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350" windowWidth="20115" windowHeight="679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55" r:id="rId64"/>
    <sheet name="61" sheetId="56" r:id="rId65"/>
    <sheet name="62" sheetId="94" r:id="rId66"/>
    <sheet name="63" sheetId="95" r:id="rId67"/>
    <sheet name="64" sheetId="96" r:id="rId68"/>
    <sheet name="65" sheetId="97" r:id="rId69"/>
    <sheet name="66" sheetId="57" r:id="rId70"/>
    <sheet name="67" sheetId="59" r:id="rId71"/>
    <sheet name="68" sheetId="60" r:id="rId72"/>
    <sheet name="69" sheetId="61" r:id="rId73"/>
    <sheet name="70" sheetId="65" r:id="rId74"/>
    <sheet name="Abreviaturas" sheetId="64" r:id="rId75"/>
  </sheets>
  <externalReferences>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xlnm._FilterDatabase" localSheetId="71" hidden="1">'68'!$A$9:$N$103</definedName>
    <definedName name="_xlnm._FilterDatabase" localSheetId="73">#REF!</definedName>
    <definedName name="_xlnm._FilterDatabase" localSheetId="74">#REF!</definedName>
    <definedName name="_xlnm._FilterDatabase" localSheetId="0">#REF!</definedName>
    <definedName name="_xlnm._FilterDatabase">#REF!</definedName>
    <definedName name="A_impresión_IM" localSheetId="73">[1]FLUJOEERR!$A$364:$AD$487</definedName>
    <definedName name="A_impresión_IM" localSheetId="74">[2]FLUJOEERR!$A$364:$AD$487</definedName>
    <definedName name="A_impresión_IM" localSheetId="0">[3]FLUJOEERR!$A$364:$AD$487</definedName>
    <definedName name="A_impresión_IM">[4]FLUJOEERR!$A$364:$AD$487</definedName>
    <definedName name="I" localSheetId="74">#REF!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'41'!$A$1:$I$87</definedName>
    <definedName name="_xlnm.Print_Area" localSheetId="41">'42-1'!$A$1:$K$58</definedName>
    <definedName name="_xlnm.Print_Area" localSheetId="42">'42-2'!$A$1:$K$79</definedName>
    <definedName name="_xlnm.Print_Area" localSheetId="43">'43'!$A$1:$J$40</definedName>
    <definedName name="_xlnm.Print_Area" localSheetId="44">'44'!$A$1:$M$27</definedName>
    <definedName name="_xlnm.Print_Area" localSheetId="48">'48'!$A$1:$H$64</definedName>
    <definedName name="_xlnm.Print_Area" localSheetId="49">'49'!$A$1:$I$85</definedName>
    <definedName name="_xlnm.Print_Area" localSheetId="50">'50-1'!$A$1:$K$58</definedName>
    <definedName name="_xlnm.Print_Area" localSheetId="51">'50-2'!$A$1:$K$79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3">'60'!$A$1:$E$84</definedName>
    <definedName name="_xlnm.Print_Area" localSheetId="64">'61'!$C$1:$F$93</definedName>
    <definedName name="_xlnm.Print_Area" localSheetId="69">'66'!$A$1:$G$62</definedName>
    <definedName name="_xlnm.Print_Area" localSheetId="70">'67'!$B$1:$N$80</definedName>
    <definedName name="_xlnm.Print_Area" localSheetId="71">'68'!$B$1:$P$79</definedName>
    <definedName name="_xlnm.Print_Area" localSheetId="72">'69'!$B$1:$Q$29</definedName>
    <definedName name="_xlnm.Print_Area" localSheetId="7">'7'!$A$1:$I$87</definedName>
    <definedName name="_xlnm.Print_Area" localSheetId="73">#REF!</definedName>
    <definedName name="_xlnm.Print_Area" localSheetId="8">'8'!$A$1:$I$87</definedName>
    <definedName name="_xlnm.Print_Area" localSheetId="9">'9'!$A$1:$I$87</definedName>
    <definedName name="_xlnm.Print_Area" localSheetId="74">#REF!</definedName>
    <definedName name="_xlnm.Print_Area">#REF!</definedName>
    <definedName name="Títulos_a_imprimir_IM" localSheetId="73">[5]FLUJOEERR!#REF!</definedName>
    <definedName name="Títulos_a_imprimir_IM" localSheetId="74">[6]FLUJOEERR!#REF!</definedName>
    <definedName name="Títulos_a_imprimir_IM" localSheetId="0">[7]FLUJOEERR!#REF!</definedName>
    <definedName name="Títulos_a_imprimir_IM">[8]FLUJOEERR!#REF!</definedName>
    <definedName name="VALOR" localSheetId="73">#REF!</definedName>
    <definedName name="VALOR" localSheetId="74">#REF!</definedName>
    <definedName name="VALOR" localSheetId="0">#REF!</definedName>
    <definedName name="VALOR">#REF!</definedName>
    <definedName name="Z" localSheetId="74">#REF!</definedName>
    <definedName name="Z">'[9]46'!#REF!</definedName>
  </definedNames>
  <calcPr calcId="145621"/>
</workbook>
</file>

<file path=xl/calcChain.xml><?xml version="1.0" encoding="utf-8"?>
<calcChain xmlns="http://schemas.openxmlformats.org/spreadsheetml/2006/main">
  <c r="E67" i="96" l="1"/>
  <c r="E66" i="96"/>
  <c r="E65" i="96"/>
  <c r="E64" i="96"/>
  <c r="E63" i="96"/>
  <c r="E62" i="96"/>
  <c r="E61" i="96"/>
  <c r="E60" i="96"/>
  <c r="E59" i="96"/>
  <c r="E58" i="96"/>
  <c r="E57" i="96"/>
  <c r="E56" i="96"/>
  <c r="E55" i="96"/>
  <c r="E54" i="96"/>
  <c r="E53" i="96"/>
  <c r="E52" i="96"/>
  <c r="E51" i="96"/>
  <c r="E50" i="96"/>
  <c r="E49" i="96"/>
  <c r="E48" i="96"/>
  <c r="E47" i="96"/>
  <c r="E46" i="96"/>
  <c r="E45" i="96"/>
  <c r="E44" i="96"/>
  <c r="E43" i="96"/>
  <c r="E42" i="96"/>
  <c r="E41" i="96"/>
  <c r="E39" i="96"/>
  <c r="E38" i="96"/>
  <c r="E37" i="96"/>
  <c r="E36" i="96"/>
  <c r="E35" i="96"/>
  <c r="E34" i="96"/>
  <c r="E33" i="96"/>
  <c r="E32" i="96"/>
  <c r="E31" i="96"/>
  <c r="E30" i="96"/>
  <c r="E29" i="96"/>
  <c r="E28" i="96"/>
  <c r="E27" i="96"/>
  <c r="E26" i="96"/>
  <c r="E25" i="96"/>
  <c r="E24" i="96"/>
  <c r="E23" i="96"/>
  <c r="E22" i="96"/>
  <c r="E21" i="96"/>
  <c r="E20" i="96"/>
  <c r="E19" i="96"/>
  <c r="E18" i="96"/>
  <c r="E17" i="96"/>
  <c r="E16" i="96"/>
  <c r="E15" i="96"/>
  <c r="E14" i="96"/>
  <c r="E13" i="96"/>
  <c r="E12" i="96"/>
  <c r="E11" i="96"/>
  <c r="E10" i="96"/>
  <c r="E9" i="96"/>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6"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6"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E90" i="56"/>
  <c r="F89" i="56"/>
  <c r="F88" i="56"/>
  <c r="F87" i="56"/>
  <c r="F86" i="56"/>
  <c r="F85" i="56"/>
  <c r="F84" i="56"/>
  <c r="F83" i="56"/>
  <c r="F82" i="56"/>
  <c r="E82" i="56"/>
  <c r="D82" i="56"/>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4" i="55"/>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6" i="55"/>
  <c r="E25" i="55"/>
  <c r="E24" i="55"/>
  <c r="E23" i="55"/>
  <c r="E22" i="55"/>
  <c r="E21" i="55"/>
  <c r="E20" i="55"/>
  <c r="E19" i="55"/>
  <c r="E18" i="55"/>
  <c r="E17" i="55"/>
  <c r="E16" i="55"/>
  <c r="E15" i="55"/>
  <c r="E14" i="55"/>
  <c r="E13" i="55"/>
  <c r="E12" i="55"/>
  <c r="E11" i="55"/>
  <c r="E10" i="55"/>
  <c r="F77" i="56" l="1"/>
  <c r="M8" i="84"/>
  <c r="K8" i="84"/>
  <c r="G8" i="84"/>
  <c r="E8" i="84"/>
  <c r="M8" i="83"/>
  <c r="K8" i="83"/>
  <c r="G8" i="83"/>
  <c r="F8" i="83"/>
  <c r="E8" i="83"/>
  <c r="O18" i="85"/>
  <c r="I18" i="85"/>
  <c r="G18" i="85"/>
  <c r="O17" i="85"/>
  <c r="I17" i="85"/>
  <c r="G17" i="85"/>
  <c r="O16" i="85"/>
  <c r="I16" i="85"/>
  <c r="G16" i="85"/>
  <c r="A15" i="85"/>
  <c r="O10" i="85"/>
  <c r="I10" i="85"/>
  <c r="F10" i="85"/>
  <c r="O9" i="85"/>
  <c r="I9" i="85"/>
  <c r="F9" i="85"/>
  <c r="O8" i="85"/>
  <c r="I8" i="85"/>
  <c r="F8" i="85"/>
  <c r="I7" i="85"/>
  <c r="I15" i="85" s="1"/>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alcChain>
</file>

<file path=xl/sharedStrings.xml><?xml version="1.0" encoding="utf-8"?>
<sst xmlns="http://schemas.openxmlformats.org/spreadsheetml/2006/main" count="11032" uniqueCount="1581">
  <si>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</si>
  <si>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</si>
  <si>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</si>
  <si>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</si>
  <si>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</si>
  <si>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</si>
  <si>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</si>
  <si>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</si>
  <si>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</si>
  <si>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</si>
  <si>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</si>
  <si>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</si>
  <si>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</si>
  <si>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</si>
  <si>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</si>
  <si>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</si>
  <si>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</si>
  <si>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</si>
  <si>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</si>
  <si>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</si>
  <si>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</si>
  <si>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</si>
  <si>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</si>
  <si>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</si>
  <si>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</si>
  <si>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</si>
  <si>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</si>
  <si>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</si>
  <si>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</si>
  <si>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</si>
  <si>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</si>
  <si>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</si>
  <si>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</si>
  <si>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</si>
  <si>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</si>
  <si>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</si>
  <si>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</si>
  <si>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</si>
  <si>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</si>
  <si>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</si>
  <si>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</si>
  <si>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</si>
  <si>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</si>
  <si>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</si>
  <si>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</si>
  <si>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</si>
  <si>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</si>
  <si>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</si>
  <si>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</si>
  <si>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</si>
  <si>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</si>
  <si>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</si>
  <si>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</si>
  <si>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</si>
  <si>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</si>
  <si>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</si>
  <si>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</si>
  <si>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</si>
  <si>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</si>
  <si>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</si>
  <si>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</si>
  <si>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</si>
  <si>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</si>
  <si>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</si>
  <si>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</si>
  <si>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</si>
  <si>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</si>
  <si>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</si>
  <si>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</si>
  <si>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</si>
  <si>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</si>
  <si>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</si>
  <si>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</si>
  <si>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</si>
  <si>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</si>
  <si>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</si>
  <si>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</si>
  <si>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</si>
  <si>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</si>
  <si>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</si>
  <si>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</si>
  <si>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</si>
  <si>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</si>
  <si>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</si>
  <si>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</si>
  <si>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</si>
  <si>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</si>
  <si>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</si>
  <si>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</si>
  <si>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</si>
  <si>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</si>
  <si>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</si>
  <si>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</si>
  <si>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</si>
  <si>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</si>
  <si>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</si>
  <si>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</si>
  <si>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</si>
  <si>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</si>
  <si>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</si>
  <si>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</si>
  <si>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</si>
  <si>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</si>
  <si>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</si>
  <si>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</si>
  <si>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</si>
  <si>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</si>
  <si>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</si>
  <si>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</si>
  <si>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</si>
  <si>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</si>
  <si>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</si>
  <si>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</si>
  <si>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</si>
  <si>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</si>
  <si>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</si>
  <si>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</si>
  <si>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</si>
  <si>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</si>
  <si>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</si>
  <si>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</si>
  <si>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</si>
  <si>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</si>
  <si>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</si>
  <si>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</si>
  <si>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</si>
  <si>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</si>
  <si>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</si>
  <si>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</si>
  <si>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</si>
  <si>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</si>
  <si>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</si>
  <si>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</si>
  <si>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</si>
  <si>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</si>
  <si>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</si>
  <si>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</si>
  <si>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</si>
  <si>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</si>
  <si>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</si>
  <si>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</si>
  <si>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</si>
  <si>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</si>
  <si>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</si>
  <si>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</si>
  <si>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</si>
  <si>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</si>
  <si>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</si>
  <si>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</si>
  <si>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</si>
  <si>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</si>
  <si>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</si>
  <si>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</si>
  <si>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</si>
  <si>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</si>
  <si>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</si>
  <si>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</si>
  <si>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</si>
  <si>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</si>
  <si>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</si>
  <si>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</si>
  <si>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</si>
  <si>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</si>
  <si>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</si>
  <si>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</si>
  <si>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</si>
  <si>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</si>
  <si>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</si>
  <si>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</si>
  <si>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</si>
  <si>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</si>
  <si>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</si>
  <si>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</si>
  <si>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</si>
  <si>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</si>
  <si>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</si>
  <si>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</si>
  <si>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</si>
  <si>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</si>
  <si>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</si>
  <si>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</si>
  <si>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</si>
  <si>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</si>
  <si>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</si>
  <si>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</si>
  <si>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</si>
  <si>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</si>
  <si>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</si>
  <si>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</si>
  <si>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</si>
  <si>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</si>
  <si>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</si>
  <si>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</si>
  <si>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</si>
  <si>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</si>
  <si>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</si>
  <si>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</si>
  <si>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</si>
  <si>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</si>
  <si>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</si>
  <si>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</si>
  <si>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</si>
  <si>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</si>
  <si>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</si>
  <si>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</si>
  <si>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</si>
  <si>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</si>
  <si>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</si>
  <si>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</si>
  <si>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</si>
  <si>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</si>
  <si>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</si>
  <si>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</si>
  <si>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</si>
  <si>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</si>
  <si>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</si>
  <si>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</si>
  <si>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</si>
  <si>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</si>
  <si>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</si>
  <si>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</si>
  <si>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</si>
  <si>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</si>
  <si>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</si>
  <si>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</si>
  <si>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</si>
  <si>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</si>
  <si>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</si>
  <si>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</si>
  <si>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</si>
  <si>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</si>
  <si>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</si>
  <si>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</si>
  <si>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</si>
  <si>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</si>
  <si>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</si>
  <si>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</si>
  <si>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</si>
  <si>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</si>
  <si>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</si>
  <si>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</si>
  <si>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</si>
  <si>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</si>
  <si>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</si>
  <si>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</si>
  <si>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</si>
  <si>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</si>
  <si>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</si>
  <si>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</si>
  <si>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</si>
  <si>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</si>
  <si>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</si>
  <si>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</si>
  <si>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</si>
  <si>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</si>
  <si>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</si>
  <si>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</si>
  <si>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</si>
  <si>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</si>
  <si>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</si>
  <si>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</si>
  <si>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</si>
  <si>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</si>
  <si>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</si>
  <si>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</si>
  <si>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</si>
  <si>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</si>
  <si>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</si>
  <si>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</si>
  <si>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</si>
  <si>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</si>
  <si>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</si>
  <si>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</si>
  <si>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</si>
  <si>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</si>
  <si>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</si>
  <si>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</si>
  <si>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</si>
  <si>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</si>
  <si>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</si>
  <si>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</si>
  <si>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</si>
  <si>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</si>
  <si>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</si>
  <si>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</si>
  <si>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</si>
  <si>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</si>
  <si>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</si>
  <si>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</si>
  <si>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</si>
  <si>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</si>
  <si>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</si>
  <si>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</si>
  <si>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</si>
  <si>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</si>
  <si>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</si>
  <si>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</si>
  <si>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</si>
  <si>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</si>
  <si>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</si>
  <si>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</si>
  <si>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</si>
  <si>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</si>
  <si>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</si>
  <si>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</si>
  <si>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</si>
  <si>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</si>
  <si>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</si>
  <si>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</si>
  <si>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</si>
  <si>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</si>
  <si>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</si>
  <si>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</si>
  <si>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</si>
  <si>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</si>
  <si>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</si>
  <si>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</si>
  <si>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</si>
  <si>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</si>
  <si>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</si>
  <si>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</si>
  <si>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</si>
  <si>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</si>
  <si>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</si>
  <si>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</si>
  <si>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</si>
  <si>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</si>
  <si>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</si>
  <si>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</si>
  <si>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</si>
  <si>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</si>
  <si>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</si>
  <si>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</si>
  <si>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</si>
  <si>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</si>
  <si>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</si>
  <si>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</si>
  <si>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</si>
  <si>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</si>
  <si>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</si>
  <si>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</si>
  <si>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</si>
  <si>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</si>
  <si>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</si>
  <si>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</si>
  <si>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</si>
  <si>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</si>
  <si>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</si>
  <si>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</si>
  <si>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</si>
  <si>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</si>
  <si>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</si>
  <si>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</si>
  <si>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</si>
  <si>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</si>
  <si>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</si>
  <si>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</si>
  <si>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</si>
  <si>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</si>
  <si>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</si>
  <si>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</si>
  <si>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</si>
  <si>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</si>
  <si>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</si>
  <si>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</si>
  <si>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</si>
  <si>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</si>
  <si>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</si>
  <si>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</si>
  <si>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</si>
  <si>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</si>
  <si>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</si>
  <si>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</si>
  <si>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</si>
  <si>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</si>
  <si>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</si>
  <si>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</si>
  <si>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</si>
  <si>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</si>
  <si>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</si>
  <si>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</si>
  <si>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</si>
  <si>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</si>
  <si>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</si>
  <si>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</si>
  <si>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</si>
  <si>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</si>
  <si>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</si>
  <si>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</si>
  <si>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</si>
  <si>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</si>
  <si>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</si>
  <si>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</si>
  <si>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</si>
  <si>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</si>
  <si>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</si>
  <si>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</si>
  <si>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</si>
  <si>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</si>
  <si>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</si>
  <si>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</si>
  <si>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</si>
  <si>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</si>
  <si>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</si>
  <si>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</si>
  <si>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</si>
  <si>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</si>
  <si>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</si>
  <si>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</si>
  <si>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</si>
  <si>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</si>
  <si>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</si>
  <si>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</si>
  <si>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</si>
  <si>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</si>
  <si>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</si>
  <si>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</si>
  <si>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</si>
  <si>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</si>
  <si>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</si>
  <si>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</si>
  <si>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</si>
  <si>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</si>
  <si>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</si>
  <si>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</si>
  <si>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</si>
  <si>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</si>
  <si>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</si>
  <si>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</si>
  <si>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</si>
  <si>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</si>
  <si>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</si>
  <si>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</si>
  <si>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</si>
  <si>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</si>
  <si>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</si>
  <si>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</si>
  <si>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</si>
  <si>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</si>
  <si>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</si>
  <si>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</si>
  <si>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</si>
  <si>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</si>
  <si>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</si>
  <si>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</si>
  <si>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</si>
  <si>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</si>
  <si>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</si>
  <si>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</si>
  <si>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</si>
  <si>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</si>
  <si>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</si>
  <si>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</si>
  <si>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</si>
  <si>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</si>
  <si>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</si>
  <si>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</si>
  <si>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</si>
  <si>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</si>
  <si>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</si>
  <si>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</si>
  <si>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</si>
  <si>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</si>
  <si>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</si>
  <si>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</si>
  <si>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</si>
  <si>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</si>
  <si>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</si>
  <si>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</si>
  <si>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</si>
  <si>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</si>
  <si>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</si>
  <si>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</si>
  <si>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</si>
  <si>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</si>
  <si>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</si>
  <si>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</si>
  <si>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</si>
  <si>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</si>
  <si>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</si>
  <si>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</si>
  <si>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</si>
  <si>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</si>
  <si>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</si>
  <si>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</si>
  <si>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</si>
  <si>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</si>
  <si>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</si>
  <si>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</si>
  <si>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</si>
  <si>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</si>
  <si>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</si>
  <si>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</si>
  <si>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</si>
  <si>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</si>
  <si>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</si>
  <si>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</si>
  <si>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</si>
  <si>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</si>
  <si>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</si>
  <si>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</si>
  <si>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</si>
  <si>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</si>
  <si>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</si>
  <si>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</si>
  <si>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</si>
  <si>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</si>
  <si>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</si>
  <si>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</si>
  <si>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</si>
  <si>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</si>
  <si>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</si>
  <si>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</si>
  <si>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</si>
  <si>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</si>
  <si>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</si>
  <si>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</si>
  <si>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</si>
  <si>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</si>
  <si>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</si>
  <si>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</si>
  <si>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</si>
  <si>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</si>
  <si>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</si>
  <si>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</si>
  <si>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</si>
  <si>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</si>
  <si>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</si>
  <si>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</si>
  <si>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</si>
  <si>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</si>
  <si>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</si>
  <si>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</si>
  <si>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</si>
  <si>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</si>
  <si>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</si>
  <si>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</si>
  <si>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</si>
  <si>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</si>
  <si>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</si>
  <si>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</si>
  <si>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</si>
  <si>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</si>
  <si>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</si>
  <si>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</si>
  <si>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</si>
  <si>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</si>
  <si>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</si>
  <si>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</si>
  <si>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</si>
  <si>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</si>
  <si>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</si>
  <si>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</si>
  <si>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</si>
  <si>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</si>
  <si>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</si>
  <si>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</si>
  <si>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</si>
  <si>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</si>
  <si>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</si>
  <si>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</si>
  <si>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</si>
  <si>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</si>
  <si>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</si>
  <si>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</si>
  <si>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</si>
  <si>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</si>
  <si>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</si>
  <si>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</si>
  <si>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</si>
  <si>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</si>
  <si>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</si>
  <si>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</si>
  <si>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</si>
  <si>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</si>
  <si>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</si>
  <si>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</si>
  <si>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</si>
  <si>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</si>
  <si>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</si>
  <si>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</si>
  <si>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</si>
  <si>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</si>
  <si>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</si>
  <si>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</si>
  <si>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</si>
  <si>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</si>
  <si>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</si>
  <si>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</si>
  <si>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</si>
  <si>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</si>
  <si>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</si>
  <si>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</si>
  <si>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</si>
  <si>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</si>
  <si>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</si>
  <si>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</si>
  <si>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</si>
  <si>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</si>
  <si>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</si>
  <si>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</si>
  <si>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</si>
  <si>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</si>
  <si>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</si>
  <si>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</si>
  <si>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</si>
  <si>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</si>
  <si>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</si>
  <si>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</si>
  <si>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</si>
  <si>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</si>
  <si>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</si>
  <si>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</si>
  <si>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</si>
  <si>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</si>
  <si>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</si>
  <si>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</si>
  <si>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</si>
  <si>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</si>
  <si>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</si>
  <si>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</si>
  <si>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</si>
  <si>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</si>
  <si>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</si>
  <si>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</si>
  <si>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</si>
  <si>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</si>
  <si>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</si>
  <si>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</si>
  <si>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</si>
  <si>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</si>
  <si>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</si>
  <si>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</si>
  <si>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</si>
  <si>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</si>
  <si>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</si>
  <si>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</si>
  <si>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</si>
  <si>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</si>
  <si>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</si>
  <si>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</si>
  <si>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</si>
  <si>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</si>
  <si>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</si>
  <si>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</si>
  <si>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</si>
  <si>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</si>
  <si>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</si>
  <si>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</si>
  <si>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</si>
  <si>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</si>
  <si>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</si>
  <si>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</si>
  <si>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</si>
  <si>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</si>
  <si>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</si>
  <si>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</si>
  <si>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</si>
  <si>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</si>
  <si>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</si>
  <si>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</si>
  <si>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</si>
  <si>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</si>
  <si>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</si>
  <si>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</si>
  <si>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</si>
  <si>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</si>
  <si>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</si>
  <si>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</si>
  <si>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</si>
  <si>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</si>
  <si>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</si>
  <si>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</si>
  <si>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</si>
  <si>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</si>
  <si>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</si>
  <si>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</si>
  <si>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</si>
  <si>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</si>
  <si>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</si>
  <si>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</si>
  <si>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</si>
  <si>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</si>
  <si>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</si>
  <si>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</si>
  <si>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</si>
  <si>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</si>
  <si>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</si>
  <si>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</si>
  <si>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</si>
  <si>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</si>
  <si>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</si>
  <si>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</si>
  <si>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</si>
  <si>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</si>
  <si>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</si>
  <si>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</si>
  <si>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</si>
  <si>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</si>
  <si>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</si>
  <si>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</si>
  <si>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</si>
  <si>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</si>
  <si>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</si>
  <si>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</si>
  <si>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</si>
  <si>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</si>
  <si>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</si>
  <si>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</si>
  <si>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</si>
  <si>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</si>
  <si>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</si>
  <si>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</si>
  <si>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</si>
  <si>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</si>
  <si>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</si>
  <si>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</si>
  <si>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</si>
  <si>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</si>
  <si>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</si>
  <si>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</si>
  <si>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</si>
  <si>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</si>
  <si>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</si>
  <si>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</si>
  <si>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</si>
  <si>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</si>
  <si>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</si>
  <si>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</si>
  <si>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</si>
  <si>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</si>
  <si>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</si>
  <si>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</si>
  <si>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</si>
  <si>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</si>
  <si>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</si>
  <si>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</si>
  <si>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</si>
  <si>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</si>
  <si>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</si>
  <si>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</si>
  <si>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</si>
  <si>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</si>
  <si>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</si>
  <si>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</si>
  <si>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</si>
  <si>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</si>
  <si>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</si>
  <si>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</si>
  <si>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</si>
  <si>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</si>
  <si>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</si>
  <si>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</si>
  <si>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</si>
  <si>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</si>
  <si>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</si>
  <si>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</si>
  <si>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</si>
  <si>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</si>
  <si>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</si>
  <si>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</si>
  <si>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</si>
  <si>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</si>
  <si>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</si>
  <si>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</si>
  <si>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</si>
  <si>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</si>
  <si>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</si>
  <si>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</si>
  <si>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</si>
  <si>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</si>
  <si>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</si>
  <si>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</si>
  <si>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</si>
  <si>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</si>
  <si>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</si>
  <si>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</si>
  <si>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</si>
  <si>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</si>
  <si>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</si>
  <si>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</si>
  <si>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</si>
  <si>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</si>
  <si>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</si>
  <si>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</si>
  <si>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</si>
  <si>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</si>
  <si>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</si>
  <si>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</si>
  <si>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</si>
  <si>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</si>
  <si>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</si>
  <si>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</si>
  <si>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</si>
  <si>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</si>
  <si>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</si>
  <si>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</si>
  <si>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</si>
  <si>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</si>
  <si>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</si>
  <si>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</si>
  <si>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</si>
  <si>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</si>
  <si>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</si>
  <si>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</si>
  <si>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</si>
  <si>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</si>
  <si>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</si>
  <si>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</si>
  <si>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</si>
  <si>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</si>
  <si>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</si>
  <si>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</si>
  <si>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</si>
  <si>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</si>
  <si>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</si>
  <si>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</si>
  <si>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</si>
  <si>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</si>
  <si>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</si>
  <si>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</si>
  <si>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</si>
  <si>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</si>
  <si>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</si>
  <si>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</si>
  <si>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</si>
  <si>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</si>
  <si>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</si>
  <si>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</si>
  <si>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</si>
  <si>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</si>
  <si>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</si>
  <si>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</si>
  <si>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</si>
  <si>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</si>
  <si>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</si>
  <si>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</si>
  <si>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</si>
  <si>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</si>
  <si>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</si>
  <si>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</si>
  <si>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</si>
  <si>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</si>
  <si>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</si>
  <si>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</si>
  <si>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</si>
  <si>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</si>
  <si>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</si>
  <si>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</si>
  <si>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</si>
  <si>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</si>
  <si>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</si>
  <si>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</si>
  <si>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</si>
  <si>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</si>
  <si>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</si>
  <si>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</si>
  <si>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</si>
  <si>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</si>
  <si>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</si>
  <si>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</si>
  <si>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</si>
  <si>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</si>
  <si>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</si>
  <si>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</si>
  <si>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</si>
  <si>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</si>
  <si>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</si>
  <si>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</si>
  <si>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</si>
  <si>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</si>
  <si>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</si>
  <si>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</si>
  <si>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</si>
  <si>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</si>
  <si>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</si>
  <si>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</si>
  <si>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</si>
  <si>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</si>
  <si>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</si>
  <si>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</si>
  <si>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</si>
  <si>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</si>
  <si>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</si>
  <si>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</si>
  <si>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</si>
  <si>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</si>
  <si>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</si>
  <si>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</si>
  <si>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</si>
  <si>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</si>
  <si>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</si>
  <si>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</si>
  <si>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</si>
  <si>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</si>
  <si>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</si>
  <si>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</si>
  <si>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</si>
  <si>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</si>
  <si>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</si>
  <si>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</si>
  <si>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</si>
  <si>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</si>
  <si>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</si>
  <si>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</si>
  <si>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</si>
  <si>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</si>
  <si>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</si>
  <si>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</si>
  <si>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</si>
  <si>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</si>
  <si>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</si>
  <si>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</si>
  <si>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</si>
  <si>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</si>
  <si>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</si>
  <si>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</si>
  <si>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</si>
  <si>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</si>
  <si>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</si>
  <si>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</si>
  <si>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</si>
  <si>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</si>
  <si>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</si>
  <si>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</si>
  <si>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</si>
  <si>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</si>
  <si>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</si>
  <si>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</si>
  <si>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</si>
  <si>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</si>
  <si>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</si>
  <si>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</si>
  <si>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</si>
  <si>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</si>
  <si>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</si>
  <si>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</si>
  <si>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</si>
  <si>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</si>
  <si>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</si>
  <si>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</si>
  <si>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</si>
  <si>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</si>
  <si>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</si>
  <si>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</si>
  <si>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</si>
  <si>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</si>
  <si>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</si>
  <si>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</si>
  <si>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</si>
  <si>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</si>
  <si>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</si>
  <si>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</si>
  <si>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</si>
  <si>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</si>
  <si>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</si>
  <si>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</si>
  <si>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</si>
  <si>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</si>
  <si>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</si>
  <si>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</si>
  <si>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</si>
  <si>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</si>
  <si>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</si>
  <si>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</si>
  <si>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</si>
  <si>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</si>
  <si>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</si>
  <si>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</si>
  <si>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</si>
  <si>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</si>
  <si>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</si>
  <si>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</si>
  <si>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</si>
  <si>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</si>
  <si>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</si>
  <si>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</si>
  <si>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</si>
  <si>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</si>
  <si>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</si>
  <si>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</si>
  <si>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</si>
  <si>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</si>
  <si>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</si>
  <si>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</si>
  <si>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</si>
  <si>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</si>
  <si>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</si>
  <si>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</si>
  <si>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</si>
  <si>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</si>
  <si>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</si>
  <si>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</si>
  <si>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</si>
  <si>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</si>
  <si>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</si>
  <si>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</si>
  <si>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</si>
  <si>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</si>
  <si>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</si>
  <si>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</si>
  <si>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</si>
  <si>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</si>
  <si>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</si>
  <si>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</si>
  <si>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</si>
  <si>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</si>
  <si>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</si>
  <si>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</si>
  <si>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</si>
  <si>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</si>
  <si>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</si>
  <si>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</si>
  <si>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131.00+132.00+133.00+134.00+135.00+136.00+137.00</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</si>
  <si>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</si>
  <si>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</si>
  <si>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</si>
  <si>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</si>
  <si>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</si>
  <si>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</si>
  <si>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</si>
  <si>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</si>
  <si>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</si>
  <si>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</si>
  <si>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</si>
  <si>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</si>
  <si>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</si>
  <si>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</si>
  <si>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</si>
  <si>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</si>
  <si>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</si>
  <si>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</si>
  <si>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</si>
  <si>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</si>
  <si>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</si>
  <si>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</si>
  <si>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</si>
  <si>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</si>
  <si>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</si>
  <si>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</si>
  <si>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</si>
  <si>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</si>
  <si>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</si>
  <si>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</si>
  <si>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</si>
  <si>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</si>
  <si>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</si>
  <si>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</si>
  <si>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</si>
  <si>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</si>
  <si>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</si>
  <si>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</si>
  <si>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</si>
  <si>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</si>
  <si>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</si>
  <si>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</si>
  <si>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</si>
  <si>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</si>
  <si>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</si>
  <si>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</si>
  <si>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</si>
  <si>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</si>
  <si>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</si>
  <si>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</si>
  <si>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</si>
  <si>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</si>
  <si>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</si>
  <si>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</si>
  <si>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</si>
  <si>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</si>
  <si>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</si>
  <si>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</si>
  <si>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</si>
  <si>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</si>
  <si>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</si>
  <si>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</si>
  <si>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</si>
  <si>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</si>
  <si>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</si>
  <si>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</si>
  <si>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</si>
  <si>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</si>
  <si>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</si>
  <si>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</si>
  <si>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</si>
  <si>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</si>
  <si>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</si>
  <si>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</si>
  <si>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</si>
  <si>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</si>
  <si>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</si>
  <si>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</si>
  <si>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</si>
  <si>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</si>
  <si>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</si>
  <si>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</si>
  <si>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</si>
  <si>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</si>
  <si>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</si>
  <si>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</si>
  <si>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</si>
  <si>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</si>
  <si>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</si>
  <si>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</si>
  <si>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</si>
  <si>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</si>
  <si>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</si>
  <si>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</si>
  <si>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</si>
  <si>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</si>
  <si>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</si>
  <si>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</si>
  <si>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</si>
  <si>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</si>
  <si>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</si>
  <si>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</si>
  <si>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</si>
  <si>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</si>
  <si>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</si>
  <si>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</si>
  <si>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</si>
  <si>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</si>
  <si>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</si>
  <si>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</si>
  <si>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</si>
  <si>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</si>
  <si>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</si>
  <si>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</si>
  <si>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</si>
  <si>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</si>
  <si>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</si>
  <si>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</si>
  <si>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</si>
  <si>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</si>
  <si>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BANCOS MÚLTIPLES (2)</t>
  </si>
  <si>
    <t>BFS(4)</t>
  </si>
  <si>
    <t>BPR(4)</t>
  </si>
  <si>
    <t>BANCOS PYME (4)</t>
  </si>
  <si>
    <t>PLA(3)</t>
  </si>
  <si>
    <t>PEF(4)</t>
  </si>
  <si>
    <t>PCO(4)</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</si>
  <si>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</si>
  <si>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</si>
  <si>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</si>
  <si>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</si>
  <si>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</si>
  <si>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</si>
  <si>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</si>
  <si>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</si>
  <si>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</si>
  <si>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</si>
  <si>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</si>
  <si>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</si>
  <si>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</si>
  <si>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</si>
  <si>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</si>
  <si>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</si>
  <si>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</si>
  <si>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</si>
  <si>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</si>
  <si>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</si>
  <si>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</si>
  <si>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</si>
  <si>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</si>
  <si>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</si>
  <si>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</si>
  <si>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</si>
  <si>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</si>
  <si>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</si>
  <si>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</si>
  <si>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</si>
  <si>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</si>
  <si>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</si>
  <si>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</si>
  <si>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</si>
  <si>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</si>
  <si>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</si>
  <si>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</si>
  <si>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</si>
  <si>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</si>
  <si>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</si>
  <si>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</si>
  <si>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</si>
  <si>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</si>
  <si>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</si>
  <si>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</si>
  <si>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</si>
  <si>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</si>
  <si>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</si>
  <si>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</si>
  <si>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</si>
  <si>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</si>
  <si>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</si>
  <si>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</si>
  <si>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</si>
  <si>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</si>
  <si>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</si>
  <si>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</si>
  <si>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</si>
  <si>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</si>
  <si>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</si>
  <si>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</si>
  <si>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</si>
  <si>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</si>
  <si>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</si>
  <si>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</si>
  <si>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</si>
  <si>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</si>
  <si>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</si>
  <si>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</si>
  <si>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</si>
  <si>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</si>
  <si>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</si>
  <si>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</si>
  <si>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</si>
  <si>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</si>
  <si>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</si>
  <si>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</si>
  <si>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</si>
  <si>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</si>
  <si>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</si>
  <si>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</si>
  <si>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</si>
  <si>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</si>
  <si>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</si>
  <si>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</si>
  <si>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</si>
  <si>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</si>
  <si>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</si>
  <si>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</si>
  <si>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</si>
  <si>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</si>
  <si>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</si>
  <si>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</si>
  <si>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</si>
  <si>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</si>
  <si>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</si>
  <si>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</si>
  <si>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</si>
  <si>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</si>
  <si>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</si>
  <si>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</si>
  <si>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</si>
  <si>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</si>
  <si>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</si>
  <si>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</si>
  <si>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</si>
  <si>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</si>
  <si>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</si>
  <si>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</si>
  <si>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</si>
  <si>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</si>
  <si>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</si>
  <si>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</si>
  <si>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</si>
  <si>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</si>
  <si>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</si>
  <si>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</si>
  <si>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</si>
  <si>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</si>
  <si>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</si>
  <si>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</si>
  <si>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</si>
  <si>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</si>
  <si>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</si>
  <si>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</si>
  <si>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</si>
  <si>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</si>
  <si>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</si>
  <si>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</si>
  <si>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</si>
  <si>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</si>
  <si>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</si>
  <si>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</si>
  <si>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</si>
  <si>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</si>
  <si>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</si>
  <si>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</si>
  <si>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</si>
  <si>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</si>
  <si>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</si>
  <si>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</si>
  <si>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</si>
  <si>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</si>
  <si>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</si>
  <si>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</si>
  <si>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</si>
  <si>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</si>
  <si>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</si>
  <si>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</si>
  <si>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</si>
  <si>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</si>
  <si>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</si>
  <si>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</si>
  <si>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</si>
  <si>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</si>
  <si>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</si>
  <si>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BANCOS PYME (2)</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</si>
  <si>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</si>
  <si>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</si>
  <si>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</si>
  <si>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</si>
  <si>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</si>
  <si>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</si>
  <si>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</si>
  <si>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</si>
  <si>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</si>
  <si>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</si>
  <si>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</si>
  <si>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</si>
  <si>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</si>
  <si>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</si>
  <si>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</si>
  <si>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</si>
  <si>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</si>
  <si>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</si>
  <si>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</si>
  <si>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</si>
  <si>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</si>
  <si>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</si>
  <si>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</si>
  <si>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</si>
  <si>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</si>
  <si>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</si>
  <si>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</si>
  <si>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</si>
  <si>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</si>
  <si>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</si>
  <si>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</si>
  <si>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</si>
  <si>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</si>
  <si>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</si>
  <si>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</si>
  <si>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</si>
  <si>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</si>
  <si>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</si>
  <si>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</si>
  <si>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</si>
  <si>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</si>
  <si>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</si>
  <si>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</si>
  <si>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</si>
  <si>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</si>
  <si>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</si>
  <si>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</si>
  <si>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</si>
  <si>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</si>
  <si>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</si>
  <si>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</si>
  <si>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</si>
  <si>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</si>
  <si>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</si>
  <si>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</si>
  <si>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</si>
  <si>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</si>
  <si>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</si>
  <si>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</si>
  <si>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</si>
  <si>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</si>
  <si>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</si>
  <si>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</si>
  <si>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</si>
  <si>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</si>
  <si>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</si>
  <si>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</si>
  <si>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</si>
  <si>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</si>
  <si>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</si>
  <si>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</si>
  <si>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</si>
  <si>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</si>
  <si>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</si>
  <si>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</si>
  <si>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</si>
  <si>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</si>
  <si>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</si>
  <si>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</si>
  <si>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</si>
  <si>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</si>
  <si>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</si>
  <si>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</si>
  <si>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</si>
  <si>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</si>
  <si>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</si>
  <si>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</si>
  <si>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</si>
  <si>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</si>
  <si>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</si>
  <si>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</si>
  <si>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</si>
  <si>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</si>
  <si>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</si>
  <si>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</si>
  <si>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</si>
  <si>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</si>
  <si>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</si>
  <si>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</si>
  <si>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</si>
  <si>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</si>
  <si>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ENTIDADES FINANCIERAS DE VIVIENDA (5)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</si>
  <si>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</si>
  <si>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</si>
  <si>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</si>
  <si>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</si>
  <si>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</si>
  <si>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</si>
  <si>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</si>
  <si>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</si>
  <si>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</si>
  <si>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</si>
  <si>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</si>
  <si>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</si>
  <si>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</si>
  <si>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</si>
  <si>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</si>
  <si>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</si>
  <si>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</si>
  <si>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</si>
  <si>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</si>
  <si>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</si>
  <si>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</si>
  <si>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</si>
  <si>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</si>
  <si>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</si>
  <si>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</si>
  <si>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</si>
  <si>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</si>
  <si>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</si>
  <si>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</si>
  <si>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MUTUALES DE AHORRO Y PRÉSTAMO (6)</t>
  </si>
  <si>
    <t xml:space="preserve">     SECTOR PÚBLICO</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</si>
  <si>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</si>
  <si>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</si>
  <si>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</si>
  <si>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</si>
  <si>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</si>
  <si>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</si>
  <si>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</si>
  <si>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</si>
  <si>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</si>
  <si>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</si>
  <si>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</si>
  <si>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</si>
  <si>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</si>
  <si>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</si>
  <si>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</si>
  <si>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</si>
  <si>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</si>
  <si>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</si>
  <si>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</si>
  <si>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</si>
  <si>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</si>
  <si>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</si>
  <si>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</si>
  <si>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</si>
  <si>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</si>
  <si>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ESTRATIFICACIÓN DE DEPÓSITOS EN CAJA DE AHORROS</t>
  </si>
  <si>
    <t xml:space="preserve">  FIDEICOMISOS CONSTITUIDOS</t>
  </si>
  <si>
    <t>Cooperativa Abierta “Progreso” Ltda. (8)</t>
  </si>
  <si>
    <t>(8) Con licencia de funcionamiento a partir de junio de 2016.</t>
  </si>
  <si>
    <t>BANCO ECONÓMICO S. A.</t>
  </si>
  <si>
    <t>(1) Excluye Cargos Financieros Devengados por Pagar</t>
  </si>
  <si>
    <t>ENTIDADES FINANCIERAS DE VIVIENDAS (5)</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</si>
  <si>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</si>
  <si>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</si>
  <si>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</si>
  <si>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</si>
  <si>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</si>
  <si>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</si>
  <si>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</si>
  <si>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</si>
  <si>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</si>
  <si>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</si>
  <si>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</si>
  <si>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</si>
  <si>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</si>
  <si>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</si>
  <si>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</si>
  <si>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INSTITUCIONES FINANCIERAS DE DESARROLLO</t>
  </si>
  <si>
    <t>ICI</t>
  </si>
  <si>
    <t>ICR</t>
  </si>
  <si>
    <t>IDI</t>
  </si>
  <si>
    <t>IFO</t>
  </si>
  <si>
    <t>IFU</t>
  </si>
  <si>
    <t>IID</t>
  </si>
  <si>
    <t>IIM</t>
  </si>
  <si>
    <t xml:space="preserve">      ADMIN. DE TRASPASO DE CTAS. DE ENCAJE LEGAL DE ENT. DE INTERM. FINANC.</t>
  </si>
  <si>
    <t>TOTAL DEPÓSITOS</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</si>
  <si>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</si>
  <si>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</si>
  <si>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</si>
  <si>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</si>
  <si>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</si>
  <si>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</si>
  <si>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</si>
  <si>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</si>
  <si>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</si>
  <si>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</si>
  <si>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</si>
  <si>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</si>
  <si>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131.00+132.00+133.00+134.00+135.00+136.00+137.01</t>
  </si>
  <si>
    <t>CLS</t>
  </si>
  <si>
    <t>CMD</t>
  </si>
  <si>
    <t>2017</t>
  </si>
  <si>
    <t>BANCOS MÚLTIPLES Y PYME</t>
  </si>
  <si>
    <t>BANCOS MÚTIPLES</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</si>
  <si>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</si>
  <si>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</si>
  <si>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</si>
  <si>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</si>
  <si>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</si>
  <si>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</si>
  <si>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</si>
  <si>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</si>
  <si>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</si>
  <si>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</si>
  <si>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</si>
  <si>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</si>
  <si>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</si>
  <si>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</si>
  <si>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</si>
  <si>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</si>
  <si>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</si>
  <si>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</si>
  <si>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</si>
  <si>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</si>
  <si>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</si>
  <si>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</si>
  <si>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</si>
  <si>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</si>
  <si>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</si>
  <si>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</si>
  <si>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</si>
  <si>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</si>
  <si>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</si>
  <si>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</si>
  <si>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</si>
  <si>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</si>
  <si>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</si>
  <si>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</si>
  <si>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</si>
  <si>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</si>
  <si>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</si>
  <si>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</si>
  <si>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CARTERA REPROGRAMADA O REESTRUCTURADA VIGENTE</t>
  </si>
  <si>
    <t>190.00</t>
  </si>
  <si>
    <t>192.00</t>
  </si>
  <si>
    <t xml:space="preserve">198.00                                                                                                                                                                                                                                                         </t>
  </si>
  <si>
    <t xml:space="preserve">199.00                                                                                                                                                                                                                                                         </t>
  </si>
  <si>
    <t>210.00</t>
  </si>
  <si>
    <t>ENTIDADES FINANCIERAS DE VIVIENDAS (3)</t>
  </si>
  <si>
    <t xml:space="preserve">  MATERIAL MONETARIO</t>
  </si>
  <si>
    <t>Banco PYME EcoFuturo S.A. (12)</t>
  </si>
  <si>
    <t>(12) Con Resolución ASFI/129/2017 de 31 .01.17 se revocó la licencia de  funcionamiento del PLA como efecto de la fusión por absorción con el BME.</t>
  </si>
  <si>
    <t>AL 31 DE MARZO DE  2017</t>
  </si>
  <si>
    <t>AL 31 DE MARZO DE 2017</t>
  </si>
  <si>
    <t>Mar-16</t>
  </si>
  <si>
    <t>Mar-17</t>
  </si>
  <si>
    <t>Total</t>
  </si>
  <si>
    <t xml:space="preserve">  PLA</t>
  </si>
  <si>
    <t>INDICADORES FINANCIEROS</t>
  </si>
  <si>
    <t>TOTAL
 SISTEMA</t>
  </si>
  <si>
    <t>ESTADO DE SITUACIÓN PATRIMONIAL POR DENOMINACIÓN MONETARIA</t>
  </si>
  <si>
    <t>(1) A partir de la promulgación de la Ley 2297 de 20.12.01 los Almacenes Generales de Depósito vinculados patrimonialmente a una entidad bancaria, se regulan por esta Ley y el Código de Comercio</t>
  </si>
  <si>
    <t>MAR-17</t>
  </si>
  <si>
    <t>(1) Depositos en cuenta corriente, caja de ahorros y a plazo fijo del público y de empresas con participación estatal</t>
  </si>
  <si>
    <t>(2) Hasta el 20.07.2014 bancos, a partir del 21.07.2014 bancos múltiples, excepción BFS y BPR.</t>
  </si>
  <si>
    <t>(3) Hasta el 20.07.2014 Banco Los Andes Procredit S.A. (BLA), a partir del 20.07.2014 Banco PYME Los Andes Procredit (PLA). El 31.01.2017 se revocó la licencia de funcionamiento como efecto de la fusión por absorción con el banco Mercanril Santa Cruz s.A. (Resolución ASFI/129/2017).</t>
  </si>
  <si>
    <t>(4) Hasta el 20.07.2014 fondos financieros privados, excepción PLA.</t>
  </si>
  <si>
    <t>(5) A partir del 23.11.2015 se transformaron de mutuales de ahorro y préstamo a entidades financieras de vivienda.</t>
  </si>
  <si>
    <t>(6) Hasta el 22.11.2015.</t>
  </si>
  <si>
    <t>MUTUALES DE AHORRO Y PRÉSTAMO (4)</t>
  </si>
  <si>
    <t>(1) A partir del 21.07.2014 bancos múltiples.</t>
  </si>
  <si>
    <t>(2) A partir del 21.07.2014 banco PYME.</t>
  </si>
  <si>
    <t>(3) A partir del 23.11.2015 se transformaron de mutuales de ahorro y préstamo a entidades financieras de vivienda.</t>
  </si>
  <si>
    <t>(4) Hasta el 22.11.2015.</t>
  </si>
  <si>
    <t>ESTADO DE SITUACION PATRIMONIAL</t>
  </si>
  <si>
    <t xml:space="preserve">  INGRESOS DE  GESTIONES ANTERIORES</t>
  </si>
  <si>
    <t xml:space="preserve">  EGRESOS  DE  GESTIONES ANTERIORES</t>
  </si>
  <si>
    <t>La Plata (13)</t>
  </si>
  <si>
    <t>(13) Con Resolución ASFI/414/2017 de 30 .03.17 se revocó la licencia de  funcionamiento del VPA como efecto de la fusión por absorción con VL1 con efecto a partir del 01.04.17.</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</si>
</sst>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28">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b/>
      <sz val="11"/>
      <color theme="1"/>
      <name val="Arial"/>
      <family val="2"/>
    </font>
    <font>
      <b/>
      <sz val="13"/>
      <color indexed="9"/>
      <name val="Arial"/>
      <family val="2"/>
    </font>
    <font>
      <sz val="13"/>
      <color indexed="9"/>
      <name val="Arial"/>
      <family val="2"/>
    </font>
    <font>
      <sz val="10"/>
      <name val="Arial"/>
    </font>
    <font>
      <sz val="8"/>
      <color theme="1"/>
      <name val="Calibri"/>
      <family val="2"/>
      <scheme val="minor"/>
    </font>
    <font>
      <sz val="11"/>
      <name val="Univers Condensed"/>
      <family val="2"/>
    </font>
    <font>
      <sz val="7"/>
      <color theme="1"/>
      <name val="Arial"/>
      <family val="2"/>
    </font>
    <font>
      <sz val="10"/>
      <color indexed="12"/>
      <name val="Arial"/>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rgb="FFFFFF00"/>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64"/>
      </top>
      <bottom style="thin">
        <color indexed="64"/>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5" fillId="0" borderId="0" applyNumberFormat="0" applyFill="0" applyBorder="0" applyAlignment="0" applyProtection="0">
      <alignment vertical="top"/>
      <protection locked="0"/>
    </xf>
    <xf numFmtId="0" fontId="10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1"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2" fillId="0" borderId="0"/>
    <xf numFmtId="0" fontId="102"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4"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4" fillId="0" borderId="0"/>
    <xf numFmtId="0" fontId="104" fillId="0" borderId="0"/>
    <xf numFmtId="0" fontId="1" fillId="0" borderId="0"/>
    <xf numFmtId="0" fontId="103" fillId="0" borderId="0"/>
    <xf numFmtId="37" fontId="105"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3" fillId="0" borderId="0"/>
  </cellStyleXfs>
  <cellXfs count="1224">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94"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6" fillId="4" borderId="0" xfId="7" applyFont="1" applyFill="1" applyAlignment="1" applyProtection="1">
      <alignment horizontal="left" indent="11"/>
    </xf>
    <xf numFmtId="0" fontId="30" fillId="4" borderId="0" xfId="5" applyFont="1" applyFill="1" applyAlignment="1"/>
    <xf numFmtId="0" fontId="97" fillId="4" borderId="0" xfId="7" applyFont="1" applyFill="1" applyAlignment="1" applyProtection="1">
      <alignment horizontal="left" indent="11"/>
    </xf>
    <xf numFmtId="0" fontId="98" fillId="8" borderId="0" xfId="5" applyFont="1" applyFill="1" applyAlignment="1"/>
    <xf numFmtId="0" fontId="30" fillId="8" borderId="0" xfId="5" applyFont="1" applyFill="1" applyAlignment="1"/>
    <xf numFmtId="0" fontId="8" fillId="0" borderId="0" xfId="6" applyFill="1"/>
    <xf numFmtId="0" fontId="99" fillId="4" borderId="0" xfId="5" applyFont="1" applyFill="1" applyAlignment="1">
      <alignment horizontal="left" indent="11"/>
    </xf>
    <xf numFmtId="0" fontId="8" fillId="0" borderId="0" xfId="42"/>
    <xf numFmtId="0" fontId="2" fillId="0" borderId="0" xfId="42" applyFont="1"/>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14" fillId="3" borderId="2" xfId="0" applyFont="1" applyFill="1" applyBorder="1"/>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7" fillId="4" borderId="0" xfId="7" applyFont="1" applyFill="1" applyAlignment="1" applyProtection="1">
      <alignment horizontal="left" indent="11"/>
    </xf>
    <xf numFmtId="0" fontId="104" fillId="4" borderId="0" xfId="5" applyFont="1" applyFill="1" applyAlignment="1"/>
    <xf numFmtId="0" fontId="104"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2" fillId="2" borderId="0" xfId="0" applyFont="1" applyFill="1"/>
    <xf numFmtId="0" fontId="111" fillId="0" borderId="0" xfId="0" applyFont="1"/>
    <xf numFmtId="0" fontId="111"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4" fillId="4" borderId="0" xfId="5" applyFont="1" applyFill="1" applyAlignment="1">
      <alignment horizontal="right"/>
    </xf>
    <xf numFmtId="9" fontId="4" fillId="0" borderId="0" xfId="0" applyNumberFormat="1" applyFont="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2" xfId="0" applyNumberFormat="1" applyFont="1" applyBorder="1" applyAlignment="1">
      <alignment horizontal="left" vertical="top" wrapText="1"/>
    </xf>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0" borderId="13" xfId="0" applyNumberFormat="1" applyFont="1" applyFill="1" applyBorder="1" applyAlignment="1">
      <alignment horizontal="center" vertical="center"/>
    </xf>
    <xf numFmtId="0" fontId="53"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7" fillId="0" borderId="0" xfId="0" applyFont="1" applyAlignment="1">
      <alignment horizontal="left" vertical="top"/>
    </xf>
    <xf numFmtId="0" fontId="109" fillId="0" borderId="0" xfId="0" applyFont="1"/>
    <xf numFmtId="0" fontId="109"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09"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115" fillId="0" borderId="0" xfId="0" applyFont="1"/>
    <xf numFmtId="3" fontId="116" fillId="0" borderId="0" xfId="0" applyNumberFormat="1" applyFont="1" applyAlignment="1">
      <alignment horizontal="left"/>
    </xf>
    <xf numFmtId="10" fontId="4" fillId="0" borderId="4" xfId="0" applyNumberFormat="1" applyFont="1" applyBorder="1" applyAlignment="1">
      <alignment horizontal="right"/>
    </xf>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0" borderId="1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9" fillId="0" borderId="0" xfId="0" applyNumberFormat="1" applyFont="1" applyAlignment="1" applyProtection="1">
      <alignment vertical="center"/>
    </xf>
    <xf numFmtId="37" fontId="119" fillId="0" borderId="0" xfId="0" applyNumberFormat="1" applyFont="1" applyProtection="1"/>
    <xf numFmtId="0" fontId="31" fillId="0" borderId="0" xfId="0" applyFont="1" applyAlignment="1">
      <alignment vertical="center"/>
    </xf>
    <xf numFmtId="166" fontId="4" fillId="0" borderId="12"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120" fillId="3" borderId="0" xfId="2" applyNumberFormat="1" applyFont="1" applyFill="1"/>
    <xf numFmtId="0" fontId="0" fillId="0" borderId="0" xfId="0" quotePrefix="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Alignment="1" applyProtection="1">
      <alignment horizontal="left"/>
    </xf>
    <xf numFmtId="0" fontId="0" fillId="0" borderId="0" xfId="0"/>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09"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0" fontId="8" fillId="0" borderId="0" xfId="43" applyFill="1"/>
    <xf numFmtId="41" fontId="18" fillId="0" borderId="0" xfId="43" applyNumberFormat="1" applyFont="1" applyFill="1"/>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1"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xf numFmtId="0" fontId="68" fillId="0" borderId="0" xfId="0" applyFont="1" applyAlignment="1">
      <alignment horizontal="right"/>
    </xf>
    <xf numFmtId="37" fontId="68" fillId="3" borderId="2" xfId="0" applyNumberFormat="1" applyFont="1" applyFill="1" applyBorder="1" applyAlignment="1">
      <alignment horizontal="right"/>
    </xf>
    <xf numFmtId="37" fontId="56" fillId="3" borderId="2" xfId="0" applyNumberFormat="1" applyFont="1" applyFill="1" applyBorder="1" applyAlignment="1">
      <alignment horizontal="right"/>
    </xf>
    <xf numFmtId="0" fontId="4" fillId="0" borderId="0" xfId="0" applyFont="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0" fontId="4" fillId="0" borderId="4" xfId="0" applyFont="1" applyBorder="1" applyAlignment="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6" fillId="0" borderId="0" xfId="0" applyNumberFormat="1" applyFont="1" applyFill="1" applyBorder="1" applyAlignment="1" applyProtection="1">
      <alignment horizontal="right"/>
      <protection locked="0"/>
    </xf>
    <xf numFmtId="37" fontId="117"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10"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3" fontId="49" fillId="3" borderId="0" xfId="0" applyNumberFormat="1" applyFont="1" applyFill="1" applyAlignment="1">
      <alignment horizontal="right"/>
    </xf>
    <xf numFmtId="3" fontId="18" fillId="3" borderId="0" xfId="0" applyNumberFormat="1" applyFont="1" applyFill="1" applyAlignment="1">
      <alignment horizontal="right" vertical="center"/>
    </xf>
    <xf numFmtId="0" fontId="104" fillId="0" borderId="0" xfId="0" applyFont="1"/>
    <xf numFmtId="0" fontId="70" fillId="0" borderId="0" xfId="0" applyFont="1"/>
    <xf numFmtId="37" fontId="31" fillId="3" borderId="3" xfId="0" applyNumberFormat="1" applyFont="1" applyFill="1" applyBorder="1" applyAlignment="1">
      <alignment vertical="center"/>
    </xf>
    <xf numFmtId="37" fontId="10"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 fontId="53" fillId="0" borderId="4" xfId="0" applyNumberFormat="1" applyFont="1" applyBorder="1"/>
    <xf numFmtId="0" fontId="61" fillId="2" borderId="0" xfId="0" applyFont="1" applyFill="1" applyAlignment="1">
      <alignment horizontal="left"/>
    </xf>
    <xf numFmtId="49" fontId="7" fillId="0" borderId="4" xfId="0" quotePrefix="1" applyNumberFormat="1" applyFont="1" applyBorder="1" applyAlignment="1">
      <alignment horizontal="left"/>
    </xf>
    <xf numFmtId="49" fontId="56" fillId="0" borderId="4" xfId="0" quotePrefix="1" applyNumberFormat="1" applyFont="1" applyBorder="1" applyAlignment="1">
      <alignment horizontal="left"/>
    </xf>
    <xf numFmtId="0" fontId="118" fillId="0" borderId="0" xfId="0" applyFont="1"/>
    <xf numFmtId="0" fontId="76"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166" fontId="104" fillId="0" borderId="0" xfId="2" applyNumberFormat="1" applyFont="1"/>
    <xf numFmtId="43" fontId="76" fillId="3" borderId="0" xfId="2" applyFont="1" applyFill="1" applyAlignment="1">
      <alignment horizontal="left"/>
    </xf>
    <xf numFmtId="43" fontId="76" fillId="3" borderId="0" xfId="2" applyFont="1" applyFill="1" applyAlignment="1">
      <alignment horizontal="right"/>
    </xf>
    <xf numFmtId="37" fontId="31" fillId="0" borderId="0" xfId="0" applyNumberFormat="1" applyFont="1"/>
    <xf numFmtId="37" fontId="31" fillId="3" borderId="3" xfId="0" applyNumberFormat="1" applyFont="1" applyFill="1" applyBorder="1"/>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10" fillId="0" borderId="0" xfId="0" applyNumberFormat="1" applyFont="1" applyAlignment="1" applyProtection="1">
      <alignment horizontal="left"/>
    </xf>
    <xf numFmtId="3" fontId="110" fillId="0" borderId="0" xfId="0" applyNumberFormat="1" applyFont="1" applyAlignment="1">
      <alignment horizontal="right"/>
    </xf>
    <xf numFmtId="10" fontId="110"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110" fillId="3" borderId="3" xfId="0" applyNumberFormat="1" applyFont="1" applyFill="1" applyBorder="1" applyAlignment="1">
      <alignment horizontal="right"/>
    </xf>
    <xf numFmtId="10" fontId="110"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110"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18" fillId="2" borderId="0" xfId="0" applyFont="1" applyFill="1" applyAlignment="1"/>
    <xf numFmtId="0" fontId="9" fillId="3" borderId="1" xfId="0" applyFont="1" applyFill="1" applyBorder="1" applyAlignment="1">
      <alignment vertical="center"/>
    </xf>
    <xf numFmtId="0" fontId="79" fillId="0" borderId="0" xfId="43" applyFont="1" applyAlignment="1">
      <alignment horizontal="left"/>
    </xf>
    <xf numFmtId="0" fontId="46" fillId="0" borderId="0" xfId="43" applyFont="1" applyFill="1"/>
    <xf numFmtId="0" fontId="46" fillId="0" borderId="0" xfId="43" applyFont="1"/>
    <xf numFmtId="0" fontId="42" fillId="0" borderId="0" xfId="0" applyFont="1" applyAlignment="1"/>
    <xf numFmtId="10" fontId="53" fillId="0" borderId="0" xfId="0" applyNumberFormat="1" applyFont="1" applyFill="1"/>
    <xf numFmtId="0" fontId="53" fillId="0" borderId="0" xfId="0" applyFont="1" applyFill="1"/>
    <xf numFmtId="3" fontId="56"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37" fontId="6" fillId="3" borderId="3" xfId="0" applyNumberFormat="1" applyFont="1" applyFill="1" applyBorder="1" applyAlignment="1"/>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0" fontId="118" fillId="0" borderId="0" xfId="0" applyFont="1" applyFill="1"/>
    <xf numFmtId="0" fontId="124" fillId="0" borderId="0" xfId="0" applyFont="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10" fontId="43" fillId="3" borderId="3" xfId="2" applyNumberFormat="1" applyFont="1" applyFill="1" applyBorder="1" applyAlignment="1" applyProtection="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alignment horizontal="right"/>
    </xf>
    <xf numFmtId="3" fontId="49" fillId="0" borderId="0" xfId="0" applyNumberFormat="1" applyFont="1" applyAlignment="1">
      <alignment vertical="center"/>
    </xf>
    <xf numFmtId="10" fontId="14" fillId="0" borderId="0" xfId="0" applyNumberFormat="1" applyFont="1" applyAlignment="1">
      <alignment horizontal="left"/>
    </xf>
    <xf numFmtId="10" fontId="56" fillId="0" borderId="0" xfId="0" applyNumberFormat="1" applyFont="1" applyAlignment="1">
      <alignment horizontal="left"/>
    </xf>
    <xf numFmtId="10" fontId="18" fillId="0" borderId="0" xfId="3" applyNumberFormat="1" applyFont="1" applyAlignment="1">
      <alignment horizontal="right"/>
    </xf>
    <xf numFmtId="0" fontId="0" fillId="0" borderId="0" xfId="0"/>
    <xf numFmtId="0" fontId="108" fillId="2" borderId="0" xfId="0" applyFont="1" applyFill="1" applyAlignment="1">
      <alignment horizontal="left"/>
    </xf>
    <xf numFmtId="49" fontId="42" fillId="2" borderId="0" xfId="0" applyNumberFormat="1" applyFont="1" applyFill="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7" fillId="0" borderId="0" xfId="0" applyNumberFormat="1" applyFont="1" applyAlignment="1">
      <alignment horizontal="right"/>
    </xf>
    <xf numFmtId="0" fontId="31" fillId="0" borderId="0" xfId="0" applyFont="1" applyAlignment="1">
      <alignment vertical="top"/>
    </xf>
    <xf numFmtId="37" fontId="14" fillId="3" borderId="3" xfId="0" applyNumberFormat="1" applyFont="1" applyFill="1" applyBorder="1" applyAlignment="1">
      <alignment horizontal="left"/>
    </xf>
    <xf numFmtId="37" fontId="6" fillId="3" borderId="3" xfId="0" applyNumberFormat="1" applyFont="1" applyFill="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42" fillId="3" borderId="2" xfId="0" applyFont="1" applyFill="1" applyBorder="1" applyAlignment="1">
      <alignment horizontal="righ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10" fontId="12" fillId="0" borderId="4" xfId="0" applyNumberFormat="1" applyFont="1" applyBorder="1"/>
    <xf numFmtId="0" fontId="0" fillId="0" borderId="0" xfId="0"/>
    <xf numFmtId="0" fontId="0" fillId="0" borderId="0" xfId="0"/>
    <xf numFmtId="3" fontId="31" fillId="3" borderId="3" xfId="0" applyNumberFormat="1" applyFont="1" applyFill="1" applyBorder="1"/>
    <xf numFmtId="37" fontId="9" fillId="3" borderId="2" xfId="0" applyNumberFormat="1" applyFont="1" applyFill="1" applyBorder="1" applyAlignment="1">
      <alignment horizontal="right" wrapText="1"/>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10" fontId="43" fillId="3" borderId="3" xfId="2" applyNumberFormat="1" applyFont="1" applyFill="1" applyBorder="1" applyAlignment="1" applyProtection="1">
      <alignment horizontal="right" vertical="center"/>
    </xf>
    <xf numFmtId="10" fontId="44" fillId="0" borderId="0" xfId="2" applyNumberFormat="1" applyFont="1" applyBorder="1" applyAlignment="1" applyProtection="1">
      <alignment horizontal="right" vertical="center"/>
    </xf>
    <xf numFmtId="9" fontId="44" fillId="0" borderId="0" xfId="2" applyNumberFormat="1" applyFont="1" applyBorder="1" applyAlignment="1" applyProtection="1">
      <alignment horizontal="right" vertical="center"/>
    </xf>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4" fillId="0" borderId="0" xfId="2" applyNumberFormat="1" applyFont="1"/>
    <xf numFmtId="166" fontId="7" fillId="0" borderId="0" xfId="2" applyNumberFormat="1" applyFont="1"/>
    <xf numFmtId="10" fontId="18" fillId="3" borderId="3" xfId="3" applyNumberFormat="1" applyFont="1" applyFill="1" applyBorder="1" applyAlignment="1">
      <alignment horizontal="right"/>
    </xf>
    <xf numFmtId="49" fontId="56" fillId="0" borderId="0" xfId="0" applyNumberFormat="1" applyFont="1" applyBorder="1" applyAlignment="1">
      <alignment horizontal="lef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49" fontId="53" fillId="0" borderId="0" xfId="0" quotePrefix="1" applyNumberFormat="1" applyFont="1" applyBorder="1" applyAlignment="1">
      <alignment horizontal="left"/>
    </xf>
    <xf numFmtId="37" fontId="14" fillId="3" borderId="3" xfId="0" applyNumberFormat="1" applyFont="1" applyFill="1" applyBorder="1" applyAlignment="1"/>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0" fontId="4" fillId="0" borderId="0" xfId="0" applyFont="1" applyAlignment="1"/>
    <xf numFmtId="0" fontId="68" fillId="0" borderId="0" xfId="0" applyFont="1" applyAlignment="1">
      <alignment horizontal="center"/>
    </xf>
    <xf numFmtId="37" fontId="12" fillId="0" borderId="0" xfId="0" applyNumberFormat="1" applyFont="1" applyBorder="1" applyAlignment="1" applyProtection="1">
      <alignment horizontal="left"/>
    </xf>
    <xf numFmtId="9" fontId="18" fillId="3" borderId="0" xfId="3" applyFont="1" applyFill="1" applyAlignment="1">
      <alignment horizontal="right" vertical="center"/>
    </xf>
    <xf numFmtId="0" fontId="7" fillId="0" borderId="0" xfId="43" applyFont="1" applyFill="1" applyAlignment="1">
      <alignment horizontal="left"/>
    </xf>
    <xf numFmtId="169" fontId="8" fillId="0" borderId="0" xfId="43" applyNumberFormat="1" applyFill="1"/>
    <xf numFmtId="0" fontId="18" fillId="0" borderId="0" xfId="43" applyFont="1" applyFill="1" applyBorder="1"/>
    <xf numFmtId="37" fontId="18" fillId="0" borderId="0" xfId="43" applyNumberFormat="1" applyFont="1" applyFill="1" applyBorder="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104" fillId="0" borderId="0" xfId="5" applyFont="1" applyFill="1" applyAlignment="1"/>
    <xf numFmtId="37" fontId="83" fillId="3" borderId="2" xfId="0" applyNumberFormat="1" applyFont="1" applyFill="1" applyBorder="1"/>
    <xf numFmtId="0" fontId="125" fillId="0" borderId="0" xfId="0" applyFont="1"/>
    <xf numFmtId="0" fontId="26" fillId="3" borderId="2" xfId="0" applyFont="1" applyFill="1" applyBorder="1"/>
    <xf numFmtId="0" fontId="76" fillId="3" borderId="2" xfId="0" applyFont="1" applyFill="1" applyBorder="1" applyAlignment="1">
      <alignment horizontal="right"/>
    </xf>
    <xf numFmtId="168" fontId="26" fillId="3" borderId="3" xfId="0" applyNumberFormat="1" applyFont="1" applyFill="1" applyBorder="1" applyAlignment="1">
      <alignment horizontal="center"/>
    </xf>
    <xf numFmtId="37" fontId="76" fillId="0" borderId="0" xfId="0" applyNumberFormat="1" applyFont="1" applyBorder="1" applyAlignment="1">
      <alignment horizontal="center"/>
    </xf>
    <xf numFmtId="0" fontId="76" fillId="3" borderId="3" xfId="0" applyFont="1" applyFill="1" applyBorder="1" applyAlignment="1">
      <alignment vertical="center"/>
    </xf>
    <xf numFmtId="166" fontId="26" fillId="3" borderId="3" xfId="2" applyNumberFormat="1" applyFont="1" applyFill="1" applyBorder="1" applyAlignment="1">
      <alignment vertical="center"/>
    </xf>
    <xf numFmtId="0" fontId="76" fillId="0" borderId="0" xfId="0" applyFont="1" applyAlignment="1">
      <alignment vertical="center"/>
    </xf>
    <xf numFmtId="0" fontId="76" fillId="0" borderId="0" xfId="0" applyFont="1" applyAlignment="1">
      <alignment vertical="top"/>
    </xf>
    <xf numFmtId="0" fontId="26" fillId="0" borderId="0" xfId="0" applyFont="1" applyAlignment="1">
      <alignment vertical="top"/>
    </xf>
    <xf numFmtId="0" fontId="76" fillId="0" borderId="0" xfId="0" quotePrefix="1" applyFont="1" applyAlignment="1">
      <alignment horizontal="left" vertical="top"/>
    </xf>
    <xf numFmtId="0" fontId="76"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6" fillId="0" borderId="0" xfId="0" quotePrefix="1" applyFont="1" applyAlignment="1">
      <alignment horizontal="left" vertical="center"/>
    </xf>
    <xf numFmtId="0" fontId="26" fillId="0" borderId="0" xfId="0" applyFont="1" applyAlignment="1">
      <alignment horizontal="left" vertical="center"/>
    </xf>
    <xf numFmtId="0" fontId="76"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6" fillId="0" borderId="0" xfId="0" applyNumberFormat="1" applyFont="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4" fillId="0" borderId="0" xfId="0" applyFont="1"/>
    <xf numFmtId="0" fontId="98" fillId="8" borderId="0" xfId="5" applyFont="1" applyFill="1"/>
    <xf numFmtId="0" fontId="14" fillId="3" borderId="3" xfId="0" applyNumberFormat="1" applyFont="1" applyFill="1" applyBorder="1" applyAlignment="1">
      <alignment horizontal="right" vertical="center" wrapText="1"/>
    </xf>
    <xf numFmtId="37" fontId="36" fillId="0" borderId="0" xfId="0" quotePrefix="1" applyNumberFormat="1" applyFont="1" applyBorder="1" applyAlignment="1" applyProtection="1">
      <alignment horizontal="left"/>
    </xf>
    <xf numFmtId="49" fontId="53" fillId="0" borderId="0" xfId="0" applyNumberFormat="1" applyFont="1" applyAlignment="1">
      <alignment horizontal="left"/>
    </xf>
    <xf numFmtId="0" fontId="68" fillId="0" borderId="0" xfId="0" applyFont="1" applyFill="1" applyAlignment="1">
      <alignment horizontal="center"/>
    </xf>
    <xf numFmtId="3" fontId="4" fillId="0" borderId="0" xfId="0" applyNumberFormat="1" applyFont="1"/>
    <xf numFmtId="37" fontId="56" fillId="0" borderId="14" xfId="0" applyNumberFormat="1" applyFont="1" applyBorder="1"/>
    <xf numFmtId="37" fontId="53" fillId="0" borderId="14" xfId="0" applyNumberFormat="1" applyFont="1" applyBorder="1" applyAlignment="1">
      <alignment horizontal="right"/>
    </xf>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49" fontId="42" fillId="0" borderId="0" xfId="0" applyNumberFormat="1" applyFont="1" applyAlignment="1"/>
    <xf numFmtId="0" fontId="110" fillId="0" borderId="0" xfId="0" applyFont="1" applyBorder="1" applyAlignment="1"/>
    <xf numFmtId="37" fontId="6" fillId="3" borderId="3" xfId="0" applyNumberFormat="1" applyFont="1" applyFill="1" applyBorder="1" applyAlignment="1" applyProtection="1"/>
    <xf numFmtId="37" fontId="71" fillId="0" borderId="0" xfId="0" applyNumberFormat="1" applyFont="1" applyAlignment="1" applyProtection="1"/>
    <xf numFmtId="10" fontId="6" fillId="0" borderId="0" xfId="0" applyNumberFormat="1" applyFont="1" applyBorder="1" applyAlignment="1" applyProtection="1">
      <alignment vertical="center"/>
    </xf>
    <xf numFmtId="37" fontId="6" fillId="3" borderId="3" xfId="0" applyNumberFormat="1" applyFont="1" applyFill="1" applyBorder="1" applyAlignment="1" applyProtection="1">
      <alignment wrapText="1"/>
    </xf>
    <xf numFmtId="10" fontId="6" fillId="0" borderId="0" xfId="0" applyNumberFormat="1" applyFont="1" applyBorder="1" applyAlignment="1" applyProtection="1"/>
    <xf numFmtId="49" fontId="56" fillId="0" borderId="7" xfId="0" quotePrefix="1" applyNumberFormat="1" applyFont="1" applyBorder="1" applyAlignment="1"/>
    <xf numFmtId="49" fontId="53" fillId="0" borderId="0" xfId="0" applyNumberFormat="1" applyFont="1" applyBorder="1" applyAlignment="1"/>
    <xf numFmtId="49" fontId="27" fillId="0" borderId="0" xfId="0" quotePrefix="1" applyNumberFormat="1" applyFont="1" applyBorder="1" applyAlignment="1" applyProtection="1"/>
    <xf numFmtId="37" fontId="27" fillId="0" borderId="0" xfId="0" quotePrefix="1" applyNumberFormat="1" applyFont="1" applyBorder="1" applyAlignment="1" applyProtection="1"/>
    <xf numFmtId="0" fontId="46" fillId="2" borderId="0" xfId="0" applyFont="1" applyFill="1" applyAlignment="1"/>
    <xf numFmtId="3" fontId="51" fillId="0" borderId="0" xfId="0" applyNumberFormat="1" applyFont="1" applyAlignment="1">
      <alignment horizontal="center"/>
    </xf>
    <xf numFmtId="3" fontId="49" fillId="3" borderId="3" xfId="0" applyNumberFormat="1" applyFont="1" applyFill="1" applyBorder="1" applyAlignment="1">
      <alignment vertical="center"/>
    </xf>
    <xf numFmtId="10" fontId="49" fillId="0" borderId="0" xfId="0" applyNumberFormat="1" applyFont="1" applyAlignment="1">
      <alignment vertical="center"/>
    </xf>
    <xf numFmtId="10" fontId="49" fillId="0" borderId="4" xfId="0" applyNumberFormat="1" applyFont="1" applyBorder="1" applyAlignment="1">
      <alignment vertical="center"/>
    </xf>
    <xf numFmtId="3" fontId="46" fillId="2" borderId="0" xfId="0" applyNumberFormat="1" applyFont="1" applyFill="1" applyAlignment="1">
      <alignment horizontal="right"/>
    </xf>
    <xf numFmtId="3" fontId="68"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49" fontId="0" fillId="0" borderId="0" xfId="0" applyNumberFormat="1" applyAlignment="1">
      <alignment vertical="top"/>
    </xf>
    <xf numFmtId="49" fontId="0" fillId="0" borderId="0" xfId="0" applyNumberFormat="1" applyAlignment="1">
      <alignment vertical="center"/>
    </xf>
    <xf numFmtId="0" fontId="4" fillId="3" borderId="0" xfId="0" applyFont="1" applyFill="1"/>
    <xf numFmtId="0" fontId="126" fillId="0" borderId="0" xfId="42" applyFont="1"/>
    <xf numFmtId="0" fontId="53" fillId="0" borderId="0" xfId="42" applyFont="1"/>
    <xf numFmtId="0" fontId="126" fillId="0" borderId="0" xfId="42" applyFont="1" applyAlignment="1"/>
    <xf numFmtId="37" fontId="7" fillId="0" borderId="0" xfId="0" applyNumberFormat="1" applyFont="1" applyFill="1" applyBorder="1" applyAlignment="1" applyProtection="1">
      <alignment horizontal="left"/>
    </xf>
    <xf numFmtId="37" fontId="69" fillId="0" borderId="0" xfId="0" applyNumberFormat="1" applyFont="1" applyFill="1" applyBorder="1" applyAlignment="1" applyProtection="1">
      <alignment horizontal="left"/>
      <protection locked="0"/>
    </xf>
    <xf numFmtId="37" fontId="7" fillId="0" borderId="0" xfId="0" applyNumberFormat="1" applyFont="1" applyFill="1" applyBorder="1" applyAlignment="1" applyProtection="1">
      <alignment horizontal="left"/>
      <protection locked="0"/>
    </xf>
    <xf numFmtId="37" fontId="4" fillId="3" borderId="3" xfId="0" applyNumberFormat="1" applyFont="1" applyFill="1" applyBorder="1" applyAlignment="1" applyProtection="1">
      <alignment horizontal="left"/>
      <protection locked="0"/>
    </xf>
    <xf numFmtId="0" fontId="24" fillId="2" borderId="0" xfId="0" applyFont="1" applyFill="1" applyAlignment="1">
      <alignment horizontal="center"/>
    </xf>
    <xf numFmtId="0" fontId="4" fillId="2" borderId="0" xfId="0" applyFont="1" applyFill="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0" fontId="7" fillId="3" borderId="0" xfId="0" applyFont="1" applyFill="1" applyAlignment="1" applyProtection="1">
      <alignment horizontal="center"/>
    </xf>
    <xf numFmtId="0" fontId="93" fillId="11" borderId="0" xfId="5" applyFont="1" applyFill="1" applyAlignment="1">
      <alignment horizontal="center"/>
    </xf>
    <xf numFmtId="0" fontId="93" fillId="11" borderId="0" xfId="5" applyFont="1" applyFill="1" applyAlignment="1">
      <alignment horizontal="center" vertical="center"/>
    </xf>
    <xf numFmtId="0" fontId="113" fillId="2" borderId="0" xfId="0" applyFont="1" applyFill="1" applyAlignment="1">
      <alignment horizontal="center"/>
    </xf>
    <xf numFmtId="0" fontId="114"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4"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justify" wrapText="1"/>
    </xf>
    <xf numFmtId="0" fontId="55" fillId="0" borderId="0" xfId="0" applyFont="1" applyAlignment="1">
      <alignment horizontal="justify" wrapText="1"/>
    </xf>
    <xf numFmtId="0" fontId="47" fillId="2" borderId="0" xfId="0" applyFont="1" applyFill="1" applyAlignment="1">
      <alignment horizontal="center"/>
    </xf>
    <xf numFmtId="0" fontId="48" fillId="2" borderId="0" xfId="0" applyFont="1" applyFill="1" applyAlignment="1">
      <alignment horizontal="center" vertical="top"/>
    </xf>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0" fillId="2" borderId="0" xfId="0" applyFont="1" applyFill="1" applyAlignment="1">
      <alignment horizontal="center" vertical="top"/>
    </xf>
    <xf numFmtId="0" fontId="0" fillId="0" borderId="9" xfId="0" applyBorder="1" applyAlignment="1">
      <alignment vertical="top" wrapText="1"/>
    </xf>
    <xf numFmtId="0" fontId="0" fillId="0" borderId="10" xfId="0" applyBorder="1" applyAlignment="1">
      <alignment vertical="top" wrapText="1"/>
    </xf>
    <xf numFmtId="0" fontId="0" fillId="0" borderId="15"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37" fontId="0" fillId="0" borderId="0" xfId="0" applyNumberFormat="1" applyFont="1" applyAlignment="1">
      <alignment wrapText="1"/>
    </xf>
    <xf numFmtId="0" fontId="4" fillId="0" borderId="0" xfId="0" applyFont="1" applyAlignment="1">
      <alignment wrapText="1"/>
    </xf>
    <xf numFmtId="0" fontId="10" fillId="10" borderId="13"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57" fillId="2" borderId="0" xfId="0" applyFont="1" applyFill="1" applyAlignment="1">
      <alignment horizontal="center"/>
    </xf>
    <xf numFmtId="0" fontId="58" fillId="2" borderId="0" xfId="0" applyFont="1" applyFill="1" applyAlignment="1">
      <alignment horizontal="center" vertic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1" fillId="2" borderId="0" xfId="0" applyFont="1" applyFill="1" applyAlignment="1">
      <alignment horizontal="center"/>
    </xf>
    <xf numFmtId="0" fontId="122" fillId="2" borderId="0" xfId="0" applyFont="1" applyFill="1" applyAlignment="1">
      <alignment horizontal="center" vertical="top"/>
    </xf>
    <xf numFmtId="17" fontId="6"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10" fontId="54" fillId="0" borderId="0" xfId="0" applyNumberFormat="1" applyFont="1" applyAlignment="1">
      <alignment horizontal="left" wrapText="1"/>
    </xf>
    <xf numFmtId="0" fontId="73" fillId="2" borderId="0" xfId="0" applyFont="1" applyFill="1" applyAlignment="1">
      <alignment horizontal="center"/>
    </xf>
    <xf numFmtId="0" fontId="58" fillId="2" borderId="0" xfId="0" applyFont="1" applyFill="1" applyAlignment="1">
      <alignment horizontal="center" vertical="top"/>
    </xf>
    <xf numFmtId="0" fontId="0" fillId="0" borderId="0" xfId="0" applyAlignment="1">
      <alignment wrapText="1"/>
    </xf>
    <xf numFmtId="0" fontId="0" fillId="0" borderId="0" xfId="0" applyAlignment="1"/>
    <xf numFmtId="0" fontId="40" fillId="2" borderId="0" xfId="0" applyFont="1" applyFill="1" applyAlignment="1">
      <alignment horizontal="center" vertical="top"/>
    </xf>
    <xf numFmtId="37" fontId="4" fillId="0" borderId="0" xfId="0" applyNumberFormat="1" applyFont="1"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5" fillId="2" borderId="0" xfId="0" applyFont="1" applyFill="1" applyAlignment="1">
      <alignment horizontal="center" vertical="top"/>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xf numFmtId="37" fontId="59" fillId="3" borderId="2" xfId="0" applyNumberFormat="1" applyFont="1" applyFill="1" applyBorder="1" applyAlignment="1">
      <alignment horizontal="right"/>
    </xf>
    <xf numFmtId="37" fontId="59" fillId="3" borderId="3" xfId="0" applyNumberFormat="1" applyFont="1" applyFill="1" applyBorder="1" applyAlignment="1">
      <alignment horizontal="right"/>
    </xf>
    <xf numFmtId="37" fontId="59" fillId="0" borderId="0" xfId="0" applyNumberFormat="1" applyFont="1" applyAlignment="1">
      <alignment horizontal="right"/>
    </xf>
    <xf numFmtId="37" fontId="59" fillId="0" borderId="0" xfId="0" applyNumberFormat="1" applyFont="1" applyBorder="1" applyAlignment="1">
      <alignment horizontal="right"/>
    </xf>
    <xf numFmtId="37" fontId="31" fillId="12" borderId="0" xfId="0" applyNumberFormat="1" applyFont="1" applyFill="1" applyBorder="1" applyAlignment="1">
      <alignment horizontal="left"/>
    </xf>
    <xf numFmtId="37" fontId="9" fillId="0" borderId="0" xfId="0" applyNumberFormat="1" applyFont="1" applyBorder="1"/>
    <xf numFmtId="37" fontId="59" fillId="0" borderId="0" xfId="0" applyNumberFormat="1" applyFont="1" applyBorder="1"/>
    <xf numFmtId="3" fontId="59" fillId="0" borderId="0" xfId="0" applyNumberFormat="1" applyFont="1" applyAlignment="1">
      <alignment horizontal="right"/>
    </xf>
    <xf numFmtId="3" fontId="59" fillId="0" borderId="0" xfId="0" applyNumberFormat="1" applyFont="1" applyBorder="1" applyAlignment="1">
      <alignment horizontal="right"/>
    </xf>
    <xf numFmtId="37" fontId="59" fillId="3" borderId="2" xfId="0" applyNumberFormat="1" applyFont="1" applyFill="1" applyBorder="1" applyAlignment="1">
      <alignment horizontal="right" vertical="center"/>
    </xf>
    <xf numFmtId="3" fontId="59" fillId="3" borderId="3" xfId="0" applyNumberFormat="1" applyFont="1" applyFill="1" applyBorder="1" applyAlignment="1">
      <alignment horizontal="right"/>
    </xf>
    <xf numFmtId="0" fontId="60" fillId="2" borderId="0" xfId="0" applyFont="1" applyFill="1" applyAlignment="1">
      <alignment horizontal="left"/>
    </xf>
    <xf numFmtId="0" fontId="31" fillId="2" borderId="0" xfId="0" applyFont="1" applyFill="1" applyAlignment="1">
      <alignment horizontal="left"/>
    </xf>
    <xf numFmtId="0" fontId="31" fillId="0" borderId="0" xfId="0" applyFont="1" applyBorder="1" applyAlignment="1">
      <alignment horizontal="left"/>
    </xf>
    <xf numFmtId="0" fontId="68" fillId="0" borderId="0" xfId="0" applyFont="1" applyBorder="1" applyAlignment="1">
      <alignment horizontal="left"/>
    </xf>
    <xf numFmtId="37" fontId="53" fillId="0" borderId="4" xfId="0" applyNumberFormat="1" applyFont="1" applyBorder="1" applyAlignment="1">
      <alignment horizontal="left"/>
    </xf>
    <xf numFmtId="37" fontId="53" fillId="0" borderId="0" xfId="0" applyNumberFormat="1" applyFont="1" applyBorder="1" applyAlignment="1">
      <alignment horizontal="left"/>
    </xf>
    <xf numFmtId="37" fontId="10" fillId="3" borderId="3" xfId="0" applyNumberFormat="1" applyFont="1" applyFill="1" applyBorder="1" applyAlignment="1">
      <alignment vertical="center"/>
    </xf>
    <xf numFmtId="0" fontId="38" fillId="5" borderId="0" xfId="0" applyFont="1" applyFill="1" applyAlignment="1"/>
    <xf numFmtId="0" fontId="41" fillId="2" borderId="0" xfId="0" applyFont="1" applyFill="1" applyAlignment="1"/>
    <xf numFmtId="0" fontId="12" fillId="3" borderId="2" xfId="0" applyFont="1" applyFill="1" applyBorder="1" applyAlignment="1"/>
    <xf numFmtId="10" fontId="14" fillId="3" borderId="3" xfId="0" applyNumberFormat="1" applyFont="1" applyFill="1" applyBorder="1" applyAlignment="1" applyProtection="1">
      <alignment vertical="center" wrapText="1"/>
    </xf>
    <xf numFmtId="0" fontId="18" fillId="0" borderId="0" xfId="0" applyFont="1" applyBorder="1" applyAlignment="1" applyProtection="1">
      <alignment vertical="center"/>
    </xf>
    <xf numFmtId="0" fontId="14" fillId="3" borderId="3" xfId="0" applyFont="1" applyFill="1" applyBorder="1" applyAlignment="1" applyProtection="1">
      <alignment vertical="center"/>
    </xf>
    <xf numFmtId="0" fontId="14" fillId="0" borderId="0" xfId="0" applyFont="1" applyBorder="1" applyAlignment="1" applyProtection="1">
      <alignment vertical="center"/>
    </xf>
    <xf numFmtId="0" fontId="14" fillId="0" borderId="0" xfId="0" applyFont="1" applyBorder="1" applyAlignment="1" applyProtection="1">
      <alignment vertical="center" wrapText="1"/>
    </xf>
    <xf numFmtId="0" fontId="18" fillId="0" borderId="0" xfId="0" applyFont="1" applyBorder="1" applyAlignment="1" applyProtection="1">
      <alignment vertical="center" wrapText="1"/>
    </xf>
    <xf numFmtId="0" fontId="14" fillId="3" borderId="3" xfId="0" applyFont="1" applyFill="1" applyBorder="1" applyAlignment="1" applyProtection="1">
      <alignment vertical="center" wrapText="1"/>
    </xf>
    <xf numFmtId="43" fontId="18" fillId="0" borderId="0" xfId="0" applyNumberFormat="1" applyFont="1" applyBorder="1" applyAlignment="1" applyProtection="1">
      <alignment vertical="center" wrapText="1"/>
    </xf>
    <xf numFmtId="0" fontId="42" fillId="0" borderId="4" xfId="0" applyFont="1" applyBorder="1" applyAlignment="1"/>
    <xf numFmtId="0" fontId="18" fillId="0" borderId="0" xfId="0" applyFont="1" applyBorder="1" applyAlignment="1" applyProtection="1"/>
    <xf numFmtId="0" fontId="55" fillId="0" borderId="0" xfId="0" applyFont="1" applyAlignment="1"/>
    <xf numFmtId="0" fontId="55" fillId="0" borderId="0" xfId="0" applyFont="1" applyAlignment="1">
      <alignment wrapText="1"/>
    </xf>
    <xf numFmtId="168" fontId="4" fillId="0" borderId="4" xfId="0" applyNumberFormat="1" applyFont="1" applyBorder="1"/>
    <xf numFmtId="3" fontId="31" fillId="0" borderId="0" xfId="0" applyNumberFormat="1" applyFont="1" applyFill="1"/>
    <xf numFmtId="3" fontId="31" fillId="0" borderId="0" xfId="0" applyNumberFormat="1" applyFont="1" applyFill="1" applyAlignment="1">
      <alignment horizontal="justify" vertical="top"/>
    </xf>
    <xf numFmtId="17" fontId="6" fillId="3" borderId="3" xfId="0" quotePrefix="1" applyNumberFormat="1" applyFont="1" applyFill="1" applyBorder="1" applyAlignment="1">
      <alignment horizontal="center" vertical="center" wrapText="1"/>
    </xf>
    <xf numFmtId="10" fontId="54" fillId="0" borderId="0" xfId="0" applyNumberFormat="1" applyFont="1" applyAlignment="1">
      <alignment horizontal="justify" vertical="top" wrapText="1"/>
    </xf>
    <xf numFmtId="0" fontId="55" fillId="0" borderId="0" xfId="0" applyFont="1" applyAlignment="1">
      <alignment horizontal="justify" vertical="top"/>
    </xf>
    <xf numFmtId="166" fontId="4" fillId="3" borderId="2" xfId="2" applyNumberFormat="1" applyFont="1" applyFill="1" applyBorder="1" applyAlignment="1">
      <alignment horizontal="right"/>
    </xf>
    <xf numFmtId="37" fontId="56" fillId="3" borderId="2" xfId="0" applyNumberFormat="1" applyFont="1" applyFill="1" applyBorder="1" applyAlignment="1">
      <alignment horizontal="center"/>
    </xf>
    <xf numFmtId="37" fontId="31" fillId="0" borderId="0" xfId="0" applyNumberFormat="1" applyFont="1" applyAlignment="1">
      <alignment vertical="center"/>
    </xf>
    <xf numFmtId="37" fontId="53" fillId="0" borderId="14" xfId="0" applyNumberFormat="1" applyFont="1" applyBorder="1"/>
    <xf numFmtId="0" fontId="7" fillId="3" borderId="3" xfId="0" applyFont="1" applyFill="1" applyBorder="1" applyAlignment="1">
      <alignment horizontal="center" wrapText="1"/>
    </xf>
    <xf numFmtId="0" fontId="7" fillId="0" borderId="0" xfId="0" applyFont="1" applyAlignment="1">
      <alignment horizontal="center" wrapText="1"/>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166" fontId="12" fillId="0" borderId="0" xfId="2" applyNumberFormat="1" applyFont="1"/>
    <xf numFmtId="166" fontId="12" fillId="0" borderId="0" xfId="2" applyNumberFormat="1" applyFont="1" applyAlignment="1">
      <alignment horizontal="center"/>
    </xf>
    <xf numFmtId="166" fontId="12" fillId="0" borderId="0" xfId="2" applyNumberFormat="1" applyFont="1" applyAlignment="1">
      <alignment vertical="center"/>
    </xf>
    <xf numFmtId="166" fontId="12" fillId="0" borderId="0" xfId="2" applyNumberFormat="1" applyFont="1" applyAlignment="1">
      <alignment vertical="top"/>
    </xf>
    <xf numFmtId="0" fontId="24" fillId="2" borderId="0" xfId="0" applyFont="1" applyFill="1" applyBorder="1" applyAlignment="1">
      <alignment horizontal="centerContinuous" vertical="top"/>
    </xf>
    <xf numFmtId="0" fontId="4" fillId="0" borderId="0" xfId="0" applyFont="1" applyAlignment="1">
      <alignment horizontal="justify" wrapText="1"/>
    </xf>
    <xf numFmtId="0" fontId="14" fillId="3" borderId="2" xfId="0" applyFont="1" applyFill="1" applyBorder="1" applyAlignment="1">
      <alignment horizontal="right"/>
    </xf>
    <xf numFmtId="0" fontId="14" fillId="3" borderId="3"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0" fillId="2" borderId="0" xfId="0" applyFill="1"/>
    <xf numFmtId="0" fontId="10" fillId="3" borderId="2" xfId="0" applyFont="1" applyFill="1" applyBorder="1" applyAlignment="1">
      <alignment horizontal="center" wrapText="1"/>
    </xf>
    <xf numFmtId="10" fontId="43" fillId="3" borderId="3" xfId="2" applyNumberFormat="1" applyFont="1" applyFill="1" applyBorder="1" applyAlignment="1" applyProtection="1">
      <alignment horizontal="center"/>
    </xf>
    <xf numFmtId="2" fontId="43" fillId="0" borderId="0" xfId="2" applyNumberFormat="1" applyFont="1" applyBorder="1" applyAlignment="1" applyProtection="1">
      <alignment horizontal="center" vertical="center"/>
    </xf>
    <xf numFmtId="10" fontId="44" fillId="0" borderId="0" xfId="2" applyNumberFormat="1" applyFont="1" applyBorder="1" applyAlignment="1" applyProtection="1"/>
    <xf numFmtId="0" fontId="0" fillId="0" borderId="0" xfId="0" applyAlignment="1">
      <alignment horizontal="justify" wrapText="1"/>
    </xf>
    <xf numFmtId="0" fontId="0" fillId="0" borderId="0" xfId="0" applyAlignment="1">
      <alignment horizontal="justify"/>
    </xf>
    <xf numFmtId="10" fontId="46" fillId="2" borderId="0" xfId="0" applyNumberFormat="1" applyFont="1" applyFill="1"/>
    <xf numFmtId="10" fontId="50" fillId="0" borderId="0" xfId="0" applyNumberFormat="1" applyFont="1"/>
    <xf numFmtId="10" fontId="51" fillId="3" borderId="0" xfId="0" applyNumberFormat="1" applyFont="1" applyFill="1" applyAlignment="1">
      <alignment horizontal="center"/>
    </xf>
    <xf numFmtId="10" fontId="49" fillId="0" borderId="0" xfId="0" applyNumberFormat="1" applyFont="1"/>
    <xf numFmtId="10" fontId="49" fillId="0" borderId="8" xfId="0" applyNumberFormat="1" applyFont="1" applyBorder="1"/>
    <xf numFmtId="3" fontId="50" fillId="0" borderId="0" xfId="0" applyNumberFormat="1" applyFont="1" applyAlignment="1">
      <alignment horizontal="center" wrapText="1"/>
    </xf>
    <xf numFmtId="10" fontId="46" fillId="2" borderId="0" xfId="0" applyNumberFormat="1" applyFont="1" applyFill="1" applyAlignment="1"/>
    <xf numFmtId="10" fontId="18" fillId="2" borderId="0" xfId="0" applyNumberFormat="1" applyFont="1" applyFill="1" applyAlignment="1"/>
    <xf numFmtId="37" fontId="75" fillId="0" borderId="0" xfId="0" applyNumberFormat="1" applyFont="1" applyBorder="1" applyProtection="1"/>
    <xf numFmtId="0" fontId="75" fillId="0" borderId="0" xfId="0" applyFont="1" applyBorder="1"/>
    <xf numFmtId="10" fontId="75" fillId="0" borderId="0" xfId="0" applyNumberFormat="1" applyFont="1" applyBorder="1"/>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0" fontId="53" fillId="0" borderId="7" xfId="0" applyFont="1" applyBorder="1" applyAlignment="1">
      <alignment horizontal="center"/>
    </xf>
    <xf numFmtId="3" fontId="53" fillId="0" borderId="7" xfId="0" applyNumberFormat="1" applyFont="1" applyBorder="1" applyAlignment="1">
      <alignment horizontal="center"/>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10" fontId="4" fillId="0" borderId="0" xfId="0" applyNumberFormat="1" applyFont="1"/>
    <xf numFmtId="0" fontId="24" fillId="2" borderId="0" xfId="0" applyFont="1" applyFill="1" applyAlignment="1">
      <alignment horizontal="left"/>
    </xf>
    <xf numFmtId="0" fontId="7" fillId="3" borderId="0" xfId="0" applyFont="1" applyFill="1" applyAlignment="1">
      <alignment horizontal="left"/>
    </xf>
    <xf numFmtId="0" fontId="14" fillId="0" borderId="0" xfId="0" applyFont="1" applyFill="1" applyAlignment="1" applyProtection="1">
      <alignment horizontal="left"/>
    </xf>
    <xf numFmtId="0" fontId="7" fillId="0" borderId="4" xfId="0" applyFont="1" applyBorder="1" applyAlignment="1">
      <alignment horizontal="left"/>
    </xf>
    <xf numFmtId="0" fontId="76" fillId="3" borderId="1" xfId="0" applyFont="1" applyFill="1" applyBorder="1" applyAlignment="1">
      <alignment vertical="center"/>
    </xf>
    <xf numFmtId="37" fontId="127" fillId="0" borderId="0" xfId="0" applyNumberFormat="1" applyFont="1" applyProtection="1"/>
    <xf numFmtId="0" fontId="6" fillId="0" borderId="0" xfId="43" applyFont="1" applyAlignment="1">
      <alignment horizontal="left"/>
    </xf>
    <xf numFmtId="0" fontId="71" fillId="0" borderId="0" xfId="43" applyFont="1" applyFill="1"/>
    <xf numFmtId="0" fontId="71" fillId="0" borderId="0" xfId="43" applyFont="1"/>
    <xf numFmtId="0" fontId="6" fillId="0" borderId="0" xfId="43" applyFont="1" applyAlignment="1">
      <alignment horizontal="left" vertical="center"/>
    </xf>
    <xf numFmtId="0" fontId="71" fillId="0" borderId="0" xfId="43" applyFont="1" applyFill="1" applyAlignment="1">
      <alignment vertical="center"/>
    </xf>
    <xf numFmtId="0" fontId="71" fillId="0" borderId="0" xfId="43" applyFont="1" applyAlignment="1">
      <alignment vertical="center"/>
    </xf>
    <xf numFmtId="0" fontId="6" fillId="0" borderId="0" xfId="43" applyFont="1" applyAlignment="1">
      <alignment horizontal="center"/>
    </xf>
    <xf numFmtId="0" fontId="7" fillId="0" borderId="0" xfId="43" applyFont="1" applyBorder="1" applyAlignment="1">
      <alignment horizontal="left"/>
    </xf>
    <xf numFmtId="0" fontId="6" fillId="0" borderId="0" xfId="43" applyFont="1"/>
    <xf numFmtId="0" fontId="8" fillId="0" borderId="0" xfId="43" applyBorder="1"/>
    <xf numFmtId="0" fontId="7" fillId="0" borderId="0" xfId="43" applyFont="1"/>
    <xf numFmtId="0" fontId="61" fillId="2" borderId="0" xfId="43" applyFont="1" applyFill="1" applyAlignment="1">
      <alignment horizontal="center"/>
    </xf>
    <xf numFmtId="0" fontId="61" fillId="2" borderId="0" xfId="43" applyFont="1" applyFill="1" applyAlignment="1">
      <alignment horizontal="center" vertical="center"/>
    </xf>
    <xf numFmtId="0" fontId="47" fillId="2" borderId="0" xfId="43" applyFont="1" applyFill="1"/>
    <xf numFmtId="0" fontId="111" fillId="2" borderId="0" xfId="43" applyFont="1" applyFill="1"/>
    <xf numFmtId="0" fontId="47" fillId="2" borderId="0" xfId="43" applyFont="1" applyFill="1" applyAlignment="1">
      <alignment horizontal="center"/>
    </xf>
  </cellXfs>
  <cellStyles count="170">
    <cellStyle name="Ä*_x0014_" xfId="8"/>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54" xfId="169"/>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1.xml"/><Relationship Id="rId84"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externalLink" Target="externalLinks/externalLink4.xml"/><Relationship Id="rId87"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7.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8.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86"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74"/>
  <sheetViews>
    <sheetView tabSelected="1" zoomScaleNormal="100" workbookViewId="0">
      <selection activeCell="B9" sqref="B9"/>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1022" t="s">
        <v>1017</v>
      </c>
      <c r="B1" s="1022"/>
      <c r="C1" s="1022"/>
    </row>
    <row r="2" spans="1:3" ht="22.5">
      <c r="A2" s="1022" t="s">
        <v>1018</v>
      </c>
      <c r="B2" s="1022"/>
      <c r="C2" s="1022"/>
    </row>
    <row r="3" spans="1:3" ht="22.5">
      <c r="A3" s="1022" t="s">
        <v>1554</v>
      </c>
      <c r="B3" s="1022"/>
      <c r="C3" s="1022"/>
    </row>
    <row r="4" spans="1:3" ht="22.5">
      <c r="A4" s="1023" t="s">
        <v>1118</v>
      </c>
      <c r="B4" s="1023"/>
      <c r="C4" s="1023"/>
    </row>
    <row r="5" spans="1:3" ht="12" customHeight="1">
      <c r="A5" s="19"/>
      <c r="B5" s="19"/>
      <c r="C5" s="19"/>
    </row>
    <row r="6" spans="1:3" ht="15" customHeight="1">
      <c r="A6" s="26" t="s">
        <v>1018</v>
      </c>
      <c r="B6" s="20"/>
      <c r="C6" s="20"/>
    </row>
    <row r="7" spans="1:3" ht="12.75" customHeight="1">
      <c r="A7" s="21"/>
      <c r="B7" s="21"/>
      <c r="C7" s="21"/>
    </row>
    <row r="8" spans="1:3" ht="18.75" customHeight="1">
      <c r="A8" s="23" t="s">
        <v>1340</v>
      </c>
      <c r="B8" s="412">
        <v>1</v>
      </c>
      <c r="C8" s="413"/>
    </row>
    <row r="9" spans="1:3" ht="18.75" customHeight="1">
      <c r="A9" s="23" t="s">
        <v>1021</v>
      </c>
      <c r="B9" s="412">
        <v>2</v>
      </c>
      <c r="C9" s="413"/>
    </row>
    <row r="10" spans="1:3" ht="18.75" customHeight="1">
      <c r="A10" s="23" t="s">
        <v>1351</v>
      </c>
      <c r="B10" s="412">
        <v>3</v>
      </c>
      <c r="C10" s="413"/>
    </row>
    <row r="11" spans="1:3" ht="18.75" customHeight="1">
      <c r="A11" s="23"/>
      <c r="B11" s="24"/>
      <c r="C11" s="21"/>
    </row>
    <row r="12" spans="1:3" ht="15">
      <c r="A12" s="26" t="s">
        <v>0</v>
      </c>
      <c r="B12" s="27"/>
      <c r="C12" s="22"/>
    </row>
    <row r="13" spans="1:3" s="28" customFormat="1" ht="18.75" customHeight="1">
      <c r="A13" s="548" t="s">
        <v>1335</v>
      </c>
      <c r="B13" s="412"/>
      <c r="C13" s="21"/>
    </row>
    <row r="14" spans="1:3" ht="18.75" customHeight="1">
      <c r="A14" s="23" t="s">
        <v>1345</v>
      </c>
      <c r="B14" s="412">
        <v>4</v>
      </c>
      <c r="C14" s="21"/>
    </row>
    <row r="15" spans="1:3" ht="18.75" customHeight="1">
      <c r="A15" s="23" t="s">
        <v>1319</v>
      </c>
      <c r="B15" s="412">
        <v>5</v>
      </c>
      <c r="C15" s="21"/>
    </row>
    <row r="16" spans="1:3" ht="18.75" customHeight="1">
      <c r="A16" s="23" t="s">
        <v>1320</v>
      </c>
      <c r="B16" s="412">
        <v>6</v>
      </c>
      <c r="C16" s="21"/>
    </row>
    <row r="17" spans="1:3" ht="18.75" customHeight="1">
      <c r="A17" s="550" t="s">
        <v>1337</v>
      </c>
      <c r="B17" s="24"/>
      <c r="C17" s="21"/>
    </row>
    <row r="18" spans="1:3" ht="18.75" customHeight="1">
      <c r="A18" s="23" t="s">
        <v>1357</v>
      </c>
      <c r="B18" s="412">
        <v>7</v>
      </c>
      <c r="C18" s="21"/>
    </row>
    <row r="19" spans="1:3" ht="18.75" customHeight="1">
      <c r="A19" s="23" t="s">
        <v>1358</v>
      </c>
      <c r="B19" s="412">
        <v>8</v>
      </c>
      <c r="C19" s="21"/>
    </row>
    <row r="20" spans="1:3" ht="18.75" customHeight="1">
      <c r="A20" s="23" t="s">
        <v>1359</v>
      </c>
      <c r="B20" s="412">
        <v>9</v>
      </c>
      <c r="C20" s="21"/>
    </row>
    <row r="21" spans="1:3" ht="18.75" customHeight="1">
      <c r="A21" s="23" t="s">
        <v>1360</v>
      </c>
      <c r="B21" s="412">
        <v>10</v>
      </c>
      <c r="C21" s="21"/>
    </row>
    <row r="22" spans="1:3" ht="18.75" customHeight="1">
      <c r="A22" s="23" t="s">
        <v>1361</v>
      </c>
      <c r="B22" s="412">
        <v>11</v>
      </c>
      <c r="C22" s="21"/>
    </row>
    <row r="23" spans="1:3" ht="18.75" customHeight="1">
      <c r="A23" s="23" t="s">
        <v>1362</v>
      </c>
      <c r="B23" s="412">
        <v>12</v>
      </c>
      <c r="C23" s="21"/>
    </row>
    <row r="24" spans="1:3" ht="18.75" customHeight="1">
      <c r="A24" s="23" t="s">
        <v>1363</v>
      </c>
      <c r="B24" s="412">
        <v>13</v>
      </c>
      <c r="C24" s="21"/>
    </row>
    <row r="25" spans="1:3" ht="18.75" customHeight="1">
      <c r="A25" s="23" t="s">
        <v>1364</v>
      </c>
      <c r="B25" s="412">
        <v>14</v>
      </c>
      <c r="C25" s="21"/>
    </row>
    <row r="26" spans="1:3" ht="18.75" customHeight="1">
      <c r="A26" s="23" t="s">
        <v>1365</v>
      </c>
      <c r="B26" s="412">
        <v>15</v>
      </c>
      <c r="C26" s="21"/>
    </row>
    <row r="27" spans="1:3" ht="18.75" customHeight="1">
      <c r="A27" s="23" t="s">
        <v>1366</v>
      </c>
      <c r="B27" s="412">
        <v>16</v>
      </c>
      <c r="C27" s="21"/>
    </row>
    <row r="28" spans="1:3" ht="18.75" customHeight="1">
      <c r="A28" s="23" t="s">
        <v>1367</v>
      </c>
      <c r="B28" s="412">
        <v>17</v>
      </c>
      <c r="C28" s="21"/>
    </row>
    <row r="29" spans="1:3" ht="18.75" customHeight="1">
      <c r="A29" s="23" t="s">
        <v>1368</v>
      </c>
      <c r="B29" s="412">
        <v>18</v>
      </c>
      <c r="C29" s="21"/>
    </row>
    <row r="30" spans="1:3" ht="18.75" customHeight="1">
      <c r="A30" s="23" t="s">
        <v>1369</v>
      </c>
      <c r="B30" s="412">
        <v>19</v>
      </c>
      <c r="C30" s="21"/>
    </row>
    <row r="31" spans="1:3" ht="18.75" customHeight="1">
      <c r="A31" s="23" t="s">
        <v>1370</v>
      </c>
      <c r="B31" s="412">
        <v>20</v>
      </c>
      <c r="C31" s="21"/>
    </row>
    <row r="32" spans="1:3" ht="18.75" customHeight="1">
      <c r="A32" s="23" t="s">
        <v>1324</v>
      </c>
      <c r="B32" s="412">
        <v>21</v>
      </c>
      <c r="C32" s="21"/>
    </row>
    <row r="33" spans="1:3" ht="18.75" customHeight="1">
      <c r="A33" s="23" t="s">
        <v>1347</v>
      </c>
      <c r="B33" s="412">
        <v>22</v>
      </c>
      <c r="C33" s="21"/>
    </row>
    <row r="34" spans="1:3" ht="18.75" customHeight="1">
      <c r="A34" s="23" t="s">
        <v>1338</v>
      </c>
      <c r="B34" s="412">
        <v>23</v>
      </c>
      <c r="C34" s="21"/>
    </row>
    <row r="35" spans="1:3" ht="18.75" customHeight="1">
      <c r="A35" s="23" t="s">
        <v>1325</v>
      </c>
      <c r="B35" s="412">
        <v>24</v>
      </c>
      <c r="C35" s="21"/>
    </row>
    <row r="36" spans="1:3" ht="18.75" customHeight="1">
      <c r="A36" s="23"/>
      <c r="B36" s="412"/>
      <c r="C36" s="21"/>
    </row>
    <row r="37" spans="1:3" ht="18.75" customHeight="1">
      <c r="A37" s="548" t="s">
        <v>1339</v>
      </c>
      <c r="B37" s="412"/>
      <c r="C37" s="21"/>
    </row>
    <row r="38" spans="1:3" ht="18.75" customHeight="1">
      <c r="A38" s="23" t="s">
        <v>1340</v>
      </c>
      <c r="B38" s="412">
        <v>25</v>
      </c>
      <c r="C38" s="21"/>
    </row>
    <row r="39" spans="1:3" ht="18.75" customHeight="1">
      <c r="A39" s="23" t="s">
        <v>1336</v>
      </c>
      <c r="B39" s="412">
        <v>26</v>
      </c>
      <c r="C39" s="21"/>
    </row>
    <row r="40" spans="1:3" ht="18.75" customHeight="1">
      <c r="A40" s="23" t="s">
        <v>1320</v>
      </c>
      <c r="B40" s="412">
        <v>27</v>
      </c>
      <c r="C40" s="21"/>
    </row>
    <row r="41" spans="1:3" ht="18.75" customHeight="1">
      <c r="A41" s="550" t="s">
        <v>1341</v>
      </c>
      <c r="B41" s="412"/>
      <c r="C41" s="21"/>
    </row>
    <row r="42" spans="1:3" ht="18.75" customHeight="1">
      <c r="A42" s="23" t="s">
        <v>1371</v>
      </c>
      <c r="B42" s="412">
        <v>28</v>
      </c>
      <c r="C42" s="21"/>
    </row>
    <row r="43" spans="1:3" ht="18.75" customHeight="1">
      <c r="A43" s="23" t="s">
        <v>1372</v>
      </c>
      <c r="B43" s="412">
        <v>29</v>
      </c>
      <c r="C43" s="21"/>
    </row>
    <row r="44" spans="1:3" ht="18.75" customHeight="1">
      <c r="A44" s="23" t="s">
        <v>1373</v>
      </c>
      <c r="B44" s="412">
        <v>30</v>
      </c>
      <c r="C44" s="21"/>
    </row>
    <row r="45" spans="1:3" ht="18.75" customHeight="1">
      <c r="A45" s="23" t="s">
        <v>1324</v>
      </c>
      <c r="B45" s="412">
        <v>31</v>
      </c>
      <c r="C45" s="21"/>
    </row>
    <row r="46" spans="1:3" ht="18.75" customHeight="1">
      <c r="A46" s="23" t="s">
        <v>1347</v>
      </c>
      <c r="B46" s="412">
        <v>32</v>
      </c>
      <c r="C46" s="21"/>
    </row>
    <row r="47" spans="1:3" ht="18.75" customHeight="1">
      <c r="A47" s="23" t="s">
        <v>1338</v>
      </c>
      <c r="B47" s="412">
        <v>33</v>
      </c>
      <c r="C47" s="21"/>
    </row>
    <row r="48" spans="1:3" ht="18.75" customHeight="1">
      <c r="A48" s="23" t="s">
        <v>1325</v>
      </c>
      <c r="B48" s="412">
        <v>34</v>
      </c>
      <c r="C48" s="21"/>
    </row>
    <row r="49" spans="1:3" ht="12" customHeight="1">
      <c r="A49" s="23"/>
      <c r="B49" s="412"/>
      <c r="C49" s="21"/>
    </row>
    <row r="50" spans="1:3" ht="18.75" customHeight="1">
      <c r="A50" s="23" t="s">
        <v>1342</v>
      </c>
      <c r="B50" s="412">
        <v>35</v>
      </c>
      <c r="C50" s="21"/>
    </row>
    <row r="51" spans="1:3" ht="18.75" customHeight="1">
      <c r="A51" s="23" t="s">
        <v>1343</v>
      </c>
      <c r="B51" s="412">
        <v>36</v>
      </c>
      <c r="C51" s="21"/>
    </row>
    <row r="52" spans="1:3" ht="18.75" customHeight="1">
      <c r="A52" s="23" t="s">
        <v>1344</v>
      </c>
      <c r="B52" s="412">
        <v>37</v>
      </c>
      <c r="C52" s="21"/>
    </row>
    <row r="53" spans="1:3" ht="18.75" customHeight="1">
      <c r="A53" s="26" t="s">
        <v>1020</v>
      </c>
      <c r="B53" s="27"/>
      <c r="C53" s="22"/>
    </row>
    <row r="54" spans="1:3" s="28" customFormat="1" ht="18.75" customHeight="1">
      <c r="A54" s="548" t="s">
        <v>1411</v>
      </c>
      <c r="B54" s="412"/>
      <c r="C54" s="21"/>
    </row>
    <row r="55" spans="1:3" ht="18.75" customHeight="1">
      <c r="A55" s="23" t="s">
        <v>1318</v>
      </c>
      <c r="B55" s="412">
        <v>38</v>
      </c>
      <c r="C55" s="21"/>
    </row>
    <row r="56" spans="1:3" ht="18.75" customHeight="1">
      <c r="A56" s="23" t="s">
        <v>1319</v>
      </c>
      <c r="B56" s="412">
        <v>39</v>
      </c>
      <c r="C56" s="21"/>
    </row>
    <row r="57" spans="1:3" ht="18.75" customHeight="1">
      <c r="A57" s="23" t="s">
        <v>1320</v>
      </c>
      <c r="B57" s="412">
        <v>40</v>
      </c>
      <c r="C57" s="21"/>
    </row>
    <row r="58" spans="1:3" ht="18.75" customHeight="1">
      <c r="A58" s="23" t="s">
        <v>1321</v>
      </c>
      <c r="B58" s="412">
        <v>41</v>
      </c>
      <c r="C58" s="21"/>
    </row>
    <row r="59" spans="1:3" ht="18.75" customHeight="1">
      <c r="A59" s="23" t="s">
        <v>1322</v>
      </c>
      <c r="B59" s="476" t="s">
        <v>1353</v>
      </c>
      <c r="C59" s="21"/>
    </row>
    <row r="60" spans="1:3" ht="18.75" customHeight="1">
      <c r="A60" s="23" t="s">
        <v>1323</v>
      </c>
      <c r="B60" s="476" t="s">
        <v>1354</v>
      </c>
      <c r="C60" s="21"/>
    </row>
    <row r="61" spans="1:3" ht="18.75" customHeight="1">
      <c r="A61" s="23" t="s">
        <v>1324</v>
      </c>
      <c r="B61" s="412">
        <v>43</v>
      </c>
      <c r="C61" s="21"/>
    </row>
    <row r="62" spans="1:3" ht="18.75" customHeight="1">
      <c r="A62" s="23" t="s">
        <v>1347</v>
      </c>
      <c r="B62" s="412">
        <v>44</v>
      </c>
      <c r="C62" s="21"/>
    </row>
    <row r="63" spans="1:3" ht="18.75" customHeight="1">
      <c r="A63" s="23" t="s">
        <v>1325</v>
      </c>
      <c r="B63" s="412">
        <v>45</v>
      </c>
      <c r="C63" s="21"/>
    </row>
    <row r="64" spans="1:3" s="28" customFormat="1" ht="18.75" customHeight="1">
      <c r="A64" s="548" t="s">
        <v>1326</v>
      </c>
      <c r="B64" s="412"/>
      <c r="C64" s="21"/>
    </row>
    <row r="65" spans="1:3" ht="18.75" customHeight="1">
      <c r="A65" s="23" t="s">
        <v>1327</v>
      </c>
      <c r="B65" s="412">
        <v>46</v>
      </c>
      <c r="C65" s="21"/>
    </row>
    <row r="66" spans="1:3" ht="18.75" customHeight="1">
      <c r="A66" s="23" t="s">
        <v>1328</v>
      </c>
      <c r="B66" s="412">
        <v>47</v>
      </c>
      <c r="C66" s="21"/>
    </row>
    <row r="67" spans="1:3" ht="18.75" customHeight="1">
      <c r="A67" s="23" t="s">
        <v>1329</v>
      </c>
      <c r="B67" s="412">
        <v>48</v>
      </c>
      <c r="C67" s="21"/>
    </row>
    <row r="68" spans="1:3" ht="18.75" customHeight="1">
      <c r="A68" s="23" t="s">
        <v>1330</v>
      </c>
      <c r="B68" s="412">
        <v>49</v>
      </c>
      <c r="C68" s="21"/>
    </row>
    <row r="69" spans="1:3" ht="18.75" customHeight="1">
      <c r="A69" s="23" t="s">
        <v>1331</v>
      </c>
      <c r="B69" s="476" t="s">
        <v>1242</v>
      </c>
      <c r="C69" s="21"/>
    </row>
    <row r="70" spans="1:3" ht="18.75" customHeight="1">
      <c r="A70" s="23" t="s">
        <v>1332</v>
      </c>
      <c r="B70" s="476" t="s">
        <v>1243</v>
      </c>
      <c r="C70" s="21"/>
    </row>
    <row r="71" spans="1:3" ht="18.75" customHeight="1">
      <c r="A71" s="23" t="s">
        <v>1333</v>
      </c>
      <c r="B71" s="476" t="s">
        <v>1144</v>
      </c>
      <c r="C71" s="21"/>
    </row>
    <row r="72" spans="1:3" ht="18.75" customHeight="1">
      <c r="A72" s="23" t="s">
        <v>1333</v>
      </c>
      <c r="B72" s="476" t="s">
        <v>1145</v>
      </c>
      <c r="C72" s="21"/>
    </row>
    <row r="73" spans="1:3" ht="18.75" customHeight="1">
      <c r="A73" s="23" t="s">
        <v>1348</v>
      </c>
      <c r="B73" s="476" t="s">
        <v>1355</v>
      </c>
      <c r="C73" s="21"/>
    </row>
    <row r="74" spans="1:3" ht="18.75" customHeight="1">
      <c r="A74" s="23" t="s">
        <v>1349</v>
      </c>
      <c r="B74" s="476" t="s">
        <v>1356</v>
      </c>
      <c r="C74" s="21"/>
    </row>
    <row r="75" spans="1:3" ht="18.75" customHeight="1">
      <c r="A75" s="23" t="s">
        <v>1334</v>
      </c>
      <c r="B75" s="412">
        <v>53</v>
      </c>
      <c r="C75" s="21"/>
    </row>
    <row r="76" spans="1:3" ht="9.75" customHeight="1">
      <c r="A76" s="23"/>
      <c r="B76" s="412"/>
      <c r="C76" s="21"/>
    </row>
    <row r="77" spans="1:3" ht="9.75" customHeight="1">
      <c r="A77" s="23"/>
      <c r="B77" s="412"/>
      <c r="C77" s="21"/>
    </row>
    <row r="78" spans="1:3" ht="18.75" customHeight="1">
      <c r="A78" s="23" t="s">
        <v>1350</v>
      </c>
      <c r="B78" s="412">
        <v>54</v>
      </c>
      <c r="C78" s="21"/>
    </row>
    <row r="79" spans="1:3" ht="9.75" customHeight="1">
      <c r="A79" s="23"/>
      <c r="B79" s="412"/>
      <c r="C79" s="21"/>
    </row>
    <row r="80" spans="1:3" s="28" customFormat="1" ht="18.75" customHeight="1">
      <c r="A80" s="548" t="s">
        <v>1488</v>
      </c>
      <c r="B80" s="412"/>
      <c r="C80" s="21"/>
    </row>
    <row r="81" spans="1:3" ht="18.75" customHeight="1">
      <c r="A81" s="23" t="s">
        <v>1327</v>
      </c>
      <c r="B81" s="412">
        <v>55</v>
      </c>
      <c r="C81" s="21"/>
    </row>
    <row r="82" spans="1:3" ht="18.75" customHeight="1">
      <c r="A82" s="23" t="s">
        <v>1328</v>
      </c>
      <c r="B82" s="412">
        <v>56</v>
      </c>
      <c r="C82" s="21"/>
    </row>
    <row r="83" spans="1:3" ht="18.75" customHeight="1">
      <c r="A83" s="23" t="s">
        <v>1329</v>
      </c>
      <c r="B83" s="412">
        <v>57</v>
      </c>
      <c r="C83" s="21"/>
    </row>
    <row r="84" spans="1:3" ht="18.75" customHeight="1">
      <c r="A84" s="23" t="s">
        <v>1347</v>
      </c>
      <c r="B84" s="412">
        <v>58</v>
      </c>
      <c r="C84" s="21"/>
    </row>
    <row r="85" spans="1:3" ht="18.75" customHeight="1">
      <c r="A85" s="23" t="s">
        <v>1333</v>
      </c>
      <c r="B85" s="928">
        <v>59</v>
      </c>
      <c r="C85" s="21"/>
    </row>
    <row r="86" spans="1:3" ht="14.25">
      <c r="A86" s="23"/>
      <c r="B86" s="412"/>
      <c r="C86" s="21"/>
    </row>
    <row r="87" spans="1:3" s="28" customFormat="1" ht="18.75" customHeight="1">
      <c r="A87" s="548" t="s">
        <v>1534</v>
      </c>
      <c r="B87" s="412"/>
      <c r="C87" s="21"/>
    </row>
    <row r="88" spans="1:3" ht="18.75" customHeight="1">
      <c r="A88" s="23" t="s">
        <v>1316</v>
      </c>
      <c r="B88" s="412">
        <v>60</v>
      </c>
      <c r="C88" s="21"/>
    </row>
    <row r="89" spans="1:3" ht="18.75" customHeight="1">
      <c r="A89" s="23" t="s">
        <v>1317</v>
      </c>
      <c r="B89" s="412">
        <v>61</v>
      </c>
      <c r="C89" s="21"/>
    </row>
    <row r="90" spans="1:3" ht="18.75" customHeight="1">
      <c r="A90" s="23" t="s">
        <v>1513</v>
      </c>
      <c r="B90" s="412">
        <v>62</v>
      </c>
      <c r="C90" s="21"/>
    </row>
    <row r="91" spans="1:3" ht="18.75" customHeight="1">
      <c r="A91" s="23" t="s">
        <v>1514</v>
      </c>
      <c r="B91" s="412">
        <v>63</v>
      </c>
      <c r="C91" s="21"/>
    </row>
    <row r="92" spans="1:3" ht="18.75" customHeight="1">
      <c r="A92" s="23" t="s">
        <v>1515</v>
      </c>
      <c r="B92" s="412">
        <v>64</v>
      </c>
      <c r="C92" s="21"/>
    </row>
    <row r="93" spans="1:3" ht="18.75" customHeight="1">
      <c r="A93" s="23" t="s">
        <v>1516</v>
      </c>
      <c r="B93" s="412">
        <v>65</v>
      </c>
      <c r="C93" s="21"/>
    </row>
    <row r="94" spans="1:3" ht="18.75" customHeight="1">
      <c r="A94" s="23"/>
      <c r="B94" s="412"/>
      <c r="C94" s="21"/>
    </row>
    <row r="95" spans="1:3" s="28" customFormat="1" ht="18.75" customHeight="1">
      <c r="A95" s="548" t="s">
        <v>1422</v>
      </c>
      <c r="B95" s="412"/>
      <c r="C95" s="21"/>
    </row>
    <row r="96" spans="1:3" ht="18.75" customHeight="1">
      <c r="A96" s="23" t="s">
        <v>1423</v>
      </c>
      <c r="B96" s="412">
        <v>66</v>
      </c>
      <c r="C96" s="21"/>
    </row>
    <row r="97" spans="1:3" ht="18.75" customHeight="1">
      <c r="A97" s="23"/>
      <c r="B97" s="412"/>
      <c r="C97" s="21"/>
    </row>
    <row r="98" spans="1:3" ht="18.75" customHeight="1">
      <c r="A98" s="955" t="s">
        <v>1543</v>
      </c>
      <c r="B98" s="27"/>
      <c r="C98" s="22"/>
    </row>
    <row r="99" spans="1:3" ht="18" customHeight="1">
      <c r="A99" s="23"/>
      <c r="B99" s="412"/>
      <c r="C99" s="413"/>
    </row>
    <row r="100" spans="1:3" ht="18" customHeight="1">
      <c r="A100" s="23" t="s">
        <v>1424</v>
      </c>
      <c r="B100" s="412">
        <v>67</v>
      </c>
      <c r="C100" s="21"/>
    </row>
    <row r="101" spans="1:3" ht="18" customHeight="1">
      <c r="A101" s="23" t="s">
        <v>1425</v>
      </c>
      <c r="B101" s="412">
        <v>68</v>
      </c>
      <c r="C101" s="21"/>
    </row>
    <row r="102" spans="1:3" ht="18" customHeight="1">
      <c r="A102" s="23" t="s">
        <v>1426</v>
      </c>
      <c r="B102" s="412">
        <v>69</v>
      </c>
      <c r="C102" s="21"/>
    </row>
    <row r="103" spans="1:3" ht="18" customHeight="1">
      <c r="A103" s="411"/>
      <c r="B103" s="412"/>
      <c r="C103" s="21"/>
    </row>
    <row r="104" spans="1:3" ht="15">
      <c r="A104" s="955" t="s">
        <v>1019</v>
      </c>
      <c r="B104" s="22"/>
      <c r="C104" s="22"/>
    </row>
    <row r="105" spans="1:3" ht="14.25">
      <c r="A105" s="23" t="s">
        <v>1307</v>
      </c>
      <c r="B105" s="24">
        <v>70</v>
      </c>
      <c r="C105" s="21"/>
    </row>
    <row r="106" spans="1:3" ht="14.25">
      <c r="A106" s="25"/>
      <c r="B106" s="24"/>
      <c r="C106" s="21"/>
    </row>
    <row r="107" spans="1:3" ht="18.75" customHeight="1">
      <c r="A107" s="29" t="s">
        <v>1352</v>
      </c>
      <c r="B107" s="24"/>
      <c r="C107" s="21"/>
    </row>
    <row r="108" spans="1:3">
      <c r="A108" s="549"/>
    </row>
    <row r="109" spans="1:3" ht="12.75" hidden="1" customHeight="1"/>
    <row r="110" spans="1:3" ht="12.75" customHeight="1"/>
    <row r="111" spans="1:3" ht="2.1" customHeight="1"/>
    <row r="112" spans="1:3"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hidden="1" customHeight="1"/>
    <row r="142" ht="12.75" hidden="1" customHeight="1"/>
    <row r="143" ht="2.25"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50" location="'35'!A1" display="Evolución de cartera y contingente del sistema bancario"/>
    <hyperlink ref="A51" location="'36'!A1" display="Evolución de obligaciones con el público del sistema bancario"/>
    <hyperlink ref="A34" location="'23'!A1" display="Depósitos del público por moneda"/>
    <hyperlink ref="A35" location="'24'!A1" display="Estratificación de depósitos"/>
    <hyperlink ref="A52" location="'37'!A1" display="Encaje legal del sistema bancario"/>
    <hyperlink ref="A56" location="'39'!A1" display="Estado de situación patrimonial por entidad"/>
    <hyperlink ref="A58" location="'41'!A1" display="Estados financieros, evolutivo"/>
    <hyperlink ref="A59" location="'42-1'!A1" display="Indicadores  financieros, evolutivo "/>
    <hyperlink ref="A60" location="'42-2'!A1" display="Indicadores  financieros, evolutivo"/>
    <hyperlink ref="A61" location="'43'!A1" display="Ponderación de activos y suficiencia patrimonial"/>
    <hyperlink ref="A62" location="'44'!A1" display="Calificación de cartera y contingente"/>
    <hyperlink ref="A63" location="'45'!A1" display="Estratificación de depósitos"/>
    <hyperlink ref="A78" location="'54'!A1" display="Encaje legal sistema no bancario  "/>
    <hyperlink ref="A66" location="'47'!A1" display="Estados financieros por entidad "/>
    <hyperlink ref="A71" location="'51-1'!A1" display="Ponderación de activos y suficiencia patrimonial "/>
    <hyperlink ref="A72" location="'51-2'!A1" display="Ponderación de activos y suficiencia patrimonial "/>
    <hyperlink ref="A73" location="'52-1'!A1" display="Calificación de cartera y contingente A "/>
    <hyperlink ref="A74" location="'52-2'!A1" display="Calificación de cartera y contingente B"/>
    <hyperlink ref="A75" location="'53'!A1" display="Estratificación de depósitos "/>
    <hyperlink ref="A88" location="'60'!A1" display="Estados financieros Empresas de Arrendamiento Financiero"/>
    <hyperlink ref="A96" location="'66'!A1" display="Estados financieros Bancos de Desarrollo Productivo"/>
    <hyperlink ref="A100" location="'67'!A1" display="Ranking de depósitos"/>
    <hyperlink ref="A101" location="'68'!A1" display="Ranking de cartera  de créditos"/>
    <hyperlink ref="A102" location="'69'!A1" display="Ranking de contingente"/>
    <hyperlink ref="A107" location="Abreviaturas!A1" display="Abreviaturas"/>
    <hyperlink ref="A28" location="'17'!A1" display="          - Banco para el Fomento a Iniciativas Económicas S.A."/>
    <hyperlink ref="A57" location="'40'!A1" display="Indicadores financieros por entidad"/>
    <hyperlink ref="A67" location="'48'!A1" display="Indicadores financieros por entidad "/>
    <hyperlink ref="A68" location="'49'!A1" display="Estados financieros, evolutivo por Sistema"/>
    <hyperlink ref="A69" location="'50-1'!A1" display="Indicadores  financieros, evolutivo por Sistema"/>
    <hyperlink ref="A70" location="'50-2'!A1" display="Indicadores  financieros, evolutivo por Sistema "/>
    <hyperlink ref="A55" location="'38'!A1" display="Estado de situación patrimonial por moneda"/>
    <hyperlink ref="A65"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7" location="'33'!A1" display="Depósitos del público por moneda"/>
    <hyperlink ref="A48" location="'34'!A1" display="Estratificación de depósitos"/>
    <hyperlink ref="A14" location="'4'!A1" display="Estado de situación patrimonial según denominación monetaria"/>
    <hyperlink ref="A42" location="'28'!A1" display="          - Banco PYME Los Andes Procredit S.A."/>
    <hyperlink ref="A43" location="'29'!A1" display="          - Banco PYME De La Comunidad S.A."/>
    <hyperlink ref="A44" location="'30'!A1" display="          - Banco PYME Ecofuturo S.A."/>
    <hyperlink ref="A45" location="'31'!A1" display="Ponderación de activos y suficiencia patrimonial"/>
    <hyperlink ref="A46" location="'32'!A1" display="Calificación de cartera y contingente"/>
    <hyperlink ref="A105" location="'70'!A1" display="Estados financieros "/>
    <hyperlink ref="A10" location="'3'!A1" display="Cartera de créditos por departamento"/>
    <hyperlink ref="A9" location="'2'!A1" display="Depósitos del público por departamento"/>
    <hyperlink ref="A8" location="'1'!A1" display="Estados financieros por denominación monetaria"/>
    <hyperlink ref="A82" location="'56'!A1" display="Estados financieros por entidad "/>
    <hyperlink ref="A81" location="'55'!A1" display="Estados financieros por moneda"/>
    <hyperlink ref="A84" location="'58'!A1" display="Calificación de cartera y contingente"/>
    <hyperlink ref="A85" location="'59'!A1" display="Ponderación de activos y suficiencia patrimonial "/>
    <hyperlink ref="A89:A91" location="'60'!A1" display="Estados financieros Bancos de Desarrollo Productivo"/>
    <hyperlink ref="A92:A93" location="'60'!A1" display="Estados financieros Bancos de Desarrollo Productivo"/>
    <hyperlink ref="A89" location="'61'!A1" display="Estados financieros Almacenes Generales de Depósito"/>
    <hyperlink ref="A90" location="'62'!A1" display="Estados financieros Cámaras de compensación y liquidación"/>
    <hyperlink ref="A91" location="'63'!A1" display="Estados financieros Burós de información"/>
    <hyperlink ref="A92" location="'64'!A1" display="Estados financieros Empresas de pago móvil"/>
    <hyperlink ref="A93" location="'65'!A1" display="Estados financieros Empresas de transporte de material monetario y valores"/>
    <hyperlink ref="A83" location="'57'!A1" display="Indicadores financieros por entidad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election activeCell="A5" sqref="A5:F5"/>
    </sheetView>
  </sheetViews>
  <sheetFormatPr defaultRowHeight="15"/>
  <cols>
    <col min="1" max="1" width="74.28515625" style="608" customWidth="1"/>
    <col min="2" max="3" width="11.42578125" style="80" bestFit="1" customWidth="1"/>
    <col min="4" max="4" width="9.28515625" style="80" customWidth="1"/>
    <col min="5" max="5" width="10.5703125" style="80" customWidth="1"/>
    <col min="6" max="6" width="11.42578125" style="80" bestFit="1" customWidth="1"/>
    <col min="7" max="7" width="9.140625" style="534"/>
    <col min="8" max="8" width="11.85546875" style="534" bestFit="1" customWidth="1"/>
    <col min="9" max="16384" width="9.140625" style="534"/>
  </cols>
  <sheetData>
    <row r="1" spans="1:6" ht="15.75">
      <c r="A1" s="82"/>
      <c r="B1" s="609"/>
      <c r="C1" s="609"/>
      <c r="D1" s="609"/>
      <c r="E1" s="609"/>
      <c r="F1" s="609"/>
    </row>
    <row r="2" spans="1:6" ht="20.25">
      <c r="A2" s="1026" t="s">
        <v>1018</v>
      </c>
      <c r="B2" s="1026"/>
      <c r="C2" s="1026"/>
      <c r="D2" s="1026"/>
      <c r="E2" s="1026"/>
      <c r="F2" s="1026"/>
    </row>
    <row r="3" spans="1:6" ht="20.25">
      <c r="A3" s="1026" t="s">
        <v>1427</v>
      </c>
      <c r="B3" s="1026"/>
      <c r="C3" s="1026"/>
      <c r="D3" s="1026"/>
      <c r="E3" s="1026"/>
      <c r="F3" s="1026"/>
    </row>
    <row r="4" spans="1:6" ht="18">
      <c r="A4" s="1024" t="s">
        <v>1555</v>
      </c>
      <c r="B4" s="1024"/>
      <c r="C4" s="1024"/>
      <c r="D4" s="1024"/>
      <c r="E4" s="1024"/>
      <c r="F4" s="1024"/>
    </row>
    <row r="5" spans="1:6" ht="18">
      <c r="A5" s="1025" t="s">
        <v>1306</v>
      </c>
      <c r="B5" s="1025"/>
      <c r="C5" s="1025"/>
      <c r="D5" s="1025"/>
      <c r="E5" s="1025"/>
      <c r="F5" s="1025"/>
    </row>
    <row r="6" spans="1:6" ht="2.25" customHeight="1" thickBot="1"/>
    <row r="7" spans="1:6" ht="15.75" hidden="1" customHeight="1" thickBot="1">
      <c r="A7" s="466"/>
      <c r="B7" s="610"/>
      <c r="C7" s="610"/>
      <c r="D7" s="610"/>
      <c r="E7" s="610"/>
      <c r="F7" s="610"/>
    </row>
    <row r="8" spans="1:6" ht="16.5" thickTop="1" thickBot="1">
      <c r="A8" s="68"/>
      <c r="B8" s="611" t="s">
        <v>2</v>
      </c>
      <c r="C8" s="611" t="s">
        <v>3</v>
      </c>
      <c r="D8" s="611" t="s">
        <v>4</v>
      </c>
      <c r="E8" s="611" t="s">
        <v>5</v>
      </c>
      <c r="F8" s="611" t="s">
        <v>6</v>
      </c>
    </row>
    <row r="9" spans="1:6" ht="16.5" thickTop="1" thickBot="1">
      <c r="A9" s="69" t="s">
        <v>7</v>
      </c>
      <c r="B9" s="1113">
        <v>169899148.88775003</v>
      </c>
      <c r="C9" s="1113">
        <v>28722872.580309998</v>
      </c>
      <c r="D9" s="1113">
        <v>2875.2861499999999</v>
      </c>
      <c r="E9" s="1113">
        <v>146130.57663</v>
      </c>
      <c r="F9" s="1113">
        <v>198771027.33084002</v>
      </c>
    </row>
    <row r="10" spans="1:6" ht="16.5" thickTop="1" thickBot="1">
      <c r="A10" s="535" t="s">
        <v>8</v>
      </c>
      <c r="B10" s="1114">
        <v>13192317.58546</v>
      </c>
      <c r="C10" s="1114">
        <v>6945085.148599999</v>
      </c>
      <c r="D10" s="1114">
        <v>2148.4488300000003</v>
      </c>
      <c r="E10" s="1114">
        <v>80956.433239999998</v>
      </c>
      <c r="F10" s="1114">
        <v>20220507.616129998</v>
      </c>
    </row>
    <row r="11" spans="1:6" ht="15.75" thickTop="1">
      <c r="A11" s="539" t="s">
        <v>9</v>
      </c>
      <c r="B11" s="1115">
        <v>6531084.9708599998</v>
      </c>
      <c r="C11" s="1115">
        <v>2106593.5931500001</v>
      </c>
      <c r="D11" s="1115">
        <v>0</v>
      </c>
      <c r="E11" s="1115">
        <v>1.6999999999999999E-3</v>
      </c>
      <c r="F11" s="1115">
        <v>8637678.5657100007</v>
      </c>
    </row>
    <row r="12" spans="1:6">
      <c r="A12" s="539" t="s">
        <v>10</v>
      </c>
      <c r="B12" s="1115">
        <v>6270523.6342799999</v>
      </c>
      <c r="C12" s="1115">
        <v>3792234.4268100001</v>
      </c>
      <c r="D12" s="1115">
        <v>2148.4488300000003</v>
      </c>
      <c r="E12" s="1115">
        <v>80956.43153999999</v>
      </c>
      <c r="F12" s="1115">
        <v>10145862.941459998</v>
      </c>
    </row>
    <row r="13" spans="1:6">
      <c r="A13" s="539" t="s">
        <v>11</v>
      </c>
      <c r="B13" s="1115">
        <v>335635.86938999995</v>
      </c>
      <c r="C13" s="1115">
        <v>228820.64296</v>
      </c>
      <c r="D13" s="1115">
        <v>0</v>
      </c>
      <c r="E13" s="1115">
        <v>0</v>
      </c>
      <c r="F13" s="1115">
        <v>564456.51234999998</v>
      </c>
    </row>
    <row r="14" spans="1:6">
      <c r="A14" s="539" t="s">
        <v>12</v>
      </c>
      <c r="B14" s="1115">
        <v>0</v>
      </c>
      <c r="C14" s="1115">
        <v>4180.4579999999996</v>
      </c>
      <c r="D14" s="1115">
        <v>0</v>
      </c>
      <c r="E14" s="1115">
        <v>0</v>
      </c>
      <c r="F14" s="1115">
        <v>4180.4579999999996</v>
      </c>
    </row>
    <row r="15" spans="1:6">
      <c r="A15" s="539" t="s">
        <v>13</v>
      </c>
      <c r="B15" s="1115">
        <v>0</v>
      </c>
      <c r="C15" s="1115">
        <v>804793.71545999998</v>
      </c>
      <c r="D15" s="1115">
        <v>0</v>
      </c>
      <c r="E15" s="1115">
        <v>0</v>
      </c>
      <c r="F15" s="1115">
        <v>804793.71545999998</v>
      </c>
    </row>
    <row r="16" spans="1:6">
      <c r="A16" s="539" t="s">
        <v>14</v>
      </c>
      <c r="B16" s="1115">
        <v>62654.088899999995</v>
      </c>
      <c r="C16" s="1115">
        <v>8728.3941899999991</v>
      </c>
      <c r="D16" s="1115">
        <v>0</v>
      </c>
      <c r="E16" s="1115">
        <v>0</v>
      </c>
      <c r="F16" s="1115">
        <v>71382.483089999994</v>
      </c>
    </row>
    <row r="17" spans="1:8">
      <c r="A17" s="539" t="s">
        <v>15</v>
      </c>
      <c r="B17" s="1115">
        <v>7.4666099999999993</v>
      </c>
      <c r="C17" s="1115">
        <v>2.5400000000000002E-3</v>
      </c>
      <c r="D17" s="1115">
        <v>0</v>
      </c>
      <c r="E17" s="1115">
        <v>0</v>
      </c>
      <c r="F17" s="1115">
        <v>7.46915</v>
      </c>
    </row>
    <row r="18" spans="1:8" ht="15.75" thickBot="1">
      <c r="A18" s="539" t="s">
        <v>16</v>
      </c>
      <c r="B18" s="1115">
        <v>-7588.4445800000003</v>
      </c>
      <c r="C18" s="1115">
        <v>-266.08451000000002</v>
      </c>
      <c r="D18" s="1115">
        <v>0</v>
      </c>
      <c r="E18" s="1115">
        <v>0</v>
      </c>
      <c r="F18" s="1115">
        <v>-7854.52909</v>
      </c>
    </row>
    <row r="19" spans="1:8" ht="16.5" thickTop="1" thickBot="1">
      <c r="A19" s="491" t="s">
        <v>17</v>
      </c>
      <c r="B19" s="1114">
        <v>17120094.483770002</v>
      </c>
      <c r="C19" s="1114">
        <v>16665735.757760001</v>
      </c>
      <c r="D19" s="1114">
        <v>12.443389999999999</v>
      </c>
      <c r="E19" s="1114">
        <v>63763.398119999998</v>
      </c>
      <c r="F19" s="1114">
        <v>33849606.083039999</v>
      </c>
    </row>
    <row r="20" spans="1:8" ht="15.75" thickTop="1">
      <c r="A20" s="539" t="s">
        <v>18</v>
      </c>
      <c r="B20" s="1115">
        <v>1301999.4555200001</v>
      </c>
      <c r="C20" s="1115">
        <v>0</v>
      </c>
      <c r="D20" s="1115">
        <v>0</v>
      </c>
      <c r="E20" s="1115">
        <v>0</v>
      </c>
      <c r="F20" s="1115">
        <v>1301999.4555200001</v>
      </c>
    </row>
    <row r="21" spans="1:8">
      <c r="A21" s="539" t="s">
        <v>19</v>
      </c>
      <c r="B21" s="1115">
        <v>6399746.1991499998</v>
      </c>
      <c r="C21" s="1115">
        <v>819376.89389000006</v>
      </c>
      <c r="D21" s="1115">
        <v>0</v>
      </c>
      <c r="E21" s="1115">
        <v>203.81192999999999</v>
      </c>
      <c r="F21" s="1115">
        <v>7219326.9049699996</v>
      </c>
    </row>
    <row r="22" spans="1:8">
      <c r="A22" s="539" t="s">
        <v>20</v>
      </c>
      <c r="B22" s="1115">
        <v>0</v>
      </c>
      <c r="C22" s="1115">
        <v>684561.54809000005</v>
      </c>
      <c r="D22" s="1115">
        <v>0</v>
      </c>
      <c r="E22" s="1115">
        <v>0</v>
      </c>
      <c r="F22" s="1115">
        <v>684561.54809000005</v>
      </c>
    </row>
    <row r="23" spans="1:8">
      <c r="A23" s="539" t="s">
        <v>21</v>
      </c>
      <c r="B23" s="1115">
        <v>214808.91005999999</v>
      </c>
      <c r="C23" s="1115">
        <v>1123446.83874</v>
      </c>
      <c r="D23" s="1115">
        <v>0</v>
      </c>
      <c r="E23" s="1115">
        <v>4486.8286100000005</v>
      </c>
      <c r="F23" s="1115">
        <v>1342742.5774100001</v>
      </c>
    </row>
    <row r="24" spans="1:8">
      <c r="A24" s="539" t="s">
        <v>22</v>
      </c>
      <c r="B24" s="1115">
        <v>2271974.68811</v>
      </c>
      <c r="C24" s="1115">
        <v>1147269.4985700003</v>
      </c>
      <c r="D24" s="1115">
        <v>0</v>
      </c>
      <c r="E24" s="1115">
        <v>58316.010169999994</v>
      </c>
      <c r="F24" s="1115">
        <v>3477560.1968499999</v>
      </c>
    </row>
    <row r="25" spans="1:8">
      <c r="A25" s="539" t="s">
        <v>23</v>
      </c>
      <c r="B25" s="1115">
        <v>6771813.5791500015</v>
      </c>
      <c r="C25" s="1115">
        <v>12906855.446359999</v>
      </c>
      <c r="D25" s="1115">
        <v>12.443389999999999</v>
      </c>
      <c r="E25" s="1115">
        <v>747.61173000000008</v>
      </c>
      <c r="F25" s="1115">
        <v>19679429.080630001</v>
      </c>
    </row>
    <row r="26" spans="1:8">
      <c r="A26" s="539" t="s">
        <v>24</v>
      </c>
      <c r="B26" s="1115">
        <v>166518.37450999999</v>
      </c>
      <c r="C26" s="1115">
        <v>17536.746329999998</v>
      </c>
      <c r="D26" s="1115">
        <v>0</v>
      </c>
      <c r="E26" s="1115">
        <v>9.1356800000000007</v>
      </c>
      <c r="F26" s="1115">
        <v>184064.25652</v>
      </c>
    </row>
    <row r="27" spans="1:8" ht="15.75" thickBot="1">
      <c r="A27" s="539" t="s">
        <v>25</v>
      </c>
      <c r="B27" s="1115">
        <v>-6766.7227300000004</v>
      </c>
      <c r="C27" s="1115">
        <v>-33311.214220000002</v>
      </c>
      <c r="D27" s="1115">
        <v>0</v>
      </c>
      <c r="E27" s="1115">
        <v>0</v>
      </c>
      <c r="F27" s="1115">
        <v>-40077.936950000003</v>
      </c>
    </row>
    <row r="28" spans="1:8" ht="16.5" thickTop="1" thickBot="1">
      <c r="A28" s="491" t="s">
        <v>26</v>
      </c>
      <c r="B28" s="1114">
        <v>131835961.71757001</v>
      </c>
      <c r="C28" s="1114">
        <v>3327068.8599799997</v>
      </c>
      <c r="D28" s="1114">
        <v>514.81087000000002</v>
      </c>
      <c r="E28" s="1114">
        <v>1404.9917700000001</v>
      </c>
      <c r="F28" s="1114">
        <v>135164950.38019001</v>
      </c>
    </row>
    <row r="29" spans="1:8" ht="15.75" thickTop="1">
      <c r="A29" s="540" t="s">
        <v>27</v>
      </c>
      <c r="B29" s="1115">
        <v>131656121.2623</v>
      </c>
      <c r="C29" s="1115">
        <v>3736661.1832900001</v>
      </c>
      <c r="D29" s="1115">
        <v>6.6755300000000002</v>
      </c>
      <c r="E29" s="1115">
        <v>1320.4843100000001</v>
      </c>
      <c r="F29" s="1115">
        <v>135394109.60543001</v>
      </c>
      <c r="H29" s="89"/>
    </row>
    <row r="30" spans="1:8">
      <c r="A30" s="539" t="s">
        <v>28</v>
      </c>
      <c r="B30" s="1115">
        <v>129777274.39660001</v>
      </c>
      <c r="C30" s="1115">
        <v>3528765.6079299999</v>
      </c>
      <c r="D30" s="1115">
        <v>6.6755300000000002</v>
      </c>
      <c r="E30" s="1115">
        <v>1233.6520800000001</v>
      </c>
      <c r="F30" s="1115">
        <v>133307280.33214</v>
      </c>
    </row>
    <row r="31" spans="1:8">
      <c r="A31" s="539" t="s">
        <v>29</v>
      </c>
      <c r="B31" s="1115">
        <v>1872861.1682800001</v>
      </c>
      <c r="C31" s="1115">
        <v>205844.95926999999</v>
      </c>
      <c r="D31" s="1115">
        <v>0</v>
      </c>
      <c r="E31" s="1115">
        <v>86.832229999999996</v>
      </c>
      <c r="F31" s="1115">
        <v>2078792.9597800002</v>
      </c>
    </row>
    <row r="32" spans="1:8">
      <c r="A32" s="539" t="s">
        <v>30</v>
      </c>
      <c r="B32" s="1115">
        <v>5985.6974199999995</v>
      </c>
      <c r="C32" s="1115">
        <v>2050.61609</v>
      </c>
      <c r="D32" s="1115">
        <v>0</v>
      </c>
      <c r="E32" s="1115">
        <v>0</v>
      </c>
      <c r="F32" s="1115">
        <v>8036.313509999999</v>
      </c>
    </row>
    <row r="33" spans="1:6">
      <c r="A33" s="540" t="s">
        <v>31</v>
      </c>
      <c r="B33" s="1115">
        <v>886786.53012000001</v>
      </c>
      <c r="C33" s="1115">
        <v>54456.383820000003</v>
      </c>
      <c r="D33" s="1115">
        <v>0</v>
      </c>
      <c r="E33" s="1115">
        <v>0</v>
      </c>
      <c r="F33" s="1115">
        <v>941242.91394</v>
      </c>
    </row>
    <row r="34" spans="1:6">
      <c r="A34" s="539" t="s">
        <v>32</v>
      </c>
      <c r="B34" s="1115">
        <v>749227.82266999991</v>
      </c>
      <c r="C34" s="1115">
        <v>45085.720690000002</v>
      </c>
      <c r="D34" s="1115">
        <v>0</v>
      </c>
      <c r="E34" s="1115">
        <v>0</v>
      </c>
      <c r="F34" s="1115">
        <v>794313.54336000001</v>
      </c>
    </row>
    <row r="35" spans="1:6">
      <c r="A35" s="539" t="s">
        <v>33</v>
      </c>
      <c r="B35" s="1115">
        <v>137331.29975000003</v>
      </c>
      <c r="C35" s="1115">
        <v>9370.6631300000008</v>
      </c>
      <c r="D35" s="1115">
        <v>0</v>
      </c>
      <c r="E35" s="1115">
        <v>0</v>
      </c>
      <c r="F35" s="1115">
        <v>146701.96288000001</v>
      </c>
    </row>
    <row r="36" spans="1:6">
      <c r="A36" s="539" t="s">
        <v>34</v>
      </c>
      <c r="B36" s="1115">
        <v>227.40770000000003</v>
      </c>
      <c r="C36" s="1115">
        <v>0</v>
      </c>
      <c r="D36" s="1115">
        <v>0</v>
      </c>
      <c r="E36" s="1115">
        <v>0</v>
      </c>
      <c r="F36" s="1115">
        <v>227.40770000000003</v>
      </c>
    </row>
    <row r="37" spans="1:6">
      <c r="A37" s="540" t="s">
        <v>35</v>
      </c>
      <c r="B37" s="1115">
        <v>1275047.89542</v>
      </c>
      <c r="C37" s="1115">
        <v>298452.53588000004</v>
      </c>
      <c r="D37" s="1115">
        <v>1051.4285600000001</v>
      </c>
      <c r="E37" s="1115">
        <v>646.36523</v>
      </c>
      <c r="F37" s="1115">
        <v>1575198.2250899996</v>
      </c>
    </row>
    <row r="38" spans="1:6">
      <c r="A38" s="539" t="s">
        <v>36</v>
      </c>
      <c r="B38" s="1115">
        <v>1144895.8479500001</v>
      </c>
      <c r="C38" s="1115">
        <v>185310.57981999998</v>
      </c>
      <c r="D38" s="1115">
        <v>263.31196999999997</v>
      </c>
      <c r="E38" s="1115">
        <v>481.8356</v>
      </c>
      <c r="F38" s="1115">
        <v>1330951.57534</v>
      </c>
    </row>
    <row r="39" spans="1:6">
      <c r="A39" s="539" t="s">
        <v>37</v>
      </c>
      <c r="B39" s="1115">
        <v>128770.70166999999</v>
      </c>
      <c r="C39" s="1115">
        <v>92576.914489999996</v>
      </c>
      <c r="D39" s="1115">
        <v>788.11658999999997</v>
      </c>
      <c r="E39" s="1115">
        <v>164.52963</v>
      </c>
      <c r="F39" s="1115">
        <v>222300.26238</v>
      </c>
    </row>
    <row r="40" spans="1:6" ht="15.75" thickBot="1">
      <c r="A40" s="539" t="s">
        <v>38</v>
      </c>
      <c r="B40" s="1115">
        <v>1381.3458000000001</v>
      </c>
      <c r="C40" s="1115">
        <v>20565.041570000001</v>
      </c>
      <c r="D40" s="1115">
        <v>0</v>
      </c>
      <c r="E40" s="1115">
        <v>0</v>
      </c>
      <c r="F40" s="1115">
        <v>21946.38737</v>
      </c>
    </row>
    <row r="41" spans="1:6" ht="16.5" thickTop="1" thickBot="1">
      <c r="A41" s="491" t="s">
        <v>39</v>
      </c>
      <c r="B41" s="1114">
        <v>1190604.0360399999</v>
      </c>
      <c r="C41" s="1114">
        <v>30862.079809999999</v>
      </c>
      <c r="D41" s="1114">
        <v>2.291E-2</v>
      </c>
      <c r="E41" s="1114">
        <v>4.3303099999999999</v>
      </c>
      <c r="F41" s="1114">
        <v>1221470.4690700001</v>
      </c>
    </row>
    <row r="42" spans="1:6" ht="15.75" thickTop="1">
      <c r="A42" s="539" t="s">
        <v>40</v>
      </c>
      <c r="B42" s="1115">
        <v>1164779.72395</v>
      </c>
      <c r="C42" s="1115">
        <v>27098.083630000001</v>
      </c>
      <c r="D42" s="1115">
        <v>2.291E-2</v>
      </c>
      <c r="E42" s="1115">
        <v>3.9100099999999998</v>
      </c>
      <c r="F42" s="1115">
        <v>1191881.7404999998</v>
      </c>
    </row>
    <row r="43" spans="1:6">
      <c r="A43" s="539" t="s">
        <v>41</v>
      </c>
      <c r="B43" s="1115">
        <v>21740.741080000003</v>
      </c>
      <c r="C43" s="1115">
        <v>3311.6431299999999</v>
      </c>
      <c r="D43" s="1115">
        <v>0</v>
      </c>
      <c r="E43" s="1115">
        <v>0.42030000000000001</v>
      </c>
      <c r="F43" s="1115">
        <v>25052.804509999998</v>
      </c>
    </row>
    <row r="44" spans="1:6">
      <c r="A44" s="539" t="s">
        <v>42</v>
      </c>
      <c r="B44" s="1115">
        <v>3510.1896300000003</v>
      </c>
      <c r="C44" s="1115">
        <v>370.85082</v>
      </c>
      <c r="D44" s="1115">
        <v>0</v>
      </c>
      <c r="E44" s="1115">
        <v>0</v>
      </c>
      <c r="F44" s="1115">
        <v>3881.0404499999995</v>
      </c>
    </row>
    <row r="45" spans="1:6">
      <c r="A45" s="539" t="s">
        <v>43</v>
      </c>
      <c r="B45" s="1115">
        <v>529.32502999999997</v>
      </c>
      <c r="C45" s="1115">
        <v>81.502229999999997</v>
      </c>
      <c r="D45" s="1115">
        <v>0</v>
      </c>
      <c r="E45" s="1115">
        <v>0</v>
      </c>
      <c r="F45" s="1115">
        <v>610.82726000000002</v>
      </c>
    </row>
    <row r="46" spans="1:6">
      <c r="A46" s="539" t="s">
        <v>44</v>
      </c>
      <c r="B46" s="1115">
        <v>43.155000000000001</v>
      </c>
      <c r="C46" s="1115">
        <v>0</v>
      </c>
      <c r="D46" s="1115">
        <v>0</v>
      </c>
      <c r="E46" s="1115">
        <v>0</v>
      </c>
      <c r="F46" s="1115">
        <v>43.155000000000001</v>
      </c>
    </row>
    <row r="47" spans="1:6" ht="15.75" thickBot="1">
      <c r="A47" s="539" t="s">
        <v>45</v>
      </c>
      <c r="B47" s="1115">
        <v>0.90134999999999998</v>
      </c>
      <c r="C47" s="1115">
        <v>0</v>
      </c>
      <c r="D47" s="1115">
        <v>0</v>
      </c>
      <c r="E47" s="1115">
        <v>0</v>
      </c>
      <c r="F47" s="1115">
        <v>0.90134999999999998</v>
      </c>
    </row>
    <row r="48" spans="1:6" ht="16.5" thickTop="1" thickBot="1">
      <c r="A48" s="491" t="s">
        <v>46</v>
      </c>
      <c r="B48" s="1114">
        <v>-3172598.0063100001</v>
      </c>
      <c r="C48" s="1114">
        <v>-793363.32282</v>
      </c>
      <c r="D48" s="1114">
        <v>-543.31613000000004</v>
      </c>
      <c r="E48" s="1114">
        <v>-566.18808000000001</v>
      </c>
      <c r="F48" s="1114">
        <v>-3967070.8333400004</v>
      </c>
    </row>
    <row r="49" spans="1:6" ht="15.75" thickTop="1">
      <c r="A49" s="541" t="s">
        <v>47</v>
      </c>
      <c r="B49" s="1115">
        <v>-712381.87862999993</v>
      </c>
      <c r="C49" s="1115">
        <v>-75951.123340000006</v>
      </c>
      <c r="D49" s="1115">
        <v>-8.3420000000000008E-2</v>
      </c>
      <c r="E49" s="1115">
        <v>-1.5421</v>
      </c>
      <c r="F49" s="1115">
        <v>-788334.6274900001</v>
      </c>
    </row>
    <row r="50" spans="1:6">
      <c r="A50" s="539" t="s">
        <v>48</v>
      </c>
      <c r="B50" s="1115">
        <v>-77656.94326</v>
      </c>
      <c r="C50" s="1115">
        <v>-13486.340970000001</v>
      </c>
      <c r="D50" s="1115">
        <v>0</v>
      </c>
      <c r="E50" s="1115">
        <v>-0.10854999999999999</v>
      </c>
      <c r="F50" s="1115">
        <v>-91143.392779999995</v>
      </c>
    </row>
    <row r="51" spans="1:6">
      <c r="A51" s="539" t="s">
        <v>49</v>
      </c>
      <c r="B51" s="1115">
        <v>-324252.37770000001</v>
      </c>
      <c r="C51" s="1115">
        <v>-13294.899950000001</v>
      </c>
      <c r="D51" s="1115">
        <v>0</v>
      </c>
      <c r="E51" s="1115">
        <v>0</v>
      </c>
      <c r="F51" s="1115">
        <v>-337547.27765</v>
      </c>
    </row>
    <row r="52" spans="1:6">
      <c r="A52" s="539" t="s">
        <v>50</v>
      </c>
      <c r="B52" s="1115">
        <v>-53293.961240000011</v>
      </c>
      <c r="C52" s="1115">
        <v>-4236.0426200000002</v>
      </c>
      <c r="D52" s="1115">
        <v>0</v>
      </c>
      <c r="E52" s="1115">
        <v>0</v>
      </c>
      <c r="F52" s="1115">
        <v>-57530.003860000004</v>
      </c>
    </row>
    <row r="53" spans="1:6">
      <c r="A53" s="539" t="s">
        <v>51</v>
      </c>
      <c r="B53" s="1115">
        <v>-851733.35305000003</v>
      </c>
      <c r="C53" s="1115">
        <v>-127326.09729999999</v>
      </c>
      <c r="D53" s="1115">
        <v>-149.17440999999999</v>
      </c>
      <c r="E53" s="1115">
        <v>-380.38178000000005</v>
      </c>
      <c r="F53" s="1115">
        <v>-979589.00654000009</v>
      </c>
    </row>
    <row r="54" spans="1:6">
      <c r="A54" s="539" t="s">
        <v>52</v>
      </c>
      <c r="B54" s="1115">
        <v>-93892.109300000011</v>
      </c>
      <c r="C54" s="1115">
        <v>-70015.78403000001</v>
      </c>
      <c r="D54" s="1115">
        <v>-394.05829999999997</v>
      </c>
      <c r="E54" s="1115">
        <v>-164.52963</v>
      </c>
      <c r="F54" s="1115">
        <v>-164466.48126</v>
      </c>
    </row>
    <row r="55" spans="1:6">
      <c r="A55" s="541" t="s">
        <v>53</v>
      </c>
      <c r="B55" s="1115">
        <v>-640160.75997999997</v>
      </c>
      <c r="C55" s="1115">
        <v>-457816.30569000001</v>
      </c>
      <c r="D55" s="1115">
        <v>0</v>
      </c>
      <c r="E55" s="1115">
        <v>0</v>
      </c>
      <c r="F55" s="1115">
        <v>-1097977.0656700002</v>
      </c>
    </row>
    <row r="56" spans="1:6">
      <c r="A56" s="539" t="s">
        <v>54</v>
      </c>
      <c r="B56" s="1115">
        <v>-417031.09033000004</v>
      </c>
      <c r="C56" s="1115">
        <v>-31236.728919999998</v>
      </c>
      <c r="D56" s="1115">
        <v>0</v>
      </c>
      <c r="E56" s="1115">
        <v>-19.62602</v>
      </c>
      <c r="F56" s="1115">
        <v>-448287.44526999991</v>
      </c>
    </row>
    <row r="57" spans="1:6">
      <c r="A57" s="539" t="s">
        <v>55</v>
      </c>
      <c r="B57" s="1115">
        <v>-2195.5328200000004</v>
      </c>
      <c r="C57" s="1115">
        <v>0</v>
      </c>
      <c r="D57" s="1115">
        <v>0</v>
      </c>
      <c r="E57" s="1115">
        <v>0</v>
      </c>
      <c r="F57" s="1115">
        <v>-2195.5328200000004</v>
      </c>
    </row>
    <row r="58" spans="1:6" ht="15.75" thickBot="1">
      <c r="A58" s="539" t="s">
        <v>56</v>
      </c>
      <c r="B58" s="1115">
        <v>0</v>
      </c>
      <c r="C58" s="1115">
        <v>0</v>
      </c>
      <c r="D58" s="1115">
        <v>0</v>
      </c>
      <c r="E58" s="1115">
        <v>0</v>
      </c>
      <c r="F58" s="1115">
        <v>0</v>
      </c>
    </row>
    <row r="59" spans="1:6" ht="16.5" thickTop="1" thickBot="1">
      <c r="A59" s="491" t="s">
        <v>57</v>
      </c>
      <c r="B59" s="1114">
        <v>1126054.2497300003</v>
      </c>
      <c r="C59" s="1114">
        <v>255458.48522999999</v>
      </c>
      <c r="D59" s="1114">
        <v>165.28313</v>
      </c>
      <c r="E59" s="1114">
        <v>5.7534999999999998</v>
      </c>
      <c r="F59" s="1114">
        <v>1381683.77159</v>
      </c>
    </row>
    <row r="60" spans="1:6" ht="15.75" thickTop="1">
      <c r="A60" s="539" t="s">
        <v>58</v>
      </c>
      <c r="B60" s="1115">
        <v>303.51716999999996</v>
      </c>
      <c r="C60" s="1115">
        <v>1396.2952</v>
      </c>
      <c r="D60" s="1115">
        <v>711.49381000000005</v>
      </c>
      <c r="E60" s="1115">
        <v>0</v>
      </c>
      <c r="F60" s="1115">
        <v>2411.3061799999996</v>
      </c>
    </row>
    <row r="61" spans="1:6">
      <c r="A61" s="541" t="s">
        <v>59</v>
      </c>
      <c r="B61" s="1115">
        <v>751864.24607999995</v>
      </c>
      <c r="C61" s="1115">
        <v>143693.83234000002</v>
      </c>
      <c r="D61" s="1115">
        <v>165.02333999999999</v>
      </c>
      <c r="E61" s="1115">
        <v>1.85144</v>
      </c>
      <c r="F61" s="1115">
        <v>895724.95319999999</v>
      </c>
    </row>
    <row r="62" spans="1:6">
      <c r="A62" s="539" t="s">
        <v>60</v>
      </c>
      <c r="B62" s="1115">
        <v>402270.08213000005</v>
      </c>
      <c r="C62" s="1115">
        <v>128380.53088999999</v>
      </c>
      <c r="D62" s="1115">
        <v>1.7945799999999998</v>
      </c>
      <c r="E62" s="1115">
        <v>24.623249999999999</v>
      </c>
      <c r="F62" s="1115">
        <v>530677.03084999998</v>
      </c>
    </row>
    <row r="63" spans="1:6">
      <c r="A63" s="539" t="s">
        <v>61</v>
      </c>
      <c r="B63" s="1115">
        <v>10.558009999999999</v>
      </c>
      <c r="C63" s="1115">
        <v>1.0000000000000001E-5</v>
      </c>
      <c r="D63" s="1115">
        <v>0</v>
      </c>
      <c r="E63" s="1115">
        <v>0</v>
      </c>
      <c r="F63" s="1115">
        <v>10.558020000000001</v>
      </c>
    </row>
    <row r="64" spans="1:6" ht="15.75" thickBot="1">
      <c r="A64" s="539" t="s">
        <v>62</v>
      </c>
      <c r="B64" s="1115">
        <v>-28394.15366</v>
      </c>
      <c r="C64" s="1115">
        <v>-18012.173210000001</v>
      </c>
      <c r="D64" s="1115">
        <v>-713.0286000000001</v>
      </c>
      <c r="E64" s="1115">
        <v>-20.72119</v>
      </c>
      <c r="F64" s="1115">
        <v>-47140.076659999999</v>
      </c>
    </row>
    <row r="65" spans="1:6" ht="16.5" thickTop="1" thickBot="1">
      <c r="A65" s="491" t="s">
        <v>63</v>
      </c>
      <c r="B65" s="1114">
        <v>51121.032080000004</v>
      </c>
      <c r="C65" s="1114">
        <v>0</v>
      </c>
      <c r="D65" s="1114">
        <v>0</v>
      </c>
      <c r="E65" s="1114">
        <v>0</v>
      </c>
      <c r="F65" s="1114">
        <v>51121.032080000004</v>
      </c>
    </row>
    <row r="66" spans="1:6" ht="15.75" thickTop="1">
      <c r="A66" s="539" t="s">
        <v>64</v>
      </c>
      <c r="B66" s="1115">
        <v>6737.9917999999998</v>
      </c>
      <c r="C66" s="1115">
        <v>0</v>
      </c>
      <c r="D66" s="1115">
        <v>0</v>
      </c>
      <c r="E66" s="1115">
        <v>0</v>
      </c>
      <c r="F66" s="1115">
        <v>6737.9917999999998</v>
      </c>
    </row>
    <row r="67" spans="1:6">
      <c r="A67" s="539" t="s">
        <v>65</v>
      </c>
      <c r="B67" s="1115">
        <v>375541.26429000002</v>
      </c>
      <c r="C67" s="1115">
        <v>0</v>
      </c>
      <c r="D67" s="1115">
        <v>0</v>
      </c>
      <c r="E67" s="1115">
        <v>0</v>
      </c>
      <c r="F67" s="1115">
        <v>375541.26429000002</v>
      </c>
    </row>
    <row r="68" spans="1:6">
      <c r="A68" s="539" t="s">
        <v>66</v>
      </c>
      <c r="B68" s="1115">
        <v>13383.60161</v>
      </c>
      <c r="C68" s="1115">
        <v>0</v>
      </c>
      <c r="D68" s="1115">
        <v>0</v>
      </c>
      <c r="E68" s="1115">
        <v>0</v>
      </c>
      <c r="F68" s="1115">
        <v>13383.60161</v>
      </c>
    </row>
    <row r="69" spans="1:6">
      <c r="A69" s="539" t="s">
        <v>67</v>
      </c>
      <c r="B69" s="1115">
        <v>341.34444000000002</v>
      </c>
      <c r="C69" s="1115">
        <v>0</v>
      </c>
      <c r="D69" s="1115">
        <v>0</v>
      </c>
      <c r="E69" s="1115">
        <v>0</v>
      </c>
      <c r="F69" s="1115">
        <v>341.34444000000002</v>
      </c>
    </row>
    <row r="70" spans="1:6" ht="15.75" thickBot="1">
      <c r="A70" s="539" t="s">
        <v>68</v>
      </c>
      <c r="B70" s="1115">
        <v>-344883.17005999997</v>
      </c>
      <c r="C70" s="1115">
        <v>0</v>
      </c>
      <c r="D70" s="1115">
        <v>0</v>
      </c>
      <c r="E70" s="1115">
        <v>0</v>
      </c>
      <c r="F70" s="1115">
        <v>-344883.17005999997</v>
      </c>
    </row>
    <row r="71" spans="1:6" ht="16.5" thickTop="1" thickBot="1">
      <c r="A71" s="491" t="s">
        <v>69</v>
      </c>
      <c r="B71" s="1114">
        <v>3096470.0536500006</v>
      </c>
      <c r="C71" s="1114">
        <v>1402712.7842599996</v>
      </c>
      <c r="D71" s="1114">
        <v>34.299999999999997</v>
      </c>
      <c r="E71" s="1114">
        <v>0</v>
      </c>
      <c r="F71" s="1114">
        <v>4499217.1379099991</v>
      </c>
    </row>
    <row r="72" spans="1:6" ht="15.75" thickTop="1">
      <c r="A72" s="539" t="s">
        <v>18</v>
      </c>
      <c r="B72" s="1115">
        <v>1653.9834599999999</v>
      </c>
      <c r="C72" s="1115">
        <v>0</v>
      </c>
      <c r="D72" s="1115">
        <v>0</v>
      </c>
      <c r="E72" s="1115">
        <v>0</v>
      </c>
      <c r="F72" s="1115">
        <v>1653.9834599999999</v>
      </c>
    </row>
    <row r="73" spans="1:6">
      <c r="A73" s="539" t="s">
        <v>19</v>
      </c>
      <c r="B73" s="1115">
        <v>530829.29129999992</v>
      </c>
      <c r="C73" s="1115">
        <v>44316.16231</v>
      </c>
      <c r="D73" s="1115">
        <v>0</v>
      </c>
      <c r="E73" s="1115">
        <v>0</v>
      </c>
      <c r="F73" s="1115">
        <v>575145.45360999997</v>
      </c>
    </row>
    <row r="74" spans="1:6">
      <c r="A74" s="539" t="s">
        <v>20</v>
      </c>
      <c r="B74" s="1115">
        <v>0</v>
      </c>
      <c r="C74" s="1115">
        <v>275779.00173000002</v>
      </c>
      <c r="D74" s="1115">
        <v>0</v>
      </c>
      <c r="E74" s="1115">
        <v>0</v>
      </c>
      <c r="F74" s="1115">
        <v>275779.00173000002</v>
      </c>
    </row>
    <row r="75" spans="1:6">
      <c r="A75" s="539" t="s">
        <v>21</v>
      </c>
      <c r="B75" s="1115">
        <v>832444.51620000007</v>
      </c>
      <c r="C75" s="1115">
        <v>928383.37090999994</v>
      </c>
      <c r="D75" s="1115">
        <v>0</v>
      </c>
      <c r="E75" s="1115">
        <v>0</v>
      </c>
      <c r="F75" s="1115">
        <v>1760827.88711</v>
      </c>
    </row>
    <row r="76" spans="1:6">
      <c r="A76" s="539" t="s">
        <v>70</v>
      </c>
      <c r="B76" s="1115">
        <v>1184342.33134</v>
      </c>
      <c r="C76" s="1115">
        <v>4371.9105200000004</v>
      </c>
      <c r="D76" s="1115">
        <v>0</v>
      </c>
      <c r="E76" s="1115">
        <v>0</v>
      </c>
      <c r="F76" s="1115">
        <v>1188714.2418600002</v>
      </c>
    </row>
    <row r="77" spans="1:6">
      <c r="A77" s="539" t="s">
        <v>71</v>
      </c>
      <c r="B77" s="1115">
        <v>350166.71720000007</v>
      </c>
      <c r="C77" s="1115">
        <v>91925.064750000005</v>
      </c>
      <c r="D77" s="1115">
        <v>48.02</v>
      </c>
      <c r="E77" s="1115">
        <v>0</v>
      </c>
      <c r="F77" s="1115">
        <v>442139.80194999994</v>
      </c>
    </row>
    <row r="78" spans="1:6">
      <c r="A78" s="539" t="s">
        <v>23</v>
      </c>
      <c r="B78" s="1115">
        <v>165088.31530000002</v>
      </c>
      <c r="C78" s="1115">
        <v>27168.026160000001</v>
      </c>
      <c r="D78" s="1115">
        <v>0</v>
      </c>
      <c r="E78" s="1115">
        <v>0</v>
      </c>
      <c r="F78" s="1115">
        <v>192256.34146000003</v>
      </c>
    </row>
    <row r="79" spans="1:6">
      <c r="A79" s="539" t="s">
        <v>72</v>
      </c>
      <c r="B79" s="1115">
        <v>41507.217969999998</v>
      </c>
      <c r="C79" s="1115">
        <v>48639.253449999997</v>
      </c>
      <c r="D79" s="1115">
        <v>0</v>
      </c>
      <c r="E79" s="1115">
        <v>0</v>
      </c>
      <c r="F79" s="1115">
        <v>90146.471420000002</v>
      </c>
    </row>
    <row r="80" spans="1:6" ht="15.75" thickBot="1">
      <c r="A80" s="539" t="s">
        <v>73</v>
      </c>
      <c r="B80" s="1115">
        <v>-9562.3191200000001</v>
      </c>
      <c r="C80" s="1115">
        <v>-17870.005570000001</v>
      </c>
      <c r="D80" s="1115">
        <v>-13.72</v>
      </c>
      <c r="E80" s="1115">
        <v>0</v>
      </c>
      <c r="F80" s="1115">
        <v>-27446.044689999999</v>
      </c>
    </row>
    <row r="81" spans="1:6" ht="16.5" thickTop="1" thickBot="1">
      <c r="A81" s="491" t="s">
        <v>74</v>
      </c>
      <c r="B81" s="1114">
        <v>2899123.2482700003</v>
      </c>
      <c r="C81" s="1114">
        <v>0</v>
      </c>
      <c r="D81" s="1114">
        <v>0</v>
      </c>
      <c r="E81" s="1114">
        <v>0</v>
      </c>
      <c r="F81" s="1114">
        <v>2899123.2482700003</v>
      </c>
    </row>
    <row r="82" spans="1:6" ht="15.75" thickTop="1">
      <c r="A82" s="539" t="s">
        <v>75</v>
      </c>
      <c r="B82" s="1115">
        <v>779936.90645999997</v>
      </c>
      <c r="C82" s="1115">
        <v>0</v>
      </c>
      <c r="D82" s="1115">
        <v>0</v>
      </c>
      <c r="E82" s="1115">
        <v>0</v>
      </c>
      <c r="F82" s="1115">
        <v>779936.90645999997</v>
      </c>
    </row>
    <row r="83" spans="1:6">
      <c r="A83" s="539" t="s">
        <v>76</v>
      </c>
      <c r="B83" s="1115">
        <v>943809.76234000013</v>
      </c>
      <c r="C83" s="1115">
        <v>0</v>
      </c>
      <c r="D83" s="1115">
        <v>0</v>
      </c>
      <c r="E83" s="1115">
        <v>0</v>
      </c>
      <c r="F83" s="1115">
        <v>943809.76234000013</v>
      </c>
    </row>
    <row r="84" spans="1:6">
      <c r="A84" s="539" t="s">
        <v>77</v>
      </c>
      <c r="B84" s="1115">
        <v>239979.48848000003</v>
      </c>
      <c r="C84" s="1115">
        <v>0</v>
      </c>
      <c r="D84" s="1115">
        <v>0</v>
      </c>
      <c r="E84" s="1115">
        <v>0</v>
      </c>
      <c r="F84" s="1115">
        <v>239979.48848000003</v>
      </c>
    </row>
    <row r="85" spans="1:6">
      <c r="A85" s="539" t="s">
        <v>78</v>
      </c>
      <c r="B85" s="1115">
        <v>312970.12265999994</v>
      </c>
      <c r="C85" s="1115">
        <v>0</v>
      </c>
      <c r="D85" s="1115">
        <v>0</v>
      </c>
      <c r="E85" s="1115">
        <v>0</v>
      </c>
      <c r="F85" s="1115">
        <v>312970.12265999994</v>
      </c>
    </row>
    <row r="86" spans="1:6">
      <c r="A86" s="539" t="s">
        <v>79</v>
      </c>
      <c r="B86" s="1115">
        <v>326690.46301000001</v>
      </c>
      <c r="C86" s="1115">
        <v>0</v>
      </c>
      <c r="D86" s="1115">
        <v>0</v>
      </c>
      <c r="E86" s="1115">
        <v>0</v>
      </c>
      <c r="F86" s="1115">
        <v>326690.46301000001</v>
      </c>
    </row>
    <row r="87" spans="1:6">
      <c r="A87" s="539" t="s">
        <v>80</v>
      </c>
      <c r="B87" s="1115">
        <v>62671.919260000002</v>
      </c>
      <c r="C87" s="1115">
        <v>0</v>
      </c>
      <c r="D87" s="1115">
        <v>0</v>
      </c>
      <c r="E87" s="1115">
        <v>0</v>
      </c>
      <c r="F87" s="1115">
        <v>62671.919260000002</v>
      </c>
    </row>
    <row r="88" spans="1:6">
      <c r="A88" s="539" t="s">
        <v>81</v>
      </c>
      <c r="B88" s="1115">
        <v>11119.090789999998</v>
      </c>
      <c r="C88" s="1115">
        <v>0</v>
      </c>
      <c r="D88" s="1115">
        <v>0</v>
      </c>
      <c r="E88" s="1115">
        <v>0</v>
      </c>
      <c r="F88" s="1115">
        <v>11119.090789999998</v>
      </c>
    </row>
    <row r="89" spans="1:6">
      <c r="A89" s="539" t="s">
        <v>82</v>
      </c>
      <c r="B89" s="1115">
        <v>0</v>
      </c>
      <c r="C89" s="1115">
        <v>0</v>
      </c>
      <c r="D89" s="1115">
        <v>0</v>
      </c>
      <c r="E89" s="1115">
        <v>0</v>
      </c>
      <c r="F89" s="1115">
        <v>0</v>
      </c>
    </row>
    <row r="90" spans="1:6" ht="15.75" thickBot="1">
      <c r="A90" s="539" t="s">
        <v>83</v>
      </c>
      <c r="B90" s="1115">
        <v>221945.49527000004</v>
      </c>
      <c r="C90" s="1115">
        <v>0</v>
      </c>
      <c r="D90" s="1115">
        <v>0</v>
      </c>
      <c r="E90" s="1115">
        <v>0</v>
      </c>
      <c r="F90" s="1115">
        <v>221945.49527000004</v>
      </c>
    </row>
    <row r="91" spans="1:6" ht="16.5" thickTop="1" thickBot="1">
      <c r="A91" s="491" t="s">
        <v>84</v>
      </c>
      <c r="B91" s="1114">
        <v>578006.51721999992</v>
      </c>
      <c r="C91" s="1114">
        <v>126811.54448000001</v>
      </c>
      <c r="D91" s="1114">
        <v>-7.0000000000000007E-5</v>
      </c>
      <c r="E91" s="1114">
        <v>0</v>
      </c>
      <c r="F91" s="1114">
        <v>704818.06163000001</v>
      </c>
    </row>
    <row r="92" spans="1:6" ht="15.75" thickTop="1">
      <c r="A92" s="539" t="s">
        <v>85</v>
      </c>
      <c r="B92" s="1115">
        <v>66060.79754</v>
      </c>
      <c r="C92" s="1115">
        <v>117.0659</v>
      </c>
      <c r="D92" s="1115">
        <v>0</v>
      </c>
      <c r="E92" s="1115">
        <v>0</v>
      </c>
      <c r="F92" s="1115">
        <v>66177.863440000016</v>
      </c>
    </row>
    <row r="93" spans="1:6">
      <c r="A93" s="539" t="s">
        <v>86</v>
      </c>
      <c r="B93" s="1115">
        <v>183565.08564999999</v>
      </c>
      <c r="C93" s="1115">
        <v>0</v>
      </c>
      <c r="D93" s="1115">
        <v>0</v>
      </c>
      <c r="E93" s="1115">
        <v>0</v>
      </c>
      <c r="F93" s="1115">
        <v>183565.08564999999</v>
      </c>
    </row>
    <row r="94" spans="1:6">
      <c r="A94" s="539" t="s">
        <v>87</v>
      </c>
      <c r="B94" s="1115">
        <v>176907.58523000003</v>
      </c>
      <c r="C94" s="1115">
        <v>125255.60964000001</v>
      </c>
      <c r="D94" s="1115">
        <v>-7.0000000000000007E-5</v>
      </c>
      <c r="E94" s="1115">
        <v>0</v>
      </c>
      <c r="F94" s="1115">
        <v>302163.1948</v>
      </c>
    </row>
    <row r="95" spans="1:6">
      <c r="A95" s="539" t="s">
        <v>88</v>
      </c>
      <c r="B95" s="1115">
        <v>152629.38534999997</v>
      </c>
      <c r="C95" s="1115">
        <v>2181.8777300000002</v>
      </c>
      <c r="D95" s="1115">
        <v>0</v>
      </c>
      <c r="E95" s="1115">
        <v>0</v>
      </c>
      <c r="F95" s="1115">
        <v>154811.26308</v>
      </c>
    </row>
    <row r="96" spans="1:6" ht="15.75" thickBot="1">
      <c r="A96" s="539" t="s">
        <v>89</v>
      </c>
      <c r="B96" s="1116">
        <v>-1156.33655</v>
      </c>
      <c r="C96" s="1116">
        <v>-743.00878999999998</v>
      </c>
      <c r="D96" s="1116">
        <v>0</v>
      </c>
      <c r="E96" s="1116">
        <v>0</v>
      </c>
      <c r="F96" s="1116">
        <v>-1899.3453399999999</v>
      </c>
    </row>
    <row r="97" spans="1:8" ht="16.5" thickTop="1" thickBot="1">
      <c r="A97" s="492" t="s">
        <v>90</v>
      </c>
      <c r="B97" s="1113">
        <v>152089949.29402995</v>
      </c>
      <c r="C97" s="1113">
        <v>30183363.253380001</v>
      </c>
      <c r="D97" s="1113">
        <v>1680.83194</v>
      </c>
      <c r="E97" s="1113">
        <v>60381.821459999999</v>
      </c>
      <c r="F97" s="1113">
        <v>182335375.20081002</v>
      </c>
    </row>
    <row r="98" spans="1:8" ht="16.5" thickTop="1" thickBot="1">
      <c r="A98" s="493" t="s">
        <v>91</v>
      </c>
      <c r="B98" s="1114">
        <v>126834216.84365</v>
      </c>
      <c r="C98" s="1114">
        <v>24021022.83664</v>
      </c>
      <c r="D98" s="1114">
        <v>126.7167</v>
      </c>
      <c r="E98" s="1114">
        <v>57534.49682</v>
      </c>
      <c r="F98" s="1114">
        <v>150912900.89381</v>
      </c>
    </row>
    <row r="99" spans="1:8" ht="15.75" thickTop="1">
      <c r="A99" s="101" t="s">
        <v>92</v>
      </c>
      <c r="B99" s="1115">
        <v>22161683.303629998</v>
      </c>
      <c r="C99" s="1115">
        <v>7102157.5970700001</v>
      </c>
      <c r="D99" s="1115">
        <v>126.45244</v>
      </c>
      <c r="E99" s="1115">
        <v>160.42391000000001</v>
      </c>
      <c r="F99" s="1115">
        <v>29264127.777049996</v>
      </c>
      <c r="H99" s="89"/>
    </row>
    <row r="100" spans="1:8">
      <c r="A100" s="101" t="s">
        <v>93</v>
      </c>
      <c r="B100" s="1115">
        <v>21799979.47498</v>
      </c>
      <c r="C100" s="1115">
        <v>7002357.3973899996</v>
      </c>
      <c r="D100" s="1115">
        <v>36.735779999999998</v>
      </c>
      <c r="E100" s="1115">
        <v>159.03385999999998</v>
      </c>
      <c r="F100" s="1115">
        <v>28802532.64201</v>
      </c>
    </row>
    <row r="101" spans="1:8">
      <c r="A101" s="101" t="s">
        <v>94</v>
      </c>
      <c r="B101" s="1115">
        <v>361703.82865000004</v>
      </c>
      <c r="C101" s="1115">
        <v>99800.199679999991</v>
      </c>
      <c r="D101" s="1115">
        <v>89.716660000000005</v>
      </c>
      <c r="E101" s="1115">
        <v>1.39005</v>
      </c>
      <c r="F101" s="1115">
        <v>461595.13503999996</v>
      </c>
    </row>
    <row r="102" spans="1:8">
      <c r="A102" s="101" t="s">
        <v>95</v>
      </c>
      <c r="B102" s="1115">
        <v>36153103.817729995</v>
      </c>
      <c r="C102" s="1115">
        <v>11690674.29713</v>
      </c>
      <c r="D102" s="1115">
        <v>0</v>
      </c>
      <c r="E102" s="1115">
        <v>6408.0997599999992</v>
      </c>
      <c r="F102" s="1115">
        <v>47850186.214620002</v>
      </c>
    </row>
    <row r="103" spans="1:8">
      <c r="A103" s="101" t="s">
        <v>96</v>
      </c>
      <c r="B103" s="1115">
        <v>3073556.65246</v>
      </c>
      <c r="C103" s="1115">
        <v>1075073.7891299999</v>
      </c>
      <c r="D103" s="1115">
        <v>0</v>
      </c>
      <c r="E103" s="1115">
        <v>2159.35446</v>
      </c>
      <c r="F103" s="1115">
        <v>4150789.7960499995</v>
      </c>
    </row>
    <row r="104" spans="1:8">
      <c r="A104" s="508" t="s">
        <v>97</v>
      </c>
      <c r="B104" s="1115">
        <v>166526.89811000001</v>
      </c>
      <c r="C104" s="1115">
        <v>206143.60662999999</v>
      </c>
      <c r="D104" s="1115">
        <v>0</v>
      </c>
      <c r="E104" s="1115">
        <v>1249.7001599999999</v>
      </c>
      <c r="F104" s="1115">
        <v>373920.20489999995</v>
      </c>
    </row>
    <row r="105" spans="1:8">
      <c r="A105" s="508" t="s">
        <v>98</v>
      </c>
      <c r="B105" s="1115">
        <v>18416.96819</v>
      </c>
      <c r="C105" s="1115">
        <v>57746.157670000001</v>
      </c>
      <c r="D105" s="1115">
        <v>0</v>
      </c>
      <c r="E105" s="1115">
        <v>909.65429000000006</v>
      </c>
      <c r="F105" s="1115">
        <v>77072.780150000021</v>
      </c>
    </row>
    <row r="106" spans="1:8">
      <c r="A106" s="60" t="s">
        <v>99</v>
      </c>
      <c r="B106" s="1115">
        <v>45496.264909999998</v>
      </c>
      <c r="C106" s="1115">
        <v>19990.759170000001</v>
      </c>
      <c r="D106" s="1115">
        <v>0</v>
      </c>
      <c r="E106" s="1115">
        <v>1.0000000000000001E-5</v>
      </c>
      <c r="F106" s="1115">
        <v>65487.024089999999</v>
      </c>
    </row>
    <row r="107" spans="1:8">
      <c r="A107" s="60" t="s">
        <v>100</v>
      </c>
      <c r="B107" s="1115">
        <v>194678.52265</v>
      </c>
      <c r="C107" s="1115">
        <v>61088.379799999995</v>
      </c>
      <c r="D107" s="1115">
        <v>0</v>
      </c>
      <c r="E107" s="1115">
        <v>0</v>
      </c>
      <c r="F107" s="1115">
        <v>255766.90244999999</v>
      </c>
    </row>
    <row r="108" spans="1:8">
      <c r="A108" s="60" t="s">
        <v>101</v>
      </c>
      <c r="B108" s="1115">
        <v>420617.32925999997</v>
      </c>
      <c r="C108" s="1115">
        <v>116093.73773000001</v>
      </c>
      <c r="D108" s="1115">
        <v>0</v>
      </c>
      <c r="E108" s="1115">
        <v>0</v>
      </c>
      <c r="F108" s="1115">
        <v>536711.06698999996</v>
      </c>
    </row>
    <row r="109" spans="1:8">
      <c r="A109" s="60" t="s">
        <v>102</v>
      </c>
      <c r="B109" s="1115">
        <v>1112732.64032</v>
      </c>
      <c r="C109" s="1115">
        <v>215058.95868000001</v>
      </c>
      <c r="D109" s="1115">
        <v>0</v>
      </c>
      <c r="E109" s="1115">
        <v>0</v>
      </c>
      <c r="F109" s="1115">
        <v>1327791.5989999999</v>
      </c>
    </row>
    <row r="110" spans="1:8">
      <c r="A110" s="60" t="s">
        <v>103</v>
      </c>
      <c r="B110" s="1115">
        <v>321438.47194000002</v>
      </c>
      <c r="C110" s="1115">
        <v>146266.03968999998</v>
      </c>
      <c r="D110" s="1115">
        <v>0</v>
      </c>
      <c r="E110" s="1115">
        <v>0</v>
      </c>
      <c r="F110" s="1115">
        <v>467704.51162999996</v>
      </c>
    </row>
    <row r="111" spans="1:8">
      <c r="A111" s="60" t="s">
        <v>104</v>
      </c>
      <c r="B111" s="1115">
        <v>793649.55707999994</v>
      </c>
      <c r="C111" s="1115">
        <v>252686.14976</v>
      </c>
      <c r="D111" s="1115">
        <v>0</v>
      </c>
      <c r="E111" s="1115">
        <v>0</v>
      </c>
      <c r="F111" s="1115">
        <v>1046335.70684</v>
      </c>
    </row>
    <row r="112" spans="1:8">
      <c r="A112" s="61" t="s">
        <v>105</v>
      </c>
      <c r="B112" s="1115">
        <v>3248793.2540000002</v>
      </c>
      <c r="C112" s="1115">
        <v>1111287.4894999999</v>
      </c>
      <c r="D112" s="1115">
        <v>0.26425999999999999</v>
      </c>
      <c r="E112" s="1115">
        <v>48805.613359999996</v>
      </c>
      <c r="F112" s="1115">
        <v>4408886.6211200003</v>
      </c>
    </row>
    <row r="113" spans="1:6">
      <c r="A113" s="61" t="s">
        <v>106</v>
      </c>
      <c r="B113" s="1115">
        <v>57436761.440890007</v>
      </c>
      <c r="C113" s="1115">
        <v>2879371.3461099998</v>
      </c>
      <c r="D113" s="1115">
        <v>0</v>
      </c>
      <c r="E113" s="1115">
        <v>0</v>
      </c>
      <c r="F113" s="1115">
        <v>60316132.786999993</v>
      </c>
    </row>
    <row r="114" spans="1:6" ht="15.75" thickBot="1">
      <c r="A114" s="101" t="s">
        <v>107</v>
      </c>
      <c r="B114" s="1115">
        <v>4760318.3749399995</v>
      </c>
      <c r="C114" s="1115">
        <v>162458.31770000001</v>
      </c>
      <c r="D114" s="1115">
        <v>0</v>
      </c>
      <c r="E114" s="1115">
        <v>1.0053300000000001</v>
      </c>
      <c r="F114" s="1115">
        <v>4922777.697970001</v>
      </c>
    </row>
    <row r="115" spans="1:6" ht="16.5" thickTop="1" thickBot="1">
      <c r="A115" s="494" t="s">
        <v>108</v>
      </c>
      <c r="B115" s="1113">
        <v>227604.84520999997</v>
      </c>
      <c r="C115" s="1113">
        <v>1197.70687</v>
      </c>
      <c r="D115" s="1113">
        <v>0</v>
      </c>
      <c r="E115" s="1113">
        <v>0</v>
      </c>
      <c r="F115" s="1113">
        <v>228802.55207999996</v>
      </c>
    </row>
    <row r="116" spans="1:6" ht="16.5" thickTop="1" thickBot="1">
      <c r="A116" s="493" t="s">
        <v>109</v>
      </c>
      <c r="B116" s="1114">
        <v>6167519.0092900004</v>
      </c>
      <c r="C116" s="1114">
        <v>366835.36599999998</v>
      </c>
      <c r="D116" s="1114">
        <v>29.003799999999998</v>
      </c>
      <c r="E116" s="1114">
        <v>0</v>
      </c>
      <c r="F116" s="1114">
        <v>6534383.3790899999</v>
      </c>
    </row>
    <row r="117" spans="1:6" ht="15.75" thickTop="1">
      <c r="A117" s="101" t="s">
        <v>110</v>
      </c>
      <c r="B117" s="1115">
        <v>3639814.9766700002</v>
      </c>
      <c r="C117" s="1115">
        <v>289028.99582000001</v>
      </c>
      <c r="D117" s="1115">
        <v>29.003799999999998</v>
      </c>
      <c r="E117" s="1115">
        <v>0</v>
      </c>
      <c r="F117" s="1115">
        <v>3928872.9762900001</v>
      </c>
    </row>
    <row r="118" spans="1:6">
      <c r="A118" s="101" t="s">
        <v>111</v>
      </c>
      <c r="B118" s="1115">
        <v>1997496.4667200001</v>
      </c>
      <c r="C118" s="1115">
        <v>35315.845569999998</v>
      </c>
      <c r="D118" s="1115">
        <v>0</v>
      </c>
      <c r="E118" s="1115">
        <v>0</v>
      </c>
      <c r="F118" s="1115">
        <v>2032812.31229</v>
      </c>
    </row>
    <row r="119" spans="1:6">
      <c r="A119" s="101" t="s">
        <v>112</v>
      </c>
      <c r="B119" s="1115">
        <v>3000</v>
      </c>
      <c r="C119" s="1115">
        <v>439.60333000000003</v>
      </c>
      <c r="D119" s="1115">
        <v>0</v>
      </c>
      <c r="E119" s="1115">
        <v>0</v>
      </c>
      <c r="F119" s="1115">
        <v>3439.6033299999999</v>
      </c>
    </row>
    <row r="120" spans="1:6">
      <c r="A120" s="101" t="s">
        <v>113</v>
      </c>
      <c r="B120" s="1115">
        <v>73366.887610000005</v>
      </c>
      <c r="C120" s="1115">
        <v>41495.498590000003</v>
      </c>
      <c r="D120" s="1115">
        <v>0</v>
      </c>
      <c r="E120" s="1115">
        <v>0</v>
      </c>
      <c r="F120" s="1115">
        <v>114862.38620000001</v>
      </c>
    </row>
    <row r="121" spans="1:6">
      <c r="A121" s="101" t="s">
        <v>114</v>
      </c>
      <c r="B121" s="1115">
        <v>451952.74802999996</v>
      </c>
      <c r="C121" s="1115">
        <v>0</v>
      </c>
      <c r="D121" s="1115">
        <v>0</v>
      </c>
      <c r="E121" s="1115">
        <v>0</v>
      </c>
      <c r="F121" s="1115">
        <v>451952.74802999996</v>
      </c>
    </row>
    <row r="122" spans="1:6" ht="15.75" thickBot="1">
      <c r="A122" s="101" t="s">
        <v>115</v>
      </c>
      <c r="B122" s="1115">
        <v>1887.9302600000001</v>
      </c>
      <c r="C122" s="1115">
        <v>555.42268999999999</v>
      </c>
      <c r="D122" s="1115">
        <v>0</v>
      </c>
      <c r="E122" s="1115">
        <v>0</v>
      </c>
      <c r="F122" s="1115">
        <v>2443.35295</v>
      </c>
    </row>
    <row r="123" spans="1:6" ht="16.5" thickTop="1" thickBot="1">
      <c r="A123" s="493" t="s">
        <v>116</v>
      </c>
      <c r="B123" s="1114">
        <v>9378050.5890700016</v>
      </c>
      <c r="C123" s="1114">
        <v>3121792.1663699998</v>
      </c>
      <c r="D123" s="1114">
        <v>1516.0880700000002</v>
      </c>
      <c r="E123" s="1114">
        <v>809.30438000000004</v>
      </c>
      <c r="F123" s="1114">
        <v>12502168.147889998</v>
      </c>
    </row>
    <row r="124" spans="1:6" ht="15.75" thickTop="1">
      <c r="A124" s="101" t="s">
        <v>117</v>
      </c>
      <c r="B124" s="1115">
        <v>527785.49856999994</v>
      </c>
      <c r="C124" s="1115">
        <v>269779.07117000001</v>
      </c>
      <c r="D124" s="1115">
        <v>0</v>
      </c>
      <c r="E124" s="1115">
        <v>1.0000000000000001E-5</v>
      </c>
      <c r="F124" s="1115">
        <v>797564.56975000002</v>
      </c>
    </row>
    <row r="125" spans="1:6">
      <c r="A125" s="101" t="s">
        <v>118</v>
      </c>
      <c r="B125" s="1115">
        <v>116812.8</v>
      </c>
      <c r="C125" s="1115">
        <v>664.64275999999995</v>
      </c>
      <c r="D125" s="1115">
        <v>0</v>
      </c>
      <c r="E125" s="1115">
        <v>0</v>
      </c>
      <c r="F125" s="1115">
        <v>117477.44276000001</v>
      </c>
    </row>
    <row r="126" spans="1:6">
      <c r="A126" s="101" t="s">
        <v>119</v>
      </c>
      <c r="B126" s="1115">
        <v>0</v>
      </c>
      <c r="C126" s="1115">
        <v>2963.2953900000002</v>
      </c>
      <c r="D126" s="1115">
        <v>0</v>
      </c>
      <c r="E126" s="1115">
        <v>809.30436999999995</v>
      </c>
      <c r="F126" s="1115">
        <v>3772.5997600000001</v>
      </c>
    </row>
    <row r="127" spans="1:6">
      <c r="A127" s="101" t="s">
        <v>1412</v>
      </c>
      <c r="B127" s="1115">
        <v>1591162.4423599998</v>
      </c>
      <c r="C127" s="1115">
        <v>24569.957760000001</v>
      </c>
      <c r="D127" s="1115">
        <v>208.95726000000002</v>
      </c>
      <c r="E127" s="1115">
        <v>0</v>
      </c>
      <c r="F127" s="1115">
        <v>1615941.3573799999</v>
      </c>
    </row>
    <row r="128" spans="1:6">
      <c r="A128" s="101" t="s">
        <v>120</v>
      </c>
      <c r="B128" s="1115">
        <v>5952966.1977399997</v>
      </c>
      <c r="C128" s="1115">
        <v>907634.66362000001</v>
      </c>
      <c r="D128" s="1115">
        <v>0</v>
      </c>
      <c r="E128" s="1115">
        <v>0</v>
      </c>
      <c r="F128" s="1115">
        <v>6860600.8613599995</v>
      </c>
    </row>
    <row r="129" spans="1:6">
      <c r="A129" s="101" t="s">
        <v>121</v>
      </c>
      <c r="B129" s="1115">
        <v>720775.64851999993</v>
      </c>
      <c r="C129" s="1115">
        <v>10941.699990000001</v>
      </c>
      <c r="D129" s="1115">
        <v>0</v>
      </c>
      <c r="E129" s="1115">
        <v>0</v>
      </c>
      <c r="F129" s="1115">
        <v>731717.34851000004</v>
      </c>
    </row>
    <row r="130" spans="1:6">
      <c r="A130" s="101" t="s">
        <v>122</v>
      </c>
      <c r="B130" s="1115">
        <v>214666.06430000003</v>
      </c>
      <c r="C130" s="1115">
        <v>1883705.4954299997</v>
      </c>
      <c r="D130" s="1115">
        <v>1142.5430200000001</v>
      </c>
      <c r="E130" s="1115">
        <v>0</v>
      </c>
      <c r="F130" s="1115">
        <v>2099514.1027499996</v>
      </c>
    </row>
    <row r="131" spans="1:6" ht="15.75" thickBot="1">
      <c r="A131" s="101" t="s">
        <v>123</v>
      </c>
      <c r="B131" s="1115">
        <v>253881.93757999997</v>
      </c>
      <c r="C131" s="1115">
        <v>21533.340250000001</v>
      </c>
      <c r="D131" s="1115">
        <v>164.58778999999998</v>
      </c>
      <c r="E131" s="1115">
        <v>0</v>
      </c>
      <c r="F131" s="1115">
        <v>275579.86562</v>
      </c>
    </row>
    <row r="132" spans="1:6" ht="16.5" thickTop="1" thickBot="1">
      <c r="A132" s="493" t="s">
        <v>124</v>
      </c>
      <c r="B132" s="1114">
        <v>3721093.4708099994</v>
      </c>
      <c r="C132" s="1114">
        <v>481695.42236000003</v>
      </c>
      <c r="D132" s="1114">
        <v>1.6835100000000001</v>
      </c>
      <c r="E132" s="1114">
        <v>99.737790000000004</v>
      </c>
      <c r="F132" s="1114">
        <v>4202890.3144699996</v>
      </c>
    </row>
    <row r="133" spans="1:6" ht="15.75" thickTop="1">
      <c r="A133" s="101" t="s">
        <v>58</v>
      </c>
      <c r="B133" s="1115">
        <v>59250.157720000003</v>
      </c>
      <c r="C133" s="1115">
        <v>15480.2441</v>
      </c>
      <c r="D133" s="1115">
        <v>0</v>
      </c>
      <c r="E133" s="1115">
        <v>0.10898999999999999</v>
      </c>
      <c r="F133" s="1115">
        <v>74730.510810000007</v>
      </c>
    </row>
    <row r="134" spans="1:6">
      <c r="A134" s="101" t="s">
        <v>60</v>
      </c>
      <c r="B134" s="1115">
        <v>1788637.1203799997</v>
      </c>
      <c r="C134" s="1115">
        <v>219601.22508999999</v>
      </c>
      <c r="D134" s="1115">
        <v>1.6731500000000001</v>
      </c>
      <c r="E134" s="1115">
        <v>96.285850000000011</v>
      </c>
      <c r="F134" s="1115">
        <v>2008336.3044699999</v>
      </c>
    </row>
    <row r="135" spans="1:6">
      <c r="A135" s="101" t="s">
        <v>125</v>
      </c>
      <c r="B135" s="1115">
        <v>1719347.5500699999</v>
      </c>
      <c r="C135" s="1115">
        <v>229382.56156000003</v>
      </c>
      <c r="D135" s="1115">
        <v>0</v>
      </c>
      <c r="E135" s="1115">
        <v>2.9995500000000002</v>
      </c>
      <c r="F135" s="1115">
        <v>1948733.1111799998</v>
      </c>
    </row>
    <row r="136" spans="1:6">
      <c r="A136" s="101" t="s">
        <v>87</v>
      </c>
      <c r="B136" s="1115">
        <v>153858.64264000003</v>
      </c>
      <c r="C136" s="1115">
        <v>17231.391609999999</v>
      </c>
      <c r="D136" s="1115">
        <v>1.0359999999999999E-2</v>
      </c>
      <c r="E136" s="1115">
        <v>0.34339999999999998</v>
      </c>
      <c r="F136" s="1115">
        <v>171090.38801000002</v>
      </c>
    </row>
    <row r="137" spans="1:6" ht="15.75" thickBot="1">
      <c r="A137" s="101" t="s">
        <v>126</v>
      </c>
      <c r="B137" s="1115">
        <v>0</v>
      </c>
      <c r="C137" s="1115">
        <v>0</v>
      </c>
      <c r="D137" s="1115">
        <v>0</v>
      </c>
      <c r="E137" s="1115">
        <v>0</v>
      </c>
      <c r="F137" s="1115">
        <v>0</v>
      </c>
    </row>
    <row r="138" spans="1:6" ht="16.5" thickTop="1" thickBot="1">
      <c r="A138" s="493" t="s">
        <v>127</v>
      </c>
      <c r="B138" s="1114">
        <v>1650372.96484</v>
      </c>
      <c r="C138" s="1114">
        <v>534453.09320000012</v>
      </c>
      <c r="D138" s="1114">
        <v>7.3398600000000007</v>
      </c>
      <c r="E138" s="1114">
        <v>1938.2824700000001</v>
      </c>
      <c r="F138" s="1114">
        <v>2186771.6803700002</v>
      </c>
    </row>
    <row r="139" spans="1:6" ht="15.75" thickTop="1">
      <c r="A139" s="101" t="s">
        <v>128</v>
      </c>
      <c r="B139" s="1115">
        <v>40693.255440000001</v>
      </c>
      <c r="C139" s="1115">
        <v>22180.491940000004</v>
      </c>
      <c r="D139" s="1115">
        <v>0</v>
      </c>
      <c r="E139" s="1115">
        <v>407.82216</v>
      </c>
      <c r="F139" s="1115">
        <v>63281.569540000004</v>
      </c>
    </row>
    <row r="140" spans="1:6">
      <c r="A140" s="101" t="s">
        <v>129</v>
      </c>
      <c r="B140" s="1115">
        <v>0</v>
      </c>
      <c r="C140" s="1115">
        <v>0</v>
      </c>
      <c r="D140" s="1115">
        <v>0</v>
      </c>
      <c r="E140" s="1115">
        <v>0</v>
      </c>
      <c r="F140" s="1115">
        <v>0</v>
      </c>
    </row>
    <row r="141" spans="1:6">
      <c r="A141" s="101" t="s">
        <v>130</v>
      </c>
      <c r="B141" s="1115">
        <v>845495.05203999998</v>
      </c>
      <c r="C141" s="1115">
        <v>311868.23619000003</v>
      </c>
      <c r="D141" s="1115">
        <v>3.005E-2</v>
      </c>
      <c r="E141" s="1115">
        <v>670.97908999999993</v>
      </c>
      <c r="F141" s="1115">
        <v>1158034.2973699998</v>
      </c>
    </row>
    <row r="142" spans="1:6">
      <c r="A142" s="101" t="s">
        <v>131</v>
      </c>
      <c r="B142" s="1115">
        <v>712483.78003000002</v>
      </c>
      <c r="C142" s="1115">
        <v>140153.08188000001</v>
      </c>
      <c r="D142" s="1115">
        <v>7.3098100000000006</v>
      </c>
      <c r="E142" s="1115">
        <v>859.48122000000001</v>
      </c>
      <c r="F142" s="1115">
        <v>853503.65293999994</v>
      </c>
    </row>
    <row r="143" spans="1:6" ht="15.75" thickBot="1">
      <c r="A143" s="101" t="s">
        <v>132</v>
      </c>
      <c r="B143" s="1115">
        <v>51700.877329999996</v>
      </c>
      <c r="C143" s="1115">
        <v>60251.283190000002</v>
      </c>
      <c r="D143" s="1115">
        <v>0</v>
      </c>
      <c r="E143" s="1115">
        <v>0</v>
      </c>
      <c r="F143" s="1115">
        <v>111952.16052</v>
      </c>
    </row>
    <row r="144" spans="1:6" ht="16.5" thickTop="1" thickBot="1">
      <c r="A144" s="493" t="s">
        <v>133</v>
      </c>
      <c r="B144" s="1114">
        <v>2305354.4273100002</v>
      </c>
      <c r="C144" s="1114">
        <v>659852.70371000003</v>
      </c>
      <c r="D144" s="1114">
        <v>0</v>
      </c>
      <c r="E144" s="1114">
        <v>0</v>
      </c>
      <c r="F144" s="1114">
        <v>2965207.1310199997</v>
      </c>
    </row>
    <row r="145" spans="1:6" ht="15.75" thickTop="1">
      <c r="A145" s="101" t="s">
        <v>134</v>
      </c>
      <c r="B145" s="1115">
        <v>2245000</v>
      </c>
      <c r="C145" s="1115">
        <v>655816</v>
      </c>
      <c r="D145" s="1115">
        <v>0</v>
      </c>
      <c r="E145" s="1115">
        <v>0</v>
      </c>
      <c r="F145" s="1115">
        <v>2900816</v>
      </c>
    </row>
    <row r="146" spans="1:6">
      <c r="A146" s="101" t="s">
        <v>135</v>
      </c>
      <c r="B146" s="1115">
        <v>0</v>
      </c>
      <c r="C146" s="1115">
        <v>0</v>
      </c>
      <c r="D146" s="1115">
        <v>0</v>
      </c>
      <c r="E146" s="1115">
        <v>0</v>
      </c>
      <c r="F146" s="1115">
        <v>0</v>
      </c>
    </row>
    <row r="147" spans="1:6">
      <c r="A147" s="101" t="s">
        <v>136</v>
      </c>
      <c r="B147" s="1115">
        <v>36392.772900000004</v>
      </c>
      <c r="C147" s="1115">
        <v>0</v>
      </c>
      <c r="D147" s="1115">
        <v>0</v>
      </c>
      <c r="E147" s="1115">
        <v>0</v>
      </c>
      <c r="F147" s="1115">
        <v>36392.772900000004</v>
      </c>
    </row>
    <row r="148" spans="1:6" ht="15.75" thickBot="1">
      <c r="A148" s="101" t="s">
        <v>137</v>
      </c>
      <c r="B148" s="1115">
        <v>23961.654409999999</v>
      </c>
      <c r="C148" s="1115">
        <v>4036.7037099999998</v>
      </c>
      <c r="D148" s="1115">
        <v>0</v>
      </c>
      <c r="E148" s="1115">
        <v>0</v>
      </c>
      <c r="F148" s="1115">
        <v>27998.358120000004</v>
      </c>
    </row>
    <row r="149" spans="1:6" ht="16.5" thickTop="1" thickBot="1">
      <c r="A149" s="493" t="s">
        <v>138</v>
      </c>
      <c r="B149" s="1114">
        <v>1805737.1438500001</v>
      </c>
      <c r="C149" s="1114">
        <v>996513.95823000011</v>
      </c>
      <c r="D149" s="1114">
        <v>0</v>
      </c>
      <c r="E149" s="1114">
        <v>0</v>
      </c>
      <c r="F149" s="1114">
        <v>2802251.1020799996</v>
      </c>
    </row>
    <row r="150" spans="1:6" ht="15.75" thickTop="1">
      <c r="A150" s="101" t="s">
        <v>139</v>
      </c>
      <c r="B150" s="1115">
        <v>49455.499349999998</v>
      </c>
      <c r="C150" s="1115">
        <v>514386.03177</v>
      </c>
      <c r="D150" s="1115">
        <v>0</v>
      </c>
      <c r="E150" s="1115">
        <v>0</v>
      </c>
      <c r="F150" s="1115">
        <v>563841.53111999994</v>
      </c>
    </row>
    <row r="151" spans="1:6">
      <c r="A151" s="101" t="s">
        <v>140</v>
      </c>
      <c r="B151" s="1115">
        <v>63.49935</v>
      </c>
      <c r="C151" s="1115">
        <v>0</v>
      </c>
      <c r="D151" s="1115">
        <v>0</v>
      </c>
      <c r="E151" s="1115">
        <v>0</v>
      </c>
      <c r="F151" s="1115">
        <v>63.49935</v>
      </c>
    </row>
    <row r="152" spans="1:6">
      <c r="A152" s="101" t="s">
        <v>141</v>
      </c>
      <c r="B152" s="1115">
        <v>0</v>
      </c>
      <c r="C152" s="1115">
        <v>7286.8353500000003</v>
      </c>
      <c r="D152" s="1115">
        <v>0</v>
      </c>
      <c r="E152" s="1115">
        <v>0</v>
      </c>
      <c r="F152" s="1115">
        <v>7286.8353500000003</v>
      </c>
    </row>
    <row r="153" spans="1:6">
      <c r="A153" s="101" t="s">
        <v>142</v>
      </c>
      <c r="B153" s="1115">
        <v>49392</v>
      </c>
      <c r="C153" s="1115">
        <v>364151.65977999999</v>
      </c>
      <c r="D153" s="1115">
        <v>0</v>
      </c>
      <c r="E153" s="1115">
        <v>0</v>
      </c>
      <c r="F153" s="1115">
        <v>413543.65977999999</v>
      </c>
    </row>
    <row r="154" spans="1:6">
      <c r="A154" s="101" t="s">
        <v>143</v>
      </c>
      <c r="B154" s="1115">
        <v>0</v>
      </c>
      <c r="C154" s="1115">
        <v>0</v>
      </c>
      <c r="D154" s="1115">
        <v>0</v>
      </c>
      <c r="E154" s="1115">
        <v>0</v>
      </c>
      <c r="F154" s="1115">
        <v>0</v>
      </c>
    </row>
    <row r="155" spans="1:6">
      <c r="A155" s="101" t="s">
        <v>144</v>
      </c>
      <c r="B155" s="1115">
        <v>0</v>
      </c>
      <c r="C155" s="1115">
        <v>142947.53663999998</v>
      </c>
      <c r="D155" s="1115">
        <v>0</v>
      </c>
      <c r="E155" s="1115">
        <v>0</v>
      </c>
      <c r="F155" s="1115">
        <v>142947.53663999998</v>
      </c>
    </row>
    <row r="156" spans="1:6">
      <c r="A156" s="101" t="s">
        <v>145</v>
      </c>
      <c r="B156" s="1115">
        <v>1731170</v>
      </c>
      <c r="C156" s="1115">
        <v>464970.8</v>
      </c>
      <c r="D156" s="1115">
        <v>0</v>
      </c>
      <c r="E156" s="1115">
        <v>0</v>
      </c>
      <c r="F156" s="1115">
        <v>2196140.7999999998</v>
      </c>
    </row>
    <row r="157" spans="1:6" ht="15.75" thickBot="1">
      <c r="A157" s="101" t="s">
        <v>146</v>
      </c>
      <c r="B157" s="1116">
        <v>25111.644499999999</v>
      </c>
      <c r="C157" s="1116">
        <v>17157.126459999999</v>
      </c>
      <c r="D157" s="1116">
        <v>0</v>
      </c>
      <c r="E157" s="1116">
        <v>0</v>
      </c>
      <c r="F157" s="1116">
        <v>42268.770960000002</v>
      </c>
    </row>
    <row r="158" spans="1:6" ht="16.5" thickTop="1" thickBot="1">
      <c r="A158" s="495" t="s">
        <v>147</v>
      </c>
      <c r="B158" s="1114">
        <v>16435652.131960001</v>
      </c>
      <c r="C158" s="1114">
        <v>0</v>
      </c>
      <c r="D158" s="1114">
        <v>0</v>
      </c>
      <c r="E158" s="1114">
        <v>0</v>
      </c>
      <c r="F158" s="1114">
        <v>16435652.131960001</v>
      </c>
    </row>
    <row r="159" spans="1:6" ht="15.75" thickTop="1">
      <c r="A159" s="510" t="s">
        <v>148</v>
      </c>
      <c r="B159" s="1115">
        <v>11580148.245309999</v>
      </c>
      <c r="C159" s="1115">
        <v>0</v>
      </c>
      <c r="D159" s="1115">
        <v>0</v>
      </c>
      <c r="E159" s="1115">
        <v>0</v>
      </c>
      <c r="F159" s="1115">
        <v>11580148.245309999</v>
      </c>
    </row>
    <row r="160" spans="1:6">
      <c r="A160" s="101" t="s">
        <v>149</v>
      </c>
      <c r="B160" s="1115">
        <v>11580148.245309999</v>
      </c>
      <c r="C160" s="1115">
        <v>0</v>
      </c>
      <c r="D160" s="1115">
        <v>0</v>
      </c>
      <c r="E160" s="1115">
        <v>0</v>
      </c>
      <c r="F160" s="1115">
        <v>11580148.245309999</v>
      </c>
    </row>
    <row r="161" spans="1:6">
      <c r="A161" s="101" t="s">
        <v>150</v>
      </c>
      <c r="B161" s="1115">
        <v>87506</v>
      </c>
      <c r="C161" s="1115">
        <v>0</v>
      </c>
      <c r="D161" s="1115">
        <v>0</v>
      </c>
      <c r="E161" s="1115">
        <v>0</v>
      </c>
      <c r="F161" s="1115">
        <v>87506</v>
      </c>
    </row>
    <row r="162" spans="1:6">
      <c r="A162" s="101" t="s">
        <v>151</v>
      </c>
      <c r="B162" s="1115">
        <v>-87506</v>
      </c>
      <c r="C162" s="1115">
        <v>0</v>
      </c>
      <c r="D162" s="1115">
        <v>0</v>
      </c>
      <c r="E162" s="1115">
        <v>0</v>
      </c>
      <c r="F162" s="1115">
        <v>-87506</v>
      </c>
    </row>
    <row r="163" spans="1:6">
      <c r="A163" s="510" t="s">
        <v>152</v>
      </c>
      <c r="B163" s="1115">
        <v>678735.77126000018</v>
      </c>
      <c r="C163" s="1115">
        <v>0</v>
      </c>
      <c r="D163" s="1115">
        <v>0</v>
      </c>
      <c r="E163" s="1115">
        <v>0</v>
      </c>
      <c r="F163" s="1115">
        <v>678735.77126000018</v>
      </c>
    </row>
    <row r="164" spans="1:6">
      <c r="A164" s="101" t="s">
        <v>153</v>
      </c>
      <c r="B164" s="1115">
        <v>349.64628999999996</v>
      </c>
      <c r="C164" s="1115">
        <v>0</v>
      </c>
      <c r="D164" s="1115">
        <v>0</v>
      </c>
      <c r="E164" s="1115">
        <v>0</v>
      </c>
      <c r="F164" s="1115">
        <v>349.64628999999996</v>
      </c>
    </row>
    <row r="165" spans="1:6">
      <c r="A165" s="101" t="s">
        <v>154</v>
      </c>
      <c r="B165" s="1115">
        <v>654361.14171999996</v>
      </c>
      <c r="C165" s="1115">
        <v>0</v>
      </c>
      <c r="D165" s="1115">
        <v>0</v>
      </c>
      <c r="E165" s="1115">
        <v>0</v>
      </c>
      <c r="F165" s="1115">
        <v>654361.14171999996</v>
      </c>
    </row>
    <row r="166" spans="1:6">
      <c r="A166" s="101" t="s">
        <v>155</v>
      </c>
      <c r="B166" s="1115">
        <v>24024.983250000001</v>
      </c>
      <c r="C166" s="1115">
        <v>0</v>
      </c>
      <c r="D166" s="1115">
        <v>0</v>
      </c>
      <c r="E166" s="1115">
        <v>0</v>
      </c>
      <c r="F166" s="1115">
        <v>24024.983250000001</v>
      </c>
    </row>
    <row r="167" spans="1:6">
      <c r="A167" s="510" t="s">
        <v>156</v>
      </c>
      <c r="B167" s="1115">
        <v>0</v>
      </c>
      <c r="C167" s="1115">
        <v>0</v>
      </c>
      <c r="D167" s="1115">
        <v>0</v>
      </c>
      <c r="E167" s="1115">
        <v>0</v>
      </c>
      <c r="F167" s="1115">
        <v>0</v>
      </c>
    </row>
    <row r="168" spans="1:6">
      <c r="A168" s="101" t="s">
        <v>157</v>
      </c>
      <c r="B168" s="1115">
        <v>0</v>
      </c>
      <c r="C168" s="1115">
        <v>0</v>
      </c>
      <c r="D168" s="1115">
        <v>0</v>
      </c>
      <c r="E168" s="1115">
        <v>0</v>
      </c>
      <c r="F168" s="1115">
        <v>0</v>
      </c>
    </row>
    <row r="169" spans="1:6">
      <c r="A169" s="101" t="s">
        <v>158</v>
      </c>
      <c r="B169" s="1115">
        <v>0</v>
      </c>
      <c r="C169" s="1115">
        <v>0</v>
      </c>
      <c r="D169" s="1115">
        <v>0</v>
      </c>
      <c r="E169" s="1115">
        <v>0</v>
      </c>
      <c r="F169" s="1115">
        <v>0</v>
      </c>
    </row>
    <row r="170" spans="1:6">
      <c r="A170" s="101" t="s">
        <v>159</v>
      </c>
      <c r="B170" s="1115">
        <v>0</v>
      </c>
      <c r="C170" s="1115">
        <v>0</v>
      </c>
      <c r="D170" s="1115">
        <v>0</v>
      </c>
      <c r="E170" s="1115">
        <v>0</v>
      </c>
      <c r="F170" s="1115">
        <v>0</v>
      </c>
    </row>
    <row r="171" spans="1:6">
      <c r="A171" s="510" t="s">
        <v>160</v>
      </c>
      <c r="B171" s="1115">
        <v>3166940.5863700002</v>
      </c>
      <c r="C171" s="1115">
        <v>0</v>
      </c>
      <c r="D171" s="1115">
        <v>0</v>
      </c>
      <c r="E171" s="1115">
        <v>0</v>
      </c>
      <c r="F171" s="1115">
        <v>3166940.5863700002</v>
      </c>
    </row>
    <row r="172" spans="1:6">
      <c r="A172" s="101" t="s">
        <v>161</v>
      </c>
      <c r="B172" s="1115">
        <v>1847854.2526399998</v>
      </c>
      <c r="C172" s="1115">
        <v>0</v>
      </c>
      <c r="D172" s="1115">
        <v>0</v>
      </c>
      <c r="E172" s="1115">
        <v>0</v>
      </c>
      <c r="F172" s="1115">
        <v>1847854.2526399998</v>
      </c>
    </row>
    <row r="173" spans="1:6">
      <c r="A173" s="101" t="s">
        <v>162</v>
      </c>
      <c r="B173" s="1115">
        <v>517896.60515999998</v>
      </c>
      <c r="C173" s="1115">
        <v>0</v>
      </c>
      <c r="D173" s="1115">
        <v>0</v>
      </c>
      <c r="E173" s="1115">
        <v>0</v>
      </c>
      <c r="F173" s="1115">
        <v>517896.60515999998</v>
      </c>
    </row>
    <row r="174" spans="1:6">
      <c r="A174" s="101" t="s">
        <v>163</v>
      </c>
      <c r="B174" s="1115">
        <v>801189.72857000004</v>
      </c>
      <c r="C174" s="1115">
        <v>0</v>
      </c>
      <c r="D174" s="1115">
        <v>0</v>
      </c>
      <c r="E174" s="1115">
        <v>0</v>
      </c>
      <c r="F174" s="1115">
        <v>801189.72857000004</v>
      </c>
    </row>
    <row r="175" spans="1:6">
      <c r="A175" s="510" t="s">
        <v>164</v>
      </c>
      <c r="B175" s="1115">
        <v>1009827.5290199999</v>
      </c>
      <c r="C175" s="1115">
        <v>0</v>
      </c>
      <c r="D175" s="1115">
        <v>0</v>
      </c>
      <c r="E175" s="1115">
        <v>0</v>
      </c>
      <c r="F175" s="1115">
        <v>1009827.5290199999</v>
      </c>
    </row>
    <row r="176" spans="1:6">
      <c r="A176" s="101" t="s">
        <v>165</v>
      </c>
      <c r="B176" s="1115">
        <v>550488.09649999999</v>
      </c>
      <c r="C176" s="1115">
        <v>0</v>
      </c>
      <c r="D176" s="1115">
        <v>0</v>
      </c>
      <c r="E176" s="1115">
        <v>0</v>
      </c>
      <c r="F176" s="1115">
        <v>550488.09649999999</v>
      </c>
    </row>
    <row r="177" spans="1:6" ht="15.75" thickBot="1">
      <c r="A177" s="101" t="s">
        <v>166</v>
      </c>
      <c r="B177" s="1115">
        <v>459339.43251999997</v>
      </c>
      <c r="C177" s="1115">
        <v>0</v>
      </c>
      <c r="D177" s="1115">
        <v>0</v>
      </c>
      <c r="E177" s="1115">
        <v>0</v>
      </c>
      <c r="F177" s="1115">
        <v>459339.43251999997</v>
      </c>
    </row>
    <row r="178" spans="1:6" ht="16.5" thickTop="1" thickBot="1">
      <c r="A178" s="542" t="s">
        <v>167</v>
      </c>
      <c r="B178" s="1113">
        <v>168525601.42598999</v>
      </c>
      <c r="C178" s="1113">
        <v>30183363.253380001</v>
      </c>
      <c r="D178" s="1113">
        <v>1680.83194</v>
      </c>
      <c r="E178" s="1113">
        <v>60381.821459999999</v>
      </c>
      <c r="F178" s="1113">
        <v>198771027.33276999</v>
      </c>
    </row>
    <row r="179" spans="1:6" ht="16.5" thickTop="1" thickBot="1">
      <c r="A179" s="543" t="s">
        <v>168</v>
      </c>
      <c r="B179" s="1114">
        <v>10509739.290280003</v>
      </c>
      <c r="C179" s="1114">
        <v>10562313.53266</v>
      </c>
      <c r="D179" s="1114">
        <v>0</v>
      </c>
      <c r="E179" s="1114">
        <v>235430.62882000001</v>
      </c>
      <c r="F179" s="1114">
        <v>21307483.451760005</v>
      </c>
    </row>
    <row r="180" spans="1:6" ht="15.75" thickTop="1">
      <c r="A180" s="538" t="s">
        <v>169</v>
      </c>
      <c r="B180" s="1115">
        <v>117537</v>
      </c>
      <c r="C180" s="1115">
        <v>796999.17071000009</v>
      </c>
      <c r="D180" s="1115">
        <v>0</v>
      </c>
      <c r="E180" s="1115">
        <v>0</v>
      </c>
      <c r="F180" s="1115">
        <v>914536.17071000009</v>
      </c>
    </row>
    <row r="181" spans="1:6">
      <c r="A181" s="101" t="s">
        <v>170</v>
      </c>
      <c r="B181" s="1115">
        <v>117537</v>
      </c>
      <c r="C181" s="1115">
        <v>270511.76195999997</v>
      </c>
      <c r="D181" s="1115">
        <v>0</v>
      </c>
      <c r="E181" s="1115">
        <v>0</v>
      </c>
      <c r="F181" s="1115">
        <v>388048.76195999997</v>
      </c>
    </row>
    <row r="182" spans="1:6">
      <c r="A182" s="101" t="s">
        <v>171</v>
      </c>
      <c r="B182" s="1115">
        <v>0</v>
      </c>
      <c r="C182" s="1115">
        <v>80291.888819999993</v>
      </c>
      <c r="D182" s="1115">
        <v>0</v>
      </c>
      <c r="E182" s="1115">
        <v>0</v>
      </c>
      <c r="F182" s="1115">
        <v>80291.888819999993</v>
      </c>
    </row>
    <row r="183" spans="1:6">
      <c r="A183" s="101" t="s">
        <v>172</v>
      </c>
      <c r="B183" s="1115">
        <v>0</v>
      </c>
      <c r="C183" s="1115">
        <v>129803.83649</v>
      </c>
      <c r="D183" s="1115">
        <v>0</v>
      </c>
      <c r="E183" s="1115">
        <v>0</v>
      </c>
      <c r="F183" s="1115">
        <v>129803.83649</v>
      </c>
    </row>
    <row r="184" spans="1:6">
      <c r="A184" s="101" t="s">
        <v>173</v>
      </c>
      <c r="B184" s="1115">
        <v>0</v>
      </c>
      <c r="C184" s="1115">
        <v>29652.487209999999</v>
      </c>
      <c r="D184" s="1115">
        <v>0</v>
      </c>
      <c r="E184" s="1115">
        <v>0</v>
      </c>
      <c r="F184" s="1115">
        <v>29652.487209999999</v>
      </c>
    </row>
    <row r="185" spans="1:6">
      <c r="A185" s="101" t="s">
        <v>174</v>
      </c>
      <c r="B185" s="1115">
        <v>0</v>
      </c>
      <c r="C185" s="1115">
        <v>286739.19623</v>
      </c>
      <c r="D185" s="1115">
        <v>0</v>
      </c>
      <c r="E185" s="1115">
        <v>0</v>
      </c>
      <c r="F185" s="1115">
        <v>286739.19623</v>
      </c>
    </row>
    <row r="186" spans="1:6">
      <c r="A186" s="510" t="s">
        <v>175</v>
      </c>
      <c r="B186" s="1115">
        <v>9068663.6923299991</v>
      </c>
      <c r="C186" s="1115">
        <v>9667749.0298200008</v>
      </c>
      <c r="D186" s="1115">
        <v>0</v>
      </c>
      <c r="E186" s="1115">
        <v>235430.62882000001</v>
      </c>
      <c r="F186" s="1115">
        <v>18971843.35097</v>
      </c>
    </row>
    <row r="187" spans="1:6">
      <c r="A187" s="101" t="s">
        <v>176</v>
      </c>
      <c r="B187" s="1115">
        <v>0</v>
      </c>
      <c r="C187" s="1115">
        <v>137.19999999999999</v>
      </c>
      <c r="D187" s="1115">
        <v>0</v>
      </c>
      <c r="E187" s="1115">
        <v>0</v>
      </c>
      <c r="F187" s="1115">
        <v>137.19999999999999</v>
      </c>
    </row>
    <row r="188" spans="1:6">
      <c r="A188" s="101" t="s">
        <v>177</v>
      </c>
      <c r="B188" s="1115">
        <v>2912058.7718699998</v>
      </c>
      <c r="C188" s="1115">
        <v>7160481.6951099997</v>
      </c>
      <c r="D188" s="1115">
        <v>0</v>
      </c>
      <c r="E188" s="1115">
        <v>25214.604440000003</v>
      </c>
      <c r="F188" s="1115">
        <v>10097755.071420001</v>
      </c>
    </row>
    <row r="189" spans="1:6">
      <c r="A189" s="101" t="s">
        <v>178</v>
      </c>
      <c r="B189" s="1115">
        <v>4773131.10671</v>
      </c>
      <c r="C189" s="1115">
        <v>1476566.23703</v>
      </c>
      <c r="D189" s="1115">
        <v>0</v>
      </c>
      <c r="E189" s="1115">
        <v>167235.07339999999</v>
      </c>
      <c r="F189" s="1115">
        <v>6416932.4171400005</v>
      </c>
    </row>
    <row r="190" spans="1:6">
      <c r="A190" s="101" t="s">
        <v>179</v>
      </c>
      <c r="B190" s="1115">
        <v>0</v>
      </c>
      <c r="C190" s="1115">
        <v>0</v>
      </c>
      <c r="D190" s="1115">
        <v>0</v>
      </c>
      <c r="E190" s="1115">
        <v>0</v>
      </c>
      <c r="F190" s="1115">
        <v>0</v>
      </c>
    </row>
    <row r="191" spans="1:6">
      <c r="A191" s="101" t="s">
        <v>180</v>
      </c>
      <c r="B191" s="1115">
        <v>1383473.81375</v>
      </c>
      <c r="C191" s="1115">
        <v>1030563.8976800001</v>
      </c>
      <c r="D191" s="1115">
        <v>0</v>
      </c>
      <c r="E191" s="1115">
        <v>42980.950980000001</v>
      </c>
      <c r="F191" s="1115">
        <v>2457018.6624099999</v>
      </c>
    </row>
    <row r="192" spans="1:6">
      <c r="A192" s="510" t="s">
        <v>181</v>
      </c>
      <c r="B192" s="1115">
        <v>0</v>
      </c>
      <c r="C192" s="1115">
        <v>0</v>
      </c>
      <c r="D192" s="1115">
        <v>0</v>
      </c>
      <c r="E192" s="1115">
        <v>0</v>
      </c>
      <c r="F192" s="1115">
        <v>0</v>
      </c>
    </row>
    <row r="193" spans="1:6">
      <c r="A193" s="510" t="s">
        <v>182</v>
      </c>
      <c r="B193" s="1115">
        <v>1302338.5216899998</v>
      </c>
      <c r="C193" s="1115">
        <v>48439.581079999996</v>
      </c>
      <c r="D193" s="1115">
        <v>0</v>
      </c>
      <c r="E193" s="1115">
        <v>0</v>
      </c>
      <c r="F193" s="1115">
        <v>1350778.10277</v>
      </c>
    </row>
    <row r="194" spans="1:6">
      <c r="A194" s="101" t="s">
        <v>183</v>
      </c>
      <c r="B194" s="1115">
        <v>148028.24281999998</v>
      </c>
      <c r="C194" s="1115">
        <v>11788.987650000001</v>
      </c>
      <c r="D194" s="1115">
        <v>0</v>
      </c>
      <c r="E194" s="1115">
        <v>0</v>
      </c>
      <c r="F194" s="1115">
        <v>159817.23047000001</v>
      </c>
    </row>
    <row r="195" spans="1:6">
      <c r="A195" s="101" t="s">
        <v>184</v>
      </c>
      <c r="B195" s="1115">
        <v>1043909.96634</v>
      </c>
      <c r="C195" s="1115">
        <v>36623.48792</v>
      </c>
      <c r="D195" s="1115">
        <v>0</v>
      </c>
      <c r="E195" s="1115">
        <v>0</v>
      </c>
      <c r="F195" s="1115">
        <v>1080533.45426</v>
      </c>
    </row>
    <row r="196" spans="1:6">
      <c r="A196" s="101" t="s">
        <v>185</v>
      </c>
      <c r="B196" s="1115">
        <v>0</v>
      </c>
      <c r="C196" s="1115">
        <v>0</v>
      </c>
      <c r="D196" s="1115">
        <v>0</v>
      </c>
      <c r="E196" s="1115">
        <v>0</v>
      </c>
      <c r="F196" s="1115">
        <v>0</v>
      </c>
    </row>
    <row r="197" spans="1:6">
      <c r="A197" s="101" t="s">
        <v>186</v>
      </c>
      <c r="B197" s="1115">
        <v>110400.31253</v>
      </c>
      <c r="C197" s="1115">
        <v>27.105509999999999</v>
      </c>
      <c r="D197" s="1115">
        <v>0</v>
      </c>
      <c r="E197" s="1115">
        <v>0</v>
      </c>
      <c r="F197" s="1115">
        <v>110427.41803999999</v>
      </c>
    </row>
    <row r="198" spans="1:6" ht="15.75" thickBot="1">
      <c r="A198" s="510" t="s">
        <v>187</v>
      </c>
      <c r="B198" s="1115">
        <v>21200.076260000002</v>
      </c>
      <c r="C198" s="1115">
        <v>49125.751049999999</v>
      </c>
      <c r="D198" s="1115">
        <v>0</v>
      </c>
      <c r="E198" s="1115">
        <v>0</v>
      </c>
      <c r="F198" s="1115">
        <v>70325.827310000008</v>
      </c>
    </row>
    <row r="199" spans="1:6" ht="16.5" thickTop="1" thickBot="1">
      <c r="A199" s="493" t="s">
        <v>188</v>
      </c>
      <c r="B199" s="1114">
        <v>106556868.62686999</v>
      </c>
      <c r="C199" s="1114">
        <v>268272565.51675001</v>
      </c>
      <c r="D199" s="1114">
        <v>87479.249490000002</v>
      </c>
      <c r="E199" s="1114">
        <v>22252.411889999999</v>
      </c>
      <c r="F199" s="1114">
        <v>374939165.80499995</v>
      </c>
    </row>
    <row r="200" spans="1:6" ht="15.75" thickTop="1">
      <c r="A200" s="510" t="s">
        <v>189</v>
      </c>
      <c r="B200" s="1115">
        <v>1464651.4634799999</v>
      </c>
      <c r="C200" s="1115">
        <v>10982804.899030002</v>
      </c>
      <c r="D200" s="1115">
        <v>179.61354</v>
      </c>
      <c r="E200" s="1115">
        <v>136.63919000000001</v>
      </c>
      <c r="F200" s="1115">
        <v>12447772.615239998</v>
      </c>
    </row>
    <row r="201" spans="1:6">
      <c r="A201" s="101" t="s">
        <v>190</v>
      </c>
      <c r="B201" s="1115">
        <v>164434.019</v>
      </c>
      <c r="C201" s="1115">
        <v>0</v>
      </c>
      <c r="D201" s="1115">
        <v>0</v>
      </c>
      <c r="E201" s="1115">
        <v>0</v>
      </c>
      <c r="F201" s="1115">
        <v>164434.019</v>
      </c>
    </row>
    <row r="202" spans="1:6">
      <c r="A202" s="101" t="s">
        <v>191</v>
      </c>
      <c r="B202" s="1115">
        <v>1032660</v>
      </c>
      <c r="C202" s="1115">
        <v>0</v>
      </c>
      <c r="D202" s="1115">
        <v>0</v>
      </c>
      <c r="E202" s="1115">
        <v>0</v>
      </c>
      <c r="F202" s="1115">
        <v>1032660</v>
      </c>
    </row>
    <row r="203" spans="1:6">
      <c r="A203" s="101" t="s">
        <v>192</v>
      </c>
      <c r="B203" s="1115">
        <v>267557.44448000001</v>
      </c>
      <c r="C203" s="1115">
        <v>10982804.899030002</v>
      </c>
      <c r="D203" s="1115">
        <v>179.61354</v>
      </c>
      <c r="E203" s="1115">
        <v>136.63919000000001</v>
      </c>
      <c r="F203" s="1115">
        <v>11250678.596239999</v>
      </c>
    </row>
    <row r="204" spans="1:6">
      <c r="A204" s="510" t="s">
        <v>193</v>
      </c>
      <c r="B204" s="1115">
        <v>20886707.896050002</v>
      </c>
      <c r="C204" s="1115">
        <v>236146.29852000001</v>
      </c>
      <c r="D204" s="1115">
        <v>1382.4903300000001</v>
      </c>
      <c r="E204" s="1115">
        <v>0</v>
      </c>
      <c r="F204" s="1115">
        <v>21124236.684900001</v>
      </c>
    </row>
    <row r="205" spans="1:6">
      <c r="A205" s="101" t="s">
        <v>194</v>
      </c>
      <c r="B205" s="1115">
        <v>0</v>
      </c>
      <c r="C205" s="1115">
        <v>0</v>
      </c>
      <c r="D205" s="1115">
        <v>0</v>
      </c>
      <c r="E205" s="1115">
        <v>0</v>
      </c>
      <c r="F205" s="1115">
        <v>0</v>
      </c>
    </row>
    <row r="206" spans="1:6">
      <c r="A206" s="101" t="s">
        <v>195</v>
      </c>
      <c r="B206" s="1115">
        <v>1120941.8248199997</v>
      </c>
      <c r="C206" s="1115">
        <v>188783.25684000002</v>
      </c>
      <c r="D206" s="1115">
        <v>1382.4903300000001</v>
      </c>
      <c r="E206" s="1115">
        <v>0</v>
      </c>
      <c r="F206" s="1115">
        <v>1311107.5719900001</v>
      </c>
    </row>
    <row r="207" spans="1:6">
      <c r="A207" s="101" t="s">
        <v>196</v>
      </c>
      <c r="B207" s="1115">
        <v>19765594.219049998</v>
      </c>
      <c r="C207" s="1115">
        <v>47363.041680000002</v>
      </c>
      <c r="D207" s="1115">
        <v>0</v>
      </c>
      <c r="E207" s="1115">
        <v>0</v>
      </c>
      <c r="F207" s="1115">
        <v>19812957.260729998</v>
      </c>
    </row>
    <row r="208" spans="1:6">
      <c r="A208" s="1117" t="s">
        <v>1486</v>
      </c>
      <c r="B208" s="1115">
        <v>0</v>
      </c>
      <c r="C208" s="1115">
        <v>0</v>
      </c>
      <c r="D208" s="1115">
        <v>0</v>
      </c>
      <c r="E208" s="1115">
        <v>0</v>
      </c>
      <c r="F208" s="1115">
        <v>0</v>
      </c>
    </row>
    <row r="209" spans="1:6">
      <c r="A209" s="101" t="s">
        <v>197</v>
      </c>
      <c r="B209" s="1115">
        <v>171.85218</v>
      </c>
      <c r="C209" s="1115">
        <v>0</v>
      </c>
      <c r="D209" s="1115">
        <v>0</v>
      </c>
      <c r="E209" s="1115">
        <v>0</v>
      </c>
      <c r="F209" s="1115">
        <v>171.85218</v>
      </c>
    </row>
    <row r="210" spans="1:6">
      <c r="A210" s="510" t="s">
        <v>198</v>
      </c>
      <c r="B210" s="1115">
        <v>345.68536</v>
      </c>
      <c r="C210" s="1115">
        <v>449947.18968999997</v>
      </c>
      <c r="D210" s="1115">
        <v>0</v>
      </c>
      <c r="E210" s="1115">
        <v>0</v>
      </c>
      <c r="F210" s="1115">
        <v>450292.87505000003</v>
      </c>
    </row>
    <row r="211" spans="1:6">
      <c r="A211" s="101" t="s">
        <v>199</v>
      </c>
      <c r="B211" s="1115">
        <v>39.273739999999997</v>
      </c>
      <c r="C211" s="1115">
        <v>315018.41258</v>
      </c>
      <c r="D211" s="1115">
        <v>0</v>
      </c>
      <c r="E211" s="1115">
        <v>0</v>
      </c>
      <c r="F211" s="1115">
        <v>315057.68631999998</v>
      </c>
    </row>
    <row r="212" spans="1:6">
      <c r="A212" s="101" t="s">
        <v>200</v>
      </c>
      <c r="B212" s="1115">
        <v>306.41161999999997</v>
      </c>
      <c r="C212" s="1115">
        <v>134928.77711000002</v>
      </c>
      <c r="D212" s="1115">
        <v>0</v>
      </c>
      <c r="E212" s="1115">
        <v>0</v>
      </c>
      <c r="F212" s="1115">
        <v>135235.18872999999</v>
      </c>
    </row>
    <row r="213" spans="1:6">
      <c r="A213" s="510" t="s">
        <v>201</v>
      </c>
      <c r="B213" s="1115">
        <v>0</v>
      </c>
      <c r="C213" s="1115">
        <v>0</v>
      </c>
      <c r="D213" s="1115">
        <v>36.851230000000001</v>
      </c>
      <c r="E213" s="1115">
        <v>0</v>
      </c>
      <c r="F213" s="1115">
        <v>36.851230000000001</v>
      </c>
    </row>
    <row r="214" spans="1:6">
      <c r="A214" s="101" t="s">
        <v>202</v>
      </c>
      <c r="B214" s="1115">
        <v>0</v>
      </c>
      <c r="C214" s="1115">
        <v>0</v>
      </c>
      <c r="D214" s="1115">
        <v>0</v>
      </c>
      <c r="E214" s="1115">
        <v>0</v>
      </c>
      <c r="F214" s="1115">
        <v>0</v>
      </c>
    </row>
    <row r="215" spans="1:6">
      <c r="A215" s="101" t="s">
        <v>203</v>
      </c>
      <c r="B215" s="1115">
        <v>0</v>
      </c>
      <c r="C215" s="1115">
        <v>0</v>
      </c>
      <c r="D215" s="1115">
        <v>36.851230000000001</v>
      </c>
      <c r="E215" s="1115">
        <v>0</v>
      </c>
      <c r="F215" s="1115">
        <v>36.851230000000001</v>
      </c>
    </row>
    <row r="216" spans="1:6">
      <c r="A216" s="510" t="s">
        <v>204</v>
      </c>
      <c r="B216" s="1115">
        <v>58893178.539400004</v>
      </c>
      <c r="C216" s="1115">
        <v>203630361.78131002</v>
      </c>
      <c r="D216" s="1115">
        <v>4984.8931600000005</v>
      </c>
      <c r="E216" s="1115">
        <v>9896.9162700000015</v>
      </c>
      <c r="F216" s="1115">
        <v>262538422.13014001</v>
      </c>
    </row>
    <row r="217" spans="1:6">
      <c r="A217" s="101" t="s">
        <v>205</v>
      </c>
      <c r="B217" s="1115">
        <v>27659630.851329997</v>
      </c>
      <c r="C217" s="1115">
        <v>150679397.47973999</v>
      </c>
      <c r="D217" s="1115">
        <v>4860.2788599999994</v>
      </c>
      <c r="E217" s="1115">
        <v>540.14953000000003</v>
      </c>
      <c r="F217" s="1115">
        <v>178344428.75946</v>
      </c>
    </row>
    <row r="218" spans="1:6">
      <c r="A218" s="101" t="s">
        <v>206</v>
      </c>
      <c r="B218" s="1115">
        <v>90818.232680000001</v>
      </c>
      <c r="C218" s="1115">
        <v>204160.45465999999</v>
      </c>
      <c r="D218" s="1115">
        <v>0</v>
      </c>
      <c r="E218" s="1115">
        <v>0</v>
      </c>
      <c r="F218" s="1115">
        <v>294978.68733999995</v>
      </c>
    </row>
    <row r="219" spans="1:6">
      <c r="A219" s="101" t="s">
        <v>207</v>
      </c>
      <c r="B219" s="1115">
        <v>21887558.979030002</v>
      </c>
      <c r="C219" s="1115">
        <v>37745340.313680001</v>
      </c>
      <c r="D219" s="1115">
        <v>124.6143</v>
      </c>
      <c r="E219" s="1115">
        <v>0</v>
      </c>
      <c r="F219" s="1115">
        <v>59633023.907010011</v>
      </c>
    </row>
    <row r="220" spans="1:6">
      <c r="A220" s="101" t="s">
        <v>208</v>
      </c>
      <c r="B220" s="1115">
        <v>237624.94003</v>
      </c>
      <c r="C220" s="1115">
        <v>421970.60119000002</v>
      </c>
      <c r="D220" s="1115">
        <v>0</v>
      </c>
      <c r="E220" s="1115">
        <v>0</v>
      </c>
      <c r="F220" s="1115">
        <v>659595.54122000001</v>
      </c>
    </row>
    <row r="221" spans="1:6">
      <c r="A221" s="101" t="s">
        <v>209</v>
      </c>
      <c r="B221" s="1115">
        <v>1772523.05528</v>
      </c>
      <c r="C221" s="1115">
        <v>1130616.3197900001</v>
      </c>
      <c r="D221" s="1115">
        <v>0</v>
      </c>
      <c r="E221" s="1115">
        <v>9284.2178899999999</v>
      </c>
      <c r="F221" s="1115">
        <v>2912423.59296</v>
      </c>
    </row>
    <row r="222" spans="1:6">
      <c r="A222" s="101" t="s">
        <v>210</v>
      </c>
      <c r="B222" s="1115">
        <v>2414949.9009600002</v>
      </c>
      <c r="C222" s="1115">
        <v>11125406.93087</v>
      </c>
      <c r="D222" s="1115">
        <v>0</v>
      </c>
      <c r="E222" s="1115">
        <v>72.548850000000002</v>
      </c>
      <c r="F222" s="1115">
        <v>13540429.38068</v>
      </c>
    </row>
    <row r="223" spans="1:6">
      <c r="A223" s="101" t="s">
        <v>211</v>
      </c>
      <c r="B223" s="1115">
        <v>52.119</v>
      </c>
      <c r="C223" s="1115">
        <v>37893.138290000003</v>
      </c>
      <c r="D223" s="1115">
        <v>0</v>
      </c>
      <c r="E223" s="1115">
        <v>0</v>
      </c>
      <c r="F223" s="1115">
        <v>37945.257289999994</v>
      </c>
    </row>
    <row r="224" spans="1:6">
      <c r="A224" s="101" t="s">
        <v>212</v>
      </c>
      <c r="B224" s="1115">
        <v>0</v>
      </c>
      <c r="C224" s="1115">
        <v>0</v>
      </c>
      <c r="D224" s="1115">
        <v>0</v>
      </c>
      <c r="E224" s="1115">
        <v>0</v>
      </c>
      <c r="F224" s="1115">
        <v>0</v>
      </c>
    </row>
    <row r="225" spans="1:6">
      <c r="A225" s="101" t="s">
        <v>213</v>
      </c>
      <c r="B225" s="1115">
        <v>4830020.4610899994</v>
      </c>
      <c r="C225" s="1115">
        <v>2285576.5430899998</v>
      </c>
      <c r="D225" s="1115">
        <v>0</v>
      </c>
      <c r="E225" s="1115">
        <v>0</v>
      </c>
      <c r="F225" s="1115">
        <v>7115597.0041800002</v>
      </c>
    </row>
    <row r="226" spans="1:6">
      <c r="A226" s="510" t="s">
        <v>214</v>
      </c>
      <c r="B226" s="1115">
        <v>18916346.247419998</v>
      </c>
      <c r="C226" s="1115">
        <v>52636119.812819995</v>
      </c>
      <c r="D226" s="1115">
        <v>80807.414949999991</v>
      </c>
      <c r="E226" s="1115">
        <v>5830.0204599999997</v>
      </c>
      <c r="F226" s="1115">
        <v>71639103.495649993</v>
      </c>
    </row>
    <row r="227" spans="1:6">
      <c r="A227" s="101" t="s">
        <v>215</v>
      </c>
      <c r="B227" s="1115">
        <v>11590889.005660001</v>
      </c>
      <c r="C227" s="1115">
        <v>26832684.036940005</v>
      </c>
      <c r="D227" s="1115">
        <v>0</v>
      </c>
      <c r="E227" s="1115">
        <v>2231.0430200000001</v>
      </c>
      <c r="F227" s="1115">
        <v>38425804.085619994</v>
      </c>
    </row>
    <row r="228" spans="1:6">
      <c r="A228" s="101" t="s">
        <v>216</v>
      </c>
      <c r="B228" s="1115">
        <v>86486.937949999992</v>
      </c>
      <c r="C228" s="1115">
        <v>3808256.0753600001</v>
      </c>
      <c r="D228" s="1115">
        <v>0</v>
      </c>
      <c r="E228" s="1115">
        <v>0</v>
      </c>
      <c r="F228" s="1115">
        <v>3894743.0133100003</v>
      </c>
    </row>
    <row r="229" spans="1:6">
      <c r="A229" s="101" t="s">
        <v>217</v>
      </c>
      <c r="B229" s="1115">
        <v>1409307.4481799998</v>
      </c>
      <c r="C229" s="1115">
        <v>2696755.2708900003</v>
      </c>
      <c r="D229" s="1115">
        <v>53218.54969</v>
      </c>
      <c r="E229" s="1115">
        <v>2353.5621800000004</v>
      </c>
      <c r="F229" s="1115">
        <v>4161634.8309399998</v>
      </c>
    </row>
    <row r="230" spans="1:6">
      <c r="A230" s="101" t="s">
        <v>218</v>
      </c>
      <c r="B230" s="1115">
        <v>350502.34833000001</v>
      </c>
      <c r="C230" s="1115">
        <v>998531.33700000006</v>
      </c>
      <c r="D230" s="1115">
        <v>25521.477279999999</v>
      </c>
      <c r="E230" s="1115">
        <v>334.92005999999998</v>
      </c>
      <c r="F230" s="1115">
        <v>1374890.0826700001</v>
      </c>
    </row>
    <row r="231" spans="1:6">
      <c r="A231" s="101" t="s">
        <v>219</v>
      </c>
      <c r="B231" s="1115">
        <v>0</v>
      </c>
      <c r="C231" s="1115">
        <v>507617.03223000001</v>
      </c>
      <c r="D231" s="1115">
        <v>0</v>
      </c>
      <c r="E231" s="1115">
        <v>0</v>
      </c>
      <c r="F231" s="1115">
        <v>507617.03223000001</v>
      </c>
    </row>
    <row r="232" spans="1:6">
      <c r="A232" s="101" t="s">
        <v>220</v>
      </c>
      <c r="B232" s="1115">
        <v>5479160.5073000006</v>
      </c>
      <c r="C232" s="1115">
        <v>17792276.060399998</v>
      </c>
      <c r="D232" s="1115">
        <v>2067.38798</v>
      </c>
      <c r="E232" s="1115">
        <v>910.49519999999995</v>
      </c>
      <c r="F232" s="1115">
        <v>23274414.450879999</v>
      </c>
    </row>
    <row r="233" spans="1:6">
      <c r="A233" s="101" t="s">
        <v>221</v>
      </c>
      <c r="B233" s="1115">
        <v>0</v>
      </c>
      <c r="C233" s="1115">
        <v>0</v>
      </c>
      <c r="D233" s="1115">
        <v>0</v>
      </c>
      <c r="E233" s="1115">
        <v>0</v>
      </c>
      <c r="F233" s="1115">
        <v>0</v>
      </c>
    </row>
    <row r="234" spans="1:6">
      <c r="A234" s="1118" t="s">
        <v>1463</v>
      </c>
      <c r="B234" s="1115">
        <v>2079973.6278199998</v>
      </c>
      <c r="C234" s="1115">
        <v>154213.94241000002</v>
      </c>
      <c r="D234" s="1115">
        <v>87.986279999999994</v>
      </c>
      <c r="E234" s="1115">
        <v>6388.8359700000001</v>
      </c>
      <c r="F234" s="1115">
        <v>2240664.3924799999</v>
      </c>
    </row>
    <row r="235" spans="1:6">
      <c r="A235" s="1119" t="s">
        <v>1464</v>
      </c>
      <c r="B235" s="1115">
        <v>2037179.7211499999</v>
      </c>
      <c r="C235" s="1115">
        <v>151107.68117999999</v>
      </c>
      <c r="D235" s="1115">
        <v>87.986279999999994</v>
      </c>
      <c r="E235" s="1115">
        <v>6388.8359700000001</v>
      </c>
      <c r="F235" s="1115">
        <v>2194764.2245800002</v>
      </c>
    </row>
    <row r="236" spans="1:6">
      <c r="A236" s="1119" t="s">
        <v>1465</v>
      </c>
      <c r="B236" s="1115">
        <v>42793.906670000004</v>
      </c>
      <c r="C236" s="1115">
        <v>3106.2612300000001</v>
      </c>
      <c r="D236" s="1115">
        <v>0</v>
      </c>
      <c r="E236" s="1115">
        <v>0</v>
      </c>
      <c r="F236" s="1115">
        <v>45900.167900000008</v>
      </c>
    </row>
    <row r="237" spans="1:6">
      <c r="A237" s="1118" t="s">
        <v>1466</v>
      </c>
      <c r="B237" s="1115">
        <v>4315665.1673399992</v>
      </c>
      <c r="C237" s="1115">
        <v>182971.59297</v>
      </c>
      <c r="D237" s="1115">
        <v>0</v>
      </c>
      <c r="E237" s="1115">
        <v>0</v>
      </c>
      <c r="F237" s="1115">
        <v>4498636.7603099989</v>
      </c>
    </row>
    <row r="238" spans="1:6">
      <c r="A238" s="1119" t="s">
        <v>1464</v>
      </c>
      <c r="B238" s="1115">
        <v>4082612.0467000003</v>
      </c>
      <c r="C238" s="1115">
        <v>182971.59297</v>
      </c>
      <c r="D238" s="1115">
        <v>0</v>
      </c>
      <c r="E238" s="1115">
        <v>0</v>
      </c>
      <c r="F238" s="1115">
        <v>4265583.6396699995</v>
      </c>
    </row>
    <row r="239" spans="1:6">
      <c r="A239" s="1119" t="s">
        <v>1465</v>
      </c>
      <c r="B239" s="1116">
        <v>233053.12063999998</v>
      </c>
      <c r="C239" s="1116">
        <v>0</v>
      </c>
      <c r="D239" s="1116">
        <v>0</v>
      </c>
      <c r="E239" s="1116">
        <v>0</v>
      </c>
      <c r="F239" s="1116">
        <v>233053.12063999998</v>
      </c>
    </row>
    <row r="240" spans="1:6">
      <c r="A240" s="1118" t="s">
        <v>1467</v>
      </c>
      <c r="B240" s="1120">
        <v>2093467.6823300002</v>
      </c>
      <c r="C240" s="1120">
        <v>147108.72142999998</v>
      </c>
      <c r="D240" s="1120">
        <v>87.986279999999994</v>
      </c>
      <c r="E240" s="1120">
        <v>2.5400000000000002E-3</v>
      </c>
      <c r="F240" s="1120">
        <v>2240664.3925800002</v>
      </c>
    </row>
    <row r="241" spans="1:6" ht="15.75" thickBot="1">
      <c r="A241" s="1118" t="s">
        <v>1468</v>
      </c>
      <c r="B241" s="1121">
        <v>4307998.0894799996</v>
      </c>
      <c r="C241" s="1121">
        <v>188933.51652</v>
      </c>
      <c r="D241" s="1121">
        <v>1705.15417</v>
      </c>
      <c r="E241" s="1121">
        <v>0</v>
      </c>
      <c r="F241" s="1121">
        <v>4498636.7601699997</v>
      </c>
    </row>
    <row r="242" spans="1:6" ht="16.5" thickTop="1" thickBot="1">
      <c r="A242" s="59" t="s">
        <v>222</v>
      </c>
      <c r="B242" s="1114">
        <v>3395594.8327000001</v>
      </c>
      <c r="C242" s="1114">
        <v>213398.76608000003</v>
      </c>
      <c r="D242" s="1114">
        <v>0.53815999999999997</v>
      </c>
      <c r="E242" s="1114">
        <v>1061.2873300000001</v>
      </c>
      <c r="F242" s="1114">
        <v>3610055.4242700003</v>
      </c>
    </row>
    <row r="243" spans="1:6" ht="15.75" thickTop="1">
      <c r="A243" s="60" t="s">
        <v>223</v>
      </c>
      <c r="B243" s="1115">
        <v>172.28312</v>
      </c>
      <c r="C243" s="1115">
        <v>517.11482000000001</v>
      </c>
      <c r="D243" s="1115">
        <v>0</v>
      </c>
      <c r="E243" s="1115">
        <v>0</v>
      </c>
      <c r="F243" s="1115">
        <v>689.39793999999995</v>
      </c>
    </row>
    <row r="244" spans="1:6">
      <c r="A244" s="60" t="s">
        <v>224</v>
      </c>
      <c r="B244" s="1115">
        <v>68254.299269999989</v>
      </c>
      <c r="C244" s="1115">
        <v>76770.077570000009</v>
      </c>
      <c r="D244" s="1115">
        <v>3.9949999999999999E-2</v>
      </c>
      <c r="E244" s="1115">
        <v>54.373539999999991</v>
      </c>
      <c r="F244" s="1115">
        <v>145078.79033000002</v>
      </c>
    </row>
    <row r="245" spans="1:6">
      <c r="A245" s="60" t="s">
        <v>225</v>
      </c>
      <c r="B245" s="1115">
        <v>3136075.5159299993</v>
      </c>
      <c r="C245" s="1115">
        <v>77563.759650000007</v>
      </c>
      <c r="D245" s="1115">
        <v>0.49820999999999993</v>
      </c>
      <c r="E245" s="1115">
        <v>20.369060000000001</v>
      </c>
      <c r="F245" s="1115">
        <v>3213660.1428500004</v>
      </c>
    </row>
    <row r="246" spans="1:6">
      <c r="A246" s="60" t="s">
        <v>226</v>
      </c>
      <c r="B246" s="1115">
        <v>52929.022659999995</v>
      </c>
      <c r="C246" s="1115">
        <v>4383.0660400000006</v>
      </c>
      <c r="D246" s="1115">
        <v>0</v>
      </c>
      <c r="E246" s="1115">
        <v>1.34</v>
      </c>
      <c r="F246" s="1115">
        <v>57313.428699999997</v>
      </c>
    </row>
    <row r="247" spans="1:6">
      <c r="A247" s="60" t="s">
        <v>227</v>
      </c>
      <c r="B247" s="1115">
        <v>37211.228970000004</v>
      </c>
      <c r="C247" s="1115">
        <v>1971.1293800000003</v>
      </c>
      <c r="D247" s="1115">
        <v>0</v>
      </c>
      <c r="E247" s="1115">
        <v>3.9204499999999998</v>
      </c>
      <c r="F247" s="1115">
        <v>39186.2788</v>
      </c>
    </row>
    <row r="248" spans="1:6">
      <c r="A248" s="60" t="s">
        <v>228</v>
      </c>
      <c r="B248" s="1115">
        <v>5069.1637600000004</v>
      </c>
      <c r="C248" s="1115">
        <v>767.95063000000005</v>
      </c>
      <c r="D248" s="1115">
        <v>0</v>
      </c>
      <c r="E248" s="1115">
        <v>0</v>
      </c>
      <c r="F248" s="1115">
        <v>5837.1143899999997</v>
      </c>
    </row>
    <row r="249" spans="1:6">
      <c r="A249" s="60" t="s">
        <v>229</v>
      </c>
      <c r="B249" s="1115">
        <v>8329.3126800000009</v>
      </c>
      <c r="C249" s="1115">
        <v>864.94054000000006</v>
      </c>
      <c r="D249" s="1115">
        <v>0</v>
      </c>
      <c r="E249" s="1115">
        <v>0</v>
      </c>
      <c r="F249" s="1115">
        <v>9194.2532199999987</v>
      </c>
    </row>
    <row r="250" spans="1:6">
      <c r="A250" s="60" t="s">
        <v>230</v>
      </c>
      <c r="B250" s="1115">
        <v>567.34582</v>
      </c>
      <c r="C250" s="1115">
        <v>848.66209000000003</v>
      </c>
      <c r="D250" s="1115">
        <v>0</v>
      </c>
      <c r="E250" s="1115">
        <v>0</v>
      </c>
      <c r="F250" s="1115">
        <v>1416.00791</v>
      </c>
    </row>
    <row r="251" spans="1:6">
      <c r="A251" s="60" t="s">
        <v>231</v>
      </c>
      <c r="B251" s="1115">
        <v>3207.8997300000001</v>
      </c>
      <c r="C251" s="1115">
        <v>1.3005899999999999</v>
      </c>
      <c r="D251" s="1115">
        <v>0</v>
      </c>
      <c r="E251" s="1115">
        <v>1.0000000000000001E-5</v>
      </c>
      <c r="F251" s="1115">
        <v>3209.2003300000001</v>
      </c>
    </row>
    <row r="252" spans="1:6">
      <c r="A252" s="60" t="s">
        <v>232</v>
      </c>
      <c r="B252" s="1115">
        <v>36765.792269999998</v>
      </c>
      <c r="C252" s="1115">
        <v>13160.952869999999</v>
      </c>
      <c r="D252" s="1115">
        <v>0</v>
      </c>
      <c r="E252" s="1115">
        <v>0</v>
      </c>
      <c r="F252" s="1115">
        <v>49926.745140000006</v>
      </c>
    </row>
    <row r="253" spans="1:6" ht="15.75" thickBot="1">
      <c r="A253" s="60" t="s">
        <v>233</v>
      </c>
      <c r="B253" s="1115">
        <v>47012.968489999999</v>
      </c>
      <c r="C253" s="1115">
        <v>36549.811900000008</v>
      </c>
      <c r="D253" s="1115">
        <v>0</v>
      </c>
      <c r="E253" s="1115">
        <v>981.28426999999999</v>
      </c>
      <c r="F253" s="1115">
        <v>84544.064659999989</v>
      </c>
    </row>
    <row r="254" spans="1:6" ht="16.5" thickTop="1" thickBot="1">
      <c r="A254" s="59" t="s">
        <v>234</v>
      </c>
      <c r="B254" s="1114">
        <v>-792529.26101999998</v>
      </c>
      <c r="C254" s="1114">
        <v>-61393.233559999993</v>
      </c>
      <c r="D254" s="1114">
        <v>-5.7123200000000001</v>
      </c>
      <c r="E254" s="1114">
        <v>-1.0917600000000001</v>
      </c>
      <c r="F254" s="1114">
        <v>-853929.29866000009</v>
      </c>
    </row>
    <row r="255" spans="1:6" ht="15.75" thickTop="1">
      <c r="A255" s="60" t="s">
        <v>235</v>
      </c>
      <c r="B255" s="1115">
        <v>-662717.77710000006</v>
      </c>
      <c r="C255" s="1115">
        <v>-19261.802179999999</v>
      </c>
      <c r="D255" s="1115">
        <v>0</v>
      </c>
      <c r="E255" s="1115">
        <v>-1.08155</v>
      </c>
      <c r="F255" s="1115">
        <v>-681980.66082999995</v>
      </c>
    </row>
    <row r="256" spans="1:6">
      <c r="A256" s="60" t="s">
        <v>236</v>
      </c>
      <c r="B256" s="1115">
        <v>0</v>
      </c>
      <c r="C256" s="1115">
        <v>0</v>
      </c>
      <c r="D256" s="1115">
        <v>0</v>
      </c>
      <c r="E256" s="1115">
        <v>0</v>
      </c>
      <c r="F256" s="1115">
        <v>0</v>
      </c>
    </row>
    <row r="257" spans="1:6">
      <c r="A257" s="60" t="s">
        <v>237</v>
      </c>
      <c r="B257" s="1115">
        <v>-66262.727890000009</v>
      </c>
      <c r="C257" s="1115">
        <v>-25139.456740000001</v>
      </c>
      <c r="D257" s="1115">
        <v>-5.7123200000000001</v>
      </c>
      <c r="E257" s="1115">
        <v>-1.022E-2</v>
      </c>
      <c r="F257" s="1115">
        <v>-91407.907169999991</v>
      </c>
    </row>
    <row r="258" spans="1:6">
      <c r="A258" s="60" t="s">
        <v>238</v>
      </c>
      <c r="B258" s="1115">
        <v>-8144.3893899999994</v>
      </c>
      <c r="C258" s="1115">
        <v>-1418.01439</v>
      </c>
      <c r="D258" s="1115">
        <v>0</v>
      </c>
      <c r="E258" s="1115">
        <v>1.0000000000000001E-5</v>
      </c>
      <c r="F258" s="1115">
        <v>-9562.4037700000008</v>
      </c>
    </row>
    <row r="259" spans="1:6">
      <c r="A259" s="60" t="s">
        <v>239</v>
      </c>
      <c r="B259" s="1115">
        <v>-25492.499339999998</v>
      </c>
      <c r="C259" s="1115">
        <v>-3863.1175400000002</v>
      </c>
      <c r="D259" s="1115">
        <v>0</v>
      </c>
      <c r="E259" s="1115">
        <v>0</v>
      </c>
      <c r="F259" s="1115">
        <v>-29355.616880000001</v>
      </c>
    </row>
    <row r="260" spans="1:6">
      <c r="A260" s="61" t="s">
        <v>240</v>
      </c>
      <c r="B260" s="1115">
        <v>-23610.727829999996</v>
      </c>
      <c r="C260" s="1115">
        <v>-11259.655790000001</v>
      </c>
      <c r="D260" s="1115">
        <v>0</v>
      </c>
      <c r="E260" s="1115">
        <v>0</v>
      </c>
      <c r="F260" s="1115">
        <v>-34870.383620000008</v>
      </c>
    </row>
    <row r="261" spans="1:6" ht="15.75" thickBot="1">
      <c r="A261" s="60" t="s">
        <v>241</v>
      </c>
      <c r="B261" s="1115">
        <v>-6301.1394700000001</v>
      </c>
      <c r="C261" s="1115">
        <v>-451.18691999999999</v>
      </c>
      <c r="D261" s="1115">
        <v>0</v>
      </c>
      <c r="E261" s="1115">
        <v>0</v>
      </c>
      <c r="F261" s="1115">
        <v>-6752.3263899999993</v>
      </c>
    </row>
    <row r="262" spans="1:6" ht="16.5" thickTop="1" thickBot="1">
      <c r="A262" s="62" t="s">
        <v>242</v>
      </c>
      <c r="B262" s="1122">
        <v>2603065.5716800005</v>
      </c>
      <c r="C262" s="1122">
        <v>152005.53251999998</v>
      </c>
      <c r="D262" s="1122">
        <v>-5.1741599999999996</v>
      </c>
      <c r="E262" s="1122">
        <v>1060.1955700000001</v>
      </c>
      <c r="F262" s="1122">
        <v>2756126.12561</v>
      </c>
    </row>
    <row r="263" spans="1:6" ht="16.5" thickTop="1" thickBot="1">
      <c r="A263" s="63" t="s">
        <v>243</v>
      </c>
      <c r="B263" s="1114">
        <v>399645.24972999998</v>
      </c>
      <c r="C263" s="1114">
        <v>530448.31420999987</v>
      </c>
      <c r="D263" s="1114">
        <v>2.3906000000000005</v>
      </c>
      <c r="E263" s="1114">
        <v>8.0784900000000004</v>
      </c>
      <c r="F263" s="1114">
        <v>930104.03302999993</v>
      </c>
    </row>
    <row r="264" spans="1:6" ht="15.75" thickTop="1">
      <c r="A264" s="60" t="s">
        <v>244</v>
      </c>
      <c r="B264" s="1115">
        <v>186036.57233999996</v>
      </c>
      <c r="C264" s="1115">
        <v>264097.59090999997</v>
      </c>
      <c r="D264" s="1115">
        <v>2.3170900000000003</v>
      </c>
      <c r="E264" s="1115">
        <v>0.57967999999999997</v>
      </c>
      <c r="F264" s="1115">
        <v>450137.06002000003</v>
      </c>
    </row>
    <row r="265" spans="1:6">
      <c r="A265" s="60" t="s">
        <v>245</v>
      </c>
      <c r="B265" s="1115">
        <v>64029.0049</v>
      </c>
      <c r="C265" s="1115">
        <v>236032.96391999995</v>
      </c>
      <c r="D265" s="1115">
        <v>1.9E-3</v>
      </c>
      <c r="E265" s="1115">
        <v>6.8680500000000002</v>
      </c>
      <c r="F265" s="1115">
        <v>300068.83876999997</v>
      </c>
    </row>
    <row r="266" spans="1:6">
      <c r="A266" s="60" t="s">
        <v>246</v>
      </c>
      <c r="B266" s="1115">
        <v>46275.528739999994</v>
      </c>
      <c r="C266" s="1115">
        <v>5920.9184000000005</v>
      </c>
      <c r="D266" s="1115">
        <v>0</v>
      </c>
      <c r="E266" s="1115">
        <v>0</v>
      </c>
      <c r="F266" s="1115">
        <v>52196.447139999997</v>
      </c>
    </row>
    <row r="267" spans="1:6">
      <c r="A267" s="60" t="s">
        <v>247</v>
      </c>
      <c r="B267" s="1115">
        <v>63455.921630000004</v>
      </c>
      <c r="C267" s="1115">
        <v>2607.1149399999999</v>
      </c>
      <c r="D267" s="1115">
        <v>0</v>
      </c>
      <c r="E267" s="1115">
        <v>0</v>
      </c>
      <c r="F267" s="1115">
        <v>66063.036570000011</v>
      </c>
    </row>
    <row r="268" spans="1:6" ht="15.75" thickBot="1">
      <c r="A268" s="60" t="s">
        <v>248</v>
      </c>
      <c r="B268" s="1115">
        <v>39848.222119999999</v>
      </c>
      <c r="C268" s="1115">
        <v>21789.726039999998</v>
      </c>
      <c r="D268" s="1115">
        <v>7.1609999999999993E-2</v>
      </c>
      <c r="E268" s="1115">
        <v>0.63075999999999999</v>
      </c>
      <c r="F268" s="1115">
        <v>61638.650530000006</v>
      </c>
    </row>
    <row r="269" spans="1:6" ht="16.5" thickTop="1" thickBot="1">
      <c r="A269" s="64" t="s">
        <v>249</v>
      </c>
      <c r="B269" s="1114">
        <v>-201158.15400999997</v>
      </c>
      <c r="C269" s="1114">
        <v>-358107.23696000001</v>
      </c>
      <c r="D269" s="1114">
        <v>0</v>
      </c>
      <c r="E269" s="1114">
        <v>-68.262069999999994</v>
      </c>
      <c r="F269" s="1114">
        <v>-559333.65304</v>
      </c>
    </row>
    <row r="270" spans="1:6" ht="15.75" thickTop="1">
      <c r="A270" s="60" t="s">
        <v>244</v>
      </c>
      <c r="B270" s="1115">
        <v>-74398.395839999997</v>
      </c>
      <c r="C270" s="1115">
        <v>-131096.08850000001</v>
      </c>
      <c r="D270" s="1115">
        <v>0</v>
      </c>
      <c r="E270" s="1115">
        <v>-68.07808</v>
      </c>
      <c r="F270" s="1115">
        <v>-205562.56242</v>
      </c>
    </row>
    <row r="271" spans="1:6">
      <c r="A271" s="60" t="s">
        <v>250</v>
      </c>
      <c r="B271" s="1115">
        <v>-33197.756820000002</v>
      </c>
      <c r="C271" s="1115">
        <v>-113.86044</v>
      </c>
      <c r="D271" s="1115">
        <v>0</v>
      </c>
      <c r="E271" s="1115">
        <v>0</v>
      </c>
      <c r="F271" s="1115">
        <v>-33311.617259999999</v>
      </c>
    </row>
    <row r="272" spans="1:6">
      <c r="A272" s="60" t="s">
        <v>251</v>
      </c>
      <c r="B272" s="1115">
        <v>-6489.9441700000007</v>
      </c>
      <c r="C272" s="1115">
        <v>0</v>
      </c>
      <c r="D272" s="1115">
        <v>0</v>
      </c>
      <c r="E272" s="1115">
        <v>-1.9E-3</v>
      </c>
      <c r="F272" s="1115">
        <v>-6489.94607</v>
      </c>
    </row>
    <row r="273" spans="1:6">
      <c r="A273" s="60" t="s">
        <v>252</v>
      </c>
      <c r="B273" s="1115">
        <v>-48.377159999999996</v>
      </c>
      <c r="C273" s="1115">
        <v>0</v>
      </c>
      <c r="D273" s="1115">
        <v>0</v>
      </c>
      <c r="E273" s="1115">
        <v>0</v>
      </c>
      <c r="F273" s="1115">
        <v>-48.377159999999996</v>
      </c>
    </row>
    <row r="274" spans="1:6" ht="15.75" thickBot="1">
      <c r="A274" s="60" t="s">
        <v>253</v>
      </c>
      <c r="B274" s="1115">
        <v>-87023.68002</v>
      </c>
      <c r="C274" s="1115">
        <v>-226897.28802000001</v>
      </c>
      <c r="D274" s="1115">
        <v>0</v>
      </c>
      <c r="E274" s="1115">
        <v>-0.18209</v>
      </c>
      <c r="F274" s="1115">
        <v>-313921.15012999997</v>
      </c>
    </row>
    <row r="275" spans="1:6" ht="16.5" thickTop="1" thickBot="1">
      <c r="A275" s="59" t="s">
        <v>254</v>
      </c>
      <c r="B275" s="1114">
        <v>2801552.6673999997</v>
      </c>
      <c r="C275" s="1114">
        <v>324346.60976999998</v>
      </c>
      <c r="D275" s="1114">
        <v>-2.78356</v>
      </c>
      <c r="E275" s="1114">
        <v>1000.01199</v>
      </c>
      <c r="F275" s="1114">
        <v>3126896.5055999998</v>
      </c>
    </row>
    <row r="276" spans="1:6" ht="15.75" thickTop="1">
      <c r="A276" s="65" t="s">
        <v>255</v>
      </c>
      <c r="B276" s="1115">
        <v>694537.02009000012</v>
      </c>
      <c r="C276" s="1115">
        <v>107947.22859999999</v>
      </c>
      <c r="D276" s="1115">
        <v>5.0726199999999997</v>
      </c>
      <c r="E276" s="1115">
        <v>874.44913000000008</v>
      </c>
      <c r="F276" s="1115">
        <v>803363.77044000011</v>
      </c>
    </row>
    <row r="277" spans="1:6">
      <c r="A277" s="60" t="s">
        <v>256</v>
      </c>
      <c r="B277" s="1115">
        <v>22335.568890000006</v>
      </c>
      <c r="C277" s="1115">
        <v>5938.1661499999991</v>
      </c>
      <c r="D277" s="1115">
        <v>4.7270099999999999</v>
      </c>
      <c r="E277" s="1115">
        <v>0</v>
      </c>
      <c r="F277" s="1115">
        <v>28278.462049999998</v>
      </c>
    </row>
    <row r="278" spans="1:6">
      <c r="A278" s="60" t="s">
        <v>257</v>
      </c>
      <c r="B278" s="1115">
        <v>667077.48745000002</v>
      </c>
      <c r="C278" s="1115">
        <v>97370.516029999999</v>
      </c>
      <c r="D278" s="1115">
        <v>0.34560999999999997</v>
      </c>
      <c r="E278" s="1115">
        <v>874.44913000000008</v>
      </c>
      <c r="F278" s="1115">
        <v>765322.79822</v>
      </c>
    </row>
    <row r="279" spans="1:6">
      <c r="A279" s="60" t="s">
        <v>258</v>
      </c>
      <c r="B279" s="1115">
        <v>3272.8254200000001</v>
      </c>
      <c r="C279" s="1115">
        <v>4433.3816299999999</v>
      </c>
      <c r="D279" s="1115">
        <v>0</v>
      </c>
      <c r="E279" s="1115">
        <v>0</v>
      </c>
      <c r="F279" s="1115">
        <v>7706.20705</v>
      </c>
    </row>
    <row r="280" spans="1:6">
      <c r="A280" s="60" t="s">
        <v>259</v>
      </c>
      <c r="B280" s="1115">
        <v>1614.0181</v>
      </c>
      <c r="C280" s="1115">
        <v>136.80784</v>
      </c>
      <c r="D280" s="1115">
        <v>0</v>
      </c>
      <c r="E280" s="1115">
        <v>0</v>
      </c>
      <c r="F280" s="1115">
        <v>1750.8259399999999</v>
      </c>
    </row>
    <row r="281" spans="1:6">
      <c r="A281" s="60" t="s">
        <v>260</v>
      </c>
      <c r="B281" s="1115">
        <v>0</v>
      </c>
      <c r="C281" s="1115">
        <v>0</v>
      </c>
      <c r="D281" s="1115">
        <v>0</v>
      </c>
      <c r="E281" s="1115">
        <v>0</v>
      </c>
      <c r="F281" s="1115">
        <v>0</v>
      </c>
    </row>
    <row r="282" spans="1:6">
      <c r="A282" s="60" t="s">
        <v>261</v>
      </c>
      <c r="B282" s="1115">
        <v>237.12023000000002</v>
      </c>
      <c r="C282" s="1115">
        <v>68.356949999999998</v>
      </c>
      <c r="D282" s="1115">
        <v>0</v>
      </c>
      <c r="E282" s="1115">
        <v>0</v>
      </c>
      <c r="F282" s="1115">
        <v>305.47717999999998</v>
      </c>
    </row>
    <row r="283" spans="1:6">
      <c r="A283" s="65" t="s">
        <v>262</v>
      </c>
      <c r="B283" s="1115">
        <v>-962957.44272000017</v>
      </c>
      <c r="C283" s="1115">
        <v>-123812.02847999998</v>
      </c>
      <c r="D283" s="1115">
        <v>-8.1230000000000011E-2</v>
      </c>
      <c r="E283" s="1115">
        <v>-1311.6724400000001</v>
      </c>
      <c r="F283" s="1115">
        <v>-1088081.2248699998</v>
      </c>
    </row>
    <row r="284" spans="1:6">
      <c r="A284" s="60" t="s">
        <v>263</v>
      </c>
      <c r="B284" s="1115">
        <v>-925116.83500000008</v>
      </c>
      <c r="C284" s="1115">
        <v>-108520.26754999999</v>
      </c>
      <c r="D284" s="1115">
        <v>-7.690000000000001E-2</v>
      </c>
      <c r="E284" s="1115">
        <v>-1246.84755</v>
      </c>
      <c r="F284" s="1115">
        <v>-1034884.0269999999</v>
      </c>
    </row>
    <row r="285" spans="1:6">
      <c r="A285" s="60" t="s">
        <v>264</v>
      </c>
      <c r="B285" s="1115">
        <v>-19424.601790000004</v>
      </c>
      <c r="C285" s="1115">
        <v>-12744.60152</v>
      </c>
      <c r="D285" s="1115">
        <v>-4.3299999999999996E-3</v>
      </c>
      <c r="E285" s="1115">
        <v>-64.824889999999996</v>
      </c>
      <c r="F285" s="1115">
        <v>-32234.032530000004</v>
      </c>
    </row>
    <row r="286" spans="1:6">
      <c r="A286" s="60" t="s">
        <v>265</v>
      </c>
      <c r="B286" s="1115">
        <v>-3528.1051299999999</v>
      </c>
      <c r="C286" s="1115">
        <v>-228.88229000000001</v>
      </c>
      <c r="D286" s="1115">
        <v>0</v>
      </c>
      <c r="E286" s="1115">
        <v>0</v>
      </c>
      <c r="F286" s="1115">
        <v>-3756.9874200000004</v>
      </c>
    </row>
    <row r="287" spans="1:6">
      <c r="A287" s="61" t="s">
        <v>266</v>
      </c>
      <c r="B287" s="1115">
        <v>-14335.856570000002</v>
      </c>
      <c r="C287" s="1115">
        <v>-2050.64129</v>
      </c>
      <c r="D287" s="1115">
        <v>0</v>
      </c>
      <c r="E287" s="1115">
        <v>0</v>
      </c>
      <c r="F287" s="1115">
        <v>-16386.497859999999</v>
      </c>
    </row>
    <row r="288" spans="1:6">
      <c r="A288" s="61" t="s">
        <v>267</v>
      </c>
      <c r="B288" s="1115">
        <v>0</v>
      </c>
      <c r="C288" s="1115">
        <v>0</v>
      </c>
      <c r="D288" s="1115">
        <v>0</v>
      </c>
      <c r="E288" s="1115">
        <v>0</v>
      </c>
      <c r="F288" s="1115">
        <v>0</v>
      </c>
    </row>
    <row r="289" spans="1:6" ht="15.75" thickBot="1">
      <c r="A289" s="61" t="s">
        <v>268</v>
      </c>
      <c r="B289" s="1115">
        <v>-552.04422999999997</v>
      </c>
      <c r="C289" s="1115">
        <v>-267.63583</v>
      </c>
      <c r="D289" s="1115">
        <v>0</v>
      </c>
      <c r="E289" s="1115">
        <v>0</v>
      </c>
      <c r="F289" s="1115">
        <v>-819.68006000000003</v>
      </c>
    </row>
    <row r="290" spans="1:6" ht="16.5" thickTop="1" thickBot="1">
      <c r="A290" s="66" t="s">
        <v>269</v>
      </c>
      <c r="B290" s="1113">
        <v>2533132.2447700002</v>
      </c>
      <c r="C290" s="1113">
        <v>308481.80988999997</v>
      </c>
      <c r="D290" s="1113">
        <v>2.20783</v>
      </c>
      <c r="E290" s="1113">
        <v>562.78868</v>
      </c>
      <c r="F290" s="1113">
        <v>2842179.0511699994</v>
      </c>
    </row>
    <row r="291" spans="1:6" ht="16.5" thickTop="1" thickBot="1">
      <c r="A291" s="59" t="s">
        <v>270</v>
      </c>
      <c r="B291" s="1114">
        <v>-1960913.65448</v>
      </c>
      <c r="C291" s="1114">
        <v>-213547.30739999996</v>
      </c>
      <c r="D291" s="1114">
        <v>-76.947770000000006</v>
      </c>
      <c r="E291" s="1114">
        <v>-12.869909999999999</v>
      </c>
      <c r="F291" s="1114">
        <v>-2174550.7795599997</v>
      </c>
    </row>
    <row r="292" spans="1:6" ht="15.75" thickTop="1">
      <c r="A292" s="60" t="s">
        <v>271</v>
      </c>
      <c r="B292" s="1115">
        <v>-1183541.7713299999</v>
      </c>
      <c r="C292" s="1115">
        <v>-4055.5903199999998</v>
      </c>
      <c r="D292" s="1115">
        <v>0</v>
      </c>
      <c r="E292" s="1115">
        <v>0</v>
      </c>
      <c r="F292" s="1115">
        <v>-1187597.3616499999</v>
      </c>
    </row>
    <row r="293" spans="1:6">
      <c r="A293" s="60" t="s">
        <v>272</v>
      </c>
      <c r="B293" s="1115">
        <v>-175840.87732</v>
      </c>
      <c r="C293" s="1115">
        <v>-5810.9524399999991</v>
      </c>
      <c r="D293" s="1115">
        <v>-27.591950000000001</v>
      </c>
      <c r="E293" s="1115">
        <v>0</v>
      </c>
      <c r="F293" s="1115">
        <v>-181679.42171000002</v>
      </c>
    </row>
    <row r="294" spans="1:6">
      <c r="A294" s="60" t="s">
        <v>273</v>
      </c>
      <c r="B294" s="1115">
        <v>-6887.8890699999993</v>
      </c>
      <c r="C294" s="1115">
        <v>-10477.171559999999</v>
      </c>
      <c r="D294" s="1115">
        <v>-33.382620000000003</v>
      </c>
      <c r="E294" s="1115">
        <v>0</v>
      </c>
      <c r="F294" s="1115">
        <v>-17398.44325</v>
      </c>
    </row>
    <row r="295" spans="1:6">
      <c r="A295" s="60" t="s">
        <v>274</v>
      </c>
      <c r="B295" s="1115">
        <v>-57384.63491999999</v>
      </c>
      <c r="C295" s="1115">
        <v>-1902.0817699999998</v>
      </c>
      <c r="D295" s="1115">
        <v>0</v>
      </c>
      <c r="E295" s="1115">
        <v>0</v>
      </c>
      <c r="F295" s="1115">
        <v>-59286.716689999994</v>
      </c>
    </row>
    <row r="296" spans="1:6">
      <c r="A296" s="60" t="s">
        <v>275</v>
      </c>
      <c r="B296" s="1115">
        <v>-106917.07373999999</v>
      </c>
      <c r="C296" s="1115">
        <v>-448.44745999999998</v>
      </c>
      <c r="D296" s="1115">
        <v>0</v>
      </c>
      <c r="E296" s="1115">
        <v>0</v>
      </c>
      <c r="F296" s="1115">
        <v>-107365.5212</v>
      </c>
    </row>
    <row r="297" spans="1:6">
      <c r="A297" s="60" t="s">
        <v>276</v>
      </c>
      <c r="B297" s="1115">
        <v>-41480.37937000001</v>
      </c>
      <c r="C297" s="1115">
        <v>-1429.3783999999998</v>
      </c>
      <c r="D297" s="1115">
        <v>-15.9732</v>
      </c>
      <c r="E297" s="1115">
        <v>0</v>
      </c>
      <c r="F297" s="1115">
        <v>-42925.730970000004</v>
      </c>
    </row>
    <row r="298" spans="1:6">
      <c r="A298" s="60" t="s">
        <v>277</v>
      </c>
      <c r="B298" s="1115">
        <v>-89532.760090000011</v>
      </c>
      <c r="C298" s="1115">
        <v>0</v>
      </c>
      <c r="D298" s="1115">
        <v>0</v>
      </c>
      <c r="E298" s="1115">
        <v>0</v>
      </c>
      <c r="F298" s="1115">
        <v>-89532.760090000011</v>
      </c>
    </row>
    <row r="299" spans="1:6">
      <c r="A299" s="60" t="s">
        <v>278</v>
      </c>
      <c r="B299" s="1115">
        <v>-35921.739540000002</v>
      </c>
      <c r="C299" s="1115">
        <v>-217.23310000000001</v>
      </c>
      <c r="D299" s="1115">
        <v>0</v>
      </c>
      <c r="E299" s="1115">
        <v>0</v>
      </c>
      <c r="F299" s="1115">
        <v>-36138.972640000007</v>
      </c>
    </row>
    <row r="300" spans="1:6" ht="15.75" thickBot="1">
      <c r="A300" s="60" t="s">
        <v>279</v>
      </c>
      <c r="B300" s="1115">
        <v>-263406.52909999999</v>
      </c>
      <c r="C300" s="1115">
        <v>-189206.45234999998</v>
      </c>
      <c r="D300" s="1115">
        <v>0</v>
      </c>
      <c r="E300" s="1115">
        <v>-12.869909999999999</v>
      </c>
      <c r="F300" s="1115">
        <v>-452625.85136000003</v>
      </c>
    </row>
    <row r="301" spans="1:6" ht="16.5" thickTop="1" thickBot="1">
      <c r="A301" s="63" t="s">
        <v>280</v>
      </c>
      <c r="B301" s="1114">
        <v>572218.59028999996</v>
      </c>
      <c r="C301" s="1114">
        <v>94934.502489999999</v>
      </c>
      <c r="D301" s="1114">
        <v>-74.739940000000004</v>
      </c>
      <c r="E301" s="1114">
        <v>549.91877000000011</v>
      </c>
      <c r="F301" s="1114">
        <v>667628.27160999994</v>
      </c>
    </row>
    <row r="302" spans="1:6" ht="15.75" thickTop="1">
      <c r="A302" s="67" t="s">
        <v>281</v>
      </c>
      <c r="B302" s="1115">
        <v>624.43883999999991</v>
      </c>
      <c r="C302" s="1115">
        <v>63113.591109999994</v>
      </c>
      <c r="D302" s="1115">
        <v>4.5000000000000004E-4</v>
      </c>
      <c r="E302" s="1115">
        <v>1209.7625800000001</v>
      </c>
      <c r="F302" s="1115">
        <v>64947.792979999998</v>
      </c>
    </row>
    <row r="303" spans="1:6">
      <c r="A303" s="61" t="s">
        <v>282</v>
      </c>
      <c r="B303" s="1115">
        <v>102.55046999999999</v>
      </c>
      <c r="C303" s="1115">
        <v>63113.591109999994</v>
      </c>
      <c r="D303" s="1115">
        <v>0</v>
      </c>
      <c r="E303" s="1115">
        <v>2.5621700000000001</v>
      </c>
      <c r="F303" s="1115">
        <v>63218.703750000008</v>
      </c>
    </row>
    <row r="304" spans="1:6">
      <c r="A304" s="61" t="s">
        <v>283</v>
      </c>
      <c r="B304" s="1115">
        <v>521.88837000000001</v>
      </c>
      <c r="C304" s="1115">
        <v>0</v>
      </c>
      <c r="D304" s="1115">
        <v>4.5000000000000004E-4</v>
      </c>
      <c r="E304" s="1115">
        <v>1207.2004099999999</v>
      </c>
      <c r="F304" s="1115">
        <v>1729.0892300000003</v>
      </c>
    </row>
    <row r="305" spans="1:6">
      <c r="A305" s="67" t="s">
        <v>284</v>
      </c>
      <c r="B305" s="1115">
        <v>-577.37625000000014</v>
      </c>
      <c r="C305" s="1115">
        <v>-63312.741180000005</v>
      </c>
      <c r="D305" s="1115">
        <v>-4.0999999999999999E-4</v>
      </c>
      <c r="E305" s="1115">
        <v>-443.95447999999999</v>
      </c>
      <c r="F305" s="1115">
        <v>-64334.072319999999</v>
      </c>
    </row>
    <row r="306" spans="1:6">
      <c r="A306" s="61" t="s">
        <v>285</v>
      </c>
      <c r="B306" s="1115">
        <v>-15.753440000000001</v>
      </c>
      <c r="C306" s="1115">
        <v>-63312.741180000005</v>
      </c>
      <c r="D306" s="1115">
        <v>0</v>
      </c>
      <c r="E306" s="1115">
        <v>0</v>
      </c>
      <c r="F306" s="1115">
        <v>-63328.49461999999</v>
      </c>
    </row>
    <row r="307" spans="1:6" ht="15.75" thickBot="1">
      <c r="A307" s="61" t="s">
        <v>286</v>
      </c>
      <c r="B307" s="1115">
        <v>-561.62281000000007</v>
      </c>
      <c r="C307" s="1115">
        <v>0</v>
      </c>
      <c r="D307" s="1115">
        <v>-4.0999999999999999E-4</v>
      </c>
      <c r="E307" s="1115">
        <v>-443.95447999999999</v>
      </c>
      <c r="F307" s="1115">
        <v>-1005.5777</v>
      </c>
    </row>
    <row r="308" spans="1:6" ht="16.5" thickTop="1" thickBot="1">
      <c r="A308" s="63" t="s">
        <v>287</v>
      </c>
      <c r="B308" s="1114">
        <v>572265.65288000007</v>
      </c>
      <c r="C308" s="1114">
        <v>94735.35242000001</v>
      </c>
      <c r="D308" s="1114">
        <v>-74.739900000000006</v>
      </c>
      <c r="E308" s="1114">
        <v>1315.72687</v>
      </c>
      <c r="F308" s="1114">
        <v>668241.99227000005</v>
      </c>
    </row>
    <row r="309" spans="1:6" ht="16.5" thickTop="1" thickBot="1">
      <c r="A309" s="60" t="s">
        <v>288</v>
      </c>
      <c r="B309" s="1115">
        <v>10271.029840000003</v>
      </c>
      <c r="C309" s="1115">
        <v>3067.9322200000001</v>
      </c>
      <c r="D309" s="1115">
        <v>0</v>
      </c>
      <c r="E309" s="1115">
        <v>0</v>
      </c>
      <c r="F309" s="1115">
        <v>13338.96206</v>
      </c>
    </row>
    <row r="310" spans="1:6" ht="16.5" thickTop="1" thickBot="1">
      <c r="A310" s="63" t="s">
        <v>289</v>
      </c>
      <c r="B310" s="1114">
        <v>582536.68272000004</v>
      </c>
      <c r="C310" s="1114">
        <v>97803.284639999983</v>
      </c>
      <c r="D310" s="1114">
        <v>-74.739900000000006</v>
      </c>
      <c r="E310" s="1114">
        <v>1315.72687</v>
      </c>
      <c r="F310" s="1114">
        <v>681580.95432999986</v>
      </c>
    </row>
    <row r="311" spans="1:6" ht="16.5" thickTop="1" thickBot="1">
      <c r="A311" s="61" t="s">
        <v>290</v>
      </c>
      <c r="B311" s="1115">
        <v>-6478.937060000002</v>
      </c>
      <c r="C311" s="1115">
        <v>-479.33916999999997</v>
      </c>
      <c r="D311" s="1115">
        <v>0</v>
      </c>
      <c r="E311" s="1115">
        <v>0</v>
      </c>
      <c r="F311" s="1115">
        <v>-6958.2762299999986</v>
      </c>
    </row>
    <row r="312" spans="1:6" ht="16.5" thickTop="1" thickBot="1">
      <c r="A312" s="59" t="s">
        <v>291</v>
      </c>
      <c r="B312" s="1114">
        <v>576057.74566000002</v>
      </c>
      <c r="C312" s="1114">
        <v>97323.945469999991</v>
      </c>
      <c r="D312" s="1114">
        <v>-74.739900000000006</v>
      </c>
      <c r="E312" s="1114">
        <v>1315.72687</v>
      </c>
      <c r="F312" s="1114">
        <v>674622.67810000002</v>
      </c>
    </row>
    <row r="313" spans="1:6" ht="16.5" thickTop="1" thickBot="1">
      <c r="A313" s="61" t="s">
        <v>292</v>
      </c>
      <c r="B313" s="1115">
        <v>0</v>
      </c>
      <c r="C313" s="1115">
        <v>0</v>
      </c>
      <c r="D313" s="1115">
        <v>0</v>
      </c>
      <c r="E313" s="1115">
        <v>0</v>
      </c>
      <c r="F313" s="1115">
        <v>0</v>
      </c>
    </row>
    <row r="314" spans="1:6" ht="16.5" thickTop="1" thickBot="1">
      <c r="A314" s="63" t="s">
        <v>293</v>
      </c>
      <c r="B314" s="1114">
        <v>576057.74566000002</v>
      </c>
      <c r="C314" s="1114">
        <v>97323.945469999991</v>
      </c>
      <c r="D314" s="1114">
        <v>-74.739900000000006</v>
      </c>
      <c r="E314" s="1114">
        <v>1315.72687</v>
      </c>
      <c r="F314" s="1114">
        <v>674622.67810000002</v>
      </c>
    </row>
    <row r="315" spans="1:6" ht="16.5" thickTop="1" thickBot="1">
      <c r="A315" s="67" t="s">
        <v>294</v>
      </c>
      <c r="B315" s="1115">
        <v>-215283.24564000004</v>
      </c>
      <c r="C315" s="1115">
        <v>0</v>
      </c>
      <c r="D315" s="1115">
        <v>0</v>
      </c>
      <c r="E315" s="1115">
        <v>0</v>
      </c>
      <c r="F315" s="1115">
        <v>-215283.24564000004</v>
      </c>
    </row>
    <row r="316" spans="1:6" ht="16.5" thickTop="1" thickBot="1">
      <c r="A316" s="63" t="s">
        <v>295</v>
      </c>
      <c r="B316" s="1123">
        <v>360774.50002000004</v>
      </c>
      <c r="C316" s="1123">
        <v>97323.945469999991</v>
      </c>
      <c r="D316" s="1123">
        <v>-74.739900000000006</v>
      </c>
      <c r="E316" s="1123">
        <v>1315.72687</v>
      </c>
      <c r="F316" s="1123">
        <v>459339.43245999998</v>
      </c>
    </row>
    <row r="317" spans="1:6" ht="6.75" customHeight="1" thickTop="1" thickBot="1">
      <c r="A317" s="496"/>
      <c r="B317" s="612"/>
      <c r="C317" s="612"/>
      <c r="D317" s="612"/>
      <c r="E317" s="612"/>
      <c r="F317" s="612"/>
    </row>
    <row r="318" spans="1:6" ht="15.75" thickTop="1">
      <c r="A318" s="101"/>
      <c r="B318" s="562"/>
      <c r="C318" s="562"/>
      <c r="D318" s="562"/>
      <c r="E318" s="562"/>
      <c r="F318" s="613"/>
    </row>
    <row r="319" spans="1:6">
      <c r="A319" s="78"/>
      <c r="B319" s="614"/>
      <c r="C319" s="614"/>
      <c r="D319" s="614"/>
      <c r="E319" s="614"/>
      <c r="F319" s="614"/>
    </row>
    <row r="320" spans="1:6" ht="15.75">
      <c r="A320" s="79"/>
    </row>
    <row r="321" spans="1:6" ht="15.75">
      <c r="A321" s="79"/>
    </row>
    <row r="322" spans="1:6" ht="15.75">
      <c r="A322" s="79"/>
    </row>
    <row r="323" spans="1:6" ht="15.75">
      <c r="A323" s="79"/>
    </row>
    <row r="324" spans="1:6" ht="15.75">
      <c r="A324" s="79"/>
    </row>
    <row r="325" spans="1:6" ht="15.75">
      <c r="A325" s="79"/>
    </row>
    <row r="326" spans="1:6" ht="15.75">
      <c r="A326" s="79"/>
    </row>
    <row r="327" spans="1:6" ht="15.75">
      <c r="A327" s="79"/>
    </row>
    <row r="328" spans="1:6" ht="15.75">
      <c r="A328" s="79"/>
    </row>
    <row r="329" spans="1:6" ht="15.75">
      <c r="A329" s="79"/>
      <c r="B329" s="534"/>
      <c r="C329" s="534"/>
      <c r="D329" s="534"/>
      <c r="E329" s="534"/>
      <c r="F329" s="534"/>
    </row>
    <row r="330" spans="1:6" ht="15.75">
      <c r="A330" s="79"/>
      <c r="B330" s="534"/>
      <c r="C330" s="534"/>
      <c r="D330" s="534"/>
      <c r="E330" s="534"/>
      <c r="F330" s="534"/>
    </row>
    <row r="331" spans="1:6" ht="15.75">
      <c r="A331" s="79"/>
      <c r="B331" s="534"/>
      <c r="C331" s="534"/>
      <c r="D331" s="534"/>
      <c r="E331" s="534"/>
      <c r="F331" s="534"/>
    </row>
    <row r="332" spans="1:6" ht="15.75">
      <c r="A332" s="79"/>
      <c r="B332" s="534"/>
      <c r="C332" s="534"/>
      <c r="D332" s="534"/>
      <c r="E332" s="534"/>
      <c r="F332" s="534"/>
    </row>
    <row r="333" spans="1:6" ht="15.75">
      <c r="A333" s="79"/>
      <c r="B333" s="534"/>
      <c r="C333" s="534"/>
      <c r="D333" s="534"/>
      <c r="E333" s="534"/>
      <c r="F333" s="534"/>
    </row>
    <row r="334" spans="1:6" ht="15.75">
      <c r="A334" s="79"/>
      <c r="B334" s="534"/>
      <c r="C334" s="534"/>
      <c r="D334" s="534"/>
      <c r="E334" s="534"/>
      <c r="F334" s="534"/>
    </row>
    <row r="335" spans="1:6" ht="15.75">
      <c r="A335" s="79"/>
      <c r="B335" s="534"/>
      <c r="C335" s="534"/>
      <c r="D335" s="534"/>
      <c r="E335" s="534"/>
      <c r="F335" s="534"/>
    </row>
    <row r="336" spans="1:6" ht="15.75">
      <c r="A336" s="79"/>
      <c r="B336" s="534"/>
      <c r="C336" s="534"/>
      <c r="D336" s="534"/>
      <c r="E336" s="534"/>
      <c r="F336" s="534"/>
    </row>
    <row r="337" spans="1:1" s="534" customFormat="1" ht="15.75">
      <c r="A337" s="79"/>
    </row>
    <row r="338" spans="1:1" s="534" customFormat="1" ht="15.75">
      <c r="A338" s="79"/>
    </row>
    <row r="339" spans="1:1" s="534" customFormat="1" ht="15.75">
      <c r="A339" s="79"/>
    </row>
    <row r="340" spans="1:1" s="534" customFormat="1" ht="15.75">
      <c r="A340" s="79"/>
    </row>
    <row r="341" spans="1:1" s="534" customFormat="1" ht="15.75">
      <c r="A341" s="79"/>
    </row>
    <row r="342" spans="1:1" s="534" customFormat="1" ht="15.75">
      <c r="A342" s="79"/>
    </row>
    <row r="343" spans="1:1" s="534" customFormat="1" ht="15.75">
      <c r="A343" s="79"/>
    </row>
    <row r="344" spans="1:1" s="534" customFormat="1" ht="15.75">
      <c r="A344" s="79"/>
    </row>
    <row r="345" spans="1:1" s="534" customFormat="1" ht="15.75">
      <c r="A345" s="79"/>
    </row>
    <row r="346" spans="1:1" s="534" customFormat="1" ht="15.75">
      <c r="A346" s="79"/>
    </row>
    <row r="347" spans="1:1" s="534" customFormat="1" ht="15.75">
      <c r="A347" s="79"/>
    </row>
    <row r="348" spans="1:1" s="534" customFormat="1" ht="15.75">
      <c r="A348" s="79"/>
    </row>
    <row r="349" spans="1:1" s="534" customFormat="1" ht="15.75">
      <c r="A349" s="79"/>
    </row>
    <row r="350" spans="1:1" s="534" customFormat="1" ht="15.75">
      <c r="A350" s="79"/>
    </row>
    <row r="351" spans="1:1" s="534" customFormat="1" ht="15.75">
      <c r="A351" s="79"/>
    </row>
    <row r="352" spans="1:1" s="534" customFormat="1" ht="15.75">
      <c r="A352" s="79"/>
    </row>
    <row r="353" spans="1:1" s="534" customFormat="1" ht="15.75">
      <c r="A353" s="79"/>
    </row>
    <row r="354" spans="1:1" s="534" customFormat="1" ht="15.75">
      <c r="A354" s="79"/>
    </row>
    <row r="355" spans="1:1" s="534" customFormat="1" ht="15.75">
      <c r="A355" s="79"/>
    </row>
    <row r="356" spans="1:1" s="534" customFormat="1" ht="15.75">
      <c r="A356" s="79"/>
    </row>
    <row r="357" spans="1:1" s="534" customFormat="1" ht="15.75">
      <c r="A357" s="79"/>
    </row>
    <row r="358" spans="1:1" s="534" customFormat="1" ht="15.75">
      <c r="A358" s="79"/>
    </row>
    <row r="359" spans="1:1" s="534" customFormat="1" ht="15.75">
      <c r="A359" s="79"/>
    </row>
    <row r="360" spans="1:1" s="534" customFormat="1" ht="15.75">
      <c r="A360" s="79"/>
    </row>
    <row r="361" spans="1:1" s="534" customFormat="1" ht="15.75">
      <c r="A361" s="79"/>
    </row>
    <row r="362" spans="1:1" s="534" customFormat="1" ht="15.75">
      <c r="A362" s="79"/>
    </row>
    <row r="363" spans="1:1" s="534" customFormat="1" ht="15.75">
      <c r="A363" s="79"/>
    </row>
    <row r="364" spans="1:1" s="534" customFormat="1" ht="15.75">
      <c r="A364" s="79"/>
    </row>
    <row r="365" spans="1:1" s="534" customFormat="1" ht="15.75">
      <c r="A365" s="79"/>
    </row>
    <row r="366" spans="1:1" s="534" customFormat="1" ht="15.75">
      <c r="A366" s="79"/>
    </row>
    <row r="367" spans="1:1" s="534" customFormat="1" ht="15.75">
      <c r="A367" s="79"/>
    </row>
    <row r="368" spans="1:1" s="534" customFormat="1" ht="15.75">
      <c r="A368" s="79"/>
    </row>
    <row r="369" spans="1:1" s="534" customFormat="1" ht="15.75">
      <c r="A369" s="79"/>
    </row>
    <row r="370" spans="1:1" s="534" customFormat="1" ht="15.75">
      <c r="A370" s="79"/>
    </row>
    <row r="371" spans="1:1" s="534" customFormat="1" ht="15.75">
      <c r="A371" s="79"/>
    </row>
    <row r="372" spans="1:1" s="534" customFormat="1" ht="15.75">
      <c r="A372" s="79"/>
    </row>
    <row r="373" spans="1:1" s="534" customFormat="1" ht="15.75">
      <c r="A373" s="79"/>
    </row>
    <row r="374" spans="1:1" s="534" customFormat="1" ht="15.75">
      <c r="A374" s="79"/>
    </row>
    <row r="375" spans="1:1" s="534" customFormat="1" ht="15.75">
      <c r="A375" s="79"/>
    </row>
    <row r="376" spans="1:1" s="534" customFormat="1" ht="15.75">
      <c r="A376" s="79"/>
    </row>
    <row r="377" spans="1:1" s="534" customFormat="1" ht="15.75">
      <c r="A377" s="79"/>
    </row>
    <row r="378" spans="1:1" s="534" customFormat="1" ht="15.75">
      <c r="A378" s="79"/>
    </row>
    <row r="379" spans="1:1" s="534" customFormat="1" ht="15.75">
      <c r="A379" s="79"/>
    </row>
    <row r="380" spans="1:1" s="534" customFormat="1" ht="15.75">
      <c r="A380" s="79"/>
    </row>
    <row r="381" spans="1:1" s="534" customFormat="1" ht="15.75">
      <c r="A381" s="79"/>
    </row>
    <row r="382" spans="1:1" s="534" customFormat="1" ht="15.75">
      <c r="A382" s="79"/>
    </row>
    <row r="383" spans="1:1" s="534" customFormat="1" ht="15.75">
      <c r="A383" s="79"/>
    </row>
    <row r="384" spans="1:1" s="534" customFormat="1" ht="15.75">
      <c r="A384" s="79"/>
    </row>
    <row r="385" spans="1:1" s="534" customFormat="1" ht="15.75">
      <c r="A385" s="79"/>
    </row>
    <row r="386" spans="1:1" s="534" customFormat="1" ht="15.75">
      <c r="A386" s="79"/>
    </row>
    <row r="387" spans="1:1" s="534" customFormat="1" ht="15.75">
      <c r="A387" s="79"/>
    </row>
    <row r="388" spans="1:1" s="534" customFormat="1" ht="15.75">
      <c r="A388" s="79"/>
    </row>
    <row r="389" spans="1:1" s="534" customFormat="1" ht="15.75">
      <c r="A389" s="79"/>
    </row>
    <row r="390" spans="1:1" s="534" customFormat="1" ht="15.75">
      <c r="A390" s="79"/>
    </row>
    <row r="391" spans="1:1" s="534" customFormat="1" ht="15.75">
      <c r="A391" s="79"/>
    </row>
    <row r="392" spans="1:1" s="534" customFormat="1" ht="15.75">
      <c r="A392" s="79"/>
    </row>
    <row r="393" spans="1:1" s="534" customFormat="1" ht="15.75">
      <c r="A393" s="79"/>
    </row>
    <row r="394" spans="1:1" s="534" customFormat="1" ht="15.75">
      <c r="A394" s="79"/>
    </row>
    <row r="395" spans="1:1" s="534" customFormat="1" ht="15.75">
      <c r="A395" s="79"/>
    </row>
    <row r="396" spans="1:1" s="534" customFormat="1" ht="15.75">
      <c r="A396" s="79"/>
    </row>
    <row r="397" spans="1:1" s="534" customFormat="1" ht="15.75">
      <c r="A397" s="79"/>
    </row>
    <row r="398" spans="1:1" s="534" customFormat="1" ht="15.75">
      <c r="A398" s="79"/>
    </row>
    <row r="399" spans="1:1" s="534" customFormat="1" ht="15.75">
      <c r="A399" s="79"/>
    </row>
    <row r="400" spans="1:1" s="534" customFormat="1" ht="15.75">
      <c r="A400" s="79"/>
    </row>
    <row r="401" spans="1:1" s="534" customFormat="1" ht="15.75">
      <c r="A401" s="79"/>
    </row>
    <row r="402" spans="1:1" s="534" customFormat="1" ht="15.75">
      <c r="A402" s="79"/>
    </row>
    <row r="403" spans="1:1" s="534" customFormat="1" ht="15.75">
      <c r="A403" s="79"/>
    </row>
    <row r="404" spans="1:1" s="534" customFormat="1" ht="15.75">
      <c r="A404" s="79"/>
    </row>
    <row r="405" spans="1:1" s="534" customFormat="1" ht="15.75">
      <c r="A405" s="79"/>
    </row>
    <row r="406" spans="1:1" s="534" customFormat="1" ht="15.75">
      <c r="A406" s="79"/>
    </row>
    <row r="407" spans="1:1" s="534" customFormat="1" ht="15.75">
      <c r="A407" s="79"/>
    </row>
    <row r="408" spans="1:1" s="534" customFormat="1" ht="15.75">
      <c r="A408" s="79"/>
    </row>
    <row r="409" spans="1:1" s="534" customFormat="1" ht="15.75">
      <c r="A409" s="79"/>
    </row>
    <row r="410" spans="1:1" s="534" customFormat="1" ht="15.75">
      <c r="A410" s="79"/>
    </row>
    <row r="411" spans="1:1" s="534" customFormat="1" ht="15.75">
      <c r="A411" s="79"/>
    </row>
    <row r="412" spans="1:1" s="534" customFormat="1" ht="15.75">
      <c r="A412" s="79"/>
    </row>
    <row r="413" spans="1:1" s="534" customFormat="1" ht="15.75">
      <c r="A413" s="79"/>
    </row>
    <row r="414" spans="1:1" s="534" customFormat="1" ht="15.75">
      <c r="A414" s="79"/>
    </row>
    <row r="415" spans="1:1" s="534" customFormat="1" ht="15.75">
      <c r="A415" s="79"/>
    </row>
    <row r="416" spans="1:1" s="534" customFormat="1" ht="15.75">
      <c r="A416" s="79"/>
    </row>
    <row r="417" spans="1:1" s="534" customFormat="1" ht="15.75">
      <c r="A417" s="79"/>
    </row>
    <row r="418" spans="1:1" s="534" customFormat="1" ht="15.75">
      <c r="A418" s="79"/>
    </row>
    <row r="419" spans="1:1" s="534" customFormat="1" ht="15.75">
      <c r="A419" s="79"/>
    </row>
    <row r="420" spans="1:1" s="534" customFormat="1" ht="15.75">
      <c r="A420" s="79"/>
    </row>
    <row r="421" spans="1:1" s="534" customFormat="1" ht="15.75">
      <c r="A421" s="79"/>
    </row>
    <row r="422" spans="1:1" s="534" customFormat="1" ht="15.75">
      <c r="A422" s="79"/>
    </row>
    <row r="423" spans="1:1" s="534" customFormat="1" ht="15.75">
      <c r="A423" s="79"/>
    </row>
    <row r="424" spans="1:1" s="534" customFormat="1" ht="15.75">
      <c r="A424" s="79"/>
    </row>
    <row r="425" spans="1:1" s="534" customFormat="1" ht="15.75">
      <c r="A425" s="79"/>
    </row>
    <row r="426" spans="1:1" s="534" customFormat="1" ht="15.75">
      <c r="A426" s="79"/>
    </row>
    <row r="427" spans="1:1" s="534" customFormat="1" ht="15.75">
      <c r="A427" s="79"/>
    </row>
    <row r="428" spans="1:1" s="534" customFormat="1" ht="15.75">
      <c r="A428" s="79"/>
    </row>
    <row r="429" spans="1:1" s="534" customFormat="1" ht="15.75">
      <c r="A429" s="79"/>
    </row>
    <row r="430" spans="1:1" s="534" customFormat="1" ht="15.75">
      <c r="A430" s="79"/>
    </row>
    <row r="431" spans="1:1" s="534" customFormat="1" ht="15.75">
      <c r="A431" s="79"/>
    </row>
    <row r="432" spans="1:1" s="534" customFormat="1" ht="15.75">
      <c r="A432" s="79"/>
    </row>
    <row r="433" spans="1:1" s="534" customFormat="1" ht="15.75">
      <c r="A433" s="79"/>
    </row>
    <row r="434" spans="1:1" s="534" customFormat="1" ht="15.75">
      <c r="A434" s="79"/>
    </row>
    <row r="435" spans="1:1" s="534" customFormat="1" ht="15.75">
      <c r="A435" s="79"/>
    </row>
    <row r="436" spans="1:1" s="534" customFormat="1" ht="15.75">
      <c r="A436" s="79"/>
    </row>
    <row r="437" spans="1:1" s="534" customFormat="1" ht="15.75">
      <c r="A437" s="79"/>
    </row>
    <row r="438" spans="1:1" s="534" customFormat="1" ht="15.75">
      <c r="A438" s="79"/>
    </row>
    <row r="439" spans="1:1" s="534" customFormat="1" ht="15.75">
      <c r="A439" s="79"/>
    </row>
    <row r="440" spans="1:1" s="534" customFormat="1" ht="15.75">
      <c r="A440" s="79"/>
    </row>
    <row r="441" spans="1:1" s="534" customFormat="1" ht="15.75">
      <c r="A441" s="79"/>
    </row>
    <row r="442" spans="1:1" s="534" customFormat="1" ht="15.75">
      <c r="A442" s="79"/>
    </row>
    <row r="443" spans="1:1" s="534" customFormat="1" ht="15.75">
      <c r="A443" s="79"/>
    </row>
    <row r="444" spans="1:1" s="534" customFormat="1" ht="15.75">
      <c r="A444" s="79"/>
    </row>
    <row r="445" spans="1:1" s="534" customFormat="1" ht="15.75">
      <c r="A445" s="79"/>
    </row>
    <row r="446" spans="1:1" s="534" customFormat="1" ht="15.75">
      <c r="A446" s="79"/>
    </row>
    <row r="447" spans="1:1" s="534" customFormat="1" ht="15.75">
      <c r="A447" s="79"/>
    </row>
    <row r="448" spans="1:1" s="534" customFormat="1" ht="15.75">
      <c r="A448" s="79"/>
    </row>
    <row r="449" spans="1:1" s="534" customFormat="1" ht="15.75">
      <c r="A449" s="79"/>
    </row>
    <row r="450" spans="1:1" s="534" customFormat="1" ht="15.75">
      <c r="A450" s="79"/>
    </row>
    <row r="451" spans="1:1" s="534" customFormat="1" ht="15.75">
      <c r="A451" s="79"/>
    </row>
    <row r="452" spans="1:1" s="534" customFormat="1" ht="15.75">
      <c r="A452" s="79"/>
    </row>
    <row r="453" spans="1:1" s="534" customFormat="1" ht="15.75">
      <c r="A453" s="79"/>
    </row>
    <row r="454" spans="1:1" s="534" customFormat="1" ht="15.75">
      <c r="A454" s="79"/>
    </row>
    <row r="455" spans="1:1" s="534" customFormat="1" ht="15.75">
      <c r="A455" s="79"/>
    </row>
    <row r="456" spans="1:1" s="534" customFormat="1" ht="15.75">
      <c r="A456" s="79"/>
    </row>
    <row r="457" spans="1:1" s="534" customFormat="1" ht="15.75">
      <c r="A457" s="79"/>
    </row>
    <row r="458" spans="1:1" s="534" customFormat="1" ht="15.75">
      <c r="A458" s="79"/>
    </row>
    <row r="459" spans="1:1" s="534" customFormat="1" ht="15.75">
      <c r="A459" s="79"/>
    </row>
    <row r="460" spans="1:1" s="534" customFormat="1" ht="15.75">
      <c r="A460" s="79"/>
    </row>
    <row r="461" spans="1:1" s="534" customFormat="1" ht="15.75">
      <c r="A461" s="79"/>
    </row>
    <row r="462" spans="1:1" s="534" customFormat="1" ht="15.75">
      <c r="A462" s="79"/>
    </row>
    <row r="463" spans="1:1" s="534" customFormat="1" ht="15.75">
      <c r="A463" s="79"/>
    </row>
    <row r="464" spans="1:1" s="534" customFormat="1" ht="15.75">
      <c r="A464" s="79"/>
    </row>
    <row r="465" spans="1:1" s="534" customFormat="1" ht="15.75">
      <c r="A465" s="79"/>
    </row>
    <row r="466" spans="1:1" s="534" customFormat="1" ht="15.75">
      <c r="A466" s="79"/>
    </row>
    <row r="467" spans="1:1" s="534" customFormat="1" ht="15.75">
      <c r="A467" s="79"/>
    </row>
    <row r="468" spans="1:1" s="534" customFormat="1" ht="15.75">
      <c r="A468" s="79"/>
    </row>
    <row r="469" spans="1:1" s="534" customFormat="1" ht="15.75">
      <c r="A469" s="79"/>
    </row>
    <row r="470" spans="1:1" s="534" customFormat="1" ht="15.75">
      <c r="A470" s="79"/>
    </row>
    <row r="471" spans="1:1" s="534" customFormat="1" ht="15.75">
      <c r="A471" s="79"/>
    </row>
    <row r="472" spans="1:1" s="534" customFormat="1" ht="15.75">
      <c r="A472" s="79"/>
    </row>
    <row r="473" spans="1:1" s="534" customFormat="1" ht="15.75">
      <c r="A473" s="79"/>
    </row>
    <row r="474" spans="1:1" s="534" customFormat="1" ht="15.75">
      <c r="A474" s="79"/>
    </row>
    <row r="475" spans="1:1" s="534" customFormat="1" ht="15.75">
      <c r="A475" s="79"/>
    </row>
    <row r="476" spans="1:1" s="534" customFormat="1" ht="15.75">
      <c r="A476" s="79"/>
    </row>
    <row r="477" spans="1:1" s="534" customFormat="1" ht="15.75">
      <c r="A477" s="79"/>
    </row>
    <row r="478" spans="1:1" s="534" customFormat="1" ht="15.75">
      <c r="A478" s="79"/>
    </row>
    <row r="479" spans="1:1" s="534" customFormat="1" ht="15.75">
      <c r="A479" s="79"/>
    </row>
    <row r="480" spans="1:1" s="534" customFormat="1" ht="15.75">
      <c r="A480" s="79"/>
    </row>
    <row r="481" spans="1:1" s="534" customFormat="1" ht="15.75">
      <c r="A481" s="79"/>
    </row>
    <row r="482" spans="1:1" s="534" customFormat="1" ht="15.75">
      <c r="A482" s="79"/>
    </row>
    <row r="483" spans="1:1" s="534" customFormat="1" ht="15.75">
      <c r="A483" s="79"/>
    </row>
    <row r="484" spans="1:1" s="534" customFormat="1" ht="15.75">
      <c r="A484" s="79"/>
    </row>
    <row r="485" spans="1:1" s="534" customFormat="1" ht="15.75">
      <c r="A485" s="79"/>
    </row>
    <row r="486" spans="1:1" s="534" customFormat="1" ht="15.75">
      <c r="A486" s="79"/>
    </row>
    <row r="487" spans="1:1" s="534" customFormat="1" ht="15.75">
      <c r="A487" s="79"/>
    </row>
    <row r="488" spans="1:1" s="534" customFormat="1" ht="15.75">
      <c r="A488" s="79"/>
    </row>
    <row r="489" spans="1:1" s="534" customFormat="1" ht="15.75">
      <c r="A489" s="79"/>
    </row>
    <row r="490" spans="1:1" s="534" customFormat="1" ht="15.75">
      <c r="A490" s="79"/>
    </row>
    <row r="491" spans="1:1" s="534" customFormat="1" ht="15.75">
      <c r="A491" s="79"/>
    </row>
    <row r="492" spans="1:1" s="534" customFormat="1" ht="15.75">
      <c r="A492" s="79"/>
    </row>
    <row r="493" spans="1:1" s="534" customFormat="1" ht="15.75">
      <c r="A493" s="79"/>
    </row>
    <row r="494" spans="1:1" s="534" customFormat="1" ht="15.75">
      <c r="A494" s="79"/>
    </row>
    <row r="495" spans="1:1" s="534" customFormat="1" ht="15.75">
      <c r="A495" s="79"/>
    </row>
    <row r="496" spans="1:1" s="534" customFormat="1" ht="15.75">
      <c r="A496" s="79"/>
    </row>
    <row r="497" spans="1:1" s="534" customFormat="1" ht="15.75">
      <c r="A497" s="79"/>
    </row>
    <row r="498" spans="1:1" s="534" customFormat="1" ht="15.75">
      <c r="A498" s="79"/>
    </row>
    <row r="499" spans="1:1" s="534" customFormat="1" ht="15.75">
      <c r="A499" s="79"/>
    </row>
    <row r="500" spans="1:1" s="534" customFormat="1" ht="15.75">
      <c r="A500" s="79"/>
    </row>
    <row r="501" spans="1:1" s="534" customFormat="1" ht="15.75">
      <c r="A501" s="79"/>
    </row>
    <row r="502" spans="1:1" s="534" customFormat="1" ht="15.75">
      <c r="A502" s="79"/>
    </row>
    <row r="503" spans="1:1" s="534" customFormat="1" ht="15.75">
      <c r="A503" s="79"/>
    </row>
    <row r="504" spans="1:1" s="534" customFormat="1" ht="15.75">
      <c r="A504" s="79"/>
    </row>
    <row r="505" spans="1:1" s="534" customFormat="1" ht="15.75">
      <c r="A505" s="79"/>
    </row>
    <row r="506" spans="1:1" s="534" customFormat="1" ht="15.75">
      <c r="A506" s="79"/>
    </row>
    <row r="507" spans="1:1" s="534" customFormat="1" ht="15.75">
      <c r="A507" s="79"/>
    </row>
    <row r="508" spans="1:1" s="534" customFormat="1" ht="15.75">
      <c r="A508" s="79"/>
    </row>
    <row r="509" spans="1:1" s="534" customFormat="1" ht="15.75">
      <c r="A509" s="79"/>
    </row>
    <row r="510" spans="1:1" s="534" customFormat="1" ht="15.75">
      <c r="A510" s="79"/>
    </row>
    <row r="511" spans="1:1" s="534" customFormat="1" ht="15.75">
      <c r="A511" s="79"/>
    </row>
    <row r="512" spans="1:1" s="534" customFormat="1" ht="15.75">
      <c r="A512" s="79"/>
    </row>
    <row r="513" spans="1:1" s="534" customFormat="1" ht="15.75">
      <c r="A513" s="79"/>
    </row>
    <row r="514" spans="1:1" s="534" customFormat="1" ht="15.75">
      <c r="A514" s="79"/>
    </row>
    <row r="515" spans="1:1" s="534" customFormat="1" ht="15.75">
      <c r="A515" s="79"/>
    </row>
    <row r="516" spans="1:1" s="534" customFormat="1" ht="15.75">
      <c r="A516" s="79"/>
    </row>
    <row r="517" spans="1:1" s="534" customFormat="1" ht="15.75">
      <c r="A517" s="79"/>
    </row>
    <row r="518" spans="1:1" s="534" customFormat="1" ht="15.75">
      <c r="A518" s="79"/>
    </row>
    <row r="519" spans="1:1" s="534" customFormat="1" ht="15.75">
      <c r="A519" s="79"/>
    </row>
    <row r="520" spans="1:1" s="534" customFormat="1" ht="15.75">
      <c r="A520" s="79"/>
    </row>
    <row r="521" spans="1:1" s="534" customFormat="1" ht="15.75">
      <c r="A521" s="79"/>
    </row>
    <row r="522" spans="1:1" s="534" customFormat="1" ht="15.75">
      <c r="A522" s="79"/>
    </row>
    <row r="523" spans="1:1" s="534" customFormat="1" ht="15.75">
      <c r="A523" s="79"/>
    </row>
    <row r="524" spans="1:1" s="534" customFormat="1" ht="15.75">
      <c r="A524" s="79"/>
    </row>
    <row r="525" spans="1:1" s="534" customFormat="1" ht="15.75">
      <c r="A525" s="79"/>
    </row>
    <row r="526" spans="1:1" s="534" customFormat="1" ht="15.75">
      <c r="A526" s="79"/>
    </row>
    <row r="527" spans="1:1" s="534" customFormat="1" ht="15.75">
      <c r="A527" s="79"/>
    </row>
    <row r="528" spans="1:1" s="534" customFormat="1" ht="15.75">
      <c r="A528" s="79"/>
    </row>
    <row r="529" spans="1:1" s="534" customFormat="1" ht="15.75">
      <c r="A529" s="79"/>
    </row>
    <row r="530" spans="1:1" s="534" customFormat="1" ht="15.75">
      <c r="A530" s="79"/>
    </row>
    <row r="531" spans="1:1" s="534" customFormat="1" ht="15.75">
      <c r="A531" s="79"/>
    </row>
    <row r="532" spans="1:1" s="534" customFormat="1" ht="15.75">
      <c r="A532" s="79"/>
    </row>
    <row r="533" spans="1:1" s="534" customFormat="1" ht="15.75">
      <c r="A533" s="79"/>
    </row>
    <row r="534" spans="1:1" s="534" customFormat="1" ht="15.75">
      <c r="A534" s="79"/>
    </row>
    <row r="535" spans="1:1" s="534" customFormat="1" ht="15.75">
      <c r="A535" s="79"/>
    </row>
    <row r="536" spans="1:1" s="534" customFormat="1" ht="15.75">
      <c r="A536" s="79"/>
    </row>
    <row r="537" spans="1:1" s="534" customFormat="1" ht="15.75">
      <c r="A537" s="79"/>
    </row>
    <row r="538" spans="1:1" s="534" customFormat="1" ht="15.75">
      <c r="A538" s="79"/>
    </row>
    <row r="539" spans="1:1" s="534" customFormat="1" ht="15.75">
      <c r="A539" s="79"/>
    </row>
    <row r="540" spans="1:1" s="534" customFormat="1" ht="15.75">
      <c r="A540" s="79"/>
    </row>
    <row r="541" spans="1:1" s="534" customFormat="1" ht="15.75">
      <c r="A541" s="79"/>
    </row>
    <row r="542" spans="1:1" s="534" customFormat="1" ht="15.75">
      <c r="A542" s="79"/>
    </row>
    <row r="543" spans="1:1" s="534" customFormat="1" ht="15.75">
      <c r="A543" s="79"/>
    </row>
    <row r="544" spans="1:1" s="534" customFormat="1" ht="15.75">
      <c r="A544" s="79"/>
    </row>
    <row r="545" spans="1:1" s="534" customFormat="1" ht="15.75">
      <c r="A545" s="79"/>
    </row>
    <row r="546" spans="1:1" s="534" customFormat="1" ht="15.75">
      <c r="A546" s="79"/>
    </row>
    <row r="547" spans="1:1" s="534" customFormat="1" ht="15.75">
      <c r="A547" s="79"/>
    </row>
    <row r="548" spans="1:1" s="534" customFormat="1" ht="15.75">
      <c r="A548" s="79"/>
    </row>
    <row r="549" spans="1:1" s="534" customFormat="1" ht="15.75">
      <c r="A549" s="79"/>
    </row>
    <row r="550" spans="1:1" s="534" customFormat="1" ht="15.75">
      <c r="A550" s="79"/>
    </row>
    <row r="551" spans="1:1" s="534" customFormat="1" ht="15.75">
      <c r="A551" s="79"/>
    </row>
    <row r="552" spans="1:1" s="534" customFormat="1" ht="15.75">
      <c r="A552" s="79"/>
    </row>
    <row r="553" spans="1:1" s="534" customFormat="1" ht="15.75">
      <c r="A553" s="79"/>
    </row>
    <row r="554" spans="1:1" s="534" customFormat="1" ht="15.75">
      <c r="A554" s="79"/>
    </row>
    <row r="555" spans="1:1" s="534" customFormat="1" ht="15.75">
      <c r="A555" s="79"/>
    </row>
    <row r="556" spans="1:1" s="534" customFormat="1" ht="15.75">
      <c r="A556" s="79"/>
    </row>
    <row r="557" spans="1:1" s="534" customFormat="1" ht="15.75">
      <c r="A557" s="79"/>
    </row>
    <row r="558" spans="1:1" s="534" customFormat="1" ht="15.75">
      <c r="A558" s="79"/>
    </row>
    <row r="559" spans="1:1" s="534" customFormat="1" ht="15.75">
      <c r="A559" s="79"/>
    </row>
    <row r="560" spans="1:1" s="534" customFormat="1" ht="15.75">
      <c r="A560" s="79"/>
    </row>
    <row r="561" spans="1:1" s="534" customFormat="1" ht="15.75">
      <c r="A561" s="79"/>
    </row>
    <row r="562" spans="1:1" s="534" customFormat="1" ht="15.75">
      <c r="A562" s="79"/>
    </row>
    <row r="563" spans="1:1" s="534" customFormat="1" ht="15.75">
      <c r="A563" s="79"/>
    </row>
    <row r="564" spans="1:1" s="534" customFormat="1" ht="15.75">
      <c r="A564" s="79"/>
    </row>
    <row r="565" spans="1:1" s="534" customFormat="1" ht="15.75">
      <c r="A565" s="79"/>
    </row>
    <row r="566" spans="1:1" s="534" customFormat="1" ht="15.75">
      <c r="A566" s="79"/>
    </row>
    <row r="567" spans="1:1" s="534" customFormat="1" ht="15.75">
      <c r="A567" s="79"/>
    </row>
    <row r="568" spans="1:1" s="534" customFormat="1" ht="15.75">
      <c r="A568" s="79"/>
    </row>
    <row r="569" spans="1:1" s="534" customFormat="1" ht="15.75">
      <c r="A569" s="79"/>
    </row>
    <row r="570" spans="1:1" s="534" customFormat="1" ht="15.75">
      <c r="A570" s="79"/>
    </row>
    <row r="571" spans="1:1" s="534" customFormat="1" ht="15.75">
      <c r="A571" s="79"/>
    </row>
    <row r="572" spans="1:1" s="534" customFormat="1" ht="15.75">
      <c r="A572" s="79"/>
    </row>
    <row r="573" spans="1:1" s="534" customFormat="1" ht="15.75">
      <c r="A573" s="79"/>
    </row>
    <row r="574" spans="1:1" s="534" customFormat="1" ht="15.75">
      <c r="A574" s="79"/>
    </row>
    <row r="575" spans="1:1" s="534" customFormat="1" ht="15.75">
      <c r="A575" s="79"/>
    </row>
    <row r="576" spans="1:1" s="534" customFormat="1" ht="15.75">
      <c r="A576" s="79"/>
    </row>
    <row r="577" spans="1:1" s="534" customFormat="1" ht="15.75">
      <c r="A577" s="79"/>
    </row>
    <row r="578" spans="1:1" s="534" customFormat="1" ht="15.75">
      <c r="A578" s="79"/>
    </row>
    <row r="579" spans="1:1" s="534" customFormat="1" ht="15.75">
      <c r="A579" s="79"/>
    </row>
    <row r="580" spans="1:1" s="534" customFormat="1" ht="15.75">
      <c r="A580" s="79"/>
    </row>
    <row r="581" spans="1:1" s="534" customFormat="1" ht="15.75">
      <c r="A581" s="79"/>
    </row>
    <row r="582" spans="1:1" s="534" customFormat="1" ht="15.75">
      <c r="A582" s="79"/>
    </row>
    <row r="583" spans="1:1" s="534" customFormat="1" ht="15.75">
      <c r="A583" s="79"/>
    </row>
    <row r="584" spans="1:1" s="534" customFormat="1" ht="15.75">
      <c r="A584" s="79"/>
    </row>
    <row r="585" spans="1:1" s="534" customFormat="1" ht="15.75">
      <c r="A585" s="79"/>
    </row>
    <row r="586" spans="1:1" s="534" customFormat="1" ht="15.75">
      <c r="A586" s="79"/>
    </row>
    <row r="587" spans="1:1" s="534" customFormat="1" ht="15.75">
      <c r="A587" s="79"/>
    </row>
    <row r="588" spans="1:1" s="534" customFormat="1" ht="15.75">
      <c r="A588" s="79"/>
    </row>
    <row r="589" spans="1:1" s="534" customFormat="1" ht="15.75">
      <c r="A589" s="79"/>
    </row>
    <row r="590" spans="1:1" s="534" customFormat="1" ht="15.75">
      <c r="A590" s="79"/>
    </row>
    <row r="591" spans="1:1" s="534" customFormat="1" ht="15.75">
      <c r="A591" s="79"/>
    </row>
    <row r="592" spans="1:1" s="534" customFormat="1" ht="15.75">
      <c r="A592" s="79"/>
    </row>
    <row r="593" spans="1:1" s="534" customFormat="1" ht="15.75">
      <c r="A593" s="79"/>
    </row>
    <row r="594" spans="1:1" s="534" customFormat="1" ht="15.75">
      <c r="A594" s="79"/>
    </row>
    <row r="595" spans="1:1" s="534" customFormat="1" ht="15.75">
      <c r="A595" s="79"/>
    </row>
    <row r="596" spans="1:1" s="534" customFormat="1" ht="15.75">
      <c r="A596" s="79"/>
    </row>
    <row r="597" spans="1:1" s="534" customFormat="1" ht="15.75">
      <c r="A597" s="79"/>
    </row>
    <row r="598" spans="1:1" s="534" customFormat="1" ht="15.75">
      <c r="A598" s="79"/>
    </row>
    <row r="599" spans="1:1" s="534" customFormat="1" ht="15.75">
      <c r="A599" s="79"/>
    </row>
    <row r="600" spans="1:1" s="534" customFormat="1" ht="15.75">
      <c r="A600" s="79"/>
    </row>
    <row r="601" spans="1:1" s="534" customFormat="1" ht="15.75">
      <c r="A601" s="79"/>
    </row>
    <row r="602" spans="1:1" s="534" customFormat="1" ht="15.75">
      <c r="A602" s="79"/>
    </row>
    <row r="603" spans="1:1" s="534" customFormat="1" ht="15.75">
      <c r="A603" s="79"/>
    </row>
    <row r="604" spans="1:1" s="534" customFormat="1" ht="15.75">
      <c r="A604" s="79"/>
    </row>
    <row r="605" spans="1:1" s="534" customFormat="1" ht="15.75">
      <c r="A605" s="79"/>
    </row>
    <row r="606" spans="1:1" s="534" customFormat="1" ht="15.75">
      <c r="A606" s="79"/>
    </row>
    <row r="607" spans="1:1" s="534" customFormat="1" ht="15.75">
      <c r="A607" s="79"/>
    </row>
    <row r="608" spans="1:1" s="534" customFormat="1" ht="15.75">
      <c r="A608" s="79"/>
    </row>
    <row r="609" spans="1:1" s="534" customFormat="1" ht="15.75">
      <c r="A609" s="79"/>
    </row>
    <row r="610" spans="1:1" s="534" customFormat="1" ht="15.75">
      <c r="A610" s="79"/>
    </row>
    <row r="611" spans="1:1" s="534" customFormat="1" ht="15.75">
      <c r="A611" s="79"/>
    </row>
    <row r="612" spans="1:1" s="534" customFormat="1" ht="15.75">
      <c r="A612" s="79"/>
    </row>
    <row r="613" spans="1:1" s="534" customFormat="1" ht="15.75">
      <c r="A613" s="79"/>
    </row>
    <row r="614" spans="1:1" s="534" customFormat="1" ht="15.75">
      <c r="A614" s="79"/>
    </row>
    <row r="615" spans="1:1" s="534" customFormat="1" ht="15.75">
      <c r="A615" s="79"/>
    </row>
    <row r="616" spans="1:1" s="534" customFormat="1" ht="15.75">
      <c r="A616" s="79"/>
    </row>
    <row r="617" spans="1:1" s="534" customFormat="1" ht="15.75">
      <c r="A617" s="79"/>
    </row>
    <row r="618" spans="1:1" s="534" customFormat="1" ht="15.75">
      <c r="A618" s="79"/>
    </row>
    <row r="619" spans="1:1" s="534" customFormat="1" ht="15.75">
      <c r="A619" s="79"/>
    </row>
    <row r="620" spans="1:1" s="534" customFormat="1" ht="15.75">
      <c r="A620" s="79"/>
    </row>
    <row r="621" spans="1:1" s="534" customFormat="1" ht="15.75">
      <c r="A621" s="79"/>
    </row>
    <row r="622" spans="1:1" s="534" customFormat="1" ht="15.75">
      <c r="A622" s="79"/>
    </row>
    <row r="623" spans="1:1" s="534" customFormat="1" ht="15.75">
      <c r="A623" s="79"/>
    </row>
    <row r="624" spans="1:1" s="534" customFormat="1" ht="15.75">
      <c r="A624" s="79"/>
    </row>
    <row r="625" spans="1:1" s="534" customFormat="1" ht="15.75">
      <c r="A625" s="79"/>
    </row>
    <row r="626" spans="1:1" s="534" customFormat="1" ht="15.75">
      <c r="A626" s="79"/>
    </row>
    <row r="627" spans="1:1" s="534" customFormat="1" ht="15.75">
      <c r="A627" s="79"/>
    </row>
    <row r="628" spans="1:1" s="534" customFormat="1" ht="15.75">
      <c r="A628" s="79"/>
    </row>
    <row r="629" spans="1:1" s="534" customFormat="1" ht="15.75">
      <c r="A629" s="79"/>
    </row>
    <row r="630" spans="1:1" s="534" customFormat="1" ht="15.75">
      <c r="A630" s="79"/>
    </row>
    <row r="631" spans="1:1" s="534" customFormat="1" ht="15.75">
      <c r="A631" s="79"/>
    </row>
    <row r="632" spans="1:1" s="534" customFormat="1" ht="15.75">
      <c r="A632" s="79"/>
    </row>
    <row r="633" spans="1:1" s="534" customFormat="1" ht="15.75">
      <c r="A633" s="79"/>
    </row>
    <row r="634" spans="1:1" s="534" customFormat="1" ht="15.75">
      <c r="A634" s="79"/>
    </row>
    <row r="635" spans="1:1" s="534" customFormat="1" ht="15.75">
      <c r="A635" s="79"/>
    </row>
    <row r="636" spans="1:1" s="534" customFormat="1" ht="15.75">
      <c r="A636" s="79"/>
    </row>
    <row r="637" spans="1:1" s="534" customFormat="1" ht="15.75">
      <c r="A637" s="79"/>
    </row>
    <row r="638" spans="1:1" s="534" customFormat="1" ht="15.75">
      <c r="A638" s="79"/>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zoomScale="85" zoomScaleNormal="85" workbookViewId="0">
      <selection activeCell="F28" sqref="F28"/>
    </sheetView>
  </sheetViews>
  <sheetFormatPr defaultColWidth="9.140625" defaultRowHeight="15"/>
  <cols>
    <col min="1" max="1" width="21.28515625" style="44" customWidth="1"/>
    <col min="2" max="2" width="24.28515625" style="44" customWidth="1"/>
    <col min="3" max="3" width="25.42578125" style="44" customWidth="1"/>
    <col min="4" max="4" width="29.42578125" style="44" customWidth="1"/>
    <col min="5" max="5" width="21.42578125" style="44" customWidth="1"/>
    <col min="6" max="6" width="22.28515625" style="44" customWidth="1"/>
    <col min="7" max="7" width="26.85546875" style="44" customWidth="1"/>
    <col min="8" max="8" width="21.28515625" style="44" customWidth="1"/>
    <col min="9" max="9" width="22" style="44" customWidth="1"/>
    <col min="10" max="10" width="19.5703125" style="44" customWidth="1"/>
    <col min="11" max="11" width="19.85546875" style="44" customWidth="1"/>
    <col min="12" max="256" width="9.140625" style="44"/>
    <col min="257" max="257" width="21.28515625" style="44" customWidth="1"/>
    <col min="258" max="258" width="24.28515625" style="44" customWidth="1"/>
    <col min="259" max="259" width="25.42578125" style="44" customWidth="1"/>
    <col min="260" max="260" width="29.42578125" style="44" customWidth="1"/>
    <col min="261" max="261" width="21.42578125" style="44" customWidth="1"/>
    <col min="262" max="262" width="22.28515625" style="44" customWidth="1"/>
    <col min="263" max="263" width="26.85546875" style="44" customWidth="1"/>
    <col min="264" max="264" width="21.28515625" style="44" customWidth="1"/>
    <col min="265" max="265" width="27.140625" style="44" customWidth="1"/>
    <col min="266" max="266" width="25.42578125" style="44" customWidth="1"/>
    <col min="267" max="267" width="27.28515625" style="44" customWidth="1"/>
    <col min="268" max="512" width="9.140625" style="44"/>
    <col min="513" max="513" width="21.28515625" style="44" customWidth="1"/>
    <col min="514" max="514" width="24.28515625" style="44" customWidth="1"/>
    <col min="515" max="515" width="25.42578125" style="44" customWidth="1"/>
    <col min="516" max="516" width="29.42578125" style="44" customWidth="1"/>
    <col min="517" max="517" width="21.42578125" style="44" customWidth="1"/>
    <col min="518" max="518" width="22.28515625" style="44" customWidth="1"/>
    <col min="519" max="519" width="26.85546875" style="44" customWidth="1"/>
    <col min="520" max="520" width="21.28515625" style="44" customWidth="1"/>
    <col min="521" max="521" width="27.140625" style="44" customWidth="1"/>
    <col min="522" max="522" width="25.42578125" style="44" customWidth="1"/>
    <col min="523" max="523" width="27.28515625" style="44" customWidth="1"/>
    <col min="524" max="768" width="9.140625" style="44"/>
    <col min="769" max="769" width="21.28515625" style="44" customWidth="1"/>
    <col min="770" max="770" width="24.28515625" style="44" customWidth="1"/>
    <col min="771" max="771" width="25.42578125" style="44" customWidth="1"/>
    <col min="772" max="772" width="29.42578125" style="44" customWidth="1"/>
    <col min="773" max="773" width="21.42578125" style="44" customWidth="1"/>
    <col min="774" max="774" width="22.28515625" style="44" customWidth="1"/>
    <col min="775" max="775" width="26.85546875" style="44" customWidth="1"/>
    <col min="776" max="776" width="21.28515625" style="44" customWidth="1"/>
    <col min="777" max="777" width="27.140625" style="44" customWidth="1"/>
    <col min="778" max="778" width="25.42578125" style="44" customWidth="1"/>
    <col min="779" max="779" width="27.28515625" style="44" customWidth="1"/>
    <col min="780" max="1024" width="9.140625" style="44"/>
    <col min="1025" max="1025" width="21.28515625" style="44" customWidth="1"/>
    <col min="1026" max="1026" width="24.28515625" style="44" customWidth="1"/>
    <col min="1027" max="1027" width="25.42578125" style="44" customWidth="1"/>
    <col min="1028" max="1028" width="29.42578125" style="44" customWidth="1"/>
    <col min="1029" max="1029" width="21.42578125" style="44" customWidth="1"/>
    <col min="1030" max="1030" width="22.28515625" style="44" customWidth="1"/>
    <col min="1031" max="1031" width="26.85546875" style="44" customWidth="1"/>
    <col min="1032" max="1032" width="21.28515625" style="44" customWidth="1"/>
    <col min="1033" max="1033" width="27.140625" style="44" customWidth="1"/>
    <col min="1034" max="1034" width="25.42578125" style="44" customWidth="1"/>
    <col min="1035" max="1035" width="27.28515625" style="44" customWidth="1"/>
    <col min="1036" max="1280" width="9.140625" style="44"/>
    <col min="1281" max="1281" width="21.28515625" style="44" customWidth="1"/>
    <col min="1282" max="1282" width="24.28515625" style="44" customWidth="1"/>
    <col min="1283" max="1283" width="25.42578125" style="44" customWidth="1"/>
    <col min="1284" max="1284" width="29.42578125" style="44" customWidth="1"/>
    <col min="1285" max="1285" width="21.42578125" style="44" customWidth="1"/>
    <col min="1286" max="1286" width="22.28515625" style="44" customWidth="1"/>
    <col min="1287" max="1287" width="26.85546875" style="44" customWidth="1"/>
    <col min="1288" max="1288" width="21.28515625" style="44" customWidth="1"/>
    <col min="1289" max="1289" width="27.140625" style="44" customWidth="1"/>
    <col min="1290" max="1290" width="25.42578125" style="44" customWidth="1"/>
    <col min="1291" max="1291" width="27.28515625" style="44" customWidth="1"/>
    <col min="1292" max="1536" width="9.140625" style="44"/>
    <col min="1537" max="1537" width="21.28515625" style="44" customWidth="1"/>
    <col min="1538" max="1538" width="24.28515625" style="44" customWidth="1"/>
    <col min="1539" max="1539" width="25.42578125" style="44" customWidth="1"/>
    <col min="1540" max="1540" width="29.42578125" style="44" customWidth="1"/>
    <col min="1541" max="1541" width="21.42578125" style="44" customWidth="1"/>
    <col min="1542" max="1542" width="22.28515625" style="44" customWidth="1"/>
    <col min="1543" max="1543" width="26.85546875" style="44" customWidth="1"/>
    <col min="1544" max="1544" width="21.28515625" style="44" customWidth="1"/>
    <col min="1545" max="1545" width="27.140625" style="44" customWidth="1"/>
    <col min="1546" max="1546" width="25.42578125" style="44" customWidth="1"/>
    <col min="1547" max="1547" width="27.28515625" style="44" customWidth="1"/>
    <col min="1548" max="1792" width="9.140625" style="44"/>
    <col min="1793" max="1793" width="21.28515625" style="44" customWidth="1"/>
    <col min="1794" max="1794" width="24.28515625" style="44" customWidth="1"/>
    <col min="1795" max="1795" width="25.42578125" style="44" customWidth="1"/>
    <col min="1796" max="1796" width="29.42578125" style="44" customWidth="1"/>
    <col min="1797" max="1797" width="21.42578125" style="44" customWidth="1"/>
    <col min="1798" max="1798" width="22.28515625" style="44" customWidth="1"/>
    <col min="1799" max="1799" width="26.85546875" style="44" customWidth="1"/>
    <col min="1800" max="1800" width="21.28515625" style="44" customWidth="1"/>
    <col min="1801" max="1801" width="27.140625" style="44" customWidth="1"/>
    <col min="1802" max="1802" width="25.42578125" style="44" customWidth="1"/>
    <col min="1803" max="1803" width="27.28515625" style="44" customWidth="1"/>
    <col min="1804" max="2048" width="9.140625" style="44"/>
    <col min="2049" max="2049" width="21.28515625" style="44" customWidth="1"/>
    <col min="2050" max="2050" width="24.28515625" style="44" customWidth="1"/>
    <col min="2051" max="2051" width="25.42578125" style="44" customWidth="1"/>
    <col min="2052" max="2052" width="29.42578125" style="44" customWidth="1"/>
    <col min="2053" max="2053" width="21.42578125" style="44" customWidth="1"/>
    <col min="2054" max="2054" width="22.28515625" style="44" customWidth="1"/>
    <col min="2055" max="2055" width="26.85546875" style="44" customWidth="1"/>
    <col min="2056" max="2056" width="21.28515625" style="44" customWidth="1"/>
    <col min="2057" max="2057" width="27.140625" style="44" customWidth="1"/>
    <col min="2058" max="2058" width="25.42578125" style="44" customWidth="1"/>
    <col min="2059" max="2059" width="27.28515625" style="44" customWidth="1"/>
    <col min="2060" max="2304" width="9.140625" style="44"/>
    <col min="2305" max="2305" width="21.28515625" style="44" customWidth="1"/>
    <col min="2306" max="2306" width="24.28515625" style="44" customWidth="1"/>
    <col min="2307" max="2307" width="25.42578125" style="44" customWidth="1"/>
    <col min="2308" max="2308" width="29.42578125" style="44" customWidth="1"/>
    <col min="2309" max="2309" width="21.42578125" style="44" customWidth="1"/>
    <col min="2310" max="2310" width="22.28515625" style="44" customWidth="1"/>
    <col min="2311" max="2311" width="26.85546875" style="44" customWidth="1"/>
    <col min="2312" max="2312" width="21.28515625" style="44" customWidth="1"/>
    <col min="2313" max="2313" width="27.140625" style="44" customWidth="1"/>
    <col min="2314" max="2314" width="25.42578125" style="44" customWidth="1"/>
    <col min="2315" max="2315" width="27.28515625" style="44" customWidth="1"/>
    <col min="2316" max="2560" width="9.140625" style="44"/>
    <col min="2561" max="2561" width="21.28515625" style="44" customWidth="1"/>
    <col min="2562" max="2562" width="24.28515625" style="44" customWidth="1"/>
    <col min="2563" max="2563" width="25.42578125" style="44" customWidth="1"/>
    <col min="2564" max="2564" width="29.42578125" style="44" customWidth="1"/>
    <col min="2565" max="2565" width="21.42578125" style="44" customWidth="1"/>
    <col min="2566" max="2566" width="22.28515625" style="44" customWidth="1"/>
    <col min="2567" max="2567" width="26.85546875" style="44" customWidth="1"/>
    <col min="2568" max="2568" width="21.28515625" style="44" customWidth="1"/>
    <col min="2569" max="2569" width="27.140625" style="44" customWidth="1"/>
    <col min="2570" max="2570" width="25.42578125" style="44" customWidth="1"/>
    <col min="2571" max="2571" width="27.28515625" style="44" customWidth="1"/>
    <col min="2572" max="2816" width="9.140625" style="44"/>
    <col min="2817" max="2817" width="21.28515625" style="44" customWidth="1"/>
    <col min="2818" max="2818" width="24.28515625" style="44" customWidth="1"/>
    <col min="2819" max="2819" width="25.42578125" style="44" customWidth="1"/>
    <col min="2820" max="2820" width="29.42578125" style="44" customWidth="1"/>
    <col min="2821" max="2821" width="21.42578125" style="44" customWidth="1"/>
    <col min="2822" max="2822" width="22.28515625" style="44" customWidth="1"/>
    <col min="2823" max="2823" width="26.85546875" style="44" customWidth="1"/>
    <col min="2824" max="2824" width="21.28515625" style="44" customWidth="1"/>
    <col min="2825" max="2825" width="27.140625" style="44" customWidth="1"/>
    <col min="2826" max="2826" width="25.42578125" style="44" customWidth="1"/>
    <col min="2827" max="2827" width="27.28515625" style="44" customWidth="1"/>
    <col min="2828" max="3072" width="9.140625" style="44"/>
    <col min="3073" max="3073" width="21.28515625" style="44" customWidth="1"/>
    <col min="3074" max="3074" width="24.28515625" style="44" customWidth="1"/>
    <col min="3075" max="3075" width="25.42578125" style="44" customWidth="1"/>
    <col min="3076" max="3076" width="29.42578125" style="44" customWidth="1"/>
    <col min="3077" max="3077" width="21.42578125" style="44" customWidth="1"/>
    <col min="3078" max="3078" width="22.28515625" style="44" customWidth="1"/>
    <col min="3079" max="3079" width="26.85546875" style="44" customWidth="1"/>
    <col min="3080" max="3080" width="21.28515625" style="44" customWidth="1"/>
    <col min="3081" max="3081" width="27.140625" style="44" customWidth="1"/>
    <col min="3082" max="3082" width="25.42578125" style="44" customWidth="1"/>
    <col min="3083" max="3083" width="27.28515625" style="44" customWidth="1"/>
    <col min="3084" max="3328" width="9.140625" style="44"/>
    <col min="3329" max="3329" width="21.28515625" style="44" customWidth="1"/>
    <col min="3330" max="3330" width="24.28515625" style="44" customWidth="1"/>
    <col min="3331" max="3331" width="25.42578125" style="44" customWidth="1"/>
    <col min="3332" max="3332" width="29.42578125" style="44" customWidth="1"/>
    <col min="3333" max="3333" width="21.42578125" style="44" customWidth="1"/>
    <col min="3334" max="3334" width="22.28515625" style="44" customWidth="1"/>
    <col min="3335" max="3335" width="26.85546875" style="44" customWidth="1"/>
    <col min="3336" max="3336" width="21.28515625" style="44" customWidth="1"/>
    <col min="3337" max="3337" width="27.140625" style="44" customWidth="1"/>
    <col min="3338" max="3338" width="25.42578125" style="44" customWidth="1"/>
    <col min="3339" max="3339" width="27.28515625" style="44" customWidth="1"/>
    <col min="3340" max="3584" width="9.140625" style="44"/>
    <col min="3585" max="3585" width="21.28515625" style="44" customWidth="1"/>
    <col min="3586" max="3586" width="24.28515625" style="44" customWidth="1"/>
    <col min="3587" max="3587" width="25.42578125" style="44" customWidth="1"/>
    <col min="3588" max="3588" width="29.42578125" style="44" customWidth="1"/>
    <col min="3589" max="3589" width="21.42578125" style="44" customWidth="1"/>
    <col min="3590" max="3590" width="22.28515625" style="44" customWidth="1"/>
    <col min="3591" max="3591" width="26.85546875" style="44" customWidth="1"/>
    <col min="3592" max="3592" width="21.28515625" style="44" customWidth="1"/>
    <col min="3593" max="3593" width="27.140625" style="44" customWidth="1"/>
    <col min="3594" max="3594" width="25.42578125" style="44" customWidth="1"/>
    <col min="3595" max="3595" width="27.28515625" style="44" customWidth="1"/>
    <col min="3596" max="3840" width="9.140625" style="44"/>
    <col min="3841" max="3841" width="21.28515625" style="44" customWidth="1"/>
    <col min="3842" max="3842" width="24.28515625" style="44" customWidth="1"/>
    <col min="3843" max="3843" width="25.42578125" style="44" customWidth="1"/>
    <col min="3844" max="3844" width="29.42578125" style="44" customWidth="1"/>
    <col min="3845" max="3845" width="21.42578125" style="44" customWidth="1"/>
    <col min="3846" max="3846" width="22.28515625" style="44" customWidth="1"/>
    <col min="3847" max="3847" width="26.85546875" style="44" customWidth="1"/>
    <col min="3848" max="3848" width="21.28515625" style="44" customWidth="1"/>
    <col min="3849" max="3849" width="27.140625" style="44" customWidth="1"/>
    <col min="3850" max="3850" width="25.42578125" style="44" customWidth="1"/>
    <col min="3851" max="3851" width="27.28515625" style="44" customWidth="1"/>
    <col min="3852" max="4096" width="9.140625" style="44"/>
    <col min="4097" max="4097" width="21.28515625" style="44" customWidth="1"/>
    <col min="4098" max="4098" width="24.28515625" style="44" customWidth="1"/>
    <col min="4099" max="4099" width="25.42578125" style="44" customWidth="1"/>
    <col min="4100" max="4100" width="29.42578125" style="44" customWidth="1"/>
    <col min="4101" max="4101" width="21.42578125" style="44" customWidth="1"/>
    <col min="4102" max="4102" width="22.28515625" style="44" customWidth="1"/>
    <col min="4103" max="4103" width="26.85546875" style="44" customWidth="1"/>
    <col min="4104" max="4104" width="21.28515625" style="44" customWidth="1"/>
    <col min="4105" max="4105" width="27.140625" style="44" customWidth="1"/>
    <col min="4106" max="4106" width="25.42578125" style="44" customWidth="1"/>
    <col min="4107" max="4107" width="27.28515625" style="44" customWidth="1"/>
    <col min="4108" max="4352" width="9.140625" style="44"/>
    <col min="4353" max="4353" width="21.28515625" style="44" customWidth="1"/>
    <col min="4354" max="4354" width="24.28515625" style="44" customWidth="1"/>
    <col min="4355" max="4355" width="25.42578125" style="44" customWidth="1"/>
    <col min="4356" max="4356" width="29.42578125" style="44" customWidth="1"/>
    <col min="4357" max="4357" width="21.42578125" style="44" customWidth="1"/>
    <col min="4358" max="4358" width="22.28515625" style="44" customWidth="1"/>
    <col min="4359" max="4359" width="26.85546875" style="44" customWidth="1"/>
    <col min="4360" max="4360" width="21.28515625" style="44" customWidth="1"/>
    <col min="4361" max="4361" width="27.140625" style="44" customWidth="1"/>
    <col min="4362" max="4362" width="25.42578125" style="44" customWidth="1"/>
    <col min="4363" max="4363" width="27.28515625" style="44" customWidth="1"/>
    <col min="4364" max="4608" width="9.140625" style="44"/>
    <col min="4609" max="4609" width="21.28515625" style="44" customWidth="1"/>
    <col min="4610" max="4610" width="24.28515625" style="44" customWidth="1"/>
    <col min="4611" max="4611" width="25.42578125" style="44" customWidth="1"/>
    <col min="4612" max="4612" width="29.42578125" style="44" customWidth="1"/>
    <col min="4613" max="4613" width="21.42578125" style="44" customWidth="1"/>
    <col min="4614" max="4614" width="22.28515625" style="44" customWidth="1"/>
    <col min="4615" max="4615" width="26.85546875" style="44" customWidth="1"/>
    <col min="4616" max="4616" width="21.28515625" style="44" customWidth="1"/>
    <col min="4617" max="4617" width="27.140625" style="44" customWidth="1"/>
    <col min="4618" max="4618" width="25.42578125" style="44" customWidth="1"/>
    <col min="4619" max="4619" width="27.28515625" style="44" customWidth="1"/>
    <col min="4620" max="4864" width="9.140625" style="44"/>
    <col min="4865" max="4865" width="21.28515625" style="44" customWidth="1"/>
    <col min="4866" max="4866" width="24.28515625" style="44" customWidth="1"/>
    <col min="4867" max="4867" width="25.42578125" style="44" customWidth="1"/>
    <col min="4868" max="4868" width="29.42578125" style="44" customWidth="1"/>
    <col min="4869" max="4869" width="21.42578125" style="44" customWidth="1"/>
    <col min="4870" max="4870" width="22.28515625" style="44" customWidth="1"/>
    <col min="4871" max="4871" width="26.85546875" style="44" customWidth="1"/>
    <col min="4872" max="4872" width="21.28515625" style="44" customWidth="1"/>
    <col min="4873" max="4873" width="27.140625" style="44" customWidth="1"/>
    <col min="4874" max="4874" width="25.42578125" style="44" customWidth="1"/>
    <col min="4875" max="4875" width="27.28515625" style="44" customWidth="1"/>
    <col min="4876" max="5120" width="9.140625" style="44"/>
    <col min="5121" max="5121" width="21.28515625" style="44" customWidth="1"/>
    <col min="5122" max="5122" width="24.28515625" style="44" customWidth="1"/>
    <col min="5123" max="5123" width="25.42578125" style="44" customWidth="1"/>
    <col min="5124" max="5124" width="29.42578125" style="44" customWidth="1"/>
    <col min="5125" max="5125" width="21.42578125" style="44" customWidth="1"/>
    <col min="5126" max="5126" width="22.28515625" style="44" customWidth="1"/>
    <col min="5127" max="5127" width="26.85546875" style="44" customWidth="1"/>
    <col min="5128" max="5128" width="21.28515625" style="44" customWidth="1"/>
    <col min="5129" max="5129" width="27.140625" style="44" customWidth="1"/>
    <col min="5130" max="5130" width="25.42578125" style="44" customWidth="1"/>
    <col min="5131" max="5131" width="27.28515625" style="44" customWidth="1"/>
    <col min="5132" max="5376" width="9.140625" style="44"/>
    <col min="5377" max="5377" width="21.28515625" style="44" customWidth="1"/>
    <col min="5378" max="5378" width="24.28515625" style="44" customWidth="1"/>
    <col min="5379" max="5379" width="25.42578125" style="44" customWidth="1"/>
    <col min="5380" max="5380" width="29.42578125" style="44" customWidth="1"/>
    <col min="5381" max="5381" width="21.42578125" style="44" customWidth="1"/>
    <col min="5382" max="5382" width="22.28515625" style="44" customWidth="1"/>
    <col min="5383" max="5383" width="26.85546875" style="44" customWidth="1"/>
    <col min="5384" max="5384" width="21.28515625" style="44" customWidth="1"/>
    <col min="5385" max="5385" width="27.140625" style="44" customWidth="1"/>
    <col min="5386" max="5386" width="25.42578125" style="44" customWidth="1"/>
    <col min="5387" max="5387" width="27.28515625" style="44" customWidth="1"/>
    <col min="5388" max="5632" width="9.140625" style="44"/>
    <col min="5633" max="5633" width="21.28515625" style="44" customWidth="1"/>
    <col min="5634" max="5634" width="24.28515625" style="44" customWidth="1"/>
    <col min="5635" max="5635" width="25.42578125" style="44" customWidth="1"/>
    <col min="5636" max="5636" width="29.42578125" style="44" customWidth="1"/>
    <col min="5637" max="5637" width="21.42578125" style="44" customWidth="1"/>
    <col min="5638" max="5638" width="22.28515625" style="44" customWidth="1"/>
    <col min="5639" max="5639" width="26.85546875" style="44" customWidth="1"/>
    <col min="5640" max="5640" width="21.28515625" style="44" customWidth="1"/>
    <col min="5641" max="5641" width="27.140625" style="44" customWidth="1"/>
    <col min="5642" max="5642" width="25.42578125" style="44" customWidth="1"/>
    <col min="5643" max="5643" width="27.28515625" style="44" customWidth="1"/>
    <col min="5644" max="5888" width="9.140625" style="44"/>
    <col min="5889" max="5889" width="21.28515625" style="44" customWidth="1"/>
    <col min="5890" max="5890" width="24.28515625" style="44" customWidth="1"/>
    <col min="5891" max="5891" width="25.42578125" style="44" customWidth="1"/>
    <col min="5892" max="5892" width="29.42578125" style="44" customWidth="1"/>
    <col min="5893" max="5893" width="21.42578125" style="44" customWidth="1"/>
    <col min="5894" max="5894" width="22.28515625" style="44" customWidth="1"/>
    <col min="5895" max="5895" width="26.85546875" style="44" customWidth="1"/>
    <col min="5896" max="5896" width="21.28515625" style="44" customWidth="1"/>
    <col min="5897" max="5897" width="27.140625" style="44" customWidth="1"/>
    <col min="5898" max="5898" width="25.42578125" style="44" customWidth="1"/>
    <col min="5899" max="5899" width="27.28515625" style="44" customWidth="1"/>
    <col min="5900" max="6144" width="9.140625" style="44"/>
    <col min="6145" max="6145" width="21.28515625" style="44" customWidth="1"/>
    <col min="6146" max="6146" width="24.28515625" style="44" customWidth="1"/>
    <col min="6147" max="6147" width="25.42578125" style="44" customWidth="1"/>
    <col min="6148" max="6148" width="29.42578125" style="44" customWidth="1"/>
    <col min="6149" max="6149" width="21.42578125" style="44" customWidth="1"/>
    <col min="6150" max="6150" width="22.28515625" style="44" customWidth="1"/>
    <col min="6151" max="6151" width="26.85546875" style="44" customWidth="1"/>
    <col min="6152" max="6152" width="21.28515625" style="44" customWidth="1"/>
    <col min="6153" max="6153" width="27.140625" style="44" customWidth="1"/>
    <col min="6154" max="6154" width="25.42578125" style="44" customWidth="1"/>
    <col min="6155" max="6155" width="27.28515625" style="44" customWidth="1"/>
    <col min="6156" max="6400" width="9.140625" style="44"/>
    <col min="6401" max="6401" width="21.28515625" style="44" customWidth="1"/>
    <col min="6402" max="6402" width="24.28515625" style="44" customWidth="1"/>
    <col min="6403" max="6403" width="25.42578125" style="44" customWidth="1"/>
    <col min="6404" max="6404" width="29.42578125" style="44" customWidth="1"/>
    <col min="6405" max="6405" width="21.42578125" style="44" customWidth="1"/>
    <col min="6406" max="6406" width="22.28515625" style="44" customWidth="1"/>
    <col min="6407" max="6407" width="26.85546875" style="44" customWidth="1"/>
    <col min="6408" max="6408" width="21.28515625" style="44" customWidth="1"/>
    <col min="6409" max="6409" width="27.140625" style="44" customWidth="1"/>
    <col min="6410" max="6410" width="25.42578125" style="44" customWidth="1"/>
    <col min="6411" max="6411" width="27.28515625" style="44" customWidth="1"/>
    <col min="6412" max="6656" width="9.140625" style="44"/>
    <col min="6657" max="6657" width="21.28515625" style="44" customWidth="1"/>
    <col min="6658" max="6658" width="24.28515625" style="44" customWidth="1"/>
    <col min="6659" max="6659" width="25.42578125" style="44" customWidth="1"/>
    <col min="6660" max="6660" width="29.42578125" style="44" customWidth="1"/>
    <col min="6661" max="6661" width="21.42578125" style="44" customWidth="1"/>
    <col min="6662" max="6662" width="22.28515625" style="44" customWidth="1"/>
    <col min="6663" max="6663" width="26.85546875" style="44" customWidth="1"/>
    <col min="6664" max="6664" width="21.28515625" style="44" customWidth="1"/>
    <col min="6665" max="6665" width="27.140625" style="44" customWidth="1"/>
    <col min="6666" max="6666" width="25.42578125" style="44" customWidth="1"/>
    <col min="6667" max="6667" width="27.28515625" style="44" customWidth="1"/>
    <col min="6668" max="6912" width="9.140625" style="44"/>
    <col min="6913" max="6913" width="21.28515625" style="44" customWidth="1"/>
    <col min="6914" max="6914" width="24.28515625" style="44" customWidth="1"/>
    <col min="6915" max="6915" width="25.42578125" style="44" customWidth="1"/>
    <col min="6916" max="6916" width="29.42578125" style="44" customWidth="1"/>
    <col min="6917" max="6917" width="21.42578125" style="44" customWidth="1"/>
    <col min="6918" max="6918" width="22.28515625" style="44" customWidth="1"/>
    <col min="6919" max="6919" width="26.85546875" style="44" customWidth="1"/>
    <col min="6920" max="6920" width="21.28515625" style="44" customWidth="1"/>
    <col min="6921" max="6921" width="27.140625" style="44" customWidth="1"/>
    <col min="6922" max="6922" width="25.42578125" style="44" customWidth="1"/>
    <col min="6923" max="6923" width="27.28515625" style="44" customWidth="1"/>
    <col min="6924" max="7168" width="9.140625" style="44"/>
    <col min="7169" max="7169" width="21.28515625" style="44" customWidth="1"/>
    <col min="7170" max="7170" width="24.28515625" style="44" customWidth="1"/>
    <col min="7171" max="7171" width="25.42578125" style="44" customWidth="1"/>
    <col min="7172" max="7172" width="29.42578125" style="44" customWidth="1"/>
    <col min="7173" max="7173" width="21.42578125" style="44" customWidth="1"/>
    <col min="7174" max="7174" width="22.28515625" style="44" customWidth="1"/>
    <col min="7175" max="7175" width="26.85546875" style="44" customWidth="1"/>
    <col min="7176" max="7176" width="21.28515625" style="44" customWidth="1"/>
    <col min="7177" max="7177" width="27.140625" style="44" customWidth="1"/>
    <col min="7178" max="7178" width="25.42578125" style="44" customWidth="1"/>
    <col min="7179" max="7179" width="27.28515625" style="44" customWidth="1"/>
    <col min="7180" max="7424" width="9.140625" style="44"/>
    <col min="7425" max="7425" width="21.28515625" style="44" customWidth="1"/>
    <col min="7426" max="7426" width="24.28515625" style="44" customWidth="1"/>
    <col min="7427" max="7427" width="25.42578125" style="44" customWidth="1"/>
    <col min="7428" max="7428" width="29.42578125" style="44" customWidth="1"/>
    <col min="7429" max="7429" width="21.42578125" style="44" customWidth="1"/>
    <col min="7430" max="7430" width="22.28515625" style="44" customWidth="1"/>
    <col min="7431" max="7431" width="26.85546875" style="44" customWidth="1"/>
    <col min="7432" max="7432" width="21.28515625" style="44" customWidth="1"/>
    <col min="7433" max="7433" width="27.140625" style="44" customWidth="1"/>
    <col min="7434" max="7434" width="25.42578125" style="44" customWidth="1"/>
    <col min="7435" max="7435" width="27.28515625" style="44" customWidth="1"/>
    <col min="7436" max="7680" width="9.140625" style="44"/>
    <col min="7681" max="7681" width="21.28515625" style="44" customWidth="1"/>
    <col min="7682" max="7682" width="24.28515625" style="44" customWidth="1"/>
    <col min="7683" max="7683" width="25.42578125" style="44" customWidth="1"/>
    <col min="7684" max="7684" width="29.42578125" style="44" customWidth="1"/>
    <col min="7685" max="7685" width="21.42578125" style="44" customWidth="1"/>
    <col min="7686" max="7686" width="22.28515625" style="44" customWidth="1"/>
    <col min="7687" max="7687" width="26.85546875" style="44" customWidth="1"/>
    <col min="7688" max="7688" width="21.28515625" style="44" customWidth="1"/>
    <col min="7689" max="7689" width="27.140625" style="44" customWidth="1"/>
    <col min="7690" max="7690" width="25.42578125" style="44" customWidth="1"/>
    <col min="7691" max="7691" width="27.28515625" style="44" customWidth="1"/>
    <col min="7692" max="7936" width="9.140625" style="44"/>
    <col min="7937" max="7937" width="21.28515625" style="44" customWidth="1"/>
    <col min="7938" max="7938" width="24.28515625" style="44" customWidth="1"/>
    <col min="7939" max="7939" width="25.42578125" style="44" customWidth="1"/>
    <col min="7940" max="7940" width="29.42578125" style="44" customWidth="1"/>
    <col min="7941" max="7941" width="21.42578125" style="44" customWidth="1"/>
    <col min="7942" max="7942" width="22.28515625" style="44" customWidth="1"/>
    <col min="7943" max="7943" width="26.85546875" style="44" customWidth="1"/>
    <col min="7944" max="7944" width="21.28515625" style="44" customWidth="1"/>
    <col min="7945" max="7945" width="27.140625" style="44" customWidth="1"/>
    <col min="7946" max="7946" width="25.42578125" style="44" customWidth="1"/>
    <col min="7947" max="7947" width="27.28515625" style="44" customWidth="1"/>
    <col min="7948" max="8192" width="9.140625" style="44"/>
    <col min="8193" max="8193" width="21.28515625" style="44" customWidth="1"/>
    <col min="8194" max="8194" width="24.28515625" style="44" customWidth="1"/>
    <col min="8195" max="8195" width="25.42578125" style="44" customWidth="1"/>
    <col min="8196" max="8196" width="29.42578125" style="44" customWidth="1"/>
    <col min="8197" max="8197" width="21.42578125" style="44" customWidth="1"/>
    <col min="8198" max="8198" width="22.28515625" style="44" customWidth="1"/>
    <col min="8199" max="8199" width="26.85546875" style="44" customWidth="1"/>
    <col min="8200" max="8200" width="21.28515625" style="44" customWidth="1"/>
    <col min="8201" max="8201" width="27.140625" style="44" customWidth="1"/>
    <col min="8202" max="8202" width="25.42578125" style="44" customWidth="1"/>
    <col min="8203" max="8203" width="27.28515625" style="44" customWidth="1"/>
    <col min="8204" max="8448" width="9.140625" style="44"/>
    <col min="8449" max="8449" width="21.28515625" style="44" customWidth="1"/>
    <col min="8450" max="8450" width="24.28515625" style="44" customWidth="1"/>
    <col min="8451" max="8451" width="25.42578125" style="44" customWidth="1"/>
    <col min="8452" max="8452" width="29.42578125" style="44" customWidth="1"/>
    <col min="8453" max="8453" width="21.42578125" style="44" customWidth="1"/>
    <col min="8454" max="8454" width="22.28515625" style="44" customWidth="1"/>
    <col min="8455" max="8455" width="26.85546875" style="44" customWidth="1"/>
    <col min="8456" max="8456" width="21.28515625" style="44" customWidth="1"/>
    <col min="8457" max="8457" width="27.140625" style="44" customWidth="1"/>
    <col min="8458" max="8458" width="25.42578125" style="44" customWidth="1"/>
    <col min="8459" max="8459" width="27.28515625" style="44" customWidth="1"/>
    <col min="8460" max="8704" width="9.140625" style="44"/>
    <col min="8705" max="8705" width="21.28515625" style="44" customWidth="1"/>
    <col min="8706" max="8706" width="24.28515625" style="44" customWidth="1"/>
    <col min="8707" max="8707" width="25.42578125" style="44" customWidth="1"/>
    <col min="8708" max="8708" width="29.42578125" style="44" customWidth="1"/>
    <col min="8709" max="8709" width="21.42578125" style="44" customWidth="1"/>
    <col min="8710" max="8710" width="22.28515625" style="44" customWidth="1"/>
    <col min="8711" max="8711" width="26.85546875" style="44" customWidth="1"/>
    <col min="8712" max="8712" width="21.28515625" style="44" customWidth="1"/>
    <col min="8713" max="8713" width="27.140625" style="44" customWidth="1"/>
    <col min="8714" max="8714" width="25.42578125" style="44" customWidth="1"/>
    <col min="8715" max="8715" width="27.28515625" style="44" customWidth="1"/>
    <col min="8716" max="8960" width="9.140625" style="44"/>
    <col min="8961" max="8961" width="21.28515625" style="44" customWidth="1"/>
    <col min="8962" max="8962" width="24.28515625" style="44" customWidth="1"/>
    <col min="8963" max="8963" width="25.42578125" style="44" customWidth="1"/>
    <col min="8964" max="8964" width="29.42578125" style="44" customWidth="1"/>
    <col min="8965" max="8965" width="21.42578125" style="44" customWidth="1"/>
    <col min="8966" max="8966" width="22.28515625" style="44" customWidth="1"/>
    <col min="8967" max="8967" width="26.85546875" style="44" customWidth="1"/>
    <col min="8968" max="8968" width="21.28515625" style="44" customWidth="1"/>
    <col min="8969" max="8969" width="27.140625" style="44" customWidth="1"/>
    <col min="8970" max="8970" width="25.42578125" style="44" customWidth="1"/>
    <col min="8971" max="8971" width="27.28515625" style="44" customWidth="1"/>
    <col min="8972" max="9216" width="9.140625" style="44"/>
    <col min="9217" max="9217" width="21.28515625" style="44" customWidth="1"/>
    <col min="9218" max="9218" width="24.28515625" style="44" customWidth="1"/>
    <col min="9219" max="9219" width="25.42578125" style="44" customWidth="1"/>
    <col min="9220" max="9220" width="29.42578125" style="44" customWidth="1"/>
    <col min="9221" max="9221" width="21.42578125" style="44" customWidth="1"/>
    <col min="9222" max="9222" width="22.28515625" style="44" customWidth="1"/>
    <col min="9223" max="9223" width="26.85546875" style="44" customWidth="1"/>
    <col min="9224" max="9224" width="21.28515625" style="44" customWidth="1"/>
    <col min="9225" max="9225" width="27.140625" style="44" customWidth="1"/>
    <col min="9226" max="9226" width="25.42578125" style="44" customWidth="1"/>
    <col min="9227" max="9227" width="27.28515625" style="44" customWidth="1"/>
    <col min="9228" max="9472" width="9.140625" style="44"/>
    <col min="9473" max="9473" width="21.28515625" style="44" customWidth="1"/>
    <col min="9474" max="9474" width="24.28515625" style="44" customWidth="1"/>
    <col min="9475" max="9475" width="25.42578125" style="44" customWidth="1"/>
    <col min="9476" max="9476" width="29.42578125" style="44" customWidth="1"/>
    <col min="9477" max="9477" width="21.42578125" style="44" customWidth="1"/>
    <col min="9478" max="9478" width="22.28515625" style="44" customWidth="1"/>
    <col min="9479" max="9479" width="26.85546875" style="44" customWidth="1"/>
    <col min="9480" max="9480" width="21.28515625" style="44" customWidth="1"/>
    <col min="9481" max="9481" width="27.140625" style="44" customWidth="1"/>
    <col min="9482" max="9482" width="25.42578125" style="44" customWidth="1"/>
    <col min="9483" max="9483" width="27.28515625" style="44" customWidth="1"/>
    <col min="9484" max="9728" width="9.140625" style="44"/>
    <col min="9729" max="9729" width="21.28515625" style="44" customWidth="1"/>
    <col min="9730" max="9730" width="24.28515625" style="44" customWidth="1"/>
    <col min="9731" max="9731" width="25.42578125" style="44" customWidth="1"/>
    <col min="9732" max="9732" width="29.42578125" style="44" customWidth="1"/>
    <col min="9733" max="9733" width="21.42578125" style="44" customWidth="1"/>
    <col min="9734" max="9734" width="22.28515625" style="44" customWidth="1"/>
    <col min="9735" max="9735" width="26.85546875" style="44" customWidth="1"/>
    <col min="9736" max="9736" width="21.28515625" style="44" customWidth="1"/>
    <col min="9737" max="9737" width="27.140625" style="44" customWidth="1"/>
    <col min="9738" max="9738" width="25.42578125" style="44" customWidth="1"/>
    <col min="9739" max="9739" width="27.28515625" style="44" customWidth="1"/>
    <col min="9740" max="9984" width="9.140625" style="44"/>
    <col min="9985" max="9985" width="21.28515625" style="44" customWidth="1"/>
    <col min="9986" max="9986" width="24.28515625" style="44" customWidth="1"/>
    <col min="9987" max="9987" width="25.42578125" style="44" customWidth="1"/>
    <col min="9988" max="9988" width="29.42578125" style="44" customWidth="1"/>
    <col min="9989" max="9989" width="21.42578125" style="44" customWidth="1"/>
    <col min="9990" max="9990" width="22.28515625" style="44" customWidth="1"/>
    <col min="9991" max="9991" width="26.85546875" style="44" customWidth="1"/>
    <col min="9992" max="9992" width="21.28515625" style="44" customWidth="1"/>
    <col min="9993" max="9993" width="27.140625" style="44" customWidth="1"/>
    <col min="9994" max="9994" width="25.42578125" style="44" customWidth="1"/>
    <col min="9995" max="9995" width="27.28515625" style="44" customWidth="1"/>
    <col min="9996" max="10240" width="9.140625" style="44"/>
    <col min="10241" max="10241" width="21.28515625" style="44" customWidth="1"/>
    <col min="10242" max="10242" width="24.28515625" style="44" customWidth="1"/>
    <col min="10243" max="10243" width="25.42578125" style="44" customWidth="1"/>
    <col min="10244" max="10244" width="29.42578125" style="44" customWidth="1"/>
    <col min="10245" max="10245" width="21.42578125" style="44" customWidth="1"/>
    <col min="10246" max="10246" width="22.28515625" style="44" customWidth="1"/>
    <col min="10247" max="10247" width="26.85546875" style="44" customWidth="1"/>
    <col min="10248" max="10248" width="21.28515625" style="44" customWidth="1"/>
    <col min="10249" max="10249" width="27.140625" style="44" customWidth="1"/>
    <col min="10250" max="10250" width="25.42578125" style="44" customWidth="1"/>
    <col min="10251" max="10251" width="27.28515625" style="44" customWidth="1"/>
    <col min="10252" max="10496" width="9.140625" style="44"/>
    <col min="10497" max="10497" width="21.28515625" style="44" customWidth="1"/>
    <col min="10498" max="10498" width="24.28515625" style="44" customWidth="1"/>
    <col min="10499" max="10499" width="25.42578125" style="44" customWidth="1"/>
    <col min="10500" max="10500" width="29.42578125" style="44" customWidth="1"/>
    <col min="10501" max="10501" width="21.42578125" style="44" customWidth="1"/>
    <col min="10502" max="10502" width="22.28515625" style="44" customWidth="1"/>
    <col min="10503" max="10503" width="26.85546875" style="44" customWidth="1"/>
    <col min="10504" max="10504" width="21.28515625" style="44" customWidth="1"/>
    <col min="10505" max="10505" width="27.140625" style="44" customWidth="1"/>
    <col min="10506" max="10506" width="25.42578125" style="44" customWidth="1"/>
    <col min="10507" max="10507" width="27.28515625" style="44" customWidth="1"/>
    <col min="10508" max="10752" width="9.140625" style="44"/>
    <col min="10753" max="10753" width="21.28515625" style="44" customWidth="1"/>
    <col min="10754" max="10754" width="24.28515625" style="44" customWidth="1"/>
    <col min="10755" max="10755" width="25.42578125" style="44" customWidth="1"/>
    <col min="10756" max="10756" width="29.42578125" style="44" customWidth="1"/>
    <col min="10757" max="10757" width="21.42578125" style="44" customWidth="1"/>
    <col min="10758" max="10758" width="22.28515625" style="44" customWidth="1"/>
    <col min="10759" max="10759" width="26.85546875" style="44" customWidth="1"/>
    <col min="10760" max="10760" width="21.28515625" style="44" customWidth="1"/>
    <col min="10761" max="10761" width="27.140625" style="44" customWidth="1"/>
    <col min="10762" max="10762" width="25.42578125" style="44" customWidth="1"/>
    <col min="10763" max="10763" width="27.28515625" style="44" customWidth="1"/>
    <col min="10764" max="11008" width="9.140625" style="44"/>
    <col min="11009" max="11009" width="21.28515625" style="44" customWidth="1"/>
    <col min="11010" max="11010" width="24.28515625" style="44" customWidth="1"/>
    <col min="11011" max="11011" width="25.42578125" style="44" customWidth="1"/>
    <col min="11012" max="11012" width="29.42578125" style="44" customWidth="1"/>
    <col min="11013" max="11013" width="21.42578125" style="44" customWidth="1"/>
    <col min="11014" max="11014" width="22.28515625" style="44" customWidth="1"/>
    <col min="11015" max="11015" width="26.85546875" style="44" customWidth="1"/>
    <col min="11016" max="11016" width="21.28515625" style="44" customWidth="1"/>
    <col min="11017" max="11017" width="27.140625" style="44" customWidth="1"/>
    <col min="11018" max="11018" width="25.42578125" style="44" customWidth="1"/>
    <col min="11019" max="11019" width="27.28515625" style="44" customWidth="1"/>
    <col min="11020" max="11264" width="9.140625" style="44"/>
    <col min="11265" max="11265" width="21.28515625" style="44" customWidth="1"/>
    <col min="11266" max="11266" width="24.28515625" style="44" customWidth="1"/>
    <col min="11267" max="11267" width="25.42578125" style="44" customWidth="1"/>
    <col min="11268" max="11268" width="29.42578125" style="44" customWidth="1"/>
    <col min="11269" max="11269" width="21.42578125" style="44" customWidth="1"/>
    <col min="11270" max="11270" width="22.28515625" style="44" customWidth="1"/>
    <col min="11271" max="11271" width="26.85546875" style="44" customWidth="1"/>
    <col min="11272" max="11272" width="21.28515625" style="44" customWidth="1"/>
    <col min="11273" max="11273" width="27.140625" style="44" customWidth="1"/>
    <col min="11274" max="11274" width="25.42578125" style="44" customWidth="1"/>
    <col min="11275" max="11275" width="27.28515625" style="44" customWidth="1"/>
    <col min="11276" max="11520" width="9.140625" style="44"/>
    <col min="11521" max="11521" width="21.28515625" style="44" customWidth="1"/>
    <col min="11522" max="11522" width="24.28515625" style="44" customWidth="1"/>
    <col min="11523" max="11523" width="25.42578125" style="44" customWidth="1"/>
    <col min="11524" max="11524" width="29.42578125" style="44" customWidth="1"/>
    <col min="11525" max="11525" width="21.42578125" style="44" customWidth="1"/>
    <col min="11526" max="11526" width="22.28515625" style="44" customWidth="1"/>
    <col min="11527" max="11527" width="26.85546875" style="44" customWidth="1"/>
    <col min="11528" max="11528" width="21.28515625" style="44" customWidth="1"/>
    <col min="11529" max="11529" width="27.140625" style="44" customWidth="1"/>
    <col min="11530" max="11530" width="25.42578125" style="44" customWidth="1"/>
    <col min="11531" max="11531" width="27.28515625" style="44" customWidth="1"/>
    <col min="11532" max="11776" width="9.140625" style="44"/>
    <col min="11777" max="11777" width="21.28515625" style="44" customWidth="1"/>
    <col min="11778" max="11778" width="24.28515625" style="44" customWidth="1"/>
    <col min="11779" max="11779" width="25.42578125" style="44" customWidth="1"/>
    <col min="11780" max="11780" width="29.42578125" style="44" customWidth="1"/>
    <col min="11781" max="11781" width="21.42578125" style="44" customWidth="1"/>
    <col min="11782" max="11782" width="22.28515625" style="44" customWidth="1"/>
    <col min="11783" max="11783" width="26.85546875" style="44" customWidth="1"/>
    <col min="11784" max="11784" width="21.28515625" style="44" customWidth="1"/>
    <col min="11785" max="11785" width="27.140625" style="44" customWidth="1"/>
    <col min="11786" max="11786" width="25.42578125" style="44" customWidth="1"/>
    <col min="11787" max="11787" width="27.28515625" style="44" customWidth="1"/>
    <col min="11788" max="12032" width="9.140625" style="44"/>
    <col min="12033" max="12033" width="21.28515625" style="44" customWidth="1"/>
    <col min="12034" max="12034" width="24.28515625" style="44" customWidth="1"/>
    <col min="12035" max="12035" width="25.42578125" style="44" customWidth="1"/>
    <col min="12036" max="12036" width="29.42578125" style="44" customWidth="1"/>
    <col min="12037" max="12037" width="21.42578125" style="44" customWidth="1"/>
    <col min="12038" max="12038" width="22.28515625" style="44" customWidth="1"/>
    <col min="12039" max="12039" width="26.85546875" style="44" customWidth="1"/>
    <col min="12040" max="12040" width="21.28515625" style="44" customWidth="1"/>
    <col min="12041" max="12041" width="27.140625" style="44" customWidth="1"/>
    <col min="12042" max="12042" width="25.42578125" style="44" customWidth="1"/>
    <col min="12043" max="12043" width="27.28515625" style="44" customWidth="1"/>
    <col min="12044" max="12288" width="9.140625" style="44"/>
    <col min="12289" max="12289" width="21.28515625" style="44" customWidth="1"/>
    <col min="12290" max="12290" width="24.28515625" style="44" customWidth="1"/>
    <col min="12291" max="12291" width="25.42578125" style="44" customWidth="1"/>
    <col min="12292" max="12292" width="29.42578125" style="44" customWidth="1"/>
    <col min="12293" max="12293" width="21.42578125" style="44" customWidth="1"/>
    <col min="12294" max="12294" width="22.28515625" style="44" customWidth="1"/>
    <col min="12295" max="12295" width="26.85546875" style="44" customWidth="1"/>
    <col min="12296" max="12296" width="21.28515625" style="44" customWidth="1"/>
    <col min="12297" max="12297" width="27.140625" style="44" customWidth="1"/>
    <col min="12298" max="12298" width="25.42578125" style="44" customWidth="1"/>
    <col min="12299" max="12299" width="27.28515625" style="44" customWidth="1"/>
    <col min="12300" max="12544" width="9.140625" style="44"/>
    <col min="12545" max="12545" width="21.28515625" style="44" customWidth="1"/>
    <col min="12546" max="12546" width="24.28515625" style="44" customWidth="1"/>
    <col min="12547" max="12547" width="25.42578125" style="44" customWidth="1"/>
    <col min="12548" max="12548" width="29.42578125" style="44" customWidth="1"/>
    <col min="12549" max="12549" width="21.42578125" style="44" customWidth="1"/>
    <col min="12550" max="12550" width="22.28515625" style="44" customWidth="1"/>
    <col min="12551" max="12551" width="26.85546875" style="44" customWidth="1"/>
    <col min="12552" max="12552" width="21.28515625" style="44" customWidth="1"/>
    <col min="12553" max="12553" width="27.140625" style="44" customWidth="1"/>
    <col min="12554" max="12554" width="25.42578125" style="44" customWidth="1"/>
    <col min="12555" max="12555" width="27.28515625" style="44" customWidth="1"/>
    <col min="12556" max="12800" width="9.140625" style="44"/>
    <col min="12801" max="12801" width="21.28515625" style="44" customWidth="1"/>
    <col min="12802" max="12802" width="24.28515625" style="44" customWidth="1"/>
    <col min="12803" max="12803" width="25.42578125" style="44" customWidth="1"/>
    <col min="12804" max="12804" width="29.42578125" style="44" customWidth="1"/>
    <col min="12805" max="12805" width="21.42578125" style="44" customWidth="1"/>
    <col min="12806" max="12806" width="22.28515625" style="44" customWidth="1"/>
    <col min="12807" max="12807" width="26.85546875" style="44" customWidth="1"/>
    <col min="12808" max="12808" width="21.28515625" style="44" customWidth="1"/>
    <col min="12809" max="12809" width="27.140625" style="44" customWidth="1"/>
    <col min="12810" max="12810" width="25.42578125" style="44" customWidth="1"/>
    <col min="12811" max="12811" width="27.28515625" style="44" customWidth="1"/>
    <col min="12812" max="13056" width="9.140625" style="44"/>
    <col min="13057" max="13057" width="21.28515625" style="44" customWidth="1"/>
    <col min="13058" max="13058" width="24.28515625" style="44" customWidth="1"/>
    <col min="13059" max="13059" width="25.42578125" style="44" customWidth="1"/>
    <col min="13060" max="13060" width="29.42578125" style="44" customWidth="1"/>
    <col min="13061" max="13061" width="21.42578125" style="44" customWidth="1"/>
    <col min="13062" max="13062" width="22.28515625" style="44" customWidth="1"/>
    <col min="13063" max="13063" width="26.85546875" style="44" customWidth="1"/>
    <col min="13064" max="13064" width="21.28515625" style="44" customWidth="1"/>
    <col min="13065" max="13065" width="27.140625" style="44" customWidth="1"/>
    <col min="13066" max="13066" width="25.42578125" style="44" customWidth="1"/>
    <col min="13067" max="13067" width="27.28515625" style="44" customWidth="1"/>
    <col min="13068" max="13312" width="9.140625" style="44"/>
    <col min="13313" max="13313" width="21.28515625" style="44" customWidth="1"/>
    <col min="13314" max="13314" width="24.28515625" style="44" customWidth="1"/>
    <col min="13315" max="13315" width="25.42578125" style="44" customWidth="1"/>
    <col min="13316" max="13316" width="29.42578125" style="44" customWidth="1"/>
    <col min="13317" max="13317" width="21.42578125" style="44" customWidth="1"/>
    <col min="13318" max="13318" width="22.28515625" style="44" customWidth="1"/>
    <col min="13319" max="13319" width="26.85546875" style="44" customWidth="1"/>
    <col min="13320" max="13320" width="21.28515625" style="44" customWidth="1"/>
    <col min="13321" max="13321" width="27.140625" style="44" customWidth="1"/>
    <col min="13322" max="13322" width="25.42578125" style="44" customWidth="1"/>
    <col min="13323" max="13323" width="27.28515625" style="44" customWidth="1"/>
    <col min="13324" max="13568" width="9.140625" style="44"/>
    <col min="13569" max="13569" width="21.28515625" style="44" customWidth="1"/>
    <col min="13570" max="13570" width="24.28515625" style="44" customWidth="1"/>
    <col min="13571" max="13571" width="25.42578125" style="44" customWidth="1"/>
    <col min="13572" max="13572" width="29.42578125" style="44" customWidth="1"/>
    <col min="13573" max="13573" width="21.42578125" style="44" customWidth="1"/>
    <col min="13574" max="13574" width="22.28515625" style="44" customWidth="1"/>
    <col min="13575" max="13575" width="26.85546875" style="44" customWidth="1"/>
    <col min="13576" max="13576" width="21.28515625" style="44" customWidth="1"/>
    <col min="13577" max="13577" width="27.140625" style="44" customWidth="1"/>
    <col min="13578" max="13578" width="25.42578125" style="44" customWidth="1"/>
    <col min="13579" max="13579" width="27.28515625" style="44" customWidth="1"/>
    <col min="13580" max="13824" width="9.140625" style="44"/>
    <col min="13825" max="13825" width="21.28515625" style="44" customWidth="1"/>
    <col min="13826" max="13826" width="24.28515625" style="44" customWidth="1"/>
    <col min="13827" max="13827" width="25.42578125" style="44" customWidth="1"/>
    <col min="13828" max="13828" width="29.42578125" style="44" customWidth="1"/>
    <col min="13829" max="13829" width="21.42578125" style="44" customWidth="1"/>
    <col min="13830" max="13830" width="22.28515625" style="44" customWidth="1"/>
    <col min="13831" max="13831" width="26.85546875" style="44" customWidth="1"/>
    <col min="13832" max="13832" width="21.28515625" style="44" customWidth="1"/>
    <col min="13833" max="13833" width="27.140625" style="44" customWidth="1"/>
    <col min="13834" max="13834" width="25.42578125" style="44" customWidth="1"/>
    <col min="13835" max="13835" width="27.28515625" style="44" customWidth="1"/>
    <col min="13836" max="14080" width="9.140625" style="44"/>
    <col min="14081" max="14081" width="21.28515625" style="44" customWidth="1"/>
    <col min="14082" max="14082" width="24.28515625" style="44" customWidth="1"/>
    <col min="14083" max="14083" width="25.42578125" style="44" customWidth="1"/>
    <col min="14084" max="14084" width="29.42578125" style="44" customWidth="1"/>
    <col min="14085" max="14085" width="21.42578125" style="44" customWidth="1"/>
    <col min="14086" max="14086" width="22.28515625" style="44" customWidth="1"/>
    <col min="14087" max="14087" width="26.85546875" style="44" customWidth="1"/>
    <col min="14088" max="14088" width="21.28515625" style="44" customWidth="1"/>
    <col min="14089" max="14089" width="27.140625" style="44" customWidth="1"/>
    <col min="14090" max="14090" width="25.42578125" style="44" customWidth="1"/>
    <col min="14091" max="14091" width="27.28515625" style="44" customWidth="1"/>
    <col min="14092" max="14336" width="9.140625" style="44"/>
    <col min="14337" max="14337" width="21.28515625" style="44" customWidth="1"/>
    <col min="14338" max="14338" width="24.28515625" style="44" customWidth="1"/>
    <col min="14339" max="14339" width="25.42578125" style="44" customWidth="1"/>
    <col min="14340" max="14340" width="29.42578125" style="44" customWidth="1"/>
    <col min="14341" max="14341" width="21.42578125" style="44" customWidth="1"/>
    <col min="14342" max="14342" width="22.28515625" style="44" customWidth="1"/>
    <col min="14343" max="14343" width="26.85546875" style="44" customWidth="1"/>
    <col min="14344" max="14344" width="21.28515625" style="44" customWidth="1"/>
    <col min="14345" max="14345" width="27.140625" style="44" customWidth="1"/>
    <col min="14346" max="14346" width="25.42578125" style="44" customWidth="1"/>
    <col min="14347" max="14347" width="27.28515625" style="44" customWidth="1"/>
    <col min="14348" max="14592" width="9.140625" style="44"/>
    <col min="14593" max="14593" width="21.28515625" style="44" customWidth="1"/>
    <col min="14594" max="14594" width="24.28515625" style="44" customWidth="1"/>
    <col min="14595" max="14595" width="25.42578125" style="44" customWidth="1"/>
    <col min="14596" max="14596" width="29.42578125" style="44" customWidth="1"/>
    <col min="14597" max="14597" width="21.42578125" style="44" customWidth="1"/>
    <col min="14598" max="14598" width="22.28515625" style="44" customWidth="1"/>
    <col min="14599" max="14599" width="26.85546875" style="44" customWidth="1"/>
    <col min="14600" max="14600" width="21.28515625" style="44" customWidth="1"/>
    <col min="14601" max="14601" width="27.140625" style="44" customWidth="1"/>
    <col min="14602" max="14602" width="25.42578125" style="44" customWidth="1"/>
    <col min="14603" max="14603" width="27.28515625" style="44" customWidth="1"/>
    <col min="14604" max="14848" width="9.140625" style="44"/>
    <col min="14849" max="14849" width="21.28515625" style="44" customWidth="1"/>
    <col min="14850" max="14850" width="24.28515625" style="44" customWidth="1"/>
    <col min="14851" max="14851" width="25.42578125" style="44" customWidth="1"/>
    <col min="14852" max="14852" width="29.42578125" style="44" customWidth="1"/>
    <col min="14853" max="14853" width="21.42578125" style="44" customWidth="1"/>
    <col min="14854" max="14854" width="22.28515625" style="44" customWidth="1"/>
    <col min="14855" max="14855" width="26.85546875" style="44" customWidth="1"/>
    <col min="14856" max="14856" width="21.28515625" style="44" customWidth="1"/>
    <col min="14857" max="14857" width="27.140625" style="44" customWidth="1"/>
    <col min="14858" max="14858" width="25.42578125" style="44" customWidth="1"/>
    <col min="14859" max="14859" width="27.28515625" style="44" customWidth="1"/>
    <col min="14860" max="15104" width="9.140625" style="44"/>
    <col min="15105" max="15105" width="21.28515625" style="44" customWidth="1"/>
    <col min="15106" max="15106" width="24.28515625" style="44" customWidth="1"/>
    <col min="15107" max="15107" width="25.42578125" style="44" customWidth="1"/>
    <col min="15108" max="15108" width="29.42578125" style="44" customWidth="1"/>
    <col min="15109" max="15109" width="21.42578125" style="44" customWidth="1"/>
    <col min="15110" max="15110" width="22.28515625" style="44" customWidth="1"/>
    <col min="15111" max="15111" width="26.85546875" style="44" customWidth="1"/>
    <col min="15112" max="15112" width="21.28515625" style="44" customWidth="1"/>
    <col min="15113" max="15113" width="27.140625" style="44" customWidth="1"/>
    <col min="15114" max="15114" width="25.42578125" style="44" customWidth="1"/>
    <col min="15115" max="15115" width="27.28515625" style="44" customWidth="1"/>
    <col min="15116" max="15360" width="9.140625" style="44"/>
    <col min="15361" max="15361" width="21.28515625" style="44" customWidth="1"/>
    <col min="15362" max="15362" width="24.28515625" style="44" customWidth="1"/>
    <col min="15363" max="15363" width="25.42578125" style="44" customWidth="1"/>
    <col min="15364" max="15364" width="29.42578125" style="44" customWidth="1"/>
    <col min="15365" max="15365" width="21.42578125" style="44" customWidth="1"/>
    <col min="15366" max="15366" width="22.28515625" style="44" customWidth="1"/>
    <col min="15367" max="15367" width="26.85546875" style="44" customWidth="1"/>
    <col min="15368" max="15368" width="21.28515625" style="44" customWidth="1"/>
    <col min="15369" max="15369" width="27.140625" style="44" customWidth="1"/>
    <col min="15370" max="15370" width="25.42578125" style="44" customWidth="1"/>
    <col min="15371" max="15371" width="27.28515625" style="44" customWidth="1"/>
    <col min="15372" max="15616" width="9.140625" style="44"/>
    <col min="15617" max="15617" width="21.28515625" style="44" customWidth="1"/>
    <col min="15618" max="15618" width="24.28515625" style="44" customWidth="1"/>
    <col min="15619" max="15619" width="25.42578125" style="44" customWidth="1"/>
    <col min="15620" max="15620" width="29.42578125" style="44" customWidth="1"/>
    <col min="15621" max="15621" width="21.42578125" style="44" customWidth="1"/>
    <col min="15622" max="15622" width="22.28515625" style="44" customWidth="1"/>
    <col min="15623" max="15623" width="26.85546875" style="44" customWidth="1"/>
    <col min="15624" max="15624" width="21.28515625" style="44" customWidth="1"/>
    <col min="15625" max="15625" width="27.140625" style="44" customWidth="1"/>
    <col min="15626" max="15626" width="25.42578125" style="44" customWidth="1"/>
    <col min="15627" max="15627" width="27.28515625" style="44" customWidth="1"/>
    <col min="15628" max="15872" width="9.140625" style="44"/>
    <col min="15873" max="15873" width="21.28515625" style="44" customWidth="1"/>
    <col min="15874" max="15874" width="24.28515625" style="44" customWidth="1"/>
    <col min="15875" max="15875" width="25.42578125" style="44" customWidth="1"/>
    <col min="15876" max="15876" width="29.42578125" style="44" customWidth="1"/>
    <col min="15877" max="15877" width="21.42578125" style="44" customWidth="1"/>
    <col min="15878" max="15878" width="22.28515625" style="44" customWidth="1"/>
    <col min="15879" max="15879" width="26.85546875" style="44" customWidth="1"/>
    <col min="15880" max="15880" width="21.28515625" style="44" customWidth="1"/>
    <col min="15881" max="15881" width="27.140625" style="44" customWidth="1"/>
    <col min="15882" max="15882" width="25.42578125" style="44" customWidth="1"/>
    <col min="15883" max="15883" width="27.28515625" style="44" customWidth="1"/>
    <col min="15884" max="16128" width="9.140625" style="44"/>
    <col min="16129" max="16129" width="21.28515625" style="44" customWidth="1"/>
    <col min="16130" max="16130" width="24.28515625" style="44" customWidth="1"/>
    <col min="16131" max="16131" width="25.42578125" style="44" customWidth="1"/>
    <col min="16132" max="16132" width="29.42578125" style="44" customWidth="1"/>
    <col min="16133" max="16133" width="21.42578125" style="44" customWidth="1"/>
    <col min="16134" max="16134" width="22.28515625" style="44" customWidth="1"/>
    <col min="16135" max="16135" width="26.85546875" style="44" customWidth="1"/>
    <col min="16136" max="16136" width="21.28515625" style="44" customWidth="1"/>
    <col min="16137" max="16137" width="27.140625" style="44" customWidth="1"/>
    <col min="16138" max="16138" width="25.42578125" style="44" customWidth="1"/>
    <col min="16139" max="16139" width="27.28515625" style="44" customWidth="1"/>
    <col min="16140" max="16384" width="9.140625" style="44"/>
  </cols>
  <sheetData>
    <row r="1" spans="1:11" ht="9" customHeight="1">
      <c r="A1" s="1027"/>
      <c r="B1" s="1027"/>
      <c r="C1" s="1027"/>
      <c r="D1" s="1027"/>
      <c r="E1" s="1027"/>
      <c r="F1" s="1027"/>
      <c r="G1" s="1027"/>
      <c r="H1" s="1027"/>
      <c r="I1" s="1027"/>
      <c r="J1" s="1027"/>
      <c r="K1" s="1027"/>
    </row>
    <row r="2" spans="1:11" ht="23.25">
      <c r="A2" s="1027" t="s">
        <v>1114</v>
      </c>
      <c r="B2" s="1027"/>
      <c r="C2" s="1027"/>
      <c r="D2" s="1027"/>
      <c r="E2" s="1027"/>
      <c r="F2" s="1027"/>
      <c r="G2" s="1027"/>
      <c r="H2" s="1027"/>
      <c r="I2" s="1027"/>
      <c r="J2" s="1027"/>
      <c r="K2" s="1027"/>
    </row>
    <row r="3" spans="1:11" ht="23.25">
      <c r="A3" s="1027" t="s">
        <v>1115</v>
      </c>
      <c r="B3" s="1027"/>
      <c r="C3" s="1027"/>
      <c r="D3" s="1027"/>
      <c r="E3" s="1027"/>
      <c r="F3" s="1027"/>
      <c r="G3" s="1027"/>
      <c r="H3" s="1027"/>
      <c r="I3" s="1027"/>
      <c r="J3" s="1027"/>
      <c r="K3" s="1027"/>
    </row>
    <row r="4" spans="1:11" ht="23.25">
      <c r="A4" s="1027" t="s">
        <v>1555</v>
      </c>
      <c r="B4" s="1027"/>
      <c r="C4" s="1027"/>
      <c r="D4" s="1027"/>
      <c r="E4" s="1027"/>
      <c r="F4" s="1027"/>
      <c r="G4" s="1027"/>
      <c r="H4" s="1027"/>
      <c r="I4" s="1027"/>
      <c r="J4" s="1027"/>
      <c r="K4" s="1027"/>
    </row>
    <row r="5" spans="1:11" ht="34.5" customHeight="1" thickBot="1">
      <c r="A5" s="1028" t="s">
        <v>1306</v>
      </c>
      <c r="B5" s="1028"/>
      <c r="C5" s="1028"/>
      <c r="D5" s="1028"/>
      <c r="E5" s="1028"/>
      <c r="F5" s="1028"/>
      <c r="G5" s="1028"/>
      <c r="H5" s="1028"/>
      <c r="I5" s="1028"/>
      <c r="J5" s="1028"/>
      <c r="K5" s="1028"/>
    </row>
    <row r="6" spans="1:11" ht="25.5" customHeight="1" thickTop="1" thickBot="1">
      <c r="A6" s="617" t="s">
        <v>1438</v>
      </c>
      <c r="B6" s="618" t="s">
        <v>1443</v>
      </c>
      <c r="C6" s="618" t="s">
        <v>1442</v>
      </c>
      <c r="D6" s="618" t="s">
        <v>1441</v>
      </c>
      <c r="E6" s="618" t="s">
        <v>1440</v>
      </c>
      <c r="F6" s="618" t="s">
        <v>1439</v>
      </c>
      <c r="G6" s="618" t="s">
        <v>1434</v>
      </c>
      <c r="H6" s="618" t="s">
        <v>1435</v>
      </c>
      <c r="I6" s="618" t="s">
        <v>1433</v>
      </c>
      <c r="J6" s="618" t="s">
        <v>1436</v>
      </c>
      <c r="K6" s="618" t="s">
        <v>1437</v>
      </c>
    </row>
    <row r="7" spans="1:11" s="575" customFormat="1" ht="15.75" thickTop="1">
      <c r="A7" s="572" t="s">
        <v>1119</v>
      </c>
      <c r="B7" s="572"/>
      <c r="C7" s="572"/>
      <c r="D7" s="572"/>
      <c r="E7" s="572"/>
      <c r="F7" s="572"/>
      <c r="G7" s="572"/>
      <c r="H7" s="572"/>
      <c r="I7" s="572"/>
      <c r="J7" s="573"/>
      <c r="K7" s="574"/>
    </row>
    <row r="8" spans="1:11" s="49" customFormat="1" ht="14.25">
      <c r="A8" s="49" t="s">
        <v>301</v>
      </c>
      <c r="B8" s="576">
        <v>136370.52144000001</v>
      </c>
      <c r="C8" s="576">
        <v>8951201.4936599992</v>
      </c>
      <c r="D8" s="576">
        <v>858432.11308000004</v>
      </c>
      <c r="E8" s="576">
        <v>157271.77174</v>
      </c>
      <c r="F8" s="576">
        <v>168660.79001</v>
      </c>
      <c r="G8" s="576">
        <v>156603.57422000001</v>
      </c>
      <c r="H8" s="576">
        <v>2124585.5176200001</v>
      </c>
      <c r="I8" s="576">
        <v>9808.3215500000006</v>
      </c>
      <c r="J8" s="576">
        <v>0</v>
      </c>
      <c r="K8" s="576">
        <v>12562934.103319999</v>
      </c>
    </row>
    <row r="9" spans="1:11" s="49" customFormat="1" ht="14.25">
      <c r="A9" s="49" t="s">
        <v>306</v>
      </c>
      <c r="B9" s="576">
        <v>0</v>
      </c>
      <c r="C9" s="576">
        <v>87980.44915</v>
      </c>
      <c r="D9" s="576">
        <v>0</v>
      </c>
      <c r="E9" s="576">
        <v>0</v>
      </c>
      <c r="F9" s="576">
        <v>0</v>
      </c>
      <c r="G9" s="576">
        <v>0</v>
      </c>
      <c r="H9" s="576">
        <v>65121.008030000005</v>
      </c>
      <c r="I9" s="576">
        <v>0</v>
      </c>
      <c r="J9" s="576">
        <v>0</v>
      </c>
      <c r="K9" s="576">
        <v>153101.45718</v>
      </c>
    </row>
    <row r="10" spans="1:11" s="49" customFormat="1" ht="14.25">
      <c r="A10" s="49" t="s">
        <v>303</v>
      </c>
      <c r="B10" s="576">
        <v>35830.602599999998</v>
      </c>
      <c r="C10" s="576">
        <v>1053633.8134400002</v>
      </c>
      <c r="D10" s="576">
        <v>536029.24322000006</v>
      </c>
      <c r="E10" s="576">
        <v>0</v>
      </c>
      <c r="F10" s="576">
        <v>0</v>
      </c>
      <c r="G10" s="576">
        <v>25633.544399999999</v>
      </c>
      <c r="H10" s="576">
        <v>5433064.2940299995</v>
      </c>
      <c r="I10" s="576">
        <v>0</v>
      </c>
      <c r="J10" s="576">
        <v>0</v>
      </c>
      <c r="K10" s="576">
        <v>7084191.4976899996</v>
      </c>
    </row>
    <row r="11" spans="1:11" s="49" customFormat="1" ht="14.25">
      <c r="A11" s="49" t="s">
        <v>308</v>
      </c>
      <c r="B11" s="576">
        <v>62805.588520000005</v>
      </c>
      <c r="C11" s="576">
        <v>1582629.9256600002</v>
      </c>
      <c r="D11" s="576">
        <v>165348.48794999998</v>
      </c>
      <c r="E11" s="576">
        <v>47607.427219999998</v>
      </c>
      <c r="F11" s="576">
        <v>0</v>
      </c>
      <c r="G11" s="576">
        <v>73008.266799999998</v>
      </c>
      <c r="H11" s="576">
        <v>259632.70071999999</v>
      </c>
      <c r="I11" s="576">
        <v>0</v>
      </c>
      <c r="J11" s="576">
        <v>0</v>
      </c>
      <c r="K11" s="576">
        <v>2191032.3968700003</v>
      </c>
    </row>
    <row r="12" spans="1:11" s="49" customFormat="1" ht="14.25">
      <c r="A12" s="49" t="s">
        <v>1121</v>
      </c>
      <c r="B12" s="576">
        <v>20337.893350000002</v>
      </c>
      <c r="C12" s="576">
        <v>246278.96308000002</v>
      </c>
      <c r="D12" s="576">
        <v>161086.16409000001</v>
      </c>
      <c r="E12" s="576">
        <v>4963.5704599999999</v>
      </c>
      <c r="F12" s="576">
        <v>6858.5669699999999</v>
      </c>
      <c r="G12" s="576">
        <v>33314.788670000002</v>
      </c>
      <c r="H12" s="576">
        <v>10430880.823170001</v>
      </c>
      <c r="I12" s="576">
        <v>0</v>
      </c>
      <c r="J12" s="576">
        <v>0</v>
      </c>
      <c r="K12" s="576">
        <v>10903720.769790001</v>
      </c>
    </row>
    <row r="13" spans="1:11" s="49" customFormat="1" ht="14.25">
      <c r="A13" s="49" t="s">
        <v>302</v>
      </c>
      <c r="B13" s="576">
        <v>41283.575170000004</v>
      </c>
      <c r="C13" s="576">
        <v>2421040.9059000001</v>
      </c>
      <c r="D13" s="576">
        <v>273926.92233999999</v>
      </c>
      <c r="E13" s="576">
        <v>71784.196479999999</v>
      </c>
      <c r="F13" s="576">
        <v>0</v>
      </c>
      <c r="G13" s="576">
        <v>123525.64685999999</v>
      </c>
      <c r="H13" s="576">
        <v>4308352.5224299999</v>
      </c>
      <c r="I13" s="576">
        <v>145117.91946999999</v>
      </c>
      <c r="J13" s="576">
        <v>12270.95009</v>
      </c>
      <c r="K13" s="576">
        <v>7397302.6387400003</v>
      </c>
    </row>
    <row r="14" spans="1:11" s="49" customFormat="1" ht="14.25">
      <c r="A14" s="49" t="s">
        <v>307</v>
      </c>
      <c r="B14" s="576">
        <v>98542.397649999999</v>
      </c>
      <c r="C14" s="576">
        <v>6414660.0043000001</v>
      </c>
      <c r="D14" s="576">
        <v>417980.05067000003</v>
      </c>
      <c r="E14" s="576">
        <v>99534.104120000004</v>
      </c>
      <c r="F14" s="576">
        <v>299526.99267000001</v>
      </c>
      <c r="G14" s="576">
        <v>189379.55974999999</v>
      </c>
      <c r="H14" s="576">
        <v>597324.00633</v>
      </c>
      <c r="I14" s="576">
        <v>29259.840840000001</v>
      </c>
      <c r="J14" s="576">
        <v>23573.392680000001</v>
      </c>
      <c r="K14" s="576">
        <v>8169780.3490099991</v>
      </c>
    </row>
    <row r="15" spans="1:11" s="49" customFormat="1" ht="14.25">
      <c r="A15" s="49" t="s">
        <v>300</v>
      </c>
      <c r="B15" s="576">
        <v>291037.77436000004</v>
      </c>
      <c r="C15" s="576">
        <v>7691310.7949700002</v>
      </c>
      <c r="D15" s="576">
        <v>1400988.8491199999</v>
      </c>
      <c r="E15" s="576">
        <v>188901.88238999998</v>
      </c>
      <c r="F15" s="576">
        <v>313011.48822000006</v>
      </c>
      <c r="G15" s="576">
        <v>292060.77672000002</v>
      </c>
      <c r="H15" s="576">
        <v>4418659.88851</v>
      </c>
      <c r="I15" s="576">
        <v>27395.72147</v>
      </c>
      <c r="J15" s="576">
        <v>36765.753469999996</v>
      </c>
      <c r="K15" s="576">
        <v>14660132.929230001</v>
      </c>
    </row>
    <row r="16" spans="1:11" s="49" customFormat="1" ht="14.25">
      <c r="A16" s="49" t="s">
        <v>299</v>
      </c>
      <c r="B16" s="576">
        <v>283450.74657999998</v>
      </c>
      <c r="C16" s="576">
        <v>13715803.61899</v>
      </c>
      <c r="D16" s="576">
        <v>2361643.1491999999</v>
      </c>
      <c r="E16" s="576">
        <v>470368.20009</v>
      </c>
      <c r="F16" s="576">
        <v>277385.70058</v>
      </c>
      <c r="G16" s="576">
        <v>486674.84236000001</v>
      </c>
      <c r="H16" s="576">
        <v>7827831.2417200003</v>
      </c>
      <c r="I16" s="576">
        <v>111091.98081000001</v>
      </c>
      <c r="J16" s="576">
        <v>26756.919280000002</v>
      </c>
      <c r="K16" s="576">
        <v>25561006.399610005</v>
      </c>
    </row>
    <row r="17" spans="1:11" s="49" customFormat="1" ht="14.25">
      <c r="A17" s="49" t="s">
        <v>305</v>
      </c>
      <c r="B17" s="576">
        <v>0</v>
      </c>
      <c r="C17" s="576">
        <v>0</v>
      </c>
      <c r="D17" s="576">
        <v>0</v>
      </c>
      <c r="E17" s="576">
        <v>0</v>
      </c>
      <c r="F17" s="576">
        <v>0</v>
      </c>
      <c r="G17" s="576">
        <v>0</v>
      </c>
      <c r="H17" s="576">
        <v>65338.239860000001</v>
      </c>
      <c r="I17" s="576">
        <v>0</v>
      </c>
      <c r="J17" s="576">
        <v>0</v>
      </c>
      <c r="K17" s="576">
        <v>65338.239860000001</v>
      </c>
    </row>
    <row r="18" spans="1:11" s="49" customFormat="1" ht="14.25">
      <c r="A18" s="49" t="s">
        <v>297</v>
      </c>
      <c r="B18" s="576">
        <v>848221.82308</v>
      </c>
      <c r="C18" s="576">
        <v>7782504.2947299993</v>
      </c>
      <c r="D18" s="576">
        <v>3362258.50813</v>
      </c>
      <c r="E18" s="576">
        <v>609485.80889999995</v>
      </c>
      <c r="F18" s="576">
        <v>432183.57906000002</v>
      </c>
      <c r="G18" s="576">
        <v>446936.25987000001</v>
      </c>
      <c r="H18" s="576">
        <v>4573209.0474700006</v>
      </c>
      <c r="I18" s="576">
        <v>232282.28463000001</v>
      </c>
      <c r="J18" s="576">
        <v>21371.53544</v>
      </c>
      <c r="K18" s="576">
        <v>18308453.141310003</v>
      </c>
    </row>
    <row r="19" spans="1:11" s="49" customFormat="1" ht="14.25">
      <c r="A19" s="49" t="s">
        <v>1122</v>
      </c>
      <c r="B19" s="576">
        <v>128015.49439000001</v>
      </c>
      <c r="C19" s="576">
        <v>4276535.0316199996</v>
      </c>
      <c r="D19" s="576">
        <v>479326.96758999996</v>
      </c>
      <c r="E19" s="576">
        <v>59934.745080000001</v>
      </c>
      <c r="F19" s="576">
        <v>157530.77728000001</v>
      </c>
      <c r="G19" s="576">
        <v>138378.65927999999</v>
      </c>
      <c r="H19" s="576">
        <v>658624.62602999993</v>
      </c>
      <c r="I19" s="576">
        <v>114464.11661</v>
      </c>
      <c r="J19" s="576">
        <v>29022.641350000002</v>
      </c>
      <c r="K19" s="576">
        <v>6041833.0592299988</v>
      </c>
    </row>
    <row r="20" spans="1:11" s="49" customFormat="1" ht="14.25">
      <c r="A20" s="49" t="s">
        <v>304</v>
      </c>
      <c r="B20" s="576">
        <v>154945.08616000001</v>
      </c>
      <c r="C20" s="576">
        <v>5182721.5678699994</v>
      </c>
      <c r="D20" s="576">
        <v>744758.56320000009</v>
      </c>
      <c r="E20" s="576">
        <v>101857.99836</v>
      </c>
      <c r="F20" s="576">
        <v>28410.427339999998</v>
      </c>
      <c r="G20" s="576">
        <v>100032.71569</v>
      </c>
      <c r="H20" s="576">
        <v>776884.17579999997</v>
      </c>
      <c r="I20" s="576">
        <v>22038.656510000001</v>
      </c>
      <c r="J20" s="576">
        <v>7769.1325399999996</v>
      </c>
      <c r="K20" s="576">
        <v>7119418.3234699992</v>
      </c>
    </row>
    <row r="21" spans="1:11" s="49" customFormat="1" ht="14.25">
      <c r="A21" s="49" t="s">
        <v>298</v>
      </c>
      <c r="B21" s="576">
        <v>437983.81777999998</v>
      </c>
      <c r="C21" s="576">
        <v>5339644.24957</v>
      </c>
      <c r="D21" s="576">
        <v>2294937.17356</v>
      </c>
      <c r="E21" s="576">
        <v>329417.03704000002</v>
      </c>
      <c r="F21" s="576">
        <v>337029.96493999998</v>
      </c>
      <c r="G21" s="576">
        <v>583429.41654000001</v>
      </c>
      <c r="H21" s="576">
        <v>4293325.94912</v>
      </c>
      <c r="I21" s="576">
        <v>306648.81092000002</v>
      </c>
      <c r="J21" s="576">
        <v>88902.68475</v>
      </c>
      <c r="K21" s="576">
        <v>14011319.104220001</v>
      </c>
    </row>
    <row r="22" spans="1:11" s="49" customFormat="1">
      <c r="A22" s="577" t="s">
        <v>1010</v>
      </c>
      <c r="B22" s="578">
        <v>2538825.3210800001</v>
      </c>
      <c r="C22" s="578">
        <v>64745945.112940006</v>
      </c>
      <c r="D22" s="578">
        <v>13056716.19215</v>
      </c>
      <c r="E22" s="578">
        <v>2141126.7418800001</v>
      </c>
      <c r="F22" s="578">
        <v>2020598.2870700001</v>
      </c>
      <c r="G22" s="578">
        <v>2648978.0511600003</v>
      </c>
      <c r="H22" s="578">
        <v>45832834.04084</v>
      </c>
      <c r="I22" s="578">
        <v>998107.65281000012</v>
      </c>
      <c r="J22" s="578">
        <v>246433.00959999999</v>
      </c>
      <c r="K22" s="578">
        <v>134229564.40953001</v>
      </c>
    </row>
    <row r="23" spans="1:11" s="49" customFormat="1">
      <c r="A23" s="572" t="s">
        <v>1120</v>
      </c>
      <c r="B23" s="580"/>
      <c r="C23" s="580"/>
      <c r="D23" s="580"/>
      <c r="E23" s="580"/>
      <c r="F23" s="580"/>
      <c r="G23" s="580"/>
      <c r="H23" s="580"/>
      <c r="I23" s="580"/>
      <c r="J23" s="580"/>
      <c r="K23" s="579" t="s">
        <v>826</v>
      </c>
    </row>
    <row r="24" spans="1:11" s="49" customFormat="1" ht="14.25">
      <c r="A24" s="581" t="s">
        <v>1125</v>
      </c>
      <c r="B24" s="576">
        <v>0</v>
      </c>
      <c r="C24" s="576">
        <v>37895.727590000002</v>
      </c>
      <c r="D24" s="576">
        <v>763155.8395</v>
      </c>
      <c r="E24" s="576">
        <v>0</v>
      </c>
      <c r="F24" s="576">
        <v>0</v>
      </c>
      <c r="G24" s="576">
        <v>0</v>
      </c>
      <c r="H24" s="576">
        <v>11373.446960000001</v>
      </c>
      <c r="I24" s="576">
        <v>0</v>
      </c>
      <c r="J24" s="576">
        <v>0</v>
      </c>
      <c r="K24" s="576">
        <v>812425.01405</v>
      </c>
    </row>
    <row r="25" spans="1:11" s="49" customFormat="1" ht="14.25">
      <c r="A25" s="581" t="s">
        <v>1124</v>
      </c>
      <c r="B25" s="576">
        <v>21989.096949999999</v>
      </c>
      <c r="C25" s="576">
        <v>2031380.7762799999</v>
      </c>
      <c r="D25" s="576">
        <v>63249.834360000001</v>
      </c>
      <c r="E25" s="576">
        <v>71934.251690000005</v>
      </c>
      <c r="F25" s="576">
        <v>31714.250989999997</v>
      </c>
      <c r="G25" s="576">
        <v>21073.353520000001</v>
      </c>
      <c r="H25" s="576">
        <v>239369.98781999998</v>
      </c>
      <c r="I25" s="576">
        <v>6253.3931399999992</v>
      </c>
      <c r="J25" s="576">
        <v>895.82488999999998</v>
      </c>
      <c r="K25" s="576">
        <v>2487860.7696399991</v>
      </c>
    </row>
    <row r="26" spans="1:11" s="49" customFormat="1" ht="14.25">
      <c r="A26" s="581" t="s">
        <v>1010</v>
      </c>
      <c r="B26" s="576">
        <v>21989.096949999999</v>
      </c>
      <c r="C26" s="576">
        <v>2069276.5038699999</v>
      </c>
      <c r="D26" s="576">
        <v>826405.67385999998</v>
      </c>
      <c r="E26" s="576">
        <v>71934.251690000005</v>
      </c>
      <c r="F26" s="576">
        <v>31714.250989999997</v>
      </c>
      <c r="G26" s="576">
        <v>21073.353520000001</v>
      </c>
      <c r="H26" s="576">
        <v>250743.43477999998</v>
      </c>
      <c r="I26" s="576">
        <v>6253.3931399999992</v>
      </c>
      <c r="J26" s="576">
        <v>895.82488999999998</v>
      </c>
      <c r="K26" s="576">
        <v>3300285.783689999</v>
      </c>
    </row>
    <row r="27" spans="1:11" s="49" customFormat="1">
      <c r="A27" s="572" t="s">
        <v>1383</v>
      </c>
      <c r="B27" s="580"/>
      <c r="C27" s="580"/>
      <c r="D27" s="580"/>
      <c r="E27" s="580"/>
      <c r="F27" s="580"/>
      <c r="G27" s="580"/>
      <c r="H27" s="580"/>
      <c r="I27" s="580"/>
      <c r="J27" s="580"/>
      <c r="K27" s="579" t="s">
        <v>826</v>
      </c>
    </row>
    <row r="28" spans="1:11" s="49" customFormat="1" ht="14.25">
      <c r="A28" s="581" t="s">
        <v>1384</v>
      </c>
      <c r="B28" s="576">
        <v>0</v>
      </c>
      <c r="C28" s="576">
        <v>1541703.6582599999</v>
      </c>
      <c r="D28" s="576">
        <v>4057.0286900000001</v>
      </c>
      <c r="E28" s="576">
        <v>0</v>
      </c>
      <c r="F28" s="576">
        <v>0</v>
      </c>
      <c r="G28" s="576">
        <v>18180.302460000003</v>
      </c>
      <c r="H28" s="576">
        <v>14628.945710000002</v>
      </c>
      <c r="I28" s="576">
        <v>0</v>
      </c>
      <c r="J28" s="576">
        <v>0</v>
      </c>
      <c r="K28" s="576">
        <v>1578569.93512</v>
      </c>
    </row>
    <row r="29" spans="1:11" s="49" customFormat="1" ht="14.25">
      <c r="A29" s="581" t="s">
        <v>1385</v>
      </c>
      <c r="B29" s="576">
        <v>96714.164629999999</v>
      </c>
      <c r="C29" s="576">
        <v>0</v>
      </c>
      <c r="D29" s="576">
        <v>0</v>
      </c>
      <c r="E29" s="576">
        <v>0</v>
      </c>
      <c r="F29" s="576">
        <v>0</v>
      </c>
      <c r="G29" s="576">
        <v>0</v>
      </c>
      <c r="H29" s="576">
        <v>0</v>
      </c>
      <c r="I29" s="576">
        <v>0</v>
      </c>
      <c r="J29" s="576">
        <v>0</v>
      </c>
      <c r="K29" s="576">
        <v>96714.164629999999</v>
      </c>
    </row>
    <row r="30" spans="1:11" s="49" customFormat="1" ht="14.25">
      <c r="A30" s="581" t="s">
        <v>1386</v>
      </c>
      <c r="B30" s="576">
        <v>0</v>
      </c>
      <c r="C30" s="576">
        <v>0</v>
      </c>
      <c r="D30" s="576">
        <v>0</v>
      </c>
      <c r="E30" s="576">
        <v>0</v>
      </c>
      <c r="F30" s="576">
        <v>0</v>
      </c>
      <c r="G30" s="576">
        <v>0</v>
      </c>
      <c r="H30" s="576">
        <v>0</v>
      </c>
      <c r="I30" s="576">
        <v>0</v>
      </c>
      <c r="J30" s="576">
        <v>37433.312189999997</v>
      </c>
      <c r="K30" s="576">
        <v>37433.312189999997</v>
      </c>
    </row>
    <row r="31" spans="1:11" s="49" customFormat="1" ht="14.25">
      <c r="A31" s="581" t="s">
        <v>1387</v>
      </c>
      <c r="B31" s="576">
        <v>0</v>
      </c>
      <c r="C31" s="576">
        <v>0</v>
      </c>
      <c r="D31" s="576">
        <v>0</v>
      </c>
      <c r="E31" s="576">
        <v>192759.63339999999</v>
      </c>
      <c r="F31" s="576">
        <v>0</v>
      </c>
      <c r="G31" s="576">
        <v>0</v>
      </c>
      <c r="H31" s="576">
        <v>0</v>
      </c>
      <c r="I31" s="576">
        <v>0</v>
      </c>
      <c r="J31" s="576">
        <v>0</v>
      </c>
      <c r="K31" s="576">
        <v>192759.63339999999</v>
      </c>
    </row>
    <row r="32" spans="1:11" s="49" customFormat="1" ht="14.25">
      <c r="A32" s="581" t="s">
        <v>1388</v>
      </c>
      <c r="B32" s="576">
        <v>0</v>
      </c>
      <c r="C32" s="576">
        <v>0</v>
      </c>
      <c r="D32" s="576">
        <v>576967.08539000002</v>
      </c>
      <c r="E32" s="576">
        <v>0</v>
      </c>
      <c r="F32" s="576">
        <v>0</v>
      </c>
      <c r="G32" s="576">
        <v>0</v>
      </c>
      <c r="H32" s="576">
        <v>0</v>
      </c>
      <c r="I32" s="576">
        <v>0</v>
      </c>
      <c r="J32" s="576">
        <v>0</v>
      </c>
      <c r="K32" s="576">
        <v>576967.08539000002</v>
      </c>
    </row>
    <row r="33" spans="1:11" s="49" customFormat="1" ht="14.25">
      <c r="A33" s="581" t="s">
        <v>1389</v>
      </c>
      <c r="B33" s="576">
        <v>0</v>
      </c>
      <c r="C33" s="576">
        <v>0</v>
      </c>
      <c r="D33" s="576">
        <v>0</v>
      </c>
      <c r="E33" s="576">
        <v>0</v>
      </c>
      <c r="F33" s="576">
        <v>79231.464129999993</v>
      </c>
      <c r="G33" s="576">
        <v>0</v>
      </c>
      <c r="H33" s="576">
        <v>0</v>
      </c>
      <c r="I33" s="576">
        <v>0</v>
      </c>
      <c r="J33" s="576">
        <v>0</v>
      </c>
      <c r="K33" s="576">
        <v>79231.464129999993</v>
      </c>
    </row>
    <row r="34" spans="1:11" s="49" customFormat="1" ht="14.25">
      <c r="A34" s="581" t="s">
        <v>1390</v>
      </c>
      <c r="B34" s="576">
        <v>0</v>
      </c>
      <c r="C34" s="576">
        <v>0</v>
      </c>
      <c r="D34" s="576">
        <v>0</v>
      </c>
      <c r="E34" s="576">
        <v>0</v>
      </c>
      <c r="F34" s="576">
        <v>0</v>
      </c>
      <c r="G34" s="576">
        <v>0</v>
      </c>
      <c r="H34" s="576">
        <v>0</v>
      </c>
      <c r="I34" s="576">
        <v>47661.32288</v>
      </c>
      <c r="J34" s="576">
        <v>0</v>
      </c>
      <c r="K34" s="576">
        <v>47661.32288</v>
      </c>
    </row>
    <row r="35" spans="1:11" s="49" customFormat="1" ht="14.25">
      <c r="A35" s="581" t="s">
        <v>1010</v>
      </c>
      <c r="B35" s="576">
        <v>96714.164629999999</v>
      </c>
      <c r="C35" s="576">
        <v>1541703.6582599999</v>
      </c>
      <c r="D35" s="576">
        <v>581024.11407999997</v>
      </c>
      <c r="E35" s="576">
        <v>192759.63339999999</v>
      </c>
      <c r="F35" s="576">
        <v>79231.464129999993</v>
      </c>
      <c r="G35" s="576">
        <v>18180.302460000003</v>
      </c>
      <c r="H35" s="576">
        <v>14628.945710000002</v>
      </c>
      <c r="I35" s="576">
        <v>47661.32288</v>
      </c>
      <c r="J35" s="576">
        <v>37433.312189999997</v>
      </c>
      <c r="K35" s="576">
        <v>2609336.9177399999</v>
      </c>
    </row>
    <row r="36" spans="1:11" s="49" customFormat="1">
      <c r="A36" s="572" t="s">
        <v>886</v>
      </c>
      <c r="B36" s="580"/>
      <c r="C36" s="580"/>
      <c r="D36" s="580"/>
      <c r="E36" s="580"/>
      <c r="F36" s="580"/>
      <c r="G36" s="580"/>
      <c r="H36" s="580"/>
      <c r="I36" s="580"/>
      <c r="J36" s="580"/>
      <c r="K36" s="579" t="s">
        <v>826</v>
      </c>
    </row>
    <row r="37" spans="1:11" s="49" customFormat="1" ht="14.25">
      <c r="A37" s="581" t="s">
        <v>880</v>
      </c>
      <c r="B37" s="576">
        <v>0</v>
      </c>
      <c r="C37" s="576">
        <v>0</v>
      </c>
      <c r="D37" s="576">
        <v>0</v>
      </c>
      <c r="E37" s="576">
        <v>79199.034010000003</v>
      </c>
      <c r="F37" s="576">
        <v>130324.43584000001</v>
      </c>
      <c r="G37" s="576">
        <v>0</v>
      </c>
      <c r="H37" s="576">
        <v>0</v>
      </c>
      <c r="I37" s="576">
        <v>0</v>
      </c>
      <c r="J37" s="576">
        <v>0</v>
      </c>
      <c r="K37" s="576">
        <v>209523.46984999999</v>
      </c>
    </row>
    <row r="38" spans="1:11" s="49" customFormat="1" ht="14.25">
      <c r="A38" s="49" t="s">
        <v>881</v>
      </c>
      <c r="B38" s="576">
        <v>0</v>
      </c>
      <c r="C38" s="576">
        <v>0</v>
      </c>
      <c r="D38" s="576">
        <v>0</v>
      </c>
      <c r="E38" s="576">
        <v>0</v>
      </c>
      <c r="F38" s="576">
        <v>0</v>
      </c>
      <c r="G38" s="576">
        <v>109097.03091</v>
      </c>
      <c r="H38" s="576">
        <v>0</v>
      </c>
      <c r="I38" s="576">
        <v>0</v>
      </c>
      <c r="J38" s="576">
        <v>0</v>
      </c>
      <c r="K38" s="576">
        <v>109097.03091</v>
      </c>
    </row>
    <row r="39" spans="1:11" s="49" customFormat="1" ht="14.25">
      <c r="A39" s="49" t="s">
        <v>885</v>
      </c>
      <c r="B39" s="576">
        <v>0</v>
      </c>
      <c r="C39" s="576">
        <v>0</v>
      </c>
      <c r="D39" s="576">
        <v>87886.066149999999</v>
      </c>
      <c r="E39" s="576">
        <v>0</v>
      </c>
      <c r="F39" s="576">
        <v>0</v>
      </c>
      <c r="G39" s="576">
        <v>0</v>
      </c>
      <c r="H39" s="576">
        <v>0</v>
      </c>
      <c r="I39" s="576">
        <v>0</v>
      </c>
      <c r="J39" s="576">
        <v>0</v>
      </c>
      <c r="K39" s="576">
        <v>87886.066149999999</v>
      </c>
    </row>
    <row r="40" spans="1:11" s="49" customFormat="1" ht="14.25">
      <c r="A40" s="49" t="s">
        <v>873</v>
      </c>
      <c r="B40" s="576">
        <v>0</v>
      </c>
      <c r="C40" s="576">
        <v>0</v>
      </c>
      <c r="D40" s="576">
        <v>0</v>
      </c>
      <c r="E40" s="576">
        <v>0</v>
      </c>
      <c r="F40" s="576">
        <v>0</v>
      </c>
      <c r="G40" s="576">
        <v>0</v>
      </c>
      <c r="H40" s="576">
        <v>113461.62478</v>
      </c>
      <c r="I40" s="576">
        <v>0</v>
      </c>
      <c r="J40" s="576">
        <v>0</v>
      </c>
      <c r="K40" s="576">
        <v>113461.62478</v>
      </c>
    </row>
    <row r="41" spans="1:11" s="49" customFormat="1" ht="14.25">
      <c r="A41" s="49" t="s">
        <v>879</v>
      </c>
      <c r="B41" s="576">
        <v>3831.7649900000001</v>
      </c>
      <c r="C41" s="576">
        <v>0</v>
      </c>
      <c r="D41" s="576">
        <v>0</v>
      </c>
      <c r="E41" s="576">
        <v>0</v>
      </c>
      <c r="F41" s="576">
        <v>165382.65040000001</v>
      </c>
      <c r="G41" s="576">
        <v>0</v>
      </c>
      <c r="H41" s="576">
        <v>0</v>
      </c>
      <c r="I41" s="576">
        <v>0</v>
      </c>
      <c r="J41" s="576">
        <v>0</v>
      </c>
      <c r="K41" s="576">
        <v>169214.41539000001</v>
      </c>
    </row>
    <row r="42" spans="1:11" s="49" customFormat="1" ht="14.25">
      <c r="A42" s="49" t="s">
        <v>872</v>
      </c>
      <c r="B42" s="576">
        <v>0</v>
      </c>
      <c r="C42" s="576">
        <v>0</v>
      </c>
      <c r="D42" s="576">
        <v>0</v>
      </c>
      <c r="E42" s="576">
        <v>0</v>
      </c>
      <c r="F42" s="576">
        <v>132886.39928000001</v>
      </c>
      <c r="G42" s="576">
        <v>24826.975920000001</v>
      </c>
      <c r="H42" s="576">
        <v>0</v>
      </c>
      <c r="I42" s="576">
        <v>0</v>
      </c>
      <c r="J42" s="576">
        <v>0</v>
      </c>
      <c r="K42" s="576">
        <v>157713.37520000001</v>
      </c>
    </row>
    <row r="43" spans="1:11" s="49" customFormat="1" ht="14.25">
      <c r="A43" s="49" t="s">
        <v>871</v>
      </c>
      <c r="B43" s="576">
        <v>0</v>
      </c>
      <c r="C43" s="576">
        <v>0</v>
      </c>
      <c r="D43" s="576">
        <v>0</v>
      </c>
      <c r="E43" s="576">
        <v>0</v>
      </c>
      <c r="F43" s="576">
        <v>0</v>
      </c>
      <c r="G43" s="576">
        <v>47198.012740000006</v>
      </c>
      <c r="H43" s="576">
        <v>0</v>
      </c>
      <c r="I43" s="576">
        <v>0</v>
      </c>
      <c r="J43" s="576">
        <v>0</v>
      </c>
      <c r="K43" s="576">
        <v>47198.012740000006</v>
      </c>
    </row>
    <row r="44" spans="1:11" s="49" customFormat="1" ht="14.25">
      <c r="A44" s="49" t="s">
        <v>862</v>
      </c>
      <c r="B44" s="576">
        <v>0</v>
      </c>
      <c r="C44" s="576">
        <v>0</v>
      </c>
      <c r="D44" s="576">
        <v>0</v>
      </c>
      <c r="E44" s="576">
        <v>0</v>
      </c>
      <c r="F44" s="576">
        <v>0</v>
      </c>
      <c r="G44" s="576">
        <v>0</v>
      </c>
      <c r="H44" s="576">
        <v>427949.89079999999</v>
      </c>
      <c r="I44" s="576">
        <v>0</v>
      </c>
      <c r="J44" s="576">
        <v>0</v>
      </c>
      <c r="K44" s="576">
        <v>427949.89079999999</v>
      </c>
    </row>
    <row r="45" spans="1:11" s="49" customFormat="1" ht="14.25">
      <c r="A45" s="49" t="s">
        <v>867</v>
      </c>
      <c r="B45" s="576">
        <v>0</v>
      </c>
      <c r="C45" s="576">
        <v>0</v>
      </c>
      <c r="D45" s="576">
        <v>150814.39371999999</v>
      </c>
      <c r="E45" s="576">
        <v>0</v>
      </c>
      <c r="F45" s="576">
        <v>0</v>
      </c>
      <c r="G45" s="576">
        <v>0</v>
      </c>
      <c r="H45" s="576">
        <v>0</v>
      </c>
      <c r="I45" s="576">
        <v>0</v>
      </c>
      <c r="J45" s="576">
        <v>0</v>
      </c>
      <c r="K45" s="576">
        <v>150814.39371999999</v>
      </c>
    </row>
    <row r="46" spans="1:11" s="49" customFormat="1" ht="14.25">
      <c r="A46" s="49" t="s">
        <v>878</v>
      </c>
      <c r="B46" s="576">
        <v>0</v>
      </c>
      <c r="C46" s="576">
        <v>0</v>
      </c>
      <c r="D46" s="576">
        <v>0</v>
      </c>
      <c r="E46" s="576">
        <v>0</v>
      </c>
      <c r="F46" s="576">
        <v>0</v>
      </c>
      <c r="G46" s="576">
        <v>56691.698039999996</v>
      </c>
      <c r="H46" s="576">
        <v>0</v>
      </c>
      <c r="I46" s="576">
        <v>0</v>
      </c>
      <c r="J46" s="576">
        <v>0</v>
      </c>
      <c r="K46" s="576">
        <v>56691.698039999996</v>
      </c>
    </row>
    <row r="47" spans="1:11" s="49" customFormat="1" ht="14.25">
      <c r="A47" s="49" t="s">
        <v>860</v>
      </c>
      <c r="B47" s="576">
        <v>0</v>
      </c>
      <c r="C47" s="576">
        <v>0</v>
      </c>
      <c r="D47" s="576">
        <v>42055.954100000003</v>
      </c>
      <c r="E47" s="576">
        <v>0</v>
      </c>
      <c r="F47" s="576">
        <v>0</v>
      </c>
      <c r="G47" s="576">
        <v>0</v>
      </c>
      <c r="H47" s="576">
        <v>1197008.67187</v>
      </c>
      <c r="I47" s="576">
        <v>12341.559859999999</v>
      </c>
      <c r="J47" s="576">
        <v>10262.35641</v>
      </c>
      <c r="K47" s="576">
        <v>1261668.5422399999</v>
      </c>
    </row>
    <row r="48" spans="1:11" s="49" customFormat="1" ht="14.25">
      <c r="A48" s="49" t="s">
        <v>876</v>
      </c>
      <c r="B48" s="576">
        <v>0</v>
      </c>
      <c r="C48" s="576">
        <v>0</v>
      </c>
      <c r="D48" s="576">
        <v>86475.820680000004</v>
      </c>
      <c r="E48" s="576">
        <v>0</v>
      </c>
      <c r="F48" s="576">
        <v>0</v>
      </c>
      <c r="G48" s="576">
        <v>0</v>
      </c>
      <c r="H48" s="576">
        <v>0</v>
      </c>
      <c r="I48" s="576">
        <v>0</v>
      </c>
      <c r="J48" s="576">
        <v>0</v>
      </c>
      <c r="K48" s="576">
        <v>86475.820680000004</v>
      </c>
    </row>
    <row r="49" spans="1:11" s="49" customFormat="1" ht="14.25">
      <c r="A49" s="49" t="s">
        <v>869</v>
      </c>
      <c r="B49" s="576">
        <v>0</v>
      </c>
      <c r="C49" s="576">
        <v>0</v>
      </c>
      <c r="D49" s="576">
        <v>92395.21901999999</v>
      </c>
      <c r="E49" s="576">
        <v>0</v>
      </c>
      <c r="F49" s="576">
        <v>0</v>
      </c>
      <c r="G49" s="576">
        <v>0</v>
      </c>
      <c r="H49" s="576">
        <v>0</v>
      </c>
      <c r="I49" s="576">
        <v>0</v>
      </c>
      <c r="J49" s="576">
        <v>0</v>
      </c>
      <c r="K49" s="576">
        <v>92395.21901999999</v>
      </c>
    </row>
    <row r="50" spans="1:11" s="49" customFormat="1" ht="14.25">
      <c r="A50" s="49" t="s">
        <v>864</v>
      </c>
      <c r="B50" s="576">
        <v>0</v>
      </c>
      <c r="C50" s="576">
        <v>0</v>
      </c>
      <c r="D50" s="576">
        <v>164457.14052000002</v>
      </c>
      <c r="E50" s="576">
        <v>0</v>
      </c>
      <c r="F50" s="576">
        <v>0</v>
      </c>
      <c r="G50" s="576">
        <v>0</v>
      </c>
      <c r="H50" s="576">
        <v>0</v>
      </c>
      <c r="I50" s="576">
        <v>0</v>
      </c>
      <c r="J50" s="576">
        <v>0</v>
      </c>
      <c r="K50" s="576">
        <v>164457.14052000002</v>
      </c>
    </row>
    <row r="51" spans="1:11" s="49" customFormat="1" ht="14.25">
      <c r="A51" s="49" t="s">
        <v>884</v>
      </c>
      <c r="B51" s="576">
        <v>0</v>
      </c>
      <c r="C51" s="576">
        <v>0</v>
      </c>
      <c r="D51" s="576">
        <v>0</v>
      </c>
      <c r="E51" s="576">
        <v>0</v>
      </c>
      <c r="F51" s="576">
        <v>0</v>
      </c>
      <c r="G51" s="576">
        <v>0</v>
      </c>
      <c r="H51" s="576">
        <v>278324.26822000003</v>
      </c>
      <c r="I51" s="576">
        <v>4601.3764900000006</v>
      </c>
      <c r="J51" s="576">
        <v>0</v>
      </c>
      <c r="K51" s="576">
        <v>282925.64471000002</v>
      </c>
    </row>
    <row r="52" spans="1:11" s="49" customFormat="1" ht="14.25">
      <c r="A52" s="49" t="s">
        <v>870</v>
      </c>
      <c r="B52" s="576">
        <v>0</v>
      </c>
      <c r="C52" s="576">
        <v>0</v>
      </c>
      <c r="D52" s="576">
        <v>0</v>
      </c>
      <c r="E52" s="576">
        <v>0</v>
      </c>
      <c r="F52" s="576">
        <v>55178.580750000001</v>
      </c>
      <c r="G52" s="576">
        <v>7724.2709100000002</v>
      </c>
      <c r="H52" s="576">
        <v>0</v>
      </c>
      <c r="I52" s="576">
        <v>0</v>
      </c>
      <c r="J52" s="576">
        <v>0</v>
      </c>
      <c r="K52" s="576">
        <v>62902.85166</v>
      </c>
    </row>
    <row r="53" spans="1:11" s="49" customFormat="1" ht="14.25">
      <c r="A53" s="49" t="s">
        <v>883</v>
      </c>
      <c r="B53" s="576">
        <v>0</v>
      </c>
      <c r="C53" s="576">
        <v>0</v>
      </c>
      <c r="D53" s="576">
        <v>0</v>
      </c>
      <c r="E53" s="576">
        <v>0</v>
      </c>
      <c r="F53" s="576">
        <v>0</v>
      </c>
      <c r="G53" s="576">
        <v>86338.34040999999</v>
      </c>
      <c r="H53" s="576">
        <v>0</v>
      </c>
      <c r="I53" s="576">
        <v>0</v>
      </c>
      <c r="J53" s="576">
        <v>0</v>
      </c>
      <c r="K53" s="576">
        <v>86338.34040999999</v>
      </c>
    </row>
    <row r="54" spans="1:11" s="49" customFormat="1" ht="14.25">
      <c r="A54" s="49" t="s">
        <v>877</v>
      </c>
      <c r="B54" s="576">
        <v>0</v>
      </c>
      <c r="C54" s="576">
        <v>0</v>
      </c>
      <c r="D54" s="576">
        <v>0</v>
      </c>
      <c r="E54" s="576">
        <v>0</v>
      </c>
      <c r="F54" s="576">
        <v>0</v>
      </c>
      <c r="G54" s="576">
        <v>114696.1296</v>
      </c>
      <c r="H54" s="576">
        <v>0</v>
      </c>
      <c r="I54" s="576">
        <v>0</v>
      </c>
      <c r="J54" s="576">
        <v>0</v>
      </c>
      <c r="K54" s="576">
        <v>114696.1296</v>
      </c>
    </row>
    <row r="55" spans="1:11" s="49" customFormat="1" ht="14.25">
      <c r="A55" s="49" t="s">
        <v>866</v>
      </c>
      <c r="B55" s="576">
        <v>0</v>
      </c>
      <c r="C55" s="576">
        <v>0</v>
      </c>
      <c r="D55" s="576">
        <v>146128.22262000002</v>
      </c>
      <c r="E55" s="576">
        <v>0</v>
      </c>
      <c r="F55" s="576">
        <v>0</v>
      </c>
      <c r="G55" s="576">
        <v>0</v>
      </c>
      <c r="H55" s="576">
        <v>0</v>
      </c>
      <c r="I55" s="576">
        <v>0</v>
      </c>
      <c r="J55" s="576">
        <v>0</v>
      </c>
      <c r="K55" s="576">
        <v>146128.22262000002</v>
      </c>
    </row>
    <row r="56" spans="1:11" s="49" customFormat="1" ht="14.25">
      <c r="A56" s="49" t="s">
        <v>868</v>
      </c>
      <c r="B56" s="576">
        <v>0</v>
      </c>
      <c r="C56" s="576">
        <v>0</v>
      </c>
      <c r="D56" s="576">
        <v>138769.94336</v>
      </c>
      <c r="E56" s="576">
        <v>0</v>
      </c>
      <c r="F56" s="576">
        <v>0</v>
      </c>
      <c r="G56" s="576">
        <v>0</v>
      </c>
      <c r="H56" s="576">
        <v>0</v>
      </c>
      <c r="I56" s="576">
        <v>0</v>
      </c>
      <c r="J56" s="576">
        <v>0</v>
      </c>
      <c r="K56" s="576">
        <v>138769.94336</v>
      </c>
    </row>
    <row r="57" spans="1:11" s="49" customFormat="1" ht="14.25">
      <c r="A57" s="49" t="s">
        <v>865</v>
      </c>
      <c r="B57" s="576">
        <v>0</v>
      </c>
      <c r="C57" s="576">
        <v>0</v>
      </c>
      <c r="D57" s="576">
        <v>212123.38636</v>
      </c>
      <c r="E57" s="576">
        <v>0</v>
      </c>
      <c r="F57" s="576">
        <v>0</v>
      </c>
      <c r="G57" s="576">
        <v>0</v>
      </c>
      <c r="H57" s="576">
        <v>0</v>
      </c>
      <c r="I57" s="576">
        <v>0</v>
      </c>
      <c r="J57" s="576">
        <v>0</v>
      </c>
      <c r="K57" s="576">
        <v>212123.38636</v>
      </c>
    </row>
    <row r="58" spans="1:11" s="49" customFormat="1" ht="14.25">
      <c r="A58" s="49" t="s">
        <v>861</v>
      </c>
      <c r="B58" s="576">
        <v>18301.71225</v>
      </c>
      <c r="C58" s="576">
        <v>0</v>
      </c>
      <c r="D58" s="576">
        <v>44742.64258</v>
      </c>
      <c r="E58" s="576">
        <v>0</v>
      </c>
      <c r="F58" s="576">
        <v>0</v>
      </c>
      <c r="G58" s="576">
        <v>64627.312460000001</v>
      </c>
      <c r="H58" s="576">
        <v>584119.83533999999</v>
      </c>
      <c r="I58" s="576">
        <v>0</v>
      </c>
      <c r="J58" s="576">
        <v>0</v>
      </c>
      <c r="K58" s="576">
        <v>711791.50263</v>
      </c>
    </row>
    <row r="59" spans="1:11" s="49" customFormat="1" ht="14.25">
      <c r="A59" s="49" t="s">
        <v>863</v>
      </c>
      <c r="B59" s="576">
        <v>0</v>
      </c>
      <c r="C59" s="576">
        <v>0</v>
      </c>
      <c r="D59" s="576">
        <v>106673.46076</v>
      </c>
      <c r="E59" s="576">
        <v>0</v>
      </c>
      <c r="F59" s="576">
        <v>0</v>
      </c>
      <c r="G59" s="576">
        <v>0</v>
      </c>
      <c r="H59" s="576">
        <v>0</v>
      </c>
      <c r="I59" s="576">
        <v>0</v>
      </c>
      <c r="J59" s="576">
        <v>0</v>
      </c>
      <c r="K59" s="576">
        <v>106673.46076</v>
      </c>
    </row>
    <row r="60" spans="1:11" s="49" customFormat="1" ht="14.25">
      <c r="A60" s="49" t="s">
        <v>882</v>
      </c>
      <c r="B60" s="576">
        <v>152538.66530000002</v>
      </c>
      <c r="C60" s="576">
        <v>0</v>
      </c>
      <c r="D60" s="576">
        <v>0</v>
      </c>
      <c r="E60" s="576">
        <v>0</v>
      </c>
      <c r="F60" s="576">
        <v>2926.1398599999998</v>
      </c>
      <c r="G60" s="576">
        <v>0</v>
      </c>
      <c r="H60" s="576">
        <v>0</v>
      </c>
      <c r="I60" s="576">
        <v>0</v>
      </c>
      <c r="J60" s="576">
        <v>0</v>
      </c>
      <c r="K60" s="576">
        <v>155464.80516000002</v>
      </c>
    </row>
    <row r="61" spans="1:11" s="49" customFormat="1" ht="14.25">
      <c r="A61" s="49" t="s">
        <v>874</v>
      </c>
      <c r="B61" s="576">
        <v>0</v>
      </c>
      <c r="C61" s="576">
        <v>0</v>
      </c>
      <c r="D61" s="576">
        <v>0</v>
      </c>
      <c r="E61" s="576">
        <v>0</v>
      </c>
      <c r="F61" s="576">
        <v>0</v>
      </c>
      <c r="G61" s="576">
        <v>0</v>
      </c>
      <c r="H61" s="576">
        <v>80638.931599999996</v>
      </c>
      <c r="I61" s="576">
        <v>0</v>
      </c>
      <c r="J61" s="576">
        <v>0</v>
      </c>
      <c r="K61" s="576">
        <v>80638.931599999996</v>
      </c>
    </row>
    <row r="62" spans="1:11" s="49" customFormat="1" ht="14.25">
      <c r="A62" s="49" t="s">
        <v>875</v>
      </c>
      <c r="B62" s="576">
        <v>0</v>
      </c>
      <c r="C62" s="576">
        <v>0</v>
      </c>
      <c r="D62" s="576">
        <v>0</v>
      </c>
      <c r="E62" s="576">
        <v>0</v>
      </c>
      <c r="F62" s="576">
        <v>0</v>
      </c>
      <c r="G62" s="576">
        <v>0</v>
      </c>
      <c r="H62" s="576">
        <v>0</v>
      </c>
      <c r="I62" s="576">
        <v>44338.528549999995</v>
      </c>
      <c r="J62" s="576">
        <v>0</v>
      </c>
      <c r="K62" s="576">
        <v>44338.528549999995</v>
      </c>
    </row>
    <row r="63" spans="1:11" s="49" customFormat="1" ht="14.25">
      <c r="A63" s="49" t="s">
        <v>1432</v>
      </c>
      <c r="B63" s="576">
        <v>0</v>
      </c>
      <c r="C63" s="576">
        <v>0</v>
      </c>
      <c r="D63" s="576">
        <v>176979.01309999998</v>
      </c>
      <c r="E63" s="576">
        <v>0</v>
      </c>
      <c r="F63" s="576">
        <v>0</v>
      </c>
      <c r="G63" s="576">
        <v>0</v>
      </c>
      <c r="H63" s="576">
        <v>0</v>
      </c>
      <c r="I63" s="576">
        <v>0</v>
      </c>
      <c r="J63" s="576">
        <v>0</v>
      </c>
      <c r="K63" s="576">
        <v>176979.01309999998</v>
      </c>
    </row>
    <row r="64" spans="1:11" s="49" customFormat="1" ht="14.25">
      <c r="A64" s="49" t="s">
        <v>1454</v>
      </c>
      <c r="B64" s="576">
        <v>0</v>
      </c>
      <c r="C64" s="576">
        <v>0</v>
      </c>
      <c r="D64" s="576">
        <v>0</v>
      </c>
      <c r="E64" s="576">
        <v>0</v>
      </c>
      <c r="F64" s="576">
        <v>0</v>
      </c>
      <c r="G64" s="576">
        <v>0</v>
      </c>
      <c r="H64" s="576">
        <v>193250.80225000001</v>
      </c>
      <c r="I64" s="576">
        <v>0</v>
      </c>
      <c r="J64" s="576">
        <v>0</v>
      </c>
      <c r="K64" s="576">
        <v>193250.80225000001</v>
      </c>
    </row>
    <row r="65" spans="1:12" s="49" customFormat="1" ht="14.25">
      <c r="A65" s="49" t="s">
        <v>1501</v>
      </c>
      <c r="B65" s="576">
        <v>0</v>
      </c>
      <c r="C65" s="576">
        <v>22859.241109999999</v>
      </c>
      <c r="D65" s="576">
        <v>0</v>
      </c>
      <c r="E65" s="576">
        <v>0</v>
      </c>
      <c r="F65" s="576">
        <v>0</v>
      </c>
      <c r="G65" s="576">
        <v>0</v>
      </c>
      <c r="H65" s="576">
        <v>0</v>
      </c>
      <c r="I65" s="576">
        <v>0</v>
      </c>
      <c r="J65" s="576">
        <v>0</v>
      </c>
      <c r="K65" s="576">
        <v>22859.241109999999</v>
      </c>
    </row>
    <row r="66" spans="1:12" s="49" customFormat="1" ht="14.25">
      <c r="A66" s="49" t="s">
        <v>1502</v>
      </c>
      <c r="B66" s="576">
        <v>180307.92202</v>
      </c>
      <c r="C66" s="576">
        <v>0</v>
      </c>
      <c r="D66" s="576">
        <v>0</v>
      </c>
      <c r="E66" s="576">
        <v>0</v>
      </c>
      <c r="F66" s="576">
        <v>0</v>
      </c>
      <c r="G66" s="576">
        <v>0</v>
      </c>
      <c r="H66" s="576">
        <v>0</v>
      </c>
      <c r="I66" s="576">
        <v>0</v>
      </c>
      <c r="J66" s="576">
        <v>0</v>
      </c>
      <c r="K66" s="576">
        <v>180307.92202</v>
      </c>
    </row>
    <row r="67" spans="1:12" s="49" customFormat="1" ht="14.25">
      <c r="A67" s="49" t="s">
        <v>1010</v>
      </c>
      <c r="B67" s="576">
        <v>354980.06456000003</v>
      </c>
      <c r="C67" s="576">
        <v>22859.241109999999</v>
      </c>
      <c r="D67" s="576">
        <v>1449501.26297</v>
      </c>
      <c r="E67" s="576">
        <v>79199.034010000003</v>
      </c>
      <c r="F67" s="576">
        <v>486698.20613000006</v>
      </c>
      <c r="G67" s="576">
        <v>511199.77098999993</v>
      </c>
      <c r="H67" s="576">
        <v>2874754.0248599998</v>
      </c>
      <c r="I67" s="576">
        <v>61281.464899999992</v>
      </c>
      <c r="J67" s="576">
        <v>10262.35641</v>
      </c>
      <c r="K67" s="576">
        <v>5850735.4259400005</v>
      </c>
    </row>
    <row r="68" spans="1:12" s="49" customFormat="1">
      <c r="A68" s="582" t="s">
        <v>6</v>
      </c>
      <c r="B68" s="580">
        <v>3012508.6472200002</v>
      </c>
      <c r="C68" s="580">
        <v>68379784.516180009</v>
      </c>
      <c r="D68" s="580">
        <v>15913647.24306</v>
      </c>
      <c r="E68" s="580">
        <v>2485019.6609800002</v>
      </c>
      <c r="F68" s="580">
        <v>2618242.2083200002</v>
      </c>
      <c r="G68" s="580">
        <v>3199431.4781300002</v>
      </c>
      <c r="H68" s="580">
        <v>48972960.44619</v>
      </c>
      <c r="I68" s="580">
        <v>1113303.8337300001</v>
      </c>
      <c r="J68" s="580">
        <v>295024.50309000001</v>
      </c>
      <c r="K68" s="580">
        <v>145989922.53690001</v>
      </c>
    </row>
    <row r="69" spans="1:12" s="45" customFormat="1" ht="3.75" customHeight="1" thickBot="1">
      <c r="A69" s="49"/>
      <c r="B69" s="576"/>
      <c r="C69" s="576"/>
      <c r="D69" s="576"/>
      <c r="E69" s="576"/>
      <c r="F69" s="576"/>
      <c r="G69" s="576"/>
      <c r="H69" s="576"/>
      <c r="I69" s="576"/>
      <c r="J69" s="576"/>
      <c r="K69" s="576"/>
      <c r="L69" s="472"/>
    </row>
    <row r="70" spans="1:12" s="45" customFormat="1" ht="15.75" thickTop="1">
      <c r="A70" s="571" t="s">
        <v>1117</v>
      </c>
      <c r="B70" s="486"/>
      <c r="C70" s="486"/>
      <c r="D70" s="486"/>
      <c r="E70" s="486"/>
      <c r="F70" s="486"/>
      <c r="G70" s="486"/>
      <c r="H70" s="486"/>
      <c r="I70" s="486"/>
      <c r="J70" s="486"/>
      <c r="K70" s="486"/>
      <c r="L70" s="472"/>
    </row>
    <row r="71" spans="1:12" s="45" customFormat="1" ht="15.75">
      <c r="A71" s="46"/>
      <c r="B71" s="47"/>
      <c r="C71" s="47"/>
      <c r="D71" s="47"/>
      <c r="E71" s="47"/>
      <c r="F71" s="47"/>
      <c r="G71" s="47"/>
      <c r="H71" s="47"/>
      <c r="I71" s="47"/>
      <c r="J71" s="47"/>
      <c r="K71" s="48"/>
    </row>
    <row r="72" spans="1:12" s="45" customFormat="1"/>
    <row r="73" spans="1:12" s="45" customFormat="1"/>
    <row r="74" spans="1:12" s="45" customFormat="1" ht="15.75">
      <c r="A74" s="49"/>
      <c r="B74" s="50"/>
      <c r="C74" s="50"/>
      <c r="D74" s="50"/>
      <c r="E74" s="50"/>
      <c r="F74" s="51"/>
      <c r="G74" s="51"/>
      <c r="H74" s="50"/>
      <c r="I74" s="50"/>
      <c r="J74" s="50"/>
      <c r="K74" s="50"/>
      <c r="L74" s="44"/>
    </row>
  </sheetData>
  <mergeCells count="5">
    <mergeCell ref="A1:K1"/>
    <mergeCell ref="A2:K2"/>
    <mergeCell ref="A3:K3"/>
    <mergeCell ref="A4:K4"/>
    <mergeCell ref="A5:K5"/>
  </mergeCells>
  <conditionalFormatting sqref="K74:K199 K71 K38:K63">
    <cfRule type="expression" dxfId="7" priority="5" stopIfTrue="1">
      <formula>OR(A38="BANCOS",A38="MUTUALES", A38="FFP", A38="COOPERATIVAS", A38="TOTAL")</formula>
    </cfRule>
  </conditionalFormatting>
  <conditionalFormatting sqref="K70">
    <cfRule type="expression" dxfId="6" priority="2" stopIfTrue="1">
      <formula>OR(A70="BANCOS",A70="MUTUALES", A70="FONDOS", A70="COOPERATIVAS", A70="TOTAL")</formula>
    </cfRule>
  </conditionalFormatting>
  <conditionalFormatting sqref="K70">
    <cfRule type="expression" dxfId="5" priority="3" stopIfTrue="1">
      <formula>OR(#REF!="BANCOS",#REF!="MUTUALES",#REF!= "FFP",#REF!= "COOPERATIVAS",#REF!= "TOTAL")</formula>
    </cfRule>
  </conditionalFormatting>
  <conditionalFormatting sqref="K70">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9"/>
  <sheetViews>
    <sheetView zoomScale="85" zoomScaleNormal="85" workbookViewId="0">
      <selection sqref="A1:K1"/>
    </sheetView>
  </sheetViews>
  <sheetFormatPr defaultColWidth="9.140625" defaultRowHeight="15"/>
  <cols>
    <col min="1" max="3" width="20.7109375" style="533" customWidth="1"/>
    <col min="4" max="4" width="21.85546875" style="533" customWidth="1"/>
    <col min="5" max="11" width="20.7109375" style="533" customWidth="1"/>
    <col min="12" max="12" width="11.28515625" style="533" customWidth="1"/>
    <col min="13" max="256" width="9.140625" style="533"/>
    <col min="257" max="257" width="19.85546875" style="533" bestFit="1" customWidth="1"/>
    <col min="258" max="258" width="12.85546875" style="533" bestFit="1" customWidth="1"/>
    <col min="259" max="259" width="10.85546875" style="533" bestFit="1" customWidth="1"/>
    <col min="260" max="260" width="14.140625" style="533" bestFit="1" customWidth="1"/>
    <col min="261" max="261" width="11.42578125" style="533" bestFit="1" customWidth="1"/>
    <col min="262" max="263" width="10.85546875" style="533" bestFit="1" customWidth="1"/>
    <col min="264" max="264" width="12.140625" style="533" bestFit="1" customWidth="1"/>
    <col min="265" max="265" width="11.42578125" style="533" bestFit="1" customWidth="1"/>
    <col min="266" max="267" width="10.85546875" style="533" bestFit="1" customWidth="1"/>
    <col min="268" max="512" width="9.140625" style="533"/>
    <col min="513" max="513" width="19.85546875" style="533" bestFit="1" customWidth="1"/>
    <col min="514" max="514" width="12.85546875" style="533" bestFit="1" customWidth="1"/>
    <col min="515" max="515" width="10.85546875" style="533" bestFit="1" customWidth="1"/>
    <col min="516" max="516" width="14.140625" style="533" bestFit="1" customWidth="1"/>
    <col min="517" max="517" width="11.42578125" style="533" bestFit="1" customWidth="1"/>
    <col min="518" max="519" width="10.85546875" style="533" bestFit="1" customWidth="1"/>
    <col min="520" max="520" width="12.140625" style="533" bestFit="1" customWidth="1"/>
    <col min="521" max="521" width="11.42578125" style="533" bestFit="1" customWidth="1"/>
    <col min="522" max="523" width="10.85546875" style="533" bestFit="1" customWidth="1"/>
    <col min="524" max="768" width="9.140625" style="533"/>
    <col min="769" max="769" width="19.85546875" style="533" bestFit="1" customWidth="1"/>
    <col min="770" max="770" width="12.85546875" style="533" bestFit="1" customWidth="1"/>
    <col min="771" max="771" width="10.85546875" style="533" bestFit="1" customWidth="1"/>
    <col min="772" max="772" width="14.140625" style="533" bestFit="1" customWidth="1"/>
    <col min="773" max="773" width="11.42578125" style="533" bestFit="1" customWidth="1"/>
    <col min="774" max="775" width="10.85546875" style="533" bestFit="1" customWidth="1"/>
    <col min="776" max="776" width="12.140625" style="533" bestFit="1" customWidth="1"/>
    <col min="777" max="777" width="11.42578125" style="533" bestFit="1" customWidth="1"/>
    <col min="778" max="779" width="10.85546875" style="533" bestFit="1" customWidth="1"/>
    <col min="780" max="1024" width="9.140625" style="533"/>
    <col min="1025" max="1025" width="19.85546875" style="533" bestFit="1" customWidth="1"/>
    <col min="1026" max="1026" width="12.85546875" style="533" bestFit="1" customWidth="1"/>
    <col min="1027" max="1027" width="10.85546875" style="533" bestFit="1" customWidth="1"/>
    <col min="1028" max="1028" width="14.140625" style="533" bestFit="1" customWidth="1"/>
    <col min="1029" max="1029" width="11.42578125" style="533" bestFit="1" customWidth="1"/>
    <col min="1030" max="1031" width="10.85546875" style="533" bestFit="1" customWidth="1"/>
    <col min="1032" max="1032" width="12.140625" style="533" bestFit="1" customWidth="1"/>
    <col min="1033" max="1033" width="11.42578125" style="533" bestFit="1" customWidth="1"/>
    <col min="1034" max="1035" width="10.85546875" style="533" bestFit="1" customWidth="1"/>
    <col min="1036" max="1280" width="9.140625" style="533"/>
    <col min="1281" max="1281" width="19.85546875" style="533" bestFit="1" customWidth="1"/>
    <col min="1282" max="1282" width="12.85546875" style="533" bestFit="1" customWidth="1"/>
    <col min="1283" max="1283" width="10.85546875" style="533" bestFit="1" customWidth="1"/>
    <col min="1284" max="1284" width="14.140625" style="533" bestFit="1" customWidth="1"/>
    <col min="1285" max="1285" width="11.42578125" style="533" bestFit="1" customWidth="1"/>
    <col min="1286" max="1287" width="10.85546875" style="533" bestFit="1" customWidth="1"/>
    <col min="1288" max="1288" width="12.140625" style="533" bestFit="1" customWidth="1"/>
    <col min="1289" max="1289" width="11.42578125" style="533" bestFit="1" customWidth="1"/>
    <col min="1290" max="1291" width="10.85546875" style="533" bestFit="1" customWidth="1"/>
    <col min="1292" max="1536" width="9.140625" style="533"/>
    <col min="1537" max="1537" width="19.85546875" style="533" bestFit="1" customWidth="1"/>
    <col min="1538" max="1538" width="12.85546875" style="533" bestFit="1" customWidth="1"/>
    <col min="1539" max="1539" width="10.85546875" style="533" bestFit="1" customWidth="1"/>
    <col min="1540" max="1540" width="14.140625" style="533" bestFit="1" customWidth="1"/>
    <col min="1541" max="1541" width="11.42578125" style="533" bestFit="1" customWidth="1"/>
    <col min="1542" max="1543" width="10.85546875" style="533" bestFit="1" customWidth="1"/>
    <col min="1544" max="1544" width="12.140625" style="533" bestFit="1" customWidth="1"/>
    <col min="1545" max="1545" width="11.42578125" style="533" bestFit="1" customWidth="1"/>
    <col min="1546" max="1547" width="10.85546875" style="533" bestFit="1" customWidth="1"/>
    <col min="1548" max="1792" width="9.140625" style="533"/>
    <col min="1793" max="1793" width="19.85546875" style="533" bestFit="1" customWidth="1"/>
    <col min="1794" max="1794" width="12.85546875" style="533" bestFit="1" customWidth="1"/>
    <col min="1795" max="1795" width="10.85546875" style="533" bestFit="1" customWidth="1"/>
    <col min="1796" max="1796" width="14.140625" style="533" bestFit="1" customWidth="1"/>
    <col min="1797" max="1797" width="11.42578125" style="533" bestFit="1" customWidth="1"/>
    <col min="1798" max="1799" width="10.85546875" style="533" bestFit="1" customWidth="1"/>
    <col min="1800" max="1800" width="12.140625" style="533" bestFit="1" customWidth="1"/>
    <col min="1801" max="1801" width="11.42578125" style="533" bestFit="1" customWidth="1"/>
    <col min="1802" max="1803" width="10.85546875" style="533" bestFit="1" customWidth="1"/>
    <col min="1804" max="2048" width="9.140625" style="533"/>
    <col min="2049" max="2049" width="19.85546875" style="533" bestFit="1" customWidth="1"/>
    <col min="2050" max="2050" width="12.85546875" style="533" bestFit="1" customWidth="1"/>
    <col min="2051" max="2051" width="10.85546875" style="533" bestFit="1" customWidth="1"/>
    <col min="2052" max="2052" width="14.140625" style="533" bestFit="1" customWidth="1"/>
    <col min="2053" max="2053" width="11.42578125" style="533" bestFit="1" customWidth="1"/>
    <col min="2054" max="2055" width="10.85546875" style="533" bestFit="1" customWidth="1"/>
    <col min="2056" max="2056" width="12.140625" style="533" bestFit="1" customWidth="1"/>
    <col min="2057" max="2057" width="11.42578125" style="533" bestFit="1" customWidth="1"/>
    <col min="2058" max="2059" width="10.85546875" style="533" bestFit="1" customWidth="1"/>
    <col min="2060" max="2304" width="9.140625" style="533"/>
    <col min="2305" max="2305" width="19.85546875" style="533" bestFit="1" customWidth="1"/>
    <col min="2306" max="2306" width="12.85546875" style="533" bestFit="1" customWidth="1"/>
    <col min="2307" max="2307" width="10.85546875" style="533" bestFit="1" customWidth="1"/>
    <col min="2308" max="2308" width="14.140625" style="533" bestFit="1" customWidth="1"/>
    <col min="2309" max="2309" width="11.42578125" style="533" bestFit="1" customWidth="1"/>
    <col min="2310" max="2311" width="10.85546875" style="533" bestFit="1" customWidth="1"/>
    <col min="2312" max="2312" width="12.140625" style="533" bestFit="1" customWidth="1"/>
    <col min="2313" max="2313" width="11.42578125" style="533" bestFit="1" customWidth="1"/>
    <col min="2314" max="2315" width="10.85546875" style="533" bestFit="1" customWidth="1"/>
    <col min="2316" max="2560" width="9.140625" style="533"/>
    <col min="2561" max="2561" width="19.85546875" style="533" bestFit="1" customWidth="1"/>
    <col min="2562" max="2562" width="12.85546875" style="533" bestFit="1" customWidth="1"/>
    <col min="2563" max="2563" width="10.85546875" style="533" bestFit="1" customWidth="1"/>
    <col min="2564" max="2564" width="14.140625" style="533" bestFit="1" customWidth="1"/>
    <col min="2565" max="2565" width="11.42578125" style="533" bestFit="1" customWidth="1"/>
    <col min="2566" max="2567" width="10.85546875" style="533" bestFit="1" customWidth="1"/>
    <col min="2568" max="2568" width="12.140625" style="533" bestFit="1" customWidth="1"/>
    <col min="2569" max="2569" width="11.42578125" style="533" bestFit="1" customWidth="1"/>
    <col min="2570" max="2571" width="10.85546875" style="533" bestFit="1" customWidth="1"/>
    <col min="2572" max="2816" width="9.140625" style="533"/>
    <col min="2817" max="2817" width="19.85546875" style="533" bestFit="1" customWidth="1"/>
    <col min="2818" max="2818" width="12.85546875" style="533" bestFit="1" customWidth="1"/>
    <col min="2819" max="2819" width="10.85546875" style="533" bestFit="1" customWidth="1"/>
    <col min="2820" max="2820" width="14.140625" style="533" bestFit="1" customWidth="1"/>
    <col min="2821" max="2821" width="11.42578125" style="533" bestFit="1" customWidth="1"/>
    <col min="2822" max="2823" width="10.85546875" style="533" bestFit="1" customWidth="1"/>
    <col min="2824" max="2824" width="12.140625" style="533" bestFit="1" customWidth="1"/>
    <col min="2825" max="2825" width="11.42578125" style="533" bestFit="1" customWidth="1"/>
    <col min="2826" max="2827" width="10.85546875" style="533" bestFit="1" customWidth="1"/>
    <col min="2828" max="3072" width="9.140625" style="533"/>
    <col min="3073" max="3073" width="19.85546875" style="533" bestFit="1" customWidth="1"/>
    <col min="3074" max="3074" width="12.85546875" style="533" bestFit="1" customWidth="1"/>
    <col min="3075" max="3075" width="10.85546875" style="533" bestFit="1" customWidth="1"/>
    <col min="3076" max="3076" width="14.140625" style="533" bestFit="1" customWidth="1"/>
    <col min="3077" max="3077" width="11.42578125" style="533" bestFit="1" customWidth="1"/>
    <col min="3078" max="3079" width="10.85546875" style="533" bestFit="1" customWidth="1"/>
    <col min="3080" max="3080" width="12.140625" style="533" bestFit="1" customWidth="1"/>
    <col min="3081" max="3081" width="11.42578125" style="533" bestFit="1" customWidth="1"/>
    <col min="3082" max="3083" width="10.85546875" style="533" bestFit="1" customWidth="1"/>
    <col min="3084" max="3328" width="9.140625" style="533"/>
    <col min="3329" max="3329" width="19.85546875" style="533" bestFit="1" customWidth="1"/>
    <col min="3330" max="3330" width="12.85546875" style="533" bestFit="1" customWidth="1"/>
    <col min="3331" max="3331" width="10.85546875" style="533" bestFit="1" customWidth="1"/>
    <col min="3332" max="3332" width="14.140625" style="533" bestFit="1" customWidth="1"/>
    <col min="3333" max="3333" width="11.42578125" style="533" bestFit="1" customWidth="1"/>
    <col min="3334" max="3335" width="10.85546875" style="533" bestFit="1" customWidth="1"/>
    <col min="3336" max="3336" width="12.140625" style="533" bestFit="1" customWidth="1"/>
    <col min="3337" max="3337" width="11.42578125" style="533" bestFit="1" customWidth="1"/>
    <col min="3338" max="3339" width="10.85546875" style="533" bestFit="1" customWidth="1"/>
    <col min="3340" max="3584" width="9.140625" style="533"/>
    <col min="3585" max="3585" width="19.85546875" style="533" bestFit="1" customWidth="1"/>
    <col min="3586" max="3586" width="12.85546875" style="533" bestFit="1" customWidth="1"/>
    <col min="3587" max="3587" width="10.85546875" style="533" bestFit="1" customWidth="1"/>
    <col min="3588" max="3588" width="14.140625" style="533" bestFit="1" customWidth="1"/>
    <col min="3589" max="3589" width="11.42578125" style="533" bestFit="1" customWidth="1"/>
    <col min="3590" max="3591" width="10.85546875" style="533" bestFit="1" customWidth="1"/>
    <col min="3592" max="3592" width="12.140625" style="533" bestFit="1" customWidth="1"/>
    <col min="3593" max="3593" width="11.42578125" style="533" bestFit="1" customWidth="1"/>
    <col min="3594" max="3595" width="10.85546875" style="533" bestFit="1" customWidth="1"/>
    <col min="3596" max="3840" width="9.140625" style="533"/>
    <col min="3841" max="3841" width="19.85546875" style="533" bestFit="1" customWidth="1"/>
    <col min="3842" max="3842" width="12.85546875" style="533" bestFit="1" customWidth="1"/>
    <col min="3843" max="3843" width="10.85546875" style="533" bestFit="1" customWidth="1"/>
    <col min="3844" max="3844" width="14.140625" style="533" bestFit="1" customWidth="1"/>
    <col min="3845" max="3845" width="11.42578125" style="533" bestFit="1" customWidth="1"/>
    <col min="3846" max="3847" width="10.85546875" style="533" bestFit="1" customWidth="1"/>
    <col min="3848" max="3848" width="12.140625" style="533" bestFit="1" customWidth="1"/>
    <col min="3849" max="3849" width="11.42578125" style="533" bestFit="1" customWidth="1"/>
    <col min="3850" max="3851" width="10.85546875" style="533" bestFit="1" customWidth="1"/>
    <col min="3852" max="4096" width="9.140625" style="533"/>
    <col min="4097" max="4097" width="19.85546875" style="533" bestFit="1" customWidth="1"/>
    <col min="4098" max="4098" width="12.85546875" style="533" bestFit="1" customWidth="1"/>
    <col min="4099" max="4099" width="10.85546875" style="533" bestFit="1" customWidth="1"/>
    <col min="4100" max="4100" width="14.140625" style="533" bestFit="1" customWidth="1"/>
    <col min="4101" max="4101" width="11.42578125" style="533" bestFit="1" customWidth="1"/>
    <col min="4102" max="4103" width="10.85546875" style="533" bestFit="1" customWidth="1"/>
    <col min="4104" max="4104" width="12.140625" style="533" bestFit="1" customWidth="1"/>
    <col min="4105" max="4105" width="11.42578125" style="533" bestFit="1" customWidth="1"/>
    <col min="4106" max="4107" width="10.85546875" style="533" bestFit="1" customWidth="1"/>
    <col min="4108" max="4352" width="9.140625" style="533"/>
    <col min="4353" max="4353" width="19.85546875" style="533" bestFit="1" customWidth="1"/>
    <col min="4354" max="4354" width="12.85546875" style="533" bestFit="1" customWidth="1"/>
    <col min="4355" max="4355" width="10.85546875" style="533" bestFit="1" customWidth="1"/>
    <col min="4356" max="4356" width="14.140625" style="533" bestFit="1" customWidth="1"/>
    <col min="4357" max="4357" width="11.42578125" style="533" bestFit="1" customWidth="1"/>
    <col min="4358" max="4359" width="10.85546875" style="533" bestFit="1" customWidth="1"/>
    <col min="4360" max="4360" width="12.140625" style="533" bestFit="1" customWidth="1"/>
    <col min="4361" max="4361" width="11.42578125" style="533" bestFit="1" customWidth="1"/>
    <col min="4362" max="4363" width="10.85546875" style="533" bestFit="1" customWidth="1"/>
    <col min="4364" max="4608" width="9.140625" style="533"/>
    <col min="4609" max="4609" width="19.85546875" style="533" bestFit="1" customWidth="1"/>
    <col min="4610" max="4610" width="12.85546875" style="533" bestFit="1" customWidth="1"/>
    <col min="4611" max="4611" width="10.85546875" style="533" bestFit="1" customWidth="1"/>
    <col min="4612" max="4612" width="14.140625" style="533" bestFit="1" customWidth="1"/>
    <col min="4613" max="4613" width="11.42578125" style="533" bestFit="1" customWidth="1"/>
    <col min="4614" max="4615" width="10.85546875" style="533" bestFit="1" customWidth="1"/>
    <col min="4616" max="4616" width="12.140625" style="533" bestFit="1" customWidth="1"/>
    <col min="4617" max="4617" width="11.42578125" style="533" bestFit="1" customWidth="1"/>
    <col min="4618" max="4619" width="10.85546875" style="533" bestFit="1" customWidth="1"/>
    <col min="4620" max="4864" width="9.140625" style="533"/>
    <col min="4865" max="4865" width="19.85546875" style="533" bestFit="1" customWidth="1"/>
    <col min="4866" max="4866" width="12.85546875" style="533" bestFit="1" customWidth="1"/>
    <col min="4867" max="4867" width="10.85546875" style="533" bestFit="1" customWidth="1"/>
    <col min="4868" max="4868" width="14.140625" style="533" bestFit="1" customWidth="1"/>
    <col min="4869" max="4869" width="11.42578125" style="533" bestFit="1" customWidth="1"/>
    <col min="4870" max="4871" width="10.85546875" style="533" bestFit="1" customWidth="1"/>
    <col min="4872" max="4872" width="12.140625" style="533" bestFit="1" customWidth="1"/>
    <col min="4873" max="4873" width="11.42578125" style="533" bestFit="1" customWidth="1"/>
    <col min="4874" max="4875" width="10.85546875" style="533" bestFit="1" customWidth="1"/>
    <col min="4876" max="5120" width="9.140625" style="533"/>
    <col min="5121" max="5121" width="19.85546875" style="533" bestFit="1" customWidth="1"/>
    <col min="5122" max="5122" width="12.85546875" style="533" bestFit="1" customWidth="1"/>
    <col min="5123" max="5123" width="10.85546875" style="533" bestFit="1" customWidth="1"/>
    <col min="5124" max="5124" width="14.140625" style="533" bestFit="1" customWidth="1"/>
    <col min="5125" max="5125" width="11.42578125" style="533" bestFit="1" customWidth="1"/>
    <col min="5126" max="5127" width="10.85546875" style="533" bestFit="1" customWidth="1"/>
    <col min="5128" max="5128" width="12.140625" style="533" bestFit="1" customWidth="1"/>
    <col min="5129" max="5129" width="11.42578125" style="533" bestFit="1" customWidth="1"/>
    <col min="5130" max="5131" width="10.85546875" style="533" bestFit="1" customWidth="1"/>
    <col min="5132" max="5376" width="9.140625" style="533"/>
    <col min="5377" max="5377" width="19.85546875" style="533" bestFit="1" customWidth="1"/>
    <col min="5378" max="5378" width="12.85546875" style="533" bestFit="1" customWidth="1"/>
    <col min="5379" max="5379" width="10.85546875" style="533" bestFit="1" customWidth="1"/>
    <col min="5380" max="5380" width="14.140625" style="533" bestFit="1" customWidth="1"/>
    <col min="5381" max="5381" width="11.42578125" style="533" bestFit="1" customWidth="1"/>
    <col min="5382" max="5383" width="10.85546875" style="533" bestFit="1" customWidth="1"/>
    <col min="5384" max="5384" width="12.140625" style="533" bestFit="1" customWidth="1"/>
    <col min="5385" max="5385" width="11.42578125" style="533" bestFit="1" customWidth="1"/>
    <col min="5386" max="5387" width="10.85546875" style="533" bestFit="1" customWidth="1"/>
    <col min="5388" max="5632" width="9.140625" style="533"/>
    <col min="5633" max="5633" width="19.85546875" style="533" bestFit="1" customWidth="1"/>
    <col min="5634" max="5634" width="12.85546875" style="533" bestFit="1" customWidth="1"/>
    <col min="5635" max="5635" width="10.85546875" style="533" bestFit="1" customWidth="1"/>
    <col min="5636" max="5636" width="14.140625" style="533" bestFit="1" customWidth="1"/>
    <col min="5637" max="5637" width="11.42578125" style="533" bestFit="1" customWidth="1"/>
    <col min="5638" max="5639" width="10.85546875" style="533" bestFit="1" customWidth="1"/>
    <col min="5640" max="5640" width="12.140625" style="533" bestFit="1" customWidth="1"/>
    <col min="5641" max="5641" width="11.42578125" style="533" bestFit="1" customWidth="1"/>
    <col min="5642" max="5643" width="10.85546875" style="533" bestFit="1" customWidth="1"/>
    <col min="5644" max="5888" width="9.140625" style="533"/>
    <col min="5889" max="5889" width="19.85546875" style="533" bestFit="1" customWidth="1"/>
    <col min="5890" max="5890" width="12.85546875" style="533" bestFit="1" customWidth="1"/>
    <col min="5891" max="5891" width="10.85546875" style="533" bestFit="1" customWidth="1"/>
    <col min="5892" max="5892" width="14.140625" style="533" bestFit="1" customWidth="1"/>
    <col min="5893" max="5893" width="11.42578125" style="533" bestFit="1" customWidth="1"/>
    <col min="5894" max="5895" width="10.85546875" style="533" bestFit="1" customWidth="1"/>
    <col min="5896" max="5896" width="12.140625" style="533" bestFit="1" customWidth="1"/>
    <col min="5897" max="5897" width="11.42578125" style="533" bestFit="1" customWidth="1"/>
    <col min="5898" max="5899" width="10.85546875" style="533" bestFit="1" customWidth="1"/>
    <col min="5900" max="6144" width="9.140625" style="533"/>
    <col min="6145" max="6145" width="19.85546875" style="533" bestFit="1" customWidth="1"/>
    <col min="6146" max="6146" width="12.85546875" style="533" bestFit="1" customWidth="1"/>
    <col min="6147" max="6147" width="10.85546875" style="533" bestFit="1" customWidth="1"/>
    <col min="6148" max="6148" width="14.140625" style="533" bestFit="1" customWidth="1"/>
    <col min="6149" max="6149" width="11.42578125" style="533" bestFit="1" customWidth="1"/>
    <col min="6150" max="6151" width="10.85546875" style="533" bestFit="1" customWidth="1"/>
    <col min="6152" max="6152" width="12.140625" style="533" bestFit="1" customWidth="1"/>
    <col min="6153" max="6153" width="11.42578125" style="533" bestFit="1" customWidth="1"/>
    <col min="6154" max="6155" width="10.85546875" style="533" bestFit="1" customWidth="1"/>
    <col min="6156" max="6400" width="9.140625" style="533"/>
    <col min="6401" max="6401" width="19.85546875" style="533" bestFit="1" customWidth="1"/>
    <col min="6402" max="6402" width="12.85546875" style="533" bestFit="1" customWidth="1"/>
    <col min="6403" max="6403" width="10.85546875" style="533" bestFit="1" customWidth="1"/>
    <col min="6404" max="6404" width="14.140625" style="533" bestFit="1" customWidth="1"/>
    <col min="6405" max="6405" width="11.42578125" style="533" bestFit="1" customWidth="1"/>
    <col min="6406" max="6407" width="10.85546875" style="533" bestFit="1" customWidth="1"/>
    <col min="6408" max="6408" width="12.140625" style="533" bestFit="1" customWidth="1"/>
    <col min="6409" max="6409" width="11.42578125" style="533" bestFit="1" customWidth="1"/>
    <col min="6410" max="6411" width="10.85546875" style="533" bestFit="1" customWidth="1"/>
    <col min="6412" max="6656" width="9.140625" style="533"/>
    <col min="6657" max="6657" width="19.85546875" style="533" bestFit="1" customWidth="1"/>
    <col min="6658" max="6658" width="12.85546875" style="533" bestFit="1" customWidth="1"/>
    <col min="6659" max="6659" width="10.85546875" style="533" bestFit="1" customWidth="1"/>
    <col min="6660" max="6660" width="14.140625" style="533" bestFit="1" customWidth="1"/>
    <col min="6661" max="6661" width="11.42578125" style="533" bestFit="1" customWidth="1"/>
    <col min="6662" max="6663" width="10.85546875" style="533" bestFit="1" customWidth="1"/>
    <col min="6664" max="6664" width="12.140625" style="533" bestFit="1" customWidth="1"/>
    <col min="6665" max="6665" width="11.42578125" style="533" bestFit="1" customWidth="1"/>
    <col min="6666" max="6667" width="10.85546875" style="533" bestFit="1" customWidth="1"/>
    <col min="6668" max="6912" width="9.140625" style="533"/>
    <col min="6913" max="6913" width="19.85546875" style="533" bestFit="1" customWidth="1"/>
    <col min="6914" max="6914" width="12.85546875" style="533" bestFit="1" customWidth="1"/>
    <col min="6915" max="6915" width="10.85546875" style="533" bestFit="1" customWidth="1"/>
    <col min="6916" max="6916" width="14.140625" style="533" bestFit="1" customWidth="1"/>
    <col min="6917" max="6917" width="11.42578125" style="533" bestFit="1" customWidth="1"/>
    <col min="6918" max="6919" width="10.85546875" style="533" bestFit="1" customWidth="1"/>
    <col min="6920" max="6920" width="12.140625" style="533" bestFit="1" customWidth="1"/>
    <col min="6921" max="6921" width="11.42578125" style="533" bestFit="1" customWidth="1"/>
    <col min="6922" max="6923" width="10.85546875" style="533" bestFit="1" customWidth="1"/>
    <col min="6924" max="7168" width="9.140625" style="533"/>
    <col min="7169" max="7169" width="19.85546875" style="533" bestFit="1" customWidth="1"/>
    <col min="7170" max="7170" width="12.85546875" style="533" bestFit="1" customWidth="1"/>
    <col min="7171" max="7171" width="10.85546875" style="533" bestFit="1" customWidth="1"/>
    <col min="7172" max="7172" width="14.140625" style="533" bestFit="1" customWidth="1"/>
    <col min="7173" max="7173" width="11.42578125" style="533" bestFit="1" customWidth="1"/>
    <col min="7174" max="7175" width="10.85546875" style="533" bestFit="1" customWidth="1"/>
    <col min="7176" max="7176" width="12.140625" style="533" bestFit="1" customWidth="1"/>
    <col min="7177" max="7177" width="11.42578125" style="533" bestFit="1" customWidth="1"/>
    <col min="7178" max="7179" width="10.85546875" style="533" bestFit="1" customWidth="1"/>
    <col min="7180" max="7424" width="9.140625" style="533"/>
    <col min="7425" max="7425" width="19.85546875" style="533" bestFit="1" customWidth="1"/>
    <col min="7426" max="7426" width="12.85546875" style="533" bestFit="1" customWidth="1"/>
    <col min="7427" max="7427" width="10.85546875" style="533" bestFit="1" customWidth="1"/>
    <col min="7428" max="7428" width="14.140625" style="533" bestFit="1" customWidth="1"/>
    <col min="7429" max="7429" width="11.42578125" style="533" bestFit="1" customWidth="1"/>
    <col min="7430" max="7431" width="10.85546875" style="533" bestFit="1" customWidth="1"/>
    <col min="7432" max="7432" width="12.140625" style="533" bestFit="1" customWidth="1"/>
    <col min="7433" max="7433" width="11.42578125" style="533" bestFit="1" customWidth="1"/>
    <col min="7434" max="7435" width="10.85546875" style="533" bestFit="1" customWidth="1"/>
    <col min="7436" max="7680" width="9.140625" style="533"/>
    <col min="7681" max="7681" width="19.85546875" style="533" bestFit="1" customWidth="1"/>
    <col min="7682" max="7682" width="12.85546875" style="533" bestFit="1" customWidth="1"/>
    <col min="7683" max="7683" width="10.85546875" style="533" bestFit="1" customWidth="1"/>
    <col min="7684" max="7684" width="14.140625" style="533" bestFit="1" customWidth="1"/>
    <col min="7685" max="7685" width="11.42578125" style="533" bestFit="1" customWidth="1"/>
    <col min="7686" max="7687" width="10.85546875" style="533" bestFit="1" customWidth="1"/>
    <col min="7688" max="7688" width="12.140625" style="533" bestFit="1" customWidth="1"/>
    <col min="7689" max="7689" width="11.42578125" style="533" bestFit="1" customWidth="1"/>
    <col min="7690" max="7691" width="10.85546875" style="533" bestFit="1" customWidth="1"/>
    <col min="7692" max="7936" width="9.140625" style="533"/>
    <col min="7937" max="7937" width="19.85546875" style="533" bestFit="1" customWidth="1"/>
    <col min="7938" max="7938" width="12.85546875" style="533" bestFit="1" customWidth="1"/>
    <col min="7939" max="7939" width="10.85546875" style="533" bestFit="1" customWidth="1"/>
    <col min="7940" max="7940" width="14.140625" style="533" bestFit="1" customWidth="1"/>
    <col min="7941" max="7941" width="11.42578125" style="533" bestFit="1" customWidth="1"/>
    <col min="7942" max="7943" width="10.85546875" style="533" bestFit="1" customWidth="1"/>
    <col min="7944" max="7944" width="12.140625" style="533" bestFit="1" customWidth="1"/>
    <col min="7945" max="7945" width="11.42578125" style="533" bestFit="1" customWidth="1"/>
    <col min="7946" max="7947" width="10.85546875" style="533" bestFit="1" customWidth="1"/>
    <col min="7948" max="8192" width="9.140625" style="533"/>
    <col min="8193" max="8193" width="19.85546875" style="533" bestFit="1" customWidth="1"/>
    <col min="8194" max="8194" width="12.85546875" style="533" bestFit="1" customWidth="1"/>
    <col min="8195" max="8195" width="10.85546875" style="533" bestFit="1" customWidth="1"/>
    <col min="8196" max="8196" width="14.140625" style="533" bestFit="1" customWidth="1"/>
    <col min="8197" max="8197" width="11.42578125" style="533" bestFit="1" customWidth="1"/>
    <col min="8198" max="8199" width="10.85546875" style="533" bestFit="1" customWidth="1"/>
    <col min="8200" max="8200" width="12.140625" style="533" bestFit="1" customWidth="1"/>
    <col min="8201" max="8201" width="11.42578125" style="533" bestFit="1" customWidth="1"/>
    <col min="8202" max="8203" width="10.85546875" style="533" bestFit="1" customWidth="1"/>
    <col min="8204" max="8448" width="9.140625" style="533"/>
    <col min="8449" max="8449" width="19.85546875" style="533" bestFit="1" customWidth="1"/>
    <col min="8450" max="8450" width="12.85546875" style="533" bestFit="1" customWidth="1"/>
    <col min="8451" max="8451" width="10.85546875" style="533" bestFit="1" customWidth="1"/>
    <col min="8452" max="8452" width="14.140625" style="533" bestFit="1" customWidth="1"/>
    <col min="8453" max="8453" width="11.42578125" style="533" bestFit="1" customWidth="1"/>
    <col min="8454" max="8455" width="10.85546875" style="533" bestFit="1" customWidth="1"/>
    <col min="8456" max="8456" width="12.140625" style="533" bestFit="1" customWidth="1"/>
    <col min="8457" max="8457" width="11.42578125" style="533" bestFit="1" customWidth="1"/>
    <col min="8458" max="8459" width="10.85546875" style="533" bestFit="1" customWidth="1"/>
    <col min="8460" max="8704" width="9.140625" style="533"/>
    <col min="8705" max="8705" width="19.85546875" style="533" bestFit="1" customWidth="1"/>
    <col min="8706" max="8706" width="12.85546875" style="533" bestFit="1" customWidth="1"/>
    <col min="8707" max="8707" width="10.85546875" style="533" bestFit="1" customWidth="1"/>
    <col min="8708" max="8708" width="14.140625" style="533" bestFit="1" customWidth="1"/>
    <col min="8709" max="8709" width="11.42578125" style="533" bestFit="1" customWidth="1"/>
    <col min="8710" max="8711" width="10.85546875" style="533" bestFit="1" customWidth="1"/>
    <col min="8712" max="8712" width="12.140625" style="533" bestFit="1" customWidth="1"/>
    <col min="8713" max="8713" width="11.42578125" style="533" bestFit="1" customWidth="1"/>
    <col min="8714" max="8715" width="10.85546875" style="533" bestFit="1" customWidth="1"/>
    <col min="8716" max="8960" width="9.140625" style="533"/>
    <col min="8961" max="8961" width="19.85546875" style="533" bestFit="1" customWidth="1"/>
    <col min="8962" max="8962" width="12.85546875" style="533" bestFit="1" customWidth="1"/>
    <col min="8963" max="8963" width="10.85546875" style="533" bestFit="1" customWidth="1"/>
    <col min="8964" max="8964" width="14.140625" style="533" bestFit="1" customWidth="1"/>
    <col min="8965" max="8965" width="11.42578125" style="533" bestFit="1" customWidth="1"/>
    <col min="8966" max="8967" width="10.85546875" style="533" bestFit="1" customWidth="1"/>
    <col min="8968" max="8968" width="12.140625" style="533" bestFit="1" customWidth="1"/>
    <col min="8969" max="8969" width="11.42578125" style="533" bestFit="1" customWidth="1"/>
    <col min="8970" max="8971" width="10.85546875" style="533" bestFit="1" customWidth="1"/>
    <col min="8972" max="9216" width="9.140625" style="533"/>
    <col min="9217" max="9217" width="19.85546875" style="533" bestFit="1" customWidth="1"/>
    <col min="9218" max="9218" width="12.85546875" style="533" bestFit="1" customWidth="1"/>
    <col min="9219" max="9219" width="10.85546875" style="533" bestFit="1" customWidth="1"/>
    <col min="9220" max="9220" width="14.140625" style="533" bestFit="1" customWidth="1"/>
    <col min="9221" max="9221" width="11.42578125" style="533" bestFit="1" customWidth="1"/>
    <col min="9222" max="9223" width="10.85546875" style="533" bestFit="1" customWidth="1"/>
    <col min="9224" max="9224" width="12.140625" style="533" bestFit="1" customWidth="1"/>
    <col min="9225" max="9225" width="11.42578125" style="533" bestFit="1" customWidth="1"/>
    <col min="9226" max="9227" width="10.85546875" style="533" bestFit="1" customWidth="1"/>
    <col min="9228" max="9472" width="9.140625" style="533"/>
    <col min="9473" max="9473" width="19.85546875" style="533" bestFit="1" customWidth="1"/>
    <col min="9474" max="9474" width="12.85546875" style="533" bestFit="1" customWidth="1"/>
    <col min="9475" max="9475" width="10.85546875" style="533" bestFit="1" customWidth="1"/>
    <col min="9476" max="9476" width="14.140625" style="533" bestFit="1" customWidth="1"/>
    <col min="9477" max="9477" width="11.42578125" style="533" bestFit="1" customWidth="1"/>
    <col min="9478" max="9479" width="10.85546875" style="533" bestFit="1" customWidth="1"/>
    <col min="9480" max="9480" width="12.140625" style="533" bestFit="1" customWidth="1"/>
    <col min="9481" max="9481" width="11.42578125" style="533" bestFit="1" customWidth="1"/>
    <col min="9482" max="9483" width="10.85546875" style="533" bestFit="1" customWidth="1"/>
    <col min="9484" max="9728" width="9.140625" style="533"/>
    <col min="9729" max="9729" width="19.85546875" style="533" bestFit="1" customWidth="1"/>
    <col min="9730" max="9730" width="12.85546875" style="533" bestFit="1" customWidth="1"/>
    <col min="9731" max="9731" width="10.85546875" style="533" bestFit="1" customWidth="1"/>
    <col min="9732" max="9732" width="14.140625" style="533" bestFit="1" customWidth="1"/>
    <col min="9733" max="9733" width="11.42578125" style="533" bestFit="1" customWidth="1"/>
    <col min="9734" max="9735" width="10.85546875" style="533" bestFit="1" customWidth="1"/>
    <col min="9736" max="9736" width="12.140625" style="533" bestFit="1" customWidth="1"/>
    <col min="9737" max="9737" width="11.42578125" style="533" bestFit="1" customWidth="1"/>
    <col min="9738" max="9739" width="10.85546875" style="533" bestFit="1" customWidth="1"/>
    <col min="9740" max="9984" width="9.140625" style="533"/>
    <col min="9985" max="9985" width="19.85546875" style="533" bestFit="1" customWidth="1"/>
    <col min="9986" max="9986" width="12.85546875" style="533" bestFit="1" customWidth="1"/>
    <col min="9987" max="9987" width="10.85546875" style="533" bestFit="1" customWidth="1"/>
    <col min="9988" max="9988" width="14.140625" style="533" bestFit="1" customWidth="1"/>
    <col min="9989" max="9989" width="11.42578125" style="533" bestFit="1" customWidth="1"/>
    <col min="9990" max="9991" width="10.85546875" style="533" bestFit="1" customWidth="1"/>
    <col min="9992" max="9992" width="12.140625" style="533" bestFit="1" customWidth="1"/>
    <col min="9993" max="9993" width="11.42578125" style="533" bestFit="1" customWidth="1"/>
    <col min="9994" max="9995" width="10.85546875" style="533" bestFit="1" customWidth="1"/>
    <col min="9996" max="10240" width="9.140625" style="533"/>
    <col min="10241" max="10241" width="19.85546875" style="533" bestFit="1" customWidth="1"/>
    <col min="10242" max="10242" width="12.85546875" style="533" bestFit="1" customWidth="1"/>
    <col min="10243" max="10243" width="10.85546875" style="533" bestFit="1" customWidth="1"/>
    <col min="10244" max="10244" width="14.140625" style="533" bestFit="1" customWidth="1"/>
    <col min="10245" max="10245" width="11.42578125" style="533" bestFit="1" customWidth="1"/>
    <col min="10246" max="10247" width="10.85546875" style="533" bestFit="1" customWidth="1"/>
    <col min="10248" max="10248" width="12.140625" style="533" bestFit="1" customWidth="1"/>
    <col min="10249" max="10249" width="11.42578125" style="533" bestFit="1" customWidth="1"/>
    <col min="10250" max="10251" width="10.85546875" style="533" bestFit="1" customWidth="1"/>
    <col min="10252" max="10496" width="9.140625" style="533"/>
    <col min="10497" max="10497" width="19.85546875" style="533" bestFit="1" customWidth="1"/>
    <col min="10498" max="10498" width="12.85546875" style="533" bestFit="1" customWidth="1"/>
    <col min="10499" max="10499" width="10.85546875" style="533" bestFit="1" customWidth="1"/>
    <col min="10500" max="10500" width="14.140625" style="533" bestFit="1" customWidth="1"/>
    <col min="10501" max="10501" width="11.42578125" style="533" bestFit="1" customWidth="1"/>
    <col min="10502" max="10503" width="10.85546875" style="533" bestFit="1" customWidth="1"/>
    <col min="10504" max="10504" width="12.140625" style="533" bestFit="1" customWidth="1"/>
    <col min="10505" max="10505" width="11.42578125" style="533" bestFit="1" customWidth="1"/>
    <col min="10506" max="10507" width="10.85546875" style="533" bestFit="1" customWidth="1"/>
    <col min="10508" max="10752" width="9.140625" style="533"/>
    <col min="10753" max="10753" width="19.85546875" style="533" bestFit="1" customWidth="1"/>
    <col min="10754" max="10754" width="12.85546875" style="533" bestFit="1" customWidth="1"/>
    <col min="10755" max="10755" width="10.85546875" style="533" bestFit="1" customWidth="1"/>
    <col min="10756" max="10756" width="14.140625" style="533" bestFit="1" customWidth="1"/>
    <col min="10757" max="10757" width="11.42578125" style="533" bestFit="1" customWidth="1"/>
    <col min="10758" max="10759" width="10.85546875" style="533" bestFit="1" customWidth="1"/>
    <col min="10760" max="10760" width="12.140625" style="533" bestFit="1" customWidth="1"/>
    <col min="10761" max="10761" width="11.42578125" style="533" bestFit="1" customWidth="1"/>
    <col min="10762" max="10763" width="10.85546875" style="533" bestFit="1" customWidth="1"/>
    <col min="10764" max="11008" width="9.140625" style="533"/>
    <col min="11009" max="11009" width="19.85546875" style="533" bestFit="1" customWidth="1"/>
    <col min="11010" max="11010" width="12.85546875" style="533" bestFit="1" customWidth="1"/>
    <col min="11011" max="11011" width="10.85546875" style="533" bestFit="1" customWidth="1"/>
    <col min="11012" max="11012" width="14.140625" style="533" bestFit="1" customWidth="1"/>
    <col min="11013" max="11013" width="11.42578125" style="533" bestFit="1" customWidth="1"/>
    <col min="11014" max="11015" width="10.85546875" style="533" bestFit="1" customWidth="1"/>
    <col min="11016" max="11016" width="12.140625" style="533" bestFit="1" customWidth="1"/>
    <col min="11017" max="11017" width="11.42578125" style="533" bestFit="1" customWidth="1"/>
    <col min="11018" max="11019" width="10.85546875" style="533" bestFit="1" customWidth="1"/>
    <col min="11020" max="11264" width="9.140625" style="533"/>
    <col min="11265" max="11265" width="19.85546875" style="533" bestFit="1" customWidth="1"/>
    <col min="11266" max="11266" width="12.85546875" style="533" bestFit="1" customWidth="1"/>
    <col min="11267" max="11267" width="10.85546875" style="533" bestFit="1" customWidth="1"/>
    <col min="11268" max="11268" width="14.140625" style="533" bestFit="1" customWidth="1"/>
    <col min="11269" max="11269" width="11.42578125" style="533" bestFit="1" customWidth="1"/>
    <col min="11270" max="11271" width="10.85546875" style="533" bestFit="1" customWidth="1"/>
    <col min="11272" max="11272" width="12.140625" style="533" bestFit="1" customWidth="1"/>
    <col min="11273" max="11273" width="11.42578125" style="533" bestFit="1" customWidth="1"/>
    <col min="11274" max="11275" width="10.85546875" style="533" bestFit="1" customWidth="1"/>
    <col min="11276" max="11520" width="9.140625" style="533"/>
    <col min="11521" max="11521" width="19.85546875" style="533" bestFit="1" customWidth="1"/>
    <col min="11522" max="11522" width="12.85546875" style="533" bestFit="1" customWidth="1"/>
    <col min="11523" max="11523" width="10.85546875" style="533" bestFit="1" customWidth="1"/>
    <col min="11524" max="11524" width="14.140625" style="533" bestFit="1" customWidth="1"/>
    <col min="11525" max="11525" width="11.42578125" style="533" bestFit="1" customWidth="1"/>
    <col min="11526" max="11527" width="10.85546875" style="533" bestFit="1" customWidth="1"/>
    <col min="11528" max="11528" width="12.140625" style="533" bestFit="1" customWidth="1"/>
    <col min="11529" max="11529" width="11.42578125" style="533" bestFit="1" customWidth="1"/>
    <col min="11530" max="11531" width="10.85546875" style="533" bestFit="1" customWidth="1"/>
    <col min="11532" max="11776" width="9.140625" style="533"/>
    <col min="11777" max="11777" width="19.85546875" style="533" bestFit="1" customWidth="1"/>
    <col min="11778" max="11778" width="12.85546875" style="533" bestFit="1" customWidth="1"/>
    <col min="11779" max="11779" width="10.85546875" style="533" bestFit="1" customWidth="1"/>
    <col min="11780" max="11780" width="14.140625" style="533" bestFit="1" customWidth="1"/>
    <col min="11781" max="11781" width="11.42578125" style="533" bestFit="1" customWidth="1"/>
    <col min="11782" max="11783" width="10.85546875" style="533" bestFit="1" customWidth="1"/>
    <col min="11784" max="11784" width="12.140625" style="533" bestFit="1" customWidth="1"/>
    <col min="11785" max="11785" width="11.42578125" style="533" bestFit="1" customWidth="1"/>
    <col min="11786" max="11787" width="10.85546875" style="533" bestFit="1" customWidth="1"/>
    <col min="11788" max="12032" width="9.140625" style="533"/>
    <col min="12033" max="12033" width="19.85546875" style="533" bestFit="1" customWidth="1"/>
    <col min="12034" max="12034" width="12.85546875" style="533" bestFit="1" customWidth="1"/>
    <col min="12035" max="12035" width="10.85546875" style="533" bestFit="1" customWidth="1"/>
    <col min="12036" max="12036" width="14.140625" style="533" bestFit="1" customWidth="1"/>
    <col min="12037" max="12037" width="11.42578125" style="533" bestFit="1" customWidth="1"/>
    <col min="12038" max="12039" width="10.85546875" style="533" bestFit="1" customWidth="1"/>
    <col min="12040" max="12040" width="12.140625" style="533" bestFit="1" customWidth="1"/>
    <col min="12041" max="12041" width="11.42578125" style="533" bestFit="1" customWidth="1"/>
    <col min="12042" max="12043" width="10.85546875" style="533" bestFit="1" customWidth="1"/>
    <col min="12044" max="12288" width="9.140625" style="533"/>
    <col min="12289" max="12289" width="19.85546875" style="533" bestFit="1" customWidth="1"/>
    <col min="12290" max="12290" width="12.85546875" style="533" bestFit="1" customWidth="1"/>
    <col min="12291" max="12291" width="10.85546875" style="533" bestFit="1" customWidth="1"/>
    <col min="12292" max="12292" width="14.140625" style="533" bestFit="1" customWidth="1"/>
    <col min="12293" max="12293" width="11.42578125" style="533" bestFit="1" customWidth="1"/>
    <col min="12294" max="12295" width="10.85546875" style="533" bestFit="1" customWidth="1"/>
    <col min="12296" max="12296" width="12.140625" style="533" bestFit="1" customWidth="1"/>
    <col min="12297" max="12297" width="11.42578125" style="533" bestFit="1" customWidth="1"/>
    <col min="12298" max="12299" width="10.85546875" style="533" bestFit="1" customWidth="1"/>
    <col min="12300" max="12544" width="9.140625" style="533"/>
    <col min="12545" max="12545" width="19.85546875" style="533" bestFit="1" customWidth="1"/>
    <col min="12546" max="12546" width="12.85546875" style="533" bestFit="1" customWidth="1"/>
    <col min="12547" max="12547" width="10.85546875" style="533" bestFit="1" customWidth="1"/>
    <col min="12548" max="12548" width="14.140625" style="533" bestFit="1" customWidth="1"/>
    <col min="12549" max="12549" width="11.42578125" style="533" bestFit="1" customWidth="1"/>
    <col min="12550" max="12551" width="10.85546875" style="533" bestFit="1" customWidth="1"/>
    <col min="12552" max="12552" width="12.140625" style="533" bestFit="1" customWidth="1"/>
    <col min="12553" max="12553" width="11.42578125" style="533" bestFit="1" customWidth="1"/>
    <col min="12554" max="12555" width="10.85546875" style="533" bestFit="1" customWidth="1"/>
    <col min="12556" max="12800" width="9.140625" style="533"/>
    <col min="12801" max="12801" width="19.85546875" style="533" bestFit="1" customWidth="1"/>
    <col min="12802" max="12802" width="12.85546875" style="533" bestFit="1" customWidth="1"/>
    <col min="12803" max="12803" width="10.85546875" style="533" bestFit="1" customWidth="1"/>
    <col min="12804" max="12804" width="14.140625" style="533" bestFit="1" customWidth="1"/>
    <col min="12805" max="12805" width="11.42578125" style="533" bestFit="1" customWidth="1"/>
    <col min="12806" max="12807" width="10.85546875" style="533" bestFit="1" customWidth="1"/>
    <col min="12808" max="12808" width="12.140625" style="533" bestFit="1" customWidth="1"/>
    <col min="12809" max="12809" width="11.42578125" style="533" bestFit="1" customWidth="1"/>
    <col min="12810" max="12811" width="10.85546875" style="533" bestFit="1" customWidth="1"/>
    <col min="12812" max="13056" width="9.140625" style="533"/>
    <col min="13057" max="13057" width="19.85546875" style="533" bestFit="1" customWidth="1"/>
    <col min="13058" max="13058" width="12.85546875" style="533" bestFit="1" customWidth="1"/>
    <col min="13059" max="13059" width="10.85546875" style="533" bestFit="1" customWidth="1"/>
    <col min="13060" max="13060" width="14.140625" style="533" bestFit="1" customWidth="1"/>
    <col min="13061" max="13061" width="11.42578125" style="533" bestFit="1" customWidth="1"/>
    <col min="13062" max="13063" width="10.85546875" style="533" bestFit="1" customWidth="1"/>
    <col min="13064" max="13064" width="12.140625" style="533" bestFit="1" customWidth="1"/>
    <col min="13065" max="13065" width="11.42578125" style="533" bestFit="1" customWidth="1"/>
    <col min="13066" max="13067" width="10.85546875" style="533" bestFit="1" customWidth="1"/>
    <col min="13068" max="13312" width="9.140625" style="533"/>
    <col min="13313" max="13313" width="19.85546875" style="533" bestFit="1" customWidth="1"/>
    <col min="13314" max="13314" width="12.85546875" style="533" bestFit="1" customWidth="1"/>
    <col min="13315" max="13315" width="10.85546875" style="533" bestFit="1" customWidth="1"/>
    <col min="13316" max="13316" width="14.140625" style="533" bestFit="1" customWidth="1"/>
    <col min="13317" max="13317" width="11.42578125" style="533" bestFit="1" customWidth="1"/>
    <col min="13318" max="13319" width="10.85546875" style="533" bestFit="1" customWidth="1"/>
    <col min="13320" max="13320" width="12.140625" style="533" bestFit="1" customWidth="1"/>
    <col min="13321" max="13321" width="11.42578125" style="533" bestFit="1" customWidth="1"/>
    <col min="13322" max="13323" width="10.85546875" style="533" bestFit="1" customWidth="1"/>
    <col min="13324" max="13568" width="9.140625" style="533"/>
    <col min="13569" max="13569" width="19.85546875" style="533" bestFit="1" customWidth="1"/>
    <col min="13570" max="13570" width="12.85546875" style="533" bestFit="1" customWidth="1"/>
    <col min="13571" max="13571" width="10.85546875" style="533" bestFit="1" customWidth="1"/>
    <col min="13572" max="13572" width="14.140625" style="533" bestFit="1" customWidth="1"/>
    <col min="13573" max="13573" width="11.42578125" style="533" bestFit="1" customWidth="1"/>
    <col min="13574" max="13575" width="10.85546875" style="533" bestFit="1" customWidth="1"/>
    <col min="13576" max="13576" width="12.140625" style="533" bestFit="1" customWidth="1"/>
    <col min="13577" max="13577" width="11.42578125" style="533" bestFit="1" customWidth="1"/>
    <col min="13578" max="13579" width="10.85546875" style="533" bestFit="1" customWidth="1"/>
    <col min="13580" max="13824" width="9.140625" style="533"/>
    <col min="13825" max="13825" width="19.85546875" style="533" bestFit="1" customWidth="1"/>
    <col min="13826" max="13826" width="12.85546875" style="533" bestFit="1" customWidth="1"/>
    <col min="13827" max="13827" width="10.85546875" style="533" bestFit="1" customWidth="1"/>
    <col min="13828" max="13828" width="14.140625" style="533" bestFit="1" customWidth="1"/>
    <col min="13829" max="13829" width="11.42578125" style="533" bestFit="1" customWidth="1"/>
    <col min="13830" max="13831" width="10.85546875" style="533" bestFit="1" customWidth="1"/>
    <col min="13832" max="13832" width="12.140625" style="533" bestFit="1" customWidth="1"/>
    <col min="13833" max="13833" width="11.42578125" style="533" bestFit="1" customWidth="1"/>
    <col min="13834" max="13835" width="10.85546875" style="533" bestFit="1" customWidth="1"/>
    <col min="13836" max="14080" width="9.140625" style="533"/>
    <col min="14081" max="14081" width="19.85546875" style="533" bestFit="1" customWidth="1"/>
    <col min="14082" max="14082" width="12.85546875" style="533" bestFit="1" customWidth="1"/>
    <col min="14083" max="14083" width="10.85546875" style="533" bestFit="1" customWidth="1"/>
    <col min="14084" max="14084" width="14.140625" style="533" bestFit="1" customWidth="1"/>
    <col min="14085" max="14085" width="11.42578125" style="533" bestFit="1" customWidth="1"/>
    <col min="14086" max="14087" width="10.85546875" style="533" bestFit="1" customWidth="1"/>
    <col min="14088" max="14088" width="12.140625" style="533" bestFit="1" customWidth="1"/>
    <col min="14089" max="14089" width="11.42578125" style="533" bestFit="1" customWidth="1"/>
    <col min="14090" max="14091" width="10.85546875" style="533" bestFit="1" customWidth="1"/>
    <col min="14092" max="14336" width="9.140625" style="533"/>
    <col min="14337" max="14337" width="19.85546875" style="533" bestFit="1" customWidth="1"/>
    <col min="14338" max="14338" width="12.85546875" style="533" bestFit="1" customWidth="1"/>
    <col min="14339" max="14339" width="10.85546875" style="533" bestFit="1" customWidth="1"/>
    <col min="14340" max="14340" width="14.140625" style="533" bestFit="1" customWidth="1"/>
    <col min="14341" max="14341" width="11.42578125" style="533" bestFit="1" customWidth="1"/>
    <col min="14342" max="14343" width="10.85546875" style="533" bestFit="1" customWidth="1"/>
    <col min="14344" max="14344" width="12.140625" style="533" bestFit="1" customWidth="1"/>
    <col min="14345" max="14345" width="11.42578125" style="533" bestFit="1" customWidth="1"/>
    <col min="14346" max="14347" width="10.85546875" style="533" bestFit="1" customWidth="1"/>
    <col min="14348" max="14592" width="9.140625" style="533"/>
    <col min="14593" max="14593" width="19.85546875" style="533" bestFit="1" customWidth="1"/>
    <col min="14594" max="14594" width="12.85546875" style="533" bestFit="1" customWidth="1"/>
    <col min="14595" max="14595" width="10.85546875" style="533" bestFit="1" customWidth="1"/>
    <col min="14596" max="14596" width="14.140625" style="533" bestFit="1" customWidth="1"/>
    <col min="14597" max="14597" width="11.42578125" style="533" bestFit="1" customWidth="1"/>
    <col min="14598" max="14599" width="10.85546875" style="533" bestFit="1" customWidth="1"/>
    <col min="14600" max="14600" width="12.140625" style="533" bestFit="1" customWidth="1"/>
    <col min="14601" max="14601" width="11.42578125" style="533" bestFit="1" customWidth="1"/>
    <col min="14602" max="14603" width="10.85546875" style="533" bestFit="1" customWidth="1"/>
    <col min="14604" max="14848" width="9.140625" style="533"/>
    <col min="14849" max="14849" width="19.85546875" style="533" bestFit="1" customWidth="1"/>
    <col min="14850" max="14850" width="12.85546875" style="533" bestFit="1" customWidth="1"/>
    <col min="14851" max="14851" width="10.85546875" style="533" bestFit="1" customWidth="1"/>
    <col min="14852" max="14852" width="14.140625" style="533" bestFit="1" customWidth="1"/>
    <col min="14853" max="14853" width="11.42578125" style="533" bestFit="1" customWidth="1"/>
    <col min="14854" max="14855" width="10.85546875" style="533" bestFit="1" customWidth="1"/>
    <col min="14856" max="14856" width="12.140625" style="533" bestFit="1" customWidth="1"/>
    <col min="14857" max="14857" width="11.42578125" style="533" bestFit="1" customWidth="1"/>
    <col min="14858" max="14859" width="10.85546875" style="533" bestFit="1" customWidth="1"/>
    <col min="14860" max="15104" width="9.140625" style="533"/>
    <col min="15105" max="15105" width="19.85546875" style="533" bestFit="1" customWidth="1"/>
    <col min="15106" max="15106" width="12.85546875" style="533" bestFit="1" customWidth="1"/>
    <col min="15107" max="15107" width="10.85546875" style="533" bestFit="1" customWidth="1"/>
    <col min="15108" max="15108" width="14.140625" style="533" bestFit="1" customWidth="1"/>
    <col min="15109" max="15109" width="11.42578125" style="533" bestFit="1" customWidth="1"/>
    <col min="15110" max="15111" width="10.85546875" style="533" bestFit="1" customWidth="1"/>
    <col min="15112" max="15112" width="12.140625" style="533" bestFit="1" customWidth="1"/>
    <col min="15113" max="15113" width="11.42578125" style="533" bestFit="1" customWidth="1"/>
    <col min="15114" max="15115" width="10.85546875" style="533" bestFit="1" customWidth="1"/>
    <col min="15116" max="15360" width="9.140625" style="533"/>
    <col min="15361" max="15361" width="19.85546875" style="533" bestFit="1" customWidth="1"/>
    <col min="15362" max="15362" width="12.85546875" style="533" bestFit="1" customWidth="1"/>
    <col min="15363" max="15363" width="10.85546875" style="533" bestFit="1" customWidth="1"/>
    <col min="15364" max="15364" width="14.140625" style="533" bestFit="1" customWidth="1"/>
    <col min="15365" max="15365" width="11.42578125" style="533" bestFit="1" customWidth="1"/>
    <col min="15366" max="15367" width="10.85546875" style="533" bestFit="1" customWidth="1"/>
    <col min="15368" max="15368" width="12.140625" style="533" bestFit="1" customWidth="1"/>
    <col min="15369" max="15369" width="11.42578125" style="533" bestFit="1" customWidth="1"/>
    <col min="15370" max="15371" width="10.85546875" style="533" bestFit="1" customWidth="1"/>
    <col min="15372" max="15616" width="9.140625" style="533"/>
    <col min="15617" max="15617" width="19.85546875" style="533" bestFit="1" customWidth="1"/>
    <col min="15618" max="15618" width="12.85546875" style="533" bestFit="1" customWidth="1"/>
    <col min="15619" max="15619" width="10.85546875" style="533" bestFit="1" customWidth="1"/>
    <col min="15620" max="15620" width="14.140625" style="533" bestFit="1" customWidth="1"/>
    <col min="15621" max="15621" width="11.42578125" style="533" bestFit="1" customWidth="1"/>
    <col min="15622" max="15623" width="10.85546875" style="533" bestFit="1" customWidth="1"/>
    <col min="15624" max="15624" width="12.140625" style="533" bestFit="1" customWidth="1"/>
    <col min="15625" max="15625" width="11.42578125" style="533" bestFit="1" customWidth="1"/>
    <col min="15626" max="15627" width="10.85546875" style="533" bestFit="1" customWidth="1"/>
    <col min="15628" max="15872" width="9.140625" style="533"/>
    <col min="15873" max="15873" width="19.85546875" style="533" bestFit="1" customWidth="1"/>
    <col min="15874" max="15874" width="12.85546875" style="533" bestFit="1" customWidth="1"/>
    <col min="15875" max="15875" width="10.85546875" style="533" bestFit="1" customWidth="1"/>
    <col min="15876" max="15876" width="14.140625" style="533" bestFit="1" customWidth="1"/>
    <col min="15877" max="15877" width="11.42578125" style="533" bestFit="1" customWidth="1"/>
    <col min="15878" max="15879" width="10.85546875" style="533" bestFit="1" customWidth="1"/>
    <col min="15880" max="15880" width="12.140625" style="533" bestFit="1" customWidth="1"/>
    <col min="15881" max="15881" width="11.42578125" style="533" bestFit="1" customWidth="1"/>
    <col min="15882" max="15883" width="10.85546875" style="533" bestFit="1" customWidth="1"/>
    <col min="15884" max="16128" width="9.140625" style="533"/>
    <col min="16129" max="16129" width="19.85546875" style="533" bestFit="1" customWidth="1"/>
    <col min="16130" max="16130" width="12.85546875" style="533" bestFit="1" customWidth="1"/>
    <col min="16131" max="16131" width="10.85546875" style="533" bestFit="1" customWidth="1"/>
    <col min="16132" max="16132" width="14.140625" style="533" bestFit="1" customWidth="1"/>
    <col min="16133" max="16133" width="11.42578125" style="533" bestFit="1" customWidth="1"/>
    <col min="16134" max="16135" width="10.85546875" style="533" bestFit="1" customWidth="1"/>
    <col min="16136" max="16136" width="12.140625" style="533" bestFit="1" customWidth="1"/>
    <col min="16137" max="16137" width="11.42578125" style="533" bestFit="1" customWidth="1"/>
    <col min="16138" max="16139" width="10.85546875" style="533" bestFit="1" customWidth="1"/>
    <col min="16140" max="16384" width="9.140625" style="533"/>
  </cols>
  <sheetData>
    <row r="1" spans="1:11" ht="23.25">
      <c r="A1" s="1029"/>
      <c r="B1" s="1029"/>
      <c r="C1" s="1029"/>
      <c r="D1" s="1029"/>
      <c r="E1" s="1029"/>
      <c r="F1" s="1029"/>
      <c r="G1" s="1029"/>
      <c r="H1" s="1029"/>
      <c r="I1" s="1029"/>
      <c r="J1" s="1029"/>
      <c r="K1" s="1029"/>
    </row>
    <row r="2" spans="1:11" ht="23.25">
      <c r="A2" s="1029" t="s">
        <v>1018</v>
      </c>
      <c r="B2" s="1029"/>
      <c r="C2" s="1029"/>
      <c r="D2" s="1029"/>
      <c r="E2" s="1029"/>
      <c r="F2" s="1029"/>
      <c r="G2" s="1029"/>
      <c r="H2" s="1029"/>
      <c r="I2" s="1029"/>
      <c r="J2" s="1029"/>
      <c r="K2" s="1029"/>
    </row>
    <row r="3" spans="1:11" ht="23.25">
      <c r="A3" s="1029" t="s">
        <v>1378</v>
      </c>
      <c r="B3" s="1029"/>
      <c r="C3" s="1029"/>
      <c r="D3" s="1029"/>
      <c r="E3" s="1029"/>
      <c r="F3" s="1029"/>
      <c r="G3" s="1029"/>
      <c r="H3" s="1029"/>
      <c r="I3" s="1029"/>
      <c r="J3" s="1029"/>
      <c r="K3" s="1029"/>
    </row>
    <row r="4" spans="1:11" ht="23.25">
      <c r="A4" s="1029" t="s">
        <v>1555</v>
      </c>
      <c r="B4" s="1029"/>
      <c r="C4" s="1029"/>
      <c r="D4" s="1029"/>
      <c r="E4" s="1029"/>
      <c r="F4" s="1029"/>
      <c r="G4" s="1029"/>
      <c r="H4" s="1029"/>
      <c r="I4" s="1029"/>
      <c r="J4" s="1029"/>
      <c r="K4" s="1029"/>
    </row>
    <row r="5" spans="1:11" ht="24" thickBot="1">
      <c r="A5" s="1030" t="s">
        <v>1306</v>
      </c>
      <c r="B5" s="1030"/>
      <c r="C5" s="1030"/>
      <c r="D5" s="1030"/>
      <c r="E5" s="1030"/>
      <c r="F5" s="1030"/>
      <c r="G5" s="1030"/>
      <c r="H5" s="1030"/>
      <c r="I5" s="1030"/>
      <c r="J5" s="1030"/>
      <c r="K5" s="1030"/>
    </row>
    <row r="6" spans="1:11" ht="18.75" customHeight="1" thickTop="1" thickBot="1">
      <c r="A6" s="616" t="s">
        <v>1005</v>
      </c>
      <c r="B6" s="52" t="s">
        <v>1116</v>
      </c>
      <c r="C6" s="615" t="s">
        <v>1469</v>
      </c>
      <c r="D6" s="615" t="s">
        <v>1470</v>
      </c>
      <c r="E6" s="615" t="s">
        <v>1471</v>
      </c>
      <c r="F6" s="615" t="s">
        <v>1472</v>
      </c>
      <c r="G6" s="615" t="s">
        <v>1473</v>
      </c>
      <c r="H6" s="615" t="s">
        <v>1474</v>
      </c>
      <c r="I6" s="615" t="s">
        <v>1475</v>
      </c>
      <c r="J6" s="615" t="s">
        <v>1476</v>
      </c>
      <c r="K6" s="615" t="s">
        <v>1477</v>
      </c>
    </row>
    <row r="7" spans="1:11" ht="15.75" thickTop="1">
      <c r="A7" s="583" t="s">
        <v>1119</v>
      </c>
      <c r="B7" s="583"/>
      <c r="C7" s="583"/>
      <c r="D7" s="583"/>
      <c r="E7" s="583"/>
      <c r="F7" s="583"/>
      <c r="G7" s="583"/>
      <c r="H7" s="583"/>
      <c r="I7" s="583"/>
      <c r="J7" s="584"/>
      <c r="K7" s="567"/>
    </row>
    <row r="8" spans="1:11">
      <c r="A8" s="761" t="s">
        <v>301</v>
      </c>
      <c r="B8" s="585">
        <v>557339.98017</v>
      </c>
      <c r="C8" s="585">
        <v>3154164.9731900003</v>
      </c>
      <c r="D8" s="585">
        <v>1848389.03886</v>
      </c>
      <c r="E8" s="585">
        <v>245400.84352000002</v>
      </c>
      <c r="F8" s="585">
        <v>221219.54929</v>
      </c>
      <c r="G8" s="585">
        <v>441698.19191000005</v>
      </c>
      <c r="H8" s="585">
        <v>5232730.73991</v>
      </c>
      <c r="I8" s="585">
        <v>71457.384279999998</v>
      </c>
      <c r="J8" s="585">
        <v>0</v>
      </c>
      <c r="K8" s="576">
        <v>11772400.701129999</v>
      </c>
    </row>
    <row r="9" spans="1:11">
      <c r="A9" s="761" t="s">
        <v>306</v>
      </c>
      <c r="B9" s="585">
        <v>0</v>
      </c>
      <c r="C9" s="585">
        <v>42360.725189999997</v>
      </c>
      <c r="D9" s="585">
        <v>0</v>
      </c>
      <c r="E9" s="585">
        <v>0</v>
      </c>
      <c r="F9" s="585">
        <v>0</v>
      </c>
      <c r="G9" s="585">
        <v>0</v>
      </c>
      <c r="H9" s="585">
        <v>309915.06785000005</v>
      </c>
      <c r="I9" s="585">
        <v>0</v>
      </c>
      <c r="J9" s="585">
        <v>0</v>
      </c>
      <c r="K9" s="576">
        <v>352275.79304000002</v>
      </c>
    </row>
    <row r="10" spans="1:11">
      <c r="A10" s="761" t="s">
        <v>303</v>
      </c>
      <c r="B10" s="585">
        <v>35876.659500000002</v>
      </c>
      <c r="C10" s="585">
        <v>1124345.8860899999</v>
      </c>
      <c r="D10" s="585">
        <v>1195879.11934</v>
      </c>
      <c r="E10" s="585">
        <v>0</v>
      </c>
      <c r="F10" s="585">
        <v>0</v>
      </c>
      <c r="G10" s="585">
        <v>141244.93575</v>
      </c>
      <c r="H10" s="585">
        <v>4249355.5753600001</v>
      </c>
      <c r="I10" s="585">
        <v>0</v>
      </c>
      <c r="J10" s="585">
        <v>0</v>
      </c>
      <c r="K10" s="576">
        <v>6746702.1760400003</v>
      </c>
    </row>
    <row r="11" spans="1:11">
      <c r="A11" s="761" t="s">
        <v>308</v>
      </c>
      <c r="B11" s="585">
        <v>113590.03856</v>
      </c>
      <c r="C11" s="585">
        <v>718082.59424000001</v>
      </c>
      <c r="D11" s="585">
        <v>456886.64358999999</v>
      </c>
      <c r="E11" s="585">
        <v>193256.67472000001</v>
      </c>
      <c r="F11" s="585">
        <v>0</v>
      </c>
      <c r="G11" s="585">
        <v>191941.70981</v>
      </c>
      <c r="H11" s="585">
        <v>669963.07992999989</v>
      </c>
      <c r="I11" s="585">
        <v>0</v>
      </c>
      <c r="J11" s="585">
        <v>0</v>
      </c>
      <c r="K11" s="576">
        <v>2343720.7408499997</v>
      </c>
    </row>
    <row r="12" spans="1:11">
      <c r="A12" s="761" t="s">
        <v>1121</v>
      </c>
      <c r="B12" s="585">
        <v>209013.42830999999</v>
      </c>
      <c r="C12" s="585">
        <v>1067186.8674900001</v>
      </c>
      <c r="D12" s="585">
        <v>1001167.68918</v>
      </c>
      <c r="E12" s="585">
        <v>65798.934469999993</v>
      </c>
      <c r="F12" s="585">
        <v>43414.634610000001</v>
      </c>
      <c r="G12" s="585">
        <v>182752.99108000001</v>
      </c>
      <c r="H12" s="585">
        <v>7341717.8999600001</v>
      </c>
      <c r="I12" s="585">
        <v>0</v>
      </c>
      <c r="J12" s="585">
        <v>0</v>
      </c>
      <c r="K12" s="576">
        <v>9911052.4451000001</v>
      </c>
    </row>
    <row r="13" spans="1:11">
      <c r="A13" s="761" t="s">
        <v>302</v>
      </c>
      <c r="B13" s="585">
        <v>78559.425189999994</v>
      </c>
      <c r="C13" s="585">
        <v>659885.48938000004</v>
      </c>
      <c r="D13" s="585">
        <v>441990.04279000004</v>
      </c>
      <c r="E13" s="585">
        <v>40711.375009999996</v>
      </c>
      <c r="F13" s="585">
        <v>0</v>
      </c>
      <c r="G13" s="585">
        <v>141800.97106000001</v>
      </c>
      <c r="H13" s="585">
        <v>5234583.7034700001</v>
      </c>
      <c r="I13" s="585">
        <v>421693.50889999996</v>
      </c>
      <c r="J13" s="585">
        <v>30477.403690000003</v>
      </c>
      <c r="K13" s="576">
        <v>7049701.9194900002</v>
      </c>
    </row>
    <row r="14" spans="1:11">
      <c r="A14" s="761" t="s">
        <v>307</v>
      </c>
      <c r="B14" s="585">
        <v>408305.76225999999</v>
      </c>
      <c r="C14" s="585">
        <v>3886041.38472</v>
      </c>
      <c r="D14" s="585">
        <v>978330.40264999995</v>
      </c>
      <c r="E14" s="585">
        <v>255872.15262000001</v>
      </c>
      <c r="F14" s="585">
        <v>480542.12274999998</v>
      </c>
      <c r="G14" s="585">
        <v>506817.68943000003</v>
      </c>
      <c r="H14" s="585">
        <v>2104357.6559600001</v>
      </c>
      <c r="I14" s="585">
        <v>179100.99368000001</v>
      </c>
      <c r="J14" s="585">
        <v>293708.68751000002</v>
      </c>
      <c r="K14" s="576">
        <v>9093076.8515799996</v>
      </c>
    </row>
    <row r="15" spans="1:11">
      <c r="A15" s="761" t="s">
        <v>300</v>
      </c>
      <c r="B15" s="585">
        <v>330566.9595</v>
      </c>
      <c r="C15" s="585">
        <v>3441027.5228200001</v>
      </c>
      <c r="D15" s="585">
        <v>1882426.82283</v>
      </c>
      <c r="E15" s="585">
        <v>111739.13879000001</v>
      </c>
      <c r="F15" s="585">
        <v>289074.30910000001</v>
      </c>
      <c r="G15" s="585">
        <v>406870.30114999996</v>
      </c>
      <c r="H15" s="585">
        <v>4357924.43346</v>
      </c>
      <c r="I15" s="585">
        <v>147668.89133000001</v>
      </c>
      <c r="J15" s="585">
        <v>124212.32696999999</v>
      </c>
      <c r="K15" s="576">
        <v>11091510.705949999</v>
      </c>
    </row>
    <row r="16" spans="1:11">
      <c r="A16" s="761" t="s">
        <v>299</v>
      </c>
      <c r="B16" s="585">
        <v>900410.39109000005</v>
      </c>
      <c r="C16" s="585">
        <v>5205856.1997700008</v>
      </c>
      <c r="D16" s="585">
        <v>3597595.5844200002</v>
      </c>
      <c r="E16" s="585">
        <v>595217.96927</v>
      </c>
      <c r="F16" s="585">
        <v>362551.48926999996</v>
      </c>
      <c r="G16" s="585">
        <v>917543.31640999997</v>
      </c>
      <c r="H16" s="585">
        <v>8827809.7421299983</v>
      </c>
      <c r="I16" s="585">
        <v>509014.54960000003</v>
      </c>
      <c r="J16" s="585">
        <v>108722.62745</v>
      </c>
      <c r="K16" s="576">
        <v>21024721.869410001</v>
      </c>
    </row>
    <row r="17" spans="1:11">
      <c r="A17" s="761" t="s">
        <v>305</v>
      </c>
      <c r="B17" s="585">
        <v>0</v>
      </c>
      <c r="C17" s="585">
        <v>0</v>
      </c>
      <c r="D17" s="585">
        <v>0</v>
      </c>
      <c r="E17" s="585">
        <v>0</v>
      </c>
      <c r="F17" s="585">
        <v>0</v>
      </c>
      <c r="G17" s="585">
        <v>0</v>
      </c>
      <c r="H17" s="585">
        <v>112679.70453</v>
      </c>
      <c r="I17" s="585">
        <v>0</v>
      </c>
      <c r="J17" s="585">
        <v>0</v>
      </c>
      <c r="K17" s="576">
        <v>112679.70453</v>
      </c>
    </row>
    <row r="18" spans="1:11">
      <c r="A18" s="761" t="s">
        <v>297</v>
      </c>
      <c r="B18" s="585">
        <v>609982.12198000005</v>
      </c>
      <c r="C18" s="585">
        <v>3665083.8832</v>
      </c>
      <c r="D18" s="585">
        <v>2960966.3064200003</v>
      </c>
      <c r="E18" s="585">
        <v>451486.09151</v>
      </c>
      <c r="F18" s="585">
        <v>335499.67470999999</v>
      </c>
      <c r="G18" s="585">
        <v>422146.53399999999</v>
      </c>
      <c r="H18" s="585">
        <v>4934428.3500299994</v>
      </c>
      <c r="I18" s="585">
        <v>370447.10580999998</v>
      </c>
      <c r="J18" s="585">
        <v>66249.485549999998</v>
      </c>
      <c r="K18" s="576">
        <v>13816289.55321</v>
      </c>
    </row>
    <row r="19" spans="1:11">
      <c r="A19" s="761" t="s">
        <v>1122</v>
      </c>
      <c r="B19" s="585">
        <v>364689.29174999997</v>
      </c>
      <c r="C19" s="585">
        <v>1600730.6207900001</v>
      </c>
      <c r="D19" s="585">
        <v>1806967.4077899999</v>
      </c>
      <c r="E19" s="585">
        <v>166084.47043000002</v>
      </c>
      <c r="F19" s="585">
        <v>338121.57030000002</v>
      </c>
      <c r="G19" s="585">
        <v>366570.76637000003</v>
      </c>
      <c r="H19" s="585">
        <v>1357350.0084500001</v>
      </c>
      <c r="I19" s="585">
        <v>462544.55274999997</v>
      </c>
      <c r="J19" s="585">
        <v>117710.05714</v>
      </c>
      <c r="K19" s="576">
        <v>6580768.7457700009</v>
      </c>
    </row>
    <row r="20" spans="1:11">
      <c r="A20" s="761" t="s">
        <v>304</v>
      </c>
      <c r="B20" s="585">
        <v>383815.10339999996</v>
      </c>
      <c r="C20" s="585">
        <v>3732678.5970700001</v>
      </c>
      <c r="D20" s="585">
        <v>2211643.7989599998</v>
      </c>
      <c r="E20" s="585">
        <v>234254.22893000001</v>
      </c>
      <c r="F20" s="585">
        <v>92684.535439999992</v>
      </c>
      <c r="G20" s="585">
        <v>334455.87483999995</v>
      </c>
      <c r="H20" s="585">
        <v>2002788.17634</v>
      </c>
      <c r="I20" s="585">
        <v>84251.653999999995</v>
      </c>
      <c r="J20" s="585">
        <v>73386.602440000002</v>
      </c>
      <c r="K20" s="576">
        <v>9149958.571419999</v>
      </c>
    </row>
    <row r="21" spans="1:11">
      <c r="A21" s="761" t="s">
        <v>298</v>
      </c>
      <c r="B21" s="585">
        <v>881311.54157</v>
      </c>
      <c r="C21" s="585">
        <v>3400899.2909400002</v>
      </c>
      <c r="D21" s="585">
        <v>2600683.03272</v>
      </c>
      <c r="E21" s="585">
        <v>368274.48735000001</v>
      </c>
      <c r="F21" s="585">
        <v>467850.09010999999</v>
      </c>
      <c r="G21" s="585">
        <v>645603.51323000004</v>
      </c>
      <c r="H21" s="585">
        <v>3909287.0174099999</v>
      </c>
      <c r="I21" s="585">
        <v>489522.91414999997</v>
      </c>
      <c r="J21" s="585">
        <v>258733.7176</v>
      </c>
      <c r="K21" s="576">
        <v>13022165.605079997</v>
      </c>
    </row>
    <row r="22" spans="1:11">
      <c r="A22" s="761" t="s">
        <v>1010</v>
      </c>
      <c r="B22" s="585">
        <v>4873460.70328</v>
      </c>
      <c r="C22" s="585">
        <v>31698344.034890007</v>
      </c>
      <c r="D22" s="585">
        <v>20982925.88955</v>
      </c>
      <c r="E22" s="585">
        <v>2728096.3666200005</v>
      </c>
      <c r="F22" s="585">
        <v>2630957.9755799994</v>
      </c>
      <c r="G22" s="585">
        <v>4699446.7950399993</v>
      </c>
      <c r="H22" s="585">
        <v>50644891.154789999</v>
      </c>
      <c r="I22" s="585">
        <v>2735701.5545000001</v>
      </c>
      <c r="J22" s="585">
        <v>1073200.9083500002</v>
      </c>
      <c r="K22" s="585">
        <v>122067025.38260001</v>
      </c>
    </row>
    <row r="23" spans="1:11">
      <c r="A23" s="586" t="s">
        <v>1120</v>
      </c>
      <c r="B23" s="586"/>
      <c r="C23" s="586"/>
      <c r="D23" s="586"/>
      <c r="E23" s="586"/>
      <c r="F23" s="586"/>
      <c r="G23" s="586"/>
      <c r="H23" s="586"/>
      <c r="I23" s="586"/>
      <c r="J23" s="586"/>
      <c r="K23" s="586" t="s">
        <v>826</v>
      </c>
    </row>
    <row r="24" spans="1:11">
      <c r="A24" s="761" t="s">
        <v>1125</v>
      </c>
      <c r="B24" s="585">
        <v>0</v>
      </c>
      <c r="C24" s="585">
        <v>165775.35580000002</v>
      </c>
      <c r="D24" s="585">
        <v>636634.79212999996</v>
      </c>
      <c r="E24" s="585">
        <v>0</v>
      </c>
      <c r="F24" s="585">
        <v>0</v>
      </c>
      <c r="G24" s="585">
        <v>0</v>
      </c>
      <c r="H24" s="585">
        <v>118630.80198</v>
      </c>
      <c r="I24" s="585">
        <v>0</v>
      </c>
      <c r="J24" s="585">
        <v>0</v>
      </c>
      <c r="K24" s="576">
        <v>921040.94990999997</v>
      </c>
    </row>
    <row r="25" spans="1:11">
      <c r="A25" s="761" t="s">
        <v>1124</v>
      </c>
      <c r="B25" s="585">
        <v>171445.61980000001</v>
      </c>
      <c r="C25" s="585">
        <v>740826.53177999996</v>
      </c>
      <c r="D25" s="585">
        <v>421793.78277999995</v>
      </c>
      <c r="E25" s="585">
        <v>382004.05168999999</v>
      </c>
      <c r="F25" s="585">
        <v>200238.55888999999</v>
      </c>
      <c r="G25" s="585">
        <v>182521.94377000001</v>
      </c>
      <c r="H25" s="585">
        <v>530649.82654000004</v>
      </c>
      <c r="I25" s="585">
        <v>143585.01555000001</v>
      </c>
      <c r="J25" s="585">
        <v>9206.2554099999998</v>
      </c>
      <c r="K25" s="576">
        <v>2782271.5862100003</v>
      </c>
    </row>
    <row r="26" spans="1:11">
      <c r="A26" s="761" t="s">
        <v>1010</v>
      </c>
      <c r="B26" s="585">
        <v>171445.61980000001</v>
      </c>
      <c r="C26" s="585">
        <v>906601.88757999998</v>
      </c>
      <c r="D26" s="585">
        <v>1058428.57491</v>
      </c>
      <c r="E26" s="585">
        <v>382004.05168999999</v>
      </c>
      <c r="F26" s="585">
        <v>200238.55888999999</v>
      </c>
      <c r="G26" s="585">
        <v>182521.94377000001</v>
      </c>
      <c r="H26" s="585">
        <v>649280.62852000003</v>
      </c>
      <c r="I26" s="585">
        <v>143585.01555000001</v>
      </c>
      <c r="J26" s="585">
        <v>9206.2554099999998</v>
      </c>
      <c r="K26" s="585">
        <v>3703312.5361200003</v>
      </c>
    </row>
    <row r="27" spans="1:11">
      <c r="A27" s="586" t="s">
        <v>1383</v>
      </c>
      <c r="B27" s="586"/>
      <c r="C27" s="586"/>
      <c r="D27" s="586"/>
      <c r="E27" s="586"/>
      <c r="F27" s="586"/>
      <c r="G27" s="586"/>
      <c r="H27" s="586"/>
      <c r="I27" s="586"/>
      <c r="J27" s="586"/>
      <c r="K27" s="586" t="s">
        <v>826</v>
      </c>
    </row>
    <row r="28" spans="1:11">
      <c r="A28" s="761" t="s">
        <v>1384</v>
      </c>
      <c r="B28" s="585">
        <v>0</v>
      </c>
      <c r="C28" s="585">
        <v>1097779.9594400001</v>
      </c>
      <c r="D28" s="585">
        <v>66281.360990000001</v>
      </c>
      <c r="E28" s="585">
        <v>0</v>
      </c>
      <c r="F28" s="585">
        <v>0</v>
      </c>
      <c r="G28" s="585">
        <v>149941.45441999999</v>
      </c>
      <c r="H28" s="585">
        <v>262167.21771</v>
      </c>
      <c r="I28" s="585">
        <v>0</v>
      </c>
      <c r="J28" s="585">
        <v>0</v>
      </c>
      <c r="K28" s="576">
        <v>1576169.9925600002</v>
      </c>
    </row>
    <row r="29" spans="1:11">
      <c r="A29" s="761" t="s">
        <v>1385</v>
      </c>
      <c r="B29" s="585">
        <v>125918.87348000001</v>
      </c>
      <c r="C29" s="585">
        <v>0</v>
      </c>
      <c r="D29" s="585">
        <v>0</v>
      </c>
      <c r="E29" s="585">
        <v>0</v>
      </c>
      <c r="F29" s="585">
        <v>0</v>
      </c>
      <c r="G29" s="585">
        <v>0</v>
      </c>
      <c r="H29" s="585">
        <v>0</v>
      </c>
      <c r="I29" s="585">
        <v>0</v>
      </c>
      <c r="J29" s="585">
        <v>0</v>
      </c>
      <c r="K29" s="576">
        <v>125918.87348000001</v>
      </c>
    </row>
    <row r="30" spans="1:11">
      <c r="A30" s="761" t="s">
        <v>1386</v>
      </c>
      <c r="B30" s="585">
        <v>0</v>
      </c>
      <c r="C30" s="585">
        <v>0</v>
      </c>
      <c r="D30" s="585">
        <v>0</v>
      </c>
      <c r="E30" s="585">
        <v>0</v>
      </c>
      <c r="F30" s="585">
        <v>0</v>
      </c>
      <c r="G30" s="585">
        <v>0</v>
      </c>
      <c r="H30" s="585">
        <v>0</v>
      </c>
      <c r="I30" s="585">
        <v>0</v>
      </c>
      <c r="J30" s="585">
        <v>44283.772079999995</v>
      </c>
      <c r="K30" s="576">
        <v>44283.772079999995</v>
      </c>
    </row>
    <row r="31" spans="1:11">
      <c r="A31" s="761" t="s">
        <v>1387</v>
      </c>
      <c r="B31" s="585">
        <v>0</v>
      </c>
      <c r="C31" s="585">
        <v>0</v>
      </c>
      <c r="D31" s="585">
        <v>0</v>
      </c>
      <c r="E31" s="585">
        <v>188814.12367</v>
      </c>
      <c r="F31" s="585">
        <v>0</v>
      </c>
      <c r="G31" s="585">
        <v>0</v>
      </c>
      <c r="H31" s="585">
        <v>0</v>
      </c>
      <c r="I31" s="585">
        <v>0</v>
      </c>
      <c r="J31" s="585">
        <v>0</v>
      </c>
      <c r="K31" s="576">
        <v>188814.12367</v>
      </c>
    </row>
    <row r="32" spans="1:11">
      <c r="A32" s="761" t="s">
        <v>1388</v>
      </c>
      <c r="B32" s="585">
        <v>0</v>
      </c>
      <c r="C32" s="585">
        <v>0</v>
      </c>
      <c r="D32" s="585">
        <v>558479.43851000001</v>
      </c>
      <c r="E32" s="585">
        <v>0</v>
      </c>
      <c r="F32" s="585">
        <v>0</v>
      </c>
      <c r="G32" s="585">
        <v>0</v>
      </c>
      <c r="H32" s="585">
        <v>0</v>
      </c>
      <c r="I32" s="585">
        <v>0</v>
      </c>
      <c r="J32" s="585">
        <v>0</v>
      </c>
      <c r="K32" s="576">
        <v>558479.43851000001</v>
      </c>
    </row>
    <row r="33" spans="1:11">
      <c r="A33" s="761" t="s">
        <v>1389</v>
      </c>
      <c r="B33" s="585">
        <v>0</v>
      </c>
      <c r="C33" s="585">
        <v>0</v>
      </c>
      <c r="D33" s="585">
        <v>0</v>
      </c>
      <c r="E33" s="585">
        <v>0</v>
      </c>
      <c r="F33" s="585">
        <v>67875.177009999999</v>
      </c>
      <c r="G33" s="585">
        <v>0</v>
      </c>
      <c r="H33" s="585">
        <v>0</v>
      </c>
      <c r="I33" s="585">
        <v>0</v>
      </c>
      <c r="J33" s="585">
        <v>0</v>
      </c>
      <c r="K33" s="576">
        <v>67875.177009999999</v>
      </c>
    </row>
    <row r="34" spans="1:11">
      <c r="A34" s="761" t="s">
        <v>1390</v>
      </c>
      <c r="B34" s="585">
        <v>0</v>
      </c>
      <c r="C34" s="585">
        <v>0</v>
      </c>
      <c r="D34" s="585">
        <v>0</v>
      </c>
      <c r="E34" s="585">
        <v>0</v>
      </c>
      <c r="F34" s="585">
        <v>0</v>
      </c>
      <c r="G34" s="585">
        <v>0</v>
      </c>
      <c r="H34" s="585">
        <v>0</v>
      </c>
      <c r="I34" s="585">
        <v>45849.447740000003</v>
      </c>
      <c r="J34" s="585">
        <v>0</v>
      </c>
      <c r="K34" s="576">
        <v>45849.447740000003</v>
      </c>
    </row>
    <row r="35" spans="1:11">
      <c r="A35" s="761" t="s">
        <v>1010</v>
      </c>
      <c r="B35" s="585">
        <v>125918.87348000001</v>
      </c>
      <c r="C35" s="585">
        <v>1097779.9594400001</v>
      </c>
      <c r="D35" s="585">
        <v>624760.79949999996</v>
      </c>
      <c r="E35" s="585">
        <v>188814.12367</v>
      </c>
      <c r="F35" s="585">
        <v>67875.177009999999</v>
      </c>
      <c r="G35" s="585">
        <v>149941.45441999999</v>
      </c>
      <c r="H35" s="585">
        <v>262167.21771</v>
      </c>
      <c r="I35" s="585">
        <v>45849.447740000003</v>
      </c>
      <c r="J35" s="585">
        <v>44283.772079999995</v>
      </c>
      <c r="K35" s="585">
        <v>2607390.825050001</v>
      </c>
    </row>
    <row r="36" spans="1:11">
      <c r="A36" s="586" t="s">
        <v>886</v>
      </c>
      <c r="B36" s="586"/>
      <c r="C36" s="586"/>
      <c r="D36" s="586"/>
      <c r="E36" s="586"/>
      <c r="F36" s="586"/>
      <c r="G36" s="586"/>
      <c r="H36" s="586"/>
      <c r="I36" s="586"/>
      <c r="J36" s="586"/>
      <c r="K36" s="586" t="s">
        <v>826</v>
      </c>
    </row>
    <row r="37" spans="1:11">
      <c r="A37" s="761" t="s">
        <v>880</v>
      </c>
      <c r="B37" s="585">
        <v>0</v>
      </c>
      <c r="C37" s="585">
        <v>0</v>
      </c>
      <c r="D37" s="585">
        <v>0</v>
      </c>
      <c r="E37" s="585">
        <v>77620.190269999992</v>
      </c>
      <c r="F37" s="585">
        <v>112403.52628000001</v>
      </c>
      <c r="G37" s="585">
        <v>0</v>
      </c>
      <c r="H37" s="585">
        <v>0</v>
      </c>
      <c r="I37" s="585">
        <v>0</v>
      </c>
      <c r="J37" s="585">
        <v>0</v>
      </c>
      <c r="K37" s="576">
        <v>190023.71655000001</v>
      </c>
    </row>
    <row r="38" spans="1:11">
      <c r="A38" s="761" t="s">
        <v>881</v>
      </c>
      <c r="B38" s="585">
        <v>0</v>
      </c>
      <c r="C38" s="585">
        <v>0</v>
      </c>
      <c r="D38" s="585">
        <v>0</v>
      </c>
      <c r="E38" s="585">
        <v>0</v>
      </c>
      <c r="F38" s="585">
        <v>0</v>
      </c>
      <c r="G38" s="585">
        <v>104828.86595000001</v>
      </c>
      <c r="H38" s="585">
        <v>0</v>
      </c>
      <c r="I38" s="585">
        <v>0</v>
      </c>
      <c r="J38" s="585">
        <v>0</v>
      </c>
      <c r="K38" s="576">
        <v>104828.86595000001</v>
      </c>
    </row>
    <row r="39" spans="1:11">
      <c r="A39" s="761" t="s">
        <v>885</v>
      </c>
      <c r="B39" s="585">
        <v>0</v>
      </c>
      <c r="C39" s="585">
        <v>0</v>
      </c>
      <c r="D39" s="585">
        <v>92528.503900000011</v>
      </c>
      <c r="E39" s="585">
        <v>0</v>
      </c>
      <c r="F39" s="585">
        <v>0</v>
      </c>
      <c r="G39" s="585">
        <v>0</v>
      </c>
      <c r="H39" s="585">
        <v>0</v>
      </c>
      <c r="I39" s="585">
        <v>0</v>
      </c>
      <c r="J39" s="585">
        <v>0</v>
      </c>
      <c r="K39" s="576">
        <v>92528.503900000011</v>
      </c>
    </row>
    <row r="40" spans="1:11">
      <c r="A40" s="761" t="s">
        <v>873</v>
      </c>
      <c r="B40" s="585">
        <v>0</v>
      </c>
      <c r="C40" s="585">
        <v>0</v>
      </c>
      <c r="D40" s="585">
        <v>0</v>
      </c>
      <c r="E40" s="585">
        <v>0</v>
      </c>
      <c r="F40" s="585">
        <v>0</v>
      </c>
      <c r="G40" s="585">
        <v>0</v>
      </c>
      <c r="H40" s="585">
        <v>95951.89675</v>
      </c>
      <c r="I40" s="585">
        <v>0</v>
      </c>
      <c r="J40" s="585">
        <v>0</v>
      </c>
      <c r="K40" s="576">
        <v>95951.89675</v>
      </c>
    </row>
    <row r="41" spans="1:11">
      <c r="A41" s="761" t="s">
        <v>879</v>
      </c>
      <c r="B41" s="585">
        <v>25463.016960000001</v>
      </c>
      <c r="C41" s="585">
        <v>0</v>
      </c>
      <c r="D41" s="585">
        <v>0</v>
      </c>
      <c r="E41" s="585">
        <v>0</v>
      </c>
      <c r="F41" s="585">
        <v>136705.22328000001</v>
      </c>
      <c r="G41" s="585">
        <v>0</v>
      </c>
      <c r="H41" s="585">
        <v>0</v>
      </c>
      <c r="I41" s="585">
        <v>0</v>
      </c>
      <c r="J41" s="585">
        <v>0</v>
      </c>
      <c r="K41" s="576">
        <v>162168.24024000001</v>
      </c>
    </row>
    <row r="42" spans="1:11">
      <c r="A42" s="761" t="s">
        <v>872</v>
      </c>
      <c r="B42" s="585">
        <v>0</v>
      </c>
      <c r="C42" s="585">
        <v>0</v>
      </c>
      <c r="D42" s="585">
        <v>0</v>
      </c>
      <c r="E42" s="585">
        <v>0</v>
      </c>
      <c r="F42" s="585">
        <v>142666.90219999998</v>
      </c>
      <c r="G42" s="585">
        <v>30982.76741</v>
      </c>
      <c r="H42" s="585">
        <v>0</v>
      </c>
      <c r="I42" s="585">
        <v>0</v>
      </c>
      <c r="J42" s="585">
        <v>0</v>
      </c>
      <c r="K42" s="576">
        <v>173649.66960999998</v>
      </c>
    </row>
    <row r="43" spans="1:11">
      <c r="A43" s="761" t="s">
        <v>871</v>
      </c>
      <c r="B43" s="585">
        <v>0</v>
      </c>
      <c r="C43" s="585">
        <v>0</v>
      </c>
      <c r="D43" s="585">
        <v>0</v>
      </c>
      <c r="E43" s="585">
        <v>0</v>
      </c>
      <c r="F43" s="585">
        <v>0</v>
      </c>
      <c r="G43" s="585">
        <v>49762.462570000003</v>
      </c>
      <c r="H43" s="585">
        <v>0</v>
      </c>
      <c r="I43" s="585">
        <v>0</v>
      </c>
      <c r="J43" s="585">
        <v>0</v>
      </c>
      <c r="K43" s="576">
        <v>49762.462570000003</v>
      </c>
    </row>
    <row r="44" spans="1:11">
      <c r="A44" s="761" t="s">
        <v>862</v>
      </c>
      <c r="B44" s="585">
        <v>0</v>
      </c>
      <c r="C44" s="585">
        <v>0</v>
      </c>
      <c r="D44" s="585">
        <v>0</v>
      </c>
      <c r="E44" s="585">
        <v>0</v>
      </c>
      <c r="F44" s="585">
        <v>0</v>
      </c>
      <c r="G44" s="585">
        <v>0</v>
      </c>
      <c r="H44" s="585">
        <v>362772.05879000004</v>
      </c>
      <c r="I44" s="585">
        <v>0</v>
      </c>
      <c r="J44" s="585">
        <v>0</v>
      </c>
      <c r="K44" s="576">
        <v>362772.05879000004</v>
      </c>
    </row>
    <row r="45" spans="1:11">
      <c r="A45" s="761" t="s">
        <v>867</v>
      </c>
      <c r="B45" s="585">
        <v>0</v>
      </c>
      <c r="C45" s="585">
        <v>0</v>
      </c>
      <c r="D45" s="585">
        <v>160504.14436999999</v>
      </c>
      <c r="E45" s="585">
        <v>0</v>
      </c>
      <c r="F45" s="585">
        <v>0</v>
      </c>
      <c r="G45" s="585">
        <v>0</v>
      </c>
      <c r="H45" s="585">
        <v>0</v>
      </c>
      <c r="I45" s="585">
        <v>0</v>
      </c>
      <c r="J45" s="585">
        <v>0</v>
      </c>
      <c r="K45" s="576">
        <v>160504.14436999999</v>
      </c>
    </row>
    <row r="46" spans="1:11">
      <c r="A46" s="761" t="s">
        <v>878</v>
      </c>
      <c r="B46" s="585">
        <v>0</v>
      </c>
      <c r="C46" s="585">
        <v>0</v>
      </c>
      <c r="D46" s="585">
        <v>0</v>
      </c>
      <c r="E46" s="585">
        <v>0</v>
      </c>
      <c r="F46" s="585">
        <v>0</v>
      </c>
      <c r="G46" s="585">
        <v>55712.405989999999</v>
      </c>
      <c r="H46" s="585">
        <v>0</v>
      </c>
      <c r="I46" s="585">
        <v>0</v>
      </c>
      <c r="J46" s="585">
        <v>0</v>
      </c>
      <c r="K46" s="576">
        <v>55712.405989999999</v>
      </c>
    </row>
    <row r="47" spans="1:11">
      <c r="A47" s="761" t="s">
        <v>860</v>
      </c>
      <c r="B47" s="585">
        <v>0</v>
      </c>
      <c r="C47" s="585">
        <v>0</v>
      </c>
      <c r="D47" s="585">
        <v>105716.93562</v>
      </c>
      <c r="E47" s="585">
        <v>0</v>
      </c>
      <c r="F47" s="585">
        <v>0</v>
      </c>
      <c r="G47" s="585">
        <v>0</v>
      </c>
      <c r="H47" s="585">
        <v>901985.76321</v>
      </c>
      <c r="I47" s="585">
        <v>101605.54009000001</v>
      </c>
      <c r="J47" s="585">
        <v>77224.300499999998</v>
      </c>
      <c r="K47" s="576">
        <v>1186532.5394199998</v>
      </c>
    </row>
    <row r="48" spans="1:11">
      <c r="A48" s="761" t="s">
        <v>876</v>
      </c>
      <c r="B48" s="585">
        <v>0</v>
      </c>
      <c r="C48" s="585">
        <v>0</v>
      </c>
      <c r="D48" s="585">
        <v>75337.898360000007</v>
      </c>
      <c r="E48" s="585">
        <v>0</v>
      </c>
      <c r="F48" s="585">
        <v>0</v>
      </c>
      <c r="G48" s="585">
        <v>0</v>
      </c>
      <c r="H48" s="585">
        <v>0</v>
      </c>
      <c r="I48" s="585">
        <v>0</v>
      </c>
      <c r="J48" s="585">
        <v>0</v>
      </c>
      <c r="K48" s="576">
        <v>75337.898360000007</v>
      </c>
    </row>
    <row r="49" spans="1:11">
      <c r="A49" s="761" t="s">
        <v>869</v>
      </c>
      <c r="B49" s="585">
        <v>0</v>
      </c>
      <c r="C49" s="585">
        <v>0</v>
      </c>
      <c r="D49" s="585">
        <v>107171.02072</v>
      </c>
      <c r="E49" s="585">
        <v>0</v>
      </c>
      <c r="F49" s="585">
        <v>0</v>
      </c>
      <c r="G49" s="585">
        <v>0</v>
      </c>
      <c r="H49" s="585">
        <v>0</v>
      </c>
      <c r="I49" s="585">
        <v>0</v>
      </c>
      <c r="J49" s="585">
        <v>0</v>
      </c>
      <c r="K49" s="576">
        <v>107171.02072</v>
      </c>
    </row>
    <row r="50" spans="1:11">
      <c r="A50" s="761" t="s">
        <v>864</v>
      </c>
      <c r="B50" s="585">
        <v>0</v>
      </c>
      <c r="C50" s="585">
        <v>0</v>
      </c>
      <c r="D50" s="585">
        <v>164709.18050999998</v>
      </c>
      <c r="E50" s="585">
        <v>0</v>
      </c>
      <c r="F50" s="585">
        <v>0</v>
      </c>
      <c r="G50" s="585">
        <v>0</v>
      </c>
      <c r="H50" s="585">
        <v>0</v>
      </c>
      <c r="I50" s="585">
        <v>0</v>
      </c>
      <c r="J50" s="585">
        <v>0</v>
      </c>
      <c r="K50" s="576">
        <v>164709.18050999998</v>
      </c>
    </row>
    <row r="51" spans="1:11">
      <c r="A51" s="761" t="s">
        <v>884</v>
      </c>
      <c r="B51" s="585">
        <v>0</v>
      </c>
      <c r="C51" s="585">
        <v>0</v>
      </c>
      <c r="D51" s="585">
        <v>0</v>
      </c>
      <c r="E51" s="585">
        <v>0</v>
      </c>
      <c r="F51" s="585">
        <v>0</v>
      </c>
      <c r="G51" s="585">
        <v>0</v>
      </c>
      <c r="H51" s="585">
        <v>214200.86515</v>
      </c>
      <c r="I51" s="585">
        <v>26277.317660000001</v>
      </c>
      <c r="J51" s="585">
        <v>0</v>
      </c>
      <c r="K51" s="576">
        <v>240478.18281</v>
      </c>
    </row>
    <row r="52" spans="1:11">
      <c r="A52" s="761" t="s">
        <v>870</v>
      </c>
      <c r="B52" s="585">
        <v>0</v>
      </c>
      <c r="C52" s="585">
        <v>0</v>
      </c>
      <c r="D52" s="585">
        <v>0</v>
      </c>
      <c r="E52" s="585">
        <v>0</v>
      </c>
      <c r="F52" s="585">
        <v>64824.857859999996</v>
      </c>
      <c r="G52" s="585">
        <v>21581.107940000002</v>
      </c>
      <c r="H52" s="585">
        <v>0</v>
      </c>
      <c r="I52" s="585">
        <v>0</v>
      </c>
      <c r="J52" s="585">
        <v>0</v>
      </c>
      <c r="K52" s="576">
        <v>86405.965800000005</v>
      </c>
    </row>
    <row r="53" spans="1:11">
      <c r="A53" s="761" t="s">
        <v>883</v>
      </c>
      <c r="B53" s="585">
        <v>0</v>
      </c>
      <c r="C53" s="585">
        <v>0</v>
      </c>
      <c r="D53" s="585">
        <v>0</v>
      </c>
      <c r="E53" s="585">
        <v>0</v>
      </c>
      <c r="F53" s="585">
        <v>0</v>
      </c>
      <c r="G53" s="585">
        <v>83575.620510000008</v>
      </c>
      <c r="H53" s="585">
        <v>0</v>
      </c>
      <c r="I53" s="585">
        <v>0</v>
      </c>
      <c r="J53" s="585">
        <v>0</v>
      </c>
      <c r="K53" s="576">
        <v>83575.620510000008</v>
      </c>
    </row>
    <row r="54" spans="1:11">
      <c r="A54" s="761" t="s">
        <v>877</v>
      </c>
      <c r="B54" s="585">
        <v>0</v>
      </c>
      <c r="C54" s="585">
        <v>0</v>
      </c>
      <c r="D54" s="585">
        <v>0</v>
      </c>
      <c r="E54" s="585">
        <v>0</v>
      </c>
      <c r="F54" s="585">
        <v>0</v>
      </c>
      <c r="G54" s="585">
        <v>137951.60993999999</v>
      </c>
      <c r="H54" s="585">
        <v>0</v>
      </c>
      <c r="I54" s="585">
        <v>0</v>
      </c>
      <c r="J54" s="585">
        <v>0</v>
      </c>
      <c r="K54" s="576">
        <v>137951.60993999999</v>
      </c>
    </row>
    <row r="55" spans="1:11">
      <c r="A55" s="761" t="s">
        <v>866</v>
      </c>
      <c r="B55" s="585">
        <v>0</v>
      </c>
      <c r="C55" s="585">
        <v>0</v>
      </c>
      <c r="D55" s="585">
        <v>174268.04616</v>
      </c>
      <c r="E55" s="585">
        <v>0</v>
      </c>
      <c r="F55" s="585">
        <v>0</v>
      </c>
      <c r="G55" s="585">
        <v>0</v>
      </c>
      <c r="H55" s="585">
        <v>0</v>
      </c>
      <c r="I55" s="585">
        <v>0</v>
      </c>
      <c r="J55" s="585">
        <v>0</v>
      </c>
      <c r="K55" s="576">
        <v>174268.04616</v>
      </c>
    </row>
    <row r="56" spans="1:11">
      <c r="A56" s="761" t="s">
        <v>868</v>
      </c>
      <c r="B56" s="585">
        <v>0</v>
      </c>
      <c r="C56" s="585">
        <v>0</v>
      </c>
      <c r="D56" s="585">
        <v>155314.07411000002</v>
      </c>
      <c r="E56" s="585">
        <v>0</v>
      </c>
      <c r="F56" s="585">
        <v>0</v>
      </c>
      <c r="G56" s="585">
        <v>0</v>
      </c>
      <c r="H56" s="585">
        <v>0</v>
      </c>
      <c r="I56" s="585">
        <v>0</v>
      </c>
      <c r="J56" s="585">
        <v>0</v>
      </c>
      <c r="K56" s="576">
        <v>155314.07411000002</v>
      </c>
    </row>
    <row r="57" spans="1:11">
      <c r="A57" s="761" t="s">
        <v>865</v>
      </c>
      <c r="B57" s="585">
        <v>0</v>
      </c>
      <c r="C57" s="585">
        <v>0</v>
      </c>
      <c r="D57" s="585">
        <v>250609.27421</v>
      </c>
      <c r="E57" s="585">
        <v>0</v>
      </c>
      <c r="F57" s="585">
        <v>0</v>
      </c>
      <c r="G57" s="585">
        <v>0</v>
      </c>
      <c r="H57" s="585">
        <v>0</v>
      </c>
      <c r="I57" s="585">
        <v>0</v>
      </c>
      <c r="J57" s="585">
        <v>0</v>
      </c>
      <c r="K57" s="576">
        <v>250609.27421</v>
      </c>
    </row>
    <row r="58" spans="1:11">
      <c r="A58" s="761" t="s">
        <v>861</v>
      </c>
      <c r="B58" s="585">
        <v>32034.245420000003</v>
      </c>
      <c r="C58" s="585">
        <v>0</v>
      </c>
      <c r="D58" s="585">
        <v>26776.461649999997</v>
      </c>
      <c r="E58" s="585">
        <v>0</v>
      </c>
      <c r="F58" s="585">
        <v>0</v>
      </c>
      <c r="G58" s="585">
        <v>118003.81178</v>
      </c>
      <c r="H58" s="585">
        <v>521699.45779000001</v>
      </c>
      <c r="I58" s="585">
        <v>0</v>
      </c>
      <c r="J58" s="585">
        <v>0</v>
      </c>
      <c r="K58" s="576">
        <v>698513.97664000001</v>
      </c>
    </row>
    <row r="59" spans="1:11">
      <c r="A59" s="761" t="s">
        <v>863</v>
      </c>
      <c r="B59" s="585">
        <v>0</v>
      </c>
      <c r="C59" s="585">
        <v>0</v>
      </c>
      <c r="D59" s="585">
        <v>83557.884819999992</v>
      </c>
      <c r="E59" s="585">
        <v>0</v>
      </c>
      <c r="F59" s="585">
        <v>0</v>
      </c>
      <c r="G59" s="585">
        <v>0</v>
      </c>
      <c r="H59" s="585">
        <v>0</v>
      </c>
      <c r="I59" s="585">
        <v>0</v>
      </c>
      <c r="J59" s="585">
        <v>0</v>
      </c>
      <c r="K59" s="576">
        <v>83557.884819999992</v>
      </c>
    </row>
    <row r="60" spans="1:11">
      <c r="A60" s="761" t="s">
        <v>882</v>
      </c>
      <c r="B60" s="585">
        <v>136003.90317999999</v>
      </c>
      <c r="C60" s="585">
        <v>0</v>
      </c>
      <c r="D60" s="585">
        <v>0</v>
      </c>
      <c r="E60" s="585">
        <v>0</v>
      </c>
      <c r="F60" s="585">
        <v>5595.6754700000001</v>
      </c>
      <c r="G60" s="585">
        <v>0</v>
      </c>
      <c r="H60" s="585">
        <v>0</v>
      </c>
      <c r="I60" s="585">
        <v>0</v>
      </c>
      <c r="J60" s="585">
        <v>0</v>
      </c>
      <c r="K60" s="576">
        <v>141599.57864999998</v>
      </c>
    </row>
    <row r="61" spans="1:11">
      <c r="A61" s="761" t="s">
        <v>874</v>
      </c>
      <c r="B61" s="585">
        <v>0</v>
      </c>
      <c r="C61" s="585">
        <v>0</v>
      </c>
      <c r="D61" s="585">
        <v>0</v>
      </c>
      <c r="E61" s="585">
        <v>0</v>
      </c>
      <c r="F61" s="585">
        <v>0</v>
      </c>
      <c r="G61" s="585">
        <v>0</v>
      </c>
      <c r="H61" s="585">
        <v>71974.111620000011</v>
      </c>
      <c r="I61" s="585">
        <v>0</v>
      </c>
      <c r="J61" s="585">
        <v>0</v>
      </c>
      <c r="K61" s="576">
        <v>71974.111620000011</v>
      </c>
    </row>
    <row r="62" spans="1:11">
      <c r="A62" s="761" t="s">
        <v>875</v>
      </c>
      <c r="B62" s="585">
        <v>0</v>
      </c>
      <c r="C62" s="585">
        <v>0</v>
      </c>
      <c r="D62" s="585">
        <v>0</v>
      </c>
      <c r="E62" s="585">
        <v>0</v>
      </c>
      <c r="F62" s="585">
        <v>0</v>
      </c>
      <c r="G62" s="585">
        <v>0</v>
      </c>
      <c r="H62" s="585">
        <v>0</v>
      </c>
      <c r="I62" s="585">
        <v>51724.109649999999</v>
      </c>
      <c r="J62" s="585">
        <v>0</v>
      </c>
      <c r="K62" s="576">
        <v>51724.109649999999</v>
      </c>
    </row>
    <row r="63" spans="1:11">
      <c r="A63" s="761" t="s">
        <v>1432</v>
      </c>
      <c r="B63" s="585">
        <v>0</v>
      </c>
      <c r="C63" s="585">
        <v>0</v>
      </c>
      <c r="D63" s="585">
        <v>191442.75385000001</v>
      </c>
      <c r="E63" s="585">
        <v>0</v>
      </c>
      <c r="F63" s="585">
        <v>0</v>
      </c>
      <c r="G63" s="585">
        <v>0</v>
      </c>
      <c r="H63" s="585">
        <v>0</v>
      </c>
      <c r="I63" s="585">
        <v>0</v>
      </c>
      <c r="J63" s="585">
        <v>0</v>
      </c>
      <c r="K63" s="576">
        <v>191442.75385000001</v>
      </c>
    </row>
    <row r="64" spans="1:11">
      <c r="A64" s="761" t="s">
        <v>1454</v>
      </c>
      <c r="B64" s="585">
        <v>0</v>
      </c>
      <c r="C64" s="585">
        <v>0</v>
      </c>
      <c r="D64" s="585">
        <v>0</v>
      </c>
      <c r="E64" s="585">
        <v>0</v>
      </c>
      <c r="F64" s="585">
        <v>0</v>
      </c>
      <c r="G64" s="585">
        <v>0</v>
      </c>
      <c r="H64" s="585">
        <v>216052.57618999999</v>
      </c>
      <c r="I64" s="585">
        <v>0</v>
      </c>
      <c r="J64" s="585">
        <v>0</v>
      </c>
      <c r="K64" s="576">
        <v>216052.57618999999</v>
      </c>
    </row>
    <row r="65" spans="1:11">
      <c r="A65" s="761" t="s">
        <v>1501</v>
      </c>
      <c r="B65" s="585">
        <v>0</v>
      </c>
      <c r="C65" s="585">
        <v>55232.561079999999</v>
      </c>
      <c r="D65" s="585">
        <v>0</v>
      </c>
      <c r="E65" s="585">
        <v>0</v>
      </c>
      <c r="F65" s="585">
        <v>0</v>
      </c>
      <c r="G65" s="585">
        <v>0</v>
      </c>
      <c r="H65" s="585">
        <v>0</v>
      </c>
      <c r="I65" s="585">
        <v>0</v>
      </c>
      <c r="J65" s="585">
        <v>0</v>
      </c>
      <c r="K65" s="576">
        <v>55232.561079999999</v>
      </c>
    </row>
    <row r="66" spans="1:11">
      <c r="A66" s="761" t="s">
        <v>1502</v>
      </c>
      <c r="B66" s="585">
        <v>176162.43472999998</v>
      </c>
      <c r="C66" s="585">
        <v>0</v>
      </c>
      <c r="D66" s="585">
        <v>0</v>
      </c>
      <c r="E66" s="585">
        <v>0</v>
      </c>
      <c r="F66" s="585">
        <v>0</v>
      </c>
      <c r="G66" s="585">
        <v>0</v>
      </c>
      <c r="H66" s="585">
        <v>0</v>
      </c>
      <c r="I66" s="585">
        <v>0</v>
      </c>
      <c r="J66" s="585">
        <v>0</v>
      </c>
      <c r="K66" s="576">
        <v>176162.43472999998</v>
      </c>
    </row>
    <row r="67" spans="1:11">
      <c r="A67" s="761" t="s">
        <v>1010</v>
      </c>
      <c r="B67" s="585">
        <v>369663.60028999997</v>
      </c>
      <c r="C67" s="585">
        <v>55232.561079999999</v>
      </c>
      <c r="D67" s="585">
        <v>1587936.1782800001</v>
      </c>
      <c r="E67" s="585">
        <v>77620.190269999992</v>
      </c>
      <c r="F67" s="585">
        <v>462196.18509000004</v>
      </c>
      <c r="G67" s="585">
        <v>602398.65208999999</v>
      </c>
      <c r="H67" s="585">
        <v>2384636.7294999999</v>
      </c>
      <c r="I67" s="585">
        <v>179606.96740000002</v>
      </c>
      <c r="J67" s="585">
        <v>77224.300499999998</v>
      </c>
      <c r="K67" s="576">
        <v>5796515.3644999992</v>
      </c>
    </row>
    <row r="68" spans="1:11">
      <c r="A68" s="586" t="s">
        <v>1478</v>
      </c>
      <c r="B68" s="586"/>
      <c r="C68" s="586"/>
      <c r="D68" s="586"/>
      <c r="E68" s="586"/>
      <c r="F68" s="586"/>
      <c r="G68" s="586"/>
      <c r="H68" s="586"/>
      <c r="I68" s="586"/>
      <c r="J68" s="586"/>
      <c r="K68" s="586" t="s">
        <v>826</v>
      </c>
    </row>
    <row r="69" spans="1:11">
      <c r="A69" s="761" t="s">
        <v>1479</v>
      </c>
      <c r="B69" s="585">
        <v>37079.491379999999</v>
      </c>
      <c r="C69" s="585">
        <v>61314.34074</v>
      </c>
      <c r="D69" s="585">
        <v>232480.71558000002</v>
      </c>
      <c r="E69" s="585">
        <v>42677.425409999996</v>
      </c>
      <c r="F69" s="585">
        <v>10582.4769</v>
      </c>
      <c r="G69" s="585">
        <v>29178.005379999999</v>
      </c>
      <c r="H69" s="585">
        <v>189177.17080000002</v>
      </c>
      <c r="I69" s="585">
        <v>2685.8456900000001</v>
      </c>
      <c r="J69" s="585">
        <v>2463.98153</v>
      </c>
      <c r="K69" s="576">
        <v>607639.45340999996</v>
      </c>
    </row>
    <row r="70" spans="1:11">
      <c r="A70" s="761" t="s">
        <v>1480</v>
      </c>
      <c r="B70" s="585">
        <v>165319.21632000001</v>
      </c>
      <c r="C70" s="585">
        <v>378719.78570000001</v>
      </c>
      <c r="D70" s="585">
        <v>168925.84149000002</v>
      </c>
      <c r="E70" s="585">
        <v>114036.10828</v>
      </c>
      <c r="F70" s="585">
        <v>111067.28002999999</v>
      </c>
      <c r="G70" s="585">
        <v>105202.53279000001</v>
      </c>
      <c r="H70" s="585">
        <v>300912.96305000002</v>
      </c>
      <c r="I70" s="585">
        <v>109157.63984999999</v>
      </c>
      <c r="J70" s="585">
        <v>8487.5584099999996</v>
      </c>
      <c r="K70" s="576">
        <v>1461828.9259200001</v>
      </c>
    </row>
    <row r="71" spans="1:11">
      <c r="A71" s="761" t="s">
        <v>1481</v>
      </c>
      <c r="B71" s="585">
        <v>21631.573210000002</v>
      </c>
      <c r="C71" s="585">
        <v>681219.88684000005</v>
      </c>
      <c r="D71" s="585">
        <v>24625.52678</v>
      </c>
      <c r="E71" s="585">
        <v>59546.209419999999</v>
      </c>
      <c r="F71" s="585">
        <v>20635.464920000002</v>
      </c>
      <c r="G71" s="585">
        <v>5836.4414299999999</v>
      </c>
      <c r="H71" s="585">
        <v>13084.914279999999</v>
      </c>
      <c r="I71" s="585">
        <v>65124.626859999997</v>
      </c>
      <c r="J71" s="585">
        <v>0</v>
      </c>
      <c r="K71" s="576">
        <v>891704.64374000009</v>
      </c>
    </row>
    <row r="72" spans="1:11">
      <c r="A72" s="761" t="s">
        <v>1482</v>
      </c>
      <c r="B72" s="585">
        <v>0</v>
      </c>
      <c r="C72" s="585">
        <v>0</v>
      </c>
      <c r="D72" s="585">
        <v>0</v>
      </c>
      <c r="E72" s="585">
        <v>0</v>
      </c>
      <c r="F72" s="585">
        <v>0</v>
      </c>
      <c r="G72" s="585">
        <v>6704.4261500000002</v>
      </c>
      <c r="H72" s="585">
        <v>127133.80235</v>
      </c>
      <c r="I72" s="585">
        <v>0</v>
      </c>
      <c r="J72" s="585">
        <v>0</v>
      </c>
      <c r="K72" s="576">
        <v>133838.2285</v>
      </c>
    </row>
    <row r="73" spans="1:11">
      <c r="A73" s="761" t="s">
        <v>1483</v>
      </c>
      <c r="B73" s="585">
        <v>10410.95283</v>
      </c>
      <c r="C73" s="585">
        <v>5654.2666100000006</v>
      </c>
      <c r="D73" s="585">
        <v>107170.59876000001</v>
      </c>
      <c r="E73" s="585">
        <v>22554.085660000001</v>
      </c>
      <c r="F73" s="585">
        <v>17883.339800000002</v>
      </c>
      <c r="G73" s="585">
        <v>19225.714760000003</v>
      </c>
      <c r="H73" s="585">
        <v>67638.301260000007</v>
      </c>
      <c r="I73" s="585">
        <v>0</v>
      </c>
      <c r="J73" s="585">
        <v>0</v>
      </c>
      <c r="K73" s="576">
        <v>250537.25968000005</v>
      </c>
    </row>
    <row r="74" spans="1:11">
      <c r="A74" s="761" t="s">
        <v>1484</v>
      </c>
      <c r="B74" s="585">
        <v>48308.970990000002</v>
      </c>
      <c r="C74" s="585">
        <v>25169.467379999998</v>
      </c>
      <c r="D74" s="585">
        <v>20690.813109999999</v>
      </c>
      <c r="E74" s="585">
        <v>74150.963329999999</v>
      </c>
      <c r="F74" s="585">
        <v>36346.550320000002</v>
      </c>
      <c r="G74" s="585">
        <v>73732.435670000006</v>
      </c>
      <c r="H74" s="585">
        <v>38666.369129999999</v>
      </c>
      <c r="I74" s="585">
        <v>8504.7286999999997</v>
      </c>
      <c r="J74" s="585">
        <v>38109.997759999998</v>
      </c>
      <c r="K74" s="576">
        <v>363680.29638999997</v>
      </c>
    </row>
    <row r="75" spans="1:11">
      <c r="A75" s="761" t="s">
        <v>1485</v>
      </c>
      <c r="B75" s="585">
        <v>0</v>
      </c>
      <c r="C75" s="585">
        <v>27077.828550000002</v>
      </c>
      <c r="D75" s="585">
        <v>0</v>
      </c>
      <c r="E75" s="585">
        <v>0</v>
      </c>
      <c r="F75" s="585">
        <v>0</v>
      </c>
      <c r="G75" s="585">
        <v>0</v>
      </c>
      <c r="H75" s="585">
        <v>0</v>
      </c>
      <c r="I75" s="585">
        <v>0</v>
      </c>
      <c r="J75" s="585">
        <v>0</v>
      </c>
      <c r="K75" s="576">
        <v>27077.828550000002</v>
      </c>
    </row>
    <row r="76" spans="1:11">
      <c r="A76" s="761" t="s">
        <v>1010</v>
      </c>
      <c r="B76" s="585">
        <v>282750.20473</v>
      </c>
      <c r="C76" s="585">
        <v>1179155.5758200001</v>
      </c>
      <c r="D76" s="585">
        <v>553893.49572000001</v>
      </c>
      <c r="E76" s="585">
        <v>312964.79210000002</v>
      </c>
      <c r="F76" s="585">
        <v>196515.11197</v>
      </c>
      <c r="G76" s="585">
        <v>239879.55618000004</v>
      </c>
      <c r="H76" s="585">
        <v>736613.52087000001</v>
      </c>
      <c r="I76" s="585">
        <v>185472.84109999999</v>
      </c>
      <c r="J76" s="585">
        <v>49061.537700000001</v>
      </c>
      <c r="K76" s="585">
        <v>3736306.6361900005</v>
      </c>
    </row>
    <row r="77" spans="1:11">
      <c r="A77" s="762" t="s">
        <v>6</v>
      </c>
      <c r="B77" s="580">
        <v>5823239.0015799999</v>
      </c>
      <c r="C77" s="580">
        <v>34937114.018810004</v>
      </c>
      <c r="D77" s="580">
        <v>24807944.937959999</v>
      </c>
      <c r="E77" s="580">
        <v>3689499.5243500005</v>
      </c>
      <c r="F77" s="580">
        <v>3557783.0085399994</v>
      </c>
      <c r="G77" s="763">
        <v>5874188.4014999997</v>
      </c>
      <c r="H77" s="762">
        <v>54677589.251389995</v>
      </c>
      <c r="I77" s="763">
        <v>3290215.8262900002</v>
      </c>
      <c r="J77" s="763">
        <v>1252976.77404</v>
      </c>
      <c r="K77" s="580">
        <v>137910550.74446002</v>
      </c>
    </row>
    <row r="78" spans="1:11" ht="7.5" customHeight="1" thickBot="1">
      <c r="A78" s="55"/>
      <c r="B78" s="56"/>
      <c r="C78" s="57"/>
      <c r="D78" s="57"/>
      <c r="E78" s="56"/>
      <c r="F78" s="56"/>
      <c r="G78" s="56"/>
      <c r="H78" s="55"/>
      <c r="I78" s="56"/>
      <c r="J78" s="57"/>
      <c r="K78" s="56"/>
    </row>
    <row r="79" spans="1:11" ht="15.75" thickTop="1"/>
  </sheetData>
  <mergeCells count="5">
    <mergeCell ref="A1:K1"/>
    <mergeCell ref="A2:K2"/>
    <mergeCell ref="A3:K3"/>
    <mergeCell ref="A4:K4"/>
    <mergeCell ref="A5:K5"/>
  </mergeCells>
  <conditionalFormatting sqref="K8:K21 K37:K66 K28:K34 K78 K24:K25">
    <cfRule type="expression" dxfId="3" priority="4" stopIfTrue="1">
      <formula>OR(A8="BANCOS",A8="MUTUALES", A8="FFP", A8="COOPERATIVAS", A8="TOTAL")</formula>
    </cfRule>
  </conditionalFormatting>
  <conditionalFormatting sqref="K67">
    <cfRule type="expression" dxfId="2" priority="2" stopIfTrue="1">
      <formula>OR(A67="BANCOS",A67="MUTUALES", A67="FFP", A67="COOPERATIVAS", A67="TOTAL")</formula>
    </cfRule>
  </conditionalFormatting>
  <conditionalFormatting sqref="K69:K75">
    <cfRule type="expression" dxfId="1" priority="1" stopIfTrue="1">
      <formula>OR(A69="BANCOS",A69="MUTUALES", A69="FFP", A69="COOPERATIVAS", A69="TOTAL")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election activeCell="J12" sqref="J12"/>
    </sheetView>
  </sheetViews>
  <sheetFormatPr defaultColWidth="11.42578125" defaultRowHeight="15"/>
  <cols>
    <col min="1" max="1" width="77.7109375" style="81" customWidth="1"/>
    <col min="2" max="6" width="12.5703125" style="80" customWidth="1"/>
    <col min="7" max="7" width="1.85546875" style="85" customWidth="1"/>
    <col min="8" max="8" width="9.140625" style="865" customWidth="1"/>
    <col min="9" max="9" width="10.7109375" style="841" bestFit="1" customWidth="1"/>
    <col min="10" max="256" width="11.42578125" style="841"/>
    <col min="257" max="257" width="64.42578125" style="841" customWidth="1"/>
    <col min="258" max="262" width="12.5703125" style="841" customWidth="1"/>
    <col min="263" max="263" width="1.85546875" style="841" customWidth="1"/>
    <col min="264" max="264" width="9.140625" style="841" customWidth="1"/>
    <col min="265" max="265" width="10.7109375" style="841" bestFit="1" customWidth="1"/>
    <col min="266" max="512" width="11.42578125" style="841"/>
    <col min="513" max="513" width="64.42578125" style="841" customWidth="1"/>
    <col min="514" max="518" width="12.5703125" style="841" customWidth="1"/>
    <col min="519" max="519" width="1.85546875" style="841" customWidth="1"/>
    <col min="520" max="520" width="9.140625" style="841" customWidth="1"/>
    <col min="521" max="521" width="10.7109375" style="841" bestFit="1" customWidth="1"/>
    <col min="522" max="768" width="11.42578125" style="841"/>
    <col min="769" max="769" width="64.42578125" style="841" customWidth="1"/>
    <col min="770" max="774" width="12.5703125" style="841" customWidth="1"/>
    <col min="775" max="775" width="1.85546875" style="841" customWidth="1"/>
    <col min="776" max="776" width="9.140625" style="841" customWidth="1"/>
    <col min="777" max="777" width="10.7109375" style="841" bestFit="1" customWidth="1"/>
    <col min="778" max="1024" width="11.42578125" style="841"/>
    <col min="1025" max="1025" width="64.42578125" style="841" customWidth="1"/>
    <col min="1026" max="1030" width="12.5703125" style="841" customWidth="1"/>
    <col min="1031" max="1031" width="1.85546875" style="841" customWidth="1"/>
    <col min="1032" max="1032" width="9.140625" style="841" customWidth="1"/>
    <col min="1033" max="1033" width="10.7109375" style="841" bestFit="1" customWidth="1"/>
    <col min="1034" max="1280" width="11.42578125" style="841"/>
    <col min="1281" max="1281" width="64.42578125" style="841" customWidth="1"/>
    <col min="1282" max="1286" width="12.5703125" style="841" customWidth="1"/>
    <col min="1287" max="1287" width="1.85546875" style="841" customWidth="1"/>
    <col min="1288" max="1288" width="9.140625" style="841" customWidth="1"/>
    <col min="1289" max="1289" width="10.7109375" style="841" bestFit="1" customWidth="1"/>
    <col min="1290" max="1536" width="11.42578125" style="841"/>
    <col min="1537" max="1537" width="64.42578125" style="841" customWidth="1"/>
    <col min="1538" max="1542" width="12.5703125" style="841" customWidth="1"/>
    <col min="1543" max="1543" width="1.85546875" style="841" customWidth="1"/>
    <col min="1544" max="1544" width="9.140625" style="841" customWidth="1"/>
    <col min="1545" max="1545" width="10.7109375" style="841" bestFit="1" customWidth="1"/>
    <col min="1546" max="1792" width="11.42578125" style="841"/>
    <col min="1793" max="1793" width="64.42578125" style="841" customWidth="1"/>
    <col min="1794" max="1798" width="12.5703125" style="841" customWidth="1"/>
    <col min="1799" max="1799" width="1.85546875" style="841" customWidth="1"/>
    <col min="1800" max="1800" width="9.140625" style="841" customWidth="1"/>
    <col min="1801" max="1801" width="10.7109375" style="841" bestFit="1" customWidth="1"/>
    <col min="1802" max="2048" width="11.42578125" style="841"/>
    <col min="2049" max="2049" width="64.42578125" style="841" customWidth="1"/>
    <col min="2050" max="2054" width="12.5703125" style="841" customWidth="1"/>
    <col min="2055" max="2055" width="1.85546875" style="841" customWidth="1"/>
    <col min="2056" max="2056" width="9.140625" style="841" customWidth="1"/>
    <col min="2057" max="2057" width="10.7109375" style="841" bestFit="1" customWidth="1"/>
    <col min="2058" max="2304" width="11.42578125" style="841"/>
    <col min="2305" max="2305" width="64.42578125" style="841" customWidth="1"/>
    <col min="2306" max="2310" width="12.5703125" style="841" customWidth="1"/>
    <col min="2311" max="2311" width="1.85546875" style="841" customWidth="1"/>
    <col min="2312" max="2312" width="9.140625" style="841" customWidth="1"/>
    <col min="2313" max="2313" width="10.7109375" style="841" bestFit="1" customWidth="1"/>
    <col min="2314" max="2560" width="11.42578125" style="841"/>
    <col min="2561" max="2561" width="64.42578125" style="841" customWidth="1"/>
    <col min="2562" max="2566" width="12.5703125" style="841" customWidth="1"/>
    <col min="2567" max="2567" width="1.85546875" style="841" customWidth="1"/>
    <col min="2568" max="2568" width="9.140625" style="841" customWidth="1"/>
    <col min="2569" max="2569" width="10.7109375" style="841" bestFit="1" customWidth="1"/>
    <col min="2570" max="2816" width="11.42578125" style="841"/>
    <col min="2817" max="2817" width="64.42578125" style="841" customWidth="1"/>
    <col min="2818" max="2822" width="12.5703125" style="841" customWidth="1"/>
    <col min="2823" max="2823" width="1.85546875" style="841" customWidth="1"/>
    <col min="2824" max="2824" width="9.140625" style="841" customWidth="1"/>
    <col min="2825" max="2825" width="10.7109375" style="841" bestFit="1" customWidth="1"/>
    <col min="2826" max="3072" width="11.42578125" style="841"/>
    <col min="3073" max="3073" width="64.42578125" style="841" customWidth="1"/>
    <col min="3074" max="3078" width="12.5703125" style="841" customWidth="1"/>
    <col min="3079" max="3079" width="1.85546875" style="841" customWidth="1"/>
    <col min="3080" max="3080" width="9.140625" style="841" customWidth="1"/>
    <col min="3081" max="3081" width="10.7109375" style="841" bestFit="1" customWidth="1"/>
    <col min="3082" max="3328" width="11.42578125" style="841"/>
    <col min="3329" max="3329" width="64.42578125" style="841" customWidth="1"/>
    <col min="3330" max="3334" width="12.5703125" style="841" customWidth="1"/>
    <col min="3335" max="3335" width="1.85546875" style="841" customWidth="1"/>
    <col min="3336" max="3336" width="9.140625" style="841" customWidth="1"/>
    <col min="3337" max="3337" width="10.7109375" style="841" bestFit="1" customWidth="1"/>
    <col min="3338" max="3584" width="11.42578125" style="841"/>
    <col min="3585" max="3585" width="64.42578125" style="841" customWidth="1"/>
    <col min="3586" max="3590" width="12.5703125" style="841" customWidth="1"/>
    <col min="3591" max="3591" width="1.85546875" style="841" customWidth="1"/>
    <col min="3592" max="3592" width="9.140625" style="841" customWidth="1"/>
    <col min="3593" max="3593" width="10.7109375" style="841" bestFit="1" customWidth="1"/>
    <col min="3594" max="3840" width="11.42578125" style="841"/>
    <col min="3841" max="3841" width="64.42578125" style="841" customWidth="1"/>
    <col min="3842" max="3846" width="12.5703125" style="841" customWidth="1"/>
    <col min="3847" max="3847" width="1.85546875" style="841" customWidth="1"/>
    <col min="3848" max="3848" width="9.140625" style="841" customWidth="1"/>
    <col min="3849" max="3849" width="10.7109375" style="841" bestFit="1" customWidth="1"/>
    <col min="3850" max="4096" width="11.42578125" style="841"/>
    <col min="4097" max="4097" width="64.42578125" style="841" customWidth="1"/>
    <col min="4098" max="4102" width="12.5703125" style="841" customWidth="1"/>
    <col min="4103" max="4103" width="1.85546875" style="841" customWidth="1"/>
    <col min="4104" max="4104" width="9.140625" style="841" customWidth="1"/>
    <col min="4105" max="4105" width="10.7109375" style="841" bestFit="1" customWidth="1"/>
    <col min="4106" max="4352" width="11.42578125" style="841"/>
    <col min="4353" max="4353" width="64.42578125" style="841" customWidth="1"/>
    <col min="4354" max="4358" width="12.5703125" style="841" customWidth="1"/>
    <col min="4359" max="4359" width="1.85546875" style="841" customWidth="1"/>
    <col min="4360" max="4360" width="9.140625" style="841" customWidth="1"/>
    <col min="4361" max="4361" width="10.7109375" style="841" bestFit="1" customWidth="1"/>
    <col min="4362" max="4608" width="11.42578125" style="841"/>
    <col min="4609" max="4609" width="64.42578125" style="841" customWidth="1"/>
    <col min="4610" max="4614" width="12.5703125" style="841" customWidth="1"/>
    <col min="4615" max="4615" width="1.85546875" style="841" customWidth="1"/>
    <col min="4616" max="4616" width="9.140625" style="841" customWidth="1"/>
    <col min="4617" max="4617" width="10.7109375" style="841" bestFit="1" customWidth="1"/>
    <col min="4618" max="4864" width="11.42578125" style="841"/>
    <col min="4865" max="4865" width="64.42578125" style="841" customWidth="1"/>
    <col min="4866" max="4870" width="12.5703125" style="841" customWidth="1"/>
    <col min="4871" max="4871" width="1.85546875" style="841" customWidth="1"/>
    <col min="4872" max="4872" width="9.140625" style="841" customWidth="1"/>
    <col min="4873" max="4873" width="10.7109375" style="841" bestFit="1" customWidth="1"/>
    <col min="4874" max="5120" width="11.42578125" style="841"/>
    <col min="5121" max="5121" width="64.42578125" style="841" customWidth="1"/>
    <col min="5122" max="5126" width="12.5703125" style="841" customWidth="1"/>
    <col min="5127" max="5127" width="1.85546875" style="841" customWidth="1"/>
    <col min="5128" max="5128" width="9.140625" style="841" customWidth="1"/>
    <col min="5129" max="5129" width="10.7109375" style="841" bestFit="1" customWidth="1"/>
    <col min="5130" max="5376" width="11.42578125" style="841"/>
    <col min="5377" max="5377" width="64.42578125" style="841" customWidth="1"/>
    <col min="5378" max="5382" width="12.5703125" style="841" customWidth="1"/>
    <col min="5383" max="5383" width="1.85546875" style="841" customWidth="1"/>
    <col min="5384" max="5384" width="9.140625" style="841" customWidth="1"/>
    <col min="5385" max="5385" width="10.7109375" style="841" bestFit="1" customWidth="1"/>
    <col min="5386" max="5632" width="11.42578125" style="841"/>
    <col min="5633" max="5633" width="64.42578125" style="841" customWidth="1"/>
    <col min="5634" max="5638" width="12.5703125" style="841" customWidth="1"/>
    <col min="5639" max="5639" width="1.85546875" style="841" customWidth="1"/>
    <col min="5640" max="5640" width="9.140625" style="841" customWidth="1"/>
    <col min="5641" max="5641" width="10.7109375" style="841" bestFit="1" customWidth="1"/>
    <col min="5642" max="5888" width="11.42578125" style="841"/>
    <col min="5889" max="5889" width="64.42578125" style="841" customWidth="1"/>
    <col min="5890" max="5894" width="12.5703125" style="841" customWidth="1"/>
    <col min="5895" max="5895" width="1.85546875" style="841" customWidth="1"/>
    <col min="5896" max="5896" width="9.140625" style="841" customWidth="1"/>
    <col min="5897" max="5897" width="10.7109375" style="841" bestFit="1" customWidth="1"/>
    <col min="5898" max="6144" width="11.42578125" style="841"/>
    <col min="6145" max="6145" width="64.42578125" style="841" customWidth="1"/>
    <col min="6146" max="6150" width="12.5703125" style="841" customWidth="1"/>
    <col min="6151" max="6151" width="1.85546875" style="841" customWidth="1"/>
    <col min="6152" max="6152" width="9.140625" style="841" customWidth="1"/>
    <col min="6153" max="6153" width="10.7109375" style="841" bestFit="1" customWidth="1"/>
    <col min="6154" max="6400" width="11.42578125" style="841"/>
    <col min="6401" max="6401" width="64.42578125" style="841" customWidth="1"/>
    <col min="6402" max="6406" width="12.5703125" style="841" customWidth="1"/>
    <col min="6407" max="6407" width="1.85546875" style="841" customWidth="1"/>
    <col min="6408" max="6408" width="9.140625" style="841" customWidth="1"/>
    <col min="6409" max="6409" width="10.7109375" style="841" bestFit="1" customWidth="1"/>
    <col min="6410" max="6656" width="11.42578125" style="841"/>
    <col min="6657" max="6657" width="64.42578125" style="841" customWidth="1"/>
    <col min="6658" max="6662" width="12.5703125" style="841" customWidth="1"/>
    <col min="6663" max="6663" width="1.85546875" style="841" customWidth="1"/>
    <col min="6664" max="6664" width="9.140625" style="841" customWidth="1"/>
    <col min="6665" max="6665" width="10.7109375" style="841" bestFit="1" customWidth="1"/>
    <col min="6666" max="6912" width="11.42578125" style="841"/>
    <col min="6913" max="6913" width="64.42578125" style="841" customWidth="1"/>
    <col min="6914" max="6918" width="12.5703125" style="841" customWidth="1"/>
    <col min="6919" max="6919" width="1.85546875" style="841" customWidth="1"/>
    <col min="6920" max="6920" width="9.140625" style="841" customWidth="1"/>
    <col min="6921" max="6921" width="10.7109375" style="841" bestFit="1" customWidth="1"/>
    <col min="6922" max="7168" width="11.42578125" style="841"/>
    <col min="7169" max="7169" width="64.42578125" style="841" customWidth="1"/>
    <col min="7170" max="7174" width="12.5703125" style="841" customWidth="1"/>
    <col min="7175" max="7175" width="1.85546875" style="841" customWidth="1"/>
    <col min="7176" max="7176" width="9.140625" style="841" customWidth="1"/>
    <col min="7177" max="7177" width="10.7109375" style="841" bestFit="1" customWidth="1"/>
    <col min="7178" max="7424" width="11.42578125" style="841"/>
    <col min="7425" max="7425" width="64.42578125" style="841" customWidth="1"/>
    <col min="7426" max="7430" width="12.5703125" style="841" customWidth="1"/>
    <col min="7431" max="7431" width="1.85546875" style="841" customWidth="1"/>
    <col min="7432" max="7432" width="9.140625" style="841" customWidth="1"/>
    <col min="7433" max="7433" width="10.7109375" style="841" bestFit="1" customWidth="1"/>
    <col min="7434" max="7680" width="11.42578125" style="841"/>
    <col min="7681" max="7681" width="64.42578125" style="841" customWidth="1"/>
    <col min="7682" max="7686" width="12.5703125" style="841" customWidth="1"/>
    <col min="7687" max="7687" width="1.85546875" style="841" customWidth="1"/>
    <col min="7688" max="7688" width="9.140625" style="841" customWidth="1"/>
    <col min="7689" max="7689" width="10.7109375" style="841" bestFit="1" customWidth="1"/>
    <col min="7690" max="7936" width="11.42578125" style="841"/>
    <col min="7937" max="7937" width="64.42578125" style="841" customWidth="1"/>
    <col min="7938" max="7942" width="12.5703125" style="841" customWidth="1"/>
    <col min="7943" max="7943" width="1.85546875" style="841" customWidth="1"/>
    <col min="7944" max="7944" width="9.140625" style="841" customWidth="1"/>
    <col min="7945" max="7945" width="10.7109375" style="841" bestFit="1" customWidth="1"/>
    <col min="7946" max="8192" width="11.42578125" style="841"/>
    <col min="8193" max="8193" width="64.42578125" style="841" customWidth="1"/>
    <col min="8194" max="8198" width="12.5703125" style="841" customWidth="1"/>
    <col min="8199" max="8199" width="1.85546875" style="841" customWidth="1"/>
    <col min="8200" max="8200" width="9.140625" style="841" customWidth="1"/>
    <col min="8201" max="8201" width="10.7109375" style="841" bestFit="1" customWidth="1"/>
    <col min="8202" max="8448" width="11.42578125" style="841"/>
    <col min="8449" max="8449" width="64.42578125" style="841" customWidth="1"/>
    <col min="8450" max="8454" width="12.5703125" style="841" customWidth="1"/>
    <col min="8455" max="8455" width="1.85546875" style="841" customWidth="1"/>
    <col min="8456" max="8456" width="9.140625" style="841" customWidth="1"/>
    <col min="8457" max="8457" width="10.7109375" style="841" bestFit="1" customWidth="1"/>
    <col min="8458" max="8704" width="11.42578125" style="841"/>
    <col min="8705" max="8705" width="64.42578125" style="841" customWidth="1"/>
    <col min="8706" max="8710" width="12.5703125" style="841" customWidth="1"/>
    <col min="8711" max="8711" width="1.85546875" style="841" customWidth="1"/>
    <col min="8712" max="8712" width="9.140625" style="841" customWidth="1"/>
    <col min="8713" max="8713" width="10.7109375" style="841" bestFit="1" customWidth="1"/>
    <col min="8714" max="8960" width="11.42578125" style="841"/>
    <col min="8961" max="8961" width="64.42578125" style="841" customWidth="1"/>
    <col min="8962" max="8966" width="12.5703125" style="841" customWidth="1"/>
    <col min="8967" max="8967" width="1.85546875" style="841" customWidth="1"/>
    <col min="8968" max="8968" width="9.140625" style="841" customWidth="1"/>
    <col min="8969" max="8969" width="10.7109375" style="841" bestFit="1" customWidth="1"/>
    <col min="8970" max="9216" width="11.42578125" style="841"/>
    <col min="9217" max="9217" width="64.42578125" style="841" customWidth="1"/>
    <col min="9218" max="9222" width="12.5703125" style="841" customWidth="1"/>
    <col min="9223" max="9223" width="1.85546875" style="841" customWidth="1"/>
    <col min="9224" max="9224" width="9.140625" style="841" customWidth="1"/>
    <col min="9225" max="9225" width="10.7109375" style="841" bestFit="1" customWidth="1"/>
    <col min="9226" max="9472" width="11.42578125" style="841"/>
    <col min="9473" max="9473" width="64.42578125" style="841" customWidth="1"/>
    <col min="9474" max="9478" width="12.5703125" style="841" customWidth="1"/>
    <col min="9479" max="9479" width="1.85546875" style="841" customWidth="1"/>
    <col min="9480" max="9480" width="9.140625" style="841" customWidth="1"/>
    <col min="9481" max="9481" width="10.7109375" style="841" bestFit="1" customWidth="1"/>
    <col min="9482" max="9728" width="11.42578125" style="841"/>
    <col min="9729" max="9729" width="64.42578125" style="841" customWidth="1"/>
    <col min="9730" max="9734" width="12.5703125" style="841" customWidth="1"/>
    <col min="9735" max="9735" width="1.85546875" style="841" customWidth="1"/>
    <col min="9736" max="9736" width="9.140625" style="841" customWidth="1"/>
    <col min="9737" max="9737" width="10.7109375" style="841" bestFit="1" customWidth="1"/>
    <col min="9738" max="9984" width="11.42578125" style="841"/>
    <col min="9985" max="9985" width="64.42578125" style="841" customWidth="1"/>
    <col min="9986" max="9990" width="12.5703125" style="841" customWidth="1"/>
    <col min="9991" max="9991" width="1.85546875" style="841" customWidth="1"/>
    <col min="9992" max="9992" width="9.140625" style="841" customWidth="1"/>
    <col min="9993" max="9993" width="10.7109375" style="841" bestFit="1" customWidth="1"/>
    <col min="9994" max="10240" width="11.42578125" style="841"/>
    <col min="10241" max="10241" width="64.42578125" style="841" customWidth="1"/>
    <col min="10242" max="10246" width="12.5703125" style="841" customWidth="1"/>
    <col min="10247" max="10247" width="1.85546875" style="841" customWidth="1"/>
    <col min="10248" max="10248" width="9.140625" style="841" customWidth="1"/>
    <col min="10249" max="10249" width="10.7109375" style="841" bestFit="1" customWidth="1"/>
    <col min="10250" max="10496" width="11.42578125" style="841"/>
    <col min="10497" max="10497" width="64.42578125" style="841" customWidth="1"/>
    <col min="10498" max="10502" width="12.5703125" style="841" customWidth="1"/>
    <col min="10503" max="10503" width="1.85546875" style="841" customWidth="1"/>
    <col min="10504" max="10504" width="9.140625" style="841" customWidth="1"/>
    <col min="10505" max="10505" width="10.7109375" style="841" bestFit="1" customWidth="1"/>
    <col min="10506" max="10752" width="11.42578125" style="841"/>
    <col min="10753" max="10753" width="64.42578125" style="841" customWidth="1"/>
    <col min="10754" max="10758" width="12.5703125" style="841" customWidth="1"/>
    <col min="10759" max="10759" width="1.85546875" style="841" customWidth="1"/>
    <col min="10760" max="10760" width="9.140625" style="841" customWidth="1"/>
    <col min="10761" max="10761" width="10.7109375" style="841" bestFit="1" customWidth="1"/>
    <col min="10762" max="11008" width="11.42578125" style="841"/>
    <col min="11009" max="11009" width="64.42578125" style="841" customWidth="1"/>
    <col min="11010" max="11014" width="12.5703125" style="841" customWidth="1"/>
    <col min="11015" max="11015" width="1.85546875" style="841" customWidth="1"/>
    <col min="11016" max="11016" width="9.140625" style="841" customWidth="1"/>
    <col min="11017" max="11017" width="10.7109375" style="841" bestFit="1" customWidth="1"/>
    <col min="11018" max="11264" width="11.42578125" style="841"/>
    <col min="11265" max="11265" width="64.42578125" style="841" customWidth="1"/>
    <col min="11266" max="11270" width="12.5703125" style="841" customWidth="1"/>
    <col min="11271" max="11271" width="1.85546875" style="841" customWidth="1"/>
    <col min="11272" max="11272" width="9.140625" style="841" customWidth="1"/>
    <col min="11273" max="11273" width="10.7109375" style="841" bestFit="1" customWidth="1"/>
    <col min="11274" max="11520" width="11.42578125" style="841"/>
    <col min="11521" max="11521" width="64.42578125" style="841" customWidth="1"/>
    <col min="11522" max="11526" width="12.5703125" style="841" customWidth="1"/>
    <col min="11527" max="11527" width="1.85546875" style="841" customWidth="1"/>
    <col min="11528" max="11528" width="9.140625" style="841" customWidth="1"/>
    <col min="11529" max="11529" width="10.7109375" style="841" bestFit="1" customWidth="1"/>
    <col min="11530" max="11776" width="11.42578125" style="841"/>
    <col min="11777" max="11777" width="64.42578125" style="841" customWidth="1"/>
    <col min="11778" max="11782" width="12.5703125" style="841" customWidth="1"/>
    <col min="11783" max="11783" width="1.85546875" style="841" customWidth="1"/>
    <col min="11784" max="11784" width="9.140625" style="841" customWidth="1"/>
    <col min="11785" max="11785" width="10.7109375" style="841" bestFit="1" customWidth="1"/>
    <col min="11786" max="12032" width="11.42578125" style="841"/>
    <col min="12033" max="12033" width="64.42578125" style="841" customWidth="1"/>
    <col min="12034" max="12038" width="12.5703125" style="841" customWidth="1"/>
    <col min="12039" max="12039" width="1.85546875" style="841" customWidth="1"/>
    <col min="12040" max="12040" width="9.140625" style="841" customWidth="1"/>
    <col min="12041" max="12041" width="10.7109375" style="841" bestFit="1" customWidth="1"/>
    <col min="12042" max="12288" width="11.42578125" style="841"/>
    <col min="12289" max="12289" width="64.42578125" style="841" customWidth="1"/>
    <col min="12290" max="12294" width="12.5703125" style="841" customWidth="1"/>
    <col min="12295" max="12295" width="1.85546875" style="841" customWidth="1"/>
    <col min="12296" max="12296" width="9.140625" style="841" customWidth="1"/>
    <col min="12297" max="12297" width="10.7109375" style="841" bestFit="1" customWidth="1"/>
    <col min="12298" max="12544" width="11.42578125" style="841"/>
    <col min="12545" max="12545" width="64.42578125" style="841" customWidth="1"/>
    <col min="12546" max="12550" width="12.5703125" style="841" customWidth="1"/>
    <col min="12551" max="12551" width="1.85546875" style="841" customWidth="1"/>
    <col min="12552" max="12552" width="9.140625" style="841" customWidth="1"/>
    <col min="12553" max="12553" width="10.7109375" style="841" bestFit="1" customWidth="1"/>
    <col min="12554" max="12800" width="11.42578125" style="841"/>
    <col min="12801" max="12801" width="64.42578125" style="841" customWidth="1"/>
    <col min="12802" max="12806" width="12.5703125" style="841" customWidth="1"/>
    <col min="12807" max="12807" width="1.85546875" style="841" customWidth="1"/>
    <col min="12808" max="12808" width="9.140625" style="841" customWidth="1"/>
    <col min="12809" max="12809" width="10.7109375" style="841" bestFit="1" customWidth="1"/>
    <col min="12810" max="13056" width="11.42578125" style="841"/>
    <col min="13057" max="13057" width="64.42578125" style="841" customWidth="1"/>
    <col min="13058" max="13062" width="12.5703125" style="841" customWidth="1"/>
    <col min="13063" max="13063" width="1.85546875" style="841" customWidth="1"/>
    <col min="13064" max="13064" width="9.140625" style="841" customWidth="1"/>
    <col min="13065" max="13065" width="10.7109375" style="841" bestFit="1" customWidth="1"/>
    <col min="13066" max="13312" width="11.42578125" style="841"/>
    <col min="13313" max="13313" width="64.42578125" style="841" customWidth="1"/>
    <col min="13314" max="13318" width="12.5703125" style="841" customWidth="1"/>
    <col min="13319" max="13319" width="1.85546875" style="841" customWidth="1"/>
    <col min="13320" max="13320" width="9.140625" style="841" customWidth="1"/>
    <col min="13321" max="13321" width="10.7109375" style="841" bestFit="1" customWidth="1"/>
    <col min="13322" max="13568" width="11.42578125" style="841"/>
    <col min="13569" max="13569" width="64.42578125" style="841" customWidth="1"/>
    <col min="13570" max="13574" width="12.5703125" style="841" customWidth="1"/>
    <col min="13575" max="13575" width="1.85546875" style="841" customWidth="1"/>
    <col min="13576" max="13576" width="9.140625" style="841" customWidth="1"/>
    <col min="13577" max="13577" width="10.7109375" style="841" bestFit="1" customWidth="1"/>
    <col min="13578" max="13824" width="11.42578125" style="841"/>
    <col min="13825" max="13825" width="64.42578125" style="841" customWidth="1"/>
    <col min="13826" max="13830" width="12.5703125" style="841" customWidth="1"/>
    <col min="13831" max="13831" width="1.85546875" style="841" customWidth="1"/>
    <col min="13832" max="13832" width="9.140625" style="841" customWidth="1"/>
    <col min="13833" max="13833" width="10.7109375" style="841" bestFit="1" customWidth="1"/>
    <col min="13834" max="14080" width="11.42578125" style="841"/>
    <col min="14081" max="14081" width="64.42578125" style="841" customWidth="1"/>
    <col min="14082" max="14086" width="12.5703125" style="841" customWidth="1"/>
    <col min="14087" max="14087" width="1.85546875" style="841" customWidth="1"/>
    <col min="14088" max="14088" width="9.140625" style="841" customWidth="1"/>
    <col min="14089" max="14089" width="10.7109375" style="841" bestFit="1" customWidth="1"/>
    <col min="14090" max="14336" width="11.42578125" style="841"/>
    <col min="14337" max="14337" width="64.42578125" style="841" customWidth="1"/>
    <col min="14338" max="14342" width="12.5703125" style="841" customWidth="1"/>
    <col min="14343" max="14343" width="1.85546875" style="841" customWidth="1"/>
    <col min="14344" max="14344" width="9.140625" style="841" customWidth="1"/>
    <col min="14345" max="14345" width="10.7109375" style="841" bestFit="1" customWidth="1"/>
    <col min="14346" max="14592" width="11.42578125" style="841"/>
    <col min="14593" max="14593" width="64.42578125" style="841" customWidth="1"/>
    <col min="14594" max="14598" width="12.5703125" style="841" customWidth="1"/>
    <col min="14599" max="14599" width="1.85546875" style="841" customWidth="1"/>
    <col min="14600" max="14600" width="9.140625" style="841" customWidth="1"/>
    <col min="14601" max="14601" width="10.7109375" style="841" bestFit="1" customWidth="1"/>
    <col min="14602" max="14848" width="11.42578125" style="841"/>
    <col min="14849" max="14849" width="64.42578125" style="841" customWidth="1"/>
    <col min="14850" max="14854" width="12.5703125" style="841" customWidth="1"/>
    <col min="14855" max="14855" width="1.85546875" style="841" customWidth="1"/>
    <col min="14856" max="14856" width="9.140625" style="841" customWidth="1"/>
    <col min="14857" max="14857" width="10.7109375" style="841" bestFit="1" customWidth="1"/>
    <col min="14858" max="15104" width="11.42578125" style="841"/>
    <col min="15105" max="15105" width="64.42578125" style="841" customWidth="1"/>
    <col min="15106" max="15110" width="12.5703125" style="841" customWidth="1"/>
    <col min="15111" max="15111" width="1.85546875" style="841" customWidth="1"/>
    <col min="15112" max="15112" width="9.140625" style="841" customWidth="1"/>
    <col min="15113" max="15113" width="10.7109375" style="841" bestFit="1" customWidth="1"/>
    <col min="15114" max="15360" width="11.42578125" style="841"/>
    <col min="15361" max="15361" width="64.42578125" style="841" customWidth="1"/>
    <col min="15362" max="15366" width="12.5703125" style="841" customWidth="1"/>
    <col min="15367" max="15367" width="1.85546875" style="841" customWidth="1"/>
    <col min="15368" max="15368" width="9.140625" style="841" customWidth="1"/>
    <col min="15369" max="15369" width="10.7109375" style="841" bestFit="1" customWidth="1"/>
    <col min="15370" max="15616" width="11.42578125" style="841"/>
    <col min="15617" max="15617" width="64.42578125" style="841" customWidth="1"/>
    <col min="15618" max="15622" width="12.5703125" style="841" customWidth="1"/>
    <col min="15623" max="15623" width="1.85546875" style="841" customWidth="1"/>
    <col min="15624" max="15624" width="9.140625" style="841" customWidth="1"/>
    <col min="15625" max="15625" width="10.7109375" style="841" bestFit="1" customWidth="1"/>
    <col min="15626" max="15872" width="11.42578125" style="841"/>
    <col min="15873" max="15873" width="64.42578125" style="841" customWidth="1"/>
    <col min="15874" max="15878" width="12.5703125" style="841" customWidth="1"/>
    <col min="15879" max="15879" width="1.85546875" style="841" customWidth="1"/>
    <col min="15880" max="15880" width="9.140625" style="841" customWidth="1"/>
    <col min="15881" max="15881" width="10.7109375" style="841" bestFit="1" customWidth="1"/>
    <col min="15882" max="16128" width="11.42578125" style="841"/>
    <col min="16129" max="16129" width="64.42578125" style="841" customWidth="1"/>
    <col min="16130" max="16134" width="12.5703125" style="841" customWidth="1"/>
    <col min="16135" max="16135" width="1.85546875" style="841" customWidth="1"/>
    <col min="16136" max="16136" width="9.140625" style="841" customWidth="1"/>
    <col min="16137" max="16137" width="10.7109375" style="841" bestFit="1" customWidth="1"/>
    <col min="16138" max="16384" width="11.42578125" style="841"/>
  </cols>
  <sheetData>
    <row r="1" spans="1:7" s="84" customFormat="1" ht="2.25" customHeight="1">
      <c r="A1" s="82"/>
      <c r="B1" s="609"/>
      <c r="C1" s="609"/>
      <c r="D1" s="609"/>
      <c r="E1" s="609"/>
      <c r="F1" s="609"/>
    </row>
    <row r="2" spans="1:7" s="74" customFormat="1" ht="39" customHeight="1">
      <c r="A2" s="1026" t="s">
        <v>1119</v>
      </c>
      <c r="B2" s="1026"/>
      <c r="C2" s="1026"/>
      <c r="D2" s="1026"/>
      <c r="E2" s="1026"/>
      <c r="F2" s="1026"/>
    </row>
    <row r="3" spans="1:7" s="74" customFormat="1" ht="20.25">
      <c r="A3" s="1026" t="s">
        <v>1308</v>
      </c>
      <c r="B3" s="1026"/>
      <c r="C3" s="1026"/>
      <c r="D3" s="1026"/>
      <c r="E3" s="1026"/>
      <c r="F3" s="1026"/>
    </row>
    <row r="4" spans="1:7" s="74" customFormat="1" ht="20.25">
      <c r="A4" s="1026" t="s">
        <v>1555</v>
      </c>
      <c r="B4" s="1026"/>
      <c r="C4" s="1026"/>
      <c r="D4" s="1026"/>
      <c r="E4" s="1026"/>
      <c r="F4" s="1026"/>
    </row>
    <row r="5" spans="1:7" s="75" customFormat="1" ht="39" customHeight="1">
      <c r="A5" s="1031" t="s">
        <v>1451</v>
      </c>
      <c r="B5" s="1031"/>
      <c r="C5" s="1031"/>
      <c r="D5" s="1031"/>
      <c r="E5" s="1031"/>
      <c r="F5" s="1031"/>
    </row>
    <row r="6" spans="1:7" ht="6" customHeight="1">
      <c r="G6" s="865"/>
    </row>
    <row r="7" spans="1:7" ht="4.5" customHeight="1" thickBot="1">
      <c r="A7" s="466"/>
      <c r="B7" s="610"/>
      <c r="C7" s="610"/>
      <c r="D7" s="610"/>
      <c r="E7" s="610"/>
      <c r="F7" s="610"/>
      <c r="G7" s="865"/>
    </row>
    <row r="8" spans="1:7" ht="16.5" thickTop="1" thickBot="1">
      <c r="A8" s="68"/>
      <c r="B8" s="611" t="s">
        <v>2</v>
      </c>
      <c r="C8" s="611" t="s">
        <v>3</v>
      </c>
      <c r="D8" s="611" t="s">
        <v>4</v>
      </c>
      <c r="E8" s="611" t="s">
        <v>5</v>
      </c>
      <c r="F8" s="611" t="s">
        <v>6</v>
      </c>
      <c r="G8" s="865"/>
    </row>
    <row r="9" spans="1:7" s="60" customFormat="1" ht="12.75" thickTop="1" thickBot="1">
      <c r="A9" s="69" t="s">
        <v>7</v>
      </c>
      <c r="B9" s="73">
        <v>153312997.10557002</v>
      </c>
      <c r="C9" s="73">
        <v>25532104.618509997</v>
      </c>
      <c r="D9" s="73">
        <v>2650.2757499999998</v>
      </c>
      <c r="E9" s="73">
        <v>115011.05053000001</v>
      </c>
      <c r="F9" s="73">
        <v>178962763.05035999</v>
      </c>
    </row>
    <row r="10" spans="1:7" s="60" customFormat="1" ht="12.75" thickTop="1" thickBot="1">
      <c r="A10" s="491" t="s">
        <v>8</v>
      </c>
      <c r="B10" s="70">
        <v>12177266.484819999</v>
      </c>
      <c r="C10" s="70">
        <v>6407648.6584700001</v>
      </c>
      <c r="D10" s="70">
        <v>2122.7617700000001</v>
      </c>
      <c r="E10" s="70">
        <v>79984.044970000003</v>
      </c>
      <c r="F10" s="70">
        <v>18667021.950029999</v>
      </c>
    </row>
    <row r="11" spans="1:7" s="60" customFormat="1" ht="12" thickTop="1">
      <c r="A11" s="539" t="s">
        <v>9</v>
      </c>
      <c r="B11" s="71">
        <v>6142777.7118500005</v>
      </c>
      <c r="C11" s="71">
        <v>1939679.72233</v>
      </c>
      <c r="D11" s="71">
        <v>0</v>
      </c>
      <c r="E11" s="71">
        <v>1.6999999999999999E-3</v>
      </c>
      <c r="F11" s="71">
        <v>8082457.4358799998</v>
      </c>
    </row>
    <row r="12" spans="1:7" s="60" customFormat="1" ht="11.25">
      <c r="A12" s="539" t="s">
        <v>10</v>
      </c>
      <c r="B12" s="71">
        <v>5903932.2179499995</v>
      </c>
      <c r="C12" s="71">
        <v>3610345.66646</v>
      </c>
      <c r="D12" s="71">
        <v>2122.7617700000001</v>
      </c>
      <c r="E12" s="71">
        <v>79984.043269999995</v>
      </c>
      <c r="F12" s="71">
        <v>9596384.6894500013</v>
      </c>
    </row>
    <row r="13" spans="1:7" s="60" customFormat="1" ht="11.25">
      <c r="A13" s="539" t="s">
        <v>11</v>
      </c>
      <c r="B13" s="71">
        <v>75693.249620000002</v>
      </c>
      <c r="C13" s="71">
        <v>61323.137210000001</v>
      </c>
      <c r="D13" s="71">
        <v>0</v>
      </c>
      <c r="E13" s="71">
        <v>0</v>
      </c>
      <c r="F13" s="71">
        <v>137016.38683</v>
      </c>
    </row>
    <row r="14" spans="1:7" s="60" customFormat="1" ht="11.25">
      <c r="A14" s="539" t="s">
        <v>12</v>
      </c>
      <c r="B14" s="71">
        <v>0</v>
      </c>
      <c r="C14" s="71">
        <v>4180.4579999999996</v>
      </c>
      <c r="D14" s="71">
        <v>0</v>
      </c>
      <c r="E14" s="71">
        <v>0</v>
      </c>
      <c r="F14" s="71">
        <v>4180.4579999999996</v>
      </c>
    </row>
    <row r="15" spans="1:7" s="60" customFormat="1" ht="11.25">
      <c r="A15" s="539" t="s">
        <v>13</v>
      </c>
      <c r="B15" s="71">
        <v>0</v>
      </c>
      <c r="C15" s="71">
        <v>783678.61329999997</v>
      </c>
      <c r="D15" s="71">
        <v>0</v>
      </c>
      <c r="E15" s="71">
        <v>0</v>
      </c>
      <c r="F15" s="71">
        <v>783678.61329999997</v>
      </c>
    </row>
    <row r="16" spans="1:7" s="60" customFormat="1" ht="11.25">
      <c r="A16" s="539" t="s">
        <v>14</v>
      </c>
      <c r="B16" s="71">
        <v>62450.578479999996</v>
      </c>
      <c r="C16" s="71">
        <v>8707.1456799999996</v>
      </c>
      <c r="D16" s="71">
        <v>0</v>
      </c>
      <c r="E16" s="71">
        <v>0</v>
      </c>
      <c r="F16" s="71">
        <v>71157.724159999998</v>
      </c>
    </row>
    <row r="17" spans="1:6" s="60" customFormat="1" ht="11.25">
      <c r="A17" s="539" t="s">
        <v>15</v>
      </c>
      <c r="B17" s="71">
        <v>0</v>
      </c>
      <c r="C17" s="71">
        <v>0</v>
      </c>
      <c r="D17" s="71">
        <v>0</v>
      </c>
      <c r="E17" s="71">
        <v>0</v>
      </c>
      <c r="F17" s="71">
        <v>0</v>
      </c>
    </row>
    <row r="18" spans="1:6" s="60" customFormat="1" ht="12" thickBot="1">
      <c r="A18" s="539" t="s">
        <v>16</v>
      </c>
      <c r="B18" s="71">
        <v>-7587.2730799999999</v>
      </c>
      <c r="C18" s="71">
        <v>-266.08451000000002</v>
      </c>
      <c r="D18" s="71">
        <v>0</v>
      </c>
      <c r="E18" s="71">
        <v>0</v>
      </c>
      <c r="F18" s="71">
        <v>-7853.3575899999996</v>
      </c>
    </row>
    <row r="19" spans="1:6" s="60" customFormat="1" ht="12.75" thickTop="1" thickBot="1">
      <c r="A19" s="491" t="s">
        <v>17</v>
      </c>
      <c r="B19" s="70">
        <v>16277893.52641</v>
      </c>
      <c r="C19" s="70">
        <v>15340975.538450001</v>
      </c>
      <c r="D19" s="70">
        <v>12.443389999999999</v>
      </c>
      <c r="E19" s="70">
        <v>33947.446120000001</v>
      </c>
      <c r="F19" s="70">
        <v>31652828.954369999</v>
      </c>
    </row>
    <row r="20" spans="1:6" s="60" customFormat="1" ht="12" thickTop="1">
      <c r="A20" s="539" t="s">
        <v>18</v>
      </c>
      <c r="B20" s="71">
        <v>1301999.4555200001</v>
      </c>
      <c r="C20" s="71">
        <v>0</v>
      </c>
      <c r="D20" s="71">
        <v>0</v>
      </c>
      <c r="E20" s="71">
        <v>0</v>
      </c>
      <c r="F20" s="71">
        <v>1301999.4555200001</v>
      </c>
    </row>
    <row r="21" spans="1:6" s="60" customFormat="1" ht="11.25">
      <c r="A21" s="539" t="s">
        <v>19</v>
      </c>
      <c r="B21" s="71">
        <v>6141385.4977299999</v>
      </c>
      <c r="C21" s="71">
        <v>744166.94775000005</v>
      </c>
      <c r="D21" s="71">
        <v>0</v>
      </c>
      <c r="E21" s="71">
        <v>0</v>
      </c>
      <c r="F21" s="71">
        <v>6885552.4454799993</v>
      </c>
    </row>
    <row r="22" spans="1:6" s="60" customFormat="1" ht="11.25">
      <c r="A22" s="539" t="s">
        <v>20</v>
      </c>
      <c r="B22" s="71">
        <v>0</v>
      </c>
      <c r="C22" s="71">
        <v>684561.54809000005</v>
      </c>
      <c r="D22" s="71">
        <v>0</v>
      </c>
      <c r="E22" s="71">
        <v>0</v>
      </c>
      <c r="F22" s="71">
        <v>684561.54809000005</v>
      </c>
    </row>
    <row r="23" spans="1:6" s="60" customFormat="1" ht="11.25">
      <c r="A23" s="539" t="s">
        <v>21</v>
      </c>
      <c r="B23" s="71">
        <v>214808.91005999999</v>
      </c>
      <c r="C23" s="71">
        <v>1123446.83874</v>
      </c>
      <c r="D23" s="71">
        <v>0</v>
      </c>
      <c r="E23" s="71">
        <v>4486.8286100000005</v>
      </c>
      <c r="F23" s="71">
        <v>1342742.5774100001</v>
      </c>
    </row>
    <row r="24" spans="1:6" s="60" customFormat="1" ht="11.25">
      <c r="A24" s="539" t="s">
        <v>22</v>
      </c>
      <c r="B24" s="71">
        <v>2000509.5837699999</v>
      </c>
      <c r="C24" s="71">
        <v>1107207.0462200001</v>
      </c>
      <c r="D24" s="71">
        <v>0</v>
      </c>
      <c r="E24" s="71">
        <v>28707.282649999997</v>
      </c>
      <c r="F24" s="71">
        <v>3136423.9126399998</v>
      </c>
    </row>
    <row r="25" spans="1:6" s="60" customFormat="1" ht="11.25">
      <c r="A25" s="539" t="s">
        <v>23</v>
      </c>
      <c r="B25" s="71">
        <v>6459472.9514300004</v>
      </c>
      <c r="C25" s="71">
        <v>11697382.4365</v>
      </c>
      <c r="D25" s="71">
        <v>12.443389999999999</v>
      </c>
      <c r="E25" s="71">
        <v>744.19918000000007</v>
      </c>
      <c r="F25" s="71">
        <v>18157612.030499998</v>
      </c>
    </row>
    <row r="26" spans="1:6" s="60" customFormat="1" ht="11.25">
      <c r="A26" s="539" t="s">
        <v>24</v>
      </c>
      <c r="B26" s="71">
        <v>166483.85063</v>
      </c>
      <c r="C26" s="71">
        <v>17521.935369999999</v>
      </c>
      <c r="D26" s="71">
        <v>0</v>
      </c>
      <c r="E26" s="71">
        <v>9.1356800000000007</v>
      </c>
      <c r="F26" s="71">
        <v>184014.92168</v>
      </c>
    </row>
    <row r="27" spans="1:6" s="60" customFormat="1" ht="12" thickBot="1">
      <c r="A27" s="539" t="s">
        <v>25</v>
      </c>
      <c r="B27" s="71">
        <v>-6766.7227300000004</v>
      </c>
      <c r="C27" s="71">
        <v>-33311.214220000002</v>
      </c>
      <c r="D27" s="71">
        <v>0</v>
      </c>
      <c r="E27" s="71">
        <v>0</v>
      </c>
      <c r="F27" s="71">
        <v>-40077.936950000003</v>
      </c>
    </row>
    <row r="28" spans="1:6" s="60" customFormat="1" ht="12.75" thickTop="1" thickBot="1">
      <c r="A28" s="491" t="s">
        <v>26</v>
      </c>
      <c r="B28" s="70">
        <v>117895582.56455</v>
      </c>
      <c r="C28" s="70">
        <v>2054207.4248499998</v>
      </c>
      <c r="D28" s="70">
        <v>514.81087000000002</v>
      </c>
      <c r="E28" s="70">
        <v>1073.80594</v>
      </c>
      <c r="F28" s="70">
        <v>119951378.60621001</v>
      </c>
    </row>
    <row r="29" spans="1:6" s="60" customFormat="1" ht="12" thickTop="1">
      <c r="A29" s="540" t="s">
        <v>27</v>
      </c>
      <c r="B29" s="71">
        <v>117646014.05245</v>
      </c>
      <c r="C29" s="71">
        <v>2319283.5400999999</v>
      </c>
      <c r="D29" s="71">
        <v>6.6755300000000002</v>
      </c>
      <c r="E29" s="71">
        <v>990.02029000000005</v>
      </c>
      <c r="F29" s="71">
        <v>119966294.28837</v>
      </c>
    </row>
    <row r="30" spans="1:6" s="60" customFormat="1" ht="11.25">
      <c r="A30" s="539" t="s">
        <v>28</v>
      </c>
      <c r="B30" s="71">
        <v>115999253.68921001</v>
      </c>
      <c r="C30" s="71">
        <v>2214158.5026100003</v>
      </c>
      <c r="D30" s="71">
        <v>6.6755300000000002</v>
      </c>
      <c r="E30" s="71">
        <v>903.18806000000006</v>
      </c>
      <c r="F30" s="71">
        <v>118214322.05541</v>
      </c>
    </row>
    <row r="31" spans="1:6" s="60" customFormat="1" ht="11.25">
      <c r="A31" s="539" t="s">
        <v>29</v>
      </c>
      <c r="B31" s="71">
        <v>1646169.99832</v>
      </c>
      <c r="C31" s="71">
        <v>104613.85342</v>
      </c>
      <c r="D31" s="71">
        <v>0</v>
      </c>
      <c r="E31" s="71">
        <v>86.832229999999996</v>
      </c>
      <c r="F31" s="71">
        <v>1750870.6839700001</v>
      </c>
    </row>
    <row r="32" spans="1:6" s="60" customFormat="1" ht="11.25">
      <c r="A32" s="539" t="s">
        <v>30</v>
      </c>
      <c r="B32" s="71">
        <v>590.3649200000001</v>
      </c>
      <c r="C32" s="71">
        <v>511.18407000000002</v>
      </c>
      <c r="D32" s="71">
        <v>0</v>
      </c>
      <c r="E32" s="71">
        <v>0</v>
      </c>
      <c r="F32" s="71">
        <v>1101.54899</v>
      </c>
    </row>
    <row r="33" spans="1:6" s="60" customFormat="1" ht="11.25">
      <c r="A33" s="540" t="s">
        <v>31</v>
      </c>
      <c r="B33" s="71">
        <v>739450.94713999995</v>
      </c>
      <c r="C33" s="71">
        <v>27048.555230000002</v>
      </c>
      <c r="D33" s="71">
        <v>0</v>
      </c>
      <c r="E33" s="71">
        <v>0</v>
      </c>
      <c r="F33" s="71">
        <v>766499.50237</v>
      </c>
    </row>
    <row r="34" spans="1:6" s="60" customFormat="1" ht="11.25">
      <c r="A34" s="539" t="s">
        <v>32</v>
      </c>
      <c r="B34" s="71">
        <v>620065.99820999999</v>
      </c>
      <c r="C34" s="71">
        <v>24559.555190000003</v>
      </c>
      <c r="D34" s="71">
        <v>0</v>
      </c>
      <c r="E34" s="71">
        <v>0</v>
      </c>
      <c r="F34" s="71">
        <v>644625.55339999998</v>
      </c>
    </row>
    <row r="35" spans="1:6" s="60" customFormat="1" ht="11.25">
      <c r="A35" s="539" t="s">
        <v>33</v>
      </c>
      <c r="B35" s="71">
        <v>119308.49243000001</v>
      </c>
      <c r="C35" s="71">
        <v>2489.0000399999999</v>
      </c>
      <c r="D35" s="71">
        <v>0</v>
      </c>
      <c r="E35" s="71">
        <v>0</v>
      </c>
      <c r="F35" s="71">
        <v>121797.49247</v>
      </c>
    </row>
    <row r="36" spans="1:6" s="60" customFormat="1" ht="11.25">
      <c r="A36" s="539" t="s">
        <v>34</v>
      </c>
      <c r="B36" s="71">
        <v>76.456500000000005</v>
      </c>
      <c r="C36" s="71">
        <v>0</v>
      </c>
      <c r="D36" s="71">
        <v>0</v>
      </c>
      <c r="E36" s="71">
        <v>0</v>
      </c>
      <c r="F36" s="71">
        <v>76.456500000000005</v>
      </c>
    </row>
    <row r="37" spans="1:6" s="60" customFormat="1" ht="11.25">
      <c r="A37" s="540" t="s">
        <v>35</v>
      </c>
      <c r="B37" s="71">
        <v>1078838.2146300001</v>
      </c>
      <c r="C37" s="71">
        <v>253695.58343999999</v>
      </c>
      <c r="D37" s="71">
        <v>1051.4285600000001</v>
      </c>
      <c r="E37" s="71">
        <v>646.36523</v>
      </c>
      <c r="F37" s="71">
        <v>1334231.5918599998</v>
      </c>
    </row>
    <row r="38" spans="1:6" s="60" customFormat="1" ht="11.25">
      <c r="A38" s="539" t="s">
        <v>36</v>
      </c>
      <c r="B38" s="71">
        <v>969688.60777999996</v>
      </c>
      <c r="C38" s="71">
        <v>149997.50576</v>
      </c>
      <c r="D38" s="71">
        <v>263.31196999999997</v>
      </c>
      <c r="E38" s="71">
        <v>481.8356</v>
      </c>
      <c r="F38" s="71">
        <v>1120431.2611099998</v>
      </c>
    </row>
    <row r="39" spans="1:6" s="60" customFormat="1" ht="11.25">
      <c r="A39" s="539" t="s">
        <v>37</v>
      </c>
      <c r="B39" s="71">
        <v>108866.00924</v>
      </c>
      <c r="C39" s="71">
        <v>83133.036110000001</v>
      </c>
      <c r="D39" s="71">
        <v>788.11658999999997</v>
      </c>
      <c r="E39" s="71">
        <v>164.52963</v>
      </c>
      <c r="F39" s="71">
        <v>192951.69157</v>
      </c>
    </row>
    <row r="40" spans="1:6" s="60" customFormat="1" ht="12" thickBot="1">
      <c r="A40" s="539" t="s">
        <v>38</v>
      </c>
      <c r="B40" s="71">
        <v>283.59760999999997</v>
      </c>
      <c r="C40" s="71">
        <v>20565.041570000001</v>
      </c>
      <c r="D40" s="71">
        <v>0</v>
      </c>
      <c r="E40" s="71">
        <v>0</v>
      </c>
      <c r="F40" s="71">
        <v>20848.639179999998</v>
      </c>
    </row>
    <row r="41" spans="1:6" s="60" customFormat="1" ht="12.75" thickTop="1" thickBot="1">
      <c r="A41" s="491" t="s">
        <v>39</v>
      </c>
      <c r="B41" s="70">
        <v>1033993.7517799999</v>
      </c>
      <c r="C41" s="70">
        <v>13056.739029999999</v>
      </c>
      <c r="D41" s="70">
        <v>2.291E-2</v>
      </c>
      <c r="E41" s="70">
        <v>3.1954199999999999</v>
      </c>
      <c r="F41" s="70">
        <v>1047053.7091399999</v>
      </c>
    </row>
    <row r="42" spans="1:6" s="60" customFormat="1" ht="12" thickTop="1">
      <c r="A42" s="539" t="s">
        <v>40</v>
      </c>
      <c r="B42" s="71">
        <v>1013491.1522799999</v>
      </c>
      <c r="C42" s="71">
        <v>12212.77439</v>
      </c>
      <c r="D42" s="71">
        <v>2.291E-2</v>
      </c>
      <c r="E42" s="71">
        <v>2.7751199999999998</v>
      </c>
      <c r="F42" s="71">
        <v>1025706.7247</v>
      </c>
    </row>
    <row r="43" spans="1:6" s="60" customFormat="1" ht="11.25">
      <c r="A43" s="539" t="s">
        <v>41</v>
      </c>
      <c r="B43" s="71">
        <v>17987.829170000001</v>
      </c>
      <c r="C43" s="71">
        <v>736.69065999999998</v>
      </c>
      <c r="D43" s="71">
        <v>0</v>
      </c>
      <c r="E43" s="71">
        <v>0.42030000000000001</v>
      </c>
      <c r="F43" s="71">
        <v>18724.940129999999</v>
      </c>
    </row>
    <row r="44" spans="1:6" s="60" customFormat="1" ht="11.25">
      <c r="A44" s="539" t="s">
        <v>42</v>
      </c>
      <c r="B44" s="71">
        <v>2233.70568</v>
      </c>
      <c r="C44" s="71">
        <v>88.686329999999998</v>
      </c>
      <c r="D44" s="71">
        <v>0</v>
      </c>
      <c r="E44" s="71">
        <v>0</v>
      </c>
      <c r="F44" s="71">
        <v>2322.3920099999996</v>
      </c>
    </row>
    <row r="45" spans="1:6" s="60" customFormat="1" ht="11.25">
      <c r="A45" s="539" t="s">
        <v>43</v>
      </c>
      <c r="B45" s="71">
        <v>278.68434000000002</v>
      </c>
      <c r="C45" s="71">
        <v>18.58765</v>
      </c>
      <c r="D45" s="71">
        <v>0</v>
      </c>
      <c r="E45" s="71">
        <v>0</v>
      </c>
      <c r="F45" s="71">
        <v>297.27199000000002</v>
      </c>
    </row>
    <row r="46" spans="1:6" s="60" customFormat="1" ht="11.25">
      <c r="A46" s="539" t="s">
        <v>44</v>
      </c>
      <c r="B46" s="71">
        <v>2.3803100000000001</v>
      </c>
      <c r="C46" s="71">
        <v>0</v>
      </c>
      <c r="D46" s="71">
        <v>0</v>
      </c>
      <c r="E46" s="71">
        <v>0</v>
      </c>
      <c r="F46" s="71">
        <v>2.3803100000000001</v>
      </c>
    </row>
    <row r="47" spans="1:6" s="60" customFormat="1" ht="12" thickBot="1">
      <c r="A47" s="539" t="s">
        <v>45</v>
      </c>
      <c r="B47" s="71">
        <v>0</v>
      </c>
      <c r="C47" s="71">
        <v>0</v>
      </c>
      <c r="D47" s="71">
        <v>0</v>
      </c>
      <c r="E47" s="71">
        <v>0</v>
      </c>
      <c r="F47" s="71">
        <v>0</v>
      </c>
    </row>
    <row r="48" spans="1:6" s="60" customFormat="1" ht="12.75" thickTop="1" thickBot="1">
      <c r="A48" s="491" t="s">
        <v>46</v>
      </c>
      <c r="B48" s="70">
        <v>-2602714.4014499998</v>
      </c>
      <c r="C48" s="70">
        <v>-558876.9929500001</v>
      </c>
      <c r="D48" s="70">
        <v>-543.31613000000004</v>
      </c>
      <c r="E48" s="70">
        <v>-565.77499999999998</v>
      </c>
      <c r="F48" s="70">
        <v>-3162700.4855300002</v>
      </c>
    </row>
    <row r="49" spans="1:6" s="60" customFormat="1" ht="12" thickTop="1">
      <c r="A49" s="541" t="s">
        <v>47</v>
      </c>
      <c r="B49" s="71">
        <v>-595164.12841</v>
      </c>
      <c r="C49" s="71">
        <v>-42786.733439999996</v>
      </c>
      <c r="D49" s="71">
        <v>-8.3420000000000008E-2</v>
      </c>
      <c r="E49" s="71">
        <v>-1.1290199999999999</v>
      </c>
      <c r="F49" s="71">
        <v>-637952.07429000002</v>
      </c>
    </row>
    <row r="50" spans="1:6" s="60" customFormat="1" ht="11.25">
      <c r="A50" s="539" t="s">
        <v>48</v>
      </c>
      <c r="B50" s="71">
        <v>-75606.95233</v>
      </c>
      <c r="C50" s="71">
        <v>-10911.998320000001</v>
      </c>
      <c r="D50" s="71">
        <v>0</v>
      </c>
      <c r="E50" s="71">
        <v>-0.10854999999999999</v>
      </c>
      <c r="F50" s="71">
        <v>-86519.059200000003</v>
      </c>
    </row>
    <row r="51" spans="1:6" s="60" customFormat="1" ht="11.25">
      <c r="A51" s="539" t="s">
        <v>49</v>
      </c>
      <c r="B51" s="71">
        <v>-271376.61012999999</v>
      </c>
      <c r="C51" s="71">
        <v>-6069.9941100000005</v>
      </c>
      <c r="D51" s="71">
        <v>0</v>
      </c>
      <c r="E51" s="71">
        <v>0</v>
      </c>
      <c r="F51" s="71">
        <v>-277446.60424000002</v>
      </c>
    </row>
    <row r="52" spans="1:6" s="60" customFormat="1" ht="11.25">
      <c r="A52" s="539" t="s">
        <v>50</v>
      </c>
      <c r="B52" s="71">
        <v>-45160.804590000007</v>
      </c>
      <c r="C52" s="71">
        <v>-1010.99216</v>
      </c>
      <c r="D52" s="71">
        <v>0</v>
      </c>
      <c r="E52" s="71">
        <v>0</v>
      </c>
      <c r="F52" s="71">
        <v>-46171.796750000001</v>
      </c>
    </row>
    <row r="53" spans="1:6" s="60" customFormat="1" ht="11.25">
      <c r="A53" s="539" t="s">
        <v>51</v>
      </c>
      <c r="B53" s="71">
        <v>-722814.69013</v>
      </c>
      <c r="C53" s="71">
        <v>-102950.93858</v>
      </c>
      <c r="D53" s="71">
        <v>-149.17440999999999</v>
      </c>
      <c r="E53" s="71">
        <v>-380.38178000000005</v>
      </c>
      <c r="F53" s="71">
        <v>-826295.18489999999</v>
      </c>
    </row>
    <row r="54" spans="1:6" s="60" customFormat="1" ht="11.25">
      <c r="A54" s="539" t="s">
        <v>52</v>
      </c>
      <c r="B54" s="71">
        <v>-78688.225550000003</v>
      </c>
      <c r="C54" s="71">
        <v>-63360.48588</v>
      </c>
      <c r="D54" s="71">
        <v>-394.05829999999997</v>
      </c>
      <c r="E54" s="71">
        <v>-164.52963</v>
      </c>
      <c r="F54" s="71">
        <v>-142607.29936</v>
      </c>
    </row>
    <row r="55" spans="1:6" s="60" customFormat="1" ht="11.25">
      <c r="A55" s="541" t="s">
        <v>53</v>
      </c>
      <c r="B55" s="71">
        <v>-439120.99852999998</v>
      </c>
      <c r="C55" s="71">
        <v>-308688.34641</v>
      </c>
      <c r="D55" s="71">
        <v>0</v>
      </c>
      <c r="E55" s="71">
        <v>0</v>
      </c>
      <c r="F55" s="71">
        <v>-747809.3449400001</v>
      </c>
    </row>
    <row r="56" spans="1:6" s="60" customFormat="1" ht="11.25">
      <c r="A56" s="539" t="s">
        <v>54</v>
      </c>
      <c r="B56" s="71">
        <v>-372600.09414</v>
      </c>
      <c r="C56" s="71">
        <v>-23097.50405</v>
      </c>
      <c r="D56" s="71">
        <v>0</v>
      </c>
      <c r="E56" s="71">
        <v>-19.62602</v>
      </c>
      <c r="F56" s="71">
        <v>-395717.22420999996</v>
      </c>
    </row>
    <row r="57" spans="1:6" s="60" customFormat="1" ht="11.25">
      <c r="A57" s="539" t="s">
        <v>55</v>
      </c>
      <c r="B57" s="71">
        <v>-2181.8976400000001</v>
      </c>
      <c r="C57" s="71">
        <v>0</v>
      </c>
      <c r="D57" s="71">
        <v>0</v>
      </c>
      <c r="E57" s="71">
        <v>0</v>
      </c>
      <c r="F57" s="71">
        <v>-2181.8976400000001</v>
      </c>
    </row>
    <row r="58" spans="1:6" s="60" customFormat="1" ht="12" thickBot="1">
      <c r="A58" s="539" t="s">
        <v>56</v>
      </c>
      <c r="B58" s="71">
        <v>0</v>
      </c>
      <c r="C58" s="71">
        <v>0</v>
      </c>
      <c r="D58" s="71">
        <v>0</v>
      </c>
      <c r="E58" s="71">
        <v>0</v>
      </c>
      <c r="F58" s="71">
        <v>0</v>
      </c>
    </row>
    <row r="59" spans="1:6" s="60" customFormat="1" ht="12.75" thickTop="1" thickBot="1">
      <c r="A59" s="491" t="s">
        <v>57</v>
      </c>
      <c r="B59" s="70">
        <v>1034700.93848</v>
      </c>
      <c r="C59" s="70">
        <v>220039.56143999999</v>
      </c>
      <c r="D59" s="70">
        <v>0.25979000000000002</v>
      </c>
      <c r="E59" s="70">
        <v>5.7534999999999998</v>
      </c>
      <c r="F59" s="70">
        <v>1254746.51321</v>
      </c>
    </row>
    <row r="60" spans="1:6" s="60" customFormat="1" ht="12" thickTop="1">
      <c r="A60" s="539" t="s">
        <v>58</v>
      </c>
      <c r="B60" s="71">
        <v>120.65508</v>
      </c>
      <c r="C60" s="71">
        <v>906.87268000000006</v>
      </c>
      <c r="D60" s="71">
        <v>0</v>
      </c>
      <c r="E60" s="71">
        <v>0</v>
      </c>
      <c r="F60" s="71">
        <v>1027.5277599999999</v>
      </c>
    </row>
    <row r="61" spans="1:6" s="60" customFormat="1" ht="11.25">
      <c r="A61" s="541" t="s">
        <v>59</v>
      </c>
      <c r="B61" s="71">
        <v>684929.38136</v>
      </c>
      <c r="C61" s="71">
        <v>134347.27147000001</v>
      </c>
      <c r="D61" s="71">
        <v>0</v>
      </c>
      <c r="E61" s="71">
        <v>1.85144</v>
      </c>
      <c r="F61" s="71">
        <v>819278.50427000003</v>
      </c>
    </row>
    <row r="62" spans="1:6" s="60" customFormat="1" ht="11.25">
      <c r="A62" s="539" t="s">
        <v>60</v>
      </c>
      <c r="B62" s="71">
        <v>367005.25582000002</v>
      </c>
      <c r="C62" s="71">
        <v>95207.526799999992</v>
      </c>
      <c r="D62" s="71">
        <v>1.7945799999999998</v>
      </c>
      <c r="E62" s="71">
        <v>24.623249999999999</v>
      </c>
      <c r="F62" s="71">
        <v>462239.20045</v>
      </c>
    </row>
    <row r="63" spans="1:6" s="60" customFormat="1" ht="11.25">
      <c r="A63" s="539" t="s">
        <v>61</v>
      </c>
      <c r="B63" s="71">
        <v>10.558009999999999</v>
      </c>
      <c r="C63" s="71">
        <v>1.0000000000000001E-5</v>
      </c>
      <c r="D63" s="71">
        <v>0</v>
      </c>
      <c r="E63" s="71">
        <v>0</v>
      </c>
      <c r="F63" s="71">
        <v>10.558020000000001</v>
      </c>
    </row>
    <row r="64" spans="1:6" s="60" customFormat="1" ht="12" thickBot="1">
      <c r="A64" s="539" t="s">
        <v>62</v>
      </c>
      <c r="B64" s="71">
        <v>-17364.911789999998</v>
      </c>
      <c r="C64" s="71">
        <v>-10422.10952</v>
      </c>
      <c r="D64" s="71">
        <v>-1.5347899999999999</v>
      </c>
      <c r="E64" s="71">
        <v>-20.72119</v>
      </c>
      <c r="F64" s="71">
        <v>-27809.277289999998</v>
      </c>
    </row>
    <row r="65" spans="1:6" s="60" customFormat="1" ht="12.75" thickTop="1" thickBot="1">
      <c r="A65" s="491" t="s">
        <v>63</v>
      </c>
      <c r="B65" s="70">
        <v>42779.891470000002</v>
      </c>
      <c r="C65" s="70">
        <v>0</v>
      </c>
      <c r="D65" s="70">
        <v>0</v>
      </c>
      <c r="E65" s="70">
        <v>0</v>
      </c>
      <c r="F65" s="70">
        <v>42779.891470000002</v>
      </c>
    </row>
    <row r="66" spans="1:6" s="60" customFormat="1" ht="12" thickTop="1">
      <c r="A66" s="539" t="s">
        <v>64</v>
      </c>
      <c r="B66" s="71">
        <v>367.33247999999998</v>
      </c>
      <c r="C66" s="71">
        <v>0</v>
      </c>
      <c r="D66" s="71">
        <v>0</v>
      </c>
      <c r="E66" s="71">
        <v>0</v>
      </c>
      <c r="F66" s="71">
        <v>367.33247999999998</v>
      </c>
    </row>
    <row r="67" spans="1:6" s="60" customFormat="1" ht="11.25">
      <c r="A67" s="539" t="s">
        <v>65</v>
      </c>
      <c r="B67" s="71">
        <v>351480.91843999998</v>
      </c>
      <c r="C67" s="71">
        <v>0</v>
      </c>
      <c r="D67" s="71">
        <v>0</v>
      </c>
      <c r="E67" s="71">
        <v>0</v>
      </c>
      <c r="F67" s="71">
        <v>351480.91843999998</v>
      </c>
    </row>
    <row r="68" spans="1:6" s="60" customFormat="1" ht="11.25">
      <c r="A68" s="539" t="s">
        <v>66</v>
      </c>
      <c r="B68" s="71">
        <v>7433.6403</v>
      </c>
      <c r="C68" s="71">
        <v>0</v>
      </c>
      <c r="D68" s="71">
        <v>0</v>
      </c>
      <c r="E68" s="71">
        <v>0</v>
      </c>
      <c r="F68" s="71">
        <v>7433.6403</v>
      </c>
    </row>
    <row r="69" spans="1:6" s="60" customFormat="1" ht="11.25">
      <c r="A69" s="539" t="s">
        <v>67</v>
      </c>
      <c r="B69" s="71">
        <v>3.5705</v>
      </c>
      <c r="C69" s="71">
        <v>0</v>
      </c>
      <c r="D69" s="71">
        <v>0</v>
      </c>
      <c r="E69" s="71">
        <v>0</v>
      </c>
      <c r="F69" s="71">
        <v>3.5705</v>
      </c>
    </row>
    <row r="70" spans="1:6" s="60" customFormat="1" ht="12" thickBot="1">
      <c r="A70" s="539" t="s">
        <v>68</v>
      </c>
      <c r="B70" s="71">
        <v>-316505.57024999999</v>
      </c>
      <c r="C70" s="71">
        <v>0</v>
      </c>
      <c r="D70" s="71">
        <v>0</v>
      </c>
      <c r="E70" s="71">
        <v>0</v>
      </c>
      <c r="F70" s="71">
        <v>-316505.57024999999</v>
      </c>
    </row>
    <row r="71" spans="1:6" s="60" customFormat="1" ht="12.75" thickTop="1" thickBot="1">
      <c r="A71" s="491" t="s">
        <v>69</v>
      </c>
      <c r="B71" s="70">
        <v>2923453.3652600003</v>
      </c>
      <c r="C71" s="70">
        <v>1386290.5528599999</v>
      </c>
      <c r="D71" s="70">
        <v>0</v>
      </c>
      <c r="E71" s="70">
        <v>0</v>
      </c>
      <c r="F71" s="70">
        <v>4309743.9181199996</v>
      </c>
    </row>
    <row r="72" spans="1:6" s="60" customFormat="1" ht="12" thickTop="1">
      <c r="A72" s="539" t="s">
        <v>18</v>
      </c>
      <c r="B72" s="71">
        <v>1653.9834599999999</v>
      </c>
      <c r="C72" s="71">
        <v>0</v>
      </c>
      <c r="D72" s="71">
        <v>0</v>
      </c>
      <c r="E72" s="71">
        <v>0</v>
      </c>
      <c r="F72" s="71">
        <v>1653.9834599999999</v>
      </c>
    </row>
    <row r="73" spans="1:6" s="60" customFormat="1" ht="11.25">
      <c r="A73" s="539" t="s">
        <v>19</v>
      </c>
      <c r="B73" s="71">
        <v>424700.84135</v>
      </c>
      <c r="C73" s="71">
        <v>31088.593489999999</v>
      </c>
      <c r="D73" s="71">
        <v>0</v>
      </c>
      <c r="E73" s="71">
        <v>0</v>
      </c>
      <c r="F73" s="71">
        <v>455789.43484</v>
      </c>
    </row>
    <row r="74" spans="1:6" s="60" customFormat="1" ht="11.25">
      <c r="A74" s="539" t="s">
        <v>20</v>
      </c>
      <c r="B74" s="71">
        <v>0</v>
      </c>
      <c r="C74" s="71">
        <v>275772.48574999999</v>
      </c>
      <c r="D74" s="71">
        <v>0</v>
      </c>
      <c r="E74" s="71">
        <v>0</v>
      </c>
      <c r="F74" s="71">
        <v>275772.48574999999</v>
      </c>
    </row>
    <row r="75" spans="1:6" s="60" customFormat="1" ht="11.25">
      <c r="A75" s="539" t="s">
        <v>21</v>
      </c>
      <c r="B75" s="71">
        <v>832444.51620000007</v>
      </c>
      <c r="C75" s="71">
        <v>928383.37090999994</v>
      </c>
      <c r="D75" s="71">
        <v>0</v>
      </c>
      <c r="E75" s="71">
        <v>0</v>
      </c>
      <c r="F75" s="71">
        <v>1760827.88711</v>
      </c>
    </row>
    <row r="76" spans="1:6" s="60" customFormat="1" ht="11.25">
      <c r="A76" s="539" t="s">
        <v>70</v>
      </c>
      <c r="B76" s="71">
        <v>1182211.68811</v>
      </c>
      <c r="C76" s="71">
        <v>4131.9032200000001</v>
      </c>
      <c r="D76" s="71">
        <v>0</v>
      </c>
      <c r="E76" s="71">
        <v>0</v>
      </c>
      <c r="F76" s="71">
        <v>1186343.59133</v>
      </c>
    </row>
    <row r="77" spans="1:6" s="60" customFormat="1" ht="11.25">
      <c r="A77" s="539" t="s">
        <v>71</v>
      </c>
      <c r="B77" s="71">
        <v>315891.28347000002</v>
      </c>
      <c r="C77" s="71">
        <v>87810.064310000002</v>
      </c>
      <c r="D77" s="71">
        <v>0</v>
      </c>
      <c r="E77" s="71">
        <v>0</v>
      </c>
      <c r="F77" s="71">
        <v>403701.34777999995</v>
      </c>
    </row>
    <row r="78" spans="1:6" s="60" customFormat="1" ht="11.25">
      <c r="A78" s="539" t="s">
        <v>23</v>
      </c>
      <c r="B78" s="71">
        <v>134827.87911000001</v>
      </c>
      <c r="C78" s="71">
        <v>26550.62616</v>
      </c>
      <c r="D78" s="71">
        <v>0</v>
      </c>
      <c r="E78" s="71">
        <v>0</v>
      </c>
      <c r="F78" s="71">
        <v>161378.50527000002</v>
      </c>
    </row>
    <row r="79" spans="1:6" s="60" customFormat="1" ht="11.25">
      <c r="A79" s="539" t="s">
        <v>72</v>
      </c>
      <c r="B79" s="71">
        <v>40275.014609999998</v>
      </c>
      <c r="C79" s="71">
        <v>48550.935310000001</v>
      </c>
      <c r="D79" s="71">
        <v>0</v>
      </c>
      <c r="E79" s="71">
        <v>0</v>
      </c>
      <c r="F79" s="71">
        <v>88825.949919999999</v>
      </c>
    </row>
    <row r="80" spans="1:6" s="60" customFormat="1" ht="12" thickBot="1">
      <c r="A80" s="539" t="s">
        <v>73</v>
      </c>
      <c r="B80" s="71">
        <v>-8551.8410500000009</v>
      </c>
      <c r="C80" s="71">
        <v>-15997.426289999999</v>
      </c>
      <c r="D80" s="71">
        <v>0</v>
      </c>
      <c r="E80" s="71">
        <v>0</v>
      </c>
      <c r="F80" s="71">
        <v>-24549.267339999999</v>
      </c>
    </row>
    <row r="81" spans="1:6" s="60" customFormat="1" ht="12.75" thickTop="1" thickBot="1">
      <c r="A81" s="491" t="s">
        <v>74</v>
      </c>
      <c r="B81" s="70">
        <v>2435484.37121</v>
      </c>
      <c r="C81" s="70">
        <v>0</v>
      </c>
      <c r="D81" s="70">
        <v>0</v>
      </c>
      <c r="E81" s="70">
        <v>0</v>
      </c>
      <c r="F81" s="70">
        <v>2435484.37121</v>
      </c>
    </row>
    <row r="82" spans="1:6" s="60" customFormat="1" ht="12" thickTop="1">
      <c r="A82" s="539" t="s">
        <v>75</v>
      </c>
      <c r="B82" s="71">
        <v>686848.14948999998</v>
      </c>
      <c r="C82" s="71">
        <v>0</v>
      </c>
      <c r="D82" s="71">
        <v>0</v>
      </c>
      <c r="E82" s="71">
        <v>0</v>
      </c>
      <c r="F82" s="71">
        <v>686848.14948999998</v>
      </c>
    </row>
    <row r="83" spans="1:6" s="60" customFormat="1" ht="11.25">
      <c r="A83" s="539" t="s">
        <v>76</v>
      </c>
      <c r="B83" s="71">
        <v>778969.70259</v>
      </c>
      <c r="C83" s="71">
        <v>0</v>
      </c>
      <c r="D83" s="71">
        <v>0</v>
      </c>
      <c r="E83" s="71">
        <v>0</v>
      </c>
      <c r="F83" s="71">
        <v>778969.70259</v>
      </c>
    </row>
    <row r="84" spans="1:6" s="60" customFormat="1" ht="11.25">
      <c r="A84" s="539" t="s">
        <v>77</v>
      </c>
      <c r="B84" s="71">
        <v>199117.27808000002</v>
      </c>
      <c r="C84" s="71">
        <v>0</v>
      </c>
      <c r="D84" s="71">
        <v>0</v>
      </c>
      <c r="E84" s="71">
        <v>0</v>
      </c>
      <c r="F84" s="71">
        <v>199117.27808000002</v>
      </c>
    </row>
    <row r="85" spans="1:6" s="60" customFormat="1" ht="11.25">
      <c r="A85" s="539" t="s">
        <v>78</v>
      </c>
      <c r="B85" s="71">
        <v>273142.60911999998</v>
      </c>
      <c r="C85" s="71">
        <v>0</v>
      </c>
      <c r="D85" s="71">
        <v>0</v>
      </c>
      <c r="E85" s="71">
        <v>0</v>
      </c>
      <c r="F85" s="71">
        <v>273142.60911999998</v>
      </c>
    </row>
    <row r="86" spans="1:6" s="60" customFormat="1" ht="11.25">
      <c r="A86" s="539" t="s">
        <v>79</v>
      </c>
      <c r="B86" s="71">
        <v>284542.55411000003</v>
      </c>
      <c r="C86" s="71">
        <v>0</v>
      </c>
      <c r="D86" s="71">
        <v>0</v>
      </c>
      <c r="E86" s="71">
        <v>0</v>
      </c>
      <c r="F86" s="71">
        <v>284542.55411000003</v>
      </c>
    </row>
    <row r="87" spans="1:6" s="60" customFormat="1" ht="11.25">
      <c r="A87" s="539" t="s">
        <v>80</v>
      </c>
      <c r="B87" s="71">
        <v>43186.334699999999</v>
      </c>
      <c r="C87" s="71">
        <v>0</v>
      </c>
      <c r="D87" s="71">
        <v>0</v>
      </c>
      <c r="E87" s="71">
        <v>0</v>
      </c>
      <c r="F87" s="71">
        <v>43186.334699999999</v>
      </c>
    </row>
    <row r="88" spans="1:6" s="60" customFormat="1" ht="11.25">
      <c r="A88" s="539" t="s">
        <v>81</v>
      </c>
      <c r="B88" s="71">
        <v>10099.855439999999</v>
      </c>
      <c r="C88" s="71">
        <v>0</v>
      </c>
      <c r="D88" s="71">
        <v>0</v>
      </c>
      <c r="E88" s="71">
        <v>0</v>
      </c>
      <c r="F88" s="71">
        <v>10099.855439999999</v>
      </c>
    </row>
    <row r="89" spans="1:6" s="60" customFormat="1" ht="11.25">
      <c r="A89" s="539" t="s">
        <v>82</v>
      </c>
      <c r="B89" s="71">
        <v>0</v>
      </c>
      <c r="C89" s="71">
        <v>0</v>
      </c>
      <c r="D89" s="71">
        <v>0</v>
      </c>
      <c r="E89" s="71">
        <v>0</v>
      </c>
      <c r="F89" s="71">
        <v>0</v>
      </c>
    </row>
    <row r="90" spans="1:6" s="60" customFormat="1" ht="12" thickBot="1">
      <c r="A90" s="539" t="s">
        <v>83</v>
      </c>
      <c r="B90" s="71">
        <v>159577.88768000001</v>
      </c>
      <c r="C90" s="71">
        <v>0</v>
      </c>
      <c r="D90" s="71">
        <v>0</v>
      </c>
      <c r="E90" s="71">
        <v>0</v>
      </c>
      <c r="F90" s="71">
        <v>159577.88768000001</v>
      </c>
    </row>
    <row r="91" spans="1:6" s="60" customFormat="1" ht="12.75" thickTop="1" thickBot="1">
      <c r="A91" s="491" t="s">
        <v>84</v>
      </c>
      <c r="B91" s="70">
        <v>525835.96337000001</v>
      </c>
      <c r="C91" s="70">
        <v>122942.88244</v>
      </c>
      <c r="D91" s="70">
        <v>-7.0000000000000007E-5</v>
      </c>
      <c r="E91" s="70">
        <v>0</v>
      </c>
      <c r="F91" s="70">
        <v>648778.84574000002</v>
      </c>
    </row>
    <row r="92" spans="1:6" s="60" customFormat="1" ht="12" thickTop="1">
      <c r="A92" s="539" t="s">
        <v>85</v>
      </c>
      <c r="B92" s="71">
        <v>53679.419270000006</v>
      </c>
      <c r="C92" s="71">
        <v>0</v>
      </c>
      <c r="D92" s="71">
        <v>0</v>
      </c>
      <c r="E92" s="71">
        <v>0</v>
      </c>
      <c r="F92" s="71">
        <v>53679.419270000006</v>
      </c>
    </row>
    <row r="93" spans="1:6" s="60" customFormat="1" ht="11.25">
      <c r="A93" s="539" t="s">
        <v>86</v>
      </c>
      <c r="B93" s="71">
        <v>170484.90908000001</v>
      </c>
      <c r="C93" s="71">
        <v>0</v>
      </c>
      <c r="D93" s="71">
        <v>0</v>
      </c>
      <c r="E93" s="71">
        <v>0</v>
      </c>
      <c r="F93" s="71">
        <v>170484.90908000001</v>
      </c>
    </row>
    <row r="94" spans="1:6" s="60" customFormat="1" ht="11.25">
      <c r="A94" s="539" t="s">
        <v>87</v>
      </c>
      <c r="B94" s="71">
        <v>165014.84499000001</v>
      </c>
      <c r="C94" s="71">
        <v>123359.88818000001</v>
      </c>
      <c r="D94" s="71">
        <v>-7.0000000000000007E-5</v>
      </c>
      <c r="E94" s="71">
        <v>0</v>
      </c>
      <c r="F94" s="71">
        <v>288374.73310000001</v>
      </c>
    </row>
    <row r="95" spans="1:6" s="60" customFormat="1" ht="11.25">
      <c r="A95" s="539" t="s">
        <v>88</v>
      </c>
      <c r="B95" s="71">
        <v>137563.3333</v>
      </c>
      <c r="C95" s="71">
        <v>0</v>
      </c>
      <c r="D95" s="71">
        <v>0</v>
      </c>
      <c r="E95" s="71">
        <v>0</v>
      </c>
      <c r="F95" s="71">
        <v>137563.3333</v>
      </c>
    </row>
    <row r="96" spans="1:6" s="60" customFormat="1" ht="12" thickBot="1">
      <c r="A96" s="539" t="s">
        <v>89</v>
      </c>
      <c r="B96" s="509">
        <v>-906.54327000000001</v>
      </c>
      <c r="C96" s="509">
        <v>-417.00574</v>
      </c>
      <c r="D96" s="509">
        <v>0</v>
      </c>
      <c r="E96" s="509">
        <v>0</v>
      </c>
      <c r="F96" s="509">
        <v>-1323.54901</v>
      </c>
    </row>
    <row r="97" spans="1:6" s="60" customFormat="1" ht="12.75" thickTop="1" thickBot="1">
      <c r="A97" s="492" t="s">
        <v>90</v>
      </c>
      <c r="B97" s="73">
        <v>138818168.66824999</v>
      </c>
      <c r="C97" s="73">
        <v>26719367.804230001</v>
      </c>
      <c r="D97" s="73">
        <v>1304.1633300000001</v>
      </c>
      <c r="E97" s="73">
        <v>60312.421000000002</v>
      </c>
      <c r="F97" s="73">
        <v>165599153.05680999</v>
      </c>
    </row>
    <row r="98" spans="1:6" s="60" customFormat="1" ht="12.75" thickTop="1" thickBot="1">
      <c r="A98" s="493" t="s">
        <v>91</v>
      </c>
      <c r="B98" s="70">
        <v>117172156.57311</v>
      </c>
      <c r="C98" s="70">
        <v>21597424.028480001</v>
      </c>
      <c r="D98" s="70">
        <v>126.7167</v>
      </c>
      <c r="E98" s="70">
        <v>57477.189890000001</v>
      </c>
      <c r="F98" s="70">
        <v>138827184.50817999</v>
      </c>
    </row>
    <row r="99" spans="1:6" s="60" customFormat="1" ht="12" thickTop="1">
      <c r="A99" s="101" t="s">
        <v>92</v>
      </c>
      <c r="B99" s="71">
        <v>22110768.552990001</v>
      </c>
      <c r="C99" s="71">
        <v>7098476.6262499997</v>
      </c>
      <c r="D99" s="71">
        <v>126.45244</v>
      </c>
      <c r="E99" s="71">
        <v>160.42391000000001</v>
      </c>
      <c r="F99" s="71">
        <v>29209532.05559</v>
      </c>
    </row>
    <row r="100" spans="1:6" s="60" customFormat="1" ht="11.25">
      <c r="A100" s="101" t="s">
        <v>93</v>
      </c>
      <c r="B100" s="71">
        <v>21753924.125179999</v>
      </c>
      <c r="C100" s="71">
        <v>6999163.2306199996</v>
      </c>
      <c r="D100" s="71">
        <v>36.735779999999998</v>
      </c>
      <c r="E100" s="71">
        <v>159.03385999999998</v>
      </c>
      <c r="F100" s="71">
        <v>28753283.125439998</v>
      </c>
    </row>
    <row r="101" spans="1:6" s="60" customFormat="1" ht="11.25">
      <c r="A101" s="101" t="s">
        <v>94</v>
      </c>
      <c r="B101" s="71">
        <v>356844.42781000002</v>
      </c>
      <c r="C101" s="71">
        <v>99313.395629999999</v>
      </c>
      <c r="D101" s="71">
        <v>89.716660000000005</v>
      </c>
      <c r="E101" s="71">
        <v>1.39005</v>
      </c>
      <c r="F101" s="71">
        <v>456248.93014999997</v>
      </c>
    </row>
    <row r="102" spans="1:6" s="60" customFormat="1" ht="11.25">
      <c r="A102" s="101" t="s">
        <v>95</v>
      </c>
      <c r="B102" s="71">
        <v>32641424.10447</v>
      </c>
      <c r="C102" s="71">
        <v>10623665.93331</v>
      </c>
      <c r="D102" s="71">
        <v>0</v>
      </c>
      <c r="E102" s="71">
        <v>6351.2193899999993</v>
      </c>
      <c r="F102" s="71">
        <v>43271441.257169999</v>
      </c>
    </row>
    <row r="103" spans="1:6" s="60" customFormat="1" ht="11.25">
      <c r="A103" s="101" t="s">
        <v>96</v>
      </c>
      <c r="B103" s="71">
        <v>512281.65789999999</v>
      </c>
      <c r="C103" s="71">
        <v>240212.21990999999</v>
      </c>
      <c r="D103" s="71">
        <v>0</v>
      </c>
      <c r="E103" s="71">
        <v>2159.35446</v>
      </c>
      <c r="F103" s="71">
        <v>754653.23227000004</v>
      </c>
    </row>
    <row r="104" spans="1:6" s="60" customFormat="1" ht="11.25">
      <c r="A104" s="508" t="s">
        <v>97</v>
      </c>
      <c r="B104" s="71">
        <v>66740.596900000004</v>
      </c>
      <c r="C104" s="71">
        <v>124551.52423000001</v>
      </c>
      <c r="D104" s="71">
        <v>0</v>
      </c>
      <c r="E104" s="71">
        <v>1249.7001599999999</v>
      </c>
      <c r="F104" s="71">
        <v>192541.82128999999</v>
      </c>
    </row>
    <row r="105" spans="1:6" s="60" customFormat="1" ht="11.25">
      <c r="A105" s="508" t="s">
        <v>98</v>
      </c>
      <c r="B105" s="71">
        <v>16407.42884</v>
      </c>
      <c r="C105" s="71">
        <v>50330.0288</v>
      </c>
      <c r="D105" s="71">
        <v>0</v>
      </c>
      <c r="E105" s="71">
        <v>909.65429000000006</v>
      </c>
      <c r="F105" s="71">
        <v>67647.111930000014</v>
      </c>
    </row>
    <row r="106" spans="1:6" s="60" customFormat="1" ht="11.25">
      <c r="A106" s="60" t="s">
        <v>99</v>
      </c>
      <c r="B106" s="71">
        <v>0</v>
      </c>
      <c r="C106" s="71">
        <v>148.38432999999998</v>
      </c>
      <c r="D106" s="71">
        <v>0</v>
      </c>
      <c r="E106" s="71">
        <v>1.0000000000000001E-5</v>
      </c>
      <c r="F106" s="71">
        <v>148.38434000000001</v>
      </c>
    </row>
    <row r="107" spans="1:6" s="60" customFormat="1" ht="11.25">
      <c r="A107" s="60" t="s">
        <v>100</v>
      </c>
      <c r="B107" s="71">
        <v>124.9747</v>
      </c>
      <c r="C107" s="71">
        <v>5031.5770599999996</v>
      </c>
      <c r="D107" s="71">
        <v>0</v>
      </c>
      <c r="E107" s="71">
        <v>0</v>
      </c>
      <c r="F107" s="71">
        <v>5156.5517599999994</v>
      </c>
    </row>
    <row r="108" spans="1:6" s="60" customFormat="1" ht="11.25">
      <c r="A108" s="60" t="s">
        <v>101</v>
      </c>
      <c r="B108" s="71">
        <v>2827.1951800000002</v>
      </c>
      <c r="C108" s="71">
        <v>18609.368260000003</v>
      </c>
      <c r="D108" s="71">
        <v>0</v>
      </c>
      <c r="E108" s="71">
        <v>0</v>
      </c>
      <c r="F108" s="71">
        <v>21436.563440000002</v>
      </c>
    </row>
    <row r="109" spans="1:6" s="60" customFormat="1" ht="11.25">
      <c r="A109" s="60" t="s">
        <v>102</v>
      </c>
      <c r="B109" s="71">
        <v>39799.558340000003</v>
      </c>
      <c r="C109" s="71">
        <v>3454.5900499999998</v>
      </c>
      <c r="D109" s="71">
        <v>0</v>
      </c>
      <c r="E109" s="71">
        <v>0</v>
      </c>
      <c r="F109" s="71">
        <v>43254.148390000002</v>
      </c>
    </row>
    <row r="110" spans="1:6" s="60" customFormat="1" ht="11.25">
      <c r="A110" s="60" t="s">
        <v>103</v>
      </c>
      <c r="B110" s="71">
        <v>9092.0044699999999</v>
      </c>
      <c r="C110" s="71">
        <v>265.21528000000001</v>
      </c>
      <c r="D110" s="71">
        <v>0</v>
      </c>
      <c r="E110" s="71">
        <v>0</v>
      </c>
      <c r="F110" s="71">
        <v>9357.2197500000002</v>
      </c>
    </row>
    <row r="111" spans="1:6" s="60" customFormat="1" ht="11.25">
      <c r="A111" s="60" t="s">
        <v>104</v>
      </c>
      <c r="B111" s="71">
        <v>377289.89947</v>
      </c>
      <c r="C111" s="71">
        <v>37821.531900000002</v>
      </c>
      <c r="D111" s="71">
        <v>0</v>
      </c>
      <c r="E111" s="71">
        <v>0</v>
      </c>
      <c r="F111" s="71">
        <v>415111.43137000001</v>
      </c>
    </row>
    <row r="112" spans="1:6" s="60" customFormat="1" ht="11.25">
      <c r="A112" s="61" t="s">
        <v>105</v>
      </c>
      <c r="B112" s="71">
        <v>3037595.3466500002</v>
      </c>
      <c r="C112" s="71">
        <v>1028561.62859</v>
      </c>
      <c r="D112" s="71">
        <v>0.26425999999999999</v>
      </c>
      <c r="E112" s="71">
        <v>48805.186799999996</v>
      </c>
      <c r="F112" s="71">
        <v>4114962.4263000004</v>
      </c>
    </row>
    <row r="113" spans="1:6" s="60" customFormat="1" ht="11.25">
      <c r="A113" s="61" t="s">
        <v>106</v>
      </c>
      <c r="B113" s="71">
        <v>54408797.695080005</v>
      </c>
      <c r="C113" s="71">
        <v>2470177.7431199998</v>
      </c>
      <c r="D113" s="71">
        <v>0</v>
      </c>
      <c r="E113" s="71">
        <v>0</v>
      </c>
      <c r="F113" s="71">
        <v>56878975.438199997</v>
      </c>
    </row>
    <row r="114" spans="1:6" s="60" customFormat="1" ht="12" thickBot="1">
      <c r="A114" s="101" t="s">
        <v>107</v>
      </c>
      <c r="B114" s="71">
        <v>4461289.2160200002</v>
      </c>
      <c r="C114" s="71">
        <v>136329.87730000002</v>
      </c>
      <c r="D114" s="71">
        <v>0</v>
      </c>
      <c r="E114" s="71">
        <v>1.0053300000000001</v>
      </c>
      <c r="F114" s="71">
        <v>4597620.0986500001</v>
      </c>
    </row>
    <row r="115" spans="1:6" s="60" customFormat="1" ht="12.75" thickTop="1" thickBot="1">
      <c r="A115" s="494" t="s">
        <v>108</v>
      </c>
      <c r="B115" s="73">
        <v>226725.10544999997</v>
      </c>
      <c r="C115" s="73">
        <v>743.00446999999997</v>
      </c>
      <c r="D115" s="73">
        <v>0</v>
      </c>
      <c r="E115" s="73">
        <v>0</v>
      </c>
      <c r="F115" s="73">
        <v>227468.10991999999</v>
      </c>
    </row>
    <row r="116" spans="1:6" s="60" customFormat="1" ht="12.75" thickTop="1" thickBot="1">
      <c r="A116" s="493" t="s">
        <v>109</v>
      </c>
      <c r="B116" s="70">
        <v>6167519.0092900004</v>
      </c>
      <c r="C116" s="70">
        <v>366835.36599999998</v>
      </c>
      <c r="D116" s="70">
        <v>29.003799999999998</v>
      </c>
      <c r="E116" s="70">
        <v>0</v>
      </c>
      <c r="F116" s="70">
        <v>6534383.3790899999</v>
      </c>
    </row>
    <row r="117" spans="1:6" s="65" customFormat="1" ht="12" thickTop="1">
      <c r="A117" s="101" t="s">
        <v>110</v>
      </c>
      <c r="B117" s="71">
        <v>3639814.9766700002</v>
      </c>
      <c r="C117" s="71">
        <v>289028.99582000001</v>
      </c>
      <c r="D117" s="71">
        <v>29.003799999999998</v>
      </c>
      <c r="E117" s="71">
        <v>0</v>
      </c>
      <c r="F117" s="71">
        <v>3928872.9762900001</v>
      </c>
    </row>
    <row r="118" spans="1:6" s="65" customFormat="1" ht="11.25">
      <c r="A118" s="101" t="s">
        <v>111</v>
      </c>
      <c r="B118" s="71">
        <v>1997496.4667200001</v>
      </c>
      <c r="C118" s="71">
        <v>35315.845569999998</v>
      </c>
      <c r="D118" s="71">
        <v>0</v>
      </c>
      <c r="E118" s="71">
        <v>0</v>
      </c>
      <c r="F118" s="71">
        <v>2032812.31229</v>
      </c>
    </row>
    <row r="119" spans="1:6" s="60" customFormat="1" ht="11.25">
      <c r="A119" s="101" t="s">
        <v>112</v>
      </c>
      <c r="B119" s="71">
        <v>3000</v>
      </c>
      <c r="C119" s="71">
        <v>439.60333000000003</v>
      </c>
      <c r="D119" s="71">
        <v>0</v>
      </c>
      <c r="E119" s="71">
        <v>0</v>
      </c>
      <c r="F119" s="71">
        <v>3439.6033299999999</v>
      </c>
    </row>
    <row r="120" spans="1:6" s="60" customFormat="1" ht="11.25">
      <c r="A120" s="101" t="s">
        <v>113</v>
      </c>
      <c r="B120" s="71">
        <v>73366.887610000005</v>
      </c>
      <c r="C120" s="71">
        <v>41495.498590000003</v>
      </c>
      <c r="D120" s="71">
        <v>0</v>
      </c>
      <c r="E120" s="71">
        <v>0</v>
      </c>
      <c r="F120" s="71">
        <v>114862.38620000001</v>
      </c>
    </row>
    <row r="121" spans="1:6" s="60" customFormat="1" ht="11.25">
      <c r="A121" s="101" t="s">
        <v>114</v>
      </c>
      <c r="B121" s="71">
        <v>451952.74802999996</v>
      </c>
      <c r="C121" s="71">
        <v>0</v>
      </c>
      <c r="D121" s="71">
        <v>0</v>
      </c>
      <c r="E121" s="71">
        <v>0</v>
      </c>
      <c r="F121" s="71">
        <v>451952.74802999996</v>
      </c>
    </row>
    <row r="122" spans="1:6" s="60" customFormat="1" ht="12" thickBot="1">
      <c r="A122" s="101" t="s">
        <v>115</v>
      </c>
      <c r="B122" s="71">
        <v>1887.9302600000001</v>
      </c>
      <c r="C122" s="71">
        <v>555.42268999999999</v>
      </c>
      <c r="D122" s="71">
        <v>0</v>
      </c>
      <c r="E122" s="71">
        <v>0</v>
      </c>
      <c r="F122" s="71">
        <v>2443.35295</v>
      </c>
    </row>
    <row r="123" spans="1:6" s="60" customFormat="1" ht="12.75" thickTop="1" thickBot="1">
      <c r="A123" s="493" t="s">
        <v>116</v>
      </c>
      <c r="B123" s="70">
        <v>6558274.3258100003</v>
      </c>
      <c r="C123" s="70">
        <v>2299634.8745399998</v>
      </c>
      <c r="D123" s="70">
        <v>1148.38273</v>
      </c>
      <c r="E123" s="70">
        <v>809.30438000000004</v>
      </c>
      <c r="F123" s="70">
        <v>8859866.887459999</v>
      </c>
    </row>
    <row r="124" spans="1:6" s="60" customFormat="1" ht="12" thickTop="1">
      <c r="A124" s="101" t="s">
        <v>117</v>
      </c>
      <c r="B124" s="71">
        <v>527785.49856999994</v>
      </c>
      <c r="C124" s="71">
        <v>269779.07117000001</v>
      </c>
      <c r="D124" s="71">
        <v>0</v>
      </c>
      <c r="E124" s="71">
        <v>1.0000000000000001E-5</v>
      </c>
      <c r="F124" s="71">
        <v>797564.56975000002</v>
      </c>
    </row>
    <row r="125" spans="1:6" s="60" customFormat="1" ht="11.25">
      <c r="A125" s="101" t="s">
        <v>118</v>
      </c>
      <c r="B125" s="71">
        <v>116812.8</v>
      </c>
      <c r="C125" s="71">
        <v>664.64275999999995</v>
      </c>
      <c r="D125" s="71">
        <v>0</v>
      </c>
      <c r="E125" s="71">
        <v>0</v>
      </c>
      <c r="F125" s="71">
        <v>117477.44276000001</v>
      </c>
    </row>
    <row r="126" spans="1:6" s="60" customFormat="1" ht="11.25">
      <c r="A126" s="101" t="s">
        <v>119</v>
      </c>
      <c r="B126" s="71">
        <v>0</v>
      </c>
      <c r="C126" s="71">
        <v>0</v>
      </c>
      <c r="D126" s="71">
        <v>0</v>
      </c>
      <c r="E126" s="71">
        <v>809.30436999999995</v>
      </c>
      <c r="F126" s="71">
        <v>809.30436999999995</v>
      </c>
    </row>
    <row r="127" spans="1:6" s="60" customFormat="1" ht="11.25">
      <c r="A127" s="101" t="s">
        <v>1412</v>
      </c>
      <c r="B127" s="71">
        <v>1051417.6347999999</v>
      </c>
      <c r="C127" s="71">
        <v>3710.3274100000003</v>
      </c>
      <c r="D127" s="71">
        <v>0</v>
      </c>
      <c r="E127" s="71">
        <v>0</v>
      </c>
      <c r="F127" s="71">
        <v>1055127.96221</v>
      </c>
    </row>
    <row r="128" spans="1:6" s="60" customFormat="1" ht="11.25">
      <c r="A128" s="101" t="s">
        <v>120</v>
      </c>
      <c r="B128" s="71">
        <v>4708372.8432799997</v>
      </c>
      <c r="C128" s="71">
        <v>858328.97990999999</v>
      </c>
      <c r="D128" s="71">
        <v>0</v>
      </c>
      <c r="E128" s="71">
        <v>0</v>
      </c>
      <c r="F128" s="71">
        <v>5566701.8231899999</v>
      </c>
    </row>
    <row r="129" spans="1:6" s="60" customFormat="1" ht="11.25">
      <c r="A129" s="101" t="s">
        <v>121</v>
      </c>
      <c r="B129" s="71">
        <v>0</v>
      </c>
      <c r="C129" s="71">
        <v>0</v>
      </c>
      <c r="D129" s="71">
        <v>0</v>
      </c>
      <c r="E129" s="71">
        <v>0</v>
      </c>
      <c r="F129" s="71">
        <v>0</v>
      </c>
    </row>
    <row r="130" spans="1:6" s="60" customFormat="1" ht="11.25">
      <c r="A130" s="101" t="s">
        <v>122</v>
      </c>
      <c r="B130" s="71">
        <v>10842.955239999999</v>
      </c>
      <c r="C130" s="71">
        <v>1155177.47239</v>
      </c>
      <c r="D130" s="71">
        <v>1142.5430200000001</v>
      </c>
      <c r="E130" s="71">
        <v>0</v>
      </c>
      <c r="F130" s="71">
        <v>1167162.97065</v>
      </c>
    </row>
    <row r="131" spans="1:6" s="60" customFormat="1" ht="12" thickBot="1">
      <c r="A131" s="101" t="s">
        <v>123</v>
      </c>
      <c r="B131" s="71">
        <v>143042.59391999998</v>
      </c>
      <c r="C131" s="71">
        <v>11974.3809</v>
      </c>
      <c r="D131" s="71">
        <v>5.8397100000000002</v>
      </c>
      <c r="E131" s="71">
        <v>0</v>
      </c>
      <c r="F131" s="71">
        <v>155022.81453</v>
      </c>
    </row>
    <row r="132" spans="1:6" s="60" customFormat="1" ht="12.75" thickTop="1" thickBot="1">
      <c r="A132" s="493" t="s">
        <v>124</v>
      </c>
      <c r="B132" s="70">
        <v>3296160.2788</v>
      </c>
      <c r="C132" s="70">
        <v>434269.27489999996</v>
      </c>
      <c r="D132" s="70">
        <v>0</v>
      </c>
      <c r="E132" s="70">
        <v>93.99521</v>
      </c>
      <c r="F132" s="70">
        <v>3730523.5489099999</v>
      </c>
    </row>
    <row r="133" spans="1:6" s="60" customFormat="1" ht="12" thickTop="1">
      <c r="A133" s="101" t="s">
        <v>58</v>
      </c>
      <c r="B133" s="71">
        <v>58800.84994</v>
      </c>
      <c r="C133" s="71">
        <v>15340.148529999999</v>
      </c>
      <c r="D133" s="71">
        <v>0</v>
      </c>
      <c r="E133" s="71">
        <v>0.10898999999999999</v>
      </c>
      <c r="F133" s="71">
        <v>74141.107459999999</v>
      </c>
    </row>
    <row r="134" spans="1:6" s="60" customFormat="1" ht="11.25">
      <c r="A134" s="101" t="s">
        <v>60</v>
      </c>
      <c r="B134" s="71">
        <v>1636860.16827</v>
      </c>
      <c r="C134" s="71">
        <v>197871.55953999999</v>
      </c>
      <c r="D134" s="71">
        <v>0</v>
      </c>
      <c r="E134" s="71">
        <v>90.543270000000007</v>
      </c>
      <c r="F134" s="71">
        <v>1834822.2710799999</v>
      </c>
    </row>
    <row r="135" spans="1:6" s="60" customFormat="1" ht="11.25">
      <c r="A135" s="101" t="s">
        <v>125</v>
      </c>
      <c r="B135" s="71">
        <v>1451797.87069</v>
      </c>
      <c r="C135" s="71">
        <v>205588.13482000001</v>
      </c>
      <c r="D135" s="71">
        <v>0</v>
      </c>
      <c r="E135" s="71">
        <v>2.9995500000000002</v>
      </c>
      <c r="F135" s="71">
        <v>1657389.0050599999</v>
      </c>
    </row>
    <row r="136" spans="1:6" s="60" customFormat="1" ht="11.25">
      <c r="A136" s="101" t="s">
        <v>87</v>
      </c>
      <c r="B136" s="71">
        <v>148701.38990000001</v>
      </c>
      <c r="C136" s="71">
        <v>15469.43201</v>
      </c>
      <c r="D136" s="71">
        <v>0</v>
      </c>
      <c r="E136" s="71">
        <v>0.34339999999999998</v>
      </c>
      <c r="F136" s="71">
        <v>164171.16531000001</v>
      </c>
    </row>
    <row r="137" spans="1:6" s="60" customFormat="1" ht="12" thickBot="1">
      <c r="A137" s="101" t="s">
        <v>126</v>
      </c>
      <c r="B137" s="71">
        <v>0</v>
      </c>
      <c r="C137" s="71">
        <v>0</v>
      </c>
      <c r="D137" s="71">
        <v>0</v>
      </c>
      <c r="E137" s="71">
        <v>0</v>
      </c>
      <c r="F137" s="71">
        <v>0</v>
      </c>
    </row>
    <row r="138" spans="1:6" s="60" customFormat="1" ht="12.75" thickTop="1" thickBot="1">
      <c r="A138" s="493" t="s">
        <v>127</v>
      </c>
      <c r="B138" s="70">
        <v>1427676.84534</v>
      </c>
      <c r="C138" s="70">
        <v>454552.41847999999</v>
      </c>
      <c r="D138" s="70">
        <v>6.0100000000000001E-2</v>
      </c>
      <c r="E138" s="70">
        <v>1931.9315200000001</v>
      </c>
      <c r="F138" s="70">
        <v>1884161.25544</v>
      </c>
    </row>
    <row r="139" spans="1:6" s="60" customFormat="1" ht="12" thickTop="1">
      <c r="A139" s="101" t="s">
        <v>128</v>
      </c>
      <c r="B139" s="71">
        <v>40303.253450000004</v>
      </c>
      <c r="C139" s="71">
        <v>22107.132870000001</v>
      </c>
      <c r="D139" s="71">
        <v>0</v>
      </c>
      <c r="E139" s="71">
        <v>406.99995000000001</v>
      </c>
      <c r="F139" s="71">
        <v>62817.386270000003</v>
      </c>
    </row>
    <row r="140" spans="1:6" s="60" customFormat="1" ht="11.25">
      <c r="A140" s="101" t="s">
        <v>129</v>
      </c>
      <c r="B140" s="71">
        <v>0</v>
      </c>
      <c r="C140" s="71">
        <v>0</v>
      </c>
      <c r="D140" s="71">
        <v>0</v>
      </c>
      <c r="E140" s="71">
        <v>0</v>
      </c>
      <c r="F140" s="71">
        <v>0</v>
      </c>
    </row>
    <row r="141" spans="1:6" s="60" customFormat="1" ht="11.25">
      <c r="A141" s="101" t="s">
        <v>130</v>
      </c>
      <c r="B141" s="71">
        <v>747810.59386000002</v>
      </c>
      <c r="C141" s="71">
        <v>254461.45959000001</v>
      </c>
      <c r="D141" s="71">
        <v>3.005E-2</v>
      </c>
      <c r="E141" s="71">
        <v>670.97908999999993</v>
      </c>
      <c r="F141" s="71">
        <v>1002943.06259</v>
      </c>
    </row>
    <row r="142" spans="1:6" s="60" customFormat="1" ht="11.25">
      <c r="A142" s="101" t="s">
        <v>131</v>
      </c>
      <c r="B142" s="71">
        <v>595827.62078</v>
      </c>
      <c r="C142" s="71">
        <v>121617.80634000001</v>
      </c>
      <c r="D142" s="71">
        <v>3.005E-2</v>
      </c>
      <c r="E142" s="71">
        <v>853.95248000000004</v>
      </c>
      <c r="F142" s="71">
        <v>718299.40964999993</v>
      </c>
    </row>
    <row r="143" spans="1:6" s="60" customFormat="1" ht="12" thickBot="1">
      <c r="A143" s="101" t="s">
        <v>132</v>
      </c>
      <c r="B143" s="71">
        <v>43735.377249999998</v>
      </c>
      <c r="C143" s="71">
        <v>56366.019679999998</v>
      </c>
      <c r="D143" s="71">
        <v>0</v>
      </c>
      <c r="E143" s="71">
        <v>0</v>
      </c>
      <c r="F143" s="71">
        <v>100101.39693</v>
      </c>
    </row>
    <row r="144" spans="1:6" s="60" customFormat="1" ht="12.75" thickTop="1" thickBot="1">
      <c r="A144" s="493" t="s">
        <v>133</v>
      </c>
      <c r="B144" s="70">
        <v>2266821.2020700001</v>
      </c>
      <c r="C144" s="70">
        <v>632166.96328000003</v>
      </c>
      <c r="D144" s="70">
        <v>0</v>
      </c>
      <c r="E144" s="70">
        <v>0</v>
      </c>
      <c r="F144" s="70">
        <v>2898988.1653499999</v>
      </c>
    </row>
    <row r="145" spans="1:6" s="60" customFormat="1" ht="12" thickTop="1">
      <c r="A145" s="101" t="s">
        <v>134</v>
      </c>
      <c r="B145" s="71">
        <v>2245000</v>
      </c>
      <c r="C145" s="71">
        <v>628376</v>
      </c>
      <c r="D145" s="71">
        <v>0</v>
      </c>
      <c r="E145" s="71">
        <v>0</v>
      </c>
      <c r="F145" s="71">
        <v>2873376</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21821.202069999999</v>
      </c>
      <c r="C148" s="71">
        <v>3790.9632799999999</v>
      </c>
      <c r="D148" s="71">
        <v>0</v>
      </c>
      <c r="E148" s="71">
        <v>0</v>
      </c>
      <c r="F148" s="71">
        <v>25612.165350000003</v>
      </c>
    </row>
    <row r="149" spans="1:6" s="60" customFormat="1" ht="12.75" thickTop="1" thickBot="1">
      <c r="A149" s="493" t="s">
        <v>138</v>
      </c>
      <c r="B149" s="70">
        <v>1702835.3283800001</v>
      </c>
      <c r="C149" s="70">
        <v>933741.8740800001</v>
      </c>
      <c r="D149" s="70">
        <v>0</v>
      </c>
      <c r="E149" s="70">
        <v>0</v>
      </c>
      <c r="F149" s="70">
        <v>2636577.2024599998</v>
      </c>
    </row>
    <row r="150" spans="1:6" s="60" customFormat="1" ht="12" thickTop="1">
      <c r="A150" s="101" t="s">
        <v>139</v>
      </c>
      <c r="B150" s="71">
        <v>49392</v>
      </c>
      <c r="C150" s="71">
        <v>481113.98975999997</v>
      </c>
      <c r="D150" s="71">
        <v>0</v>
      </c>
      <c r="E150" s="71">
        <v>0</v>
      </c>
      <c r="F150" s="71">
        <v>530505.98976000003</v>
      </c>
    </row>
    <row r="151" spans="1:6" s="60" customFormat="1" ht="11.25">
      <c r="A151" s="101" t="s">
        <v>140</v>
      </c>
      <c r="B151" s="71">
        <v>0</v>
      </c>
      <c r="C151" s="71">
        <v>0</v>
      </c>
      <c r="D151" s="71">
        <v>0</v>
      </c>
      <c r="E151" s="71">
        <v>0</v>
      </c>
      <c r="F151" s="71">
        <v>0</v>
      </c>
    </row>
    <row r="152" spans="1:6" s="60" customFormat="1" ht="11.25">
      <c r="A152" s="101" t="s">
        <v>141</v>
      </c>
      <c r="B152" s="71">
        <v>0</v>
      </c>
      <c r="C152" s="71">
        <v>1485.6633400000001</v>
      </c>
      <c r="D152" s="71">
        <v>0</v>
      </c>
      <c r="E152" s="71">
        <v>0</v>
      </c>
      <c r="F152" s="71">
        <v>1485.6633400000001</v>
      </c>
    </row>
    <row r="153" spans="1:6" s="60" customFormat="1" ht="11.25">
      <c r="A153" s="101" t="s">
        <v>142</v>
      </c>
      <c r="B153" s="71">
        <v>49392</v>
      </c>
      <c r="C153" s="71">
        <v>336711.65977999999</v>
      </c>
      <c r="D153" s="71">
        <v>0</v>
      </c>
      <c r="E153" s="71">
        <v>0</v>
      </c>
      <c r="F153" s="71">
        <v>386103.65977999999</v>
      </c>
    </row>
    <row r="154" spans="1:6" s="60" customFormat="1" ht="11.25">
      <c r="A154" s="101" t="s">
        <v>143</v>
      </c>
      <c r="B154" s="71">
        <v>0</v>
      </c>
      <c r="C154" s="71">
        <v>0</v>
      </c>
      <c r="D154" s="71">
        <v>0</v>
      </c>
      <c r="E154" s="71">
        <v>0</v>
      </c>
      <c r="F154" s="71">
        <v>0</v>
      </c>
    </row>
    <row r="155" spans="1:6" s="60" customFormat="1" ht="11.25">
      <c r="A155" s="101" t="s">
        <v>144</v>
      </c>
      <c r="B155" s="71">
        <v>0</v>
      </c>
      <c r="C155" s="71">
        <v>142916.66663999998</v>
      </c>
      <c r="D155" s="71">
        <v>0</v>
      </c>
      <c r="E155" s="71">
        <v>0</v>
      </c>
      <c r="F155" s="71">
        <v>142916.66663999998</v>
      </c>
    </row>
    <row r="156" spans="1:6" s="60" customFormat="1" ht="11.25">
      <c r="A156" s="101" t="s">
        <v>145</v>
      </c>
      <c r="B156" s="71">
        <v>1629890</v>
      </c>
      <c r="C156" s="71">
        <v>437530.8</v>
      </c>
      <c r="D156" s="71">
        <v>0</v>
      </c>
      <c r="E156" s="71">
        <v>0</v>
      </c>
      <c r="F156" s="71">
        <v>2067420.8</v>
      </c>
    </row>
    <row r="157" spans="1:6" s="60" customFormat="1" ht="12" thickBot="1">
      <c r="A157" s="101" t="s">
        <v>146</v>
      </c>
      <c r="B157" s="509">
        <v>23553.328379999999</v>
      </c>
      <c r="C157" s="509">
        <v>15097.08432</v>
      </c>
      <c r="D157" s="509">
        <v>0</v>
      </c>
      <c r="E157" s="509">
        <v>0</v>
      </c>
      <c r="F157" s="509">
        <v>38650.412700000001</v>
      </c>
    </row>
    <row r="158" spans="1:6" s="60" customFormat="1" ht="12.75" thickTop="1" thickBot="1">
      <c r="A158" s="495" t="s">
        <v>147</v>
      </c>
      <c r="B158" s="70">
        <v>13363609.994990001</v>
      </c>
      <c r="C158" s="70">
        <v>0</v>
      </c>
      <c r="D158" s="70">
        <v>0</v>
      </c>
      <c r="E158" s="70">
        <v>0</v>
      </c>
      <c r="F158" s="70">
        <v>13363609.994990001</v>
      </c>
    </row>
    <row r="159" spans="1:6" s="60" customFormat="1" ht="12" thickTop="1">
      <c r="A159" s="510" t="s">
        <v>148</v>
      </c>
      <c r="B159" s="71">
        <v>9620236.9006099999</v>
      </c>
      <c r="C159" s="71">
        <v>0</v>
      </c>
      <c r="D159" s="71">
        <v>0</v>
      </c>
      <c r="E159" s="71">
        <v>0</v>
      </c>
      <c r="F159" s="71">
        <v>9620236.9006099999</v>
      </c>
    </row>
    <row r="160" spans="1:6" s="60" customFormat="1" ht="11.25">
      <c r="A160" s="101" t="s">
        <v>149</v>
      </c>
      <c r="B160" s="71">
        <v>9620236.9006099999</v>
      </c>
      <c r="C160" s="71">
        <v>0</v>
      </c>
      <c r="D160" s="71">
        <v>0</v>
      </c>
      <c r="E160" s="71">
        <v>0</v>
      </c>
      <c r="F160" s="71">
        <v>9620236.9006099999</v>
      </c>
    </row>
    <row r="161" spans="1:6" s="60" customFormat="1" ht="11.25">
      <c r="A161" s="101" t="s">
        <v>150</v>
      </c>
      <c r="B161" s="71">
        <v>87506</v>
      </c>
      <c r="C161" s="71">
        <v>0</v>
      </c>
      <c r="D161" s="71">
        <v>0</v>
      </c>
      <c r="E161" s="71">
        <v>0</v>
      </c>
      <c r="F161" s="71">
        <v>87506</v>
      </c>
    </row>
    <row r="162" spans="1:6" s="60" customFormat="1" ht="11.25">
      <c r="A162" s="101" t="s">
        <v>151</v>
      </c>
      <c r="B162" s="71">
        <v>-87506</v>
      </c>
      <c r="C162" s="71">
        <v>0</v>
      </c>
      <c r="D162" s="71">
        <v>0</v>
      </c>
      <c r="E162" s="71">
        <v>0</v>
      </c>
      <c r="F162" s="71">
        <v>-87506</v>
      </c>
    </row>
    <row r="163" spans="1:6" s="60" customFormat="1" ht="11.25">
      <c r="A163" s="510" t="s">
        <v>152</v>
      </c>
      <c r="B163" s="71">
        <v>655104.04670000006</v>
      </c>
      <c r="C163" s="71">
        <v>0</v>
      </c>
      <c r="D163" s="71">
        <v>0</v>
      </c>
      <c r="E163" s="71">
        <v>0</v>
      </c>
      <c r="F163" s="71">
        <v>655104.04670000006</v>
      </c>
    </row>
    <row r="164" spans="1:6" s="60" customFormat="1" ht="11.25">
      <c r="A164" s="101" t="s">
        <v>153</v>
      </c>
      <c r="B164" s="71">
        <v>349.64628999999996</v>
      </c>
      <c r="C164" s="71">
        <v>0</v>
      </c>
      <c r="D164" s="71">
        <v>0</v>
      </c>
      <c r="E164" s="71">
        <v>0</v>
      </c>
      <c r="F164" s="71">
        <v>349.64628999999996</v>
      </c>
    </row>
    <row r="165" spans="1:6" s="60" customFormat="1" ht="11.25">
      <c r="A165" s="101" t="s">
        <v>154</v>
      </c>
      <c r="B165" s="71">
        <v>651490.79230999993</v>
      </c>
      <c r="C165" s="71">
        <v>0</v>
      </c>
      <c r="D165" s="71">
        <v>0</v>
      </c>
      <c r="E165" s="71">
        <v>0</v>
      </c>
      <c r="F165" s="71">
        <v>651490.79230999993</v>
      </c>
    </row>
    <row r="166" spans="1:6" s="60" customFormat="1" ht="11.25">
      <c r="A166" s="101" t="s">
        <v>155</v>
      </c>
      <c r="B166" s="71">
        <v>3263.6080999999999</v>
      </c>
      <c r="C166" s="71">
        <v>0</v>
      </c>
      <c r="D166" s="71">
        <v>0</v>
      </c>
      <c r="E166" s="71">
        <v>0</v>
      </c>
      <c r="F166" s="71">
        <v>3263.6080999999999</v>
      </c>
    </row>
    <row r="167" spans="1:6" s="60" customFormat="1" ht="11.25">
      <c r="A167" s="510"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0" t="s">
        <v>160</v>
      </c>
      <c r="B171" s="71">
        <v>2185465.7417800003</v>
      </c>
      <c r="C171" s="71">
        <v>0</v>
      </c>
      <c r="D171" s="71">
        <v>0</v>
      </c>
      <c r="E171" s="71">
        <v>0</v>
      </c>
      <c r="F171" s="71">
        <v>2185465.7417800003</v>
      </c>
    </row>
    <row r="172" spans="1:6" s="60" customFormat="1" ht="11.25">
      <c r="A172" s="101" t="s">
        <v>161</v>
      </c>
      <c r="B172" s="71">
        <v>1519854.92542</v>
      </c>
      <c r="C172" s="71">
        <v>0</v>
      </c>
      <c r="D172" s="71">
        <v>0</v>
      </c>
      <c r="E172" s="71">
        <v>0</v>
      </c>
      <c r="F172" s="71">
        <v>1519854.92542</v>
      </c>
    </row>
    <row r="173" spans="1:6" s="60" customFormat="1" ht="11.25">
      <c r="A173" s="101" t="s">
        <v>162</v>
      </c>
      <c r="B173" s="71">
        <v>73736.089689999993</v>
      </c>
      <c r="C173" s="71">
        <v>0</v>
      </c>
      <c r="D173" s="71">
        <v>0</v>
      </c>
      <c r="E173" s="71">
        <v>0</v>
      </c>
      <c r="F173" s="71">
        <v>73736.089689999993</v>
      </c>
    </row>
    <row r="174" spans="1:6" s="60" customFormat="1" ht="11.25">
      <c r="A174" s="101" t="s">
        <v>163</v>
      </c>
      <c r="B174" s="71">
        <v>591874.72667</v>
      </c>
      <c r="C174" s="71">
        <v>0</v>
      </c>
      <c r="D174" s="71">
        <v>0</v>
      </c>
      <c r="E174" s="71">
        <v>0</v>
      </c>
      <c r="F174" s="71">
        <v>591874.72667</v>
      </c>
    </row>
    <row r="175" spans="1:6" s="60" customFormat="1" ht="11.25">
      <c r="A175" s="510" t="s">
        <v>164</v>
      </c>
      <c r="B175" s="71">
        <v>902803.30589999992</v>
      </c>
      <c r="C175" s="71">
        <v>0</v>
      </c>
      <c r="D175" s="71">
        <v>0</v>
      </c>
      <c r="E175" s="71">
        <v>0</v>
      </c>
      <c r="F175" s="71">
        <v>902803.30589999992</v>
      </c>
    </row>
    <row r="176" spans="1:6" s="60" customFormat="1" ht="11.25">
      <c r="A176" s="101" t="s">
        <v>165</v>
      </c>
      <c r="B176" s="71">
        <v>477357.09052999999</v>
      </c>
      <c r="C176" s="71">
        <v>0</v>
      </c>
      <c r="D176" s="71">
        <v>0</v>
      </c>
      <c r="E176" s="71">
        <v>0</v>
      </c>
      <c r="F176" s="71">
        <v>477357.09052999999</v>
      </c>
    </row>
    <row r="177" spans="1:6" s="60" customFormat="1" ht="12" thickBot="1">
      <c r="A177" s="101" t="s">
        <v>166</v>
      </c>
      <c r="B177" s="71">
        <v>425446.21536999999</v>
      </c>
      <c r="C177" s="71">
        <v>0</v>
      </c>
      <c r="D177" s="71">
        <v>0</v>
      </c>
      <c r="E177" s="71">
        <v>0</v>
      </c>
      <c r="F177" s="71">
        <v>425446.21536999999</v>
      </c>
    </row>
    <row r="178" spans="1:6" s="60" customFormat="1" ht="12.75" thickTop="1" thickBot="1">
      <c r="A178" s="542" t="s">
        <v>167</v>
      </c>
      <c r="B178" s="73">
        <v>152181778.66323999</v>
      </c>
      <c r="C178" s="73">
        <v>26719367.804230001</v>
      </c>
      <c r="D178" s="73">
        <v>1304.1633300000001</v>
      </c>
      <c r="E178" s="73">
        <v>60312.421000000002</v>
      </c>
      <c r="F178" s="73">
        <v>178962763.05179998</v>
      </c>
    </row>
    <row r="179" spans="1:6" s="60" customFormat="1" ht="12.75" thickTop="1" thickBot="1">
      <c r="A179" s="543" t="s">
        <v>168</v>
      </c>
      <c r="B179" s="70">
        <v>10437614.583870001</v>
      </c>
      <c r="C179" s="70">
        <v>10553732.02561</v>
      </c>
      <c r="D179" s="70">
        <v>0</v>
      </c>
      <c r="E179" s="70">
        <v>234678.0509</v>
      </c>
      <c r="F179" s="70">
        <v>21226024.660380002</v>
      </c>
    </row>
    <row r="180" spans="1:6" s="60" customFormat="1" ht="12" thickTop="1">
      <c r="A180" s="538" t="s">
        <v>169</v>
      </c>
      <c r="B180" s="71">
        <v>117537</v>
      </c>
      <c r="C180" s="71">
        <v>796999.17071000009</v>
      </c>
      <c r="D180" s="71">
        <v>0</v>
      </c>
      <c r="E180" s="71">
        <v>0</v>
      </c>
      <c r="F180" s="71">
        <v>914536.17071000009</v>
      </c>
    </row>
    <row r="181" spans="1:6" s="60" customFormat="1" ht="11.25">
      <c r="A181" s="101" t="s">
        <v>170</v>
      </c>
      <c r="B181" s="71">
        <v>117537</v>
      </c>
      <c r="C181" s="71">
        <v>270511.76195999997</v>
      </c>
      <c r="D181" s="71">
        <v>0</v>
      </c>
      <c r="E181" s="71">
        <v>0</v>
      </c>
      <c r="F181" s="71">
        <v>388048.76195999997</v>
      </c>
    </row>
    <row r="182" spans="1:6" s="60" customFormat="1" ht="11.25">
      <c r="A182" s="101" t="s">
        <v>171</v>
      </c>
      <c r="B182" s="71">
        <v>0</v>
      </c>
      <c r="C182" s="71">
        <v>80291.888819999993</v>
      </c>
      <c r="D182" s="71">
        <v>0</v>
      </c>
      <c r="E182" s="71">
        <v>0</v>
      </c>
      <c r="F182" s="71">
        <v>80291.888819999993</v>
      </c>
    </row>
    <row r="183" spans="1:6" s="60" customFormat="1" ht="11.25">
      <c r="A183" s="101" t="s">
        <v>172</v>
      </c>
      <c r="B183" s="71">
        <v>0</v>
      </c>
      <c r="C183" s="71">
        <v>129803.83649</v>
      </c>
      <c r="D183" s="71">
        <v>0</v>
      </c>
      <c r="E183" s="71">
        <v>0</v>
      </c>
      <c r="F183" s="71">
        <v>129803.83649</v>
      </c>
    </row>
    <row r="184" spans="1:6" s="60" customFormat="1" ht="11.25">
      <c r="A184" s="101" t="s">
        <v>173</v>
      </c>
      <c r="B184" s="71">
        <v>0</v>
      </c>
      <c r="C184" s="71">
        <v>29652.487209999999</v>
      </c>
      <c r="D184" s="71">
        <v>0</v>
      </c>
      <c r="E184" s="71">
        <v>0</v>
      </c>
      <c r="F184" s="71">
        <v>29652.487209999999</v>
      </c>
    </row>
    <row r="185" spans="1:6" s="60" customFormat="1" ht="11.25">
      <c r="A185" s="101" t="s">
        <v>174</v>
      </c>
      <c r="B185" s="71">
        <v>0</v>
      </c>
      <c r="C185" s="71">
        <v>286739.19623</v>
      </c>
      <c r="D185" s="71">
        <v>0</v>
      </c>
      <c r="E185" s="71">
        <v>0</v>
      </c>
      <c r="F185" s="71">
        <v>286739.19623</v>
      </c>
    </row>
    <row r="186" spans="1:6" s="60" customFormat="1" ht="11.25">
      <c r="A186" s="510" t="s">
        <v>175</v>
      </c>
      <c r="B186" s="71">
        <v>9005132.0604999997</v>
      </c>
      <c r="C186" s="71">
        <v>9659167.5227700006</v>
      </c>
      <c r="D186" s="71">
        <v>0</v>
      </c>
      <c r="E186" s="71">
        <v>234678.0509</v>
      </c>
      <c r="F186" s="71">
        <v>18898977.63417</v>
      </c>
    </row>
    <row r="187" spans="1:6" s="60" customFormat="1" ht="11.25">
      <c r="A187" s="101" t="s">
        <v>176</v>
      </c>
      <c r="B187" s="71">
        <v>0</v>
      </c>
      <c r="C187" s="71">
        <v>137.19999999999999</v>
      </c>
      <c r="D187" s="71">
        <v>0</v>
      </c>
      <c r="E187" s="71">
        <v>0</v>
      </c>
      <c r="F187" s="71">
        <v>137.19999999999999</v>
      </c>
    </row>
    <row r="188" spans="1:6" s="60" customFormat="1" ht="11.25">
      <c r="A188" s="101" t="s">
        <v>177</v>
      </c>
      <c r="B188" s="71">
        <v>2912058.7718699998</v>
      </c>
      <c r="C188" s="71">
        <v>7160481.6951099997</v>
      </c>
      <c r="D188" s="71">
        <v>0</v>
      </c>
      <c r="E188" s="71">
        <v>25214.604440000003</v>
      </c>
      <c r="F188" s="71">
        <v>10097755.071420001</v>
      </c>
    </row>
    <row r="189" spans="1:6" s="60" customFormat="1" ht="11.25">
      <c r="A189" s="101" t="s">
        <v>178</v>
      </c>
      <c r="B189" s="71">
        <v>4767419.0672899997</v>
      </c>
      <c r="C189" s="71">
        <v>1475525.78975</v>
      </c>
      <c r="D189" s="71">
        <v>0</v>
      </c>
      <c r="E189" s="71">
        <v>167217.53292</v>
      </c>
      <c r="F189" s="71">
        <v>6410162.3899600003</v>
      </c>
    </row>
    <row r="190" spans="1:6" s="60" customFormat="1" ht="11.25">
      <c r="A190" s="101" t="s">
        <v>179</v>
      </c>
      <c r="B190" s="71">
        <v>0</v>
      </c>
      <c r="C190" s="71">
        <v>0</v>
      </c>
      <c r="D190" s="71">
        <v>0</v>
      </c>
      <c r="E190" s="71">
        <v>0</v>
      </c>
      <c r="F190" s="71">
        <v>0</v>
      </c>
    </row>
    <row r="191" spans="1:6" s="60" customFormat="1" ht="11.25">
      <c r="A191" s="101" t="s">
        <v>180</v>
      </c>
      <c r="B191" s="71">
        <v>1325654.2213399999</v>
      </c>
      <c r="C191" s="71">
        <v>1023022.83791</v>
      </c>
      <c r="D191" s="71">
        <v>0</v>
      </c>
      <c r="E191" s="71">
        <v>42245.913540000001</v>
      </c>
      <c r="F191" s="71">
        <v>2390922.97279</v>
      </c>
    </row>
    <row r="192" spans="1:6" s="60" customFormat="1" ht="11.25">
      <c r="A192" s="510" t="s">
        <v>181</v>
      </c>
      <c r="B192" s="71">
        <v>0</v>
      </c>
      <c r="C192" s="71">
        <v>0</v>
      </c>
      <c r="D192" s="71">
        <v>0</v>
      </c>
      <c r="E192" s="71">
        <v>0</v>
      </c>
      <c r="F192" s="71">
        <v>0</v>
      </c>
    </row>
    <row r="193" spans="1:6" s="60" customFormat="1" ht="11.25">
      <c r="A193" s="510" t="s">
        <v>182</v>
      </c>
      <c r="B193" s="71">
        <v>1293745.4471099998</v>
      </c>
      <c r="C193" s="71">
        <v>48439.581079999996</v>
      </c>
      <c r="D193" s="71">
        <v>0</v>
      </c>
      <c r="E193" s="71">
        <v>0</v>
      </c>
      <c r="F193" s="71">
        <v>1342185.02819</v>
      </c>
    </row>
    <row r="194" spans="1:6" s="60" customFormat="1" ht="11.25">
      <c r="A194" s="101" t="s">
        <v>183</v>
      </c>
      <c r="B194" s="71">
        <v>148028.24281999998</v>
      </c>
      <c r="C194" s="71">
        <v>11788.987650000001</v>
      </c>
      <c r="D194" s="71">
        <v>0</v>
      </c>
      <c r="E194" s="71">
        <v>0</v>
      </c>
      <c r="F194" s="71">
        <v>159817.23047000001</v>
      </c>
    </row>
    <row r="195" spans="1:6" s="60" customFormat="1" ht="11.25">
      <c r="A195" s="101" t="s">
        <v>184</v>
      </c>
      <c r="B195" s="71">
        <v>1035838.68327</v>
      </c>
      <c r="C195" s="71">
        <v>36623.48792</v>
      </c>
      <c r="D195" s="71">
        <v>0</v>
      </c>
      <c r="E195" s="71">
        <v>0</v>
      </c>
      <c r="F195" s="71">
        <v>1072462.1711900001</v>
      </c>
    </row>
    <row r="196" spans="1:6" s="60" customFormat="1" ht="11.25">
      <c r="A196" s="101" t="s">
        <v>185</v>
      </c>
      <c r="B196" s="71">
        <v>0</v>
      </c>
      <c r="C196" s="71">
        <v>0</v>
      </c>
      <c r="D196" s="71">
        <v>0</v>
      </c>
      <c r="E196" s="71">
        <v>0</v>
      </c>
      <c r="F196" s="71">
        <v>0</v>
      </c>
    </row>
    <row r="197" spans="1:6" s="60" customFormat="1" ht="11.25">
      <c r="A197" s="101" t="s">
        <v>186</v>
      </c>
      <c r="B197" s="71">
        <v>109878.52102</v>
      </c>
      <c r="C197" s="71">
        <v>27.105509999999999</v>
      </c>
      <c r="D197" s="71">
        <v>0</v>
      </c>
      <c r="E197" s="71">
        <v>0</v>
      </c>
      <c r="F197" s="71">
        <v>109905.62652999999</v>
      </c>
    </row>
    <row r="198" spans="1:6" s="60" customFormat="1" ht="12" thickBot="1">
      <c r="A198" s="510" t="s">
        <v>187</v>
      </c>
      <c r="B198" s="71">
        <v>21200.076260000002</v>
      </c>
      <c r="C198" s="71">
        <v>49125.751049999999</v>
      </c>
      <c r="D198" s="71">
        <v>0</v>
      </c>
      <c r="E198" s="71">
        <v>0</v>
      </c>
      <c r="F198" s="71">
        <v>70325.827310000008</v>
      </c>
    </row>
    <row r="199" spans="1:6" s="60" customFormat="1" ht="12.75" thickTop="1" thickBot="1">
      <c r="A199" s="493" t="s">
        <v>188</v>
      </c>
      <c r="B199" s="70">
        <v>94874390.574169993</v>
      </c>
      <c r="C199" s="70">
        <v>247054422.47977999</v>
      </c>
      <c r="D199" s="70">
        <v>82177.945829999997</v>
      </c>
      <c r="E199" s="70">
        <v>19481.21934</v>
      </c>
      <c r="F199" s="70">
        <v>342030472.21911997</v>
      </c>
    </row>
    <row r="200" spans="1:6" s="60" customFormat="1" ht="12" thickTop="1">
      <c r="A200" s="510" t="s">
        <v>189</v>
      </c>
      <c r="B200" s="71">
        <v>1289132.835</v>
      </c>
      <c r="C200" s="71">
        <v>10977102.270270001</v>
      </c>
      <c r="D200" s="71">
        <v>179.61354</v>
      </c>
      <c r="E200" s="71">
        <v>136.63919000000001</v>
      </c>
      <c r="F200" s="71">
        <v>12266551.357999999</v>
      </c>
    </row>
    <row r="201" spans="1:6" s="60" customFormat="1" ht="11.25">
      <c r="A201" s="101" t="s">
        <v>190</v>
      </c>
      <c r="B201" s="71">
        <v>164434.019</v>
      </c>
      <c r="C201" s="71">
        <v>0</v>
      </c>
      <c r="D201" s="71">
        <v>0</v>
      </c>
      <c r="E201" s="71">
        <v>0</v>
      </c>
      <c r="F201" s="71">
        <v>164434.019</v>
      </c>
    </row>
    <row r="202" spans="1:6" s="60" customFormat="1" ht="11.25">
      <c r="A202" s="101" t="s">
        <v>191</v>
      </c>
      <c r="B202" s="71">
        <v>1032660</v>
      </c>
      <c r="C202" s="71">
        <v>0</v>
      </c>
      <c r="D202" s="71">
        <v>0</v>
      </c>
      <c r="E202" s="71">
        <v>0</v>
      </c>
      <c r="F202" s="71">
        <v>1032660</v>
      </c>
    </row>
    <row r="203" spans="1:6" s="60" customFormat="1" ht="11.25">
      <c r="A203" s="101" t="s">
        <v>192</v>
      </c>
      <c r="B203" s="71">
        <v>92038.816000000006</v>
      </c>
      <c r="C203" s="71">
        <v>10977102.270270001</v>
      </c>
      <c r="D203" s="71">
        <v>179.61354</v>
      </c>
      <c r="E203" s="71">
        <v>136.63919000000001</v>
      </c>
      <c r="F203" s="71">
        <v>11069457.339</v>
      </c>
    </row>
    <row r="204" spans="1:6" s="60" customFormat="1" ht="11.25">
      <c r="A204" s="510" t="s">
        <v>193</v>
      </c>
      <c r="B204" s="71">
        <v>20589959.324480001</v>
      </c>
      <c r="C204" s="71">
        <v>235380.00255999999</v>
      </c>
      <c r="D204" s="71">
        <v>17.000799999999998</v>
      </c>
      <c r="E204" s="71">
        <v>0</v>
      </c>
      <c r="F204" s="71">
        <v>20825356.32784</v>
      </c>
    </row>
    <row r="205" spans="1:6" s="60" customFormat="1" ht="11.25">
      <c r="A205" s="101" t="s">
        <v>194</v>
      </c>
      <c r="B205" s="71">
        <v>0</v>
      </c>
      <c r="C205" s="71">
        <v>0</v>
      </c>
      <c r="D205" s="71">
        <v>0</v>
      </c>
      <c r="E205" s="71">
        <v>0</v>
      </c>
      <c r="F205" s="71">
        <v>0</v>
      </c>
    </row>
    <row r="206" spans="1:6" s="60" customFormat="1" ht="11.25">
      <c r="A206" s="101" t="s">
        <v>195</v>
      </c>
      <c r="B206" s="71">
        <v>824351.02842999995</v>
      </c>
      <c r="C206" s="71">
        <v>188016.96088</v>
      </c>
      <c r="D206" s="71">
        <v>17.000799999999998</v>
      </c>
      <c r="E206" s="71">
        <v>0</v>
      </c>
      <c r="F206" s="71">
        <v>1012384.99011</v>
      </c>
    </row>
    <row r="207" spans="1:6" s="60" customFormat="1" ht="11.25">
      <c r="A207" s="101" t="s">
        <v>196</v>
      </c>
      <c r="B207" s="71">
        <v>19765594.219049998</v>
      </c>
      <c r="C207" s="71">
        <v>47363.041680000002</v>
      </c>
      <c r="D207" s="71">
        <v>0</v>
      </c>
      <c r="E207" s="71">
        <v>0</v>
      </c>
      <c r="F207" s="71">
        <v>19812957.260729998</v>
      </c>
    </row>
    <row r="208" spans="1:6" s="60" customFormat="1" ht="11.25">
      <c r="A208" s="508" t="s">
        <v>1486</v>
      </c>
      <c r="B208" s="71">
        <v>0</v>
      </c>
      <c r="C208" s="71">
        <v>0</v>
      </c>
      <c r="D208" s="71">
        <v>0</v>
      </c>
      <c r="E208" s="71">
        <v>0</v>
      </c>
      <c r="F208" s="71">
        <v>0</v>
      </c>
    </row>
    <row r="209" spans="1:6" s="60" customFormat="1" ht="11.25">
      <c r="A209" s="101" t="s">
        <v>197</v>
      </c>
      <c r="B209" s="71">
        <v>14.077</v>
      </c>
      <c r="C209" s="71">
        <v>0</v>
      </c>
      <c r="D209" s="71">
        <v>0</v>
      </c>
      <c r="E209" s="71">
        <v>0</v>
      </c>
      <c r="F209" s="71">
        <v>14.077</v>
      </c>
    </row>
    <row r="210" spans="1:6" s="60" customFormat="1" ht="11.25">
      <c r="A210" s="510" t="s">
        <v>198</v>
      </c>
      <c r="B210" s="71">
        <v>345.68536</v>
      </c>
      <c r="C210" s="71">
        <v>449947.18968999997</v>
      </c>
      <c r="D210" s="71">
        <v>0</v>
      </c>
      <c r="E210" s="71">
        <v>0</v>
      </c>
      <c r="F210" s="71">
        <v>450292.87505000003</v>
      </c>
    </row>
    <row r="211" spans="1:6" s="60" customFormat="1" ht="11.25">
      <c r="A211" s="101" t="s">
        <v>199</v>
      </c>
      <c r="B211" s="71">
        <v>39.273739999999997</v>
      </c>
      <c r="C211" s="71">
        <v>315018.41258</v>
      </c>
      <c r="D211" s="71">
        <v>0</v>
      </c>
      <c r="E211" s="71">
        <v>0</v>
      </c>
      <c r="F211" s="71">
        <v>315057.68631999998</v>
      </c>
    </row>
    <row r="212" spans="1:6" s="60" customFormat="1" ht="11.25">
      <c r="A212" s="101" t="s">
        <v>200</v>
      </c>
      <c r="B212" s="71">
        <v>306.41161999999997</v>
      </c>
      <c r="C212" s="71">
        <v>134928.77711000002</v>
      </c>
      <c r="D212" s="71">
        <v>0</v>
      </c>
      <c r="E212" s="71">
        <v>0</v>
      </c>
      <c r="F212" s="71">
        <v>135235.18872999999</v>
      </c>
    </row>
    <row r="213" spans="1:6" s="60" customFormat="1" ht="11.25">
      <c r="A213" s="510"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0" t="s">
        <v>204</v>
      </c>
      <c r="B216" s="71">
        <v>50094038.158330001</v>
      </c>
      <c r="C216" s="71">
        <v>186173565.06223002</v>
      </c>
      <c r="D216" s="71">
        <v>4667.6866900000005</v>
      </c>
      <c r="E216" s="71">
        <v>9356.7667400000009</v>
      </c>
      <c r="F216" s="71">
        <v>236281627.67398998</v>
      </c>
    </row>
    <row r="217" spans="1:6" s="60" customFormat="1" ht="11.25">
      <c r="A217" s="101" t="s">
        <v>205</v>
      </c>
      <c r="B217" s="71">
        <v>22406449.515409999</v>
      </c>
      <c r="C217" s="71">
        <v>135273322.76881</v>
      </c>
      <c r="D217" s="71">
        <v>4543.0723899999994</v>
      </c>
      <c r="E217" s="71">
        <v>0</v>
      </c>
      <c r="F217" s="71">
        <v>157684315.35661</v>
      </c>
    </row>
    <row r="218" spans="1:6" s="60" customFormat="1" ht="11.25">
      <c r="A218" s="101" t="s">
        <v>206</v>
      </c>
      <c r="B218" s="71">
        <v>90818.172680000003</v>
      </c>
      <c r="C218" s="71">
        <v>204160.45465999999</v>
      </c>
      <c r="D218" s="71">
        <v>0</v>
      </c>
      <c r="E218" s="71">
        <v>0</v>
      </c>
      <c r="F218" s="71">
        <v>294978.62733999995</v>
      </c>
    </row>
    <row r="219" spans="1:6" s="60" customFormat="1" ht="11.25">
      <c r="A219" s="101" t="s">
        <v>207</v>
      </c>
      <c r="B219" s="71">
        <v>19294825.41243</v>
      </c>
      <c r="C219" s="71">
        <v>36232973.141099997</v>
      </c>
      <c r="D219" s="71">
        <v>124.6143</v>
      </c>
      <c r="E219" s="71">
        <v>0</v>
      </c>
      <c r="F219" s="71">
        <v>55527923.167830005</v>
      </c>
    </row>
    <row r="220" spans="1:6" s="60" customFormat="1" ht="11.25">
      <c r="A220" s="101" t="s">
        <v>208</v>
      </c>
      <c r="B220" s="71">
        <v>237624.94003</v>
      </c>
      <c r="C220" s="71">
        <v>409965.60119000002</v>
      </c>
      <c r="D220" s="71">
        <v>0</v>
      </c>
      <c r="E220" s="71">
        <v>0</v>
      </c>
      <c r="F220" s="71">
        <v>647590.54122000001</v>
      </c>
    </row>
    <row r="221" spans="1:6" s="60" customFormat="1" ht="11.25">
      <c r="A221" s="101" t="s">
        <v>209</v>
      </c>
      <c r="B221" s="71">
        <v>1593183.8245399999</v>
      </c>
      <c r="C221" s="71">
        <v>1060926.98205</v>
      </c>
      <c r="D221" s="71">
        <v>0</v>
      </c>
      <c r="E221" s="71">
        <v>9284.2178899999999</v>
      </c>
      <c r="F221" s="71">
        <v>2663395.0244800001</v>
      </c>
    </row>
    <row r="222" spans="1:6" s="60" customFormat="1" ht="11.25">
      <c r="A222" s="101" t="s">
        <v>210</v>
      </c>
      <c r="B222" s="71">
        <v>2409182.50599</v>
      </c>
      <c r="C222" s="71">
        <v>11124753.44981</v>
      </c>
      <c r="D222" s="71">
        <v>0</v>
      </c>
      <c r="E222" s="71">
        <v>72.548850000000002</v>
      </c>
      <c r="F222" s="71">
        <v>13534008.50465</v>
      </c>
    </row>
    <row r="223" spans="1:6" s="60" customFormat="1" ht="11.25">
      <c r="A223" s="101" t="s">
        <v>211</v>
      </c>
      <c r="B223" s="71">
        <v>38.405999999999999</v>
      </c>
      <c r="C223" s="71">
        <v>37893.138290000003</v>
      </c>
      <c r="D223" s="71">
        <v>0</v>
      </c>
      <c r="E223" s="71">
        <v>0</v>
      </c>
      <c r="F223" s="71">
        <v>37931.544289999998</v>
      </c>
    </row>
    <row r="224" spans="1:6" s="60" customFormat="1" ht="11.25">
      <c r="A224" s="101" t="s">
        <v>212</v>
      </c>
      <c r="B224" s="71">
        <v>0</v>
      </c>
      <c r="C224" s="71">
        <v>0</v>
      </c>
      <c r="D224" s="71">
        <v>0</v>
      </c>
      <c r="E224" s="71">
        <v>0</v>
      </c>
      <c r="F224" s="71">
        <v>0</v>
      </c>
    </row>
    <row r="225" spans="1:6" s="60" customFormat="1" ht="11.25">
      <c r="A225" s="101" t="s">
        <v>213</v>
      </c>
      <c r="B225" s="71">
        <v>4061915.3812500001</v>
      </c>
      <c r="C225" s="71">
        <v>1829569.5263199999</v>
      </c>
      <c r="D225" s="71">
        <v>0</v>
      </c>
      <c r="E225" s="71">
        <v>0</v>
      </c>
      <c r="F225" s="71">
        <v>5891484.9075699998</v>
      </c>
    </row>
    <row r="226" spans="1:6" s="60" customFormat="1" ht="11.25">
      <c r="A226" s="510" t="s">
        <v>214</v>
      </c>
      <c r="B226" s="71">
        <v>16836604.34801</v>
      </c>
      <c r="C226" s="71">
        <v>48888931.42588</v>
      </c>
      <c r="D226" s="71">
        <v>77313.644799999995</v>
      </c>
      <c r="E226" s="71">
        <v>3598.9774400000001</v>
      </c>
      <c r="F226" s="71">
        <v>65806448.396129996</v>
      </c>
    </row>
    <row r="227" spans="1:6" s="60" customFormat="1" ht="11.25">
      <c r="A227" s="101" t="s">
        <v>215</v>
      </c>
      <c r="B227" s="71">
        <v>10701462.494100001</v>
      </c>
      <c r="C227" s="71">
        <v>26221518.731180001</v>
      </c>
      <c r="D227" s="71">
        <v>0</v>
      </c>
      <c r="E227" s="71">
        <v>0</v>
      </c>
      <c r="F227" s="71">
        <v>36922981.225280002</v>
      </c>
    </row>
    <row r="228" spans="1:6" s="60" customFormat="1" ht="11.25">
      <c r="A228" s="101" t="s">
        <v>216</v>
      </c>
      <c r="B228" s="71">
        <v>0</v>
      </c>
      <c r="C228" s="71">
        <v>3787380.46282</v>
      </c>
      <c r="D228" s="71">
        <v>0</v>
      </c>
      <c r="E228" s="71">
        <v>0</v>
      </c>
      <c r="F228" s="71">
        <v>3787380.46282</v>
      </c>
    </row>
    <row r="229" spans="1:6" s="60" customFormat="1" ht="11.25">
      <c r="A229" s="101" t="s">
        <v>217</v>
      </c>
      <c r="B229" s="71">
        <v>1140419.3135799998</v>
      </c>
      <c r="C229" s="71">
        <v>2484442.1893200004</v>
      </c>
      <c r="D229" s="71">
        <v>51295.469870000001</v>
      </c>
      <c r="E229" s="71">
        <v>2353.5621800000004</v>
      </c>
      <c r="F229" s="71">
        <v>3678510.5349499998</v>
      </c>
    </row>
    <row r="230" spans="1:6" s="60" customFormat="1" ht="11.25">
      <c r="A230" s="101" t="s">
        <v>218</v>
      </c>
      <c r="B230" s="71">
        <v>297734.34586</v>
      </c>
      <c r="C230" s="71">
        <v>956106.87135000003</v>
      </c>
      <c r="D230" s="71">
        <v>24182.9067</v>
      </c>
      <c r="E230" s="71">
        <v>334.92005999999998</v>
      </c>
      <c r="F230" s="71">
        <v>1278359.04397</v>
      </c>
    </row>
    <row r="231" spans="1:6" s="60" customFormat="1" ht="11.25">
      <c r="A231" s="101" t="s">
        <v>219</v>
      </c>
      <c r="B231" s="71">
        <v>0</v>
      </c>
      <c r="C231" s="71">
        <v>507617.03223000001</v>
      </c>
      <c r="D231" s="71">
        <v>0</v>
      </c>
      <c r="E231" s="71">
        <v>0</v>
      </c>
      <c r="F231" s="71">
        <v>507617.03223000001</v>
      </c>
    </row>
    <row r="232" spans="1:6" s="60" customFormat="1" ht="11.25">
      <c r="A232" s="101" t="s">
        <v>220</v>
      </c>
      <c r="B232" s="71">
        <v>4696988.1944700005</v>
      </c>
      <c r="C232" s="71">
        <v>14931866.138979999</v>
      </c>
      <c r="D232" s="71">
        <v>1835.2682299999999</v>
      </c>
      <c r="E232" s="71">
        <v>910.49519999999995</v>
      </c>
      <c r="F232" s="71">
        <v>19631600.09688</v>
      </c>
    </row>
    <row r="233" spans="1:6" s="60" customFormat="1" ht="11.25">
      <c r="A233" s="101" t="s">
        <v>221</v>
      </c>
      <c r="B233" s="71">
        <v>0</v>
      </c>
      <c r="C233" s="71">
        <v>0</v>
      </c>
      <c r="D233" s="71">
        <v>0</v>
      </c>
      <c r="E233" s="71">
        <v>0</v>
      </c>
      <c r="F233" s="71">
        <v>0</v>
      </c>
    </row>
    <row r="234" spans="1:6" s="60" customFormat="1" ht="11.25">
      <c r="A234" s="510" t="s">
        <v>1463</v>
      </c>
      <c r="B234" s="71">
        <v>1906707.1455599999</v>
      </c>
      <c r="C234" s="71">
        <v>146524.93618000002</v>
      </c>
      <c r="D234" s="71">
        <v>0</v>
      </c>
      <c r="E234" s="71">
        <v>6388.8359700000001</v>
      </c>
      <c r="F234" s="71">
        <v>2059620.91771</v>
      </c>
    </row>
    <row r="235" spans="1:6" s="60" customFormat="1" ht="11.25">
      <c r="A235" s="101" t="s">
        <v>1464</v>
      </c>
      <c r="B235" s="71">
        <v>1868150.3199799999</v>
      </c>
      <c r="C235" s="71">
        <v>143418.67494999999</v>
      </c>
      <c r="D235" s="71">
        <v>0</v>
      </c>
      <c r="E235" s="71">
        <v>6388.8359700000001</v>
      </c>
      <c r="F235" s="71">
        <v>2017957.8309000002</v>
      </c>
    </row>
    <row r="236" spans="1:6" s="60" customFormat="1" ht="11.25">
      <c r="A236" s="101" t="s">
        <v>1465</v>
      </c>
      <c r="B236" s="71">
        <v>38556.825579999997</v>
      </c>
      <c r="C236" s="71">
        <v>3106.2612300000001</v>
      </c>
      <c r="D236" s="71">
        <v>0</v>
      </c>
      <c r="E236" s="71">
        <v>0</v>
      </c>
      <c r="F236" s="71">
        <v>41663.086810000001</v>
      </c>
    </row>
    <row r="237" spans="1:6" s="60" customFormat="1" ht="11.25">
      <c r="A237" s="510" t="s">
        <v>1466</v>
      </c>
      <c r="B237" s="71">
        <v>4157603.0774299996</v>
      </c>
      <c r="C237" s="71">
        <v>182971.59297</v>
      </c>
      <c r="D237" s="71">
        <v>0</v>
      </c>
      <c r="E237" s="71">
        <v>0</v>
      </c>
      <c r="F237" s="71">
        <v>4340574.6703999992</v>
      </c>
    </row>
    <row r="238" spans="1:6" s="60" customFormat="1" ht="11.25">
      <c r="A238" s="101" t="s">
        <v>1464</v>
      </c>
      <c r="B238" s="71">
        <v>3940438.2504799999</v>
      </c>
      <c r="C238" s="71">
        <v>182971.59297</v>
      </c>
      <c r="D238" s="71">
        <v>0</v>
      </c>
      <c r="E238" s="71">
        <v>0</v>
      </c>
      <c r="F238" s="71">
        <v>4123409.8434499996</v>
      </c>
    </row>
    <row r="239" spans="1:6" s="60" customFormat="1" ht="11.25">
      <c r="A239" s="101" t="s">
        <v>1465</v>
      </c>
      <c r="B239" s="509">
        <v>217164.82694999999</v>
      </c>
      <c r="C239" s="509">
        <v>0</v>
      </c>
      <c r="D239" s="509">
        <v>0</v>
      </c>
      <c r="E239" s="509">
        <v>0</v>
      </c>
      <c r="F239" s="509">
        <v>217164.82694999999</v>
      </c>
    </row>
    <row r="240" spans="1:6" s="60" customFormat="1" ht="11.25">
      <c r="A240" s="510" t="s">
        <v>1467</v>
      </c>
      <c r="B240" s="562">
        <v>1920382.2747200001</v>
      </c>
      <c r="C240" s="562">
        <v>139238.64046</v>
      </c>
      <c r="D240" s="562">
        <v>0</v>
      </c>
      <c r="E240" s="562">
        <v>2.5400000000000002E-3</v>
      </c>
      <c r="F240" s="562">
        <v>2059620.91772</v>
      </c>
    </row>
    <row r="241" spans="1:6" s="60" customFormat="1" ht="12" thickBot="1">
      <c r="A241" s="510" t="s">
        <v>1468</v>
      </c>
      <c r="B241" s="563">
        <v>4149935.99957</v>
      </c>
      <c r="C241" s="563">
        <v>188933.51652</v>
      </c>
      <c r="D241" s="563">
        <v>1705.15417</v>
      </c>
      <c r="E241" s="563">
        <v>0</v>
      </c>
      <c r="F241" s="563">
        <v>4340574.67026</v>
      </c>
    </row>
    <row r="242" spans="1:6" s="60" customFormat="1" ht="12.75" thickTop="1" thickBot="1">
      <c r="A242" s="59" t="s">
        <v>222</v>
      </c>
      <c r="B242" s="70">
        <v>2840559.5339099998</v>
      </c>
      <c r="C242" s="70">
        <v>166443.47621000002</v>
      </c>
      <c r="D242" s="70">
        <v>0.26244999999999996</v>
      </c>
      <c r="E242" s="70">
        <v>1036.88706</v>
      </c>
      <c r="F242" s="70">
        <v>3008040.1596300001</v>
      </c>
    </row>
    <row r="243" spans="1:6" s="60" customFormat="1" ht="12" thickTop="1">
      <c r="A243" s="60" t="s">
        <v>223</v>
      </c>
      <c r="B243" s="71">
        <v>0.34238000000000002</v>
      </c>
      <c r="C243" s="71">
        <v>461.85512</v>
      </c>
      <c r="D243" s="71">
        <v>0</v>
      </c>
      <c r="E243" s="71">
        <v>0</v>
      </c>
      <c r="F243" s="71">
        <v>462.19749999999999</v>
      </c>
    </row>
    <row r="244" spans="1:6" s="60" customFormat="1" ht="11.25">
      <c r="A244" s="60" t="s">
        <v>224</v>
      </c>
      <c r="B244" s="71">
        <v>66289.669469999993</v>
      </c>
      <c r="C244" s="71">
        <v>72811.90251</v>
      </c>
      <c r="D244" s="71">
        <v>3.9949999999999999E-2</v>
      </c>
      <c r="E244" s="71">
        <v>54.570629999999994</v>
      </c>
      <c r="F244" s="71">
        <v>139156.18256000002</v>
      </c>
    </row>
    <row r="245" spans="1:6" s="60" customFormat="1" ht="11.25">
      <c r="A245" s="60" t="s">
        <v>225</v>
      </c>
      <c r="B245" s="71">
        <v>2610843.5786899999</v>
      </c>
      <c r="C245" s="71">
        <v>39062.266000000003</v>
      </c>
      <c r="D245" s="71">
        <v>0.2225</v>
      </c>
      <c r="E245" s="71">
        <v>14.272950000000002</v>
      </c>
      <c r="F245" s="71">
        <v>2649920.34014</v>
      </c>
    </row>
    <row r="246" spans="1:6" s="60" customFormat="1" ht="11.25">
      <c r="A246" s="60" t="s">
        <v>226</v>
      </c>
      <c r="B246" s="71">
        <v>44580.945049999995</v>
      </c>
      <c r="C246" s="71">
        <v>2092.2405100000001</v>
      </c>
      <c r="D246" s="71">
        <v>0</v>
      </c>
      <c r="E246" s="71">
        <v>1.34</v>
      </c>
      <c r="F246" s="71">
        <v>46674.525560000002</v>
      </c>
    </row>
    <row r="247" spans="1:6" s="60" customFormat="1" ht="11.25">
      <c r="A247" s="60" t="s">
        <v>227</v>
      </c>
      <c r="B247" s="71">
        <v>27729.92438</v>
      </c>
      <c r="C247" s="71">
        <v>1008.92056</v>
      </c>
      <c r="D247" s="71">
        <v>0</v>
      </c>
      <c r="E247" s="71">
        <v>3.9204499999999998</v>
      </c>
      <c r="F247" s="71">
        <v>28742.76539</v>
      </c>
    </row>
    <row r="248" spans="1:6" s="60" customFormat="1" ht="11.25">
      <c r="A248" s="60" t="s">
        <v>228</v>
      </c>
      <c r="B248" s="71">
        <v>4233.1363300000003</v>
      </c>
      <c r="C248" s="71">
        <v>432.79473999999999</v>
      </c>
      <c r="D248" s="71">
        <v>0</v>
      </c>
      <c r="E248" s="71">
        <v>0</v>
      </c>
      <c r="F248" s="71">
        <v>4665.9310700000005</v>
      </c>
    </row>
    <row r="249" spans="1:6" s="60" customFormat="1" ht="11.25">
      <c r="A249" s="60" t="s">
        <v>229</v>
      </c>
      <c r="B249" s="71">
        <v>4921.2074499999999</v>
      </c>
      <c r="C249" s="71">
        <v>448.08590000000004</v>
      </c>
      <c r="D249" s="71">
        <v>0</v>
      </c>
      <c r="E249" s="71">
        <v>0</v>
      </c>
      <c r="F249" s="71">
        <v>5369.2933499999999</v>
      </c>
    </row>
    <row r="250" spans="1:6" s="60" customFormat="1" ht="11.25">
      <c r="A250" s="60" t="s">
        <v>230</v>
      </c>
      <c r="B250" s="71">
        <v>357.01542000000001</v>
      </c>
      <c r="C250" s="71">
        <v>579.96668</v>
      </c>
      <c r="D250" s="71">
        <v>0</v>
      </c>
      <c r="E250" s="71">
        <v>0</v>
      </c>
      <c r="F250" s="71">
        <v>936.98209999999995</v>
      </c>
    </row>
    <row r="251" spans="1:6" s="60" customFormat="1" ht="11.25">
      <c r="A251" s="60" t="s">
        <v>231</v>
      </c>
      <c r="B251" s="71">
        <v>55.471690000000002</v>
      </c>
      <c r="C251" s="71">
        <v>1.3005899999999999</v>
      </c>
      <c r="D251" s="71">
        <v>0</v>
      </c>
      <c r="E251" s="71">
        <v>1.0000000000000001E-5</v>
      </c>
      <c r="F251" s="71">
        <v>56.772289999999998</v>
      </c>
    </row>
    <row r="252" spans="1:6" s="60" customFormat="1" ht="11.25">
      <c r="A252" s="60" t="s">
        <v>232</v>
      </c>
      <c r="B252" s="71">
        <v>35661.57677</v>
      </c>
      <c r="C252" s="71">
        <v>13090.66646</v>
      </c>
      <c r="D252" s="71">
        <v>0</v>
      </c>
      <c r="E252" s="71">
        <v>0</v>
      </c>
      <c r="F252" s="71">
        <v>48752.24323</v>
      </c>
    </row>
    <row r="253" spans="1:6" s="60" customFormat="1" ht="12" thickBot="1">
      <c r="A253" s="60" t="s">
        <v>233</v>
      </c>
      <c r="B253" s="71">
        <v>45886.666279999998</v>
      </c>
      <c r="C253" s="71">
        <v>36453.477140000003</v>
      </c>
      <c r="D253" s="71">
        <v>0</v>
      </c>
      <c r="E253" s="71">
        <v>962.78301999999996</v>
      </c>
      <c r="F253" s="71">
        <v>83302.926439999996</v>
      </c>
    </row>
    <row r="254" spans="1:6" s="60" customFormat="1" ht="12.75" thickTop="1" thickBot="1">
      <c r="A254" s="59" t="s">
        <v>234</v>
      </c>
      <c r="B254" s="70">
        <v>-666092.77838999999</v>
      </c>
      <c r="C254" s="70">
        <v>-39419.409439999996</v>
      </c>
      <c r="D254" s="70">
        <v>-5.7123200000000001</v>
      </c>
      <c r="E254" s="70">
        <v>-1.0917000000000001</v>
      </c>
      <c r="F254" s="70">
        <v>-705518.99184999999</v>
      </c>
    </row>
    <row r="255" spans="1:6" s="60" customFormat="1" ht="12" thickTop="1">
      <c r="A255" s="60" t="s">
        <v>235</v>
      </c>
      <c r="B255" s="71">
        <v>-579317.38576999994</v>
      </c>
      <c r="C255" s="71">
        <v>-10026.76266</v>
      </c>
      <c r="D255" s="71">
        <v>0</v>
      </c>
      <c r="E255" s="71">
        <v>-1.0814900000000001</v>
      </c>
      <c r="F255" s="71">
        <v>-589345.22991999995</v>
      </c>
    </row>
    <row r="256" spans="1:6" s="60" customFormat="1" ht="11.25">
      <c r="A256" s="60" t="s">
        <v>236</v>
      </c>
      <c r="B256" s="71">
        <v>0</v>
      </c>
      <c r="C256" s="71">
        <v>0</v>
      </c>
      <c r="D256" s="71">
        <v>0</v>
      </c>
      <c r="E256" s="71">
        <v>0</v>
      </c>
      <c r="F256" s="71">
        <v>0</v>
      </c>
    </row>
    <row r="257" spans="1:6" s="60" customFormat="1" ht="11.25">
      <c r="A257" s="60" t="s">
        <v>237</v>
      </c>
      <c r="B257" s="71">
        <v>-28496.06021</v>
      </c>
      <c r="C257" s="71">
        <v>-14204.298470000002</v>
      </c>
      <c r="D257" s="71">
        <v>-5.7123200000000001</v>
      </c>
      <c r="E257" s="71">
        <v>-1.022E-2</v>
      </c>
      <c r="F257" s="71">
        <v>-42706.08122</v>
      </c>
    </row>
    <row r="258" spans="1:6" s="60" customFormat="1" ht="11.25">
      <c r="A258" s="60" t="s">
        <v>238</v>
      </c>
      <c r="B258" s="71">
        <v>-4681.09771</v>
      </c>
      <c r="C258" s="71">
        <v>-819.65608999999995</v>
      </c>
      <c r="D258" s="71">
        <v>0</v>
      </c>
      <c r="E258" s="71">
        <v>1.0000000000000001E-5</v>
      </c>
      <c r="F258" s="71">
        <v>-5500.7537899999998</v>
      </c>
    </row>
    <row r="259" spans="1:6" s="60" customFormat="1" ht="11.25">
      <c r="A259" s="60" t="s">
        <v>239</v>
      </c>
      <c r="B259" s="71">
        <v>-24931.553079999998</v>
      </c>
      <c r="C259" s="71">
        <v>-3605.3027000000002</v>
      </c>
      <c r="D259" s="71">
        <v>0</v>
      </c>
      <c r="E259" s="71">
        <v>0</v>
      </c>
      <c r="F259" s="71">
        <v>-28536.855780000002</v>
      </c>
    </row>
    <row r="260" spans="1:6" s="60" customFormat="1" ht="11.25">
      <c r="A260" s="61" t="s">
        <v>240</v>
      </c>
      <c r="B260" s="71">
        <v>-22365.542149999997</v>
      </c>
      <c r="C260" s="71">
        <v>-10312.202600000001</v>
      </c>
      <c r="D260" s="71">
        <v>0</v>
      </c>
      <c r="E260" s="71">
        <v>0</v>
      </c>
      <c r="F260" s="71">
        <v>-32677.744750000002</v>
      </c>
    </row>
    <row r="261" spans="1:6" s="60" customFormat="1" ht="12" thickBot="1">
      <c r="A261" s="60" t="s">
        <v>241</v>
      </c>
      <c r="B261" s="71">
        <v>-6301.1394700000001</v>
      </c>
      <c r="C261" s="71">
        <v>-451.18691999999999</v>
      </c>
      <c r="D261" s="71">
        <v>0</v>
      </c>
      <c r="E261" s="71">
        <v>0</v>
      </c>
      <c r="F261" s="71">
        <v>-6752.3263899999993</v>
      </c>
    </row>
    <row r="262" spans="1:6" s="570" customFormat="1" ht="12.75" thickTop="1" thickBot="1">
      <c r="A262" s="62" t="s">
        <v>242</v>
      </c>
      <c r="B262" s="72">
        <v>2174466.7555200001</v>
      </c>
      <c r="C262" s="72">
        <v>127024.06676999999</v>
      </c>
      <c r="D262" s="72">
        <v>-5.4498699999999998</v>
      </c>
      <c r="E262" s="72">
        <v>1035.7953600000001</v>
      </c>
      <c r="F262" s="72">
        <v>2302521.1677800003</v>
      </c>
    </row>
    <row r="263" spans="1:6" s="60" customFormat="1" ht="12.75" thickTop="1" thickBot="1">
      <c r="A263" s="63" t="s">
        <v>243</v>
      </c>
      <c r="B263" s="70">
        <v>380895.77995</v>
      </c>
      <c r="C263" s="70">
        <v>522678.53545999998</v>
      </c>
      <c r="D263" s="70">
        <v>7.3510000000000006E-2</v>
      </c>
      <c r="E263" s="70">
        <v>8.0784900000000004</v>
      </c>
      <c r="F263" s="70">
        <v>903582.46740999992</v>
      </c>
    </row>
    <row r="264" spans="1:6" s="60" customFormat="1" ht="12" thickTop="1">
      <c r="A264" s="60" t="s">
        <v>244</v>
      </c>
      <c r="B264" s="71">
        <v>172468.76290999999</v>
      </c>
      <c r="C264" s="71">
        <v>261217.96175999998</v>
      </c>
      <c r="D264" s="71">
        <v>0</v>
      </c>
      <c r="E264" s="71">
        <v>0.57967999999999997</v>
      </c>
      <c r="F264" s="71">
        <v>433687.30435000005</v>
      </c>
    </row>
    <row r="265" spans="1:6" s="60" customFormat="1" ht="11.25">
      <c r="A265" s="60" t="s">
        <v>245</v>
      </c>
      <c r="B265" s="71">
        <v>62754.858329999995</v>
      </c>
      <c r="C265" s="71">
        <v>233876.67516999997</v>
      </c>
      <c r="D265" s="71">
        <v>1.9E-3</v>
      </c>
      <c r="E265" s="71">
        <v>6.8680500000000002</v>
      </c>
      <c r="F265" s="71">
        <v>296638.40344999998</v>
      </c>
    </row>
    <row r="266" spans="1:6" s="60" customFormat="1" ht="11.25">
      <c r="A266" s="60" t="s">
        <v>246</v>
      </c>
      <c r="B266" s="71">
        <v>45293.478820000004</v>
      </c>
      <c r="C266" s="71">
        <v>3850.7762000000002</v>
      </c>
      <c r="D266" s="71">
        <v>0</v>
      </c>
      <c r="E266" s="71">
        <v>0</v>
      </c>
      <c r="F266" s="71">
        <v>49144.255020000004</v>
      </c>
    </row>
    <row r="267" spans="1:6" s="60" customFormat="1" ht="11.25">
      <c r="A267" s="60" t="s">
        <v>247</v>
      </c>
      <c r="B267" s="71">
        <v>63438.521630000003</v>
      </c>
      <c r="C267" s="71">
        <v>2600.55494</v>
      </c>
      <c r="D267" s="71">
        <v>0</v>
      </c>
      <c r="E267" s="71">
        <v>0</v>
      </c>
      <c r="F267" s="71">
        <v>66039.076570000005</v>
      </c>
    </row>
    <row r="268" spans="1:6" s="60" customFormat="1" ht="12" thickBot="1">
      <c r="A268" s="60" t="s">
        <v>248</v>
      </c>
      <c r="B268" s="71">
        <v>36940.158259999997</v>
      </c>
      <c r="C268" s="71">
        <v>21132.56739</v>
      </c>
      <c r="D268" s="71">
        <v>7.1609999999999993E-2</v>
      </c>
      <c r="E268" s="71">
        <v>0.63075999999999999</v>
      </c>
      <c r="F268" s="71">
        <v>58073.428020000007</v>
      </c>
    </row>
    <row r="269" spans="1:6" s="60" customFormat="1" ht="12.75" thickTop="1" thickBot="1">
      <c r="A269" s="64" t="s">
        <v>249</v>
      </c>
      <c r="B269" s="70">
        <v>-189537.65441999998</v>
      </c>
      <c r="C269" s="70">
        <v>-354047.61572</v>
      </c>
      <c r="D269" s="70">
        <v>0</v>
      </c>
      <c r="E269" s="70">
        <v>-68.261949999999999</v>
      </c>
      <c r="F269" s="70">
        <v>-543653.53208999999</v>
      </c>
    </row>
    <row r="270" spans="1:6" s="60" customFormat="1" ht="12" thickTop="1">
      <c r="A270" s="60" t="s">
        <v>244</v>
      </c>
      <c r="B270" s="71">
        <v>-69610.497400000007</v>
      </c>
      <c r="C270" s="71">
        <v>-128824.63045</v>
      </c>
      <c r="D270" s="71">
        <v>0</v>
      </c>
      <c r="E270" s="71">
        <v>-68.077960000000004</v>
      </c>
      <c r="F270" s="71">
        <v>-198503.20581000001</v>
      </c>
    </row>
    <row r="271" spans="1:6" s="60" customFormat="1" ht="11.25">
      <c r="A271" s="60" t="s">
        <v>250</v>
      </c>
      <c r="B271" s="71">
        <v>-30949.869129999999</v>
      </c>
      <c r="C271" s="71">
        <v>0</v>
      </c>
      <c r="D271" s="71">
        <v>0</v>
      </c>
      <c r="E271" s="71">
        <v>0</v>
      </c>
      <c r="F271" s="71">
        <v>-30949.869129999999</v>
      </c>
    </row>
    <row r="272" spans="1:6" s="60" customFormat="1" ht="11.25">
      <c r="A272" s="60" t="s">
        <v>251</v>
      </c>
      <c r="B272" s="71">
        <v>-6489.9188600000007</v>
      </c>
      <c r="C272" s="71">
        <v>0</v>
      </c>
      <c r="D272" s="71">
        <v>0</v>
      </c>
      <c r="E272" s="71">
        <v>-1.9E-3</v>
      </c>
      <c r="F272" s="71">
        <v>-6489.92076</v>
      </c>
    </row>
    <row r="273" spans="1:6" s="60" customFormat="1" ht="11.25">
      <c r="A273" s="60" t="s">
        <v>252</v>
      </c>
      <c r="B273" s="71">
        <v>-29.193259999999999</v>
      </c>
      <c r="C273" s="71">
        <v>0</v>
      </c>
      <c r="D273" s="71">
        <v>0</v>
      </c>
      <c r="E273" s="71">
        <v>0</v>
      </c>
      <c r="F273" s="71">
        <v>-29.193259999999999</v>
      </c>
    </row>
    <row r="274" spans="1:6" s="60" customFormat="1" ht="12" thickBot="1">
      <c r="A274" s="60" t="s">
        <v>253</v>
      </c>
      <c r="B274" s="71">
        <v>-82458.175770000002</v>
      </c>
      <c r="C274" s="71">
        <v>-225222.98527</v>
      </c>
      <c r="D274" s="71">
        <v>0</v>
      </c>
      <c r="E274" s="71">
        <v>-0.18209</v>
      </c>
      <c r="F274" s="71">
        <v>-307681.34312999999</v>
      </c>
    </row>
    <row r="275" spans="1:6" s="60" customFormat="1" ht="12.75" thickTop="1" thickBot="1">
      <c r="A275" s="59" t="s">
        <v>254</v>
      </c>
      <c r="B275" s="70">
        <v>2365824.88105</v>
      </c>
      <c r="C275" s="70">
        <v>295654.98651000002</v>
      </c>
      <c r="D275" s="70">
        <v>-5.37636</v>
      </c>
      <c r="E275" s="70">
        <v>975.61189999999999</v>
      </c>
      <c r="F275" s="70">
        <v>2662450.1030999999</v>
      </c>
    </row>
    <row r="276" spans="1:6" s="60" customFormat="1" ht="12" thickTop="1">
      <c r="A276" s="65" t="s">
        <v>255</v>
      </c>
      <c r="B276" s="71">
        <v>609124.85329</v>
      </c>
      <c r="C276" s="71">
        <v>75780.236609999993</v>
      </c>
      <c r="D276" s="71">
        <v>4.7484799999999998</v>
      </c>
      <c r="E276" s="71">
        <v>873.39281000000005</v>
      </c>
      <c r="F276" s="71">
        <v>685783.23119000008</v>
      </c>
    </row>
    <row r="277" spans="1:6" s="60" customFormat="1" ht="11.25">
      <c r="A277" s="60" t="s">
        <v>256</v>
      </c>
      <c r="B277" s="71">
        <v>16643.755380000002</v>
      </c>
      <c r="C277" s="71">
        <v>4801.1305199999997</v>
      </c>
      <c r="D277" s="71">
        <v>4.7270099999999999</v>
      </c>
      <c r="E277" s="71">
        <v>0</v>
      </c>
      <c r="F277" s="71">
        <v>21449.61291</v>
      </c>
    </row>
    <row r="278" spans="1:6" s="60" customFormat="1" ht="11.25">
      <c r="A278" s="60" t="s">
        <v>257</v>
      </c>
      <c r="B278" s="71">
        <v>587360.73415999999</v>
      </c>
      <c r="C278" s="71">
        <v>66340.559670000002</v>
      </c>
      <c r="D278" s="71">
        <v>2.147E-2</v>
      </c>
      <c r="E278" s="71">
        <v>873.39281000000005</v>
      </c>
      <c r="F278" s="71">
        <v>654574.70811000001</v>
      </c>
    </row>
    <row r="279" spans="1:6" s="60" customFormat="1" ht="11.25">
      <c r="A279" s="60" t="s">
        <v>258</v>
      </c>
      <c r="B279" s="71">
        <v>3272.8254200000001</v>
      </c>
      <c r="C279" s="71">
        <v>4433.3816299999999</v>
      </c>
      <c r="D279" s="71">
        <v>0</v>
      </c>
      <c r="E279" s="71">
        <v>0</v>
      </c>
      <c r="F279" s="71">
        <v>7706.20705</v>
      </c>
    </row>
    <row r="280" spans="1:6" s="60" customFormat="1" ht="11.25">
      <c r="A280" s="60" t="s">
        <v>259</v>
      </c>
      <c r="B280" s="71">
        <v>1611.4181000000001</v>
      </c>
      <c r="C280" s="71">
        <v>136.80784</v>
      </c>
      <c r="D280" s="71">
        <v>0</v>
      </c>
      <c r="E280" s="71">
        <v>0</v>
      </c>
      <c r="F280" s="71">
        <v>1748.22594</v>
      </c>
    </row>
    <row r="281" spans="1:6" s="60" customFormat="1" ht="11.25">
      <c r="A281" s="60" t="s">
        <v>260</v>
      </c>
      <c r="B281" s="71">
        <v>0</v>
      </c>
      <c r="C281" s="71">
        <v>0</v>
      </c>
      <c r="D281" s="71">
        <v>0</v>
      </c>
      <c r="E281" s="71">
        <v>0</v>
      </c>
      <c r="F281" s="71">
        <v>0</v>
      </c>
    </row>
    <row r="282" spans="1:6" s="60" customFormat="1" ht="11.25">
      <c r="A282" s="60" t="s">
        <v>261</v>
      </c>
      <c r="B282" s="71">
        <v>236.12023000000002</v>
      </c>
      <c r="C282" s="71">
        <v>68.356949999999998</v>
      </c>
      <c r="D282" s="71">
        <v>0</v>
      </c>
      <c r="E282" s="71">
        <v>0</v>
      </c>
      <c r="F282" s="71">
        <v>304.47717999999998</v>
      </c>
    </row>
    <row r="283" spans="1:6" s="60" customFormat="1" ht="11.25">
      <c r="A283" s="65" t="s">
        <v>262</v>
      </c>
      <c r="B283" s="71">
        <v>-821517.75047000009</v>
      </c>
      <c r="C283" s="71">
        <v>-84423.955199999997</v>
      </c>
      <c r="D283" s="71">
        <v>-8.1230000000000011E-2</v>
      </c>
      <c r="E283" s="71">
        <v>-1311.5642700000001</v>
      </c>
      <c r="F283" s="71">
        <v>-907253.35116999992</v>
      </c>
    </row>
    <row r="284" spans="1:6" s="60" customFormat="1" ht="11.25">
      <c r="A284" s="60" t="s">
        <v>263</v>
      </c>
      <c r="B284" s="71">
        <v>-787219.50533000007</v>
      </c>
      <c r="C284" s="71">
        <v>-70269.452550000002</v>
      </c>
      <c r="D284" s="71">
        <v>-7.690000000000001E-2</v>
      </c>
      <c r="E284" s="71">
        <v>-1246.73938</v>
      </c>
      <c r="F284" s="71">
        <v>-858735.77415999991</v>
      </c>
    </row>
    <row r="285" spans="1:6" s="60" customFormat="1" ht="11.25">
      <c r="A285" s="60" t="s">
        <v>264</v>
      </c>
      <c r="B285" s="71">
        <v>-19214.882010000001</v>
      </c>
      <c r="C285" s="71">
        <v>-12596.405640000001</v>
      </c>
      <c r="D285" s="71">
        <v>-4.3299999999999996E-3</v>
      </c>
      <c r="E285" s="71">
        <v>-64.824889999999996</v>
      </c>
      <c r="F285" s="71">
        <v>-31876.116870000002</v>
      </c>
    </row>
    <row r="286" spans="1:6" s="60" customFormat="1" ht="11.25">
      <c r="A286" s="60" t="s">
        <v>265</v>
      </c>
      <c r="B286" s="71">
        <v>-3528.1051299999999</v>
      </c>
      <c r="C286" s="71">
        <v>-217.95774</v>
      </c>
      <c r="D286" s="71">
        <v>0</v>
      </c>
      <c r="E286" s="71">
        <v>0</v>
      </c>
      <c r="F286" s="71">
        <v>-3746.0628700000002</v>
      </c>
    </row>
    <row r="287" spans="1:6" s="60" customFormat="1" ht="11.25">
      <c r="A287" s="61" t="s">
        <v>266</v>
      </c>
      <c r="B287" s="71">
        <v>-11029.21377</v>
      </c>
      <c r="C287" s="71">
        <v>-1072.50344</v>
      </c>
      <c r="D287" s="71">
        <v>0</v>
      </c>
      <c r="E287" s="71">
        <v>0</v>
      </c>
      <c r="F287" s="71">
        <v>-12101.717210000001</v>
      </c>
    </row>
    <row r="288" spans="1:6" s="60" customFormat="1" ht="11.25">
      <c r="A288" s="61" t="s">
        <v>267</v>
      </c>
      <c r="B288" s="71">
        <v>0</v>
      </c>
      <c r="C288" s="71">
        <v>0</v>
      </c>
      <c r="D288" s="71">
        <v>0</v>
      </c>
      <c r="E288" s="71">
        <v>0</v>
      </c>
      <c r="F288" s="71">
        <v>0</v>
      </c>
    </row>
    <row r="289" spans="1:6" s="60" customFormat="1" ht="12" thickBot="1">
      <c r="A289" s="61" t="s">
        <v>268</v>
      </c>
      <c r="B289" s="71">
        <v>-526.04422999999997</v>
      </c>
      <c r="C289" s="71">
        <v>-267.63583</v>
      </c>
      <c r="D289" s="71">
        <v>0</v>
      </c>
      <c r="E289" s="71">
        <v>0</v>
      </c>
      <c r="F289" s="71">
        <v>-793.68006000000003</v>
      </c>
    </row>
    <row r="290" spans="1:6" s="60" customFormat="1" ht="12.75" thickTop="1" thickBot="1">
      <c r="A290" s="66" t="s">
        <v>269</v>
      </c>
      <c r="B290" s="73">
        <v>2153431.9838700001</v>
      </c>
      <c r="C290" s="73">
        <v>287011.26792000001</v>
      </c>
      <c r="D290" s="73">
        <v>-0.70911000000000002</v>
      </c>
      <c r="E290" s="73">
        <v>537.44043999999997</v>
      </c>
      <c r="F290" s="73">
        <v>2440979.98312</v>
      </c>
    </row>
    <row r="291" spans="1:6" s="60" customFormat="1" ht="12.75" thickTop="1" thickBot="1">
      <c r="A291" s="59" t="s">
        <v>270</v>
      </c>
      <c r="B291" s="70">
        <v>-1625238.0214500001</v>
      </c>
      <c r="C291" s="70">
        <v>-189839.59300999998</v>
      </c>
      <c r="D291" s="70">
        <v>0</v>
      </c>
      <c r="E291" s="70">
        <v>-12.869909999999999</v>
      </c>
      <c r="F291" s="70">
        <v>-1815090.48437</v>
      </c>
    </row>
    <row r="292" spans="1:6" s="60" customFormat="1" ht="12" thickTop="1">
      <c r="A292" s="60" t="s">
        <v>271</v>
      </c>
      <c r="B292" s="71">
        <v>-960722.61491</v>
      </c>
      <c r="C292" s="71">
        <v>-3777.5421299999998</v>
      </c>
      <c r="D292" s="71">
        <v>0</v>
      </c>
      <c r="E292" s="71">
        <v>0</v>
      </c>
      <c r="F292" s="71">
        <v>-964500.15703999996</v>
      </c>
    </row>
    <row r="293" spans="1:6" s="60" customFormat="1" ht="11.25">
      <c r="A293" s="60" t="s">
        <v>272</v>
      </c>
      <c r="B293" s="71">
        <v>-151479.28722999999</v>
      </c>
      <c r="C293" s="71">
        <v>-4819.5387099999998</v>
      </c>
      <c r="D293" s="71">
        <v>0</v>
      </c>
      <c r="E293" s="71">
        <v>0</v>
      </c>
      <c r="F293" s="71">
        <v>-156298.82594000001</v>
      </c>
    </row>
    <row r="294" spans="1:6" s="60" customFormat="1" ht="11.25">
      <c r="A294" s="60" t="s">
        <v>273</v>
      </c>
      <c r="B294" s="71">
        <v>-5982.4081799999994</v>
      </c>
      <c r="C294" s="71">
        <v>-6281.5864499999998</v>
      </c>
      <c r="D294" s="71">
        <v>0</v>
      </c>
      <c r="E294" s="71">
        <v>0</v>
      </c>
      <c r="F294" s="71">
        <v>-12263.994630000001</v>
      </c>
    </row>
    <row r="295" spans="1:6" s="60" customFormat="1" ht="11.25">
      <c r="A295" s="60" t="s">
        <v>274</v>
      </c>
      <c r="B295" s="71">
        <v>-45916.159359999998</v>
      </c>
      <c r="C295" s="71">
        <v>-1297.5813999999998</v>
      </c>
      <c r="D295" s="71">
        <v>0</v>
      </c>
      <c r="E295" s="71">
        <v>0</v>
      </c>
      <c r="F295" s="71">
        <v>-47213.740760000001</v>
      </c>
    </row>
    <row r="296" spans="1:6" s="60" customFormat="1" ht="11.25">
      <c r="A296" s="60" t="s">
        <v>275</v>
      </c>
      <c r="B296" s="71">
        <v>-92937.984319999989</v>
      </c>
      <c r="C296" s="71">
        <v>-88.965759999999989</v>
      </c>
      <c r="D296" s="71">
        <v>0</v>
      </c>
      <c r="E296" s="71">
        <v>0</v>
      </c>
      <c r="F296" s="71">
        <v>-93026.950079999995</v>
      </c>
    </row>
    <row r="297" spans="1:6" s="60" customFormat="1" ht="11.25">
      <c r="A297" s="60" t="s">
        <v>276</v>
      </c>
      <c r="B297" s="71">
        <v>-36228.085070000001</v>
      </c>
      <c r="C297" s="71">
        <v>-1273.1189899999999</v>
      </c>
      <c r="D297" s="71">
        <v>0</v>
      </c>
      <c r="E297" s="71">
        <v>0</v>
      </c>
      <c r="F297" s="71">
        <v>-37501.204060000004</v>
      </c>
    </row>
    <row r="298" spans="1:6" s="60" customFormat="1" ht="11.25">
      <c r="A298" s="60" t="s">
        <v>277</v>
      </c>
      <c r="B298" s="71">
        <v>-76053.305680000005</v>
      </c>
      <c r="C298" s="71">
        <v>0</v>
      </c>
      <c r="D298" s="71">
        <v>0</v>
      </c>
      <c r="E298" s="71">
        <v>0</v>
      </c>
      <c r="F298" s="71">
        <v>-76053.305680000005</v>
      </c>
    </row>
    <row r="299" spans="1:6" s="60" customFormat="1" ht="11.25">
      <c r="A299" s="60" t="s">
        <v>278</v>
      </c>
      <c r="B299" s="71">
        <v>-31702.661629999999</v>
      </c>
      <c r="C299" s="71">
        <v>0</v>
      </c>
      <c r="D299" s="71">
        <v>0</v>
      </c>
      <c r="E299" s="71">
        <v>0</v>
      </c>
      <c r="F299" s="71">
        <v>-31702.661629999999</v>
      </c>
    </row>
    <row r="300" spans="1:6" s="60" customFormat="1" ht="12" thickBot="1">
      <c r="A300" s="60" t="s">
        <v>279</v>
      </c>
      <c r="B300" s="71">
        <v>-224215.51506999999</v>
      </c>
      <c r="C300" s="71">
        <v>-172301.25956999999</v>
      </c>
      <c r="D300" s="71">
        <v>0</v>
      </c>
      <c r="E300" s="71">
        <v>-12.869909999999999</v>
      </c>
      <c r="F300" s="71">
        <v>-396529.64455000003</v>
      </c>
    </row>
    <row r="301" spans="1:6" s="60" customFormat="1" ht="12.75" thickTop="1" thickBot="1">
      <c r="A301" s="63" t="s">
        <v>280</v>
      </c>
      <c r="B301" s="70">
        <v>528193.96242</v>
      </c>
      <c r="C301" s="70">
        <v>97171.674910000002</v>
      </c>
      <c r="D301" s="70">
        <v>-0.70911000000000002</v>
      </c>
      <c r="E301" s="70">
        <v>524.57053000000008</v>
      </c>
      <c r="F301" s="70">
        <v>625889.49875000003</v>
      </c>
    </row>
    <row r="302" spans="1:6" s="60" customFormat="1" ht="12" thickTop="1">
      <c r="A302" s="67" t="s">
        <v>281</v>
      </c>
      <c r="B302" s="71">
        <v>511.88509999999997</v>
      </c>
      <c r="C302" s="71">
        <v>63095.85802</v>
      </c>
      <c r="D302" s="71">
        <v>4.4000000000000002E-4</v>
      </c>
      <c r="E302" s="71">
        <v>934.97861</v>
      </c>
      <c r="F302" s="71">
        <v>64542.722170000001</v>
      </c>
    </row>
    <row r="303" spans="1:6" s="60" customFormat="1" ht="11.25">
      <c r="A303" s="61" t="s">
        <v>282</v>
      </c>
      <c r="B303" s="71">
        <v>-9.8979999999999997</v>
      </c>
      <c r="C303" s="71">
        <v>63095.85802</v>
      </c>
      <c r="D303" s="71">
        <v>0</v>
      </c>
      <c r="E303" s="71">
        <v>2.56223</v>
      </c>
      <c r="F303" s="71">
        <v>63088.522250000002</v>
      </c>
    </row>
    <row r="304" spans="1:6" s="60" customFormat="1" ht="11.25">
      <c r="A304" s="61" t="s">
        <v>283</v>
      </c>
      <c r="B304" s="71">
        <v>521.78309999999999</v>
      </c>
      <c r="C304" s="71">
        <v>0</v>
      </c>
      <c r="D304" s="71">
        <v>4.4000000000000002E-4</v>
      </c>
      <c r="E304" s="71">
        <v>932.41638</v>
      </c>
      <c r="F304" s="71">
        <v>1454.19992</v>
      </c>
    </row>
    <row r="305" spans="1:8" s="60" customFormat="1" ht="11.25">
      <c r="A305" s="67" t="s">
        <v>284</v>
      </c>
      <c r="B305" s="71">
        <v>-561.63340000000005</v>
      </c>
      <c r="C305" s="71">
        <v>-63273.579960000003</v>
      </c>
      <c r="D305" s="71">
        <v>-4.0999999999999999E-4</v>
      </c>
      <c r="E305" s="71">
        <v>-443.31691999999998</v>
      </c>
      <c r="F305" s="71">
        <v>-64278.53069</v>
      </c>
    </row>
    <row r="306" spans="1:8" s="60" customFormat="1" ht="11.25">
      <c r="A306" s="61" t="s">
        <v>285</v>
      </c>
      <c r="B306" s="71">
        <v>-1.059E-2</v>
      </c>
      <c r="C306" s="71">
        <v>-63273.579960000003</v>
      </c>
      <c r="D306" s="71">
        <v>0</v>
      </c>
      <c r="E306" s="71">
        <v>0</v>
      </c>
      <c r="F306" s="71">
        <v>-63273.590549999994</v>
      </c>
    </row>
    <row r="307" spans="1:8" s="60" customFormat="1" ht="12" thickBot="1">
      <c r="A307" s="61" t="s">
        <v>286</v>
      </c>
      <c r="B307" s="71">
        <v>-561.62281000000007</v>
      </c>
      <c r="C307" s="71">
        <v>0</v>
      </c>
      <c r="D307" s="71">
        <v>-4.0999999999999999E-4</v>
      </c>
      <c r="E307" s="71">
        <v>-443.31691999999998</v>
      </c>
      <c r="F307" s="71">
        <v>-1004.94014</v>
      </c>
    </row>
    <row r="308" spans="1:8" s="60" customFormat="1" ht="12.75" thickTop="1" thickBot="1">
      <c r="A308" s="63" t="s">
        <v>287</v>
      </c>
      <c r="B308" s="70">
        <v>528144.21412000002</v>
      </c>
      <c r="C308" s="70">
        <v>96993.952969999998</v>
      </c>
      <c r="D308" s="70">
        <v>-0.70908000000000004</v>
      </c>
      <c r="E308" s="70">
        <v>1016.23222</v>
      </c>
      <c r="F308" s="70">
        <v>626153.69023000007</v>
      </c>
    </row>
    <row r="309" spans="1:8" s="60" customFormat="1" ht="12.75" thickTop="1" thickBot="1">
      <c r="A309" s="60" t="s">
        <v>288</v>
      </c>
      <c r="B309" s="71">
        <v>10243.735710000001</v>
      </c>
      <c r="C309" s="71">
        <v>2580.4857400000001</v>
      </c>
      <c r="D309" s="71">
        <v>0</v>
      </c>
      <c r="E309" s="71">
        <v>0</v>
      </c>
      <c r="F309" s="71">
        <v>12824.221449999999</v>
      </c>
    </row>
    <row r="310" spans="1:8" s="60" customFormat="1" ht="12.75" thickTop="1" thickBot="1">
      <c r="A310" s="63" t="s">
        <v>289</v>
      </c>
      <c r="B310" s="70">
        <v>538387.94983000006</v>
      </c>
      <c r="C310" s="70">
        <v>99574.438709999988</v>
      </c>
      <c r="D310" s="70">
        <v>-0.70908000000000004</v>
      </c>
      <c r="E310" s="70">
        <v>1016.23222</v>
      </c>
      <c r="F310" s="70">
        <v>638977.9116799999</v>
      </c>
    </row>
    <row r="311" spans="1:8" s="60" customFormat="1" ht="12.75" thickTop="1" thickBot="1">
      <c r="A311" s="61" t="s">
        <v>290</v>
      </c>
      <c r="B311" s="71">
        <v>-10176.859420000001</v>
      </c>
      <c r="C311" s="71">
        <v>-270.88317999999998</v>
      </c>
      <c r="D311" s="71">
        <v>0</v>
      </c>
      <c r="E311" s="71">
        <v>0</v>
      </c>
      <c r="F311" s="71">
        <v>-10447.7426</v>
      </c>
    </row>
    <row r="312" spans="1:8" s="60" customFormat="1" ht="12.75" thickTop="1" thickBot="1">
      <c r="A312" s="59" t="s">
        <v>291</v>
      </c>
      <c r="B312" s="70">
        <v>528211.09041000006</v>
      </c>
      <c r="C312" s="70">
        <v>99303.555529999998</v>
      </c>
      <c r="D312" s="70">
        <v>-0.70908000000000004</v>
      </c>
      <c r="E312" s="70">
        <v>1016.23222</v>
      </c>
      <c r="F312" s="70">
        <v>628530.16908000002</v>
      </c>
    </row>
    <row r="313" spans="1:8" s="60" customFormat="1" ht="12.75" thickTop="1" thickBot="1">
      <c r="A313" s="61" t="s">
        <v>292</v>
      </c>
      <c r="B313" s="71">
        <v>0</v>
      </c>
      <c r="C313" s="71">
        <v>0</v>
      </c>
      <c r="D313" s="71">
        <v>0</v>
      </c>
      <c r="E313" s="71">
        <v>0</v>
      </c>
      <c r="F313" s="71">
        <v>0</v>
      </c>
    </row>
    <row r="314" spans="1:8" s="60" customFormat="1" ht="12.75" thickTop="1" thickBot="1">
      <c r="A314" s="63" t="s">
        <v>293</v>
      </c>
      <c r="B314" s="70">
        <v>528211.09041000006</v>
      </c>
      <c r="C314" s="70">
        <v>99303.555529999998</v>
      </c>
      <c r="D314" s="70">
        <v>-0.70908000000000004</v>
      </c>
      <c r="E314" s="70">
        <v>1016.23222</v>
      </c>
      <c r="F314" s="70">
        <v>628530.16908000002</v>
      </c>
    </row>
    <row r="315" spans="1:8" s="60" customFormat="1" ht="12.75" thickTop="1" thickBot="1">
      <c r="A315" s="67" t="s">
        <v>294</v>
      </c>
      <c r="B315" s="71">
        <v>-203083.95377000002</v>
      </c>
      <c r="C315" s="71">
        <v>0</v>
      </c>
      <c r="D315" s="71">
        <v>0</v>
      </c>
      <c r="E315" s="71">
        <v>0</v>
      </c>
      <c r="F315" s="71">
        <v>-203083.95377000002</v>
      </c>
    </row>
    <row r="316" spans="1:8" s="60" customFormat="1" ht="12.75" thickTop="1" thickBot="1">
      <c r="A316" s="63" t="s">
        <v>295</v>
      </c>
      <c r="B316" s="619">
        <v>325127.13663999998</v>
      </c>
      <c r="C316" s="619">
        <v>99303.555529999998</v>
      </c>
      <c r="D316" s="619">
        <v>-0.70908000000000004</v>
      </c>
      <c r="E316" s="619">
        <v>1016.23222</v>
      </c>
      <c r="F316" s="619">
        <v>425446.21531</v>
      </c>
    </row>
    <row r="317" spans="1:8" s="149" customFormat="1" ht="9" customHeight="1" thickTop="1" thickBot="1">
      <c r="A317" s="76"/>
      <c r="B317" s="441"/>
      <c r="C317" s="441"/>
      <c r="D317" s="441"/>
      <c r="E317" s="441"/>
      <c r="F317" s="441"/>
      <c r="G317" s="60"/>
      <c r="H317" s="60"/>
    </row>
    <row r="318" spans="1:8" s="149" customFormat="1" ht="13.5" thickTop="1">
      <c r="A318" s="78"/>
      <c r="B318" s="614"/>
      <c r="C318" s="614"/>
      <c r="D318" s="614"/>
      <c r="E318" s="614"/>
      <c r="F318" s="614"/>
    </row>
    <row r="319" spans="1:8" s="149" customFormat="1">
      <c r="A319" s="78"/>
      <c r="B319" s="614"/>
      <c r="C319" s="614"/>
      <c r="D319" s="614"/>
      <c r="E319" s="614"/>
      <c r="F319" s="614"/>
      <c r="G319" s="85"/>
      <c r="H319" s="865"/>
    </row>
    <row r="320" spans="1:8" s="149" customFormat="1" ht="15.75">
      <c r="A320" s="79"/>
      <c r="B320" s="80"/>
      <c r="C320" s="80"/>
      <c r="D320" s="80"/>
      <c r="E320" s="80"/>
      <c r="F320" s="80"/>
      <c r="G320" s="85"/>
      <c r="H320" s="865"/>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S649"/>
  <sheetViews>
    <sheetView zoomScaleNormal="100" workbookViewId="0">
      <selection activeCell="T10" sqref="T10"/>
    </sheetView>
  </sheetViews>
  <sheetFormatPr defaultColWidth="11.42578125" defaultRowHeight="15"/>
  <cols>
    <col min="1" max="1" width="58.140625" style="635" customWidth="1"/>
    <col min="2" max="15" width="9.85546875" style="80" customWidth="1"/>
    <col min="16" max="16" width="10.42578125" style="80" customWidth="1"/>
    <col min="17" max="17" width="2.140625" style="436" customWidth="1"/>
    <col min="18" max="19" width="11.42578125" style="1018"/>
    <col min="20" max="256" width="11.42578125" style="864"/>
    <col min="257" max="257" width="58.140625" style="864" customWidth="1"/>
    <col min="258" max="271" width="9.85546875" style="864" customWidth="1"/>
    <col min="272" max="272" width="10.42578125" style="864" customWidth="1"/>
    <col min="273" max="273" width="2.140625" style="864" customWidth="1"/>
    <col min="274" max="512" width="11.42578125" style="864"/>
    <col min="513" max="513" width="58.140625" style="864" customWidth="1"/>
    <col min="514" max="527" width="9.85546875" style="864" customWidth="1"/>
    <col min="528" max="528" width="10.42578125" style="864" customWidth="1"/>
    <col min="529" max="529" width="2.140625" style="864" customWidth="1"/>
    <col min="530" max="768" width="11.42578125" style="864"/>
    <col min="769" max="769" width="58.140625" style="864" customWidth="1"/>
    <col min="770" max="783" width="9.85546875" style="864" customWidth="1"/>
    <col min="784" max="784" width="10.42578125" style="864" customWidth="1"/>
    <col min="785" max="785" width="2.140625" style="864" customWidth="1"/>
    <col min="786" max="1024" width="11.42578125" style="864"/>
    <col min="1025" max="1025" width="58.140625" style="864" customWidth="1"/>
    <col min="1026" max="1039" width="9.85546875" style="864" customWidth="1"/>
    <col min="1040" max="1040" width="10.42578125" style="864" customWidth="1"/>
    <col min="1041" max="1041" width="2.140625" style="864" customWidth="1"/>
    <col min="1042" max="1280" width="11.42578125" style="864"/>
    <col min="1281" max="1281" width="58.140625" style="864" customWidth="1"/>
    <col min="1282" max="1295" width="9.85546875" style="864" customWidth="1"/>
    <col min="1296" max="1296" width="10.42578125" style="864" customWidth="1"/>
    <col min="1297" max="1297" width="2.140625" style="864" customWidth="1"/>
    <col min="1298" max="1536" width="11.42578125" style="864"/>
    <col min="1537" max="1537" width="58.140625" style="864" customWidth="1"/>
    <col min="1538" max="1551" width="9.85546875" style="864" customWidth="1"/>
    <col min="1552" max="1552" width="10.42578125" style="864" customWidth="1"/>
    <col min="1553" max="1553" width="2.140625" style="864" customWidth="1"/>
    <col min="1554" max="1792" width="11.42578125" style="864"/>
    <col min="1793" max="1793" width="58.140625" style="864" customWidth="1"/>
    <col min="1794" max="1807" width="9.85546875" style="864" customWidth="1"/>
    <col min="1808" max="1808" width="10.42578125" style="864" customWidth="1"/>
    <col min="1809" max="1809" width="2.140625" style="864" customWidth="1"/>
    <col min="1810" max="2048" width="11.42578125" style="864"/>
    <col min="2049" max="2049" width="58.140625" style="864" customWidth="1"/>
    <col min="2050" max="2063" width="9.85546875" style="864" customWidth="1"/>
    <col min="2064" max="2064" width="10.42578125" style="864" customWidth="1"/>
    <col min="2065" max="2065" width="2.140625" style="864" customWidth="1"/>
    <col min="2066" max="2304" width="11.42578125" style="864"/>
    <col min="2305" max="2305" width="58.140625" style="864" customWidth="1"/>
    <col min="2306" max="2319" width="9.85546875" style="864" customWidth="1"/>
    <col min="2320" max="2320" width="10.42578125" style="864" customWidth="1"/>
    <col min="2321" max="2321" width="2.140625" style="864" customWidth="1"/>
    <col min="2322" max="2560" width="11.42578125" style="864"/>
    <col min="2561" max="2561" width="58.140625" style="864" customWidth="1"/>
    <col min="2562" max="2575" width="9.85546875" style="864" customWidth="1"/>
    <col min="2576" max="2576" width="10.42578125" style="864" customWidth="1"/>
    <col min="2577" max="2577" width="2.140625" style="864" customWidth="1"/>
    <col min="2578" max="2816" width="11.42578125" style="864"/>
    <col min="2817" max="2817" width="58.140625" style="864" customWidth="1"/>
    <col min="2818" max="2831" width="9.85546875" style="864" customWidth="1"/>
    <col min="2832" max="2832" width="10.42578125" style="864" customWidth="1"/>
    <col min="2833" max="2833" width="2.140625" style="864" customWidth="1"/>
    <col min="2834" max="3072" width="11.42578125" style="864"/>
    <col min="3073" max="3073" width="58.140625" style="864" customWidth="1"/>
    <col min="3074" max="3087" width="9.85546875" style="864" customWidth="1"/>
    <col min="3088" max="3088" width="10.42578125" style="864" customWidth="1"/>
    <col min="3089" max="3089" width="2.140625" style="864" customWidth="1"/>
    <col min="3090" max="3328" width="11.42578125" style="864"/>
    <col min="3329" max="3329" width="58.140625" style="864" customWidth="1"/>
    <col min="3330" max="3343" width="9.85546875" style="864" customWidth="1"/>
    <col min="3344" max="3344" width="10.42578125" style="864" customWidth="1"/>
    <col min="3345" max="3345" width="2.140625" style="864" customWidth="1"/>
    <col min="3346" max="3584" width="11.42578125" style="864"/>
    <col min="3585" max="3585" width="58.140625" style="864" customWidth="1"/>
    <col min="3586" max="3599" width="9.85546875" style="864" customWidth="1"/>
    <col min="3600" max="3600" width="10.42578125" style="864" customWidth="1"/>
    <col min="3601" max="3601" width="2.140625" style="864" customWidth="1"/>
    <col min="3602" max="3840" width="11.42578125" style="864"/>
    <col min="3841" max="3841" width="58.140625" style="864" customWidth="1"/>
    <col min="3842" max="3855" width="9.85546875" style="864" customWidth="1"/>
    <col min="3856" max="3856" width="10.42578125" style="864" customWidth="1"/>
    <col min="3857" max="3857" width="2.140625" style="864" customWidth="1"/>
    <col min="3858" max="4096" width="11.42578125" style="864"/>
    <col min="4097" max="4097" width="58.140625" style="864" customWidth="1"/>
    <col min="4098" max="4111" width="9.85546875" style="864" customWidth="1"/>
    <col min="4112" max="4112" width="10.42578125" style="864" customWidth="1"/>
    <col min="4113" max="4113" width="2.140625" style="864" customWidth="1"/>
    <col min="4114" max="4352" width="11.42578125" style="864"/>
    <col min="4353" max="4353" width="58.140625" style="864" customWidth="1"/>
    <col min="4354" max="4367" width="9.85546875" style="864" customWidth="1"/>
    <col min="4368" max="4368" width="10.42578125" style="864" customWidth="1"/>
    <col min="4369" max="4369" width="2.140625" style="864" customWidth="1"/>
    <col min="4370" max="4608" width="11.42578125" style="864"/>
    <col min="4609" max="4609" width="58.140625" style="864" customWidth="1"/>
    <col min="4610" max="4623" width="9.85546875" style="864" customWidth="1"/>
    <col min="4624" max="4624" width="10.42578125" style="864" customWidth="1"/>
    <col min="4625" max="4625" width="2.140625" style="864" customWidth="1"/>
    <col min="4626" max="4864" width="11.42578125" style="864"/>
    <col min="4865" max="4865" width="58.140625" style="864" customWidth="1"/>
    <col min="4866" max="4879" width="9.85546875" style="864" customWidth="1"/>
    <col min="4880" max="4880" width="10.42578125" style="864" customWidth="1"/>
    <col min="4881" max="4881" width="2.140625" style="864" customWidth="1"/>
    <col min="4882" max="5120" width="11.42578125" style="864"/>
    <col min="5121" max="5121" width="58.140625" style="864" customWidth="1"/>
    <col min="5122" max="5135" width="9.85546875" style="864" customWidth="1"/>
    <col min="5136" max="5136" width="10.42578125" style="864" customWidth="1"/>
    <col min="5137" max="5137" width="2.140625" style="864" customWidth="1"/>
    <col min="5138" max="5376" width="11.42578125" style="864"/>
    <col min="5377" max="5377" width="58.140625" style="864" customWidth="1"/>
    <col min="5378" max="5391" width="9.85546875" style="864" customWidth="1"/>
    <col min="5392" max="5392" width="10.42578125" style="864" customWidth="1"/>
    <col min="5393" max="5393" width="2.140625" style="864" customWidth="1"/>
    <col min="5394" max="5632" width="11.42578125" style="864"/>
    <col min="5633" max="5633" width="58.140625" style="864" customWidth="1"/>
    <col min="5634" max="5647" width="9.85546875" style="864" customWidth="1"/>
    <col min="5648" max="5648" width="10.42578125" style="864" customWidth="1"/>
    <col min="5649" max="5649" width="2.140625" style="864" customWidth="1"/>
    <col min="5650" max="5888" width="11.42578125" style="864"/>
    <col min="5889" max="5889" width="58.140625" style="864" customWidth="1"/>
    <col min="5890" max="5903" width="9.85546875" style="864" customWidth="1"/>
    <col min="5904" max="5904" width="10.42578125" style="864" customWidth="1"/>
    <col min="5905" max="5905" width="2.140625" style="864" customWidth="1"/>
    <col min="5906" max="6144" width="11.42578125" style="864"/>
    <col min="6145" max="6145" width="58.140625" style="864" customWidth="1"/>
    <col min="6146" max="6159" width="9.85546875" style="864" customWidth="1"/>
    <col min="6160" max="6160" width="10.42578125" style="864" customWidth="1"/>
    <col min="6161" max="6161" width="2.140625" style="864" customWidth="1"/>
    <col min="6162" max="6400" width="11.42578125" style="864"/>
    <col min="6401" max="6401" width="58.140625" style="864" customWidth="1"/>
    <col min="6402" max="6415" width="9.85546875" style="864" customWidth="1"/>
    <col min="6416" max="6416" width="10.42578125" style="864" customWidth="1"/>
    <col min="6417" max="6417" width="2.140625" style="864" customWidth="1"/>
    <col min="6418" max="6656" width="11.42578125" style="864"/>
    <col min="6657" max="6657" width="58.140625" style="864" customWidth="1"/>
    <col min="6658" max="6671" width="9.85546875" style="864" customWidth="1"/>
    <col min="6672" max="6672" width="10.42578125" style="864" customWidth="1"/>
    <col min="6673" max="6673" width="2.140625" style="864" customWidth="1"/>
    <col min="6674" max="6912" width="11.42578125" style="864"/>
    <col min="6913" max="6913" width="58.140625" style="864" customWidth="1"/>
    <col min="6914" max="6927" width="9.85546875" style="864" customWidth="1"/>
    <col min="6928" max="6928" width="10.42578125" style="864" customWidth="1"/>
    <col min="6929" max="6929" width="2.140625" style="864" customWidth="1"/>
    <col min="6930" max="7168" width="11.42578125" style="864"/>
    <col min="7169" max="7169" width="58.140625" style="864" customWidth="1"/>
    <col min="7170" max="7183" width="9.85546875" style="864" customWidth="1"/>
    <col min="7184" max="7184" width="10.42578125" style="864" customWidth="1"/>
    <col min="7185" max="7185" width="2.140625" style="864" customWidth="1"/>
    <col min="7186" max="7424" width="11.42578125" style="864"/>
    <col min="7425" max="7425" width="58.140625" style="864" customWidth="1"/>
    <col min="7426" max="7439" width="9.85546875" style="864" customWidth="1"/>
    <col min="7440" max="7440" width="10.42578125" style="864" customWidth="1"/>
    <col min="7441" max="7441" width="2.140625" style="864" customWidth="1"/>
    <col min="7442" max="7680" width="11.42578125" style="864"/>
    <col min="7681" max="7681" width="58.140625" style="864" customWidth="1"/>
    <col min="7682" max="7695" width="9.85546875" style="864" customWidth="1"/>
    <col min="7696" max="7696" width="10.42578125" style="864" customWidth="1"/>
    <col min="7697" max="7697" width="2.140625" style="864" customWidth="1"/>
    <col min="7698" max="7936" width="11.42578125" style="864"/>
    <col min="7937" max="7937" width="58.140625" style="864" customWidth="1"/>
    <col min="7938" max="7951" width="9.85546875" style="864" customWidth="1"/>
    <col min="7952" max="7952" width="10.42578125" style="864" customWidth="1"/>
    <col min="7953" max="7953" width="2.140625" style="864" customWidth="1"/>
    <col min="7954" max="8192" width="11.42578125" style="864"/>
    <col min="8193" max="8193" width="58.140625" style="864" customWidth="1"/>
    <col min="8194" max="8207" width="9.85546875" style="864" customWidth="1"/>
    <col min="8208" max="8208" width="10.42578125" style="864" customWidth="1"/>
    <col min="8209" max="8209" width="2.140625" style="864" customWidth="1"/>
    <col min="8210" max="8448" width="11.42578125" style="864"/>
    <col min="8449" max="8449" width="58.140625" style="864" customWidth="1"/>
    <col min="8450" max="8463" width="9.85546875" style="864" customWidth="1"/>
    <col min="8464" max="8464" width="10.42578125" style="864" customWidth="1"/>
    <col min="8465" max="8465" width="2.140625" style="864" customWidth="1"/>
    <col min="8466" max="8704" width="11.42578125" style="864"/>
    <col min="8705" max="8705" width="58.140625" style="864" customWidth="1"/>
    <col min="8706" max="8719" width="9.85546875" style="864" customWidth="1"/>
    <col min="8720" max="8720" width="10.42578125" style="864" customWidth="1"/>
    <col min="8721" max="8721" width="2.140625" style="864" customWidth="1"/>
    <col min="8722" max="8960" width="11.42578125" style="864"/>
    <col min="8961" max="8961" width="58.140625" style="864" customWidth="1"/>
    <col min="8962" max="8975" width="9.85546875" style="864" customWidth="1"/>
    <col min="8976" max="8976" width="10.42578125" style="864" customWidth="1"/>
    <col min="8977" max="8977" width="2.140625" style="864" customWidth="1"/>
    <col min="8978" max="9216" width="11.42578125" style="864"/>
    <col min="9217" max="9217" width="58.140625" style="864" customWidth="1"/>
    <col min="9218" max="9231" width="9.85546875" style="864" customWidth="1"/>
    <col min="9232" max="9232" width="10.42578125" style="864" customWidth="1"/>
    <col min="9233" max="9233" width="2.140625" style="864" customWidth="1"/>
    <col min="9234" max="9472" width="11.42578125" style="864"/>
    <col min="9473" max="9473" width="58.140625" style="864" customWidth="1"/>
    <col min="9474" max="9487" width="9.85546875" style="864" customWidth="1"/>
    <col min="9488" max="9488" width="10.42578125" style="864" customWidth="1"/>
    <col min="9489" max="9489" width="2.140625" style="864" customWidth="1"/>
    <col min="9490" max="9728" width="11.42578125" style="864"/>
    <col min="9729" max="9729" width="58.140625" style="864" customWidth="1"/>
    <col min="9730" max="9743" width="9.85546875" style="864" customWidth="1"/>
    <col min="9744" max="9744" width="10.42578125" style="864" customWidth="1"/>
    <col min="9745" max="9745" width="2.140625" style="864" customWidth="1"/>
    <col min="9746" max="9984" width="11.42578125" style="864"/>
    <col min="9985" max="9985" width="58.140625" style="864" customWidth="1"/>
    <col min="9986" max="9999" width="9.85546875" style="864" customWidth="1"/>
    <col min="10000" max="10000" width="10.42578125" style="864" customWidth="1"/>
    <col min="10001" max="10001" width="2.140625" style="864" customWidth="1"/>
    <col min="10002" max="10240" width="11.42578125" style="864"/>
    <col min="10241" max="10241" width="58.140625" style="864" customWidth="1"/>
    <col min="10242" max="10255" width="9.85546875" style="864" customWidth="1"/>
    <col min="10256" max="10256" width="10.42578125" style="864" customWidth="1"/>
    <col min="10257" max="10257" width="2.140625" style="864" customWidth="1"/>
    <col min="10258" max="10496" width="11.42578125" style="864"/>
    <col min="10497" max="10497" width="58.140625" style="864" customWidth="1"/>
    <col min="10498" max="10511" width="9.85546875" style="864" customWidth="1"/>
    <col min="10512" max="10512" width="10.42578125" style="864" customWidth="1"/>
    <col min="10513" max="10513" width="2.140625" style="864" customWidth="1"/>
    <col min="10514" max="10752" width="11.42578125" style="864"/>
    <col min="10753" max="10753" width="58.140625" style="864" customWidth="1"/>
    <col min="10754" max="10767" width="9.85546875" style="864" customWidth="1"/>
    <col min="10768" max="10768" width="10.42578125" style="864" customWidth="1"/>
    <col min="10769" max="10769" width="2.140625" style="864" customWidth="1"/>
    <col min="10770" max="11008" width="11.42578125" style="864"/>
    <col min="11009" max="11009" width="58.140625" style="864" customWidth="1"/>
    <col min="11010" max="11023" width="9.85546875" style="864" customWidth="1"/>
    <col min="11024" max="11024" width="10.42578125" style="864" customWidth="1"/>
    <col min="11025" max="11025" width="2.140625" style="864" customWidth="1"/>
    <col min="11026" max="11264" width="11.42578125" style="864"/>
    <col min="11265" max="11265" width="58.140625" style="864" customWidth="1"/>
    <col min="11266" max="11279" width="9.85546875" style="864" customWidth="1"/>
    <col min="11280" max="11280" width="10.42578125" style="864" customWidth="1"/>
    <col min="11281" max="11281" width="2.140625" style="864" customWidth="1"/>
    <col min="11282" max="11520" width="11.42578125" style="864"/>
    <col min="11521" max="11521" width="58.140625" style="864" customWidth="1"/>
    <col min="11522" max="11535" width="9.85546875" style="864" customWidth="1"/>
    <col min="11536" max="11536" width="10.42578125" style="864" customWidth="1"/>
    <col min="11537" max="11537" width="2.140625" style="864" customWidth="1"/>
    <col min="11538" max="11776" width="11.42578125" style="864"/>
    <col min="11777" max="11777" width="58.140625" style="864" customWidth="1"/>
    <col min="11778" max="11791" width="9.85546875" style="864" customWidth="1"/>
    <col min="11792" max="11792" width="10.42578125" style="864" customWidth="1"/>
    <col min="11793" max="11793" width="2.140625" style="864" customWidth="1"/>
    <col min="11794" max="12032" width="11.42578125" style="864"/>
    <col min="12033" max="12033" width="58.140625" style="864" customWidth="1"/>
    <col min="12034" max="12047" width="9.85546875" style="864" customWidth="1"/>
    <col min="12048" max="12048" width="10.42578125" style="864" customWidth="1"/>
    <col min="12049" max="12049" width="2.140625" style="864" customWidth="1"/>
    <col min="12050" max="12288" width="11.42578125" style="864"/>
    <col min="12289" max="12289" width="58.140625" style="864" customWidth="1"/>
    <col min="12290" max="12303" width="9.85546875" style="864" customWidth="1"/>
    <col min="12304" max="12304" width="10.42578125" style="864" customWidth="1"/>
    <col min="12305" max="12305" width="2.140625" style="864" customWidth="1"/>
    <col min="12306" max="12544" width="11.42578125" style="864"/>
    <col min="12545" max="12545" width="58.140625" style="864" customWidth="1"/>
    <col min="12546" max="12559" width="9.85546875" style="864" customWidth="1"/>
    <col min="12560" max="12560" width="10.42578125" style="864" customWidth="1"/>
    <col min="12561" max="12561" width="2.140625" style="864" customWidth="1"/>
    <col min="12562" max="12800" width="11.42578125" style="864"/>
    <col min="12801" max="12801" width="58.140625" style="864" customWidth="1"/>
    <col min="12802" max="12815" width="9.85546875" style="864" customWidth="1"/>
    <col min="12816" max="12816" width="10.42578125" style="864" customWidth="1"/>
    <col min="12817" max="12817" width="2.140625" style="864" customWidth="1"/>
    <col min="12818" max="13056" width="11.42578125" style="864"/>
    <col min="13057" max="13057" width="58.140625" style="864" customWidth="1"/>
    <col min="13058" max="13071" width="9.85546875" style="864" customWidth="1"/>
    <col min="13072" max="13072" width="10.42578125" style="864" customWidth="1"/>
    <col min="13073" max="13073" width="2.140625" style="864" customWidth="1"/>
    <col min="13074" max="13312" width="11.42578125" style="864"/>
    <col min="13313" max="13313" width="58.140625" style="864" customWidth="1"/>
    <col min="13314" max="13327" width="9.85546875" style="864" customWidth="1"/>
    <col min="13328" max="13328" width="10.42578125" style="864" customWidth="1"/>
    <col min="13329" max="13329" width="2.140625" style="864" customWidth="1"/>
    <col min="13330" max="13568" width="11.42578125" style="864"/>
    <col min="13569" max="13569" width="58.140625" style="864" customWidth="1"/>
    <col min="13570" max="13583" width="9.85546875" style="864" customWidth="1"/>
    <col min="13584" max="13584" width="10.42578125" style="864" customWidth="1"/>
    <col min="13585" max="13585" width="2.140625" style="864" customWidth="1"/>
    <col min="13586" max="13824" width="11.42578125" style="864"/>
    <col min="13825" max="13825" width="58.140625" style="864" customWidth="1"/>
    <col min="13826" max="13839" width="9.85546875" style="864" customWidth="1"/>
    <col min="13840" max="13840" width="10.42578125" style="864" customWidth="1"/>
    <col min="13841" max="13841" width="2.140625" style="864" customWidth="1"/>
    <col min="13842" max="14080" width="11.42578125" style="864"/>
    <col min="14081" max="14081" width="58.140625" style="864" customWidth="1"/>
    <col min="14082" max="14095" width="9.85546875" style="864" customWidth="1"/>
    <col min="14096" max="14096" width="10.42578125" style="864" customWidth="1"/>
    <col min="14097" max="14097" width="2.140625" style="864" customWidth="1"/>
    <col min="14098" max="14336" width="11.42578125" style="864"/>
    <col min="14337" max="14337" width="58.140625" style="864" customWidth="1"/>
    <col min="14338" max="14351" width="9.85546875" style="864" customWidth="1"/>
    <col min="14352" max="14352" width="10.42578125" style="864" customWidth="1"/>
    <col min="14353" max="14353" width="2.140625" style="864" customWidth="1"/>
    <col min="14354" max="14592" width="11.42578125" style="864"/>
    <col min="14593" max="14593" width="58.140625" style="864" customWidth="1"/>
    <col min="14594" max="14607" width="9.85546875" style="864" customWidth="1"/>
    <col min="14608" max="14608" width="10.42578125" style="864" customWidth="1"/>
    <col min="14609" max="14609" width="2.140625" style="864" customWidth="1"/>
    <col min="14610" max="14848" width="11.42578125" style="864"/>
    <col min="14849" max="14849" width="58.140625" style="864" customWidth="1"/>
    <col min="14850" max="14863" width="9.85546875" style="864" customWidth="1"/>
    <col min="14864" max="14864" width="10.42578125" style="864" customWidth="1"/>
    <col min="14865" max="14865" width="2.140625" style="864" customWidth="1"/>
    <col min="14866" max="15104" width="11.42578125" style="864"/>
    <col min="15105" max="15105" width="58.140625" style="864" customWidth="1"/>
    <col min="15106" max="15119" width="9.85546875" style="864" customWidth="1"/>
    <col min="15120" max="15120" width="10.42578125" style="864" customWidth="1"/>
    <col min="15121" max="15121" width="2.140625" style="864" customWidth="1"/>
    <col min="15122" max="15360" width="11.42578125" style="864"/>
    <col min="15361" max="15361" width="58.140625" style="864" customWidth="1"/>
    <col min="15362" max="15375" width="9.85546875" style="864" customWidth="1"/>
    <col min="15376" max="15376" width="10.42578125" style="864" customWidth="1"/>
    <col min="15377" max="15377" width="2.140625" style="864" customWidth="1"/>
    <col min="15378" max="15616" width="11.42578125" style="864"/>
    <col min="15617" max="15617" width="58.140625" style="864" customWidth="1"/>
    <col min="15618" max="15631" width="9.85546875" style="864" customWidth="1"/>
    <col min="15632" max="15632" width="10.42578125" style="864" customWidth="1"/>
    <col min="15633" max="15633" width="2.140625" style="864" customWidth="1"/>
    <col min="15634" max="15872" width="11.42578125" style="864"/>
    <col min="15873" max="15873" width="58.140625" style="864" customWidth="1"/>
    <col min="15874" max="15887" width="9.85546875" style="864" customWidth="1"/>
    <col min="15888" max="15888" width="10.42578125" style="864" customWidth="1"/>
    <col min="15889" max="15889" width="2.140625" style="864" customWidth="1"/>
    <col min="15890" max="16128" width="11.42578125" style="864"/>
    <col min="16129" max="16129" width="58.140625" style="864" customWidth="1"/>
    <col min="16130" max="16143" width="9.85546875" style="864" customWidth="1"/>
    <col min="16144" max="16144" width="10.42578125" style="864" customWidth="1"/>
    <col min="16145" max="16145" width="2.140625" style="864" customWidth="1"/>
    <col min="16146" max="16384" width="11.42578125" style="864"/>
  </cols>
  <sheetData>
    <row r="1" spans="1:19" s="84" customFormat="1" ht="3.75" customHeight="1">
      <c r="A1" s="1124"/>
      <c r="B1" s="609"/>
      <c r="C1" s="609"/>
      <c r="D1" s="609"/>
      <c r="E1" s="609"/>
      <c r="F1" s="609"/>
      <c r="G1" s="609"/>
      <c r="H1" s="609"/>
      <c r="I1" s="609"/>
      <c r="J1" s="609"/>
      <c r="K1" s="609"/>
      <c r="L1" s="609"/>
      <c r="M1" s="609"/>
      <c r="N1" s="609"/>
      <c r="O1" s="609"/>
      <c r="P1" s="609"/>
    </row>
    <row r="2" spans="1:19" s="74" customFormat="1" ht="37.5" customHeight="1">
      <c r="A2" s="1026" t="s">
        <v>1119</v>
      </c>
      <c r="B2" s="1026"/>
      <c r="C2" s="1026"/>
      <c r="D2" s="1026"/>
      <c r="E2" s="1026"/>
      <c r="F2" s="1026"/>
      <c r="G2" s="1026"/>
      <c r="H2" s="1026"/>
      <c r="I2" s="1026"/>
      <c r="J2" s="1026"/>
      <c r="K2" s="1026"/>
      <c r="L2" s="1026"/>
      <c r="M2" s="1026"/>
      <c r="N2" s="1026"/>
      <c r="O2" s="1026"/>
      <c r="P2" s="1026"/>
    </row>
    <row r="3" spans="1:19" s="74" customFormat="1" ht="24.75" customHeight="1">
      <c r="A3" s="1026" t="s">
        <v>1309</v>
      </c>
      <c r="B3" s="1026"/>
      <c r="C3" s="1026"/>
      <c r="D3" s="1026"/>
      <c r="E3" s="1026"/>
      <c r="F3" s="1026"/>
      <c r="G3" s="1026"/>
      <c r="H3" s="1026"/>
      <c r="I3" s="1026"/>
      <c r="J3" s="1026"/>
      <c r="K3" s="1026"/>
      <c r="L3" s="1026"/>
      <c r="M3" s="1026"/>
      <c r="N3" s="1026"/>
      <c r="O3" s="1026"/>
      <c r="P3" s="1026"/>
    </row>
    <row r="4" spans="1:19" s="74" customFormat="1" ht="24.75" customHeight="1">
      <c r="A4" s="1026" t="s">
        <v>1555</v>
      </c>
      <c r="B4" s="1026"/>
      <c r="C4" s="1026"/>
      <c r="D4" s="1026"/>
      <c r="E4" s="1026"/>
      <c r="F4" s="1026"/>
      <c r="G4" s="1026"/>
      <c r="H4" s="1026"/>
      <c r="I4" s="1026"/>
      <c r="J4" s="1026"/>
      <c r="K4" s="1026"/>
      <c r="L4" s="1026"/>
      <c r="M4" s="1026"/>
      <c r="N4" s="1026"/>
      <c r="O4" s="1026"/>
      <c r="P4" s="1026"/>
    </row>
    <row r="5" spans="1:19" s="75" customFormat="1" ht="36" customHeight="1">
      <c r="A5" s="1032" t="s">
        <v>1451</v>
      </c>
      <c r="B5" s="1032"/>
      <c r="C5" s="1032"/>
      <c r="D5" s="1032"/>
      <c r="E5" s="1032"/>
      <c r="F5" s="1032"/>
      <c r="G5" s="1032"/>
      <c r="H5" s="1032"/>
      <c r="I5" s="1032"/>
      <c r="J5" s="1032"/>
      <c r="K5" s="1032"/>
      <c r="L5" s="1032"/>
      <c r="M5" s="1032"/>
      <c r="N5" s="1032"/>
      <c r="O5" s="1032"/>
      <c r="P5" s="1032"/>
    </row>
    <row r="6" spans="1:19" ht="6" hidden="1" customHeight="1" thickBot="1">
      <c r="A6" s="1125"/>
      <c r="B6" s="663"/>
      <c r="C6" s="663"/>
      <c r="D6" s="663"/>
      <c r="E6" s="663"/>
      <c r="F6" s="663"/>
      <c r="G6" s="663"/>
      <c r="H6" s="663"/>
      <c r="I6" s="663"/>
      <c r="J6" s="663"/>
      <c r="K6" s="663"/>
      <c r="L6" s="663"/>
      <c r="M6" s="663"/>
      <c r="N6" s="663"/>
      <c r="O6" s="663"/>
      <c r="P6" s="663"/>
      <c r="Q6" s="1018"/>
    </row>
    <row r="7" spans="1:19" ht="2.25" customHeight="1" thickBot="1">
      <c r="A7" s="1125"/>
      <c r="B7" s="701"/>
      <c r="C7" s="701"/>
      <c r="D7" s="701"/>
      <c r="E7" s="701"/>
      <c r="F7" s="701"/>
      <c r="G7" s="701"/>
      <c r="H7" s="701"/>
      <c r="I7" s="701"/>
      <c r="J7" s="701"/>
      <c r="K7" s="701"/>
      <c r="L7" s="701"/>
      <c r="M7" s="701"/>
      <c r="N7" s="701"/>
      <c r="O7" s="701"/>
      <c r="P7" s="701"/>
      <c r="Q7" s="1018"/>
    </row>
    <row r="8" spans="1:19" ht="33" customHeight="1" thickTop="1" thickBot="1">
      <c r="A8" s="86"/>
      <c r="B8" s="702" t="s">
        <v>297</v>
      </c>
      <c r="C8" s="702" t="s">
        <v>298</v>
      </c>
      <c r="D8" s="702" t="s">
        <v>299</v>
      </c>
      <c r="E8" s="702" t="s">
        <v>300</v>
      </c>
      <c r="F8" s="702" t="s">
        <v>301</v>
      </c>
      <c r="G8" s="702" t="s">
        <v>302</v>
      </c>
      <c r="H8" s="702" t="s">
        <v>303</v>
      </c>
      <c r="I8" s="702" t="s">
        <v>304</v>
      </c>
      <c r="J8" s="702" t="s">
        <v>305</v>
      </c>
      <c r="K8" s="702" t="s">
        <v>306</v>
      </c>
      <c r="L8" s="702" t="s">
        <v>307</v>
      </c>
      <c r="M8" s="702" t="s">
        <v>308</v>
      </c>
      <c r="N8" s="702" t="s">
        <v>1121</v>
      </c>
      <c r="O8" s="702" t="s">
        <v>1122</v>
      </c>
      <c r="P8" s="867" t="s">
        <v>309</v>
      </c>
      <c r="Q8" s="1018"/>
    </row>
    <row r="9" spans="1:19" s="60" customFormat="1" ht="16.5" thickTop="1" thickBot="1">
      <c r="A9" s="492" t="s">
        <v>7</v>
      </c>
      <c r="B9" s="73">
        <v>22363843.6598</v>
      </c>
      <c r="C9" s="73">
        <v>21722128.323550001</v>
      </c>
      <c r="D9" s="73">
        <v>32356936.662639998</v>
      </c>
      <c r="E9" s="73">
        <v>18914699.375240002</v>
      </c>
      <c r="F9" s="73">
        <v>16543210.107139999</v>
      </c>
      <c r="G9" s="73">
        <v>10197481.211819999</v>
      </c>
      <c r="H9" s="73">
        <v>9233899.27379</v>
      </c>
      <c r="I9" s="73">
        <v>11360299.288410001</v>
      </c>
      <c r="J9" s="73">
        <v>200755.48899000001</v>
      </c>
      <c r="K9" s="73">
        <v>509610.18625999999</v>
      </c>
      <c r="L9" s="73">
        <v>11132436.820729999</v>
      </c>
      <c r="M9" s="73">
        <v>2909565.7623000001</v>
      </c>
      <c r="N9" s="73">
        <v>13837859.034610001</v>
      </c>
      <c r="O9" s="73">
        <v>7680037.8550800001</v>
      </c>
      <c r="P9" s="73">
        <v>178962763.05035999</v>
      </c>
      <c r="Q9" s="1018"/>
      <c r="R9" s="1018"/>
      <c r="S9" s="1018"/>
    </row>
    <row r="10" spans="1:19" s="60" customFormat="1" ht="16.5" thickTop="1" thickBot="1">
      <c r="A10" s="495" t="s">
        <v>8</v>
      </c>
      <c r="B10" s="70">
        <v>2741533.2777100001</v>
      </c>
      <c r="C10" s="70">
        <v>3413518.06006</v>
      </c>
      <c r="D10" s="70">
        <v>3944855.8695900002</v>
      </c>
      <c r="E10" s="70">
        <v>2213308.9275000002</v>
      </c>
      <c r="F10" s="70">
        <v>1951140.4714000002</v>
      </c>
      <c r="G10" s="70">
        <v>1115326.2220999999</v>
      </c>
      <c r="H10" s="70">
        <v>563853.70371999999</v>
      </c>
      <c r="I10" s="70">
        <v>259260.03096</v>
      </c>
      <c r="J10" s="70">
        <v>35239.485840000001</v>
      </c>
      <c r="K10" s="70">
        <v>87766.172579999999</v>
      </c>
      <c r="L10" s="70">
        <v>679860.19371999998</v>
      </c>
      <c r="M10" s="70">
        <v>118207.37090000001</v>
      </c>
      <c r="N10" s="70">
        <v>1136809.2296800001</v>
      </c>
      <c r="O10" s="70">
        <v>406342.93426999997</v>
      </c>
      <c r="P10" s="70">
        <v>18667021.950029999</v>
      </c>
      <c r="Q10" s="1018"/>
      <c r="R10" s="1018"/>
      <c r="S10" s="1018"/>
    </row>
    <row r="11" spans="1:19" s="60" customFormat="1" ht="15.75" thickTop="1">
      <c r="A11" s="508" t="s">
        <v>9</v>
      </c>
      <c r="B11" s="71">
        <v>725621.08353999991</v>
      </c>
      <c r="C11" s="71">
        <v>2138649.7890400002</v>
      </c>
      <c r="D11" s="71">
        <v>1461927.8055100001</v>
      </c>
      <c r="E11" s="71">
        <v>1280823.18472</v>
      </c>
      <c r="F11" s="71">
        <v>818664.09563999996</v>
      </c>
      <c r="G11" s="71">
        <v>365455.79651000001</v>
      </c>
      <c r="H11" s="71">
        <v>328123.49710000004</v>
      </c>
      <c r="I11" s="71">
        <v>138515.98866999999</v>
      </c>
      <c r="J11" s="71">
        <v>7708.6918099999994</v>
      </c>
      <c r="K11" s="71">
        <v>13351.967720000001</v>
      </c>
      <c r="L11" s="71">
        <v>264575.04771000001</v>
      </c>
      <c r="M11" s="71">
        <v>40544.851390000003</v>
      </c>
      <c r="N11" s="71">
        <v>243395.03103000001</v>
      </c>
      <c r="O11" s="71">
        <v>255100.60549000002</v>
      </c>
      <c r="P11" s="71">
        <v>8082457.4358799998</v>
      </c>
      <c r="Q11" s="1018"/>
      <c r="R11" s="1018"/>
      <c r="S11" s="1018"/>
    </row>
    <row r="12" spans="1:19" s="60" customFormat="1">
      <c r="A12" s="508" t="s">
        <v>10</v>
      </c>
      <c r="B12" s="71">
        <v>1963000.4757399999</v>
      </c>
      <c r="C12" s="71">
        <v>1103394.79981</v>
      </c>
      <c r="D12" s="71">
        <v>2372968.3155100001</v>
      </c>
      <c r="E12" s="71">
        <v>795680.13483</v>
      </c>
      <c r="F12" s="71">
        <v>1065297.66616</v>
      </c>
      <c r="G12" s="71">
        <v>539058.69399000006</v>
      </c>
      <c r="H12" s="71">
        <v>210344.26583000002</v>
      </c>
      <c r="I12" s="71">
        <v>109695.10567</v>
      </c>
      <c r="J12" s="71">
        <v>20452.24972</v>
      </c>
      <c r="K12" s="71">
        <v>72426.01354</v>
      </c>
      <c r="L12" s="71">
        <v>335572.46866000001</v>
      </c>
      <c r="M12" s="71">
        <v>58789.880840000005</v>
      </c>
      <c r="N12" s="71">
        <v>848243.58902999992</v>
      </c>
      <c r="O12" s="71">
        <v>101461.03012000001</v>
      </c>
      <c r="P12" s="71">
        <v>9596384.6894500013</v>
      </c>
      <c r="Q12" s="1018"/>
      <c r="R12" s="1018"/>
      <c r="S12" s="1018"/>
    </row>
    <row r="13" spans="1:19" s="60" customFormat="1">
      <c r="A13" s="508" t="s">
        <v>11</v>
      </c>
      <c r="B13" s="71">
        <v>0</v>
      </c>
      <c r="C13" s="71">
        <v>0</v>
      </c>
      <c r="D13" s="71">
        <v>1899.30501</v>
      </c>
      <c r="E13" s="71">
        <v>0</v>
      </c>
      <c r="F13" s="71">
        <v>10.416219999999999</v>
      </c>
      <c r="G13" s="71">
        <v>1383.3465000000001</v>
      </c>
      <c r="H13" s="71">
        <v>15.679639999999999</v>
      </c>
      <c r="I13" s="71">
        <v>0</v>
      </c>
      <c r="J13" s="71">
        <v>4519.4471700000004</v>
      </c>
      <c r="K13" s="71">
        <v>248.09990999999999</v>
      </c>
      <c r="L13" s="71">
        <v>61090.64357</v>
      </c>
      <c r="M13" s="71">
        <v>13161.484829999999</v>
      </c>
      <c r="N13" s="71">
        <v>9391.217990000001</v>
      </c>
      <c r="O13" s="71">
        <v>45296.745990000003</v>
      </c>
      <c r="P13" s="71">
        <v>137016.38683</v>
      </c>
      <c r="Q13" s="1018"/>
      <c r="R13" s="1018"/>
      <c r="S13" s="1018"/>
    </row>
    <row r="14" spans="1:19" s="60" customFormat="1">
      <c r="A14" s="508" t="s">
        <v>12</v>
      </c>
      <c r="B14" s="71">
        <v>0</v>
      </c>
      <c r="C14" s="71">
        <v>0</v>
      </c>
      <c r="D14" s="71">
        <v>0</v>
      </c>
      <c r="E14" s="71">
        <v>0</v>
      </c>
      <c r="F14" s="71">
        <v>0</v>
      </c>
      <c r="G14" s="71">
        <v>0</v>
      </c>
      <c r="H14" s="71">
        <v>0</v>
      </c>
      <c r="I14" s="71">
        <v>0</v>
      </c>
      <c r="J14" s="71">
        <v>2539.8891400000002</v>
      </c>
      <c r="K14" s="71">
        <v>1640.5688600000001</v>
      </c>
      <c r="L14" s="71">
        <v>0</v>
      </c>
      <c r="M14" s="71">
        <v>0</v>
      </c>
      <c r="N14" s="71">
        <v>0</v>
      </c>
      <c r="O14" s="71">
        <v>0</v>
      </c>
      <c r="P14" s="71">
        <v>4180.4579999999996</v>
      </c>
      <c r="Q14" s="1018"/>
      <c r="R14" s="1018"/>
      <c r="S14" s="1018"/>
    </row>
    <row r="15" spans="1:19" s="60" customFormat="1">
      <c r="A15" s="508" t="s">
        <v>13</v>
      </c>
      <c r="B15" s="71">
        <v>32915.436609999997</v>
      </c>
      <c r="C15" s="71">
        <v>162936.33103999999</v>
      </c>
      <c r="D15" s="71">
        <v>98959.385060000001</v>
      </c>
      <c r="E15" s="71">
        <v>136805.60794999998</v>
      </c>
      <c r="F15" s="71">
        <v>58715.321040000003</v>
      </c>
      <c r="G15" s="71">
        <v>205145.04869</v>
      </c>
      <c r="H15" s="71">
        <v>21065.216100000001</v>
      </c>
      <c r="I15" s="71">
        <v>11048.936619999999</v>
      </c>
      <c r="J15" s="71">
        <v>0</v>
      </c>
      <c r="K15" s="71">
        <v>99.52255000000001</v>
      </c>
      <c r="L15" s="71">
        <v>17752.828399999999</v>
      </c>
      <c r="M15" s="71">
        <v>5342.39876</v>
      </c>
      <c r="N15" s="71">
        <v>28408.02781</v>
      </c>
      <c r="O15" s="71">
        <v>4484.55267</v>
      </c>
      <c r="P15" s="71">
        <v>783678.61329999997</v>
      </c>
      <c r="Q15" s="1018"/>
      <c r="R15" s="1018"/>
      <c r="S15" s="1018"/>
    </row>
    <row r="16" spans="1:19" s="60" customFormat="1">
      <c r="A16" s="508" t="s">
        <v>14</v>
      </c>
      <c r="B16" s="71">
        <v>19996.28182</v>
      </c>
      <c r="C16" s="71">
        <v>8610.6644800000013</v>
      </c>
      <c r="D16" s="71">
        <v>15933.735640000001</v>
      </c>
      <c r="E16" s="71">
        <v>0</v>
      </c>
      <c r="F16" s="71">
        <v>8750.7806199999995</v>
      </c>
      <c r="G16" s="71">
        <v>4932.6842699999997</v>
      </c>
      <c r="H16" s="71">
        <v>4305.0450499999997</v>
      </c>
      <c r="I16" s="71">
        <v>0</v>
      </c>
      <c r="J16" s="71">
        <v>19.207999999999998</v>
      </c>
      <c r="K16" s="71">
        <v>0</v>
      </c>
      <c r="L16" s="71">
        <v>869.20537999999999</v>
      </c>
      <c r="M16" s="71">
        <v>368.75508000000002</v>
      </c>
      <c r="N16" s="71">
        <v>7371.3638200000005</v>
      </c>
      <c r="O16" s="71">
        <v>0</v>
      </c>
      <c r="P16" s="71">
        <v>71157.724159999998</v>
      </c>
      <c r="Q16" s="1018"/>
      <c r="R16" s="1018"/>
      <c r="S16" s="1018"/>
    </row>
    <row r="17" spans="1:19" s="60" customFormat="1">
      <c r="A17" s="508" t="s">
        <v>15</v>
      </c>
      <c r="B17" s="71">
        <v>0</v>
      </c>
      <c r="C17" s="71">
        <v>0</v>
      </c>
      <c r="D17" s="71">
        <v>0</v>
      </c>
      <c r="E17" s="71">
        <v>0</v>
      </c>
      <c r="F17" s="71">
        <v>0</v>
      </c>
      <c r="G17" s="71">
        <v>0</v>
      </c>
      <c r="H17" s="71">
        <v>0</v>
      </c>
      <c r="I17" s="71">
        <v>0</v>
      </c>
      <c r="J17" s="71">
        <v>0</v>
      </c>
      <c r="K17" s="71">
        <v>0</v>
      </c>
      <c r="L17" s="71">
        <v>0</v>
      </c>
      <c r="M17" s="71">
        <v>0</v>
      </c>
      <c r="N17" s="71">
        <v>0</v>
      </c>
      <c r="O17" s="71">
        <v>0</v>
      </c>
      <c r="P17" s="71">
        <v>0</v>
      </c>
      <c r="Q17" s="1018"/>
      <c r="R17" s="1018"/>
      <c r="S17" s="1018"/>
    </row>
    <row r="18" spans="1:19" s="60" customFormat="1" ht="15.75" thickBot="1">
      <c r="A18" s="508" t="s">
        <v>16</v>
      </c>
      <c r="B18" s="71">
        <v>0</v>
      </c>
      <c r="C18" s="71">
        <v>-73.52431</v>
      </c>
      <c r="D18" s="71">
        <v>-6832.6771399999998</v>
      </c>
      <c r="E18" s="71">
        <v>0</v>
      </c>
      <c r="F18" s="71">
        <v>-297.80828000000002</v>
      </c>
      <c r="G18" s="71">
        <v>-649.34785999999997</v>
      </c>
      <c r="H18" s="71">
        <v>0</v>
      </c>
      <c r="I18" s="71">
        <v>0</v>
      </c>
      <c r="J18" s="71">
        <v>0</v>
      </c>
      <c r="K18" s="71">
        <v>0</v>
      </c>
      <c r="L18" s="71">
        <v>0</v>
      </c>
      <c r="M18" s="71">
        <v>0</v>
      </c>
      <c r="N18" s="71">
        <v>0</v>
      </c>
      <c r="O18" s="71">
        <v>0</v>
      </c>
      <c r="P18" s="71">
        <v>-7853.3575899999996</v>
      </c>
      <c r="Q18" s="1018"/>
      <c r="R18" s="1018"/>
      <c r="S18" s="1018"/>
    </row>
    <row r="19" spans="1:19" s="60" customFormat="1" ht="16.5" thickTop="1" thickBot="1">
      <c r="A19" s="495" t="s">
        <v>17</v>
      </c>
      <c r="B19" s="70">
        <v>5019816.2383699995</v>
      </c>
      <c r="C19" s="70">
        <v>4411825.2724399995</v>
      </c>
      <c r="D19" s="70">
        <v>6681612.9297899995</v>
      </c>
      <c r="E19" s="70">
        <v>4259222.2537500001</v>
      </c>
      <c r="F19" s="70">
        <v>2792596.7633799999</v>
      </c>
      <c r="G19" s="70">
        <v>1696534.4861199998</v>
      </c>
      <c r="H19" s="70">
        <v>1771802.27186</v>
      </c>
      <c r="I19" s="70">
        <v>1580224.01816</v>
      </c>
      <c r="J19" s="70">
        <v>48957.901290000002</v>
      </c>
      <c r="K19" s="70">
        <v>36863.96918</v>
      </c>
      <c r="L19" s="70">
        <v>1165464.00419</v>
      </c>
      <c r="M19" s="70">
        <v>275037.82597000001</v>
      </c>
      <c r="N19" s="70">
        <v>1365201.9205499999</v>
      </c>
      <c r="O19" s="70">
        <v>547669.09932000004</v>
      </c>
      <c r="P19" s="70">
        <v>31652828.954369999</v>
      </c>
      <c r="Q19" s="1018"/>
      <c r="R19" s="1018"/>
      <c r="S19" s="1018"/>
    </row>
    <row r="20" spans="1:19" s="60" customFormat="1" ht="15.75" thickTop="1">
      <c r="A20" s="508" t="s">
        <v>18</v>
      </c>
      <c r="B20" s="71">
        <v>0</v>
      </c>
      <c r="C20" s="71">
        <v>218262.61994</v>
      </c>
      <c r="D20" s="71">
        <v>944548.45857000002</v>
      </c>
      <c r="E20" s="71">
        <v>0</v>
      </c>
      <c r="F20" s="71">
        <v>139188.37701</v>
      </c>
      <c r="G20" s="71">
        <v>0</v>
      </c>
      <c r="H20" s="71">
        <v>0</v>
      </c>
      <c r="I20" s="71">
        <v>0</v>
      </c>
      <c r="J20" s="71">
        <v>0</v>
      </c>
      <c r="K20" s="71">
        <v>0</v>
      </c>
      <c r="L20" s="71">
        <v>0</v>
      </c>
      <c r="M20" s="71">
        <v>0</v>
      </c>
      <c r="N20" s="71">
        <v>0</v>
      </c>
      <c r="O20" s="71">
        <v>0</v>
      </c>
      <c r="P20" s="71">
        <v>1301999.4555200001</v>
      </c>
      <c r="Q20" s="1018"/>
      <c r="R20" s="1018"/>
      <c r="S20" s="1018"/>
    </row>
    <row r="21" spans="1:19" s="60" customFormat="1">
      <c r="A21" s="508" t="s">
        <v>19</v>
      </c>
      <c r="B21" s="71">
        <v>1667829.69395</v>
      </c>
      <c r="C21" s="71">
        <v>1698613.76397</v>
      </c>
      <c r="D21" s="71">
        <v>771681.31987999997</v>
      </c>
      <c r="E21" s="71">
        <v>424243.80595000001</v>
      </c>
      <c r="F21" s="71">
        <v>203062.72949</v>
      </c>
      <c r="G21" s="71">
        <v>574457.02442999999</v>
      </c>
      <c r="H21" s="71">
        <v>440560.20701999997</v>
      </c>
      <c r="I21" s="71">
        <v>595286.14989</v>
      </c>
      <c r="J21" s="71">
        <v>25619.881710000001</v>
      </c>
      <c r="K21" s="71">
        <v>20000</v>
      </c>
      <c r="L21" s="71">
        <v>283885.78136000002</v>
      </c>
      <c r="M21" s="71">
        <v>13720</v>
      </c>
      <c r="N21" s="71">
        <v>96840.396209999992</v>
      </c>
      <c r="O21" s="71">
        <v>69751.691619999998</v>
      </c>
      <c r="P21" s="71">
        <v>6885552.4454799993</v>
      </c>
      <c r="Q21" s="1018"/>
      <c r="R21" s="1018"/>
      <c r="S21" s="1018"/>
    </row>
    <row r="22" spans="1:19" s="60" customFormat="1">
      <c r="A22" s="508" t="s">
        <v>20</v>
      </c>
      <c r="B22" s="71">
        <v>161656.28553999998</v>
      </c>
      <c r="C22" s="71">
        <v>0</v>
      </c>
      <c r="D22" s="71">
        <v>246946.69175999999</v>
      </c>
      <c r="E22" s="71">
        <v>159631.48540000001</v>
      </c>
      <c r="F22" s="71">
        <v>84401.774980000002</v>
      </c>
      <c r="G22" s="71">
        <v>13810.552</v>
      </c>
      <c r="H22" s="71">
        <v>0</v>
      </c>
      <c r="I22" s="71">
        <v>18114.758409999999</v>
      </c>
      <c r="J22" s="71">
        <v>0</v>
      </c>
      <c r="K22" s="71">
        <v>0</v>
      </c>
      <c r="L22" s="71">
        <v>0</v>
      </c>
      <c r="M22" s="71">
        <v>0</v>
      </c>
      <c r="N22" s="71">
        <v>0</v>
      </c>
      <c r="O22" s="71">
        <v>0</v>
      </c>
      <c r="P22" s="71">
        <v>684561.54809000005</v>
      </c>
      <c r="Q22" s="1018"/>
      <c r="R22" s="1018"/>
      <c r="S22" s="1018"/>
    </row>
    <row r="23" spans="1:19" s="60" customFormat="1">
      <c r="A23" s="508" t="s">
        <v>21</v>
      </c>
      <c r="B23" s="71">
        <v>27610.14172</v>
      </c>
      <c r="C23" s="71">
        <v>260767.22579</v>
      </c>
      <c r="D23" s="71">
        <v>110354.05765999999</v>
      </c>
      <c r="E23" s="71">
        <v>375495.72751</v>
      </c>
      <c r="F23" s="71">
        <v>299157.98037</v>
      </c>
      <c r="G23" s="71">
        <v>8674.9227599999995</v>
      </c>
      <c r="H23" s="71">
        <v>0</v>
      </c>
      <c r="I23" s="71">
        <v>0</v>
      </c>
      <c r="J23" s="71">
        <v>0</v>
      </c>
      <c r="K23" s="71">
        <v>0</v>
      </c>
      <c r="L23" s="71">
        <v>20508.042850000002</v>
      </c>
      <c r="M23" s="71">
        <v>0</v>
      </c>
      <c r="N23" s="71">
        <v>240174.47875000001</v>
      </c>
      <c r="O23" s="71">
        <v>0</v>
      </c>
      <c r="P23" s="71">
        <v>1342742.5774100001</v>
      </c>
      <c r="Q23" s="1018"/>
      <c r="R23" s="1018"/>
      <c r="S23" s="1018"/>
    </row>
    <row r="24" spans="1:19" s="60" customFormat="1">
      <c r="A24" s="508" t="s">
        <v>22</v>
      </c>
      <c r="B24" s="71">
        <v>391604.43195</v>
      </c>
      <c r="C24" s="71">
        <v>142687.62912999999</v>
      </c>
      <c r="D24" s="71">
        <v>543237.55267999996</v>
      </c>
      <c r="E24" s="71">
        <v>307638.86963999999</v>
      </c>
      <c r="F24" s="71">
        <v>539760.42700999998</v>
      </c>
      <c r="G24" s="71">
        <v>24378.61061</v>
      </c>
      <c r="H24" s="71">
        <v>256807.41793999998</v>
      </c>
      <c r="I24" s="71">
        <v>456426.22975</v>
      </c>
      <c r="J24" s="71">
        <v>0</v>
      </c>
      <c r="K24" s="71">
        <v>0</v>
      </c>
      <c r="L24" s="71">
        <v>348777.31829999998</v>
      </c>
      <c r="M24" s="71">
        <v>47695.609779999999</v>
      </c>
      <c r="N24" s="71">
        <v>28720.455010000001</v>
      </c>
      <c r="O24" s="71">
        <v>48689.360840000001</v>
      </c>
      <c r="P24" s="71">
        <v>3136423.9126399998</v>
      </c>
      <c r="Q24" s="1018"/>
      <c r="R24" s="1018"/>
      <c r="S24" s="1018"/>
    </row>
    <row r="25" spans="1:19" s="60" customFormat="1">
      <c r="A25" s="508" t="s">
        <v>23</v>
      </c>
      <c r="B25" s="71">
        <v>2748357.93536</v>
      </c>
      <c r="C25" s="71">
        <v>2067483.65759</v>
      </c>
      <c r="D25" s="71">
        <v>4052190.8874299997</v>
      </c>
      <c r="E25" s="71">
        <v>2968170.8938800003</v>
      </c>
      <c r="F25" s="71">
        <v>1524091.5698299999</v>
      </c>
      <c r="G25" s="71">
        <v>1071036.99624</v>
      </c>
      <c r="H25" s="71">
        <v>1065214.2986000001</v>
      </c>
      <c r="I25" s="71">
        <v>508447.67137</v>
      </c>
      <c r="J25" s="71">
        <v>23338.019579999996</v>
      </c>
      <c r="K25" s="71">
        <v>16855.635850000002</v>
      </c>
      <c r="L25" s="71">
        <v>505041.18575</v>
      </c>
      <c r="M25" s="71">
        <v>213584.05325999999</v>
      </c>
      <c r="N25" s="71">
        <v>965495.77520999999</v>
      </c>
      <c r="O25" s="71">
        <v>428303.45055000001</v>
      </c>
      <c r="P25" s="71">
        <v>18157612.030499998</v>
      </c>
      <c r="Q25" s="1018"/>
      <c r="R25" s="1018"/>
      <c r="S25" s="1018"/>
    </row>
    <row r="26" spans="1:19" s="60" customFormat="1">
      <c r="A26" s="508" t="s">
        <v>24</v>
      </c>
      <c r="B26" s="71">
        <v>31998.43664</v>
      </c>
      <c r="C26" s="71">
        <v>35492.518080000002</v>
      </c>
      <c r="D26" s="71">
        <v>21178.03541</v>
      </c>
      <c r="E26" s="71">
        <v>29792.375399999997</v>
      </c>
      <c r="F26" s="71">
        <v>4843.3455599999998</v>
      </c>
      <c r="G26" s="71">
        <v>4757.5825000000004</v>
      </c>
      <c r="H26" s="71">
        <v>9220.3483000000015</v>
      </c>
      <c r="I26" s="71">
        <v>1950.5141699999999</v>
      </c>
      <c r="J26" s="71">
        <v>0</v>
      </c>
      <c r="K26" s="71">
        <v>8.3333300000000001</v>
      </c>
      <c r="L26" s="71">
        <v>7677.1948400000001</v>
      </c>
      <c r="M26" s="71">
        <v>38.162930000000003</v>
      </c>
      <c r="N26" s="71">
        <v>36133.478210000001</v>
      </c>
      <c r="O26" s="71">
        <v>924.59631000000002</v>
      </c>
      <c r="P26" s="71">
        <v>184014.92168</v>
      </c>
      <c r="Q26" s="1018"/>
      <c r="R26" s="1018"/>
      <c r="S26" s="1018"/>
    </row>
    <row r="27" spans="1:19" s="60" customFormat="1" ht="15.75" thickBot="1">
      <c r="A27" s="508" t="s">
        <v>25</v>
      </c>
      <c r="B27" s="71">
        <v>-9240.6867899999997</v>
      </c>
      <c r="C27" s="71">
        <v>-11482.14206</v>
      </c>
      <c r="D27" s="71">
        <v>-8524.0735999999997</v>
      </c>
      <c r="E27" s="71">
        <v>-5750.9040300000006</v>
      </c>
      <c r="F27" s="71">
        <v>-1909.4408700000001</v>
      </c>
      <c r="G27" s="71">
        <v>-581.20242000000007</v>
      </c>
      <c r="H27" s="71">
        <v>0</v>
      </c>
      <c r="I27" s="71">
        <v>-1.3054300000000001</v>
      </c>
      <c r="J27" s="71">
        <v>0</v>
      </c>
      <c r="K27" s="71">
        <v>0</v>
      </c>
      <c r="L27" s="71">
        <v>-425.51890999999995</v>
      </c>
      <c r="M27" s="71">
        <v>0</v>
      </c>
      <c r="N27" s="71">
        <v>-2162.66284</v>
      </c>
      <c r="O27" s="71">
        <v>0</v>
      </c>
      <c r="P27" s="71">
        <v>-40077.936950000003</v>
      </c>
      <c r="Q27" s="1018"/>
      <c r="R27" s="1018"/>
      <c r="S27" s="1018"/>
    </row>
    <row r="28" spans="1:19" s="60" customFormat="1" ht="16.5" thickTop="1" thickBot="1">
      <c r="A28" s="495" t="s">
        <v>26</v>
      </c>
      <c r="B28" s="70">
        <v>13573381.370829999</v>
      </c>
      <c r="C28" s="70">
        <v>12800167.36327</v>
      </c>
      <c r="D28" s="70">
        <v>20623534.347819999</v>
      </c>
      <c r="E28" s="70">
        <v>10784942.49608</v>
      </c>
      <c r="F28" s="70">
        <v>11548393.36868</v>
      </c>
      <c r="G28" s="70">
        <v>6998495.1969799995</v>
      </c>
      <c r="H28" s="70">
        <v>6616831.44374</v>
      </c>
      <c r="I28" s="70">
        <v>9009493.5775100011</v>
      </c>
      <c r="J28" s="70">
        <v>113122.19246999999</v>
      </c>
      <c r="K28" s="70">
        <v>353337.03841000004</v>
      </c>
      <c r="L28" s="70">
        <v>8804808.3799799997</v>
      </c>
      <c r="M28" s="70">
        <v>2311297.9971399996</v>
      </c>
      <c r="N28" s="70">
        <v>9938584.0611299984</v>
      </c>
      <c r="O28" s="70">
        <v>6474989.7721699998</v>
      </c>
      <c r="P28" s="70">
        <v>119951378.60621001</v>
      </c>
      <c r="Q28" s="1018"/>
      <c r="R28" s="1018"/>
      <c r="S28" s="1018"/>
    </row>
    <row r="29" spans="1:19" s="60" customFormat="1" ht="15.75" thickTop="1">
      <c r="A29" s="538" t="s">
        <v>27</v>
      </c>
      <c r="B29" s="71">
        <v>13594818.298250001</v>
      </c>
      <c r="C29" s="71">
        <v>12799058.136670001</v>
      </c>
      <c r="D29" s="71">
        <v>20539862.630589999</v>
      </c>
      <c r="E29" s="71">
        <v>10824043.98361</v>
      </c>
      <c r="F29" s="71">
        <v>11555996.443559999</v>
      </c>
      <c r="G29" s="71">
        <v>6929199.5407400001</v>
      </c>
      <c r="H29" s="71">
        <v>6632406.3107299991</v>
      </c>
      <c r="I29" s="71">
        <v>9074532.7019999996</v>
      </c>
      <c r="J29" s="71">
        <v>112346.84827</v>
      </c>
      <c r="K29" s="71">
        <v>352275.79304000002</v>
      </c>
      <c r="L29" s="71">
        <v>8888807.6112700012</v>
      </c>
      <c r="M29" s="71">
        <v>2290444.2103400002</v>
      </c>
      <c r="N29" s="71">
        <v>9875301.2921099998</v>
      </c>
      <c r="O29" s="71">
        <v>6497200.4871899998</v>
      </c>
      <c r="P29" s="71">
        <v>119966294.28837</v>
      </c>
      <c r="Q29" s="1018"/>
      <c r="R29" s="1018"/>
      <c r="S29" s="1018"/>
    </row>
    <row r="30" spans="1:19" s="60" customFormat="1">
      <c r="A30" s="508" t="s">
        <v>28</v>
      </c>
      <c r="B30" s="71">
        <v>13452084.206549998</v>
      </c>
      <c r="C30" s="71">
        <v>12411227.080049999</v>
      </c>
      <c r="D30" s="71">
        <v>20292716.49007</v>
      </c>
      <c r="E30" s="71">
        <v>10554564.028750001</v>
      </c>
      <c r="F30" s="71">
        <v>11501101.55067</v>
      </c>
      <c r="G30" s="71">
        <v>6792773.4059700007</v>
      </c>
      <c r="H30" s="71">
        <v>6450381.1141000008</v>
      </c>
      <c r="I30" s="71">
        <v>9009409.7884500008</v>
      </c>
      <c r="J30" s="71">
        <v>112008.43827</v>
      </c>
      <c r="K30" s="71">
        <v>352275.79304000002</v>
      </c>
      <c r="L30" s="71">
        <v>8827857.0925699994</v>
      </c>
      <c r="M30" s="71">
        <v>2208020.31617</v>
      </c>
      <c r="N30" s="71">
        <v>9839542.4043799993</v>
      </c>
      <c r="O30" s="71">
        <v>6410360.3463699995</v>
      </c>
      <c r="P30" s="71">
        <v>118214322.05541</v>
      </c>
      <c r="Q30" s="1018"/>
      <c r="R30" s="1018"/>
      <c r="S30" s="1018"/>
    </row>
    <row r="31" spans="1:19" s="60" customFormat="1">
      <c r="A31" s="508" t="s">
        <v>29</v>
      </c>
      <c r="B31" s="71">
        <v>142734.09169999999</v>
      </c>
      <c r="C31" s="71">
        <v>387684.23910000001</v>
      </c>
      <c r="D31" s="71">
        <v>247146.14052000002</v>
      </c>
      <c r="E31" s="71">
        <v>269479.95486</v>
      </c>
      <c r="F31" s="71">
        <v>54894.892890000003</v>
      </c>
      <c r="G31" s="71">
        <v>136426.13477</v>
      </c>
      <c r="H31" s="71">
        <v>182025.19662999999</v>
      </c>
      <c r="I31" s="71">
        <v>65122.913549999997</v>
      </c>
      <c r="J31" s="71">
        <v>338.41</v>
      </c>
      <c r="K31" s="71">
        <v>0</v>
      </c>
      <c r="L31" s="71">
        <v>60950.518700000001</v>
      </c>
      <c r="M31" s="71">
        <v>82423.89417</v>
      </c>
      <c r="N31" s="71">
        <v>35365.544869999998</v>
      </c>
      <c r="O31" s="71">
        <v>86278.752209999991</v>
      </c>
      <c r="P31" s="71">
        <v>1750870.6839700001</v>
      </c>
      <c r="Q31" s="1018"/>
      <c r="R31" s="1018"/>
      <c r="S31" s="1018"/>
    </row>
    <row r="32" spans="1:19" s="60" customFormat="1">
      <c r="A32" s="508" t="s">
        <v>30</v>
      </c>
      <c r="B32" s="71">
        <v>0</v>
      </c>
      <c r="C32" s="71">
        <v>146.81752</v>
      </c>
      <c r="D32" s="71">
        <v>0</v>
      </c>
      <c r="E32" s="71">
        <v>0</v>
      </c>
      <c r="F32" s="71">
        <v>0</v>
      </c>
      <c r="G32" s="71">
        <v>0</v>
      </c>
      <c r="H32" s="71">
        <v>0</v>
      </c>
      <c r="I32" s="71">
        <v>0</v>
      </c>
      <c r="J32" s="71">
        <v>0</v>
      </c>
      <c r="K32" s="71">
        <v>0</v>
      </c>
      <c r="L32" s="71">
        <v>0</v>
      </c>
      <c r="M32" s="71">
        <v>0</v>
      </c>
      <c r="N32" s="71">
        <v>393.34285999999997</v>
      </c>
      <c r="O32" s="71">
        <v>561.38860999999997</v>
      </c>
      <c r="P32" s="71">
        <v>1101.54899</v>
      </c>
      <c r="Q32" s="1018"/>
      <c r="R32" s="1018"/>
      <c r="S32" s="1018"/>
    </row>
    <row r="33" spans="1:19" s="60" customFormat="1">
      <c r="A33" s="538" t="s">
        <v>31</v>
      </c>
      <c r="B33" s="71">
        <v>94594.831129999991</v>
      </c>
      <c r="C33" s="71">
        <v>78752.651959999988</v>
      </c>
      <c r="D33" s="71">
        <v>125899.00062000001</v>
      </c>
      <c r="E33" s="71">
        <v>84801.830959999992</v>
      </c>
      <c r="F33" s="71">
        <v>94361.602780000001</v>
      </c>
      <c r="G33" s="71">
        <v>28839.87328</v>
      </c>
      <c r="H33" s="71">
        <v>34759.443840000007</v>
      </c>
      <c r="I33" s="71">
        <v>36180.046139999999</v>
      </c>
      <c r="J33" s="71">
        <v>37.512889999999999</v>
      </c>
      <c r="K33" s="71">
        <v>0</v>
      </c>
      <c r="L33" s="71">
        <v>122653.94144</v>
      </c>
      <c r="M33" s="71">
        <v>16803.43879</v>
      </c>
      <c r="N33" s="71">
        <v>15848.59203</v>
      </c>
      <c r="O33" s="71">
        <v>32966.736510000002</v>
      </c>
      <c r="P33" s="71">
        <v>766499.50237</v>
      </c>
      <c r="Q33" s="1018"/>
      <c r="R33" s="1018"/>
      <c r="S33" s="1018"/>
    </row>
    <row r="34" spans="1:19" s="60" customFormat="1">
      <c r="A34" s="508" t="s">
        <v>32</v>
      </c>
      <c r="B34" s="71">
        <v>87866.922260000007</v>
      </c>
      <c r="C34" s="71">
        <v>54602.692990000003</v>
      </c>
      <c r="D34" s="71">
        <v>106077.25762999999</v>
      </c>
      <c r="E34" s="71">
        <v>52285.651720000002</v>
      </c>
      <c r="F34" s="71">
        <v>83742.561829999991</v>
      </c>
      <c r="G34" s="71">
        <v>27250.36205</v>
      </c>
      <c r="H34" s="71">
        <v>26212.393660000002</v>
      </c>
      <c r="I34" s="71">
        <v>35069.052080000001</v>
      </c>
      <c r="J34" s="71">
        <v>37.512889999999999</v>
      </c>
      <c r="K34" s="71">
        <v>0</v>
      </c>
      <c r="L34" s="71">
        <v>111803.93270999999</v>
      </c>
      <c r="M34" s="71">
        <v>14031.43347</v>
      </c>
      <c r="N34" s="71">
        <v>14880.94737</v>
      </c>
      <c r="O34" s="71">
        <v>30764.832739999998</v>
      </c>
      <c r="P34" s="71">
        <v>644625.55339999998</v>
      </c>
      <c r="Q34" s="1018"/>
      <c r="R34" s="1018"/>
      <c r="S34" s="1018"/>
    </row>
    <row r="35" spans="1:19" s="60" customFormat="1">
      <c r="A35" s="508" t="s">
        <v>33</v>
      </c>
      <c r="B35" s="71">
        <v>6727.9088700000002</v>
      </c>
      <c r="C35" s="71">
        <v>24121.834469999998</v>
      </c>
      <c r="D35" s="71">
        <v>19821.742989999999</v>
      </c>
      <c r="E35" s="71">
        <v>32516.179239999998</v>
      </c>
      <c r="F35" s="71">
        <v>10619.040949999999</v>
      </c>
      <c r="G35" s="71">
        <v>1589.5112300000001</v>
      </c>
      <c r="H35" s="71">
        <v>8547.0501800000002</v>
      </c>
      <c r="I35" s="71">
        <v>1110.99406</v>
      </c>
      <c r="J35" s="71">
        <v>0</v>
      </c>
      <c r="K35" s="71">
        <v>0</v>
      </c>
      <c r="L35" s="71">
        <v>10850.00873</v>
      </c>
      <c r="M35" s="71">
        <v>2772.0053199999998</v>
      </c>
      <c r="N35" s="71">
        <v>967.64466000000004</v>
      </c>
      <c r="O35" s="71">
        <v>2153.57177</v>
      </c>
      <c r="P35" s="71">
        <v>121797.49247</v>
      </c>
      <c r="Q35" s="1018"/>
      <c r="R35" s="1018"/>
      <c r="S35" s="1018"/>
    </row>
    <row r="36" spans="1:19" s="60" customFormat="1">
      <c r="A36" s="508" t="s">
        <v>34</v>
      </c>
      <c r="B36" s="71">
        <v>0</v>
      </c>
      <c r="C36" s="71">
        <v>28.124500000000001</v>
      </c>
      <c r="D36" s="71">
        <v>0</v>
      </c>
      <c r="E36" s="71">
        <v>0</v>
      </c>
      <c r="F36" s="71">
        <v>0</v>
      </c>
      <c r="G36" s="71">
        <v>0</v>
      </c>
      <c r="H36" s="71">
        <v>0</v>
      </c>
      <c r="I36" s="71">
        <v>0</v>
      </c>
      <c r="J36" s="71">
        <v>0</v>
      </c>
      <c r="K36" s="71">
        <v>0</v>
      </c>
      <c r="L36" s="71">
        <v>0</v>
      </c>
      <c r="M36" s="71">
        <v>0</v>
      </c>
      <c r="N36" s="71">
        <v>0</v>
      </c>
      <c r="O36" s="71">
        <v>48.332000000000001</v>
      </c>
      <c r="P36" s="71">
        <v>76.456500000000005</v>
      </c>
      <c r="Q36" s="1018"/>
      <c r="R36" s="1018"/>
      <c r="S36" s="1018"/>
    </row>
    <row r="37" spans="1:19" s="60" customFormat="1">
      <c r="A37" s="538" t="s">
        <v>35</v>
      </c>
      <c r="B37" s="71">
        <v>126876.42383</v>
      </c>
      <c r="C37" s="71">
        <v>144354.81644999998</v>
      </c>
      <c r="D37" s="71">
        <v>358960.23819999996</v>
      </c>
      <c r="E37" s="71">
        <v>182664.89137999999</v>
      </c>
      <c r="F37" s="71">
        <v>122042.65479</v>
      </c>
      <c r="G37" s="71">
        <v>91662.505470000004</v>
      </c>
      <c r="H37" s="71">
        <v>79536.421470000001</v>
      </c>
      <c r="I37" s="71">
        <v>39245.823280000004</v>
      </c>
      <c r="J37" s="71">
        <v>295.34336999999999</v>
      </c>
      <c r="K37" s="71">
        <v>0</v>
      </c>
      <c r="L37" s="71">
        <v>81615.298869999999</v>
      </c>
      <c r="M37" s="71">
        <v>36473.091719999997</v>
      </c>
      <c r="N37" s="71">
        <v>19902.560960000003</v>
      </c>
      <c r="O37" s="71">
        <v>50601.522069999999</v>
      </c>
      <c r="P37" s="71">
        <v>1334231.5918599998</v>
      </c>
      <c r="Q37" s="1018"/>
      <c r="R37" s="1018"/>
      <c r="S37" s="1018"/>
    </row>
    <row r="38" spans="1:19" s="60" customFormat="1">
      <c r="A38" s="508" t="s">
        <v>36</v>
      </c>
      <c r="B38" s="71">
        <v>106883.52963999999</v>
      </c>
      <c r="C38" s="71">
        <v>106413.10854</v>
      </c>
      <c r="D38" s="71">
        <v>291758.44766000001</v>
      </c>
      <c r="E38" s="71">
        <v>149154.91840999998</v>
      </c>
      <c r="F38" s="71">
        <v>116659.78889</v>
      </c>
      <c r="G38" s="71">
        <v>74210.061329999997</v>
      </c>
      <c r="H38" s="71">
        <v>64444.236859999997</v>
      </c>
      <c r="I38" s="71">
        <v>38178.442619999994</v>
      </c>
      <c r="J38" s="71">
        <v>20.943369999999998</v>
      </c>
      <c r="K38" s="71">
        <v>0</v>
      </c>
      <c r="L38" s="71">
        <v>74246.751359999995</v>
      </c>
      <c r="M38" s="71">
        <v>33161.149039999997</v>
      </c>
      <c r="N38" s="71">
        <v>19064.654440000002</v>
      </c>
      <c r="O38" s="71">
        <v>46235.228950000004</v>
      </c>
      <c r="P38" s="71">
        <v>1120431.2611099998</v>
      </c>
      <c r="Q38" s="1018"/>
      <c r="R38" s="1018"/>
      <c r="S38" s="1018"/>
    </row>
    <row r="39" spans="1:19" s="60" customFormat="1">
      <c r="A39" s="508" t="s">
        <v>37</v>
      </c>
      <c r="B39" s="71">
        <v>19992.894190000003</v>
      </c>
      <c r="C39" s="71">
        <v>37658.1103</v>
      </c>
      <c r="D39" s="71">
        <v>46636.748970000001</v>
      </c>
      <c r="E39" s="71">
        <v>33509.972969999995</v>
      </c>
      <c r="F39" s="71">
        <v>5382.8659000000007</v>
      </c>
      <c r="G39" s="71">
        <v>17452.44414</v>
      </c>
      <c r="H39" s="71">
        <v>15092.18461</v>
      </c>
      <c r="I39" s="71">
        <v>1067.3806599999998</v>
      </c>
      <c r="J39" s="71">
        <v>274.39999999999998</v>
      </c>
      <c r="K39" s="71">
        <v>0</v>
      </c>
      <c r="L39" s="71">
        <v>7368.5475099999994</v>
      </c>
      <c r="M39" s="71">
        <v>3311.9426800000001</v>
      </c>
      <c r="N39" s="71">
        <v>837.90652</v>
      </c>
      <c r="O39" s="71">
        <v>4366.2931200000003</v>
      </c>
      <c r="P39" s="71">
        <v>192951.69157</v>
      </c>
      <c r="Q39" s="1018"/>
      <c r="R39" s="1018"/>
      <c r="S39" s="1018"/>
    </row>
    <row r="40" spans="1:19" s="60" customFormat="1">
      <c r="A40" s="508" t="s">
        <v>38</v>
      </c>
      <c r="B40" s="71">
        <v>0</v>
      </c>
      <c r="C40" s="71">
        <v>283.59760999999997</v>
      </c>
      <c r="D40" s="71">
        <v>20565.041570000001</v>
      </c>
      <c r="E40" s="71">
        <v>0</v>
      </c>
      <c r="F40" s="71">
        <v>0</v>
      </c>
      <c r="G40" s="71">
        <v>0</v>
      </c>
      <c r="H40" s="71">
        <v>0</v>
      </c>
      <c r="I40" s="71">
        <v>0</v>
      </c>
      <c r="J40" s="71">
        <v>0</v>
      </c>
      <c r="K40" s="71">
        <v>0</v>
      </c>
      <c r="L40" s="71">
        <v>0</v>
      </c>
      <c r="M40" s="71">
        <v>0</v>
      </c>
      <c r="N40" s="71">
        <v>0</v>
      </c>
      <c r="O40" s="71">
        <v>0</v>
      </c>
      <c r="P40" s="71">
        <v>20848.639179999998</v>
      </c>
      <c r="Q40" s="1018"/>
      <c r="R40" s="1018"/>
      <c r="S40" s="1018"/>
    </row>
    <row r="41" spans="1:19" s="60" customFormat="1">
      <c r="A41" s="538" t="s">
        <v>39</v>
      </c>
      <c r="B41" s="71">
        <v>92043.093840000001</v>
      </c>
      <c r="C41" s="71">
        <v>110100.15003</v>
      </c>
      <c r="D41" s="71">
        <v>130338.88715000001</v>
      </c>
      <c r="E41" s="71">
        <v>103144.19808</v>
      </c>
      <c r="F41" s="71">
        <v>75482.355609999999</v>
      </c>
      <c r="G41" s="71">
        <v>61395.087570000003</v>
      </c>
      <c r="H41" s="71">
        <v>67990.006410000002</v>
      </c>
      <c r="I41" s="71">
        <v>97881.594949999999</v>
      </c>
      <c r="J41" s="71">
        <v>1043.18372</v>
      </c>
      <c r="K41" s="71">
        <v>1589.79161</v>
      </c>
      <c r="L41" s="71">
        <v>90451.607790000009</v>
      </c>
      <c r="M41" s="71">
        <v>23034.980769999998</v>
      </c>
      <c r="N41" s="71">
        <v>106889.96662000001</v>
      </c>
      <c r="O41" s="71">
        <v>85668.80498999999</v>
      </c>
      <c r="P41" s="71">
        <v>1047053.7091399999</v>
      </c>
      <c r="Q41" s="1018"/>
      <c r="R41" s="1018"/>
      <c r="S41" s="1018"/>
    </row>
    <row r="42" spans="1:19" s="60" customFormat="1">
      <c r="A42" s="508" t="s">
        <v>40</v>
      </c>
      <c r="B42" s="71">
        <v>91042.147089999999</v>
      </c>
      <c r="C42" s="71">
        <v>104043.26811</v>
      </c>
      <c r="D42" s="71">
        <v>128461.21326999999</v>
      </c>
      <c r="E42" s="71">
        <v>100468.37482</v>
      </c>
      <c r="F42" s="71">
        <v>75037.848719999995</v>
      </c>
      <c r="G42" s="71">
        <v>59522.696109999997</v>
      </c>
      <c r="H42" s="71">
        <v>65944.535579999996</v>
      </c>
      <c r="I42" s="71">
        <v>97042.346980000002</v>
      </c>
      <c r="J42" s="71">
        <v>1026.9682399999999</v>
      </c>
      <c r="K42" s="71">
        <v>1589.79161</v>
      </c>
      <c r="L42" s="71">
        <v>89284.986730000004</v>
      </c>
      <c r="M42" s="71">
        <v>21539.73763</v>
      </c>
      <c r="N42" s="71">
        <v>105882.17243000001</v>
      </c>
      <c r="O42" s="71">
        <v>84820.63738</v>
      </c>
      <c r="P42" s="71">
        <v>1025706.7247</v>
      </c>
      <c r="Q42" s="1018"/>
      <c r="R42" s="1018"/>
      <c r="S42" s="1018"/>
    </row>
    <row r="43" spans="1:19" s="60" customFormat="1">
      <c r="A43" s="508" t="s">
        <v>41</v>
      </c>
      <c r="B43" s="71">
        <v>1000.94675</v>
      </c>
      <c r="C43" s="71">
        <v>5610.2292900000002</v>
      </c>
      <c r="D43" s="71">
        <v>1600.1184699999999</v>
      </c>
      <c r="E43" s="71">
        <v>2252.8459700000003</v>
      </c>
      <c r="F43" s="71">
        <v>444.50689</v>
      </c>
      <c r="G43" s="71">
        <v>1618.7302999999999</v>
      </c>
      <c r="H43" s="71">
        <v>1840.3784900000001</v>
      </c>
      <c r="I43" s="71">
        <v>718.39472999999998</v>
      </c>
      <c r="J43" s="71">
        <v>16.215479999999999</v>
      </c>
      <c r="K43" s="71">
        <v>0</v>
      </c>
      <c r="L43" s="71">
        <v>628.75728000000004</v>
      </c>
      <c r="M43" s="71">
        <v>1307.65681</v>
      </c>
      <c r="N43" s="71">
        <v>837.99206000000004</v>
      </c>
      <c r="O43" s="71">
        <v>848.16760999999997</v>
      </c>
      <c r="P43" s="71">
        <v>18724.940129999999</v>
      </c>
      <c r="Q43" s="1018"/>
      <c r="R43" s="1018"/>
      <c r="S43" s="1018"/>
    </row>
    <row r="44" spans="1:19" s="60" customFormat="1">
      <c r="A44" s="508" t="s">
        <v>42</v>
      </c>
      <c r="B44" s="71">
        <v>0</v>
      </c>
      <c r="C44" s="71">
        <v>373.88828999999998</v>
      </c>
      <c r="D44" s="71">
        <v>275.43709000000001</v>
      </c>
      <c r="E44" s="71">
        <v>356.05491999999998</v>
      </c>
      <c r="F44" s="71">
        <v>0</v>
      </c>
      <c r="G44" s="71">
        <v>249.77540999999999</v>
      </c>
      <c r="H44" s="71">
        <v>158.38420000000002</v>
      </c>
      <c r="I44" s="71">
        <v>116.92753</v>
      </c>
      <c r="J44" s="71">
        <v>0</v>
      </c>
      <c r="K44" s="71">
        <v>0</v>
      </c>
      <c r="L44" s="71">
        <v>499.12589000000003</v>
      </c>
      <c r="M44" s="71">
        <v>161.06054</v>
      </c>
      <c r="N44" s="71">
        <v>131.73814000000002</v>
      </c>
      <c r="O44" s="71">
        <v>0</v>
      </c>
      <c r="P44" s="71">
        <v>2322.3920099999996</v>
      </c>
      <c r="Q44" s="1018"/>
      <c r="R44" s="1018"/>
      <c r="S44" s="1018"/>
    </row>
    <row r="45" spans="1:19" s="60" customFormat="1">
      <c r="A45" s="508" t="s">
        <v>43</v>
      </c>
      <c r="B45" s="71">
        <v>0</v>
      </c>
      <c r="C45" s="71">
        <v>72.76433999999999</v>
      </c>
      <c r="D45" s="71">
        <v>2.1183200000000002</v>
      </c>
      <c r="E45" s="71">
        <v>66.922370000000001</v>
      </c>
      <c r="F45" s="71">
        <v>0</v>
      </c>
      <c r="G45" s="71">
        <v>3.8857499999999998</v>
      </c>
      <c r="H45" s="71">
        <v>46.70814</v>
      </c>
      <c r="I45" s="71">
        <v>3.92571</v>
      </c>
      <c r="J45" s="71">
        <v>0</v>
      </c>
      <c r="K45" s="71">
        <v>0</v>
      </c>
      <c r="L45" s="71">
        <v>36.357579999999999</v>
      </c>
      <c r="M45" s="71">
        <v>26.525790000000001</v>
      </c>
      <c r="N45" s="71">
        <v>38.063989999999997</v>
      </c>
      <c r="O45" s="71">
        <v>0</v>
      </c>
      <c r="P45" s="71">
        <v>297.27199000000002</v>
      </c>
      <c r="Q45" s="1018"/>
      <c r="R45" s="1018"/>
      <c r="S45" s="1018"/>
    </row>
    <row r="46" spans="1:19" s="60" customFormat="1">
      <c r="A46" s="508" t="s">
        <v>44</v>
      </c>
      <c r="B46" s="71">
        <v>0</v>
      </c>
      <c r="C46" s="71">
        <v>0</v>
      </c>
      <c r="D46" s="71">
        <v>0</v>
      </c>
      <c r="E46" s="71">
        <v>0</v>
      </c>
      <c r="F46" s="71">
        <v>0</v>
      </c>
      <c r="G46" s="71">
        <v>0</v>
      </c>
      <c r="H46" s="71">
        <v>0</v>
      </c>
      <c r="I46" s="71">
        <v>0</v>
      </c>
      <c r="J46" s="71">
        <v>0</v>
      </c>
      <c r="K46" s="71">
        <v>0</v>
      </c>
      <c r="L46" s="71">
        <v>2.3803100000000001</v>
      </c>
      <c r="M46" s="71">
        <v>0</v>
      </c>
      <c r="N46" s="71">
        <v>0</v>
      </c>
      <c r="O46" s="71">
        <v>0</v>
      </c>
      <c r="P46" s="71">
        <v>2.3803100000000001</v>
      </c>
      <c r="Q46" s="1018"/>
      <c r="R46" s="1018"/>
      <c r="S46" s="1018"/>
    </row>
    <row r="47" spans="1:19" s="60" customFormat="1">
      <c r="A47" s="61" t="s">
        <v>45</v>
      </c>
      <c r="B47" s="71">
        <v>0</v>
      </c>
      <c r="C47" s="71">
        <v>0</v>
      </c>
      <c r="D47" s="71">
        <v>0</v>
      </c>
      <c r="E47" s="71">
        <v>0</v>
      </c>
      <c r="F47" s="71">
        <v>0</v>
      </c>
      <c r="G47" s="71">
        <v>0</v>
      </c>
      <c r="H47" s="71">
        <v>0</v>
      </c>
      <c r="I47" s="71">
        <v>0</v>
      </c>
      <c r="J47" s="71">
        <v>0</v>
      </c>
      <c r="K47" s="71">
        <v>0</v>
      </c>
      <c r="L47" s="71">
        <v>0</v>
      </c>
      <c r="M47" s="71">
        <v>0</v>
      </c>
      <c r="N47" s="71">
        <v>0</v>
      </c>
      <c r="O47" s="71">
        <v>0</v>
      </c>
      <c r="P47" s="71">
        <v>0</v>
      </c>
      <c r="Q47" s="1018"/>
      <c r="R47" s="1018"/>
      <c r="S47" s="1018"/>
    </row>
    <row r="48" spans="1:19" s="60" customFormat="1">
      <c r="A48" s="67" t="s">
        <v>46</v>
      </c>
      <c r="B48" s="71">
        <v>-334951.27622</v>
      </c>
      <c r="C48" s="71">
        <v>-332098.39184</v>
      </c>
      <c r="D48" s="71">
        <v>-531526.40873999998</v>
      </c>
      <c r="E48" s="71">
        <v>-409712.40794999996</v>
      </c>
      <c r="F48" s="71">
        <v>-299489.68806000001</v>
      </c>
      <c r="G48" s="71">
        <v>-112601.81008</v>
      </c>
      <c r="H48" s="71">
        <v>-197860.73871000001</v>
      </c>
      <c r="I48" s="71">
        <v>-238346.58886000002</v>
      </c>
      <c r="J48" s="71">
        <v>-600.69578000000001</v>
      </c>
      <c r="K48" s="71">
        <v>-528.54624000000001</v>
      </c>
      <c r="L48" s="71">
        <v>-378720.07938999997</v>
      </c>
      <c r="M48" s="71">
        <v>-55457.724479999997</v>
      </c>
      <c r="N48" s="71">
        <v>-79358.350590000002</v>
      </c>
      <c r="O48" s="71">
        <v>-191447.77859</v>
      </c>
      <c r="P48" s="71">
        <v>-3162700.4855300002</v>
      </c>
      <c r="Q48" s="1018"/>
      <c r="R48" s="1018"/>
      <c r="S48" s="1018"/>
    </row>
    <row r="49" spans="1:19" s="60" customFormat="1">
      <c r="A49" s="508" t="s">
        <v>47</v>
      </c>
      <c r="B49" s="71">
        <v>-90419.288659999991</v>
      </c>
      <c r="C49" s="71">
        <v>-70856.071609999999</v>
      </c>
      <c r="D49" s="71">
        <v>-111641.97877</v>
      </c>
      <c r="E49" s="71">
        <v>-56279.538159999996</v>
      </c>
      <c r="F49" s="71">
        <v>-56623.637000000002</v>
      </c>
      <c r="G49" s="71">
        <v>-33936.95794</v>
      </c>
      <c r="H49" s="71">
        <v>-33358.997000000003</v>
      </c>
      <c r="I49" s="71">
        <v>-66898.360639999999</v>
      </c>
      <c r="J49" s="71">
        <v>-412.5421</v>
      </c>
      <c r="K49" s="71">
        <v>-528.54624000000001</v>
      </c>
      <c r="L49" s="71">
        <v>-67309.634209999989</v>
      </c>
      <c r="M49" s="71">
        <v>-10249.50619</v>
      </c>
      <c r="N49" s="71">
        <v>-18214.837589999999</v>
      </c>
      <c r="O49" s="71">
        <v>-21222.178179999999</v>
      </c>
      <c r="P49" s="71">
        <v>-637952.07429000002</v>
      </c>
      <c r="Q49" s="1018"/>
      <c r="R49" s="1018"/>
      <c r="S49" s="1018"/>
    </row>
    <row r="50" spans="1:19" s="60" customFormat="1">
      <c r="A50" s="508" t="s">
        <v>48</v>
      </c>
      <c r="B50" s="71">
        <v>-9697.7613499999989</v>
      </c>
      <c r="C50" s="71">
        <v>-16573.059119999998</v>
      </c>
      <c r="D50" s="71">
        <v>-14311.66209</v>
      </c>
      <c r="E50" s="71">
        <v>-18721.274859999998</v>
      </c>
      <c r="F50" s="71">
        <v>-3503.6812400000003</v>
      </c>
      <c r="G50" s="71">
        <v>-5479.3600199999992</v>
      </c>
      <c r="H50" s="71">
        <v>-8977.4412899999988</v>
      </c>
      <c r="I50" s="71">
        <v>-2238.8388999999997</v>
      </c>
      <c r="J50" s="71">
        <v>0</v>
      </c>
      <c r="K50" s="71">
        <v>0</v>
      </c>
      <c r="L50" s="71">
        <v>-906.0009399999999</v>
      </c>
      <c r="M50" s="71">
        <v>-780.70399999999995</v>
      </c>
      <c r="N50" s="71">
        <v>-481.53032000000002</v>
      </c>
      <c r="O50" s="71">
        <v>-4847.7450699999999</v>
      </c>
      <c r="P50" s="71">
        <v>-86519.059200000003</v>
      </c>
      <c r="Q50" s="1018"/>
      <c r="R50" s="1018"/>
      <c r="S50" s="1018"/>
    </row>
    <row r="51" spans="1:19" s="60" customFormat="1">
      <c r="A51" s="508" t="s">
        <v>49</v>
      </c>
      <c r="B51" s="71">
        <v>-17861.273639999999</v>
      </c>
      <c r="C51" s="71">
        <v>-20829.301149999999</v>
      </c>
      <c r="D51" s="71">
        <v>-21069.085320000002</v>
      </c>
      <c r="E51" s="71">
        <v>-18422.614809999999</v>
      </c>
      <c r="F51" s="71">
        <v>-38312.983500000002</v>
      </c>
      <c r="G51" s="71">
        <v>-5554.3692999999994</v>
      </c>
      <c r="H51" s="71">
        <v>-11794.21946</v>
      </c>
      <c r="I51" s="71">
        <v>-30536.613410000002</v>
      </c>
      <c r="J51" s="71">
        <v>-30.01031</v>
      </c>
      <c r="K51" s="71">
        <v>0</v>
      </c>
      <c r="L51" s="71">
        <v>-78506.491450000001</v>
      </c>
      <c r="M51" s="71">
        <v>-5378.3450199999997</v>
      </c>
      <c r="N51" s="71">
        <v>-5214.1574099999998</v>
      </c>
      <c r="O51" s="71">
        <v>-23937.139460000002</v>
      </c>
      <c r="P51" s="71">
        <v>-277446.60424000002</v>
      </c>
      <c r="Q51" s="1018"/>
      <c r="R51" s="1018"/>
      <c r="S51" s="1018"/>
    </row>
    <row r="52" spans="1:19" s="60" customFormat="1">
      <c r="A52" s="508" t="s">
        <v>50</v>
      </c>
      <c r="B52" s="71">
        <v>-2154.7752</v>
      </c>
      <c r="C52" s="71">
        <v>-4393.1053600000005</v>
      </c>
      <c r="D52" s="71">
        <v>-5496.5020300000006</v>
      </c>
      <c r="E52" s="71">
        <v>-12043.695740000001</v>
      </c>
      <c r="F52" s="71">
        <v>-7029.5582000000004</v>
      </c>
      <c r="G52" s="71">
        <v>-458.45830000000001</v>
      </c>
      <c r="H52" s="71">
        <v>-3010.0763400000001</v>
      </c>
      <c r="I52" s="71">
        <v>-936.00792000000001</v>
      </c>
      <c r="J52" s="71">
        <v>0</v>
      </c>
      <c r="K52" s="71">
        <v>0</v>
      </c>
      <c r="L52" s="71">
        <v>-7872.5073200000006</v>
      </c>
      <c r="M52" s="71">
        <v>-738.10437999999999</v>
      </c>
      <c r="N52" s="71">
        <v>-299.78439000000003</v>
      </c>
      <c r="O52" s="71">
        <v>-1739.2215700000002</v>
      </c>
      <c r="P52" s="71">
        <v>-46171.796750000001</v>
      </c>
      <c r="Q52" s="1018"/>
      <c r="R52" s="1018"/>
      <c r="S52" s="1018"/>
    </row>
    <row r="53" spans="1:19" s="60" customFormat="1">
      <c r="A53" s="508" t="s">
        <v>51</v>
      </c>
      <c r="B53" s="71">
        <v>-72169.604129999992</v>
      </c>
      <c r="C53" s="71">
        <v>-82475.438909999997</v>
      </c>
      <c r="D53" s="71">
        <v>-193440.32508000001</v>
      </c>
      <c r="E53" s="71">
        <v>-123419.85195</v>
      </c>
      <c r="F53" s="71">
        <v>-70544.382180000001</v>
      </c>
      <c r="G53" s="71">
        <v>-42773.190490000001</v>
      </c>
      <c r="H53" s="71">
        <v>-55229.167130000002</v>
      </c>
      <c r="I53" s="71">
        <v>-37322.381460000004</v>
      </c>
      <c r="J53" s="71">
        <v>-20.943369999999998</v>
      </c>
      <c r="K53" s="71">
        <v>0</v>
      </c>
      <c r="L53" s="71">
        <v>-72939.316860000006</v>
      </c>
      <c r="M53" s="71">
        <v>-25924.029460000002</v>
      </c>
      <c r="N53" s="71">
        <v>-12251.692720000001</v>
      </c>
      <c r="O53" s="71">
        <v>-37784.861159999993</v>
      </c>
      <c r="P53" s="71">
        <v>-826295.18489999999</v>
      </c>
      <c r="Q53" s="1018"/>
      <c r="R53" s="1018"/>
      <c r="S53" s="1018"/>
    </row>
    <row r="54" spans="1:19" s="60" customFormat="1">
      <c r="A54" s="508" t="s">
        <v>52</v>
      </c>
      <c r="B54" s="71">
        <v>-13890.036340000001</v>
      </c>
      <c r="C54" s="71">
        <v>-28543.19241</v>
      </c>
      <c r="D54" s="71">
        <v>-36133.030789999997</v>
      </c>
      <c r="E54" s="71">
        <v>-26593.717430000001</v>
      </c>
      <c r="F54" s="71">
        <v>-4457.9009100000003</v>
      </c>
      <c r="G54" s="71">
        <v>-10287.92684</v>
      </c>
      <c r="H54" s="71">
        <v>-8539.6448700000001</v>
      </c>
      <c r="I54" s="71">
        <v>-1067.3806599999998</v>
      </c>
      <c r="J54" s="71">
        <v>-137.19999999999999</v>
      </c>
      <c r="K54" s="71">
        <v>0</v>
      </c>
      <c r="L54" s="71">
        <v>-7353.81441</v>
      </c>
      <c r="M54" s="71">
        <v>-2165.5119</v>
      </c>
      <c r="N54" s="71">
        <v>-418.95326</v>
      </c>
      <c r="O54" s="71">
        <v>-3018.98954</v>
      </c>
      <c r="P54" s="71">
        <v>-142607.29936</v>
      </c>
      <c r="Q54" s="1018"/>
      <c r="R54" s="1018"/>
      <c r="S54" s="1018"/>
    </row>
    <row r="55" spans="1:19" s="60" customFormat="1">
      <c r="A55" s="508" t="s">
        <v>53</v>
      </c>
      <c r="B55" s="71">
        <v>-82335.520470000003</v>
      </c>
      <c r="C55" s="71">
        <v>-98474.446970000005</v>
      </c>
      <c r="D55" s="71">
        <v>-141843.47990999999</v>
      </c>
      <c r="E55" s="71">
        <v>-38568.540909999996</v>
      </c>
      <c r="F55" s="71">
        <v>-40992.792780000003</v>
      </c>
      <c r="G55" s="71">
        <v>-14111.547189999999</v>
      </c>
      <c r="H55" s="71">
        <v>-37520.09319</v>
      </c>
      <c r="I55" s="71">
        <v>-65047.005870000001</v>
      </c>
      <c r="J55" s="71">
        <v>0</v>
      </c>
      <c r="K55" s="71">
        <v>0</v>
      </c>
      <c r="L55" s="71">
        <v>-117046.87661000001</v>
      </c>
      <c r="M55" s="71">
        <v>-10221.523529999999</v>
      </c>
      <c r="N55" s="71">
        <v>-42477.394899999999</v>
      </c>
      <c r="O55" s="71">
        <v>-59170.122609999999</v>
      </c>
      <c r="P55" s="71">
        <v>-747809.3449400001</v>
      </c>
      <c r="Q55" s="1018"/>
      <c r="R55" s="1018"/>
      <c r="S55" s="1018"/>
    </row>
    <row r="56" spans="1:19" s="60" customFormat="1">
      <c r="A56" s="508" t="s">
        <v>54</v>
      </c>
      <c r="B56" s="71">
        <v>-46423.016430000003</v>
      </c>
      <c r="C56" s="71">
        <v>-9367.2664100000002</v>
      </c>
      <c r="D56" s="71">
        <v>-7590.3447500000002</v>
      </c>
      <c r="E56" s="71">
        <v>-115663.17409</v>
      </c>
      <c r="F56" s="71">
        <v>-78024.752250000005</v>
      </c>
      <c r="G56" s="71">
        <v>0</v>
      </c>
      <c r="H56" s="71">
        <v>-37835.711689999996</v>
      </c>
      <c r="I56" s="71">
        <v>-34300</v>
      </c>
      <c r="J56" s="71">
        <v>0</v>
      </c>
      <c r="K56" s="71">
        <v>0</v>
      </c>
      <c r="L56" s="71">
        <v>-26785.437590000001</v>
      </c>
      <c r="M56" s="71">
        <v>0</v>
      </c>
      <c r="N56" s="71">
        <v>0</v>
      </c>
      <c r="O56" s="71">
        <v>-39727.521000000001</v>
      </c>
      <c r="P56" s="71">
        <v>-395717.22420999996</v>
      </c>
      <c r="Q56" s="1018"/>
      <c r="R56" s="1018"/>
      <c r="S56" s="1018"/>
    </row>
    <row r="57" spans="1:19" s="60" customFormat="1">
      <c r="A57" s="508" t="s">
        <v>55</v>
      </c>
      <c r="B57" s="71">
        <v>0</v>
      </c>
      <c r="C57" s="71">
        <v>-586.50990000000002</v>
      </c>
      <c r="D57" s="71">
        <v>0</v>
      </c>
      <c r="E57" s="71">
        <v>0</v>
      </c>
      <c r="F57" s="71">
        <v>0</v>
      </c>
      <c r="G57" s="71">
        <v>0</v>
      </c>
      <c r="H57" s="71">
        <v>-1595.3877399999999</v>
      </c>
      <c r="I57" s="71">
        <v>0</v>
      </c>
      <c r="J57" s="71">
        <v>0</v>
      </c>
      <c r="K57" s="71">
        <v>0</v>
      </c>
      <c r="L57" s="71">
        <v>0</v>
      </c>
      <c r="M57" s="71">
        <v>0</v>
      </c>
      <c r="N57" s="71">
        <v>0</v>
      </c>
      <c r="O57" s="71">
        <v>0</v>
      </c>
      <c r="P57" s="71">
        <v>-2181.8976400000001</v>
      </c>
      <c r="Q57" s="1018"/>
      <c r="R57" s="1018"/>
      <c r="S57" s="1018"/>
    </row>
    <row r="58" spans="1:19" s="60" customFormat="1" ht="15.75" thickBot="1">
      <c r="A58" s="508" t="s">
        <v>56</v>
      </c>
      <c r="B58" s="71">
        <v>0</v>
      </c>
      <c r="C58" s="71">
        <v>0</v>
      </c>
      <c r="D58" s="71">
        <v>0</v>
      </c>
      <c r="E58" s="71">
        <v>0</v>
      </c>
      <c r="F58" s="71">
        <v>0</v>
      </c>
      <c r="G58" s="71">
        <v>0</v>
      </c>
      <c r="H58" s="71">
        <v>0</v>
      </c>
      <c r="I58" s="71">
        <v>0</v>
      </c>
      <c r="J58" s="71">
        <v>0</v>
      </c>
      <c r="K58" s="71">
        <v>0</v>
      </c>
      <c r="L58" s="71">
        <v>0</v>
      </c>
      <c r="M58" s="71">
        <v>0</v>
      </c>
      <c r="N58" s="71">
        <v>0</v>
      </c>
      <c r="O58" s="71">
        <v>0</v>
      </c>
      <c r="P58" s="71">
        <v>0</v>
      </c>
      <c r="Q58" s="1018"/>
      <c r="R58" s="1018"/>
      <c r="S58" s="1018"/>
    </row>
    <row r="59" spans="1:19" s="60" customFormat="1" ht="16.5" thickTop="1" thickBot="1">
      <c r="A59" s="495" t="s">
        <v>57</v>
      </c>
      <c r="B59" s="70">
        <v>127702.69023000001</v>
      </c>
      <c r="C59" s="70">
        <v>98631.304170000003</v>
      </c>
      <c r="D59" s="70">
        <v>229211.44030000002</v>
      </c>
      <c r="E59" s="70">
        <v>170044.95837000001</v>
      </c>
      <c r="F59" s="70">
        <v>137134.04506</v>
      </c>
      <c r="G59" s="70">
        <v>77780.456359999996</v>
      </c>
      <c r="H59" s="70">
        <v>100874.31337999999</v>
      </c>
      <c r="I59" s="70">
        <v>70171.848069999993</v>
      </c>
      <c r="J59" s="70">
        <v>477.87934999999999</v>
      </c>
      <c r="K59" s="70">
        <v>1140.8619899999999</v>
      </c>
      <c r="L59" s="70">
        <v>67692.970269999991</v>
      </c>
      <c r="M59" s="70">
        <v>13922.45659</v>
      </c>
      <c r="N59" s="70">
        <v>114401.49034</v>
      </c>
      <c r="O59" s="70">
        <v>45559.798729999995</v>
      </c>
      <c r="P59" s="70">
        <v>1254746.51321</v>
      </c>
      <c r="Q59" s="1018"/>
      <c r="R59" s="1018"/>
      <c r="S59" s="1018"/>
    </row>
    <row r="60" spans="1:19" s="60" customFormat="1" ht="15.75" thickTop="1">
      <c r="A60" s="508" t="s">
        <v>58</v>
      </c>
      <c r="B60" s="71">
        <v>0</v>
      </c>
      <c r="C60" s="71">
        <v>0</v>
      </c>
      <c r="D60" s="71">
        <v>0</v>
      </c>
      <c r="E60" s="71">
        <v>0</v>
      </c>
      <c r="F60" s="71">
        <v>783.62807999999995</v>
      </c>
      <c r="G60" s="71">
        <v>204.49057000000002</v>
      </c>
      <c r="H60" s="71">
        <v>0</v>
      </c>
      <c r="I60" s="71">
        <v>1.2061099999999998</v>
      </c>
      <c r="J60" s="71">
        <v>0</v>
      </c>
      <c r="K60" s="71">
        <v>0</v>
      </c>
      <c r="L60" s="71">
        <v>0</v>
      </c>
      <c r="M60" s="71">
        <v>38.203000000000003</v>
      </c>
      <c r="N60" s="71">
        <v>0</v>
      </c>
      <c r="O60" s="71">
        <v>0</v>
      </c>
      <c r="P60" s="71">
        <v>1027.5277599999999</v>
      </c>
      <c r="Q60" s="1018"/>
      <c r="R60" s="1018"/>
      <c r="S60" s="1018"/>
    </row>
    <row r="61" spans="1:19" s="60" customFormat="1">
      <c r="A61" s="508" t="s">
        <v>59</v>
      </c>
      <c r="B61" s="71">
        <v>75266.480510000009</v>
      </c>
      <c r="C61" s="71">
        <v>73706.712879999992</v>
      </c>
      <c r="D61" s="71">
        <v>211833.36427000002</v>
      </c>
      <c r="E61" s="71">
        <v>85205.518129999997</v>
      </c>
      <c r="F61" s="71">
        <v>65614.728289999999</v>
      </c>
      <c r="G61" s="71">
        <v>37894.721100000002</v>
      </c>
      <c r="H61" s="71">
        <v>54627.352979999996</v>
      </c>
      <c r="I61" s="71">
        <v>66277.460709999999</v>
      </c>
      <c r="J61" s="71">
        <v>250.55563000000001</v>
      </c>
      <c r="K61" s="71">
        <v>750.86415</v>
      </c>
      <c r="L61" s="71">
        <v>58610.453849999998</v>
      </c>
      <c r="M61" s="71">
        <v>8834.3122800000001</v>
      </c>
      <c r="N61" s="71">
        <v>43448.467850000001</v>
      </c>
      <c r="O61" s="71">
        <v>36957.511639999997</v>
      </c>
      <c r="P61" s="71">
        <v>819278.50427000003</v>
      </c>
      <c r="Q61" s="1018"/>
      <c r="R61" s="1018"/>
      <c r="S61" s="1018"/>
    </row>
    <row r="62" spans="1:19" s="60" customFormat="1">
      <c r="A62" s="508" t="s">
        <v>60</v>
      </c>
      <c r="B62" s="71">
        <v>56461.890759999995</v>
      </c>
      <c r="C62" s="71">
        <v>25052.519499999999</v>
      </c>
      <c r="D62" s="71">
        <v>32830.801449999999</v>
      </c>
      <c r="E62" s="71">
        <v>85396.696779999998</v>
      </c>
      <c r="F62" s="71">
        <v>72285.088900000002</v>
      </c>
      <c r="G62" s="71">
        <v>40318.441599999998</v>
      </c>
      <c r="H62" s="71">
        <v>49300.443639999998</v>
      </c>
      <c r="I62" s="71">
        <v>4641.2842899999996</v>
      </c>
      <c r="J62" s="71">
        <v>227.32372000000001</v>
      </c>
      <c r="K62" s="71">
        <v>389.99784000000005</v>
      </c>
      <c r="L62" s="71">
        <v>9082.5164199999999</v>
      </c>
      <c r="M62" s="71">
        <v>5350.2134900000001</v>
      </c>
      <c r="N62" s="71">
        <v>72077.564809999996</v>
      </c>
      <c r="O62" s="71">
        <v>8824.4172500000004</v>
      </c>
      <c r="P62" s="71">
        <v>462239.20045</v>
      </c>
      <c r="Q62" s="1018"/>
      <c r="R62" s="1018"/>
      <c r="S62" s="1018"/>
    </row>
    <row r="63" spans="1:19" s="60" customFormat="1">
      <c r="A63" s="508" t="s">
        <v>61</v>
      </c>
      <c r="B63" s="71">
        <v>0</v>
      </c>
      <c r="C63" s="71">
        <v>1.0000000000000001E-5</v>
      </c>
      <c r="D63" s="71">
        <v>0</v>
      </c>
      <c r="E63" s="71">
        <v>0</v>
      </c>
      <c r="F63" s="71">
        <v>0</v>
      </c>
      <c r="G63" s="71">
        <v>0</v>
      </c>
      <c r="H63" s="71">
        <v>0</v>
      </c>
      <c r="I63" s="71">
        <v>0</v>
      </c>
      <c r="J63" s="71">
        <v>0</v>
      </c>
      <c r="K63" s="71">
        <v>0</v>
      </c>
      <c r="L63" s="71">
        <v>0</v>
      </c>
      <c r="M63" s="71">
        <v>10.558009999999999</v>
      </c>
      <c r="N63" s="71">
        <v>0</v>
      </c>
      <c r="O63" s="71">
        <v>0</v>
      </c>
      <c r="P63" s="71">
        <v>10.558020000000001</v>
      </c>
      <c r="Q63" s="1018"/>
      <c r="R63" s="1018"/>
      <c r="S63" s="1018"/>
    </row>
    <row r="64" spans="1:19" s="60" customFormat="1" ht="15.75" thickBot="1">
      <c r="A64" s="508" t="s">
        <v>62</v>
      </c>
      <c r="B64" s="71">
        <v>-4025.6810399999999</v>
      </c>
      <c r="C64" s="71">
        <v>-127.92822</v>
      </c>
      <c r="D64" s="71">
        <v>-15452.725420000001</v>
      </c>
      <c r="E64" s="71">
        <v>-557.25654000000009</v>
      </c>
      <c r="F64" s="71">
        <v>-1549.40021</v>
      </c>
      <c r="G64" s="71">
        <v>-637.19691</v>
      </c>
      <c r="H64" s="71">
        <v>-3053.48324</v>
      </c>
      <c r="I64" s="71">
        <v>-748.10304000000008</v>
      </c>
      <c r="J64" s="71">
        <v>0</v>
      </c>
      <c r="K64" s="71">
        <v>0</v>
      </c>
      <c r="L64" s="71">
        <v>0</v>
      </c>
      <c r="M64" s="71">
        <v>-310.83019000000002</v>
      </c>
      <c r="N64" s="71">
        <v>-1124.54232</v>
      </c>
      <c r="O64" s="71">
        <v>-222.13015999999999</v>
      </c>
      <c r="P64" s="71">
        <v>-27809.277289999998</v>
      </c>
      <c r="Q64" s="1018"/>
      <c r="R64" s="1018"/>
      <c r="S64" s="1018"/>
    </row>
    <row r="65" spans="1:19" s="60" customFormat="1" ht="16.5" thickTop="1" thickBot="1">
      <c r="A65" s="495" t="s">
        <v>63</v>
      </c>
      <c r="B65" s="70">
        <v>12359.331749999999</v>
      </c>
      <c r="C65" s="70">
        <v>993.78403000000003</v>
      </c>
      <c r="D65" s="70">
        <v>7328.4221900000002</v>
      </c>
      <c r="E65" s="70">
        <v>8120.8912399999999</v>
      </c>
      <c r="F65" s="70">
        <v>2655.6743500000002</v>
      </c>
      <c r="G65" s="70">
        <v>5417.6178099999997</v>
      </c>
      <c r="H65" s="70">
        <v>677.05939999999998</v>
      </c>
      <c r="I65" s="70">
        <v>39.174140000000001</v>
      </c>
      <c r="J65" s="70">
        <v>4.0000000000000001E-3</v>
      </c>
      <c r="K65" s="70">
        <v>1065.60049</v>
      </c>
      <c r="L65" s="70">
        <v>2176.0007799999998</v>
      </c>
      <c r="M65" s="70">
        <v>1697.11086</v>
      </c>
      <c r="N65" s="70">
        <v>0</v>
      </c>
      <c r="O65" s="70">
        <v>249.22042999999999</v>
      </c>
      <c r="P65" s="70">
        <v>42779.891470000002</v>
      </c>
      <c r="Q65" s="1018"/>
      <c r="R65" s="1018"/>
      <c r="S65" s="1018"/>
    </row>
    <row r="66" spans="1:19" s="60" customFormat="1" ht="15.75" thickTop="1">
      <c r="A66" s="508" t="s">
        <v>64</v>
      </c>
      <c r="B66" s="71">
        <v>0</v>
      </c>
      <c r="C66" s="71">
        <v>0</v>
      </c>
      <c r="D66" s="71">
        <v>0</v>
      </c>
      <c r="E66" s="71">
        <v>367.33247999999998</v>
      </c>
      <c r="F66" s="71">
        <v>0</v>
      </c>
      <c r="G66" s="71">
        <v>0</v>
      </c>
      <c r="H66" s="71">
        <v>0</v>
      </c>
      <c r="I66" s="71">
        <v>0</v>
      </c>
      <c r="J66" s="71">
        <v>0</v>
      </c>
      <c r="K66" s="71">
        <v>0</v>
      </c>
      <c r="L66" s="71">
        <v>0</v>
      </c>
      <c r="M66" s="71">
        <v>0</v>
      </c>
      <c r="N66" s="71">
        <v>0</v>
      </c>
      <c r="O66" s="71">
        <v>0</v>
      </c>
      <c r="P66" s="71">
        <v>367.33247999999998</v>
      </c>
      <c r="Q66" s="1018"/>
      <c r="R66" s="1018"/>
      <c r="S66" s="1018"/>
    </row>
    <row r="67" spans="1:19" s="60" customFormat="1">
      <c r="A67" s="508" t="s">
        <v>65</v>
      </c>
      <c r="B67" s="71">
        <v>74173.533030000006</v>
      </c>
      <c r="C67" s="71">
        <v>45940.958930000001</v>
      </c>
      <c r="D67" s="71">
        <v>128165.26991</v>
      </c>
      <c r="E67" s="71">
        <v>62023.71024</v>
      </c>
      <c r="F67" s="71">
        <v>4375.6529299999993</v>
      </c>
      <c r="G67" s="71">
        <v>20339.057410000001</v>
      </c>
      <c r="H67" s="71">
        <v>6309.6983200000004</v>
      </c>
      <c r="I67" s="71">
        <v>1507.7285099999999</v>
      </c>
      <c r="J67" s="71">
        <v>8.0000000000000002E-3</v>
      </c>
      <c r="K67" s="71">
        <v>0</v>
      </c>
      <c r="L67" s="71">
        <v>3489.2492000000002</v>
      </c>
      <c r="M67" s="71">
        <v>4481.2903499999993</v>
      </c>
      <c r="N67" s="71">
        <v>3.0000000000000001E-3</v>
      </c>
      <c r="O67" s="71">
        <v>674.75860999999998</v>
      </c>
      <c r="P67" s="71">
        <v>351480.91843999998</v>
      </c>
      <c r="Q67" s="1018"/>
      <c r="R67" s="1018"/>
      <c r="S67" s="1018"/>
    </row>
    <row r="68" spans="1:19" s="60" customFormat="1">
      <c r="A68" s="508" t="s">
        <v>66</v>
      </c>
      <c r="B68" s="71">
        <v>13.883850000000001</v>
      </c>
      <c r="C68" s="71">
        <v>571.31865000000005</v>
      </c>
      <c r="D68" s="71">
        <v>4964.8520099999996</v>
      </c>
      <c r="E68" s="71">
        <v>1.6600200000000001</v>
      </c>
      <c r="F68" s="71">
        <v>21.77778</v>
      </c>
      <c r="G68" s="71">
        <v>8.6835499999999985</v>
      </c>
      <c r="H68" s="71">
        <v>256.74027000000001</v>
      </c>
      <c r="I68" s="71">
        <v>0</v>
      </c>
      <c r="J68" s="71">
        <v>0</v>
      </c>
      <c r="K68" s="71">
        <v>1420.8537900000001</v>
      </c>
      <c r="L68" s="71">
        <v>2.1999999999999999E-2</v>
      </c>
      <c r="M68" s="71">
        <v>5.2032799999999995</v>
      </c>
      <c r="N68" s="71">
        <v>145.61389000000003</v>
      </c>
      <c r="O68" s="71">
        <v>23.031209999999998</v>
      </c>
      <c r="P68" s="71">
        <v>7433.6403</v>
      </c>
      <c r="Q68" s="1018"/>
      <c r="R68" s="1018"/>
      <c r="S68" s="1018"/>
    </row>
    <row r="69" spans="1:19" s="60" customFormat="1">
      <c r="A69" s="508" t="s">
        <v>67</v>
      </c>
      <c r="B69" s="71">
        <v>0</v>
      </c>
      <c r="C69" s="71">
        <v>0</v>
      </c>
      <c r="D69" s="71">
        <v>3.5684999999999998</v>
      </c>
      <c r="E69" s="71">
        <v>0</v>
      </c>
      <c r="F69" s="71">
        <v>1E-3</v>
      </c>
      <c r="G69" s="71">
        <v>0</v>
      </c>
      <c r="H69" s="71">
        <v>1E-3</v>
      </c>
      <c r="I69" s="71">
        <v>0</v>
      </c>
      <c r="J69" s="71">
        <v>0</v>
      </c>
      <c r="K69" s="71">
        <v>0</v>
      </c>
      <c r="L69" s="71">
        <v>0</v>
      </c>
      <c r="M69" s="71">
        <v>0</v>
      </c>
      <c r="N69" s="71">
        <v>0</v>
      </c>
      <c r="O69" s="71">
        <v>0</v>
      </c>
      <c r="P69" s="71">
        <v>3.5705</v>
      </c>
      <c r="Q69" s="1018"/>
      <c r="R69" s="1018"/>
      <c r="S69" s="1018"/>
    </row>
    <row r="70" spans="1:19" s="60" customFormat="1" ht="15.75" thickBot="1">
      <c r="A70" s="508" t="s">
        <v>68</v>
      </c>
      <c r="B70" s="71">
        <v>-61828.085129999999</v>
      </c>
      <c r="C70" s="71">
        <v>-45518.493549999999</v>
      </c>
      <c r="D70" s="71">
        <v>-125805.26823</v>
      </c>
      <c r="E70" s="71">
        <v>-54271.811500000003</v>
      </c>
      <c r="F70" s="71">
        <v>-1741.7573600000001</v>
      </c>
      <c r="G70" s="71">
        <v>-14930.123150000001</v>
      </c>
      <c r="H70" s="71">
        <v>-5889.3801900000008</v>
      </c>
      <c r="I70" s="71">
        <v>-1468.5543700000001</v>
      </c>
      <c r="J70" s="71">
        <v>-4.0000000000000001E-3</v>
      </c>
      <c r="K70" s="71">
        <v>-355.25329999999997</v>
      </c>
      <c r="L70" s="71">
        <v>-1313.2704199999998</v>
      </c>
      <c r="M70" s="71">
        <v>-2789.3827700000002</v>
      </c>
      <c r="N70" s="71">
        <v>-145.61689000000001</v>
      </c>
      <c r="O70" s="71">
        <v>-448.56939</v>
      </c>
      <c r="P70" s="71">
        <v>-316505.57024999999</v>
      </c>
      <c r="Q70" s="1018"/>
      <c r="R70" s="1018"/>
      <c r="S70" s="1018"/>
    </row>
    <row r="71" spans="1:19" s="60" customFormat="1" ht="16.5" thickTop="1" thickBot="1">
      <c r="A71" s="495" t="s">
        <v>69</v>
      </c>
      <c r="B71" s="70">
        <v>521938.51756000001</v>
      </c>
      <c r="C71" s="70">
        <v>596213.28671999997</v>
      </c>
      <c r="D71" s="70">
        <v>355765.58188000001</v>
      </c>
      <c r="E71" s="70">
        <v>1103497.6754999999</v>
      </c>
      <c r="F71" s="70">
        <v>33367.597500000003</v>
      </c>
      <c r="G71" s="70">
        <v>34462.15524</v>
      </c>
      <c r="H71" s="70">
        <v>7406.5659599999999</v>
      </c>
      <c r="I71" s="70">
        <v>287894.64324</v>
      </c>
      <c r="J71" s="70">
        <v>108.79960000000001</v>
      </c>
      <c r="K71" s="70">
        <v>28001.095929999999</v>
      </c>
      <c r="L71" s="70">
        <v>147732.41663999998</v>
      </c>
      <c r="M71" s="70">
        <v>154273.60078000001</v>
      </c>
      <c r="N71" s="70">
        <v>904149.83773000003</v>
      </c>
      <c r="O71" s="70">
        <v>134932.14384</v>
      </c>
      <c r="P71" s="70">
        <v>4309743.9181199996</v>
      </c>
      <c r="Q71" s="1018"/>
      <c r="R71" s="1018"/>
      <c r="S71" s="1018"/>
    </row>
    <row r="72" spans="1:19" s="60" customFormat="1" ht="15.75" thickTop="1">
      <c r="A72" s="508" t="s">
        <v>18</v>
      </c>
      <c r="B72" s="71">
        <v>0</v>
      </c>
      <c r="C72" s="71">
        <v>0</v>
      </c>
      <c r="D72" s="71">
        <v>0</v>
      </c>
      <c r="E72" s="71">
        <v>0</v>
      </c>
      <c r="F72" s="71">
        <v>0</v>
      </c>
      <c r="G72" s="71">
        <v>0</v>
      </c>
      <c r="H72" s="71">
        <v>0</v>
      </c>
      <c r="I72" s="71">
        <v>0</v>
      </c>
      <c r="J72" s="71">
        <v>0</v>
      </c>
      <c r="K72" s="71">
        <v>0</v>
      </c>
      <c r="L72" s="71">
        <v>0</v>
      </c>
      <c r="M72" s="71">
        <v>1653.9834599999999</v>
      </c>
      <c r="N72" s="71">
        <v>0</v>
      </c>
      <c r="O72" s="71">
        <v>0</v>
      </c>
      <c r="P72" s="71">
        <v>1653.9834599999999</v>
      </c>
      <c r="Q72" s="1018"/>
      <c r="R72" s="1018"/>
      <c r="S72" s="1018"/>
    </row>
    <row r="73" spans="1:19" s="60" customFormat="1">
      <c r="A73" s="508" t="s">
        <v>19</v>
      </c>
      <c r="B73" s="71">
        <v>77030.530700000003</v>
      </c>
      <c r="C73" s="71">
        <v>0</v>
      </c>
      <c r="D73" s="71">
        <v>0</v>
      </c>
      <c r="E73" s="71">
        <v>0</v>
      </c>
      <c r="F73" s="71">
        <v>0</v>
      </c>
      <c r="G73" s="71">
        <v>0</v>
      </c>
      <c r="H73" s="71">
        <v>0</v>
      </c>
      <c r="I73" s="71">
        <v>211130.25581999999</v>
      </c>
      <c r="J73" s="71">
        <v>0</v>
      </c>
      <c r="K73" s="71">
        <v>0</v>
      </c>
      <c r="L73" s="71">
        <v>40720</v>
      </c>
      <c r="M73" s="71">
        <v>68648.592799999999</v>
      </c>
      <c r="N73" s="71">
        <v>0</v>
      </c>
      <c r="O73" s="71">
        <v>58260.055520000002</v>
      </c>
      <c r="P73" s="71">
        <v>455789.43484</v>
      </c>
      <c r="Q73" s="1018"/>
      <c r="R73" s="1018"/>
      <c r="S73" s="1018"/>
    </row>
    <row r="74" spans="1:19" s="60" customFormat="1">
      <c r="A74" s="508" t="s">
        <v>20</v>
      </c>
      <c r="B74" s="71">
        <v>144775.07102999999</v>
      </c>
      <c r="C74" s="71">
        <v>0</v>
      </c>
      <c r="D74" s="71">
        <v>0</v>
      </c>
      <c r="E74" s="71">
        <v>54880</v>
      </c>
      <c r="F74" s="71">
        <v>0</v>
      </c>
      <c r="G74" s="71">
        <v>27440</v>
      </c>
      <c r="H74" s="71">
        <v>0</v>
      </c>
      <c r="I74" s="71">
        <v>7517.4147199999998</v>
      </c>
      <c r="J74" s="71">
        <v>0</v>
      </c>
      <c r="K74" s="71">
        <v>27440</v>
      </c>
      <c r="L74" s="71">
        <v>13720</v>
      </c>
      <c r="M74" s="71">
        <v>0</v>
      </c>
      <c r="N74" s="71">
        <v>0</v>
      </c>
      <c r="O74" s="71">
        <v>0</v>
      </c>
      <c r="P74" s="71">
        <v>275772.48574999999</v>
      </c>
      <c r="Q74" s="1018"/>
      <c r="R74" s="1018"/>
      <c r="S74" s="1018"/>
    </row>
    <row r="75" spans="1:19" s="60" customFormat="1">
      <c r="A75" s="508" t="s">
        <v>21</v>
      </c>
      <c r="B75" s="71">
        <v>0</v>
      </c>
      <c r="C75" s="71">
        <v>420478.74929000001</v>
      </c>
      <c r="D75" s="71">
        <v>256963.8316</v>
      </c>
      <c r="E75" s="71">
        <v>250940.79002000001</v>
      </c>
      <c r="F75" s="71">
        <v>0</v>
      </c>
      <c r="G75" s="71">
        <v>0</v>
      </c>
      <c r="H75" s="71">
        <v>0</v>
      </c>
      <c r="I75" s="71">
        <v>0</v>
      </c>
      <c r="J75" s="71">
        <v>0</v>
      </c>
      <c r="K75" s="71">
        <v>0</v>
      </c>
      <c r="L75" s="71">
        <v>0</v>
      </c>
      <c r="M75" s="71">
        <v>14071.133</v>
      </c>
      <c r="N75" s="71">
        <v>818373.38320000004</v>
      </c>
      <c r="O75" s="71">
        <v>0</v>
      </c>
      <c r="P75" s="71">
        <v>1760827.88711</v>
      </c>
      <c r="Q75" s="1018"/>
      <c r="R75" s="1018"/>
      <c r="S75" s="1018"/>
    </row>
    <row r="76" spans="1:19" s="60" customFormat="1">
      <c r="A76" s="508" t="s">
        <v>70</v>
      </c>
      <c r="B76" s="71">
        <v>117398.7853</v>
      </c>
      <c r="C76" s="71">
        <v>152432.22328000001</v>
      </c>
      <c r="D76" s="71">
        <v>96089.50387</v>
      </c>
      <c r="E76" s="71">
        <v>745409.42667999992</v>
      </c>
      <c r="F76" s="71">
        <v>23416.196600000003</v>
      </c>
      <c r="G76" s="71">
        <v>6140.8588</v>
      </c>
      <c r="H76" s="71">
        <v>6437.9339600000003</v>
      </c>
      <c r="I76" s="71">
        <v>1393.5055199999999</v>
      </c>
      <c r="J76" s="71">
        <v>0</v>
      </c>
      <c r="K76" s="71">
        <v>0</v>
      </c>
      <c r="L76" s="71">
        <v>347.9</v>
      </c>
      <c r="M76" s="71">
        <v>9011.2448999999997</v>
      </c>
      <c r="N76" s="71">
        <v>27349.912420000001</v>
      </c>
      <c r="O76" s="71">
        <v>916.1</v>
      </c>
      <c r="P76" s="71">
        <v>1186343.59133</v>
      </c>
      <c r="Q76" s="1018"/>
      <c r="R76" s="1018"/>
      <c r="S76" s="1018"/>
    </row>
    <row r="77" spans="1:19" s="60" customFormat="1">
      <c r="A77" s="508" t="s">
        <v>71</v>
      </c>
      <c r="B77" s="71">
        <v>180029.69953000001</v>
      </c>
      <c r="C77" s="71">
        <v>2289.7543999999998</v>
      </c>
      <c r="D77" s="71">
        <v>6997.72109</v>
      </c>
      <c r="E77" s="71">
        <v>12290.789470000002</v>
      </c>
      <c r="F77" s="71">
        <v>2657.2855299999997</v>
      </c>
      <c r="G77" s="71">
        <v>1193.3662099999999</v>
      </c>
      <c r="H77" s="71">
        <v>1643.8823799999998</v>
      </c>
      <c r="I77" s="71">
        <v>62093.444649999998</v>
      </c>
      <c r="J77" s="71">
        <v>108.79960000000001</v>
      </c>
      <c r="K77" s="71">
        <v>26.068000000000001</v>
      </c>
      <c r="L77" s="71">
        <v>92750.954249999995</v>
      </c>
      <c r="M77" s="71">
        <v>9337.5420799999993</v>
      </c>
      <c r="N77" s="71">
        <v>31730.76</v>
      </c>
      <c r="O77" s="71">
        <v>551.28058999999996</v>
      </c>
      <c r="P77" s="71">
        <v>403701.34777999995</v>
      </c>
      <c r="Q77" s="1018"/>
      <c r="R77" s="1018"/>
      <c r="S77" s="1018"/>
    </row>
    <row r="78" spans="1:19" s="60" customFormat="1">
      <c r="A78" s="508" t="s">
        <v>23</v>
      </c>
      <c r="B78" s="71">
        <v>0</v>
      </c>
      <c r="C78" s="71">
        <v>23918.907429999999</v>
      </c>
      <c r="D78" s="71">
        <v>0</v>
      </c>
      <c r="E78" s="71">
        <v>0</v>
      </c>
      <c r="F78" s="71">
        <v>8715.7749999999996</v>
      </c>
      <c r="G78" s="71">
        <v>0</v>
      </c>
      <c r="H78" s="71">
        <v>0</v>
      </c>
      <c r="I78" s="71">
        <v>2631.7187300000001</v>
      </c>
      <c r="J78" s="71">
        <v>0</v>
      </c>
      <c r="K78" s="71">
        <v>0</v>
      </c>
      <c r="L78" s="71">
        <v>0</v>
      </c>
      <c r="M78" s="71">
        <v>51132.755560000005</v>
      </c>
      <c r="N78" s="71">
        <v>0</v>
      </c>
      <c r="O78" s="71">
        <v>74979.348549999995</v>
      </c>
      <c r="P78" s="71">
        <v>161378.50527000002</v>
      </c>
      <c r="Q78" s="1018"/>
      <c r="R78" s="1018"/>
      <c r="S78" s="1018"/>
    </row>
    <row r="79" spans="1:19" s="60" customFormat="1">
      <c r="A79" s="508" t="s">
        <v>72</v>
      </c>
      <c r="B79" s="71">
        <v>3986.33232</v>
      </c>
      <c r="C79" s="71">
        <v>4521.5011699999995</v>
      </c>
      <c r="D79" s="71">
        <v>354.19039000000004</v>
      </c>
      <c r="E79" s="71">
        <v>39976.669329999997</v>
      </c>
      <c r="F79" s="71">
        <v>3.0208900000000001</v>
      </c>
      <c r="G79" s="71">
        <v>262.96664000000004</v>
      </c>
      <c r="H79" s="71">
        <v>0</v>
      </c>
      <c r="I79" s="71">
        <v>3247.5874199999998</v>
      </c>
      <c r="J79" s="71">
        <v>0</v>
      </c>
      <c r="K79" s="71">
        <v>551.56739000000005</v>
      </c>
      <c r="L79" s="71">
        <v>1248.1176699999999</v>
      </c>
      <c r="M79" s="71">
        <v>775.47229000000004</v>
      </c>
      <c r="N79" s="71">
        <v>33296.362639999999</v>
      </c>
      <c r="O79" s="71">
        <v>602.16177000000005</v>
      </c>
      <c r="P79" s="71">
        <v>88825.949919999999</v>
      </c>
      <c r="Q79" s="1018"/>
      <c r="R79" s="1018"/>
      <c r="S79" s="1018"/>
    </row>
    <row r="80" spans="1:19" s="60" customFormat="1" ht="15.75" thickBot="1">
      <c r="A80" s="508" t="s">
        <v>73</v>
      </c>
      <c r="B80" s="71">
        <v>-1281.9013200000002</v>
      </c>
      <c r="C80" s="71">
        <v>-7427.8488499999994</v>
      </c>
      <c r="D80" s="71">
        <v>-4639.66507</v>
      </c>
      <c r="E80" s="71">
        <v>0</v>
      </c>
      <c r="F80" s="71">
        <v>-1424.6805200000001</v>
      </c>
      <c r="G80" s="71">
        <v>-575.03641000000005</v>
      </c>
      <c r="H80" s="71">
        <v>-675.25037999999995</v>
      </c>
      <c r="I80" s="71">
        <v>-119.28362</v>
      </c>
      <c r="J80" s="71">
        <v>0</v>
      </c>
      <c r="K80" s="71">
        <v>-16.539459999999998</v>
      </c>
      <c r="L80" s="71">
        <v>-1054.55528</v>
      </c>
      <c r="M80" s="71">
        <v>-357.12331</v>
      </c>
      <c r="N80" s="71">
        <v>-6600.5805300000002</v>
      </c>
      <c r="O80" s="71">
        <v>-376.80259000000001</v>
      </c>
      <c r="P80" s="71">
        <v>-24549.267339999999</v>
      </c>
      <c r="Q80" s="1018"/>
      <c r="R80" s="1018"/>
      <c r="S80" s="1018"/>
    </row>
    <row r="81" spans="1:19" s="60" customFormat="1" ht="16.5" thickTop="1" thickBot="1">
      <c r="A81" s="495" t="s">
        <v>74</v>
      </c>
      <c r="B81" s="70">
        <v>334446.41115</v>
      </c>
      <c r="C81" s="70">
        <v>384326.54463000002</v>
      </c>
      <c r="D81" s="70">
        <v>408640.90318999998</v>
      </c>
      <c r="E81" s="70">
        <v>319097.08399000001</v>
      </c>
      <c r="F81" s="70">
        <v>49319.002700000005</v>
      </c>
      <c r="G81" s="70">
        <v>191592.37341999999</v>
      </c>
      <c r="H81" s="70">
        <v>117338.12151000001</v>
      </c>
      <c r="I81" s="70">
        <v>133309.83159000002</v>
      </c>
      <c r="J81" s="70">
        <v>1666.88967</v>
      </c>
      <c r="K81" s="70">
        <v>1435.44768</v>
      </c>
      <c r="L81" s="70">
        <v>132978.70431</v>
      </c>
      <c r="M81" s="70">
        <v>26191.525829999999</v>
      </c>
      <c r="N81" s="70">
        <v>277401.17699000001</v>
      </c>
      <c r="O81" s="70">
        <v>57740.354549999996</v>
      </c>
      <c r="P81" s="70">
        <v>2435484.37121</v>
      </c>
      <c r="Q81" s="1018"/>
      <c r="R81" s="1018"/>
      <c r="S81" s="1018"/>
    </row>
    <row r="82" spans="1:19" s="60" customFormat="1" ht="15.75" thickTop="1">
      <c r="A82" s="508" t="s">
        <v>75</v>
      </c>
      <c r="B82" s="71">
        <v>43042.590080000002</v>
      </c>
      <c r="C82" s="71">
        <v>61420.003140000001</v>
      </c>
      <c r="D82" s="71">
        <v>104187.68223999999</v>
      </c>
      <c r="E82" s="71">
        <v>67347.282359999997</v>
      </c>
      <c r="F82" s="71">
        <v>0</v>
      </c>
      <c r="G82" s="71">
        <v>136632.56443</v>
      </c>
      <c r="H82" s="71">
        <v>37641.863709999998</v>
      </c>
      <c r="I82" s="71">
        <v>14006.61082</v>
      </c>
      <c r="J82" s="71">
        <v>696.71543999999994</v>
      </c>
      <c r="K82" s="71">
        <v>0</v>
      </c>
      <c r="L82" s="71">
        <v>23241.488269999998</v>
      </c>
      <c r="M82" s="71">
        <v>5543.60923</v>
      </c>
      <c r="N82" s="71">
        <v>184700.78206999999</v>
      </c>
      <c r="O82" s="71">
        <v>8386.9577000000008</v>
      </c>
      <c r="P82" s="71">
        <v>686848.14948999998</v>
      </c>
      <c r="Q82" s="1018"/>
      <c r="R82" s="1018"/>
      <c r="S82" s="1018"/>
    </row>
    <row r="83" spans="1:19" s="60" customFormat="1">
      <c r="A83" s="508" t="s">
        <v>76</v>
      </c>
      <c r="B83" s="71">
        <v>182380.26453000001</v>
      </c>
      <c r="C83" s="71">
        <v>100285.79027</v>
      </c>
      <c r="D83" s="71">
        <v>151797.45632</v>
      </c>
      <c r="E83" s="71">
        <v>139189.93112999998</v>
      </c>
      <c r="F83" s="71">
        <v>0</v>
      </c>
      <c r="G83" s="71">
        <v>35505.087500000001</v>
      </c>
      <c r="H83" s="71">
        <v>46625.538759999996</v>
      </c>
      <c r="I83" s="71">
        <v>28395.762790000001</v>
      </c>
      <c r="J83" s="71">
        <v>560.12043000000006</v>
      </c>
      <c r="K83" s="71">
        <v>0</v>
      </c>
      <c r="L83" s="71">
        <v>27987.801309999999</v>
      </c>
      <c r="M83" s="71">
        <v>6829.5171300000002</v>
      </c>
      <c r="N83" s="71">
        <v>50030.792609999997</v>
      </c>
      <c r="O83" s="71">
        <v>9381.6398100000006</v>
      </c>
      <c r="P83" s="71">
        <v>778969.70259</v>
      </c>
      <c r="Q83" s="1018"/>
      <c r="R83" s="1018"/>
      <c r="S83" s="1018"/>
    </row>
    <row r="84" spans="1:19" s="60" customFormat="1">
      <c r="A84" s="508" t="s">
        <v>77</v>
      </c>
      <c r="B84" s="71">
        <v>21011.092720000001</v>
      </c>
      <c r="C84" s="71">
        <v>35670.573880000004</v>
      </c>
      <c r="D84" s="71">
        <v>24200.05687</v>
      </c>
      <c r="E84" s="71">
        <v>18365.625899999999</v>
      </c>
      <c r="F84" s="71">
        <v>6469.60581</v>
      </c>
      <c r="G84" s="71">
        <v>6152.9938300000003</v>
      </c>
      <c r="H84" s="71">
        <v>9959.5445899999995</v>
      </c>
      <c r="I84" s="71">
        <v>21538.837070000001</v>
      </c>
      <c r="J84" s="71">
        <v>20.762180000000001</v>
      </c>
      <c r="K84" s="71">
        <v>622.42085999999995</v>
      </c>
      <c r="L84" s="71">
        <v>19457.661600000003</v>
      </c>
      <c r="M84" s="71">
        <v>6921.7644500000006</v>
      </c>
      <c r="N84" s="71">
        <v>15489.351570000001</v>
      </c>
      <c r="O84" s="71">
        <v>13236.98675</v>
      </c>
      <c r="P84" s="71">
        <v>199117.27808000002</v>
      </c>
      <c r="Q84" s="1018"/>
      <c r="R84" s="1018"/>
      <c r="S84" s="1018"/>
    </row>
    <row r="85" spans="1:19" s="60" customFormat="1">
      <c r="A85" s="508" t="s">
        <v>78</v>
      </c>
      <c r="B85" s="71">
        <v>53794.26268</v>
      </c>
      <c r="C85" s="71">
        <v>56178.592119999994</v>
      </c>
      <c r="D85" s="71">
        <v>46191.300539999997</v>
      </c>
      <c r="E85" s="71">
        <v>22253.309280000001</v>
      </c>
      <c r="F85" s="71">
        <v>29800.833730000002</v>
      </c>
      <c r="G85" s="71">
        <v>6288.6624199999997</v>
      </c>
      <c r="H85" s="71">
        <v>6878.6714900000006</v>
      </c>
      <c r="I85" s="71">
        <v>16836.957190000001</v>
      </c>
      <c r="J85" s="71">
        <v>60.596359999999997</v>
      </c>
      <c r="K85" s="71">
        <v>523.15768000000003</v>
      </c>
      <c r="L85" s="71">
        <v>12870.324420000001</v>
      </c>
      <c r="M85" s="71">
        <v>3778.1363900000001</v>
      </c>
      <c r="N85" s="71">
        <v>11306.561390000001</v>
      </c>
      <c r="O85" s="71">
        <v>6381.2434299999995</v>
      </c>
      <c r="P85" s="71">
        <v>273142.60911999998</v>
      </c>
      <c r="Q85" s="1018"/>
      <c r="R85" s="1018"/>
      <c r="S85" s="1018"/>
    </row>
    <row r="86" spans="1:19" s="60" customFormat="1">
      <c r="A86" s="508" t="s">
        <v>79</v>
      </c>
      <c r="B86" s="71">
        <v>12355.5044</v>
      </c>
      <c r="C86" s="71">
        <v>61379.059280000001</v>
      </c>
      <c r="D86" s="71">
        <v>62100.527070000004</v>
      </c>
      <c r="E86" s="71">
        <v>36193.774409999998</v>
      </c>
      <c r="F86" s="71">
        <v>12155.646580000001</v>
      </c>
      <c r="G86" s="71">
        <v>5554.7841399999998</v>
      </c>
      <c r="H86" s="71">
        <v>15451.870289999999</v>
      </c>
      <c r="I86" s="71">
        <v>15939.81235</v>
      </c>
      <c r="J86" s="71">
        <v>234.51722000000001</v>
      </c>
      <c r="K86" s="71">
        <v>284.53020000000004</v>
      </c>
      <c r="L86" s="71">
        <v>34097.756240000002</v>
      </c>
      <c r="M86" s="71">
        <v>898.89298999999994</v>
      </c>
      <c r="N86" s="71">
        <v>15873.689349999999</v>
      </c>
      <c r="O86" s="71">
        <v>12022.18959</v>
      </c>
      <c r="P86" s="71">
        <v>284542.55411000003</v>
      </c>
      <c r="Q86" s="1018"/>
      <c r="R86" s="1018"/>
      <c r="S86" s="1018"/>
    </row>
    <row r="87" spans="1:19" s="60" customFormat="1">
      <c r="A87" s="508" t="s">
        <v>80</v>
      </c>
      <c r="B87" s="71">
        <v>3881.2720299999996</v>
      </c>
      <c r="C87" s="71">
        <v>12500.88458</v>
      </c>
      <c r="D87" s="71">
        <v>3938.7838099999999</v>
      </c>
      <c r="E87" s="71">
        <v>3389.0474800000002</v>
      </c>
      <c r="F87" s="71">
        <v>381.24007</v>
      </c>
      <c r="G87" s="71">
        <v>631.94501000000002</v>
      </c>
      <c r="H87" s="71">
        <v>711.577</v>
      </c>
      <c r="I87" s="71">
        <v>4750.0616600000003</v>
      </c>
      <c r="J87" s="71">
        <v>88.347929999999991</v>
      </c>
      <c r="K87" s="71">
        <v>0</v>
      </c>
      <c r="L87" s="71">
        <v>2812.4812299999999</v>
      </c>
      <c r="M87" s="71">
        <v>2134.9367499999998</v>
      </c>
      <c r="N87" s="71">
        <v>0</v>
      </c>
      <c r="O87" s="71">
        <v>7965.7571500000004</v>
      </c>
      <c r="P87" s="71">
        <v>43186.334699999999</v>
      </c>
      <c r="Q87" s="1018"/>
      <c r="R87" s="1018"/>
      <c r="S87" s="1018"/>
    </row>
    <row r="88" spans="1:19" s="60" customFormat="1">
      <c r="A88" s="508" t="s">
        <v>81</v>
      </c>
      <c r="B88" s="71">
        <v>4007.1081099999997</v>
      </c>
      <c r="C88" s="71">
        <v>312.30801000000002</v>
      </c>
      <c r="D88" s="71">
        <v>3551.36193</v>
      </c>
      <c r="E88" s="71">
        <v>397.74700000000001</v>
      </c>
      <c r="F88" s="71">
        <v>511.67651000000001</v>
      </c>
      <c r="G88" s="71">
        <v>146.84428</v>
      </c>
      <c r="H88" s="71">
        <v>65.611919999999998</v>
      </c>
      <c r="I88" s="71">
        <v>519.65703000000008</v>
      </c>
      <c r="J88" s="71">
        <v>5.8301099999999995</v>
      </c>
      <c r="K88" s="71">
        <v>5.33894</v>
      </c>
      <c r="L88" s="71">
        <v>126.12259</v>
      </c>
      <c r="M88" s="71">
        <v>84.668890000000005</v>
      </c>
      <c r="N88" s="71">
        <v>0</v>
      </c>
      <c r="O88" s="71">
        <v>365.58012000000002</v>
      </c>
      <c r="P88" s="71">
        <v>10099.855439999999</v>
      </c>
      <c r="Q88" s="1018"/>
      <c r="R88" s="1018"/>
      <c r="S88" s="1018"/>
    </row>
    <row r="89" spans="1:19" s="60" customFormat="1">
      <c r="A89" s="508" t="s">
        <v>82</v>
      </c>
      <c r="B89" s="71">
        <v>0</v>
      </c>
      <c r="C89" s="71">
        <v>0</v>
      </c>
      <c r="D89" s="71">
        <v>0</v>
      </c>
      <c r="E89" s="71">
        <v>0</v>
      </c>
      <c r="F89" s="71">
        <v>0</v>
      </c>
      <c r="G89" s="71">
        <v>0</v>
      </c>
      <c r="H89" s="71">
        <v>0</v>
      </c>
      <c r="I89" s="71">
        <v>0</v>
      </c>
      <c r="J89" s="71">
        <v>0</v>
      </c>
      <c r="K89" s="71">
        <v>0</v>
      </c>
      <c r="L89" s="71">
        <v>0</v>
      </c>
      <c r="M89" s="71">
        <v>0</v>
      </c>
      <c r="N89" s="71">
        <v>0</v>
      </c>
      <c r="O89" s="71">
        <v>0</v>
      </c>
      <c r="P89" s="71">
        <v>0</v>
      </c>
      <c r="Q89" s="1018"/>
      <c r="R89" s="1018"/>
      <c r="S89" s="1018"/>
    </row>
    <row r="90" spans="1:19" s="60" customFormat="1" ht="15.75" thickBot="1">
      <c r="A90" s="508" t="s">
        <v>83</v>
      </c>
      <c r="B90" s="71">
        <v>13974.3166</v>
      </c>
      <c r="C90" s="71">
        <v>56579.333350000001</v>
      </c>
      <c r="D90" s="71">
        <v>12673.734410000001</v>
      </c>
      <c r="E90" s="71">
        <v>31960.366429999998</v>
      </c>
      <c r="F90" s="71">
        <v>0</v>
      </c>
      <c r="G90" s="71">
        <v>679.4918100000001</v>
      </c>
      <c r="H90" s="71">
        <v>3.4437500000000001</v>
      </c>
      <c r="I90" s="71">
        <v>31322.132679999999</v>
      </c>
      <c r="J90" s="71">
        <v>0</v>
      </c>
      <c r="K90" s="71">
        <v>0</v>
      </c>
      <c r="L90" s="71">
        <v>12385.068650000001</v>
      </c>
      <c r="M90" s="71">
        <v>0</v>
      </c>
      <c r="N90" s="71">
        <v>0</v>
      </c>
      <c r="O90" s="71">
        <v>0</v>
      </c>
      <c r="P90" s="71">
        <v>159577.88768000001</v>
      </c>
      <c r="Q90" s="1018"/>
      <c r="R90" s="1018"/>
      <c r="S90" s="1018"/>
    </row>
    <row r="91" spans="1:19" s="60" customFormat="1" ht="16.5" thickTop="1" thickBot="1">
      <c r="A91" s="495" t="s">
        <v>84</v>
      </c>
      <c r="B91" s="70">
        <v>32665.822199999999</v>
      </c>
      <c r="C91" s="70">
        <v>16452.70823</v>
      </c>
      <c r="D91" s="70">
        <v>105987.16787999999</v>
      </c>
      <c r="E91" s="70">
        <v>56465.088810000001</v>
      </c>
      <c r="F91" s="70">
        <v>28603.184069999999</v>
      </c>
      <c r="G91" s="70">
        <v>77872.70379</v>
      </c>
      <c r="H91" s="70">
        <v>55115.794219999996</v>
      </c>
      <c r="I91" s="70">
        <v>19906.16474</v>
      </c>
      <c r="J91" s="70">
        <v>1182.3367700000001</v>
      </c>
      <c r="K91" s="70">
        <v>0</v>
      </c>
      <c r="L91" s="70">
        <v>131724.15084000002</v>
      </c>
      <c r="M91" s="70">
        <v>8937.8742300000013</v>
      </c>
      <c r="N91" s="70">
        <v>101311.31818999999</v>
      </c>
      <c r="O91" s="70">
        <v>12554.53177</v>
      </c>
      <c r="P91" s="70">
        <v>648778.84574000002</v>
      </c>
      <c r="Q91" s="1018"/>
      <c r="R91" s="1018"/>
      <c r="S91" s="1018"/>
    </row>
    <row r="92" spans="1:19" s="60" customFormat="1" ht="15.75" thickTop="1">
      <c r="A92" s="508" t="s">
        <v>85</v>
      </c>
      <c r="B92" s="71">
        <v>6370.9308600000004</v>
      </c>
      <c r="C92" s="71">
        <v>8709.2673100000011</v>
      </c>
      <c r="D92" s="71">
        <v>12897.853359999999</v>
      </c>
      <c r="E92" s="71">
        <v>5708.3182200000001</v>
      </c>
      <c r="F92" s="71">
        <v>1457.43499</v>
      </c>
      <c r="G92" s="71">
        <v>1027.0292099999999</v>
      </c>
      <c r="H92" s="71">
        <v>1981.92571</v>
      </c>
      <c r="I92" s="71">
        <v>2467.6855</v>
      </c>
      <c r="J92" s="71">
        <v>862.85400000000004</v>
      </c>
      <c r="K92" s="71">
        <v>0</v>
      </c>
      <c r="L92" s="71">
        <v>1297.92659</v>
      </c>
      <c r="M92" s="71">
        <v>1309.93553</v>
      </c>
      <c r="N92" s="71">
        <v>861.71831999999995</v>
      </c>
      <c r="O92" s="71">
        <v>8726.5396700000001</v>
      </c>
      <c r="P92" s="71">
        <v>53679.419270000006</v>
      </c>
      <c r="Q92" s="1018"/>
      <c r="R92" s="1018"/>
      <c r="S92" s="1018"/>
    </row>
    <row r="93" spans="1:19" s="60" customFormat="1">
      <c r="A93" s="508" t="s">
        <v>86</v>
      </c>
      <c r="B93" s="71">
        <v>9520.2220699999998</v>
      </c>
      <c r="C93" s="71">
        <v>5408.2374</v>
      </c>
      <c r="D93" s="71">
        <v>33867.583070000001</v>
      </c>
      <c r="E93" s="71">
        <v>5459.6369299999997</v>
      </c>
      <c r="F93" s="71">
        <v>11066.08619</v>
      </c>
      <c r="G93" s="71">
        <v>2784.0081399999999</v>
      </c>
      <c r="H93" s="71">
        <v>4753.4813199999999</v>
      </c>
      <c r="I93" s="71">
        <v>11942.9655</v>
      </c>
      <c r="J93" s="71">
        <v>0</v>
      </c>
      <c r="K93" s="71">
        <v>0</v>
      </c>
      <c r="L93" s="71">
        <v>41961.50331</v>
      </c>
      <c r="M93" s="71">
        <v>1716.3318899999999</v>
      </c>
      <c r="N93" s="71">
        <v>40966.060740000001</v>
      </c>
      <c r="O93" s="71">
        <v>1038.79252</v>
      </c>
      <c r="P93" s="71">
        <v>170484.90908000001</v>
      </c>
      <c r="Q93" s="1018"/>
      <c r="R93" s="1018"/>
      <c r="S93" s="1018"/>
    </row>
    <row r="94" spans="1:19" s="60" customFormat="1">
      <c r="A94" s="508" t="s">
        <v>87</v>
      </c>
      <c r="B94" s="71">
        <v>4246.9241600000005</v>
      </c>
      <c r="C94" s="71">
        <v>2536.0552299999999</v>
      </c>
      <c r="D94" s="71">
        <v>1330.57</v>
      </c>
      <c r="E94" s="71">
        <v>33605.55618</v>
      </c>
      <c r="F94" s="71">
        <v>5307.5266799999999</v>
      </c>
      <c r="G94" s="71">
        <v>65820.529290000006</v>
      </c>
      <c r="H94" s="71">
        <v>46006.509669999999</v>
      </c>
      <c r="I94" s="71">
        <v>2690.5800800000002</v>
      </c>
      <c r="J94" s="71">
        <v>0</v>
      </c>
      <c r="K94" s="71">
        <v>0</v>
      </c>
      <c r="L94" s="71">
        <v>66817.715429999997</v>
      </c>
      <c r="M94" s="71">
        <v>4538.5375199999999</v>
      </c>
      <c r="N94" s="71">
        <v>54024.232509999994</v>
      </c>
      <c r="O94" s="71">
        <v>1449.9963500000001</v>
      </c>
      <c r="P94" s="71">
        <v>288374.73310000001</v>
      </c>
      <c r="Q94" s="1018"/>
      <c r="R94" s="1018"/>
      <c r="S94" s="1018"/>
    </row>
    <row r="95" spans="1:19" s="60" customFormat="1">
      <c r="A95" s="508" t="s">
        <v>88</v>
      </c>
      <c r="B95" s="71">
        <v>12527.74511</v>
      </c>
      <c r="C95" s="71">
        <v>0</v>
      </c>
      <c r="D95" s="71">
        <v>58156.69081</v>
      </c>
      <c r="E95" s="71">
        <v>11691.57748</v>
      </c>
      <c r="F95" s="71">
        <v>11454.398789999999</v>
      </c>
      <c r="G95" s="71">
        <v>8241.1371500000005</v>
      </c>
      <c r="H95" s="71">
        <v>2515.5730199999998</v>
      </c>
      <c r="I95" s="71">
        <v>2804.9336600000001</v>
      </c>
      <c r="J95" s="71">
        <v>319.48277000000002</v>
      </c>
      <c r="K95" s="71">
        <v>0</v>
      </c>
      <c r="L95" s="71">
        <v>21647.005510000003</v>
      </c>
      <c r="M95" s="71">
        <v>1373.0692900000001</v>
      </c>
      <c r="N95" s="71">
        <v>5459.3066200000003</v>
      </c>
      <c r="O95" s="71">
        <v>1372.41309</v>
      </c>
      <c r="P95" s="71">
        <v>137563.3333</v>
      </c>
      <c r="Q95" s="1018"/>
      <c r="R95" s="1018"/>
      <c r="S95" s="1018"/>
    </row>
    <row r="96" spans="1:19" s="60" customFormat="1" ht="12" thickBot="1">
      <c r="A96" s="1126" t="s">
        <v>89</v>
      </c>
      <c r="B96" s="509">
        <v>0</v>
      </c>
      <c r="C96" s="509">
        <v>-200.85171</v>
      </c>
      <c r="D96" s="509">
        <v>-265.52936</v>
      </c>
      <c r="E96" s="509">
        <v>0</v>
      </c>
      <c r="F96" s="509">
        <v>-682.26257999999996</v>
      </c>
      <c r="G96" s="509">
        <v>0</v>
      </c>
      <c r="H96" s="509">
        <v>-141.69550000000001</v>
      </c>
      <c r="I96" s="509">
        <v>0</v>
      </c>
      <c r="J96" s="509">
        <v>0</v>
      </c>
      <c r="K96" s="509">
        <v>0</v>
      </c>
      <c r="L96" s="509">
        <v>0</v>
      </c>
      <c r="M96" s="509">
        <v>0</v>
      </c>
      <c r="N96" s="509">
        <v>0</v>
      </c>
      <c r="O96" s="509">
        <v>-33.209859999999999</v>
      </c>
      <c r="P96" s="509">
        <v>-1323.54901</v>
      </c>
      <c r="Q96" s="87"/>
      <c r="R96" s="87"/>
      <c r="S96" s="87"/>
    </row>
    <row r="97" spans="1:19" s="60" customFormat="1" ht="16.5" thickTop="1" thickBot="1">
      <c r="A97" s="492" t="s">
        <v>90</v>
      </c>
      <c r="B97" s="73">
        <v>20886077.39071</v>
      </c>
      <c r="C97" s="73">
        <v>20006764.392859999</v>
      </c>
      <c r="D97" s="73">
        <v>30642821.355689999</v>
      </c>
      <c r="E97" s="73">
        <v>17042260.393290002</v>
      </c>
      <c r="F97" s="73">
        <v>15350512.75959</v>
      </c>
      <c r="G97" s="73">
        <v>9587043.2208999991</v>
      </c>
      <c r="H97" s="73">
        <v>8686757.7076500002</v>
      </c>
      <c r="I97" s="73">
        <v>10252200.118860001</v>
      </c>
      <c r="J97" s="73">
        <v>102867.77484</v>
      </c>
      <c r="K97" s="73">
        <v>315386.02498000005</v>
      </c>
      <c r="L97" s="73">
        <v>10263959.84372</v>
      </c>
      <c r="M97" s="73">
        <v>2666004.2086499999</v>
      </c>
      <c r="N97" s="73">
        <v>12806222.202780001</v>
      </c>
      <c r="O97" s="73">
        <v>6990275.6622900004</v>
      </c>
      <c r="P97" s="73">
        <v>165599153.05680999</v>
      </c>
      <c r="Q97" s="1018"/>
      <c r="R97" s="1018"/>
      <c r="S97" s="1018"/>
    </row>
    <row r="98" spans="1:19" s="60" customFormat="1" ht="16.5" thickTop="1" thickBot="1">
      <c r="A98" s="495" t="s">
        <v>91</v>
      </c>
      <c r="B98" s="70">
        <v>18827236.08179</v>
      </c>
      <c r="C98" s="70">
        <v>14332379.98322</v>
      </c>
      <c r="D98" s="70">
        <v>26137112.3134</v>
      </c>
      <c r="E98" s="70">
        <v>15170382.996479999</v>
      </c>
      <c r="F98" s="70">
        <v>12899718.34639</v>
      </c>
      <c r="G98" s="70">
        <v>7679810.8156099999</v>
      </c>
      <c r="H98" s="70">
        <v>7425325.9814399993</v>
      </c>
      <c r="I98" s="70">
        <v>7559826.6988500003</v>
      </c>
      <c r="J98" s="70">
        <v>65346.351640000001</v>
      </c>
      <c r="K98" s="70">
        <v>153802.27226</v>
      </c>
      <c r="L98" s="70">
        <v>8475573.5413600001</v>
      </c>
      <c r="M98" s="70">
        <v>2317859.5997899999</v>
      </c>
      <c r="N98" s="70">
        <v>11348571.19961</v>
      </c>
      <c r="O98" s="70">
        <v>6434238.3263400001</v>
      </c>
      <c r="P98" s="70">
        <v>138827184.50817999</v>
      </c>
      <c r="Q98" s="1018"/>
      <c r="R98" s="1018"/>
      <c r="S98" s="1018"/>
    </row>
    <row r="99" spans="1:19" s="60" customFormat="1" ht="15.75" thickTop="1">
      <c r="A99" s="508" t="s">
        <v>92</v>
      </c>
      <c r="B99" s="71">
        <v>5610359.5917400001</v>
      </c>
      <c r="C99" s="71">
        <v>3532411.45261</v>
      </c>
      <c r="D99" s="71">
        <v>6014650.7957600001</v>
      </c>
      <c r="E99" s="71">
        <v>5386730.8253599992</v>
      </c>
      <c r="F99" s="71">
        <v>3493014.5507800002</v>
      </c>
      <c r="G99" s="71">
        <v>1993588.6063299999</v>
      </c>
      <c r="H99" s="71">
        <v>1362954.5655199999</v>
      </c>
      <c r="I99" s="71">
        <v>7213.8598200000006</v>
      </c>
      <c r="J99" s="71">
        <v>38702.270990000005</v>
      </c>
      <c r="K99" s="71">
        <v>83679.408670000004</v>
      </c>
      <c r="L99" s="71">
        <v>2113.6062900000002</v>
      </c>
      <c r="M99" s="71">
        <v>383980.37245999998</v>
      </c>
      <c r="N99" s="71">
        <v>1263339.61084</v>
      </c>
      <c r="O99" s="71">
        <v>36792.538420000004</v>
      </c>
      <c r="P99" s="71">
        <v>29209532.05559</v>
      </c>
      <c r="Q99" s="1018"/>
      <c r="R99" s="1018"/>
      <c r="S99" s="1018"/>
    </row>
    <row r="100" spans="1:19" s="60" customFormat="1">
      <c r="A100" s="508" t="s">
        <v>93</v>
      </c>
      <c r="B100" s="71">
        <v>5568342.1962399995</v>
      </c>
      <c r="C100" s="71">
        <v>3464698.1159899998</v>
      </c>
      <c r="D100" s="71">
        <v>6001218.4299300006</v>
      </c>
      <c r="E100" s="71">
        <v>5262626.3695200002</v>
      </c>
      <c r="F100" s="71">
        <v>3358656.56544</v>
      </c>
      <c r="G100" s="71">
        <v>1991177.4073800002</v>
      </c>
      <c r="H100" s="71">
        <v>1349851.72777</v>
      </c>
      <c r="I100" s="71">
        <v>0</v>
      </c>
      <c r="J100" s="71">
        <v>38655.40236</v>
      </c>
      <c r="K100" s="71">
        <v>83678.379669999995</v>
      </c>
      <c r="L100" s="71">
        <v>0</v>
      </c>
      <c r="M100" s="71">
        <v>382690.64075999998</v>
      </c>
      <c r="N100" s="71">
        <v>1251687.8903800002</v>
      </c>
      <c r="O100" s="71">
        <v>0</v>
      </c>
      <c r="P100" s="71">
        <v>28753283.125439998</v>
      </c>
      <c r="Q100" s="1018"/>
      <c r="R100" s="1018"/>
      <c r="S100" s="1018"/>
    </row>
    <row r="101" spans="1:19" s="60" customFormat="1">
      <c r="A101" s="508" t="s">
        <v>94</v>
      </c>
      <c r="B101" s="71">
        <v>42017.395499999999</v>
      </c>
      <c r="C101" s="71">
        <v>67713.336620000002</v>
      </c>
      <c r="D101" s="71">
        <v>13432.365830000001</v>
      </c>
      <c r="E101" s="71">
        <v>124104.45584000001</v>
      </c>
      <c r="F101" s="71">
        <v>134357.98534000001</v>
      </c>
      <c r="G101" s="71">
        <v>2411.19895</v>
      </c>
      <c r="H101" s="71">
        <v>13102.837750000001</v>
      </c>
      <c r="I101" s="71">
        <v>7213.8598200000006</v>
      </c>
      <c r="J101" s="71">
        <v>46.868629999999996</v>
      </c>
      <c r="K101" s="71">
        <v>1.0289999999999999</v>
      </c>
      <c r="L101" s="71">
        <v>2113.6062900000002</v>
      </c>
      <c r="M101" s="71">
        <v>1289.7317</v>
      </c>
      <c r="N101" s="71">
        <v>11651.72046</v>
      </c>
      <c r="O101" s="71">
        <v>36792.538420000004</v>
      </c>
      <c r="P101" s="71">
        <v>456248.93014999997</v>
      </c>
      <c r="Q101" s="1018"/>
      <c r="R101" s="1018"/>
      <c r="S101" s="1018"/>
    </row>
    <row r="102" spans="1:19" s="60" customFormat="1">
      <c r="A102" s="508" t="s">
        <v>95</v>
      </c>
      <c r="B102" s="71">
        <v>6040817.8523000004</v>
      </c>
      <c r="C102" s="71">
        <v>6301528.7250299994</v>
      </c>
      <c r="D102" s="71">
        <v>8634128.0403700005</v>
      </c>
      <c r="E102" s="71">
        <v>4071820.6367600001</v>
      </c>
      <c r="F102" s="71">
        <v>3319692.1033800002</v>
      </c>
      <c r="G102" s="71">
        <v>1920968.30409</v>
      </c>
      <c r="H102" s="71">
        <v>1722241.3489999999</v>
      </c>
      <c r="I102" s="71">
        <v>2328568.2936300002</v>
      </c>
      <c r="J102" s="71">
        <v>20338.59779</v>
      </c>
      <c r="K102" s="71">
        <v>6568.0251799999996</v>
      </c>
      <c r="L102" s="71">
        <v>3474524.2254699999</v>
      </c>
      <c r="M102" s="71">
        <v>516362.86445999995</v>
      </c>
      <c r="N102" s="71">
        <v>3153382.7604999999</v>
      </c>
      <c r="O102" s="71">
        <v>1760499.47921</v>
      </c>
      <c r="P102" s="71">
        <v>43271441.257169999</v>
      </c>
      <c r="Q102" s="1018"/>
      <c r="R102" s="1018"/>
      <c r="S102" s="1018"/>
    </row>
    <row r="103" spans="1:19" s="60" customFormat="1">
      <c r="A103" s="508" t="s">
        <v>96</v>
      </c>
      <c r="B103" s="71">
        <v>53662.865749999997</v>
      </c>
      <c r="C103" s="71">
        <v>49622.459699999999</v>
      </c>
      <c r="D103" s="71">
        <v>143438.62081999998</v>
      </c>
      <c r="E103" s="71">
        <v>48115.728340000001</v>
      </c>
      <c r="F103" s="71">
        <v>20411.525460000001</v>
      </c>
      <c r="G103" s="71">
        <v>10969.692489999999</v>
      </c>
      <c r="H103" s="71">
        <v>39958.017329999995</v>
      </c>
      <c r="I103" s="71">
        <v>9745.8846300000005</v>
      </c>
      <c r="J103" s="71">
        <v>2119.6048100000003</v>
      </c>
      <c r="K103" s="71">
        <v>55.65578</v>
      </c>
      <c r="L103" s="71">
        <v>12137.030990000001</v>
      </c>
      <c r="M103" s="71">
        <v>14231.237660000001</v>
      </c>
      <c r="N103" s="71">
        <v>326100.97307999997</v>
      </c>
      <c r="O103" s="71">
        <v>24083.935430000001</v>
      </c>
      <c r="P103" s="71">
        <v>754653.23227000004</v>
      </c>
      <c r="Q103" s="1018"/>
      <c r="R103" s="1018"/>
      <c r="S103" s="1018"/>
    </row>
    <row r="104" spans="1:19" s="60" customFormat="1">
      <c r="A104" s="508" t="s">
        <v>97</v>
      </c>
      <c r="B104" s="71">
        <v>14569.460060000001</v>
      </c>
      <c r="C104" s="71">
        <v>4903.2935299999999</v>
      </c>
      <c r="D104" s="71">
        <v>103679.43299</v>
      </c>
      <c r="E104" s="71">
        <v>12662.279060000001</v>
      </c>
      <c r="F104" s="71">
        <v>19910.745370000001</v>
      </c>
      <c r="G104" s="71">
        <v>6441.4309699999994</v>
      </c>
      <c r="H104" s="71">
        <v>7021.6226799999995</v>
      </c>
      <c r="I104" s="71">
        <v>4792.70226</v>
      </c>
      <c r="J104" s="71">
        <v>77.700960000000009</v>
      </c>
      <c r="K104" s="71">
        <v>0</v>
      </c>
      <c r="L104" s="71">
        <v>4698.38717</v>
      </c>
      <c r="M104" s="71">
        <v>5113.6365599999999</v>
      </c>
      <c r="N104" s="71">
        <v>2938.5453600000001</v>
      </c>
      <c r="O104" s="71">
        <v>5732.5843199999999</v>
      </c>
      <c r="P104" s="71">
        <v>192541.82128999999</v>
      </c>
      <c r="Q104" s="1018"/>
      <c r="R104" s="1018"/>
      <c r="S104" s="1018"/>
    </row>
    <row r="105" spans="1:19" s="60" customFormat="1">
      <c r="A105" s="61" t="s">
        <v>98</v>
      </c>
      <c r="B105" s="71">
        <v>24380.601710000003</v>
      </c>
      <c r="C105" s="71">
        <v>2959.9666400000001</v>
      </c>
      <c r="D105" s="71">
        <v>0</v>
      </c>
      <c r="E105" s="71">
        <v>11046.73805</v>
      </c>
      <c r="F105" s="71">
        <v>0</v>
      </c>
      <c r="G105" s="71">
        <v>4528.2615199999991</v>
      </c>
      <c r="H105" s="71">
        <v>7893.3190000000004</v>
      </c>
      <c r="I105" s="71">
        <v>4107.1598899999999</v>
      </c>
      <c r="J105" s="71">
        <v>0</v>
      </c>
      <c r="K105" s="71">
        <v>55.65578</v>
      </c>
      <c r="L105" s="71">
        <v>3925.8440799999998</v>
      </c>
      <c r="M105" s="71">
        <v>0</v>
      </c>
      <c r="N105" s="71">
        <v>84.540949999999995</v>
      </c>
      <c r="O105" s="71">
        <v>8665.0243100000007</v>
      </c>
      <c r="P105" s="71">
        <v>67647.111930000014</v>
      </c>
      <c r="Q105" s="1018"/>
      <c r="R105" s="1018"/>
      <c r="S105" s="1018"/>
    </row>
    <row r="106" spans="1:19" s="60" customFormat="1">
      <c r="A106" s="61" t="s">
        <v>99</v>
      </c>
      <c r="B106" s="71">
        <v>0</v>
      </c>
      <c r="C106" s="71">
        <v>0</v>
      </c>
      <c r="D106" s="71">
        <v>0</v>
      </c>
      <c r="E106" s="71">
        <v>148.38432999999998</v>
      </c>
      <c r="F106" s="71">
        <v>1.0000000000000001E-5</v>
      </c>
      <c r="G106" s="71">
        <v>0</v>
      </c>
      <c r="H106" s="71">
        <v>0</v>
      </c>
      <c r="I106" s="71">
        <v>0</v>
      </c>
      <c r="J106" s="71">
        <v>0</v>
      </c>
      <c r="K106" s="71">
        <v>0</v>
      </c>
      <c r="L106" s="71">
        <v>0</v>
      </c>
      <c r="M106" s="71">
        <v>0</v>
      </c>
      <c r="N106" s="71">
        <v>0</v>
      </c>
      <c r="O106" s="71">
        <v>0</v>
      </c>
      <c r="P106" s="71">
        <v>148.38434000000001</v>
      </c>
      <c r="Q106" s="1018"/>
      <c r="R106" s="1018"/>
      <c r="S106" s="1018"/>
    </row>
    <row r="107" spans="1:19" s="60" customFormat="1">
      <c r="A107" s="61" t="s">
        <v>100</v>
      </c>
      <c r="B107" s="71">
        <v>0</v>
      </c>
      <c r="C107" s="71">
        <v>0</v>
      </c>
      <c r="D107" s="71">
        <v>0</v>
      </c>
      <c r="E107" s="71">
        <v>5156.5517399999999</v>
      </c>
      <c r="F107" s="71">
        <v>2.0000000000000002E-5</v>
      </c>
      <c r="G107" s="71">
        <v>0</v>
      </c>
      <c r="H107" s="71">
        <v>0</v>
      </c>
      <c r="I107" s="71">
        <v>0</v>
      </c>
      <c r="J107" s="71">
        <v>0</v>
      </c>
      <c r="K107" s="71">
        <v>0</v>
      </c>
      <c r="L107" s="71">
        <v>0</v>
      </c>
      <c r="M107" s="71">
        <v>0</v>
      </c>
      <c r="N107" s="71">
        <v>0</v>
      </c>
      <c r="O107" s="71">
        <v>0</v>
      </c>
      <c r="P107" s="71">
        <v>5156.5517599999994</v>
      </c>
      <c r="Q107" s="1018"/>
      <c r="R107" s="1018"/>
      <c r="S107" s="1018"/>
    </row>
    <row r="108" spans="1:19" s="60" customFormat="1">
      <c r="A108" s="61" t="s">
        <v>101</v>
      </c>
      <c r="B108" s="71">
        <v>0</v>
      </c>
      <c r="C108" s="71">
        <v>0</v>
      </c>
      <c r="D108" s="71">
        <v>1921.8670900000002</v>
      </c>
      <c r="E108" s="71">
        <v>17484.62616</v>
      </c>
      <c r="F108" s="71">
        <v>-2.0000000000000002E-5</v>
      </c>
      <c r="G108" s="71">
        <v>0</v>
      </c>
      <c r="H108" s="71">
        <v>0</v>
      </c>
      <c r="I108" s="71">
        <v>0</v>
      </c>
      <c r="J108" s="71">
        <v>2030.0702099999999</v>
      </c>
      <c r="K108" s="71">
        <v>0</v>
      </c>
      <c r="L108" s="71">
        <v>0</v>
      </c>
      <c r="M108" s="71">
        <v>0</v>
      </c>
      <c r="N108" s="71">
        <v>0</v>
      </c>
      <c r="O108" s="71">
        <v>0</v>
      </c>
      <c r="P108" s="71">
        <v>21436.563440000002</v>
      </c>
      <c r="Q108" s="1018"/>
      <c r="R108" s="1018"/>
      <c r="S108" s="1018"/>
    </row>
    <row r="109" spans="1:19" s="60" customFormat="1">
      <c r="A109" s="61" t="s">
        <v>102</v>
      </c>
      <c r="B109" s="71">
        <v>11541.605</v>
      </c>
      <c r="C109" s="71">
        <v>0</v>
      </c>
      <c r="D109" s="71">
        <v>25436.576880000001</v>
      </c>
      <c r="E109" s="71">
        <v>51.616610000000001</v>
      </c>
      <c r="F109" s="71">
        <v>500.78008</v>
      </c>
      <c r="G109" s="71">
        <v>0</v>
      </c>
      <c r="H109" s="71">
        <v>5000</v>
      </c>
      <c r="I109" s="71">
        <v>0</v>
      </c>
      <c r="J109" s="71">
        <v>11.833639999999999</v>
      </c>
      <c r="K109" s="71">
        <v>0</v>
      </c>
      <c r="L109" s="71">
        <v>711.7361800000001</v>
      </c>
      <c r="M109" s="71">
        <v>0</v>
      </c>
      <c r="N109" s="71">
        <v>0</v>
      </c>
      <c r="O109" s="71">
        <v>0</v>
      </c>
      <c r="P109" s="71">
        <v>43254.148390000002</v>
      </c>
      <c r="Q109" s="1018"/>
      <c r="R109" s="1018"/>
      <c r="S109" s="1018"/>
    </row>
    <row r="110" spans="1:19" s="60" customFormat="1">
      <c r="A110" s="61" t="s">
        <v>103</v>
      </c>
      <c r="B110" s="71">
        <v>457.98990000000003</v>
      </c>
      <c r="C110" s="71">
        <v>0</v>
      </c>
      <c r="D110" s="71">
        <v>8899.2298499999997</v>
      </c>
      <c r="E110" s="71">
        <v>0</v>
      </c>
      <c r="F110" s="71">
        <v>0</v>
      </c>
      <c r="G110" s="71">
        <v>0</v>
      </c>
      <c r="H110" s="71">
        <v>0</v>
      </c>
      <c r="I110" s="71">
        <v>0</v>
      </c>
      <c r="J110" s="71">
        <v>0</v>
      </c>
      <c r="K110" s="71">
        <v>0</v>
      </c>
      <c r="L110" s="71">
        <v>0</v>
      </c>
      <c r="M110" s="71">
        <v>0</v>
      </c>
      <c r="N110" s="71">
        <v>0</v>
      </c>
      <c r="O110" s="71">
        <v>0</v>
      </c>
      <c r="P110" s="71">
        <v>9357.2197500000002</v>
      </c>
      <c r="Q110" s="1018"/>
      <c r="R110" s="1018"/>
      <c r="S110" s="1018"/>
    </row>
    <row r="111" spans="1:19" s="60" customFormat="1">
      <c r="A111" s="61" t="s">
        <v>104</v>
      </c>
      <c r="B111" s="71">
        <v>2713.2090800000001</v>
      </c>
      <c r="C111" s="71">
        <v>41759.199529999998</v>
      </c>
      <c r="D111" s="71">
        <v>3501.5140099999999</v>
      </c>
      <c r="E111" s="71">
        <v>1565.5323899999999</v>
      </c>
      <c r="F111" s="71">
        <v>0</v>
      </c>
      <c r="G111" s="71">
        <v>0</v>
      </c>
      <c r="H111" s="71">
        <v>20043.075649999999</v>
      </c>
      <c r="I111" s="71">
        <v>846.02247999999997</v>
      </c>
      <c r="J111" s="71">
        <v>0</v>
      </c>
      <c r="K111" s="71">
        <v>0</v>
      </c>
      <c r="L111" s="71">
        <v>2801.0635600000001</v>
      </c>
      <c r="M111" s="71">
        <v>9117.6010999999999</v>
      </c>
      <c r="N111" s="71">
        <v>323077.88676999998</v>
      </c>
      <c r="O111" s="71">
        <v>9686.3268000000007</v>
      </c>
      <c r="P111" s="71">
        <v>415111.43137000001</v>
      </c>
      <c r="Q111" s="1018"/>
      <c r="R111" s="1018"/>
      <c r="S111" s="1018"/>
    </row>
    <row r="112" spans="1:19" s="60" customFormat="1">
      <c r="A112" s="61" t="s">
        <v>105</v>
      </c>
      <c r="B112" s="71">
        <v>729940.84950000001</v>
      </c>
      <c r="C112" s="71">
        <v>677957.66914999997</v>
      </c>
      <c r="D112" s="71">
        <v>422692.69192000001</v>
      </c>
      <c r="E112" s="71">
        <v>733429.70659000007</v>
      </c>
      <c r="F112" s="71">
        <v>611503.32194000005</v>
      </c>
      <c r="G112" s="71">
        <v>217987.90450999999</v>
      </c>
      <c r="H112" s="71">
        <v>86885.566059999997</v>
      </c>
      <c r="I112" s="71">
        <v>24494.939589999998</v>
      </c>
      <c r="J112" s="71">
        <v>4177.7662700000001</v>
      </c>
      <c r="K112" s="71">
        <v>2042.7878999999998</v>
      </c>
      <c r="L112" s="71">
        <v>53770.871829999996</v>
      </c>
      <c r="M112" s="71">
        <v>139217.80877999999</v>
      </c>
      <c r="N112" s="71">
        <v>355241.26526999997</v>
      </c>
      <c r="O112" s="71">
        <v>55619.276989999998</v>
      </c>
      <c r="P112" s="71">
        <v>4114962.4263000004</v>
      </c>
      <c r="Q112" s="1018"/>
      <c r="R112" s="1018"/>
      <c r="S112" s="1018"/>
    </row>
    <row r="113" spans="1:19" s="60" customFormat="1">
      <c r="A113" s="508" t="s">
        <v>106</v>
      </c>
      <c r="B113" s="71">
        <v>5873671.98202</v>
      </c>
      <c r="C113" s="71">
        <v>3449798.7977300002</v>
      </c>
      <c r="D113" s="71">
        <v>10346096.250739999</v>
      </c>
      <c r="E113" s="71">
        <v>4420036.0321800001</v>
      </c>
      <c r="F113" s="71">
        <v>5118312.60176</v>
      </c>
      <c r="G113" s="71">
        <v>3253788.1313200002</v>
      </c>
      <c r="H113" s="71">
        <v>3872151.9997800002</v>
      </c>
      <c r="I113" s="71">
        <v>4749395.3458000002</v>
      </c>
      <c r="J113" s="71">
        <v>0</v>
      </c>
      <c r="K113" s="71">
        <v>60755.57965</v>
      </c>
      <c r="L113" s="71">
        <v>4627234.6144300001</v>
      </c>
      <c r="M113" s="71">
        <v>1137240.1135100001</v>
      </c>
      <c r="N113" s="71">
        <v>5805656.1601</v>
      </c>
      <c r="O113" s="71">
        <v>4164837.8291799999</v>
      </c>
      <c r="P113" s="71">
        <v>56878975.438199997</v>
      </c>
      <c r="Q113" s="1018"/>
      <c r="R113" s="1018"/>
      <c r="S113" s="1018"/>
    </row>
    <row r="114" spans="1:19" s="60" customFormat="1" ht="15.75" thickBot="1">
      <c r="A114" s="508" t="s">
        <v>107</v>
      </c>
      <c r="B114" s="71">
        <v>518782.94047999999</v>
      </c>
      <c r="C114" s="71">
        <v>321060.87900000002</v>
      </c>
      <c r="D114" s="71">
        <v>576105.9137899999</v>
      </c>
      <c r="E114" s="71">
        <v>510250.06725000002</v>
      </c>
      <c r="F114" s="71">
        <v>336784.24306999997</v>
      </c>
      <c r="G114" s="71">
        <v>282508.17687000002</v>
      </c>
      <c r="H114" s="71">
        <v>341134.48375000001</v>
      </c>
      <c r="I114" s="71">
        <v>440408.37537999998</v>
      </c>
      <c r="J114" s="71">
        <v>8.1117799999999995</v>
      </c>
      <c r="K114" s="71">
        <v>700.81507999999997</v>
      </c>
      <c r="L114" s="71">
        <v>305793.19235000003</v>
      </c>
      <c r="M114" s="71">
        <v>126827.20292</v>
      </c>
      <c r="N114" s="71">
        <v>444850.42982000002</v>
      </c>
      <c r="O114" s="71">
        <v>392405.26711000002</v>
      </c>
      <c r="P114" s="71">
        <v>4597620.0986500001</v>
      </c>
      <c r="Q114" s="1018"/>
      <c r="R114" s="1018"/>
      <c r="S114" s="1018"/>
    </row>
    <row r="115" spans="1:19" s="60" customFormat="1" ht="16.5" thickTop="1" thickBot="1">
      <c r="A115" s="492" t="s">
        <v>108</v>
      </c>
      <c r="B115" s="73">
        <v>10017.09497</v>
      </c>
      <c r="C115" s="73">
        <v>178695.17072999998</v>
      </c>
      <c r="D115" s="73">
        <v>13844.142830000001</v>
      </c>
      <c r="E115" s="73">
        <v>15386.61501</v>
      </c>
      <c r="F115" s="73">
        <v>358.84744000000001</v>
      </c>
      <c r="G115" s="73">
        <v>0</v>
      </c>
      <c r="H115" s="73">
        <v>217.46335999999999</v>
      </c>
      <c r="I115" s="73">
        <v>4138.4780600000004</v>
      </c>
      <c r="J115" s="73">
        <v>0</v>
      </c>
      <c r="K115" s="73">
        <v>0</v>
      </c>
      <c r="L115" s="73">
        <v>2030.1009099999999</v>
      </c>
      <c r="M115" s="73">
        <v>11.95228</v>
      </c>
      <c r="N115" s="73">
        <v>5.4690000000000003</v>
      </c>
      <c r="O115" s="73">
        <v>2762.7753299999999</v>
      </c>
      <c r="P115" s="73">
        <v>227468.10991999999</v>
      </c>
      <c r="Q115" s="1018"/>
      <c r="R115" s="1018"/>
      <c r="S115" s="1018"/>
    </row>
    <row r="116" spans="1:19" s="60" customFormat="1" ht="16.5" thickTop="1" thickBot="1">
      <c r="A116" s="495" t="s">
        <v>109</v>
      </c>
      <c r="B116" s="70">
        <v>15423.913400000001</v>
      </c>
      <c r="C116" s="70">
        <v>3589649.5756199998</v>
      </c>
      <c r="D116" s="70">
        <v>1585419.2906500001</v>
      </c>
      <c r="E116" s="70">
        <v>195561.51808000001</v>
      </c>
      <c r="F116" s="70">
        <v>687609.44117000001</v>
      </c>
      <c r="G116" s="70">
        <v>234243.03403000001</v>
      </c>
      <c r="H116" s="70">
        <v>48782.657370000001</v>
      </c>
      <c r="I116" s="70">
        <v>30261.560269999998</v>
      </c>
      <c r="J116" s="70">
        <v>0</v>
      </c>
      <c r="K116" s="70">
        <v>0</v>
      </c>
      <c r="L116" s="70">
        <v>102681.24906</v>
      </c>
      <c r="M116" s="70">
        <v>0</v>
      </c>
      <c r="N116" s="70">
        <v>0</v>
      </c>
      <c r="O116" s="70">
        <v>44751.139439999999</v>
      </c>
      <c r="P116" s="70">
        <v>6534383.3790899999</v>
      </c>
      <c r="Q116" s="1018"/>
      <c r="R116" s="1018"/>
      <c r="S116" s="1018"/>
    </row>
    <row r="117" spans="1:19" s="60" customFormat="1" ht="15.75" thickTop="1">
      <c r="A117" s="508" t="s">
        <v>110</v>
      </c>
      <c r="B117" s="71">
        <v>0</v>
      </c>
      <c r="C117" s="71">
        <v>2938407.65063</v>
      </c>
      <c r="D117" s="71">
        <v>548241.48728999996</v>
      </c>
      <c r="E117" s="71">
        <v>181072.23687999998</v>
      </c>
      <c r="F117" s="71">
        <v>232839.01563000001</v>
      </c>
      <c r="G117" s="71">
        <v>28301.60281</v>
      </c>
      <c r="H117" s="71">
        <v>10.983049999999999</v>
      </c>
      <c r="I117" s="71">
        <v>0</v>
      </c>
      <c r="J117" s="71">
        <v>0</v>
      </c>
      <c r="K117" s="71">
        <v>0</v>
      </c>
      <c r="L117" s="71">
        <v>0</v>
      </c>
      <c r="M117" s="71">
        <v>0</v>
      </c>
      <c r="N117" s="71">
        <v>0</v>
      </c>
      <c r="O117" s="71">
        <v>0</v>
      </c>
      <c r="P117" s="71">
        <v>3928872.9762900001</v>
      </c>
      <c r="Q117" s="1018"/>
      <c r="R117" s="1018"/>
      <c r="S117" s="1018"/>
    </row>
    <row r="118" spans="1:19" s="60" customFormat="1">
      <c r="A118" s="508" t="s">
        <v>111</v>
      </c>
      <c r="B118" s="71">
        <v>15423.913400000001</v>
      </c>
      <c r="C118" s="71">
        <v>578034.32697000005</v>
      </c>
      <c r="D118" s="71">
        <v>1006650.85473</v>
      </c>
      <c r="E118" s="71">
        <v>14161.07516</v>
      </c>
      <c r="F118" s="71">
        <v>306400.81120999996</v>
      </c>
      <c r="G118" s="71">
        <v>33134.830119999999</v>
      </c>
      <c r="H118" s="71">
        <v>7355.0358200000001</v>
      </c>
      <c r="I118" s="71">
        <v>0</v>
      </c>
      <c r="J118" s="71">
        <v>0</v>
      </c>
      <c r="K118" s="71">
        <v>0</v>
      </c>
      <c r="L118" s="71">
        <v>52540.605060000002</v>
      </c>
      <c r="M118" s="71">
        <v>0</v>
      </c>
      <c r="N118" s="71">
        <v>0</v>
      </c>
      <c r="O118" s="71">
        <v>19110.859820000001</v>
      </c>
      <c r="P118" s="71">
        <v>2032812.31229</v>
      </c>
      <c r="Q118" s="1018"/>
      <c r="R118" s="1018"/>
      <c r="S118" s="1018"/>
    </row>
    <row r="119" spans="1:19" s="60" customFormat="1">
      <c r="A119" s="508" t="s">
        <v>112</v>
      </c>
      <c r="B119" s="71">
        <v>0</v>
      </c>
      <c r="C119" s="71">
        <v>0</v>
      </c>
      <c r="D119" s="71">
        <v>3439.6033299999999</v>
      </c>
      <c r="E119" s="71">
        <v>0</v>
      </c>
      <c r="F119" s="71">
        <v>0</v>
      </c>
      <c r="G119" s="71">
        <v>0</v>
      </c>
      <c r="H119" s="71">
        <v>0</v>
      </c>
      <c r="I119" s="71">
        <v>0</v>
      </c>
      <c r="J119" s="71">
        <v>0</v>
      </c>
      <c r="K119" s="71">
        <v>0</v>
      </c>
      <c r="L119" s="71">
        <v>0</v>
      </c>
      <c r="M119" s="71">
        <v>0</v>
      </c>
      <c r="N119" s="71">
        <v>0</v>
      </c>
      <c r="O119" s="71">
        <v>0</v>
      </c>
      <c r="P119" s="71">
        <v>3439.6033299999999</v>
      </c>
      <c r="Q119" s="1018"/>
      <c r="R119" s="1018"/>
      <c r="S119" s="1018"/>
    </row>
    <row r="120" spans="1:19" s="60" customFormat="1">
      <c r="A120" s="508" t="s">
        <v>113</v>
      </c>
      <c r="B120" s="71">
        <v>0</v>
      </c>
      <c r="C120" s="71">
        <v>73207.475579999998</v>
      </c>
      <c r="D120" s="71">
        <v>13.437799999999999</v>
      </c>
      <c r="E120" s="71">
        <v>327.44407000000001</v>
      </c>
      <c r="F120" s="71">
        <v>41314.028749999998</v>
      </c>
      <c r="G120" s="71">
        <v>0</v>
      </c>
      <c r="H120" s="71">
        <v>0</v>
      </c>
      <c r="I120" s="71">
        <v>0</v>
      </c>
      <c r="J120" s="71">
        <v>0</v>
      </c>
      <c r="K120" s="71">
        <v>0</v>
      </c>
      <c r="L120" s="71">
        <v>0</v>
      </c>
      <c r="M120" s="71">
        <v>0</v>
      </c>
      <c r="N120" s="71">
        <v>0</v>
      </c>
      <c r="O120" s="71">
        <v>0</v>
      </c>
      <c r="P120" s="71">
        <v>114862.38620000001</v>
      </c>
      <c r="Q120" s="1018"/>
      <c r="R120" s="1018"/>
      <c r="S120" s="1018"/>
    </row>
    <row r="121" spans="1:19" s="60" customFormat="1">
      <c r="A121" s="508" t="s">
        <v>114</v>
      </c>
      <c r="B121" s="71">
        <v>0</v>
      </c>
      <c r="C121" s="71">
        <v>0</v>
      </c>
      <c r="D121" s="71">
        <v>26733.136500000001</v>
      </c>
      <c r="E121" s="71">
        <v>0</v>
      </c>
      <c r="F121" s="71">
        <v>106200</v>
      </c>
      <c r="G121" s="71">
        <v>171912.14152</v>
      </c>
      <c r="H121" s="71">
        <v>41345.038399999998</v>
      </c>
      <c r="I121" s="71">
        <v>30079.222239999999</v>
      </c>
      <c r="J121" s="71">
        <v>0</v>
      </c>
      <c r="K121" s="71">
        <v>0</v>
      </c>
      <c r="L121" s="71">
        <v>50093.194499999998</v>
      </c>
      <c r="M121" s="71">
        <v>0</v>
      </c>
      <c r="N121" s="71">
        <v>0</v>
      </c>
      <c r="O121" s="71">
        <v>25590.014870000003</v>
      </c>
      <c r="P121" s="71">
        <v>451952.74802999996</v>
      </c>
      <c r="Q121" s="1018"/>
      <c r="R121" s="1018"/>
      <c r="S121" s="1018"/>
    </row>
    <row r="122" spans="1:19" s="60" customFormat="1" ht="15.75" thickBot="1">
      <c r="A122" s="508" t="s">
        <v>115</v>
      </c>
      <c r="B122" s="71">
        <v>0</v>
      </c>
      <c r="C122" s="71">
        <v>0.12243999999999999</v>
      </c>
      <c r="D122" s="71">
        <v>340.77100000000002</v>
      </c>
      <c r="E122" s="71">
        <v>0.76197000000000004</v>
      </c>
      <c r="F122" s="71">
        <v>855.58557999999994</v>
      </c>
      <c r="G122" s="71">
        <v>894.45957999999996</v>
      </c>
      <c r="H122" s="71">
        <v>71.600100000000012</v>
      </c>
      <c r="I122" s="71">
        <v>182.33803</v>
      </c>
      <c r="J122" s="71">
        <v>0</v>
      </c>
      <c r="K122" s="71">
        <v>0</v>
      </c>
      <c r="L122" s="71">
        <v>47.4495</v>
      </c>
      <c r="M122" s="71">
        <v>0</v>
      </c>
      <c r="N122" s="71">
        <v>0</v>
      </c>
      <c r="O122" s="71">
        <v>50.264749999999999</v>
      </c>
      <c r="P122" s="71">
        <v>2443.35295</v>
      </c>
      <c r="Q122" s="1018"/>
      <c r="R122" s="1018"/>
      <c r="S122" s="1018"/>
    </row>
    <row r="123" spans="1:19" s="60" customFormat="1" ht="16.5" thickTop="1" thickBot="1">
      <c r="A123" s="495" t="s">
        <v>116</v>
      </c>
      <c r="B123" s="70">
        <v>224040.0319</v>
      </c>
      <c r="C123" s="70">
        <v>1270973.16289</v>
      </c>
      <c r="D123" s="70">
        <v>941221.13165</v>
      </c>
      <c r="E123" s="70">
        <v>535280.46623999998</v>
      </c>
      <c r="F123" s="70">
        <v>973165.63835999998</v>
      </c>
      <c r="G123" s="70">
        <v>1102991.2260999999</v>
      </c>
      <c r="H123" s="70">
        <v>671026.31874999998</v>
      </c>
      <c r="I123" s="70">
        <v>1253403.29623</v>
      </c>
      <c r="J123" s="70">
        <v>30711.672429999999</v>
      </c>
      <c r="K123" s="70">
        <v>146982.27093999999</v>
      </c>
      <c r="L123" s="70">
        <v>262533.02299999999</v>
      </c>
      <c r="M123" s="70">
        <v>152552.11927000002</v>
      </c>
      <c r="N123" s="70">
        <v>1100271.0377700001</v>
      </c>
      <c r="O123" s="70">
        <v>194715.49193000002</v>
      </c>
      <c r="P123" s="70">
        <v>8859866.887459999</v>
      </c>
      <c r="Q123" s="1018"/>
      <c r="R123" s="1018"/>
      <c r="S123" s="1018"/>
    </row>
    <row r="124" spans="1:19" s="60" customFormat="1" ht="15.75" thickTop="1">
      <c r="A124" s="508" t="s">
        <v>117</v>
      </c>
      <c r="B124" s="71">
        <v>27467.961190000002</v>
      </c>
      <c r="C124" s="71">
        <v>380791.91544000001</v>
      </c>
      <c r="D124" s="71">
        <v>26518.21127</v>
      </c>
      <c r="E124" s="71">
        <v>146889.29358000003</v>
      </c>
      <c r="F124" s="71">
        <v>4660.1587499999996</v>
      </c>
      <c r="G124" s="71">
        <v>81462.751080000002</v>
      </c>
      <c r="H124" s="71">
        <v>63201.744270000003</v>
      </c>
      <c r="I124" s="71">
        <v>0</v>
      </c>
      <c r="J124" s="71">
        <v>0</v>
      </c>
      <c r="K124" s="71">
        <v>64.129550000000009</v>
      </c>
      <c r="L124" s="71">
        <v>0</v>
      </c>
      <c r="M124" s="71">
        <v>19276.620059999997</v>
      </c>
      <c r="N124" s="71">
        <v>47231.78456</v>
      </c>
      <c r="O124" s="71">
        <v>0</v>
      </c>
      <c r="P124" s="71">
        <v>797564.56975000002</v>
      </c>
      <c r="Q124" s="1018"/>
      <c r="R124" s="1018"/>
      <c r="S124" s="1018"/>
    </row>
    <row r="125" spans="1:19" s="60" customFormat="1">
      <c r="A125" s="508" t="s">
        <v>118</v>
      </c>
      <c r="B125" s="71">
        <v>0</v>
      </c>
      <c r="C125" s="71">
        <v>0</v>
      </c>
      <c r="D125" s="71">
        <v>0</v>
      </c>
      <c r="E125" s="71">
        <v>339.08979999999997</v>
      </c>
      <c r="F125" s="71">
        <v>7.0000000000000007E-5</v>
      </c>
      <c r="G125" s="71">
        <v>0</v>
      </c>
      <c r="H125" s="71">
        <v>325.55288999999999</v>
      </c>
      <c r="I125" s="71">
        <v>0</v>
      </c>
      <c r="J125" s="71">
        <v>0</v>
      </c>
      <c r="K125" s="71">
        <v>0</v>
      </c>
      <c r="L125" s="71">
        <v>0</v>
      </c>
      <c r="M125" s="71">
        <v>0</v>
      </c>
      <c r="N125" s="71">
        <v>116812.8</v>
      </c>
      <c r="O125" s="71">
        <v>0</v>
      </c>
      <c r="P125" s="71">
        <v>117477.44276000001</v>
      </c>
      <c r="Q125" s="1018"/>
      <c r="R125" s="1018"/>
      <c r="S125" s="1018"/>
    </row>
    <row r="126" spans="1:19" s="60" customFormat="1">
      <c r="A126" s="508" t="s">
        <v>119</v>
      </c>
      <c r="B126" s="71">
        <v>0</v>
      </c>
      <c r="C126" s="71">
        <v>0</v>
      </c>
      <c r="D126" s="71">
        <v>0</v>
      </c>
      <c r="E126" s="71">
        <v>0</v>
      </c>
      <c r="F126" s="71">
        <v>0</v>
      </c>
      <c r="G126" s="71">
        <v>0</v>
      </c>
      <c r="H126" s="71">
        <v>561.72554000000002</v>
      </c>
      <c r="I126" s="71">
        <v>0</v>
      </c>
      <c r="J126" s="71">
        <v>0</v>
      </c>
      <c r="K126" s="71">
        <v>0</v>
      </c>
      <c r="L126" s="71">
        <v>0</v>
      </c>
      <c r="M126" s="71">
        <v>247.57882999999998</v>
      </c>
      <c r="N126" s="71">
        <v>0</v>
      </c>
      <c r="O126" s="71">
        <v>0</v>
      </c>
      <c r="P126" s="71">
        <v>809.30436999999995</v>
      </c>
      <c r="Q126" s="1018"/>
      <c r="R126" s="1018"/>
      <c r="S126" s="1018"/>
    </row>
    <row r="127" spans="1:19" s="60" customFormat="1">
      <c r="A127" s="508" t="s">
        <v>1412</v>
      </c>
      <c r="B127" s="71">
        <v>211.72714000000002</v>
      </c>
      <c r="C127" s="71">
        <v>2469.6</v>
      </c>
      <c r="D127" s="71">
        <v>0</v>
      </c>
      <c r="E127" s="71">
        <v>0</v>
      </c>
      <c r="F127" s="71">
        <v>0</v>
      </c>
      <c r="G127" s="71">
        <v>218345.26827999999</v>
      </c>
      <c r="H127" s="71">
        <v>7479.3377699999992</v>
      </c>
      <c r="I127" s="71">
        <v>373426.66574000003</v>
      </c>
      <c r="J127" s="71">
        <v>0</v>
      </c>
      <c r="K127" s="71">
        <v>0</v>
      </c>
      <c r="L127" s="71">
        <v>71486.111120000001</v>
      </c>
      <c r="M127" s="71">
        <v>0</v>
      </c>
      <c r="N127" s="71">
        <v>374490</v>
      </c>
      <c r="O127" s="71">
        <v>7219.25216</v>
      </c>
      <c r="P127" s="71">
        <v>1055127.96221</v>
      </c>
      <c r="Q127" s="1018"/>
      <c r="R127" s="1018"/>
      <c r="S127" s="1018"/>
    </row>
    <row r="128" spans="1:19" s="60" customFormat="1">
      <c r="A128" s="508" t="s">
        <v>120</v>
      </c>
      <c r="B128" s="71">
        <v>181657.72113999998</v>
      </c>
      <c r="C128" s="71">
        <v>780010.65416999999</v>
      </c>
      <c r="D128" s="71">
        <v>530303.60826999997</v>
      </c>
      <c r="E128" s="71">
        <v>359925.40291</v>
      </c>
      <c r="F128" s="71">
        <v>901280.58360999997</v>
      </c>
      <c r="G128" s="71">
        <v>283651.38594000001</v>
      </c>
      <c r="H128" s="71">
        <v>528320.96727000002</v>
      </c>
      <c r="I128" s="71">
        <v>829275.35198000004</v>
      </c>
      <c r="J128" s="71">
        <v>0</v>
      </c>
      <c r="K128" s="71">
        <v>137000</v>
      </c>
      <c r="L128" s="71">
        <v>168819.63746</v>
      </c>
      <c r="M128" s="71">
        <v>132870.31664</v>
      </c>
      <c r="N128" s="71">
        <v>558280.23827999993</v>
      </c>
      <c r="O128" s="71">
        <v>175305.95552000002</v>
      </c>
      <c r="P128" s="71">
        <v>5566701.8231899999</v>
      </c>
      <c r="Q128" s="1018"/>
      <c r="R128" s="1018"/>
      <c r="S128" s="1018"/>
    </row>
    <row r="129" spans="1:19" s="60" customFormat="1">
      <c r="A129" s="508" t="s">
        <v>121</v>
      </c>
      <c r="B129" s="71">
        <v>0</v>
      </c>
      <c r="C129" s="71">
        <v>0</v>
      </c>
      <c r="D129" s="71">
        <v>0</v>
      </c>
      <c r="E129" s="71">
        <v>0</v>
      </c>
      <c r="F129" s="71">
        <v>0</v>
      </c>
      <c r="G129" s="71">
        <v>0</v>
      </c>
      <c r="H129" s="71">
        <v>0</v>
      </c>
      <c r="I129" s="71">
        <v>0</v>
      </c>
      <c r="J129" s="71">
        <v>0</v>
      </c>
      <c r="K129" s="71">
        <v>0</v>
      </c>
      <c r="L129" s="71">
        <v>0</v>
      </c>
      <c r="M129" s="71">
        <v>0</v>
      </c>
      <c r="N129" s="71">
        <v>0</v>
      </c>
      <c r="O129" s="71">
        <v>0</v>
      </c>
      <c r="P129" s="71">
        <v>0</v>
      </c>
      <c r="Q129" s="1018"/>
      <c r="R129" s="1018"/>
      <c r="S129" s="1018"/>
    </row>
    <row r="130" spans="1:19" s="60" customFormat="1">
      <c r="A130" s="508" t="s">
        <v>122</v>
      </c>
      <c r="B130" s="71">
        <v>2971.9915599999999</v>
      </c>
      <c r="C130" s="71">
        <v>96040</v>
      </c>
      <c r="D130" s="71">
        <v>362176.27920999995</v>
      </c>
      <c r="E130" s="71">
        <v>23059.535030000003</v>
      </c>
      <c r="F130" s="71">
        <v>59335.983009999996</v>
      </c>
      <c r="G130" s="71">
        <v>507640</v>
      </c>
      <c r="H130" s="71">
        <v>53599.402849999999</v>
      </c>
      <c r="I130" s="71">
        <v>5665.4452199999996</v>
      </c>
      <c r="J130" s="71">
        <v>30677.743899999998</v>
      </c>
      <c r="K130" s="71">
        <v>9608.4678499999991</v>
      </c>
      <c r="L130" s="71">
        <v>15320.66678</v>
      </c>
      <c r="M130" s="71">
        <v>0</v>
      </c>
      <c r="N130" s="71">
        <v>0</v>
      </c>
      <c r="O130" s="71">
        <v>1067.45524</v>
      </c>
      <c r="P130" s="71">
        <v>1167162.97065</v>
      </c>
      <c r="Q130" s="1018"/>
      <c r="R130" s="1018"/>
      <c r="S130" s="1018"/>
    </row>
    <row r="131" spans="1:19" s="60" customFormat="1" ht="15.75" thickBot="1">
      <c r="A131" s="508" t="s">
        <v>123</v>
      </c>
      <c r="B131" s="71">
        <v>11730.630869999999</v>
      </c>
      <c r="C131" s="71">
        <v>11660.993279999999</v>
      </c>
      <c r="D131" s="71">
        <v>22223.032899999998</v>
      </c>
      <c r="E131" s="71">
        <v>5067.1449199999997</v>
      </c>
      <c r="F131" s="71">
        <v>7888.9129199999998</v>
      </c>
      <c r="G131" s="71">
        <v>11891.820800000001</v>
      </c>
      <c r="H131" s="71">
        <v>17537.588159999999</v>
      </c>
      <c r="I131" s="71">
        <v>45035.833290000002</v>
      </c>
      <c r="J131" s="71">
        <v>33.928530000000002</v>
      </c>
      <c r="K131" s="71">
        <v>309.67354</v>
      </c>
      <c r="L131" s="71">
        <v>6906.6076399999993</v>
      </c>
      <c r="M131" s="71">
        <v>157.60373999999999</v>
      </c>
      <c r="N131" s="71">
        <v>3456.2149300000001</v>
      </c>
      <c r="O131" s="71">
        <v>11122.829009999999</v>
      </c>
      <c r="P131" s="71">
        <v>155022.81453</v>
      </c>
      <c r="Q131" s="1018"/>
      <c r="R131" s="1018"/>
      <c r="S131" s="1018"/>
    </row>
    <row r="132" spans="1:19" s="60" customFormat="1" ht="16.5" thickTop="1" thickBot="1">
      <c r="A132" s="495" t="s">
        <v>124</v>
      </c>
      <c r="B132" s="70">
        <v>419685.36332999996</v>
      </c>
      <c r="C132" s="70">
        <v>442448.64045999997</v>
      </c>
      <c r="D132" s="70">
        <v>528807.56414999999</v>
      </c>
      <c r="E132" s="70">
        <v>407422.20427999995</v>
      </c>
      <c r="F132" s="70">
        <v>402411.09883999999</v>
      </c>
      <c r="G132" s="70">
        <v>263192.72535000002</v>
      </c>
      <c r="H132" s="70">
        <v>214643.96843000001</v>
      </c>
      <c r="I132" s="70">
        <v>417141.82216000004</v>
      </c>
      <c r="J132" s="70">
        <v>3013.4772499999999</v>
      </c>
      <c r="K132" s="70">
        <v>6234.9047199999995</v>
      </c>
      <c r="L132" s="70">
        <v>284313.89900999999</v>
      </c>
      <c r="M132" s="70">
        <v>49356.255720000001</v>
      </c>
      <c r="N132" s="70">
        <v>162810.19305999999</v>
      </c>
      <c r="O132" s="70">
        <v>129041.43215000001</v>
      </c>
      <c r="P132" s="70">
        <v>3730523.5489099999</v>
      </c>
      <c r="Q132" s="1018"/>
      <c r="R132" s="1018"/>
      <c r="S132" s="1018"/>
    </row>
    <row r="133" spans="1:19" s="60" customFormat="1" ht="15.75" thickTop="1">
      <c r="A133" s="508" t="s">
        <v>58</v>
      </c>
      <c r="B133" s="71">
        <v>3865.0236400000003</v>
      </c>
      <c r="C133" s="71">
        <v>19121.050190000002</v>
      </c>
      <c r="D133" s="71">
        <v>9968.0340799999994</v>
      </c>
      <c r="E133" s="71">
        <v>10687.36844</v>
      </c>
      <c r="F133" s="71">
        <v>5065.61906</v>
      </c>
      <c r="G133" s="71">
        <v>22318.03069</v>
      </c>
      <c r="H133" s="71">
        <v>1824.6777099999999</v>
      </c>
      <c r="I133" s="71">
        <v>242.75681</v>
      </c>
      <c r="J133" s="71">
        <v>0</v>
      </c>
      <c r="K133" s="71">
        <v>0</v>
      </c>
      <c r="L133" s="71">
        <v>0.28811999999999999</v>
      </c>
      <c r="M133" s="71">
        <v>559.61562000000004</v>
      </c>
      <c r="N133" s="71">
        <v>456.32373999999999</v>
      </c>
      <c r="O133" s="71">
        <v>32.319360000000003</v>
      </c>
      <c r="P133" s="71">
        <v>74141.107459999999</v>
      </c>
      <c r="Q133" s="1018"/>
      <c r="R133" s="1018"/>
      <c r="S133" s="1018"/>
    </row>
    <row r="134" spans="1:19" s="60" customFormat="1">
      <c r="A134" s="508" t="s">
        <v>60</v>
      </c>
      <c r="B134" s="71">
        <v>250886.74553000001</v>
      </c>
      <c r="C134" s="71">
        <v>179050.4045</v>
      </c>
      <c r="D134" s="71">
        <v>279116.06066000002</v>
      </c>
      <c r="E134" s="71">
        <v>232937.12428999998</v>
      </c>
      <c r="F134" s="71">
        <v>221394.20486000003</v>
      </c>
      <c r="G134" s="71">
        <v>165415.72928</v>
      </c>
      <c r="H134" s="71">
        <v>41608.34878</v>
      </c>
      <c r="I134" s="71">
        <v>233487.55484</v>
      </c>
      <c r="J134" s="71">
        <v>589.92988000000003</v>
      </c>
      <c r="K134" s="71">
        <v>2469.94965</v>
      </c>
      <c r="L134" s="71">
        <v>122076.78202</v>
      </c>
      <c r="M134" s="71">
        <v>24434.839640000002</v>
      </c>
      <c r="N134" s="71">
        <v>71499.619640000004</v>
      </c>
      <c r="O134" s="71">
        <v>9854.9775100000006</v>
      </c>
      <c r="P134" s="71">
        <v>1834822.2710799999</v>
      </c>
      <c r="Q134" s="1018"/>
      <c r="R134" s="1018"/>
      <c r="S134" s="1018"/>
    </row>
    <row r="135" spans="1:19" s="60" customFormat="1">
      <c r="A135" s="508" t="s">
        <v>125</v>
      </c>
      <c r="B135" s="71">
        <v>129091.32712999999</v>
      </c>
      <c r="C135" s="71">
        <v>240890.18562</v>
      </c>
      <c r="D135" s="71">
        <v>233931.12578999999</v>
      </c>
      <c r="E135" s="71">
        <v>163531.64522999999</v>
      </c>
      <c r="F135" s="71">
        <v>165433.08136000001</v>
      </c>
      <c r="G135" s="71">
        <v>57554.679830000001</v>
      </c>
      <c r="H135" s="71">
        <v>141201.67225999999</v>
      </c>
      <c r="I135" s="71">
        <v>179382.68544</v>
      </c>
      <c r="J135" s="71">
        <v>2366.4419900000003</v>
      </c>
      <c r="K135" s="71">
        <v>3764.73342</v>
      </c>
      <c r="L135" s="71">
        <v>121511.85856000001</v>
      </c>
      <c r="M135" s="71">
        <v>22751.302019999999</v>
      </c>
      <c r="N135" s="71">
        <v>77647.424680000011</v>
      </c>
      <c r="O135" s="71">
        <v>118330.84173</v>
      </c>
      <c r="P135" s="71">
        <v>1657389.0050599999</v>
      </c>
      <c r="Q135" s="1018"/>
      <c r="R135" s="1018"/>
      <c r="S135" s="1018"/>
    </row>
    <row r="136" spans="1:19" s="60" customFormat="1">
      <c r="A136" s="508" t="s">
        <v>87</v>
      </c>
      <c r="B136" s="71">
        <v>35842.267030000003</v>
      </c>
      <c r="C136" s="71">
        <v>3387.0001499999998</v>
      </c>
      <c r="D136" s="71">
        <v>5792.3436200000006</v>
      </c>
      <c r="E136" s="71">
        <v>266.06632000000002</v>
      </c>
      <c r="F136" s="71">
        <v>10518.19356</v>
      </c>
      <c r="G136" s="71">
        <v>17904.285550000001</v>
      </c>
      <c r="H136" s="71">
        <v>30009.269680000001</v>
      </c>
      <c r="I136" s="71">
        <v>4028.8250699999999</v>
      </c>
      <c r="J136" s="71">
        <v>57.105379999999997</v>
      </c>
      <c r="K136" s="71">
        <v>0.22165000000000001</v>
      </c>
      <c r="L136" s="71">
        <v>40724.970310000004</v>
      </c>
      <c r="M136" s="71">
        <v>1610.4984399999998</v>
      </c>
      <c r="N136" s="71">
        <v>13206.825000000001</v>
      </c>
      <c r="O136" s="71">
        <v>823.2935500000001</v>
      </c>
      <c r="P136" s="71">
        <v>164171.16531000001</v>
      </c>
      <c r="Q136" s="1018"/>
      <c r="R136" s="1018"/>
      <c r="S136" s="1018"/>
    </row>
    <row r="137" spans="1:19" s="60" customFormat="1" ht="15.75" thickBot="1">
      <c r="A137" s="508" t="s">
        <v>126</v>
      </c>
      <c r="B137" s="71">
        <v>0</v>
      </c>
      <c r="C137" s="71">
        <v>0</v>
      </c>
      <c r="D137" s="71">
        <v>0</v>
      </c>
      <c r="E137" s="71">
        <v>0</v>
      </c>
      <c r="F137" s="71">
        <v>0</v>
      </c>
      <c r="G137" s="71">
        <v>0</v>
      </c>
      <c r="H137" s="71">
        <v>0</v>
      </c>
      <c r="I137" s="71">
        <v>0</v>
      </c>
      <c r="J137" s="71">
        <v>0</v>
      </c>
      <c r="K137" s="71">
        <v>0</v>
      </c>
      <c r="L137" s="71">
        <v>0</v>
      </c>
      <c r="M137" s="71">
        <v>0</v>
      </c>
      <c r="N137" s="71">
        <v>0</v>
      </c>
      <c r="O137" s="71">
        <v>0</v>
      </c>
      <c r="P137" s="71">
        <v>0</v>
      </c>
      <c r="Q137" s="1018"/>
      <c r="R137" s="1018"/>
      <c r="S137" s="1018"/>
    </row>
    <row r="138" spans="1:19" s="60" customFormat="1" ht="16.5" thickTop="1" thickBot="1">
      <c r="A138" s="495" t="s">
        <v>127</v>
      </c>
      <c r="B138" s="70">
        <v>198589.29030000002</v>
      </c>
      <c r="C138" s="70">
        <v>192617.85993999999</v>
      </c>
      <c r="D138" s="70">
        <v>181616.60903999998</v>
      </c>
      <c r="E138" s="70">
        <v>255630.31015999999</v>
      </c>
      <c r="F138" s="70">
        <v>177532.5569</v>
      </c>
      <c r="G138" s="70">
        <v>95247.142730000007</v>
      </c>
      <c r="H138" s="70">
        <v>90524.949180000011</v>
      </c>
      <c r="I138" s="70">
        <v>189213.54115999999</v>
      </c>
      <c r="J138" s="70">
        <v>3796.2735200000002</v>
      </c>
      <c r="K138" s="70">
        <v>8366.5770599999996</v>
      </c>
      <c r="L138" s="70">
        <v>174141.91963999998</v>
      </c>
      <c r="M138" s="70">
        <v>28220.75864</v>
      </c>
      <c r="N138" s="70">
        <v>103896.97007</v>
      </c>
      <c r="O138" s="70">
        <v>184766.49710000001</v>
      </c>
      <c r="P138" s="70">
        <v>1884161.25544</v>
      </c>
      <c r="Q138" s="1018"/>
      <c r="R138" s="1018"/>
      <c r="S138" s="1018"/>
    </row>
    <row r="139" spans="1:19" s="60" customFormat="1" ht="15.75" thickTop="1">
      <c r="A139" s="508" t="s">
        <v>128</v>
      </c>
      <c r="B139" s="71">
        <v>11564.524099999999</v>
      </c>
      <c r="C139" s="71">
        <v>3301.37102</v>
      </c>
      <c r="D139" s="71">
        <v>4893.4355800000003</v>
      </c>
      <c r="E139" s="71">
        <v>19180.412940000002</v>
      </c>
      <c r="F139" s="71">
        <v>5546.47757</v>
      </c>
      <c r="G139" s="71">
        <v>5382.7626700000001</v>
      </c>
      <c r="H139" s="71">
        <v>6322.6454299999996</v>
      </c>
      <c r="I139" s="71">
        <v>0.91636000000000006</v>
      </c>
      <c r="J139" s="71">
        <v>262.44090999999997</v>
      </c>
      <c r="K139" s="71">
        <v>0</v>
      </c>
      <c r="L139" s="71">
        <v>371.27478000000002</v>
      </c>
      <c r="M139" s="71">
        <v>298.33838000000003</v>
      </c>
      <c r="N139" s="71">
        <v>1839.9070800000002</v>
      </c>
      <c r="O139" s="71">
        <v>3852.8794500000004</v>
      </c>
      <c r="P139" s="71">
        <v>62817.386270000003</v>
      </c>
      <c r="Q139" s="1018"/>
      <c r="R139" s="1018"/>
      <c r="S139" s="1018"/>
    </row>
    <row r="140" spans="1:19" s="60" customFormat="1">
      <c r="A140" s="508" t="s">
        <v>129</v>
      </c>
      <c r="B140" s="71">
        <v>0</v>
      </c>
      <c r="C140" s="71">
        <v>0</v>
      </c>
      <c r="D140" s="71">
        <v>0</v>
      </c>
      <c r="E140" s="71">
        <v>0</v>
      </c>
      <c r="F140" s="71">
        <v>0</v>
      </c>
      <c r="G140" s="71">
        <v>0</v>
      </c>
      <c r="H140" s="71">
        <v>0</v>
      </c>
      <c r="I140" s="71">
        <v>0</v>
      </c>
      <c r="J140" s="71">
        <v>0</v>
      </c>
      <c r="K140" s="71">
        <v>0</v>
      </c>
      <c r="L140" s="71">
        <v>0</v>
      </c>
      <c r="M140" s="71">
        <v>0</v>
      </c>
      <c r="N140" s="71">
        <v>0</v>
      </c>
      <c r="O140" s="71">
        <v>0</v>
      </c>
      <c r="P140" s="71">
        <v>0</v>
      </c>
      <c r="Q140" s="1018"/>
      <c r="R140" s="1018"/>
      <c r="S140" s="1018"/>
    </row>
    <row r="141" spans="1:19" s="60" customFormat="1">
      <c r="A141" s="508" t="s">
        <v>130</v>
      </c>
      <c r="B141" s="71">
        <v>100063.24084999999</v>
      </c>
      <c r="C141" s="71">
        <v>76164.444310000006</v>
      </c>
      <c r="D141" s="71">
        <v>88150.69451999999</v>
      </c>
      <c r="E141" s="71">
        <v>151945.55122999998</v>
      </c>
      <c r="F141" s="71">
        <v>37726.123009999996</v>
      </c>
      <c r="G141" s="71">
        <v>44010.90814</v>
      </c>
      <c r="H141" s="71">
        <v>35983.683170000004</v>
      </c>
      <c r="I141" s="71">
        <v>140219.89257</v>
      </c>
      <c r="J141" s="71">
        <v>0</v>
      </c>
      <c r="K141" s="71">
        <v>0</v>
      </c>
      <c r="L141" s="71">
        <v>121415.47543000001</v>
      </c>
      <c r="M141" s="71">
        <v>13961.210130000001</v>
      </c>
      <c r="N141" s="71">
        <v>50978.234700000001</v>
      </c>
      <c r="O141" s="71">
        <v>142323.60453000001</v>
      </c>
      <c r="P141" s="71">
        <v>1002943.06259</v>
      </c>
      <c r="Q141" s="1018"/>
      <c r="R141" s="1018"/>
      <c r="S141" s="1018"/>
    </row>
    <row r="142" spans="1:19" s="60" customFormat="1">
      <c r="A142" s="508" t="s">
        <v>131</v>
      </c>
      <c r="B142" s="71">
        <v>86323.610520000002</v>
      </c>
      <c r="C142" s="71">
        <v>76164.444040000002</v>
      </c>
      <c r="D142" s="71">
        <v>88150.694319999995</v>
      </c>
      <c r="E142" s="71">
        <v>84443.868470000001</v>
      </c>
      <c r="F142" s="71">
        <v>95645.927939999994</v>
      </c>
      <c r="G142" s="71">
        <v>44010.908060000002</v>
      </c>
      <c r="H142" s="71">
        <v>35983.682770000007</v>
      </c>
      <c r="I142" s="71">
        <v>48810.732229999994</v>
      </c>
      <c r="J142" s="71">
        <v>3533.8326099999999</v>
      </c>
      <c r="K142" s="71">
        <v>7533.0610299999998</v>
      </c>
      <c r="L142" s="71">
        <v>52355.169430000002</v>
      </c>
      <c r="M142" s="71">
        <v>13961.210130000001</v>
      </c>
      <c r="N142" s="71">
        <v>50978.234659999995</v>
      </c>
      <c r="O142" s="71">
        <v>30404.033440000003</v>
      </c>
      <c r="P142" s="71">
        <v>718299.40964999993</v>
      </c>
      <c r="Q142" s="1018"/>
      <c r="R142" s="1018"/>
      <c r="S142" s="1018"/>
    </row>
    <row r="143" spans="1:19" s="60" customFormat="1" ht="15.75" thickBot="1">
      <c r="A143" s="508" t="s">
        <v>132</v>
      </c>
      <c r="B143" s="71">
        <v>637.91482999999994</v>
      </c>
      <c r="C143" s="71">
        <v>36987.600570000002</v>
      </c>
      <c r="D143" s="71">
        <v>421.78462000000002</v>
      </c>
      <c r="E143" s="71">
        <v>60.477519999999998</v>
      </c>
      <c r="F143" s="71">
        <v>38614.028380000003</v>
      </c>
      <c r="G143" s="71">
        <v>1842.5638600000002</v>
      </c>
      <c r="H143" s="71">
        <v>12234.937810000001</v>
      </c>
      <c r="I143" s="71">
        <v>182</v>
      </c>
      <c r="J143" s="71">
        <v>0</v>
      </c>
      <c r="K143" s="71">
        <v>833.51603</v>
      </c>
      <c r="L143" s="71">
        <v>0</v>
      </c>
      <c r="M143" s="71">
        <v>0</v>
      </c>
      <c r="N143" s="71">
        <v>100.59363</v>
      </c>
      <c r="O143" s="71">
        <v>8185.9796799999995</v>
      </c>
      <c r="P143" s="71">
        <v>100101.39693</v>
      </c>
      <c r="Q143" s="1018"/>
      <c r="R143" s="1018"/>
      <c r="S143" s="1018"/>
    </row>
    <row r="144" spans="1:19" s="60" customFormat="1" ht="16.5" thickTop="1" thickBot="1">
      <c r="A144" s="495" t="s">
        <v>133</v>
      </c>
      <c r="B144" s="70">
        <v>621526.01075999998</v>
      </c>
      <c r="C144" s="70">
        <v>0</v>
      </c>
      <c r="D144" s="70">
        <v>767372.06363999995</v>
      </c>
      <c r="E144" s="70">
        <v>0</v>
      </c>
      <c r="F144" s="70">
        <v>0</v>
      </c>
      <c r="G144" s="70">
        <v>0</v>
      </c>
      <c r="H144" s="70">
        <v>0</v>
      </c>
      <c r="I144" s="70">
        <v>675984.72210999997</v>
      </c>
      <c r="J144" s="70">
        <v>0</v>
      </c>
      <c r="K144" s="70">
        <v>0</v>
      </c>
      <c r="L144" s="70">
        <v>799095.13887000002</v>
      </c>
      <c r="M144" s="70">
        <v>35010.22997</v>
      </c>
      <c r="N144" s="70">
        <v>0</v>
      </c>
      <c r="O144" s="70">
        <v>0</v>
      </c>
      <c r="P144" s="70">
        <v>2898988.1653499999</v>
      </c>
      <c r="Q144" s="1018"/>
      <c r="R144" s="1018"/>
      <c r="S144" s="1018"/>
    </row>
    <row r="145" spans="1:19" s="60" customFormat="1" ht="15.75" thickTop="1">
      <c r="A145" s="508" t="s">
        <v>134</v>
      </c>
      <c r="B145" s="71">
        <v>614428</v>
      </c>
      <c r="C145" s="71">
        <v>0</v>
      </c>
      <c r="D145" s="71">
        <v>763948</v>
      </c>
      <c r="E145" s="71">
        <v>0</v>
      </c>
      <c r="F145" s="71">
        <v>0</v>
      </c>
      <c r="G145" s="71">
        <v>0</v>
      </c>
      <c r="H145" s="71">
        <v>0</v>
      </c>
      <c r="I145" s="71">
        <v>670000</v>
      </c>
      <c r="J145" s="71">
        <v>0</v>
      </c>
      <c r="K145" s="71">
        <v>0</v>
      </c>
      <c r="L145" s="71">
        <v>790000</v>
      </c>
      <c r="M145" s="71">
        <v>35000</v>
      </c>
      <c r="N145" s="71">
        <v>0</v>
      </c>
      <c r="O145" s="71">
        <v>0</v>
      </c>
      <c r="P145" s="71">
        <v>2873376</v>
      </c>
      <c r="Q145" s="1018"/>
      <c r="R145" s="1018"/>
      <c r="S145" s="1018"/>
    </row>
    <row r="146" spans="1:19" s="60" customFormat="1">
      <c r="A146" s="508" t="s">
        <v>135</v>
      </c>
      <c r="B146" s="71">
        <v>0</v>
      </c>
      <c r="C146" s="71">
        <v>0</v>
      </c>
      <c r="D146" s="71">
        <v>0</v>
      </c>
      <c r="E146" s="71">
        <v>0</v>
      </c>
      <c r="F146" s="71">
        <v>0</v>
      </c>
      <c r="G146" s="71">
        <v>0</v>
      </c>
      <c r="H146" s="71">
        <v>0</v>
      </c>
      <c r="I146" s="71">
        <v>0</v>
      </c>
      <c r="J146" s="71">
        <v>0</v>
      </c>
      <c r="K146" s="71">
        <v>0</v>
      </c>
      <c r="L146" s="71">
        <v>0</v>
      </c>
      <c r="M146" s="71">
        <v>0</v>
      </c>
      <c r="N146" s="71">
        <v>0</v>
      </c>
      <c r="O146" s="71">
        <v>0</v>
      </c>
      <c r="P146" s="71">
        <v>0</v>
      </c>
      <c r="Q146" s="1018"/>
      <c r="R146" s="1018"/>
      <c r="S146" s="1018"/>
    </row>
    <row r="147" spans="1:19" s="60" customFormat="1">
      <c r="A147" s="508" t="s">
        <v>136</v>
      </c>
      <c r="B147" s="71">
        <v>0</v>
      </c>
      <c r="C147" s="71">
        <v>0</v>
      </c>
      <c r="D147" s="71">
        <v>0</v>
      </c>
      <c r="E147" s="71">
        <v>0</v>
      </c>
      <c r="F147" s="71">
        <v>0</v>
      </c>
      <c r="G147" s="71">
        <v>0</v>
      </c>
      <c r="H147" s="71">
        <v>0</v>
      </c>
      <c r="I147" s="71">
        <v>0</v>
      </c>
      <c r="J147" s="71">
        <v>0</v>
      </c>
      <c r="K147" s="71">
        <v>0</v>
      </c>
      <c r="L147" s="71">
        <v>0</v>
      </c>
      <c r="M147" s="71">
        <v>0</v>
      </c>
      <c r="N147" s="71">
        <v>0</v>
      </c>
      <c r="O147" s="71">
        <v>0</v>
      </c>
      <c r="P147" s="71">
        <v>0</v>
      </c>
      <c r="Q147" s="1018"/>
      <c r="R147" s="1018"/>
      <c r="S147" s="1018"/>
    </row>
    <row r="148" spans="1:19" s="60" customFormat="1" ht="15.75" thickBot="1">
      <c r="A148" s="508" t="s">
        <v>137</v>
      </c>
      <c r="B148" s="71">
        <v>7098.0107600000001</v>
      </c>
      <c r="C148" s="71">
        <v>0</v>
      </c>
      <c r="D148" s="71">
        <v>3424.0636400000003</v>
      </c>
      <c r="E148" s="71">
        <v>0</v>
      </c>
      <c r="F148" s="71">
        <v>0</v>
      </c>
      <c r="G148" s="71">
        <v>0</v>
      </c>
      <c r="H148" s="71">
        <v>0</v>
      </c>
      <c r="I148" s="71">
        <v>5984.7221100000006</v>
      </c>
      <c r="J148" s="71">
        <v>0</v>
      </c>
      <c r="K148" s="71">
        <v>0</v>
      </c>
      <c r="L148" s="71">
        <v>9095.1388699999989</v>
      </c>
      <c r="M148" s="71">
        <v>10.22997</v>
      </c>
      <c r="N148" s="71">
        <v>0</v>
      </c>
      <c r="O148" s="71">
        <v>0</v>
      </c>
      <c r="P148" s="71">
        <v>25612.165350000003</v>
      </c>
      <c r="Q148" s="1018"/>
      <c r="R148" s="1018"/>
      <c r="S148" s="1018"/>
    </row>
    <row r="149" spans="1:19" s="60" customFormat="1" ht="16.5" thickTop="1" thickBot="1">
      <c r="A149" s="495" t="s">
        <v>138</v>
      </c>
      <c r="B149" s="70">
        <v>569559.60425999993</v>
      </c>
      <c r="C149" s="70">
        <v>0</v>
      </c>
      <c r="D149" s="70">
        <v>487428.24033</v>
      </c>
      <c r="E149" s="70">
        <v>462596.28304000001</v>
      </c>
      <c r="F149" s="70">
        <v>209716.83049000002</v>
      </c>
      <c r="G149" s="70">
        <v>211558.27708</v>
      </c>
      <c r="H149" s="70">
        <v>236236.36912000002</v>
      </c>
      <c r="I149" s="70">
        <v>122230.00001999999</v>
      </c>
      <c r="J149" s="70">
        <v>0</v>
      </c>
      <c r="K149" s="70">
        <v>0</v>
      </c>
      <c r="L149" s="70">
        <v>163590.97187000001</v>
      </c>
      <c r="M149" s="70">
        <v>82993.292979999998</v>
      </c>
      <c r="N149" s="70">
        <v>90667.333270000003</v>
      </c>
      <c r="O149" s="70">
        <v>0</v>
      </c>
      <c r="P149" s="70">
        <v>2636577.2024599998</v>
      </c>
      <c r="Q149" s="1018"/>
      <c r="R149" s="1018"/>
      <c r="S149" s="1018"/>
    </row>
    <row r="150" spans="1:19" s="60" customFormat="1" ht="15.75" thickTop="1">
      <c r="A150" s="508" t="s">
        <v>139</v>
      </c>
      <c r="B150" s="71">
        <v>137200</v>
      </c>
      <c r="C150" s="71">
        <v>0</v>
      </c>
      <c r="D150" s="71">
        <v>142916.66663999998</v>
      </c>
      <c r="E150" s="71">
        <v>125766.66664</v>
      </c>
      <c r="F150" s="71">
        <v>0</v>
      </c>
      <c r="G150" s="71">
        <v>0</v>
      </c>
      <c r="H150" s="71">
        <v>53165</v>
      </c>
      <c r="I150" s="71">
        <v>0</v>
      </c>
      <c r="J150" s="71">
        <v>0</v>
      </c>
      <c r="K150" s="71">
        <v>0</v>
      </c>
      <c r="L150" s="71">
        <v>0</v>
      </c>
      <c r="M150" s="71">
        <v>1485.6633400000001</v>
      </c>
      <c r="N150" s="71">
        <v>69971.993140000006</v>
      </c>
      <c r="O150" s="71">
        <v>0</v>
      </c>
      <c r="P150" s="71">
        <v>530505.98976000003</v>
      </c>
      <c r="Q150" s="1018"/>
      <c r="R150" s="1018"/>
      <c r="S150" s="1018"/>
    </row>
    <row r="151" spans="1:19" s="60" customFormat="1">
      <c r="A151" s="508" t="s">
        <v>140</v>
      </c>
      <c r="B151" s="71">
        <v>0</v>
      </c>
      <c r="C151" s="71">
        <v>0</v>
      </c>
      <c r="D151" s="71">
        <v>0</v>
      </c>
      <c r="E151" s="71">
        <v>0</v>
      </c>
      <c r="F151" s="71">
        <v>0</v>
      </c>
      <c r="G151" s="71">
        <v>0</v>
      </c>
      <c r="H151" s="71">
        <v>0</v>
      </c>
      <c r="I151" s="71">
        <v>0</v>
      </c>
      <c r="J151" s="71">
        <v>0</v>
      </c>
      <c r="K151" s="71">
        <v>0</v>
      </c>
      <c r="L151" s="71">
        <v>0</v>
      </c>
      <c r="M151" s="71">
        <v>0</v>
      </c>
      <c r="N151" s="71">
        <v>0</v>
      </c>
      <c r="O151" s="71">
        <v>0</v>
      </c>
      <c r="P151" s="71">
        <v>0</v>
      </c>
      <c r="Q151" s="1018"/>
      <c r="R151" s="1018"/>
      <c r="S151" s="1018"/>
    </row>
    <row r="152" spans="1:19" s="60" customFormat="1">
      <c r="A152" s="508" t="s">
        <v>141</v>
      </c>
      <c r="B152" s="71">
        <v>0</v>
      </c>
      <c r="C152" s="71">
        <v>0</v>
      </c>
      <c r="D152" s="71">
        <v>0</v>
      </c>
      <c r="E152" s="71">
        <v>0</v>
      </c>
      <c r="F152" s="71">
        <v>0</v>
      </c>
      <c r="G152" s="71">
        <v>0</v>
      </c>
      <c r="H152" s="71">
        <v>0</v>
      </c>
      <c r="I152" s="71">
        <v>0</v>
      </c>
      <c r="J152" s="71">
        <v>0</v>
      </c>
      <c r="K152" s="71">
        <v>0</v>
      </c>
      <c r="L152" s="71">
        <v>0</v>
      </c>
      <c r="M152" s="71">
        <v>1485.6633400000001</v>
      </c>
      <c r="N152" s="71">
        <v>0</v>
      </c>
      <c r="O152" s="71">
        <v>0</v>
      </c>
      <c r="P152" s="71">
        <v>1485.6633400000001</v>
      </c>
      <c r="Q152" s="1018"/>
      <c r="R152" s="1018"/>
      <c r="S152" s="1018"/>
    </row>
    <row r="153" spans="1:19" s="60" customFormat="1">
      <c r="A153" s="508" t="s">
        <v>142</v>
      </c>
      <c r="B153" s="71">
        <v>137200</v>
      </c>
      <c r="C153" s="71">
        <v>0</v>
      </c>
      <c r="D153" s="71">
        <v>0</v>
      </c>
      <c r="E153" s="71">
        <v>125766.66664</v>
      </c>
      <c r="F153" s="71">
        <v>0</v>
      </c>
      <c r="G153" s="71">
        <v>0</v>
      </c>
      <c r="H153" s="71">
        <v>53165</v>
      </c>
      <c r="I153" s="71">
        <v>0</v>
      </c>
      <c r="J153" s="71">
        <v>0</v>
      </c>
      <c r="K153" s="71">
        <v>0</v>
      </c>
      <c r="L153" s="71">
        <v>0</v>
      </c>
      <c r="M153" s="71">
        <v>0</v>
      </c>
      <c r="N153" s="71">
        <v>69971.993140000006</v>
      </c>
      <c r="O153" s="71">
        <v>0</v>
      </c>
      <c r="P153" s="71">
        <v>386103.65977999999</v>
      </c>
      <c r="Q153" s="1018"/>
      <c r="R153" s="1018"/>
      <c r="S153" s="1018"/>
    </row>
    <row r="154" spans="1:19" s="60" customFormat="1">
      <c r="A154" s="508" t="s">
        <v>143</v>
      </c>
      <c r="B154" s="71">
        <v>0</v>
      </c>
      <c r="C154" s="71">
        <v>0</v>
      </c>
      <c r="D154" s="71">
        <v>0</v>
      </c>
      <c r="E154" s="71">
        <v>0</v>
      </c>
      <c r="F154" s="71">
        <v>0</v>
      </c>
      <c r="G154" s="71">
        <v>0</v>
      </c>
      <c r="H154" s="71">
        <v>0</v>
      </c>
      <c r="I154" s="71">
        <v>0</v>
      </c>
      <c r="J154" s="71">
        <v>0</v>
      </c>
      <c r="K154" s="71">
        <v>0</v>
      </c>
      <c r="L154" s="71">
        <v>0</v>
      </c>
      <c r="M154" s="71">
        <v>0</v>
      </c>
      <c r="N154" s="71">
        <v>0</v>
      </c>
      <c r="O154" s="71">
        <v>0</v>
      </c>
      <c r="P154" s="71">
        <v>0</v>
      </c>
      <c r="Q154" s="1018"/>
      <c r="R154" s="1018"/>
      <c r="S154" s="1018"/>
    </row>
    <row r="155" spans="1:19" s="60" customFormat="1">
      <c r="A155" s="508" t="s">
        <v>144</v>
      </c>
      <c r="B155" s="71">
        <v>0</v>
      </c>
      <c r="C155" s="71">
        <v>0</v>
      </c>
      <c r="D155" s="71">
        <v>142916.66663999998</v>
      </c>
      <c r="E155" s="71">
        <v>0</v>
      </c>
      <c r="F155" s="71">
        <v>0</v>
      </c>
      <c r="G155" s="71">
        <v>0</v>
      </c>
      <c r="H155" s="71">
        <v>0</v>
      </c>
      <c r="I155" s="71">
        <v>0</v>
      </c>
      <c r="J155" s="71">
        <v>0</v>
      </c>
      <c r="K155" s="71">
        <v>0</v>
      </c>
      <c r="L155" s="71">
        <v>0</v>
      </c>
      <c r="M155" s="71">
        <v>0</v>
      </c>
      <c r="N155" s="71">
        <v>0</v>
      </c>
      <c r="O155" s="71">
        <v>0</v>
      </c>
      <c r="P155" s="71">
        <v>142916.66663999998</v>
      </c>
      <c r="Q155" s="1018"/>
      <c r="R155" s="1018"/>
      <c r="S155" s="1018"/>
    </row>
    <row r="156" spans="1:19" s="60" customFormat="1">
      <c r="A156" s="508" t="s">
        <v>145</v>
      </c>
      <c r="B156" s="71">
        <v>423716.8</v>
      </c>
      <c r="C156" s="71">
        <v>0</v>
      </c>
      <c r="D156" s="71">
        <v>336140</v>
      </c>
      <c r="E156" s="71">
        <v>332500</v>
      </c>
      <c r="F156" s="71">
        <v>207200</v>
      </c>
      <c r="G156" s="71">
        <v>210000</v>
      </c>
      <c r="H156" s="71">
        <v>178920</v>
      </c>
      <c r="I156" s="71">
        <v>120000</v>
      </c>
      <c r="J156" s="71">
        <v>0</v>
      </c>
      <c r="K156" s="71">
        <v>0</v>
      </c>
      <c r="L156" s="71">
        <v>160000</v>
      </c>
      <c r="M156" s="71">
        <v>80000</v>
      </c>
      <c r="N156" s="71">
        <v>18944</v>
      </c>
      <c r="O156" s="71">
        <v>0</v>
      </c>
      <c r="P156" s="71">
        <v>2067420.8</v>
      </c>
      <c r="Q156" s="1018"/>
      <c r="R156" s="1018"/>
      <c r="S156" s="1018"/>
    </row>
    <row r="157" spans="1:19" s="60" customFormat="1" ht="15.75" thickBot="1">
      <c r="A157" s="508" t="s">
        <v>146</v>
      </c>
      <c r="B157" s="71">
        <v>8642.804259999999</v>
      </c>
      <c r="C157" s="71">
        <v>0</v>
      </c>
      <c r="D157" s="71">
        <v>8371.5736900000011</v>
      </c>
      <c r="E157" s="71">
        <v>4329.6164000000008</v>
      </c>
      <c r="F157" s="71">
        <v>2516.8304900000003</v>
      </c>
      <c r="G157" s="71">
        <v>1558.2770800000001</v>
      </c>
      <c r="H157" s="71">
        <v>4151.3691200000003</v>
      </c>
      <c r="I157" s="71">
        <v>2230.0000199999999</v>
      </c>
      <c r="J157" s="71">
        <v>0</v>
      </c>
      <c r="K157" s="71">
        <v>0</v>
      </c>
      <c r="L157" s="71">
        <v>3590.9718700000003</v>
      </c>
      <c r="M157" s="71">
        <v>1507.6296399999999</v>
      </c>
      <c r="N157" s="71">
        <v>1751.3401299999998</v>
      </c>
      <c r="O157" s="71">
        <v>0</v>
      </c>
      <c r="P157" s="71">
        <v>38650.412700000001</v>
      </c>
      <c r="Q157" s="1018"/>
      <c r="R157" s="1018"/>
      <c r="S157" s="1018"/>
    </row>
    <row r="158" spans="1:19" s="60" customFormat="1" ht="14.25" thickTop="1" thickBot="1">
      <c r="A158" s="495" t="s">
        <v>147</v>
      </c>
      <c r="B158" s="70">
        <v>1477766.2690899998</v>
      </c>
      <c r="C158" s="70">
        <v>1715363.93068</v>
      </c>
      <c r="D158" s="70">
        <v>1714115.3075000001</v>
      </c>
      <c r="E158" s="70">
        <v>1872438.9819500002</v>
      </c>
      <c r="F158" s="70">
        <v>1192697.3474699999</v>
      </c>
      <c r="G158" s="70">
        <v>610437.99116999994</v>
      </c>
      <c r="H158" s="70">
        <v>547141.56573999999</v>
      </c>
      <c r="I158" s="70">
        <v>1108099.1695999999</v>
      </c>
      <c r="J158" s="70">
        <v>97887.714110000001</v>
      </c>
      <c r="K158" s="70">
        <v>194224.16243</v>
      </c>
      <c r="L158" s="70">
        <v>868476.97701000003</v>
      </c>
      <c r="M158" s="70">
        <v>243561.55361999999</v>
      </c>
      <c r="N158" s="70">
        <v>1031636.83183</v>
      </c>
      <c r="O158" s="70">
        <v>689762.19279</v>
      </c>
      <c r="P158" s="70">
        <v>13363609.994990001</v>
      </c>
      <c r="Q158" s="149"/>
      <c r="R158" s="149"/>
      <c r="S158" s="149"/>
    </row>
    <row r="159" spans="1:19" s="60" customFormat="1" ht="13.5" thickTop="1">
      <c r="A159" s="538" t="s">
        <v>148</v>
      </c>
      <c r="B159" s="71">
        <v>1057261.43</v>
      </c>
      <c r="C159" s="71">
        <v>1565113.55</v>
      </c>
      <c r="D159" s="71">
        <v>731879.4</v>
      </c>
      <c r="E159" s="71">
        <v>1398246.65</v>
      </c>
      <c r="F159" s="71">
        <v>902280</v>
      </c>
      <c r="G159" s="71">
        <v>444867</v>
      </c>
      <c r="H159" s="71">
        <v>423523</v>
      </c>
      <c r="I159" s="71">
        <v>763310</v>
      </c>
      <c r="J159" s="71">
        <v>95490.01655</v>
      </c>
      <c r="K159" s="71">
        <v>151815.65406</v>
      </c>
      <c r="L159" s="71">
        <v>470178.8</v>
      </c>
      <c r="M159" s="71">
        <v>202361.2</v>
      </c>
      <c r="N159" s="71">
        <v>912494</v>
      </c>
      <c r="O159" s="71">
        <v>501416.2</v>
      </c>
      <c r="P159" s="71">
        <v>9620236.9006099999</v>
      </c>
      <c r="Q159" s="149"/>
      <c r="R159" s="149"/>
      <c r="S159" s="149"/>
    </row>
    <row r="160" spans="1:19" s="60" customFormat="1" ht="12.75">
      <c r="A160" s="508" t="s">
        <v>149</v>
      </c>
      <c r="B160" s="71">
        <v>1057261.43</v>
      </c>
      <c r="C160" s="71">
        <v>1565113.55</v>
      </c>
      <c r="D160" s="71">
        <v>731879.4</v>
      </c>
      <c r="E160" s="71">
        <v>1398246.65</v>
      </c>
      <c r="F160" s="71">
        <v>902280</v>
      </c>
      <c r="G160" s="71">
        <v>444867</v>
      </c>
      <c r="H160" s="71">
        <v>423523</v>
      </c>
      <c r="I160" s="71">
        <v>763310</v>
      </c>
      <c r="J160" s="71">
        <v>95490.01655</v>
      </c>
      <c r="K160" s="71">
        <v>151815.65406</v>
      </c>
      <c r="L160" s="71">
        <v>470178.8</v>
      </c>
      <c r="M160" s="71">
        <v>202361.2</v>
      </c>
      <c r="N160" s="71">
        <v>912494</v>
      </c>
      <c r="O160" s="71">
        <v>501416.2</v>
      </c>
      <c r="P160" s="71">
        <v>9620236.9006099999</v>
      </c>
      <c r="Q160" s="149"/>
      <c r="R160" s="149"/>
      <c r="S160" s="149"/>
    </row>
    <row r="161" spans="1:19" s="60" customFormat="1" ht="12.75">
      <c r="A161" s="508" t="s">
        <v>150</v>
      </c>
      <c r="B161" s="71">
        <v>0</v>
      </c>
      <c r="C161" s="71">
        <v>0</v>
      </c>
      <c r="D161" s="71">
        <v>0</v>
      </c>
      <c r="E161" s="71">
        <v>0</v>
      </c>
      <c r="F161" s="71">
        <v>0</v>
      </c>
      <c r="G161" s="71">
        <v>0</v>
      </c>
      <c r="H161" s="71">
        <v>0</v>
      </c>
      <c r="I161" s="71">
        <v>0</v>
      </c>
      <c r="J161" s="71">
        <v>0</v>
      </c>
      <c r="K161" s="71">
        <v>0</v>
      </c>
      <c r="L161" s="71">
        <v>0</v>
      </c>
      <c r="M161" s="71">
        <v>0</v>
      </c>
      <c r="N161" s="71">
        <v>87506</v>
      </c>
      <c r="O161" s="71">
        <v>0</v>
      </c>
      <c r="P161" s="71">
        <v>87506</v>
      </c>
      <c r="Q161" s="149"/>
      <c r="R161" s="149"/>
      <c r="S161" s="149"/>
    </row>
    <row r="162" spans="1:19" s="60" customFormat="1" ht="12.75">
      <c r="A162" s="508" t="s">
        <v>151</v>
      </c>
      <c r="B162" s="71">
        <v>0</v>
      </c>
      <c r="C162" s="71">
        <v>0</v>
      </c>
      <c r="D162" s="71">
        <v>0</v>
      </c>
      <c r="E162" s="71">
        <v>0</v>
      </c>
      <c r="F162" s="71">
        <v>0</v>
      </c>
      <c r="G162" s="71">
        <v>0</v>
      </c>
      <c r="H162" s="71">
        <v>0</v>
      </c>
      <c r="I162" s="71">
        <v>0</v>
      </c>
      <c r="J162" s="71">
        <v>0</v>
      </c>
      <c r="K162" s="71">
        <v>0</v>
      </c>
      <c r="L162" s="71">
        <v>0</v>
      </c>
      <c r="M162" s="71">
        <v>0</v>
      </c>
      <c r="N162" s="71">
        <v>-87506</v>
      </c>
      <c r="O162" s="71">
        <v>0</v>
      </c>
      <c r="P162" s="71">
        <v>-87506</v>
      </c>
      <c r="Q162" s="149"/>
      <c r="R162" s="149"/>
      <c r="S162" s="149"/>
    </row>
    <row r="163" spans="1:19" s="60" customFormat="1" ht="12.75">
      <c r="A163" s="538" t="s">
        <v>152</v>
      </c>
      <c r="B163" s="71">
        <v>41297.199999999997</v>
      </c>
      <c r="C163" s="71">
        <v>0</v>
      </c>
      <c r="D163" s="71">
        <v>583530.83265999996</v>
      </c>
      <c r="E163" s="71">
        <v>0</v>
      </c>
      <c r="F163" s="71">
        <v>8</v>
      </c>
      <c r="G163" s="71">
        <v>0.52604999999999991</v>
      </c>
      <c r="H163" s="71">
        <v>0</v>
      </c>
      <c r="I163" s="71">
        <v>15189.53455</v>
      </c>
      <c r="J163" s="71">
        <v>0</v>
      </c>
      <c r="K163" s="71">
        <v>8485.4593100000002</v>
      </c>
      <c r="L163" s="71">
        <v>116.006</v>
      </c>
      <c r="M163" s="71">
        <v>807.38058000000001</v>
      </c>
      <c r="N163" s="71">
        <v>139.57924</v>
      </c>
      <c r="O163" s="71">
        <v>5529.5283099999997</v>
      </c>
      <c r="P163" s="71">
        <v>655104.04670000006</v>
      </c>
      <c r="Q163" s="149"/>
      <c r="R163" s="149"/>
      <c r="S163" s="149"/>
    </row>
    <row r="164" spans="1:19" s="60" customFormat="1" ht="12.75">
      <c r="A164" s="508" t="s">
        <v>153</v>
      </c>
      <c r="B164" s="71">
        <v>0</v>
      </c>
      <c r="C164" s="71">
        <v>0</v>
      </c>
      <c r="D164" s="71">
        <v>0</v>
      </c>
      <c r="E164" s="71">
        <v>0</v>
      </c>
      <c r="F164" s="71">
        <v>0</v>
      </c>
      <c r="G164" s="71">
        <v>0.51254999999999995</v>
      </c>
      <c r="H164" s="71">
        <v>0</v>
      </c>
      <c r="I164" s="71">
        <v>0</v>
      </c>
      <c r="J164" s="71">
        <v>0</v>
      </c>
      <c r="K164" s="71">
        <v>0</v>
      </c>
      <c r="L164" s="71">
        <v>0</v>
      </c>
      <c r="M164" s="71">
        <v>349.13373999999999</v>
      </c>
      <c r="N164" s="71">
        <v>0</v>
      </c>
      <c r="O164" s="71">
        <v>0</v>
      </c>
      <c r="P164" s="71">
        <v>349.64628999999996</v>
      </c>
      <c r="Q164" s="149"/>
      <c r="R164" s="149"/>
      <c r="S164" s="149"/>
    </row>
    <row r="165" spans="1:19" s="60" customFormat="1" ht="12.75">
      <c r="A165" s="508" t="s">
        <v>154</v>
      </c>
      <c r="B165" s="71">
        <v>41297.199999999997</v>
      </c>
      <c r="C165" s="71">
        <v>0</v>
      </c>
      <c r="D165" s="71">
        <v>583530.83265999996</v>
      </c>
      <c r="E165" s="71">
        <v>0</v>
      </c>
      <c r="F165" s="71">
        <v>8</v>
      </c>
      <c r="G165" s="71">
        <v>1.35E-2</v>
      </c>
      <c r="H165" s="71">
        <v>0</v>
      </c>
      <c r="I165" s="71">
        <v>13500</v>
      </c>
      <c r="J165" s="71">
        <v>0</v>
      </c>
      <c r="K165" s="71">
        <v>8485.4593100000002</v>
      </c>
      <c r="L165" s="71">
        <v>0</v>
      </c>
      <c r="M165" s="71">
        <v>458.24684000000002</v>
      </c>
      <c r="N165" s="71">
        <v>0</v>
      </c>
      <c r="O165" s="71">
        <v>4211.04</v>
      </c>
      <c r="P165" s="71">
        <v>651490.79230999993</v>
      </c>
      <c r="Q165" s="149"/>
      <c r="R165" s="149"/>
      <c r="S165" s="149"/>
    </row>
    <row r="166" spans="1:19" s="60" customFormat="1" ht="12.75">
      <c r="A166" s="508" t="s">
        <v>155</v>
      </c>
      <c r="B166" s="71">
        <v>0</v>
      </c>
      <c r="C166" s="71">
        <v>0</v>
      </c>
      <c r="D166" s="71">
        <v>0</v>
      </c>
      <c r="E166" s="71">
        <v>0</v>
      </c>
      <c r="F166" s="71">
        <v>0</v>
      </c>
      <c r="G166" s="71">
        <v>0</v>
      </c>
      <c r="H166" s="71">
        <v>0</v>
      </c>
      <c r="I166" s="71">
        <v>1689.5345500000001</v>
      </c>
      <c r="J166" s="71">
        <v>0</v>
      </c>
      <c r="K166" s="71">
        <v>0</v>
      </c>
      <c r="L166" s="71">
        <v>116.006</v>
      </c>
      <c r="M166" s="71">
        <v>0</v>
      </c>
      <c r="N166" s="71">
        <v>139.57924</v>
      </c>
      <c r="O166" s="71">
        <v>1318.48831</v>
      </c>
      <c r="P166" s="71">
        <v>3263.6080999999999</v>
      </c>
      <c r="Q166" s="149"/>
      <c r="R166" s="149"/>
      <c r="S166" s="149"/>
    </row>
    <row r="167" spans="1:19" s="60" customFormat="1" ht="12.75">
      <c r="A167" s="538" t="s">
        <v>156</v>
      </c>
      <c r="B167" s="71">
        <v>0</v>
      </c>
      <c r="C167" s="71">
        <v>0</v>
      </c>
      <c r="D167" s="71">
        <v>0</v>
      </c>
      <c r="E167" s="71">
        <v>0</v>
      </c>
      <c r="F167" s="71">
        <v>0</v>
      </c>
      <c r="G167" s="71">
        <v>0</v>
      </c>
      <c r="H167" s="71">
        <v>0</v>
      </c>
      <c r="I167" s="71">
        <v>0</v>
      </c>
      <c r="J167" s="71">
        <v>0</v>
      </c>
      <c r="K167" s="71">
        <v>0</v>
      </c>
      <c r="L167" s="71">
        <v>0</v>
      </c>
      <c r="M167" s="71">
        <v>0</v>
      </c>
      <c r="N167" s="71">
        <v>0</v>
      </c>
      <c r="O167" s="71">
        <v>0</v>
      </c>
      <c r="P167" s="71">
        <v>0</v>
      </c>
      <c r="Q167" s="149"/>
      <c r="R167" s="149"/>
      <c r="S167" s="149"/>
    </row>
    <row r="168" spans="1:19" s="60" customFormat="1" ht="12.75">
      <c r="A168" s="508" t="s">
        <v>157</v>
      </c>
      <c r="B168" s="71">
        <v>0</v>
      </c>
      <c r="C168" s="71">
        <v>0</v>
      </c>
      <c r="D168" s="71">
        <v>0</v>
      </c>
      <c r="E168" s="71">
        <v>0</v>
      </c>
      <c r="F168" s="71">
        <v>0</v>
      </c>
      <c r="G168" s="71">
        <v>0</v>
      </c>
      <c r="H168" s="71">
        <v>0</v>
      </c>
      <c r="I168" s="71">
        <v>0</v>
      </c>
      <c r="J168" s="71">
        <v>0</v>
      </c>
      <c r="K168" s="71">
        <v>0</v>
      </c>
      <c r="L168" s="71">
        <v>0</v>
      </c>
      <c r="M168" s="71">
        <v>0</v>
      </c>
      <c r="N168" s="71">
        <v>0</v>
      </c>
      <c r="O168" s="71">
        <v>0</v>
      </c>
      <c r="P168" s="71">
        <v>0</v>
      </c>
      <c r="Q168" s="149"/>
      <c r="R168" s="149"/>
      <c r="S168" s="149"/>
    </row>
    <row r="169" spans="1:19" s="60" customFormat="1" ht="12.75">
      <c r="A169" s="508" t="s">
        <v>158</v>
      </c>
      <c r="B169" s="71">
        <v>0</v>
      </c>
      <c r="C169" s="71">
        <v>0</v>
      </c>
      <c r="D169" s="71">
        <v>0</v>
      </c>
      <c r="E169" s="71">
        <v>0</v>
      </c>
      <c r="F169" s="71">
        <v>0</v>
      </c>
      <c r="G169" s="71">
        <v>0</v>
      </c>
      <c r="H169" s="71">
        <v>0</v>
      </c>
      <c r="I169" s="71">
        <v>0</v>
      </c>
      <c r="J169" s="71">
        <v>0</v>
      </c>
      <c r="K169" s="71">
        <v>0</v>
      </c>
      <c r="L169" s="71">
        <v>0</v>
      </c>
      <c r="M169" s="71">
        <v>0</v>
      </c>
      <c r="N169" s="71">
        <v>0</v>
      </c>
      <c r="O169" s="71">
        <v>0</v>
      </c>
      <c r="P169" s="71">
        <v>0</v>
      </c>
      <c r="Q169" s="149"/>
      <c r="R169" s="149"/>
      <c r="S169" s="149"/>
    </row>
    <row r="170" spans="1:19" s="60" customFormat="1" ht="12.75">
      <c r="A170" s="508" t="s">
        <v>159</v>
      </c>
      <c r="B170" s="71">
        <v>0</v>
      </c>
      <c r="C170" s="71">
        <v>0</v>
      </c>
      <c r="D170" s="71">
        <v>0</v>
      </c>
      <c r="E170" s="71">
        <v>0</v>
      </c>
      <c r="F170" s="71">
        <v>0</v>
      </c>
      <c r="G170" s="71">
        <v>0</v>
      </c>
      <c r="H170" s="71">
        <v>0</v>
      </c>
      <c r="I170" s="71">
        <v>0</v>
      </c>
      <c r="J170" s="71">
        <v>0</v>
      </c>
      <c r="K170" s="71">
        <v>0</v>
      </c>
      <c r="L170" s="71">
        <v>0</v>
      </c>
      <c r="M170" s="71">
        <v>0</v>
      </c>
      <c r="N170" s="71">
        <v>0</v>
      </c>
      <c r="O170" s="71">
        <v>0</v>
      </c>
      <c r="P170" s="71">
        <v>0</v>
      </c>
      <c r="Q170" s="149"/>
      <c r="R170" s="149"/>
      <c r="S170" s="149"/>
    </row>
    <row r="171" spans="1:19" s="60" customFormat="1" ht="12.75">
      <c r="A171" s="538" t="s">
        <v>160</v>
      </c>
      <c r="B171" s="71">
        <v>257961.22406000001</v>
      </c>
      <c r="C171" s="71">
        <v>107525.88639</v>
      </c>
      <c r="D171" s="71">
        <v>329728.47967000003</v>
      </c>
      <c r="E171" s="71">
        <v>261221.14100999999</v>
      </c>
      <c r="F171" s="71">
        <v>245380.34113999997</v>
      </c>
      <c r="G171" s="71">
        <v>68072.967230000009</v>
      </c>
      <c r="H171" s="71">
        <v>73271.404819999996</v>
      </c>
      <c r="I171" s="71">
        <v>277338.68422000005</v>
      </c>
      <c r="J171" s="71">
        <v>12011.98531</v>
      </c>
      <c r="K171" s="71">
        <v>34133.695209999998</v>
      </c>
      <c r="L171" s="71">
        <v>335884.79914999998</v>
      </c>
      <c r="M171" s="71">
        <v>14766.371289999999</v>
      </c>
      <c r="N171" s="71">
        <v>89597.056580000004</v>
      </c>
      <c r="O171" s="71">
        <v>78571.705700000006</v>
      </c>
      <c r="P171" s="71">
        <v>2185465.7417800003</v>
      </c>
      <c r="Q171" s="149"/>
      <c r="R171" s="149"/>
      <c r="S171" s="149"/>
    </row>
    <row r="172" spans="1:19" s="60" customFormat="1" ht="12.75">
      <c r="A172" s="508" t="s">
        <v>161</v>
      </c>
      <c r="B172" s="71">
        <v>155283.85013000001</v>
      </c>
      <c r="C172" s="71">
        <v>107525.74445</v>
      </c>
      <c r="D172" s="71">
        <v>306662</v>
      </c>
      <c r="E172" s="71">
        <v>261206.28044</v>
      </c>
      <c r="F172" s="71">
        <v>175291.22461999999</v>
      </c>
      <c r="G172" s="71">
        <v>61851.176549999996</v>
      </c>
      <c r="H172" s="71">
        <v>73264.328430000009</v>
      </c>
      <c r="I172" s="71">
        <v>143167.86981</v>
      </c>
      <c r="J172" s="71">
        <v>1287.84157</v>
      </c>
      <c r="K172" s="71">
        <v>14865.79795</v>
      </c>
      <c r="L172" s="71">
        <v>84261.759669999999</v>
      </c>
      <c r="M172" s="71">
        <v>13018.379859999999</v>
      </c>
      <c r="N172" s="71">
        <v>43596.966240000002</v>
      </c>
      <c r="O172" s="71">
        <v>78571.705700000006</v>
      </c>
      <c r="P172" s="71">
        <v>1519854.92542</v>
      </c>
      <c r="Q172" s="149"/>
      <c r="R172" s="149"/>
      <c r="S172" s="149"/>
    </row>
    <row r="173" spans="1:19" s="60" customFormat="1" ht="12.75">
      <c r="A173" s="508" t="s">
        <v>162</v>
      </c>
      <c r="B173" s="71">
        <v>0</v>
      </c>
      <c r="C173" s="71">
        <v>0</v>
      </c>
      <c r="D173" s="71">
        <v>23066.479670000001</v>
      </c>
      <c r="E173" s="71">
        <v>0</v>
      </c>
      <c r="F173" s="71">
        <v>0</v>
      </c>
      <c r="G173" s="71">
        <v>6221.7906800000001</v>
      </c>
      <c r="H173" s="71">
        <v>7.07639</v>
      </c>
      <c r="I173" s="71">
        <v>10263.11441</v>
      </c>
      <c r="J173" s="71">
        <v>10724.14374</v>
      </c>
      <c r="K173" s="71">
        <v>2921.8507100000002</v>
      </c>
      <c r="L173" s="71">
        <v>18783.642660000001</v>
      </c>
      <c r="M173" s="71">
        <v>1747.99143</v>
      </c>
      <c r="N173" s="71">
        <v>0</v>
      </c>
      <c r="O173" s="71">
        <v>0</v>
      </c>
      <c r="P173" s="71">
        <v>73736.089689999993</v>
      </c>
      <c r="Q173" s="149"/>
      <c r="R173" s="149"/>
      <c r="S173" s="149"/>
    </row>
    <row r="174" spans="1:19" s="60" customFormat="1" ht="12.75">
      <c r="A174" s="508" t="s">
        <v>163</v>
      </c>
      <c r="B174" s="71">
        <v>102677.37393</v>
      </c>
      <c r="C174" s="71">
        <v>0.14194000000000001</v>
      </c>
      <c r="D174" s="71">
        <v>0</v>
      </c>
      <c r="E174" s="71">
        <v>14.860569999999999</v>
      </c>
      <c r="F174" s="71">
        <v>70089.116519999996</v>
      </c>
      <c r="G174" s="71">
        <v>0</v>
      </c>
      <c r="H174" s="71">
        <v>0</v>
      </c>
      <c r="I174" s="71">
        <v>123907.7</v>
      </c>
      <c r="J174" s="71">
        <v>0</v>
      </c>
      <c r="K174" s="71">
        <v>16346.046550000001</v>
      </c>
      <c r="L174" s="71">
        <v>232839.39681999999</v>
      </c>
      <c r="M174" s="71">
        <v>0</v>
      </c>
      <c r="N174" s="71">
        <v>46000.090340000002</v>
      </c>
      <c r="O174" s="71">
        <v>0</v>
      </c>
      <c r="P174" s="71">
        <v>591874.72667</v>
      </c>
      <c r="Q174" s="149"/>
      <c r="R174" s="149"/>
      <c r="S174" s="149"/>
    </row>
    <row r="175" spans="1:19" s="60" customFormat="1" ht="12.75">
      <c r="A175" s="538" t="s">
        <v>164</v>
      </c>
      <c r="B175" s="71">
        <v>121246.41503</v>
      </c>
      <c r="C175" s="71">
        <v>42724.494290000002</v>
      </c>
      <c r="D175" s="71">
        <v>68976.595170000001</v>
      </c>
      <c r="E175" s="71">
        <v>212971.19094</v>
      </c>
      <c r="F175" s="71">
        <v>45029.006329999997</v>
      </c>
      <c r="G175" s="71">
        <v>97497.497889999999</v>
      </c>
      <c r="H175" s="71">
        <v>50347.160920000002</v>
      </c>
      <c r="I175" s="71">
        <v>52260.950830000002</v>
      </c>
      <c r="J175" s="71">
        <v>-9614.2877499999995</v>
      </c>
      <c r="K175" s="71">
        <v>-210.64615000000001</v>
      </c>
      <c r="L175" s="71">
        <v>62297.371859999999</v>
      </c>
      <c r="M175" s="71">
        <v>25626.601750000002</v>
      </c>
      <c r="N175" s="71">
        <v>29406.196010000003</v>
      </c>
      <c r="O175" s="71">
        <v>104244.75878</v>
      </c>
      <c r="P175" s="71">
        <v>902803.30589999992</v>
      </c>
      <c r="Q175" s="149"/>
      <c r="R175" s="149"/>
      <c r="S175" s="149"/>
    </row>
    <row r="176" spans="1:19" s="60" customFormat="1" ht="12.75">
      <c r="A176" s="508" t="s">
        <v>165</v>
      </c>
      <c r="B176" s="71">
        <v>56077.38</v>
      </c>
      <c r="C176" s="71">
        <v>0</v>
      </c>
      <c r="D176" s="71">
        <v>28583.333350000001</v>
      </c>
      <c r="E176" s="71">
        <v>143690.41531000001</v>
      </c>
      <c r="F176" s="71">
        <v>0</v>
      </c>
      <c r="G176" s="71">
        <v>76693.791649999999</v>
      </c>
      <c r="H176" s="71">
        <v>28659.145079999998</v>
      </c>
      <c r="I176" s="71">
        <v>0</v>
      </c>
      <c r="J176" s="71">
        <v>-9660.2310999999991</v>
      </c>
      <c r="K176" s="71">
        <v>0</v>
      </c>
      <c r="L176" s="71">
        <v>41572.5</v>
      </c>
      <c r="M176" s="71">
        <v>19466.348710000002</v>
      </c>
      <c r="N176" s="71">
        <v>11574</v>
      </c>
      <c r="O176" s="71">
        <v>80700.407529999997</v>
      </c>
      <c r="P176" s="71">
        <v>477357.09052999999</v>
      </c>
      <c r="Q176" s="149"/>
      <c r="R176" s="149"/>
      <c r="S176" s="149"/>
    </row>
    <row r="177" spans="1:19" s="60" customFormat="1" ht="13.5" thickBot="1">
      <c r="A177" s="511" t="s">
        <v>166</v>
      </c>
      <c r="B177" s="71">
        <v>65169.035029999999</v>
      </c>
      <c r="C177" s="71">
        <v>42724.494290000002</v>
      </c>
      <c r="D177" s="71">
        <v>40393.26182</v>
      </c>
      <c r="E177" s="71">
        <v>69280.775629999989</v>
      </c>
      <c r="F177" s="71">
        <v>45029.006329999997</v>
      </c>
      <c r="G177" s="71">
        <v>20803.70624</v>
      </c>
      <c r="H177" s="71">
        <v>21688.01584</v>
      </c>
      <c r="I177" s="71">
        <v>52260.950830000002</v>
      </c>
      <c r="J177" s="71">
        <v>45.943349999999995</v>
      </c>
      <c r="K177" s="71">
        <v>-210.64615000000001</v>
      </c>
      <c r="L177" s="71">
        <v>20724.871859999999</v>
      </c>
      <c r="M177" s="71">
        <v>6160.2530399999996</v>
      </c>
      <c r="N177" s="71">
        <v>17832.196010000003</v>
      </c>
      <c r="O177" s="71">
        <v>23544.35125</v>
      </c>
      <c r="P177" s="71">
        <v>425446.21536999999</v>
      </c>
      <c r="Q177" s="149"/>
      <c r="R177" s="149"/>
      <c r="S177" s="149"/>
    </row>
    <row r="178" spans="1:19" s="60" customFormat="1" ht="14.25" thickTop="1" thickBot="1">
      <c r="A178" s="492" t="s">
        <v>167</v>
      </c>
      <c r="B178" s="73">
        <v>22363843.6598</v>
      </c>
      <c r="C178" s="73">
        <v>21722128.323540002</v>
      </c>
      <c r="D178" s="73">
        <v>32356936.66319</v>
      </c>
      <c r="E178" s="73">
        <v>18914699.375240002</v>
      </c>
      <c r="F178" s="73">
        <v>16543210.10706</v>
      </c>
      <c r="G178" s="73">
        <v>10197481.212069999</v>
      </c>
      <c r="H178" s="73">
        <v>9233899.2733899988</v>
      </c>
      <c r="I178" s="73">
        <v>11360299.288459999</v>
      </c>
      <c r="J178" s="73">
        <v>200755.48895</v>
      </c>
      <c r="K178" s="73">
        <v>509610.18741000001</v>
      </c>
      <c r="L178" s="73">
        <v>11132436.820729999</v>
      </c>
      <c r="M178" s="73">
        <v>2909565.7622699998</v>
      </c>
      <c r="N178" s="73">
        <v>13837859.034610001</v>
      </c>
      <c r="O178" s="73">
        <v>7680037.8550800001</v>
      </c>
      <c r="P178" s="73">
        <v>178962763.05179998</v>
      </c>
      <c r="Q178" s="149"/>
      <c r="R178" s="149"/>
      <c r="S178" s="149"/>
    </row>
    <row r="179" spans="1:19" s="60" customFormat="1" ht="14.25" thickTop="1" thickBot="1">
      <c r="A179" s="495" t="s">
        <v>168</v>
      </c>
      <c r="B179" s="70">
        <v>4330801.1655799998</v>
      </c>
      <c r="C179" s="70">
        <v>1586790.8755099999</v>
      </c>
      <c r="D179" s="70">
        <v>3954656.8482499998</v>
      </c>
      <c r="E179" s="70">
        <v>6238966.4136800002</v>
      </c>
      <c r="F179" s="70">
        <v>3041341.5631599999</v>
      </c>
      <c r="G179" s="70">
        <v>480991.05093000003</v>
      </c>
      <c r="H179" s="70">
        <v>352899.51566999999</v>
      </c>
      <c r="I179" s="70">
        <v>311.00423000000001</v>
      </c>
      <c r="J179" s="70">
        <v>73333.801090000008</v>
      </c>
      <c r="K179" s="70">
        <v>231187.59321000002</v>
      </c>
      <c r="L179" s="70">
        <v>56411.386229999996</v>
      </c>
      <c r="M179" s="70">
        <v>382679.2499</v>
      </c>
      <c r="N179" s="70">
        <v>361221.28694000002</v>
      </c>
      <c r="O179" s="70">
        <v>134432.90599999999</v>
      </c>
      <c r="P179" s="70">
        <v>21226024.660380002</v>
      </c>
      <c r="Q179" s="149"/>
      <c r="R179" s="149"/>
      <c r="S179" s="149"/>
    </row>
    <row r="180" spans="1:19" s="60" customFormat="1" ht="13.5" thickTop="1">
      <c r="A180" s="538" t="s">
        <v>169</v>
      </c>
      <c r="B180" s="71">
        <v>108742.2677</v>
      </c>
      <c r="C180" s="71">
        <v>193650.99281999998</v>
      </c>
      <c r="D180" s="71">
        <v>93185.605360000001</v>
      </c>
      <c r="E180" s="71">
        <v>313834.91286000004</v>
      </c>
      <c r="F180" s="71">
        <v>135012.48608</v>
      </c>
      <c r="G180" s="71">
        <v>46180.329899999997</v>
      </c>
      <c r="H180" s="71">
        <v>23176.34921</v>
      </c>
      <c r="I180" s="71">
        <v>0</v>
      </c>
      <c r="J180" s="71">
        <v>0</v>
      </c>
      <c r="K180" s="71">
        <v>753.22678000000008</v>
      </c>
      <c r="L180" s="71">
        <v>0</v>
      </c>
      <c r="M180" s="71">
        <v>0</v>
      </c>
      <c r="N180" s="71">
        <v>0</v>
      </c>
      <c r="O180" s="71">
        <v>0</v>
      </c>
      <c r="P180" s="71">
        <v>914536.17071000009</v>
      </c>
      <c r="Q180" s="149"/>
      <c r="R180" s="149"/>
      <c r="S180" s="149"/>
    </row>
    <row r="181" spans="1:19" s="60" customFormat="1" ht="12.75">
      <c r="A181" s="508" t="s">
        <v>170</v>
      </c>
      <c r="B181" s="71">
        <v>57311.474700000006</v>
      </c>
      <c r="C181" s="71">
        <v>140485.30681000001</v>
      </c>
      <c r="D181" s="71">
        <v>36646.142890000003</v>
      </c>
      <c r="E181" s="71">
        <v>72498.660999999993</v>
      </c>
      <c r="F181" s="71">
        <v>33700.853329999998</v>
      </c>
      <c r="G181" s="71">
        <v>24918.515380000001</v>
      </c>
      <c r="H181" s="71">
        <v>22487.807850000001</v>
      </c>
      <c r="I181" s="71">
        <v>0</v>
      </c>
      <c r="J181" s="71">
        <v>0</v>
      </c>
      <c r="K181" s="71">
        <v>0</v>
      </c>
      <c r="L181" s="71">
        <v>0</v>
      </c>
      <c r="M181" s="71">
        <v>0</v>
      </c>
      <c r="N181" s="71">
        <v>0</v>
      </c>
      <c r="O181" s="71">
        <v>0</v>
      </c>
      <c r="P181" s="71">
        <v>388048.76195999997</v>
      </c>
      <c r="Q181" s="149"/>
      <c r="R181" s="149"/>
      <c r="S181" s="149"/>
    </row>
    <row r="182" spans="1:19" s="60" customFormat="1" ht="12.75">
      <c r="A182" s="508" t="s">
        <v>171</v>
      </c>
      <c r="B182" s="71">
        <v>7529.4589400000004</v>
      </c>
      <c r="C182" s="71">
        <v>0</v>
      </c>
      <c r="D182" s="71">
        <v>7515.1774400000004</v>
      </c>
      <c r="E182" s="71">
        <v>61070.389109999996</v>
      </c>
      <c r="F182" s="71">
        <v>2996.5443500000001</v>
      </c>
      <c r="G182" s="71">
        <v>491.77762000000001</v>
      </c>
      <c r="H182" s="71">
        <v>688.54135999999994</v>
      </c>
      <c r="I182" s="71">
        <v>0</v>
      </c>
      <c r="J182" s="71">
        <v>0</v>
      </c>
      <c r="K182" s="71">
        <v>0</v>
      </c>
      <c r="L182" s="71">
        <v>0</v>
      </c>
      <c r="M182" s="71">
        <v>0</v>
      </c>
      <c r="N182" s="71">
        <v>0</v>
      </c>
      <c r="O182" s="71">
        <v>0</v>
      </c>
      <c r="P182" s="71">
        <v>80291.888819999993</v>
      </c>
      <c r="Q182" s="149"/>
      <c r="R182" s="149"/>
      <c r="S182" s="149"/>
    </row>
    <row r="183" spans="1:19" s="60" customFormat="1" ht="12.75">
      <c r="A183" s="508" t="s">
        <v>172</v>
      </c>
      <c r="B183" s="71">
        <v>9974.9879099999998</v>
      </c>
      <c r="C183" s="71">
        <v>5241.0400099999997</v>
      </c>
      <c r="D183" s="71">
        <v>14830.12725</v>
      </c>
      <c r="E183" s="71">
        <v>66628.475310000009</v>
      </c>
      <c r="F183" s="71">
        <v>32375.979230000001</v>
      </c>
      <c r="G183" s="71">
        <v>0</v>
      </c>
      <c r="H183" s="71">
        <v>0</v>
      </c>
      <c r="I183" s="71">
        <v>0</v>
      </c>
      <c r="J183" s="71">
        <v>0</v>
      </c>
      <c r="K183" s="71">
        <v>753.22678000000008</v>
      </c>
      <c r="L183" s="71">
        <v>0</v>
      </c>
      <c r="M183" s="71">
        <v>0</v>
      </c>
      <c r="N183" s="71">
        <v>0</v>
      </c>
      <c r="O183" s="71">
        <v>0</v>
      </c>
      <c r="P183" s="71">
        <v>129803.83649</v>
      </c>
      <c r="Q183" s="149"/>
      <c r="R183" s="149"/>
      <c r="S183" s="149"/>
    </row>
    <row r="184" spans="1:19" s="60" customFormat="1" ht="12.75">
      <c r="A184" s="508" t="s">
        <v>173</v>
      </c>
      <c r="B184" s="71">
        <v>6511.6073200000001</v>
      </c>
      <c r="C184" s="71">
        <v>0</v>
      </c>
      <c r="D184" s="71">
        <v>4519.1114699999998</v>
      </c>
      <c r="E184" s="71">
        <v>7455.7315199999994</v>
      </c>
      <c r="F184" s="71">
        <v>0</v>
      </c>
      <c r="G184" s="71">
        <v>11166.036900000001</v>
      </c>
      <c r="H184" s="71">
        <v>0</v>
      </c>
      <c r="I184" s="71">
        <v>0</v>
      </c>
      <c r="J184" s="71">
        <v>0</v>
      </c>
      <c r="K184" s="71">
        <v>0</v>
      </c>
      <c r="L184" s="71">
        <v>0</v>
      </c>
      <c r="M184" s="71">
        <v>0</v>
      </c>
      <c r="N184" s="71">
        <v>0</v>
      </c>
      <c r="O184" s="71">
        <v>0</v>
      </c>
      <c r="P184" s="71">
        <v>29652.487209999999</v>
      </c>
      <c r="Q184" s="149"/>
      <c r="R184" s="149"/>
      <c r="S184" s="149"/>
    </row>
    <row r="185" spans="1:19" s="60" customFormat="1" ht="12.75">
      <c r="A185" s="508" t="s">
        <v>174</v>
      </c>
      <c r="B185" s="71">
        <v>27414.738829999998</v>
      </c>
      <c r="C185" s="71">
        <v>47924.646000000001</v>
      </c>
      <c r="D185" s="71">
        <v>29675.046309999998</v>
      </c>
      <c r="E185" s="71">
        <v>106181.65592</v>
      </c>
      <c r="F185" s="71">
        <v>65939.109169999996</v>
      </c>
      <c r="G185" s="71">
        <v>9604</v>
      </c>
      <c r="H185" s="71">
        <v>0</v>
      </c>
      <c r="I185" s="71">
        <v>0</v>
      </c>
      <c r="J185" s="71">
        <v>0</v>
      </c>
      <c r="K185" s="71">
        <v>0</v>
      </c>
      <c r="L185" s="71">
        <v>0</v>
      </c>
      <c r="M185" s="71">
        <v>0</v>
      </c>
      <c r="N185" s="71">
        <v>0</v>
      </c>
      <c r="O185" s="71">
        <v>0</v>
      </c>
      <c r="P185" s="71">
        <v>286739.19623</v>
      </c>
      <c r="Q185" s="149"/>
      <c r="R185" s="149"/>
      <c r="S185" s="149"/>
    </row>
    <row r="186" spans="1:19" s="60" customFormat="1" ht="12.75">
      <c r="A186" s="538" t="s">
        <v>175</v>
      </c>
      <c r="B186" s="71">
        <v>3954885.5143499998</v>
      </c>
      <c r="C186" s="71">
        <v>1344320.21206</v>
      </c>
      <c r="D186" s="71">
        <v>3647252.8730900004</v>
      </c>
      <c r="E186" s="71">
        <v>5678933.3097700002</v>
      </c>
      <c r="F186" s="71">
        <v>2670294.3181599998</v>
      </c>
      <c r="G186" s="71">
        <v>320384.39795999997</v>
      </c>
      <c r="H186" s="71">
        <v>213598.20217999999</v>
      </c>
      <c r="I186" s="71">
        <v>311.00423000000001</v>
      </c>
      <c r="J186" s="71">
        <v>73333.801090000008</v>
      </c>
      <c r="K186" s="71">
        <v>230434.36642999999</v>
      </c>
      <c r="L186" s="71">
        <v>56411.386229999996</v>
      </c>
      <c r="M186" s="71">
        <v>373678.40638</v>
      </c>
      <c r="N186" s="71">
        <v>320242.50156</v>
      </c>
      <c r="O186" s="71">
        <v>14897.340679999999</v>
      </c>
      <c r="P186" s="71">
        <v>18898977.63417</v>
      </c>
      <c r="Q186" s="149"/>
      <c r="R186" s="149"/>
      <c r="S186" s="149"/>
    </row>
    <row r="187" spans="1:19" s="60" customFormat="1" ht="12.75">
      <c r="A187" s="508" t="s">
        <v>176</v>
      </c>
      <c r="B187" s="71">
        <v>137.19999999999999</v>
      </c>
      <c r="C187" s="71">
        <v>0</v>
      </c>
      <c r="D187" s="71">
        <v>0</v>
      </c>
      <c r="E187" s="71">
        <v>0</v>
      </c>
      <c r="F187" s="71">
        <v>0</v>
      </c>
      <c r="G187" s="71">
        <v>0</v>
      </c>
      <c r="H187" s="71">
        <v>0</v>
      </c>
      <c r="I187" s="71">
        <v>0</v>
      </c>
      <c r="J187" s="71">
        <v>0</v>
      </c>
      <c r="K187" s="71">
        <v>0</v>
      </c>
      <c r="L187" s="71">
        <v>0</v>
      </c>
      <c r="M187" s="71">
        <v>0</v>
      </c>
      <c r="N187" s="71">
        <v>0</v>
      </c>
      <c r="O187" s="71">
        <v>0</v>
      </c>
      <c r="P187" s="71">
        <v>137.19999999999999</v>
      </c>
      <c r="Q187" s="149"/>
      <c r="R187" s="149"/>
      <c r="S187" s="149"/>
    </row>
    <row r="188" spans="1:19" s="60" customFormat="1" ht="12.75">
      <c r="A188" s="508" t="s">
        <v>177</v>
      </c>
      <c r="B188" s="71">
        <v>2188648.0314099998</v>
      </c>
      <c r="C188" s="71">
        <v>642542.93119999999</v>
      </c>
      <c r="D188" s="71">
        <v>1930012.9432300001</v>
      </c>
      <c r="E188" s="71">
        <v>3354584.0291999998</v>
      </c>
      <c r="F188" s="71">
        <v>1795871.9188699999</v>
      </c>
      <c r="G188" s="71">
        <v>0</v>
      </c>
      <c r="H188" s="71">
        <v>0</v>
      </c>
      <c r="I188" s="71">
        <v>0</v>
      </c>
      <c r="J188" s="71">
        <v>45991.975709999999</v>
      </c>
      <c r="K188" s="71">
        <v>140103.24180000002</v>
      </c>
      <c r="L188" s="71">
        <v>0</v>
      </c>
      <c r="M188" s="71">
        <v>0</v>
      </c>
      <c r="N188" s="71">
        <v>0</v>
      </c>
      <c r="O188" s="71">
        <v>0</v>
      </c>
      <c r="P188" s="71">
        <v>10097755.071420001</v>
      </c>
      <c r="Q188" s="149"/>
      <c r="R188" s="149"/>
      <c r="S188" s="149"/>
    </row>
    <row r="189" spans="1:19" s="60" customFormat="1" ht="12.75">
      <c r="A189" s="508" t="s">
        <v>178</v>
      </c>
      <c r="B189" s="71">
        <v>1766100.2829400001</v>
      </c>
      <c r="C189" s="71">
        <v>481267.83689999999</v>
      </c>
      <c r="D189" s="71">
        <v>830858.86995000008</v>
      </c>
      <c r="E189" s="71">
        <v>1388355.79054</v>
      </c>
      <c r="F189" s="71">
        <v>720469.55344000005</v>
      </c>
      <c r="G189" s="71">
        <v>230132.07803999999</v>
      </c>
      <c r="H189" s="71">
        <v>213598.20217999999</v>
      </c>
      <c r="I189" s="71">
        <v>311.00423000000001</v>
      </c>
      <c r="J189" s="71">
        <v>27183.83654</v>
      </c>
      <c r="K189" s="71">
        <v>90331.124629999991</v>
      </c>
      <c r="L189" s="71">
        <v>29469.472679999999</v>
      </c>
      <c r="M189" s="71">
        <v>341315.64110000001</v>
      </c>
      <c r="N189" s="71">
        <v>275871.35610999999</v>
      </c>
      <c r="O189" s="71">
        <v>14897.340679999999</v>
      </c>
      <c r="P189" s="71">
        <v>6410162.3899600003</v>
      </c>
      <c r="Q189" s="149"/>
      <c r="R189" s="149"/>
      <c r="S189" s="149"/>
    </row>
    <row r="190" spans="1:19" s="60" customFormat="1" ht="12.75">
      <c r="A190" s="508" t="s">
        <v>179</v>
      </c>
      <c r="B190" s="71">
        <v>0</v>
      </c>
      <c r="C190" s="71">
        <v>0</v>
      </c>
      <c r="D190" s="71">
        <v>0</v>
      </c>
      <c r="E190" s="71">
        <v>0</v>
      </c>
      <c r="F190" s="71">
        <v>0</v>
      </c>
      <c r="G190" s="71">
        <v>0</v>
      </c>
      <c r="H190" s="71">
        <v>0</v>
      </c>
      <c r="I190" s="71">
        <v>0</v>
      </c>
      <c r="J190" s="71">
        <v>0</v>
      </c>
      <c r="K190" s="71">
        <v>0</v>
      </c>
      <c r="L190" s="71">
        <v>0</v>
      </c>
      <c r="M190" s="71">
        <v>0</v>
      </c>
      <c r="N190" s="71">
        <v>0</v>
      </c>
      <c r="O190" s="71">
        <v>0</v>
      </c>
      <c r="P190" s="71">
        <v>0</v>
      </c>
      <c r="Q190" s="149"/>
      <c r="R190" s="149"/>
      <c r="S190" s="149"/>
    </row>
    <row r="191" spans="1:19" s="60" customFormat="1" ht="12.75">
      <c r="A191" s="508" t="s">
        <v>180</v>
      </c>
      <c r="B191" s="71">
        <v>0</v>
      </c>
      <c r="C191" s="71">
        <v>220509.44396</v>
      </c>
      <c r="D191" s="71">
        <v>886381.05990999995</v>
      </c>
      <c r="E191" s="71">
        <v>935993.49002999999</v>
      </c>
      <c r="F191" s="71">
        <v>153952.84584999998</v>
      </c>
      <c r="G191" s="71">
        <v>90252.319920000009</v>
      </c>
      <c r="H191" s="71">
        <v>0</v>
      </c>
      <c r="I191" s="71">
        <v>0</v>
      </c>
      <c r="J191" s="71">
        <v>157.98884000000001</v>
      </c>
      <c r="K191" s="71">
        <v>0</v>
      </c>
      <c r="L191" s="71">
        <v>26941.913550000001</v>
      </c>
      <c r="M191" s="71">
        <v>32362.76528</v>
      </c>
      <c r="N191" s="71">
        <v>44371.145450000004</v>
      </c>
      <c r="O191" s="71">
        <v>0</v>
      </c>
      <c r="P191" s="71">
        <v>2390922.97279</v>
      </c>
      <c r="Q191" s="149"/>
      <c r="R191" s="149"/>
      <c r="S191" s="149"/>
    </row>
    <row r="192" spans="1:19" s="60" customFormat="1" ht="12.75">
      <c r="A192" s="538" t="s">
        <v>181</v>
      </c>
      <c r="B192" s="71">
        <v>0</v>
      </c>
      <c r="C192" s="71">
        <v>0</v>
      </c>
      <c r="D192" s="71">
        <v>0</v>
      </c>
      <c r="E192" s="71">
        <v>0</v>
      </c>
      <c r="F192" s="71">
        <v>0</v>
      </c>
      <c r="G192" s="71">
        <v>0</v>
      </c>
      <c r="H192" s="71">
        <v>0</v>
      </c>
      <c r="I192" s="71">
        <v>0</v>
      </c>
      <c r="J192" s="71">
        <v>0</v>
      </c>
      <c r="K192" s="71">
        <v>0</v>
      </c>
      <c r="L192" s="71">
        <v>0</v>
      </c>
      <c r="M192" s="71">
        <v>0</v>
      </c>
      <c r="N192" s="71">
        <v>0</v>
      </c>
      <c r="O192" s="71">
        <v>0</v>
      </c>
      <c r="P192" s="71">
        <v>0</v>
      </c>
      <c r="Q192" s="149"/>
      <c r="R192" s="149"/>
      <c r="S192" s="149"/>
    </row>
    <row r="193" spans="1:19" s="60" customFormat="1" ht="12.75">
      <c r="A193" s="538" t="s">
        <v>182</v>
      </c>
      <c r="B193" s="71">
        <v>267173.38352999999</v>
      </c>
      <c r="C193" s="71">
        <v>48819.670630000001</v>
      </c>
      <c r="D193" s="71">
        <v>199840.13249000002</v>
      </c>
      <c r="E193" s="71">
        <v>243992.39105000001</v>
      </c>
      <c r="F193" s="71">
        <v>189827.32342</v>
      </c>
      <c r="G193" s="71">
        <v>114426.32307</v>
      </c>
      <c r="H193" s="71">
        <v>116124.96428</v>
      </c>
      <c r="I193" s="71">
        <v>0</v>
      </c>
      <c r="J193" s="71">
        <v>0</v>
      </c>
      <c r="K193" s="71">
        <v>0</v>
      </c>
      <c r="L193" s="71">
        <v>0</v>
      </c>
      <c r="M193" s="71">
        <v>9000.8435200000004</v>
      </c>
      <c r="N193" s="71">
        <v>33444.43088</v>
      </c>
      <c r="O193" s="71">
        <v>119535.56531999999</v>
      </c>
      <c r="P193" s="71">
        <v>1342185.02819</v>
      </c>
      <c r="Q193" s="149"/>
      <c r="R193" s="149"/>
      <c r="S193" s="149"/>
    </row>
    <row r="194" spans="1:19" s="60" customFormat="1" ht="12.75">
      <c r="A194" s="508" t="s">
        <v>183</v>
      </c>
      <c r="B194" s="71">
        <v>91576.17343000001</v>
      </c>
      <c r="C194" s="71">
        <v>2796.0046299999999</v>
      </c>
      <c r="D194" s="71">
        <v>4369.35185</v>
      </c>
      <c r="E194" s="71">
        <v>23840.799999999999</v>
      </c>
      <c r="F194" s="71">
        <v>31007.200000000001</v>
      </c>
      <c r="G194" s="71">
        <v>2419.94992</v>
      </c>
      <c r="H194" s="71">
        <v>3807.7506400000002</v>
      </c>
      <c r="I194" s="71">
        <v>0</v>
      </c>
      <c r="J194" s="71">
        <v>0</v>
      </c>
      <c r="K194" s="71">
        <v>0</v>
      </c>
      <c r="L194" s="71">
        <v>0</v>
      </c>
      <c r="M194" s="71">
        <v>0</v>
      </c>
      <c r="N194" s="71">
        <v>0</v>
      </c>
      <c r="O194" s="71">
        <v>0</v>
      </c>
      <c r="P194" s="71">
        <v>159817.23047000001</v>
      </c>
      <c r="Q194" s="149"/>
      <c r="R194" s="149"/>
      <c r="S194" s="149"/>
    </row>
    <row r="195" spans="1:19" s="60" customFormat="1" ht="12.75">
      <c r="A195" s="508" t="s">
        <v>184</v>
      </c>
      <c r="B195" s="71">
        <v>175597.2101</v>
      </c>
      <c r="C195" s="71">
        <v>46023.665999999997</v>
      </c>
      <c r="D195" s="71">
        <v>195470.78063999998</v>
      </c>
      <c r="E195" s="71">
        <v>220151.59105000002</v>
      </c>
      <c r="F195" s="71">
        <v>158820.12341999999</v>
      </c>
      <c r="G195" s="71">
        <v>112006.37315</v>
      </c>
      <c r="H195" s="71">
        <v>112317.21364</v>
      </c>
      <c r="I195" s="71">
        <v>0</v>
      </c>
      <c r="J195" s="71">
        <v>0</v>
      </c>
      <c r="K195" s="71">
        <v>0</v>
      </c>
      <c r="L195" s="71">
        <v>0</v>
      </c>
      <c r="M195" s="71">
        <v>884.44650999999999</v>
      </c>
      <c r="N195" s="71">
        <v>33444.43088</v>
      </c>
      <c r="O195" s="71">
        <v>17746.335800000001</v>
      </c>
      <c r="P195" s="71">
        <v>1072462.1711900001</v>
      </c>
      <c r="Q195" s="149"/>
      <c r="R195" s="149"/>
      <c r="S195" s="149"/>
    </row>
    <row r="196" spans="1:19" s="60" customFormat="1" ht="12.75">
      <c r="A196" s="508" t="s">
        <v>185</v>
      </c>
      <c r="B196" s="71">
        <v>0</v>
      </c>
      <c r="C196" s="71">
        <v>0</v>
      </c>
      <c r="D196" s="71">
        <v>0</v>
      </c>
      <c r="E196" s="71">
        <v>0</v>
      </c>
      <c r="F196" s="71">
        <v>0</v>
      </c>
      <c r="G196" s="71">
        <v>0</v>
      </c>
      <c r="H196" s="71">
        <v>0</v>
      </c>
      <c r="I196" s="71">
        <v>0</v>
      </c>
      <c r="J196" s="71">
        <v>0</v>
      </c>
      <c r="K196" s="71">
        <v>0</v>
      </c>
      <c r="L196" s="71">
        <v>0</v>
      </c>
      <c r="M196" s="71">
        <v>0</v>
      </c>
      <c r="N196" s="71">
        <v>0</v>
      </c>
      <c r="O196" s="71">
        <v>0</v>
      </c>
      <c r="P196" s="71">
        <v>0</v>
      </c>
      <c r="Q196" s="149"/>
      <c r="R196" s="149"/>
      <c r="S196" s="149"/>
    </row>
    <row r="197" spans="1:19" s="60" customFormat="1" ht="12.75">
      <c r="A197" s="508" t="s">
        <v>186</v>
      </c>
      <c r="B197" s="71">
        <v>0</v>
      </c>
      <c r="C197" s="71">
        <v>0</v>
      </c>
      <c r="D197" s="71">
        <v>0</v>
      </c>
      <c r="E197" s="71">
        <v>0</v>
      </c>
      <c r="F197" s="71">
        <v>0</v>
      </c>
      <c r="G197" s="71">
        <v>0</v>
      </c>
      <c r="H197" s="71">
        <v>0</v>
      </c>
      <c r="I197" s="71">
        <v>0</v>
      </c>
      <c r="J197" s="71">
        <v>0</v>
      </c>
      <c r="K197" s="71">
        <v>0</v>
      </c>
      <c r="L197" s="71">
        <v>0</v>
      </c>
      <c r="M197" s="71">
        <v>8116.3970099999997</v>
      </c>
      <c r="N197" s="71">
        <v>0</v>
      </c>
      <c r="O197" s="71">
        <v>101789.22951999999</v>
      </c>
      <c r="P197" s="71">
        <v>109905.62652999999</v>
      </c>
      <c r="Q197" s="149"/>
      <c r="R197" s="149"/>
      <c r="S197" s="149"/>
    </row>
    <row r="198" spans="1:19" s="60" customFormat="1" ht="13.5" thickBot="1">
      <c r="A198" s="538" t="s">
        <v>187</v>
      </c>
      <c r="B198" s="71">
        <v>0</v>
      </c>
      <c r="C198" s="71">
        <v>0</v>
      </c>
      <c r="D198" s="71">
        <v>14378.23731</v>
      </c>
      <c r="E198" s="71">
        <v>2205.8000000000002</v>
      </c>
      <c r="F198" s="71">
        <v>46207.4355</v>
      </c>
      <c r="G198" s="71">
        <v>0</v>
      </c>
      <c r="H198" s="71">
        <v>0</v>
      </c>
      <c r="I198" s="71">
        <v>0</v>
      </c>
      <c r="J198" s="71">
        <v>0</v>
      </c>
      <c r="K198" s="71">
        <v>0</v>
      </c>
      <c r="L198" s="71">
        <v>0</v>
      </c>
      <c r="M198" s="71">
        <v>0</v>
      </c>
      <c r="N198" s="71">
        <v>7534.3545000000004</v>
      </c>
      <c r="O198" s="71">
        <v>0</v>
      </c>
      <c r="P198" s="71">
        <v>70325.827310000008</v>
      </c>
      <c r="Q198" s="149"/>
      <c r="R198" s="149"/>
      <c r="S198" s="149"/>
    </row>
    <row r="199" spans="1:19" s="60" customFormat="1" ht="14.25" thickTop="1" thickBot="1">
      <c r="A199" s="495" t="s">
        <v>188</v>
      </c>
      <c r="B199" s="70">
        <v>33510595.35833</v>
      </c>
      <c r="C199" s="70">
        <v>55310342.602990001</v>
      </c>
      <c r="D199" s="70">
        <v>61380763.459820002</v>
      </c>
      <c r="E199" s="70">
        <v>32799153.270880003</v>
      </c>
      <c r="F199" s="70">
        <v>42670735.946330003</v>
      </c>
      <c r="G199" s="70">
        <v>17751793.094419997</v>
      </c>
      <c r="H199" s="70">
        <v>16439853.23429</v>
      </c>
      <c r="I199" s="70">
        <v>9757986.8069899995</v>
      </c>
      <c r="J199" s="70">
        <v>1076455.72058</v>
      </c>
      <c r="K199" s="70">
        <v>1122217.9235999999</v>
      </c>
      <c r="L199" s="70">
        <v>21010590.31433</v>
      </c>
      <c r="M199" s="70">
        <v>5242852.3736000005</v>
      </c>
      <c r="N199" s="70">
        <v>31422685.085419998</v>
      </c>
      <c r="O199" s="70">
        <v>12534447.02754</v>
      </c>
      <c r="P199" s="70">
        <v>342030472.21911997</v>
      </c>
      <c r="Q199" s="149"/>
      <c r="R199" s="149"/>
      <c r="S199" s="149"/>
    </row>
    <row r="200" spans="1:19" s="60" customFormat="1" ht="13.5" thickTop="1">
      <c r="A200" s="538" t="s">
        <v>189</v>
      </c>
      <c r="B200" s="71">
        <v>254891.18484</v>
      </c>
      <c r="C200" s="71">
        <v>1038222.19082</v>
      </c>
      <c r="D200" s="71">
        <v>31369.97479</v>
      </c>
      <c r="E200" s="71">
        <v>33.499029999999998</v>
      </c>
      <c r="F200" s="71">
        <v>18865.272940000003</v>
      </c>
      <c r="G200" s="71">
        <v>14781.061300000001</v>
      </c>
      <c r="H200" s="71">
        <v>1.3280000000000001</v>
      </c>
      <c r="I200" s="71">
        <v>52.707999999999998</v>
      </c>
      <c r="J200" s="71">
        <v>16824.764520000001</v>
      </c>
      <c r="K200" s="71">
        <v>0</v>
      </c>
      <c r="L200" s="71">
        <v>0</v>
      </c>
      <c r="M200" s="71">
        <v>164314.429</v>
      </c>
      <c r="N200" s="71">
        <v>10727194.94476</v>
      </c>
      <c r="O200" s="71">
        <v>0</v>
      </c>
      <c r="P200" s="71">
        <v>12266551.357999999</v>
      </c>
      <c r="Q200" s="149"/>
      <c r="R200" s="149"/>
      <c r="S200" s="149"/>
    </row>
    <row r="201" spans="1:19" s="60" customFormat="1" ht="12.75">
      <c r="A201" s="508" t="s">
        <v>190</v>
      </c>
      <c r="B201" s="71">
        <v>0</v>
      </c>
      <c r="C201" s="71">
        <v>119.6</v>
      </c>
      <c r="D201" s="71">
        <v>0</v>
      </c>
      <c r="E201" s="71">
        <v>0</v>
      </c>
      <c r="F201" s="71">
        <v>0</v>
      </c>
      <c r="G201" s="71">
        <v>0</v>
      </c>
      <c r="H201" s="71">
        <v>0</v>
      </c>
      <c r="I201" s="71">
        <v>0</v>
      </c>
      <c r="J201" s="71">
        <v>0</v>
      </c>
      <c r="K201" s="71">
        <v>0</v>
      </c>
      <c r="L201" s="71">
        <v>0</v>
      </c>
      <c r="M201" s="71">
        <v>164314.41899999999</v>
      </c>
      <c r="N201" s="71">
        <v>0</v>
      </c>
      <c r="O201" s="71">
        <v>0</v>
      </c>
      <c r="P201" s="71">
        <v>164434.019</v>
      </c>
      <c r="Q201" s="149"/>
      <c r="R201" s="149"/>
      <c r="S201" s="149"/>
    </row>
    <row r="202" spans="1:19" s="60" customFormat="1" ht="12.75">
      <c r="A202" s="508" t="s">
        <v>191</v>
      </c>
      <c r="B202" s="71">
        <v>0</v>
      </c>
      <c r="C202" s="71">
        <v>1032660</v>
      </c>
      <c r="D202" s="71">
        <v>0</v>
      </c>
      <c r="E202" s="71">
        <v>0</v>
      </c>
      <c r="F202" s="71">
        <v>0</v>
      </c>
      <c r="G202" s="71">
        <v>0</v>
      </c>
      <c r="H202" s="71">
        <v>0</v>
      </c>
      <c r="I202" s="71">
        <v>0</v>
      </c>
      <c r="J202" s="71">
        <v>0</v>
      </c>
      <c r="K202" s="71">
        <v>0</v>
      </c>
      <c r="L202" s="71">
        <v>0</v>
      </c>
      <c r="M202" s="71">
        <v>0</v>
      </c>
      <c r="N202" s="71">
        <v>0</v>
      </c>
      <c r="O202" s="71">
        <v>0</v>
      </c>
      <c r="P202" s="71">
        <v>1032660</v>
      </c>
      <c r="Q202" s="149"/>
      <c r="R202" s="149"/>
      <c r="S202" s="149"/>
    </row>
    <row r="203" spans="1:19" s="60" customFormat="1" ht="12.75">
      <c r="A203" s="508" t="s">
        <v>192</v>
      </c>
      <c r="B203" s="71">
        <v>254891.18484</v>
      </c>
      <c r="C203" s="71">
        <v>5442.5908200000003</v>
      </c>
      <c r="D203" s="71">
        <v>31369.97479</v>
      </c>
      <c r="E203" s="71">
        <v>33.499029999999998</v>
      </c>
      <c r="F203" s="71">
        <v>18865.272940000003</v>
      </c>
      <c r="G203" s="71">
        <v>14781.061300000001</v>
      </c>
      <c r="H203" s="71">
        <v>1.3280000000000001</v>
      </c>
      <c r="I203" s="71">
        <v>52.707999999999998</v>
      </c>
      <c r="J203" s="71">
        <v>16824.764520000001</v>
      </c>
      <c r="K203" s="71">
        <v>0</v>
      </c>
      <c r="L203" s="71">
        <v>0</v>
      </c>
      <c r="M203" s="71">
        <v>0.01</v>
      </c>
      <c r="N203" s="71">
        <v>10727194.94476</v>
      </c>
      <c r="O203" s="71">
        <v>0</v>
      </c>
      <c r="P203" s="71">
        <v>11069457.339</v>
      </c>
      <c r="Q203" s="149"/>
      <c r="R203" s="149"/>
      <c r="S203" s="149"/>
    </row>
    <row r="204" spans="1:19" s="60" customFormat="1" ht="12.75">
      <c r="A204" s="538" t="s">
        <v>193</v>
      </c>
      <c r="B204" s="71">
        <v>0.33300000000000002</v>
      </c>
      <c r="C204" s="71">
        <v>20472673.261330001</v>
      </c>
      <c r="D204" s="71">
        <v>10747.594429999999</v>
      </c>
      <c r="E204" s="71">
        <v>0</v>
      </c>
      <c r="F204" s="71">
        <v>0</v>
      </c>
      <c r="G204" s="71">
        <v>0</v>
      </c>
      <c r="H204" s="71">
        <v>0</v>
      </c>
      <c r="I204" s="71">
        <v>0</v>
      </c>
      <c r="J204" s="71">
        <v>26862.077949999999</v>
      </c>
      <c r="K204" s="71">
        <v>0</v>
      </c>
      <c r="L204" s="71">
        <v>0</v>
      </c>
      <c r="M204" s="71">
        <v>449.34803999999997</v>
      </c>
      <c r="N204" s="71">
        <v>0</v>
      </c>
      <c r="O204" s="71">
        <v>314623.71308999998</v>
      </c>
      <c r="P204" s="71">
        <v>20825356.32784</v>
      </c>
      <c r="Q204" s="149"/>
      <c r="R204" s="149"/>
      <c r="S204" s="149"/>
    </row>
    <row r="205" spans="1:19" s="60" customFormat="1" ht="12.75">
      <c r="A205" s="508" t="s">
        <v>194</v>
      </c>
      <c r="B205" s="71">
        <v>0</v>
      </c>
      <c r="C205" s="71">
        <v>0</v>
      </c>
      <c r="D205" s="71">
        <v>0</v>
      </c>
      <c r="E205" s="71">
        <v>0</v>
      </c>
      <c r="F205" s="71">
        <v>0</v>
      </c>
      <c r="G205" s="71">
        <v>0</v>
      </c>
      <c r="H205" s="71">
        <v>0</v>
      </c>
      <c r="I205" s="71">
        <v>0</v>
      </c>
      <c r="J205" s="71">
        <v>0</v>
      </c>
      <c r="K205" s="71">
        <v>0</v>
      </c>
      <c r="L205" s="71">
        <v>0</v>
      </c>
      <c r="M205" s="71">
        <v>0</v>
      </c>
      <c r="N205" s="71">
        <v>0</v>
      </c>
      <c r="O205" s="71">
        <v>0</v>
      </c>
      <c r="P205" s="71">
        <v>0</v>
      </c>
      <c r="Q205" s="149"/>
      <c r="R205" s="149"/>
      <c r="S205" s="149"/>
    </row>
    <row r="206" spans="1:19" s="60" customFormat="1" ht="12.75">
      <c r="A206" s="508" t="s">
        <v>195</v>
      </c>
      <c r="B206" s="71">
        <v>0</v>
      </c>
      <c r="C206" s="71">
        <v>659702.25660000008</v>
      </c>
      <c r="D206" s="71">
        <v>10747.594429999999</v>
      </c>
      <c r="E206" s="71">
        <v>0</v>
      </c>
      <c r="F206" s="71">
        <v>0</v>
      </c>
      <c r="G206" s="71">
        <v>0</v>
      </c>
      <c r="H206" s="71">
        <v>0</v>
      </c>
      <c r="I206" s="71">
        <v>0</v>
      </c>
      <c r="J206" s="71">
        <v>26862.077949999999</v>
      </c>
      <c r="K206" s="71">
        <v>0</v>
      </c>
      <c r="L206" s="71">
        <v>0</v>
      </c>
      <c r="M206" s="71">
        <v>449.34803999999997</v>
      </c>
      <c r="N206" s="71">
        <v>0</v>
      </c>
      <c r="O206" s="71">
        <v>314623.71308999998</v>
      </c>
      <c r="P206" s="71">
        <v>1012384.99011</v>
      </c>
      <c r="Q206" s="149"/>
      <c r="R206" s="149"/>
      <c r="S206" s="149"/>
    </row>
    <row r="207" spans="1:19" s="60" customFormat="1" ht="12.75">
      <c r="A207" s="508" t="s">
        <v>196</v>
      </c>
      <c r="B207" s="71">
        <v>0</v>
      </c>
      <c r="C207" s="71">
        <v>19812957.260729998</v>
      </c>
      <c r="D207" s="71">
        <v>0</v>
      </c>
      <c r="E207" s="71">
        <v>0</v>
      </c>
      <c r="F207" s="71">
        <v>0</v>
      </c>
      <c r="G207" s="71">
        <v>0</v>
      </c>
      <c r="H207" s="71">
        <v>0</v>
      </c>
      <c r="I207" s="71">
        <v>0</v>
      </c>
      <c r="J207" s="71">
        <v>0</v>
      </c>
      <c r="K207" s="71">
        <v>0</v>
      </c>
      <c r="L207" s="71">
        <v>0</v>
      </c>
      <c r="M207" s="71">
        <v>0</v>
      </c>
      <c r="N207" s="71">
        <v>0</v>
      </c>
      <c r="O207" s="71">
        <v>0</v>
      </c>
      <c r="P207" s="71">
        <v>19812957.260729998</v>
      </c>
      <c r="Q207" s="149"/>
      <c r="R207" s="149"/>
      <c r="S207" s="149"/>
    </row>
    <row r="208" spans="1:19" s="60" customFormat="1" ht="12.75">
      <c r="A208" s="508" t="s">
        <v>1486</v>
      </c>
      <c r="B208" s="71">
        <v>0</v>
      </c>
      <c r="C208" s="71">
        <v>0</v>
      </c>
      <c r="D208" s="71">
        <v>0</v>
      </c>
      <c r="E208" s="71">
        <v>0</v>
      </c>
      <c r="F208" s="71">
        <v>0</v>
      </c>
      <c r="G208" s="71">
        <v>0</v>
      </c>
      <c r="H208" s="71">
        <v>0</v>
      </c>
      <c r="I208" s="71">
        <v>0</v>
      </c>
      <c r="J208" s="71">
        <v>0</v>
      </c>
      <c r="K208" s="71">
        <v>0</v>
      </c>
      <c r="L208" s="71">
        <v>0</v>
      </c>
      <c r="M208" s="71">
        <v>0</v>
      </c>
      <c r="N208" s="71">
        <v>0</v>
      </c>
      <c r="O208" s="71">
        <v>0</v>
      </c>
      <c r="P208" s="71">
        <v>0</v>
      </c>
      <c r="Q208" s="149"/>
      <c r="R208" s="149"/>
      <c r="S208" s="149"/>
    </row>
    <row r="209" spans="1:19" s="60" customFormat="1" ht="12.75">
      <c r="A209" s="508" t="s">
        <v>197</v>
      </c>
      <c r="B209" s="71">
        <v>0.33300000000000002</v>
      </c>
      <c r="C209" s="71">
        <v>13.744</v>
      </c>
      <c r="D209" s="71">
        <v>0</v>
      </c>
      <c r="E209" s="71">
        <v>0</v>
      </c>
      <c r="F209" s="71">
        <v>0</v>
      </c>
      <c r="G209" s="71">
        <v>0</v>
      </c>
      <c r="H209" s="71">
        <v>0</v>
      </c>
      <c r="I209" s="71">
        <v>0</v>
      </c>
      <c r="J209" s="71">
        <v>0</v>
      </c>
      <c r="K209" s="71">
        <v>0</v>
      </c>
      <c r="L209" s="71">
        <v>0</v>
      </c>
      <c r="M209" s="71">
        <v>0</v>
      </c>
      <c r="N209" s="71">
        <v>0</v>
      </c>
      <c r="O209" s="71">
        <v>0</v>
      </c>
      <c r="P209" s="71">
        <v>14.077</v>
      </c>
      <c r="Q209" s="149"/>
      <c r="R209" s="149"/>
      <c r="S209" s="149"/>
    </row>
    <row r="210" spans="1:19" s="60" customFormat="1" ht="12.75">
      <c r="A210" s="538" t="s">
        <v>198</v>
      </c>
      <c r="B210" s="71">
        <v>54276.846600000004</v>
      </c>
      <c r="C210" s="71">
        <v>3111.8896</v>
      </c>
      <c r="D210" s="71">
        <v>69268.026430000013</v>
      </c>
      <c r="E210" s="71">
        <v>84878.112800000003</v>
      </c>
      <c r="F210" s="71">
        <v>51220.522409999998</v>
      </c>
      <c r="G210" s="71">
        <v>53727.714</v>
      </c>
      <c r="H210" s="71">
        <v>118864.22025</v>
      </c>
      <c r="I210" s="71">
        <v>0</v>
      </c>
      <c r="J210" s="71">
        <v>886.47993000000008</v>
      </c>
      <c r="K210" s="71">
        <v>13811.92426</v>
      </c>
      <c r="L210" s="71">
        <v>0</v>
      </c>
      <c r="M210" s="71">
        <v>247.13876999999999</v>
      </c>
      <c r="N210" s="71">
        <v>0</v>
      </c>
      <c r="O210" s="71">
        <v>0</v>
      </c>
      <c r="P210" s="71">
        <v>450292.87505000003</v>
      </c>
      <c r="Q210" s="149"/>
      <c r="R210" s="149"/>
      <c r="S210" s="149"/>
    </row>
    <row r="211" spans="1:19" s="60" customFormat="1" ht="12.75">
      <c r="A211" s="508" t="s">
        <v>199</v>
      </c>
      <c r="B211" s="71">
        <v>38882.351149999995</v>
      </c>
      <c r="C211" s="71">
        <v>2179.8757999999998</v>
      </c>
      <c r="D211" s="71">
        <v>35007.023820000002</v>
      </c>
      <c r="E211" s="71">
        <v>80225.811379999999</v>
      </c>
      <c r="F211" s="71">
        <v>46552.474539999996</v>
      </c>
      <c r="G211" s="71">
        <v>40094.275609999997</v>
      </c>
      <c r="H211" s="71">
        <v>62275.390140000003</v>
      </c>
      <c r="I211" s="71">
        <v>0</v>
      </c>
      <c r="J211" s="71">
        <v>886.47993000000008</v>
      </c>
      <c r="K211" s="71">
        <v>8954.0039499999984</v>
      </c>
      <c r="L211" s="71">
        <v>0</v>
      </c>
      <c r="M211" s="71">
        <v>0</v>
      </c>
      <c r="N211" s="71">
        <v>0</v>
      </c>
      <c r="O211" s="71">
        <v>0</v>
      </c>
      <c r="P211" s="71">
        <v>315057.68631999998</v>
      </c>
      <c r="Q211" s="149"/>
      <c r="R211" s="149"/>
      <c r="S211" s="149"/>
    </row>
    <row r="212" spans="1:19" s="60" customFormat="1" ht="12.75">
      <c r="A212" s="508" t="s">
        <v>200</v>
      </c>
      <c r="B212" s="71">
        <v>15394.495449999999</v>
      </c>
      <c r="C212" s="71">
        <v>932.01380000000006</v>
      </c>
      <c r="D212" s="71">
        <v>34261.002609999996</v>
      </c>
      <c r="E212" s="71">
        <v>4652.3014199999998</v>
      </c>
      <c r="F212" s="71">
        <v>4668.0478700000003</v>
      </c>
      <c r="G212" s="71">
        <v>13633.438390000001</v>
      </c>
      <c r="H212" s="71">
        <v>56588.830110000003</v>
      </c>
      <c r="I212" s="71">
        <v>0</v>
      </c>
      <c r="J212" s="71">
        <v>0</v>
      </c>
      <c r="K212" s="71">
        <v>4857.9203099999995</v>
      </c>
      <c r="L212" s="71">
        <v>0</v>
      </c>
      <c r="M212" s="71">
        <v>247.13876999999999</v>
      </c>
      <c r="N212" s="71">
        <v>0</v>
      </c>
      <c r="O212" s="71">
        <v>0</v>
      </c>
      <c r="P212" s="71">
        <v>135235.18872999999</v>
      </c>
      <c r="Q212" s="149"/>
      <c r="R212" s="149"/>
      <c r="S212" s="149"/>
    </row>
    <row r="213" spans="1:19" s="60" customFormat="1" ht="12.75">
      <c r="A213" s="538" t="s">
        <v>201</v>
      </c>
      <c r="B213" s="71">
        <v>0</v>
      </c>
      <c r="C213" s="71">
        <v>0</v>
      </c>
      <c r="D213" s="71">
        <v>0</v>
      </c>
      <c r="E213" s="71">
        <v>0</v>
      </c>
      <c r="F213" s="71">
        <v>0</v>
      </c>
      <c r="G213" s="71">
        <v>0</v>
      </c>
      <c r="H213" s="71">
        <v>0</v>
      </c>
      <c r="I213" s="71">
        <v>0</v>
      </c>
      <c r="J213" s="71">
        <v>0</v>
      </c>
      <c r="K213" s="71">
        <v>0</v>
      </c>
      <c r="L213" s="71">
        <v>0</v>
      </c>
      <c r="M213" s="71">
        <v>0</v>
      </c>
      <c r="N213" s="71">
        <v>0</v>
      </c>
      <c r="O213" s="71">
        <v>0</v>
      </c>
      <c r="P213" s="71">
        <v>0</v>
      </c>
      <c r="Q213" s="149"/>
      <c r="R213" s="149"/>
      <c r="S213" s="149"/>
    </row>
    <row r="214" spans="1:19" s="60" customFormat="1" ht="12.75">
      <c r="A214" s="508" t="s">
        <v>202</v>
      </c>
      <c r="B214" s="71">
        <v>0</v>
      </c>
      <c r="C214" s="71">
        <v>0</v>
      </c>
      <c r="D214" s="71">
        <v>0</v>
      </c>
      <c r="E214" s="71">
        <v>0</v>
      </c>
      <c r="F214" s="71">
        <v>0</v>
      </c>
      <c r="G214" s="71">
        <v>0</v>
      </c>
      <c r="H214" s="71">
        <v>0</v>
      </c>
      <c r="I214" s="71">
        <v>0</v>
      </c>
      <c r="J214" s="71">
        <v>0</v>
      </c>
      <c r="K214" s="71">
        <v>0</v>
      </c>
      <c r="L214" s="71">
        <v>0</v>
      </c>
      <c r="M214" s="71">
        <v>0</v>
      </c>
      <c r="N214" s="71">
        <v>0</v>
      </c>
      <c r="O214" s="71">
        <v>0</v>
      </c>
      <c r="P214" s="71">
        <v>0</v>
      </c>
      <c r="Q214" s="149"/>
      <c r="R214" s="149"/>
      <c r="S214" s="149"/>
    </row>
    <row r="215" spans="1:19" s="60" customFormat="1" ht="12.75">
      <c r="A215" s="508" t="s">
        <v>203</v>
      </c>
      <c r="B215" s="71">
        <v>0</v>
      </c>
      <c r="C215" s="71">
        <v>0</v>
      </c>
      <c r="D215" s="71">
        <v>0</v>
      </c>
      <c r="E215" s="71">
        <v>0</v>
      </c>
      <c r="F215" s="71">
        <v>0</v>
      </c>
      <c r="G215" s="71">
        <v>0</v>
      </c>
      <c r="H215" s="71">
        <v>0</v>
      </c>
      <c r="I215" s="71">
        <v>0</v>
      </c>
      <c r="J215" s="71">
        <v>0</v>
      </c>
      <c r="K215" s="71">
        <v>0</v>
      </c>
      <c r="L215" s="71">
        <v>0</v>
      </c>
      <c r="M215" s="71">
        <v>0</v>
      </c>
      <c r="N215" s="71">
        <v>0</v>
      </c>
      <c r="O215" s="71">
        <v>0</v>
      </c>
      <c r="P215" s="71">
        <v>0</v>
      </c>
      <c r="Q215" s="149"/>
      <c r="R215" s="149"/>
      <c r="S215" s="149"/>
    </row>
    <row r="216" spans="1:19" s="60" customFormat="1" ht="12.75">
      <c r="A216" s="538" t="s">
        <v>204</v>
      </c>
      <c r="B216" s="71">
        <v>26828002.92771</v>
      </c>
      <c r="C216" s="71">
        <v>24505199.116299998</v>
      </c>
      <c r="D216" s="71">
        <v>52581064.50457</v>
      </c>
      <c r="E216" s="71">
        <v>25006013.80779</v>
      </c>
      <c r="F216" s="71">
        <v>19345335.676290002</v>
      </c>
      <c r="G216" s="71">
        <v>13056290.289350001</v>
      </c>
      <c r="H216" s="71">
        <v>12956063.002940001</v>
      </c>
      <c r="I216" s="71">
        <v>7907819.0771700004</v>
      </c>
      <c r="J216" s="71">
        <v>361065.40015</v>
      </c>
      <c r="K216" s="71">
        <v>844875.07952999999</v>
      </c>
      <c r="L216" s="71">
        <v>19733270.755650003</v>
      </c>
      <c r="M216" s="71">
        <v>4546878.8762499997</v>
      </c>
      <c r="N216" s="71">
        <v>18289917.569359999</v>
      </c>
      <c r="O216" s="71">
        <v>10319831.59093</v>
      </c>
      <c r="P216" s="71">
        <v>236281627.67398998</v>
      </c>
      <c r="Q216" s="149"/>
      <c r="R216" s="149"/>
      <c r="S216" s="149"/>
    </row>
    <row r="217" spans="1:19" s="60" customFormat="1" ht="12.75">
      <c r="A217" s="508" t="s">
        <v>205</v>
      </c>
      <c r="B217" s="71">
        <v>19423331.889119998</v>
      </c>
      <c r="C217" s="71">
        <v>13590685.86462</v>
      </c>
      <c r="D217" s="71">
        <v>41595480.174000002</v>
      </c>
      <c r="E217" s="71">
        <v>13908723.058250001</v>
      </c>
      <c r="F217" s="71">
        <v>12248246.630270001</v>
      </c>
      <c r="G217" s="71">
        <v>9948161.8587800004</v>
      </c>
      <c r="H217" s="71">
        <v>9339102.1914400011</v>
      </c>
      <c r="I217" s="71">
        <v>2533387.66927</v>
      </c>
      <c r="J217" s="71">
        <v>208841.95834000001</v>
      </c>
      <c r="K217" s="71">
        <v>0</v>
      </c>
      <c r="L217" s="71">
        <v>11081816.339440001</v>
      </c>
      <c r="M217" s="71">
        <v>3750838.9734699996</v>
      </c>
      <c r="N217" s="71">
        <v>12511164.80735</v>
      </c>
      <c r="O217" s="71">
        <v>7544533.9422599999</v>
      </c>
      <c r="P217" s="71">
        <v>157684315.35661</v>
      </c>
      <c r="Q217" s="149"/>
      <c r="R217" s="149"/>
      <c r="S217" s="149"/>
    </row>
    <row r="218" spans="1:19" s="60" customFormat="1" ht="12.75">
      <c r="A218" s="508" t="s">
        <v>206</v>
      </c>
      <c r="B218" s="71">
        <v>101241.17626000001</v>
      </c>
      <c r="C218" s="71">
        <v>13716.327289999999</v>
      </c>
      <c r="D218" s="71">
        <v>76221.047040000005</v>
      </c>
      <c r="E218" s="71">
        <v>24567.729339999998</v>
      </c>
      <c r="F218" s="71">
        <v>0</v>
      </c>
      <c r="G218" s="71">
        <v>79086.883439999991</v>
      </c>
      <c r="H218" s="71">
        <v>0</v>
      </c>
      <c r="I218" s="71">
        <v>0</v>
      </c>
      <c r="J218" s="71">
        <v>0</v>
      </c>
      <c r="K218" s="71">
        <v>0</v>
      </c>
      <c r="L218" s="71">
        <v>0</v>
      </c>
      <c r="M218" s="71">
        <v>145.46396999999999</v>
      </c>
      <c r="N218" s="71">
        <v>0</v>
      </c>
      <c r="O218" s="71">
        <v>0</v>
      </c>
      <c r="P218" s="71">
        <v>294978.62733999995</v>
      </c>
      <c r="Q218" s="149"/>
      <c r="R218" s="149"/>
      <c r="S218" s="149"/>
    </row>
    <row r="219" spans="1:19" s="60" customFormat="1" ht="12.75">
      <c r="A219" s="508" t="s">
        <v>207</v>
      </c>
      <c r="B219" s="71">
        <v>3857670.2608699999</v>
      </c>
      <c r="C219" s="71">
        <v>6404493.1356600001</v>
      </c>
      <c r="D219" s="71">
        <v>6933338.4467799999</v>
      </c>
      <c r="E219" s="71">
        <v>6290788.8820099998</v>
      </c>
      <c r="F219" s="71">
        <v>4082473.3853600002</v>
      </c>
      <c r="G219" s="71">
        <v>2474061.2049400001</v>
      </c>
      <c r="H219" s="71">
        <v>2179868.6628700001</v>
      </c>
      <c r="I219" s="71">
        <v>5226625.6934899995</v>
      </c>
      <c r="J219" s="71">
        <v>81389.309560000009</v>
      </c>
      <c r="K219" s="71">
        <v>652435.16131</v>
      </c>
      <c r="L219" s="71">
        <v>8502482.1228800006</v>
      </c>
      <c r="M219" s="71">
        <v>517427.16</v>
      </c>
      <c r="N219" s="71">
        <v>5640949.0880100001</v>
      </c>
      <c r="O219" s="71">
        <v>2683920.6540900003</v>
      </c>
      <c r="P219" s="71">
        <v>55527923.167830005</v>
      </c>
      <c r="Q219" s="149"/>
      <c r="R219" s="149"/>
      <c r="S219" s="149"/>
    </row>
    <row r="220" spans="1:19" s="60" customFormat="1" ht="12.75">
      <c r="A220" s="508" t="s">
        <v>208</v>
      </c>
      <c r="B220" s="71">
        <v>211566.10894999999</v>
      </c>
      <c r="C220" s="71">
        <v>119392.20239000001</v>
      </c>
      <c r="D220" s="71">
        <v>40348.743299999995</v>
      </c>
      <c r="E220" s="71">
        <v>43949.355309999999</v>
      </c>
      <c r="F220" s="71">
        <v>6187.0129999999999</v>
      </c>
      <c r="G220" s="71">
        <v>157681.91158000001</v>
      </c>
      <c r="H220" s="71">
        <v>0</v>
      </c>
      <c r="I220" s="71">
        <v>0</v>
      </c>
      <c r="J220" s="71">
        <v>0</v>
      </c>
      <c r="K220" s="71">
        <v>0</v>
      </c>
      <c r="L220" s="71">
        <v>0</v>
      </c>
      <c r="M220" s="71">
        <v>0</v>
      </c>
      <c r="N220" s="71">
        <v>68465.206689999992</v>
      </c>
      <c r="O220" s="71">
        <v>0</v>
      </c>
      <c r="P220" s="71">
        <v>647590.54122000001</v>
      </c>
      <c r="Q220" s="149"/>
      <c r="R220" s="149"/>
      <c r="S220" s="149"/>
    </row>
    <row r="221" spans="1:19" s="60" customFormat="1" ht="12.75">
      <c r="A221" s="508" t="s">
        <v>209</v>
      </c>
      <c r="B221" s="71">
        <v>459019.51150000002</v>
      </c>
      <c r="C221" s="71">
        <v>415820.56039999996</v>
      </c>
      <c r="D221" s="71">
        <v>201660.93184</v>
      </c>
      <c r="E221" s="71">
        <v>518168.80804000003</v>
      </c>
      <c r="F221" s="71">
        <v>548233.22054999997</v>
      </c>
      <c r="G221" s="71">
        <v>90869.86967</v>
      </c>
      <c r="H221" s="71">
        <v>227376.51503000001</v>
      </c>
      <c r="I221" s="71">
        <v>13196.72091</v>
      </c>
      <c r="J221" s="71">
        <v>2522.0736400000001</v>
      </c>
      <c r="K221" s="71">
        <v>212.66</v>
      </c>
      <c r="L221" s="71">
        <v>42083.678240000001</v>
      </c>
      <c r="M221" s="71">
        <v>66335.320000000007</v>
      </c>
      <c r="N221" s="71">
        <v>36842.375409999993</v>
      </c>
      <c r="O221" s="71">
        <v>41052.77925</v>
      </c>
      <c r="P221" s="71">
        <v>2663395.0244800001</v>
      </c>
      <c r="Q221" s="149"/>
      <c r="R221" s="149"/>
      <c r="S221" s="149"/>
    </row>
    <row r="222" spans="1:19" s="60" customFormat="1" ht="12.75">
      <c r="A222" s="508" t="s">
        <v>210</v>
      </c>
      <c r="B222" s="71">
        <v>2484248.1306399996</v>
      </c>
      <c r="C222" s="71">
        <v>811614.11879999994</v>
      </c>
      <c r="D222" s="71">
        <v>3429924.8361999998</v>
      </c>
      <c r="E222" s="71">
        <v>4105252.9179400001</v>
      </c>
      <c r="F222" s="71">
        <v>2122198.46074</v>
      </c>
      <c r="G222" s="71">
        <v>77848.018500000006</v>
      </c>
      <c r="H222" s="71">
        <v>31537.18144</v>
      </c>
      <c r="I222" s="71">
        <v>8.999979999999999</v>
      </c>
      <c r="J222" s="71">
        <v>68312.058609999993</v>
      </c>
      <c r="K222" s="71">
        <v>192227.25821999999</v>
      </c>
      <c r="L222" s="71">
        <v>107.59585000000001</v>
      </c>
      <c r="M222" s="71">
        <v>210728.92773</v>
      </c>
      <c r="N222" s="71">
        <v>0</v>
      </c>
      <c r="O222" s="71">
        <v>0</v>
      </c>
      <c r="P222" s="71">
        <v>13534008.50465</v>
      </c>
      <c r="Q222" s="149"/>
      <c r="R222" s="149"/>
      <c r="S222" s="149"/>
    </row>
    <row r="223" spans="1:19" s="60" customFormat="1" ht="12.75">
      <c r="A223" s="508" t="s">
        <v>211</v>
      </c>
      <c r="B223" s="71">
        <v>2265.346</v>
      </c>
      <c r="C223" s="71">
        <v>0</v>
      </c>
      <c r="D223" s="71">
        <v>2.56</v>
      </c>
      <c r="E223" s="71">
        <v>0</v>
      </c>
      <c r="F223" s="71">
        <v>35663.638290000003</v>
      </c>
      <c r="G223" s="71">
        <v>0</v>
      </c>
      <c r="H223" s="71">
        <v>0</v>
      </c>
      <c r="I223" s="71">
        <v>0</v>
      </c>
      <c r="J223" s="71">
        <v>0</v>
      </c>
      <c r="K223" s="71">
        <v>0</v>
      </c>
      <c r="L223" s="71">
        <v>0</v>
      </c>
      <c r="M223" s="71">
        <v>0</v>
      </c>
      <c r="N223" s="71">
        <v>0</v>
      </c>
      <c r="O223" s="71">
        <v>0</v>
      </c>
      <c r="P223" s="71">
        <v>37931.544289999998</v>
      </c>
      <c r="Q223" s="149"/>
      <c r="R223" s="149"/>
      <c r="S223" s="149"/>
    </row>
    <row r="224" spans="1:19" s="60" customFormat="1" ht="12.75">
      <c r="A224" s="508" t="s">
        <v>212</v>
      </c>
      <c r="B224" s="71">
        <v>0</v>
      </c>
      <c r="C224" s="71">
        <v>0</v>
      </c>
      <c r="D224" s="71">
        <v>0</v>
      </c>
      <c r="E224" s="71">
        <v>0</v>
      </c>
      <c r="F224" s="71">
        <v>0</v>
      </c>
      <c r="G224" s="71">
        <v>0</v>
      </c>
      <c r="H224" s="71">
        <v>0</v>
      </c>
      <c r="I224" s="71">
        <v>0</v>
      </c>
      <c r="J224" s="71">
        <v>0</v>
      </c>
      <c r="K224" s="71">
        <v>0</v>
      </c>
      <c r="L224" s="71">
        <v>0</v>
      </c>
      <c r="M224" s="71">
        <v>0</v>
      </c>
      <c r="N224" s="71">
        <v>0</v>
      </c>
      <c r="O224" s="71">
        <v>0</v>
      </c>
      <c r="P224" s="71">
        <v>0</v>
      </c>
      <c r="Q224" s="149"/>
      <c r="R224" s="149"/>
      <c r="S224" s="149"/>
    </row>
    <row r="225" spans="1:19" s="60" customFormat="1" ht="12.75">
      <c r="A225" s="508" t="s">
        <v>213</v>
      </c>
      <c r="B225" s="71">
        <v>288660.50436999998</v>
      </c>
      <c r="C225" s="71">
        <v>3149476.9071399998</v>
      </c>
      <c r="D225" s="71">
        <v>304087.76541000005</v>
      </c>
      <c r="E225" s="71">
        <v>114563.05690000001</v>
      </c>
      <c r="F225" s="71">
        <v>302333.32808000001</v>
      </c>
      <c r="G225" s="71">
        <v>228580.54243999999</v>
      </c>
      <c r="H225" s="71">
        <v>1178178.4521600001</v>
      </c>
      <c r="I225" s="71">
        <v>134599.99352000002</v>
      </c>
      <c r="J225" s="71">
        <v>0</v>
      </c>
      <c r="K225" s="71">
        <v>0</v>
      </c>
      <c r="L225" s="71">
        <v>106781.01923999999</v>
      </c>
      <c r="M225" s="71">
        <v>1403.03108</v>
      </c>
      <c r="N225" s="71">
        <v>32496.091899999999</v>
      </c>
      <c r="O225" s="71">
        <v>50324.215329999999</v>
      </c>
      <c r="P225" s="71">
        <v>5891484.9075699998</v>
      </c>
      <c r="Q225" s="149"/>
      <c r="R225" s="149"/>
      <c r="S225" s="149"/>
    </row>
    <row r="226" spans="1:19" s="60" customFormat="1" ht="12.75">
      <c r="A226" s="538" t="s">
        <v>214</v>
      </c>
      <c r="B226" s="71">
        <v>6081428.5678400006</v>
      </c>
      <c r="C226" s="71">
        <v>4652611.5971999997</v>
      </c>
      <c r="D226" s="71">
        <v>8467386.7478400003</v>
      </c>
      <c r="E226" s="71">
        <v>7318383.4898399999</v>
      </c>
      <c r="F226" s="71">
        <v>22802170.761840001</v>
      </c>
      <c r="G226" s="71">
        <v>4574281.6539099999</v>
      </c>
      <c r="H226" s="71">
        <v>3288639.15967</v>
      </c>
      <c r="I226" s="71">
        <v>1732133.17607</v>
      </c>
      <c r="J226" s="71">
        <v>670816.99803000002</v>
      </c>
      <c r="K226" s="71">
        <v>255772.53073</v>
      </c>
      <c r="L226" s="71">
        <v>1198580.9769300001</v>
      </c>
      <c r="M226" s="71">
        <v>527303.05113000004</v>
      </c>
      <c r="N226" s="71">
        <v>2357244.6334899999</v>
      </c>
      <c r="O226" s="71">
        <v>1879695.05161</v>
      </c>
      <c r="P226" s="71">
        <v>65806448.396129996</v>
      </c>
      <c r="Q226" s="149"/>
      <c r="R226" s="149"/>
      <c r="S226" s="149"/>
    </row>
    <row r="227" spans="1:19" s="60" customFormat="1" ht="12.75">
      <c r="A227" s="508" t="s">
        <v>215</v>
      </c>
      <c r="B227" s="71">
        <v>2841605.2503299997</v>
      </c>
      <c r="C227" s="71">
        <v>1236166.7278099998</v>
      </c>
      <c r="D227" s="71">
        <v>2611751.87738</v>
      </c>
      <c r="E227" s="71">
        <v>3264739.5379699999</v>
      </c>
      <c r="F227" s="71">
        <v>19624069.456769999</v>
      </c>
      <c r="G227" s="71">
        <v>2815182.76578</v>
      </c>
      <c r="H227" s="71">
        <v>667179.30230999994</v>
      </c>
      <c r="I227" s="71">
        <v>59553.767</v>
      </c>
      <c r="J227" s="71">
        <v>44426.671630000004</v>
      </c>
      <c r="K227" s="71">
        <v>0</v>
      </c>
      <c r="L227" s="71">
        <v>780560.13703999994</v>
      </c>
      <c r="M227" s="71">
        <v>356939.19212999998</v>
      </c>
      <c r="N227" s="71">
        <v>1789248.7564400001</v>
      </c>
      <c r="O227" s="71">
        <v>831557.78269000002</v>
      </c>
      <c r="P227" s="71">
        <v>36922981.225280002</v>
      </c>
      <c r="Q227" s="149"/>
      <c r="R227" s="149"/>
      <c r="S227" s="149"/>
    </row>
    <row r="228" spans="1:19" s="60" customFormat="1" ht="12.75">
      <c r="A228" s="508" t="s">
        <v>216</v>
      </c>
      <c r="B228" s="71">
        <v>552600.25988999999</v>
      </c>
      <c r="C228" s="71">
        <v>563075.40463999996</v>
      </c>
      <c r="D228" s="71">
        <v>1061114.6135</v>
      </c>
      <c r="E228" s="71">
        <v>179672.05566999997</v>
      </c>
      <c r="F228" s="71">
        <v>514983.29673</v>
      </c>
      <c r="G228" s="71">
        <v>160949.03655000002</v>
      </c>
      <c r="H228" s="71">
        <v>311471.87300000002</v>
      </c>
      <c r="I228" s="71">
        <v>45333.174399999996</v>
      </c>
      <c r="J228" s="71">
        <v>0</v>
      </c>
      <c r="K228" s="71">
        <v>0</v>
      </c>
      <c r="L228" s="71">
        <v>68600</v>
      </c>
      <c r="M228" s="71">
        <v>0</v>
      </c>
      <c r="N228" s="71">
        <v>0</v>
      </c>
      <c r="O228" s="71">
        <v>329580.74844</v>
      </c>
      <c r="P228" s="71">
        <v>3787380.46282</v>
      </c>
      <c r="Q228" s="149"/>
      <c r="R228" s="149"/>
      <c r="S228" s="149"/>
    </row>
    <row r="229" spans="1:19" s="60" customFormat="1" ht="12.75">
      <c r="A229" s="508" t="s">
        <v>217</v>
      </c>
      <c r="B229" s="71">
        <v>246253.15043000001</v>
      </c>
      <c r="C229" s="71">
        <v>562393.09009000007</v>
      </c>
      <c r="D229" s="71">
        <v>796473.4529400001</v>
      </c>
      <c r="E229" s="71">
        <v>582973.59727000003</v>
      </c>
      <c r="F229" s="71">
        <v>569387.1618</v>
      </c>
      <c r="G229" s="71">
        <v>98754.298819999996</v>
      </c>
      <c r="H229" s="71">
        <v>139578.66656000001</v>
      </c>
      <c r="I229" s="71">
        <v>214445.40730000002</v>
      </c>
      <c r="J229" s="71">
        <v>12812.46516</v>
      </c>
      <c r="K229" s="71">
        <v>10966.199119999999</v>
      </c>
      <c r="L229" s="71">
        <v>140675.92359999998</v>
      </c>
      <c r="M229" s="71">
        <v>39392.790479999996</v>
      </c>
      <c r="N229" s="71">
        <v>112574.58900000001</v>
      </c>
      <c r="O229" s="71">
        <v>151829.74237999998</v>
      </c>
      <c r="P229" s="71">
        <v>3678510.5349499998</v>
      </c>
      <c r="Q229" s="149"/>
      <c r="R229" s="149"/>
      <c r="S229" s="149"/>
    </row>
    <row r="230" spans="1:19" s="60" customFormat="1" ht="12.75">
      <c r="A230" s="508" t="s">
        <v>218</v>
      </c>
      <c r="B230" s="71">
        <v>51809.391790000001</v>
      </c>
      <c r="C230" s="71">
        <v>74093.019260000001</v>
      </c>
      <c r="D230" s="71">
        <v>163010.01884999999</v>
      </c>
      <c r="E230" s="71">
        <v>827798.33129999996</v>
      </c>
      <c r="F230" s="71">
        <v>28853.63796</v>
      </c>
      <c r="G230" s="71">
        <v>26902.870159999999</v>
      </c>
      <c r="H230" s="71">
        <v>22780.452100000002</v>
      </c>
      <c r="I230" s="71">
        <v>19361.996210000001</v>
      </c>
      <c r="J230" s="71">
        <v>101.03711</v>
      </c>
      <c r="K230" s="71">
        <v>0</v>
      </c>
      <c r="L230" s="71">
        <v>38771.20652</v>
      </c>
      <c r="M230" s="71">
        <v>11045.919980000001</v>
      </c>
      <c r="N230" s="71">
        <v>5026.4380099999998</v>
      </c>
      <c r="O230" s="71">
        <v>8804.7247200000002</v>
      </c>
      <c r="P230" s="71">
        <v>1278359.04397</v>
      </c>
      <c r="Q230" s="149"/>
      <c r="R230" s="149"/>
      <c r="S230" s="149"/>
    </row>
    <row r="231" spans="1:19" s="60" customFormat="1" ht="12.75">
      <c r="A231" s="508" t="s">
        <v>219</v>
      </c>
      <c r="B231" s="509">
        <v>230427.4</v>
      </c>
      <c r="C231" s="509">
        <v>0</v>
      </c>
      <c r="D231" s="509">
        <v>0</v>
      </c>
      <c r="E231" s="509">
        <v>196539</v>
      </c>
      <c r="F231" s="509">
        <v>0</v>
      </c>
      <c r="G231" s="509">
        <v>80650.632230000003</v>
      </c>
      <c r="H231" s="509">
        <v>0</v>
      </c>
      <c r="I231" s="509">
        <v>0</v>
      </c>
      <c r="J231" s="509">
        <v>0</v>
      </c>
      <c r="K231" s="509">
        <v>0</v>
      </c>
      <c r="L231" s="509">
        <v>0</v>
      </c>
      <c r="M231" s="509">
        <v>0</v>
      </c>
      <c r="N231" s="509">
        <v>0</v>
      </c>
      <c r="O231" s="509">
        <v>0</v>
      </c>
      <c r="P231" s="509">
        <v>507617.03223000001</v>
      </c>
      <c r="Q231" s="149"/>
      <c r="R231" s="149"/>
      <c r="S231" s="149"/>
    </row>
    <row r="232" spans="1:19" s="60" customFormat="1" ht="12.75">
      <c r="A232" s="508" t="s">
        <v>220</v>
      </c>
      <c r="B232" s="509">
        <v>2158733.1154</v>
      </c>
      <c r="C232" s="509">
        <v>2216883.3554000002</v>
      </c>
      <c r="D232" s="509">
        <v>3835036.78517</v>
      </c>
      <c r="E232" s="509">
        <v>2266660.9676300003</v>
      </c>
      <c r="F232" s="509">
        <v>2064877.2085799999</v>
      </c>
      <c r="G232" s="509">
        <v>1391842.0503699998</v>
      </c>
      <c r="H232" s="509">
        <v>2147628.8657</v>
      </c>
      <c r="I232" s="509">
        <v>1393438.8311600001</v>
      </c>
      <c r="J232" s="509">
        <v>613476.82412999996</v>
      </c>
      <c r="K232" s="509">
        <v>244806.33161000002</v>
      </c>
      <c r="L232" s="509">
        <v>169973.70977000002</v>
      </c>
      <c r="M232" s="509">
        <v>119925.14854000001</v>
      </c>
      <c r="N232" s="509">
        <v>450394.85004000005</v>
      </c>
      <c r="O232" s="509">
        <v>557922.05337999994</v>
      </c>
      <c r="P232" s="509">
        <v>19631600.09688</v>
      </c>
      <c r="Q232" s="149"/>
      <c r="R232" s="149"/>
      <c r="S232" s="149"/>
    </row>
    <row r="233" spans="1:19" s="60" customFormat="1" ht="12.75">
      <c r="A233" s="508" t="s">
        <v>221</v>
      </c>
      <c r="B233" s="509">
        <v>0</v>
      </c>
      <c r="C233" s="509">
        <v>0</v>
      </c>
      <c r="D233" s="509">
        <v>0</v>
      </c>
      <c r="E233" s="509">
        <v>0</v>
      </c>
      <c r="F233" s="509">
        <v>0</v>
      </c>
      <c r="G233" s="509">
        <v>0</v>
      </c>
      <c r="H233" s="509">
        <v>0</v>
      </c>
      <c r="I233" s="509">
        <v>0</v>
      </c>
      <c r="J233" s="509">
        <v>0</v>
      </c>
      <c r="K233" s="509">
        <v>0</v>
      </c>
      <c r="L233" s="509">
        <v>0</v>
      </c>
      <c r="M233" s="509">
        <v>0</v>
      </c>
      <c r="N233" s="509">
        <v>0</v>
      </c>
      <c r="O233" s="509">
        <v>0</v>
      </c>
      <c r="P233" s="509">
        <v>0</v>
      </c>
      <c r="Q233" s="149"/>
      <c r="R233" s="149"/>
      <c r="S233" s="149"/>
    </row>
    <row r="234" spans="1:19" s="60" customFormat="1" ht="12.75">
      <c r="A234" s="538" t="s">
        <v>1463</v>
      </c>
      <c r="B234" s="509">
        <v>291995.49833999999</v>
      </c>
      <c r="C234" s="509">
        <v>300863.02017999999</v>
      </c>
      <c r="D234" s="509">
        <v>220926.61162000001</v>
      </c>
      <c r="E234" s="509">
        <v>389844.36142000003</v>
      </c>
      <c r="F234" s="509">
        <v>450230.57014999999</v>
      </c>
      <c r="G234" s="509">
        <v>52712.37586</v>
      </c>
      <c r="H234" s="509">
        <v>76285.523430000001</v>
      </c>
      <c r="I234" s="509">
        <v>117981.84574999999</v>
      </c>
      <c r="J234" s="509">
        <v>0</v>
      </c>
      <c r="K234" s="509">
        <v>7758.3890799999999</v>
      </c>
      <c r="L234" s="509">
        <v>78738.581749999998</v>
      </c>
      <c r="M234" s="509">
        <v>3659.5304100000003</v>
      </c>
      <c r="N234" s="509">
        <v>48327.937810000003</v>
      </c>
      <c r="O234" s="509">
        <v>20296.671910000001</v>
      </c>
      <c r="P234" s="509">
        <v>2059620.91771</v>
      </c>
      <c r="Q234" s="149"/>
      <c r="R234" s="149"/>
      <c r="S234" s="149"/>
    </row>
    <row r="235" spans="1:19" s="60" customFormat="1" ht="12.75">
      <c r="A235" s="508" t="s">
        <v>1464</v>
      </c>
      <c r="B235" s="509">
        <v>291663.24054999999</v>
      </c>
      <c r="C235" s="509">
        <v>297284.05356000003</v>
      </c>
      <c r="D235" s="509">
        <v>220892.89277000001</v>
      </c>
      <c r="E235" s="509">
        <v>355365.86339999997</v>
      </c>
      <c r="F235" s="509">
        <v>447218.55689000001</v>
      </c>
      <c r="G235" s="509">
        <v>52700.488560000005</v>
      </c>
      <c r="H235" s="509">
        <v>76237.420889999994</v>
      </c>
      <c r="I235" s="509">
        <v>117975.67346999999</v>
      </c>
      <c r="J235" s="509">
        <v>0</v>
      </c>
      <c r="K235" s="509">
        <v>7756.9409800000003</v>
      </c>
      <c r="L235" s="509">
        <v>78636.01079</v>
      </c>
      <c r="M235" s="509">
        <v>3659.5304100000003</v>
      </c>
      <c r="N235" s="509">
        <v>48311.115840000006</v>
      </c>
      <c r="O235" s="509">
        <v>20256.04279</v>
      </c>
      <c r="P235" s="509">
        <v>2017957.8309000002</v>
      </c>
      <c r="Q235" s="149"/>
      <c r="R235" s="149"/>
      <c r="S235" s="149"/>
    </row>
    <row r="236" spans="1:19" s="60" customFormat="1" ht="12.75">
      <c r="A236" s="508" t="s">
        <v>1465</v>
      </c>
      <c r="B236" s="509">
        <v>332.25779</v>
      </c>
      <c r="C236" s="509">
        <v>3578.9666200000001</v>
      </c>
      <c r="D236" s="509">
        <v>33.718849999999996</v>
      </c>
      <c r="E236" s="509">
        <v>34478.498020000006</v>
      </c>
      <c r="F236" s="509">
        <v>3012.0132599999997</v>
      </c>
      <c r="G236" s="509">
        <v>11.8873</v>
      </c>
      <c r="H236" s="509">
        <v>48.102539999999998</v>
      </c>
      <c r="I236" s="509">
        <v>6.1722799999999998</v>
      </c>
      <c r="J236" s="509">
        <v>0</v>
      </c>
      <c r="K236" s="509">
        <v>1.4480999999999999</v>
      </c>
      <c r="L236" s="509">
        <v>102.57096</v>
      </c>
      <c r="M236" s="509">
        <v>0</v>
      </c>
      <c r="N236" s="509">
        <v>16.82197</v>
      </c>
      <c r="O236" s="509">
        <v>40.62912</v>
      </c>
      <c r="P236" s="509">
        <v>41663.086810000001</v>
      </c>
      <c r="Q236" s="149"/>
      <c r="R236" s="149"/>
      <c r="S236" s="149"/>
    </row>
    <row r="237" spans="1:19" s="60" customFormat="1" ht="12.75">
      <c r="A237" s="538" t="s">
        <v>1466</v>
      </c>
      <c r="B237" s="509">
        <v>0</v>
      </c>
      <c r="C237" s="509">
        <v>4337661.5275600003</v>
      </c>
      <c r="D237" s="509">
        <v>1.4000000000000001E-4</v>
      </c>
      <c r="E237" s="509">
        <v>0</v>
      </c>
      <c r="F237" s="509">
        <v>2913.1427000000003</v>
      </c>
      <c r="G237" s="509">
        <v>0</v>
      </c>
      <c r="H237" s="509">
        <v>0</v>
      </c>
      <c r="I237" s="509">
        <v>0</v>
      </c>
      <c r="J237" s="509">
        <v>0</v>
      </c>
      <c r="K237" s="509">
        <v>0</v>
      </c>
      <c r="L237" s="509">
        <v>0</v>
      </c>
      <c r="M237" s="509">
        <v>0</v>
      </c>
      <c r="N237" s="509">
        <v>0</v>
      </c>
      <c r="O237" s="509">
        <v>0</v>
      </c>
      <c r="P237" s="509">
        <v>4340574.6703999992</v>
      </c>
      <c r="Q237" s="149"/>
      <c r="R237" s="149"/>
      <c r="S237" s="149"/>
    </row>
    <row r="238" spans="1:19" s="60" customFormat="1" ht="12.75">
      <c r="A238" s="508" t="s">
        <v>1464</v>
      </c>
      <c r="B238" s="509">
        <v>0</v>
      </c>
      <c r="C238" s="509">
        <v>4120496.7006100002</v>
      </c>
      <c r="D238" s="509">
        <v>1.4000000000000001E-4</v>
      </c>
      <c r="E238" s="509">
        <v>0</v>
      </c>
      <c r="F238" s="509">
        <v>2913.1427000000003</v>
      </c>
      <c r="G238" s="509">
        <v>0</v>
      </c>
      <c r="H238" s="509">
        <v>0</v>
      </c>
      <c r="I238" s="509">
        <v>0</v>
      </c>
      <c r="J238" s="509">
        <v>0</v>
      </c>
      <c r="K238" s="509">
        <v>0</v>
      </c>
      <c r="L238" s="509">
        <v>0</v>
      </c>
      <c r="M238" s="509">
        <v>0</v>
      </c>
      <c r="N238" s="509">
        <v>0</v>
      </c>
      <c r="O238" s="509">
        <v>0</v>
      </c>
      <c r="P238" s="509">
        <v>4123409.8434499996</v>
      </c>
      <c r="Q238" s="149"/>
      <c r="R238" s="149"/>
      <c r="S238" s="149"/>
    </row>
    <row r="239" spans="1:19" s="60" customFormat="1" ht="12.75">
      <c r="A239" s="508" t="s">
        <v>1465</v>
      </c>
      <c r="B239" s="509">
        <v>0</v>
      </c>
      <c r="C239" s="509">
        <v>217164.82694999999</v>
      </c>
      <c r="D239" s="509">
        <v>0</v>
      </c>
      <c r="E239" s="509">
        <v>0</v>
      </c>
      <c r="F239" s="509">
        <v>0</v>
      </c>
      <c r="G239" s="509">
        <v>0</v>
      </c>
      <c r="H239" s="509">
        <v>0</v>
      </c>
      <c r="I239" s="509">
        <v>0</v>
      </c>
      <c r="J239" s="509">
        <v>0</v>
      </c>
      <c r="K239" s="509">
        <v>0</v>
      </c>
      <c r="L239" s="509">
        <v>0</v>
      </c>
      <c r="M239" s="509">
        <v>0</v>
      </c>
      <c r="N239" s="509">
        <v>0</v>
      </c>
      <c r="O239" s="509">
        <v>0</v>
      </c>
      <c r="P239" s="509">
        <v>217164.82694999999</v>
      </c>
      <c r="Q239" s="149"/>
      <c r="R239" s="149"/>
      <c r="S239" s="149"/>
    </row>
    <row r="240" spans="1:19" s="60" customFormat="1" ht="12.75">
      <c r="A240" s="1127" t="s">
        <v>1467</v>
      </c>
      <c r="B240" s="509">
        <v>291995.49833999999</v>
      </c>
      <c r="C240" s="509">
        <v>300863.02017999999</v>
      </c>
      <c r="D240" s="509">
        <v>220926.61162000001</v>
      </c>
      <c r="E240" s="509">
        <v>389844.36142000003</v>
      </c>
      <c r="F240" s="509">
        <v>450230.57016</v>
      </c>
      <c r="G240" s="509">
        <v>52712.37586</v>
      </c>
      <c r="H240" s="509">
        <v>76285.523430000001</v>
      </c>
      <c r="I240" s="509">
        <v>117981.84574999999</v>
      </c>
      <c r="J240" s="509">
        <v>0</v>
      </c>
      <c r="K240" s="509">
        <v>7758.3890799999999</v>
      </c>
      <c r="L240" s="509">
        <v>78738.581749999998</v>
      </c>
      <c r="M240" s="509">
        <v>3659.5304100000003</v>
      </c>
      <c r="N240" s="509">
        <v>48327.937810000003</v>
      </c>
      <c r="O240" s="509">
        <v>20296.671910000001</v>
      </c>
      <c r="P240" s="509">
        <v>2059620.91772</v>
      </c>
      <c r="Q240" s="149"/>
      <c r="R240" s="149"/>
      <c r="S240" s="149"/>
    </row>
    <row r="241" spans="1:19" s="60" customFormat="1" ht="13.5" thickBot="1">
      <c r="A241" s="538" t="s">
        <v>1468</v>
      </c>
      <c r="B241" s="509">
        <v>0</v>
      </c>
      <c r="C241" s="509">
        <v>4337661.5275600003</v>
      </c>
      <c r="D241" s="509">
        <v>0</v>
      </c>
      <c r="E241" s="509">
        <v>0</v>
      </c>
      <c r="F241" s="509">
        <v>2913.1427000000003</v>
      </c>
      <c r="G241" s="509">
        <v>0</v>
      </c>
      <c r="H241" s="509">
        <v>0</v>
      </c>
      <c r="I241" s="509">
        <v>0</v>
      </c>
      <c r="J241" s="509">
        <v>0</v>
      </c>
      <c r="K241" s="509">
        <v>0</v>
      </c>
      <c r="L241" s="509">
        <v>0</v>
      </c>
      <c r="M241" s="509">
        <v>0</v>
      </c>
      <c r="N241" s="509">
        <v>0</v>
      </c>
      <c r="O241" s="509">
        <v>0</v>
      </c>
      <c r="P241" s="509">
        <v>4340574.67026</v>
      </c>
      <c r="Q241" s="149"/>
      <c r="R241" s="149"/>
      <c r="S241" s="149"/>
    </row>
    <row r="242" spans="1:19" s="60" customFormat="1" ht="16.5" thickTop="1" thickBot="1">
      <c r="A242" s="495" t="s">
        <v>222</v>
      </c>
      <c r="B242" s="70">
        <v>295553.13386</v>
      </c>
      <c r="C242" s="70">
        <v>324936.80933999998</v>
      </c>
      <c r="D242" s="70">
        <v>404836.24645999999</v>
      </c>
      <c r="E242" s="70">
        <v>259736.60068999999</v>
      </c>
      <c r="F242" s="70">
        <v>252148.82663999998</v>
      </c>
      <c r="G242" s="70">
        <v>128958.07858</v>
      </c>
      <c r="H242" s="70">
        <v>160213.91537999999</v>
      </c>
      <c r="I242" s="70">
        <v>352640.11042000004</v>
      </c>
      <c r="J242" s="70">
        <v>2148.0993100000001</v>
      </c>
      <c r="K242" s="70">
        <v>5010.7733799999996</v>
      </c>
      <c r="L242" s="70">
        <v>303120.65070999996</v>
      </c>
      <c r="M242" s="70">
        <v>65021.104399999997</v>
      </c>
      <c r="N242" s="70">
        <v>226802.91522</v>
      </c>
      <c r="O242" s="70">
        <v>226912.89524000001</v>
      </c>
      <c r="P242" s="70">
        <v>3008040.1596300001</v>
      </c>
      <c r="Q242" s="1018"/>
      <c r="R242" s="1018"/>
      <c r="S242" s="1018"/>
    </row>
    <row r="243" spans="1:19" s="60" customFormat="1" ht="15.75" thickTop="1">
      <c r="A243" s="508" t="s">
        <v>223</v>
      </c>
      <c r="B243" s="71">
        <v>134.53227999999999</v>
      </c>
      <c r="C243" s="71">
        <v>98.127600000000001</v>
      </c>
      <c r="D243" s="71">
        <v>32.617330000000003</v>
      </c>
      <c r="E243" s="71">
        <v>95.686149999999998</v>
      </c>
      <c r="F243" s="71">
        <v>26.132490000000001</v>
      </c>
      <c r="G243" s="71">
        <v>73.123310000000004</v>
      </c>
      <c r="H243" s="71">
        <v>0</v>
      </c>
      <c r="I243" s="71">
        <v>0</v>
      </c>
      <c r="J243" s="71">
        <v>0</v>
      </c>
      <c r="K243" s="71">
        <v>0.78171000000000002</v>
      </c>
      <c r="L243" s="71">
        <v>0.21838999999999997</v>
      </c>
      <c r="M243" s="71">
        <v>0</v>
      </c>
      <c r="N243" s="71">
        <v>0.97244000000000008</v>
      </c>
      <c r="O243" s="71">
        <v>5.7999999999999996E-3</v>
      </c>
      <c r="P243" s="71">
        <v>462.19749999999999</v>
      </c>
      <c r="Q243" s="1018"/>
      <c r="R243" s="1018"/>
      <c r="S243" s="1018"/>
    </row>
    <row r="244" spans="1:19" s="60" customFormat="1">
      <c r="A244" s="508" t="s">
        <v>224</v>
      </c>
      <c r="B244" s="71">
        <v>26466.18404</v>
      </c>
      <c r="C244" s="71">
        <v>17879.906500000001</v>
      </c>
      <c r="D244" s="71">
        <v>22422.962739999999</v>
      </c>
      <c r="E244" s="71">
        <v>24334.392670000001</v>
      </c>
      <c r="F244" s="71">
        <v>16508.764460000002</v>
      </c>
      <c r="G244" s="71">
        <v>5269.5410000000002</v>
      </c>
      <c r="H244" s="71">
        <v>6690.0861399999994</v>
      </c>
      <c r="I244" s="71">
        <v>7120.2135199999993</v>
      </c>
      <c r="J244" s="71">
        <v>78.616950000000003</v>
      </c>
      <c r="K244" s="71">
        <v>84.534360000000007</v>
      </c>
      <c r="L244" s="71">
        <v>5064.14444</v>
      </c>
      <c r="M244" s="71">
        <v>1019.0997199999999</v>
      </c>
      <c r="N244" s="71">
        <v>3992.5084700000002</v>
      </c>
      <c r="O244" s="71">
        <v>2225.2275499999996</v>
      </c>
      <c r="P244" s="71">
        <v>139156.18256000002</v>
      </c>
      <c r="Q244" s="1018"/>
      <c r="R244" s="1018"/>
      <c r="S244" s="1018"/>
    </row>
    <row r="245" spans="1:19" s="60" customFormat="1">
      <c r="A245" s="508" t="s">
        <v>225</v>
      </c>
      <c r="B245" s="71">
        <v>239687.33556000001</v>
      </c>
      <c r="C245" s="71">
        <v>275485.08523999999</v>
      </c>
      <c r="D245" s="71">
        <v>362556.68835000001</v>
      </c>
      <c r="E245" s="71">
        <v>194309.91750000001</v>
      </c>
      <c r="F245" s="71">
        <v>221467.02267999999</v>
      </c>
      <c r="G245" s="71">
        <v>114517.6719</v>
      </c>
      <c r="H245" s="71">
        <v>145992.52215</v>
      </c>
      <c r="I245" s="71">
        <v>340880.91801999998</v>
      </c>
      <c r="J245" s="71">
        <v>1493.49404</v>
      </c>
      <c r="K245" s="71">
        <v>3287.9930399999998</v>
      </c>
      <c r="L245" s="71">
        <v>284865.89333999995</v>
      </c>
      <c r="M245" s="71">
        <v>57137.562229999996</v>
      </c>
      <c r="N245" s="71">
        <v>190318.57933000001</v>
      </c>
      <c r="O245" s="71">
        <v>217919.65675999998</v>
      </c>
      <c r="P245" s="71">
        <v>2649920.34014</v>
      </c>
      <c r="Q245" s="1018"/>
      <c r="R245" s="1018"/>
      <c r="S245" s="1018"/>
    </row>
    <row r="246" spans="1:19" s="60" customFormat="1">
      <c r="A246" s="508" t="s">
        <v>226</v>
      </c>
      <c r="B246" s="71">
        <v>1280.3479499999999</v>
      </c>
      <c r="C246" s="71">
        <v>10589.78743</v>
      </c>
      <c r="D246" s="71">
        <v>4039.0401099999999</v>
      </c>
      <c r="E246" s="71">
        <v>5513.7823699999999</v>
      </c>
      <c r="F246" s="71">
        <v>1075.1497300000001</v>
      </c>
      <c r="G246" s="71">
        <v>1472.5546899999999</v>
      </c>
      <c r="H246" s="71">
        <v>4568.0636199999999</v>
      </c>
      <c r="I246" s="71">
        <v>2641.7312599999996</v>
      </c>
      <c r="J246" s="71">
        <v>9.729280000000001</v>
      </c>
      <c r="K246" s="71">
        <v>0</v>
      </c>
      <c r="L246" s="71">
        <v>8659.4284000000007</v>
      </c>
      <c r="M246" s="71">
        <v>2179.2319300000004</v>
      </c>
      <c r="N246" s="71">
        <v>958.4119300000001</v>
      </c>
      <c r="O246" s="71">
        <v>3687.2668599999997</v>
      </c>
      <c r="P246" s="71">
        <v>46674.525560000002</v>
      </c>
      <c r="Q246" s="1018"/>
      <c r="R246" s="1018"/>
      <c r="S246" s="1018"/>
    </row>
    <row r="247" spans="1:19" s="60" customFormat="1">
      <c r="A247" s="508" t="s">
        <v>227</v>
      </c>
      <c r="B247" s="71">
        <v>8695.3749900000003</v>
      </c>
      <c r="C247" s="71">
        <v>4188.3516300000001</v>
      </c>
      <c r="D247" s="71">
        <v>2896.3243299999999</v>
      </c>
      <c r="E247" s="71">
        <v>1439.8466100000001</v>
      </c>
      <c r="F247" s="71">
        <v>3756.7539100000004</v>
      </c>
      <c r="G247" s="71">
        <v>3108.5812299999998</v>
      </c>
      <c r="H247" s="71">
        <v>154.81681</v>
      </c>
      <c r="I247" s="71">
        <v>101.50806</v>
      </c>
      <c r="J247" s="71">
        <v>20.787220000000001</v>
      </c>
      <c r="K247" s="71">
        <v>0</v>
      </c>
      <c r="L247" s="71">
        <v>2192.59863</v>
      </c>
      <c r="M247" s="71">
        <v>540.63018999999997</v>
      </c>
      <c r="N247" s="71">
        <v>637.75211000000002</v>
      </c>
      <c r="O247" s="71">
        <v>1009.4396700000001</v>
      </c>
      <c r="P247" s="71">
        <v>28742.76539</v>
      </c>
      <c r="Q247" s="1018"/>
      <c r="R247" s="1018"/>
      <c r="S247" s="1018"/>
    </row>
    <row r="248" spans="1:19" s="60" customFormat="1">
      <c r="A248" s="508" t="s">
        <v>228</v>
      </c>
      <c r="B248" s="71">
        <v>6.3320299999999996</v>
      </c>
      <c r="C248" s="71">
        <v>1912.4205099999999</v>
      </c>
      <c r="D248" s="71">
        <v>140.42526000000001</v>
      </c>
      <c r="E248" s="71">
        <v>504.89771999999999</v>
      </c>
      <c r="F248" s="71">
        <v>595.71136999999999</v>
      </c>
      <c r="G248" s="71">
        <v>831.24964</v>
      </c>
      <c r="H248" s="71">
        <v>46.053930000000001</v>
      </c>
      <c r="I248" s="71">
        <v>1.4008900000000002</v>
      </c>
      <c r="J248" s="71">
        <v>0</v>
      </c>
      <c r="K248" s="71">
        <v>0</v>
      </c>
      <c r="L248" s="71">
        <v>139.48429999999999</v>
      </c>
      <c r="M248" s="71">
        <v>143.39644000000001</v>
      </c>
      <c r="N248" s="71">
        <v>145.46120999999999</v>
      </c>
      <c r="O248" s="71">
        <v>199.09777</v>
      </c>
      <c r="P248" s="71">
        <v>4665.9310700000005</v>
      </c>
      <c r="Q248" s="1018"/>
      <c r="R248" s="1018"/>
      <c r="S248" s="1018"/>
    </row>
    <row r="249" spans="1:19" s="60" customFormat="1">
      <c r="A249" s="508" t="s">
        <v>229</v>
      </c>
      <c r="B249" s="71">
        <v>652.62278000000003</v>
      </c>
      <c r="C249" s="71">
        <v>434.07053000000002</v>
      </c>
      <c r="D249" s="71">
        <v>1254.6644099999999</v>
      </c>
      <c r="E249" s="71">
        <v>0</v>
      </c>
      <c r="F249" s="71">
        <v>645.20217000000002</v>
      </c>
      <c r="G249" s="71">
        <v>500.56459999999998</v>
      </c>
      <c r="H249" s="71">
        <v>89.385649999999998</v>
      </c>
      <c r="I249" s="71">
        <v>61.975910000000006</v>
      </c>
      <c r="J249" s="71">
        <v>0</v>
      </c>
      <c r="K249" s="71">
        <v>0</v>
      </c>
      <c r="L249" s="71">
        <v>195.01987</v>
      </c>
      <c r="M249" s="71">
        <v>683.92226000000005</v>
      </c>
      <c r="N249" s="71">
        <v>331.12153000000001</v>
      </c>
      <c r="O249" s="71">
        <v>520.74364000000003</v>
      </c>
      <c r="P249" s="71">
        <v>5369.2933499999999</v>
      </c>
      <c r="Q249" s="1018"/>
      <c r="R249" s="1018"/>
      <c r="S249" s="1018"/>
    </row>
    <row r="250" spans="1:19" s="60" customFormat="1">
      <c r="A250" s="508" t="s">
        <v>230</v>
      </c>
      <c r="B250" s="71">
        <v>1.7221</v>
      </c>
      <c r="C250" s="71">
        <v>173.83712</v>
      </c>
      <c r="D250" s="71">
        <v>518.76826000000005</v>
      </c>
      <c r="E250" s="71">
        <v>0</v>
      </c>
      <c r="F250" s="71">
        <v>0</v>
      </c>
      <c r="G250" s="71">
        <v>0.51567999999999992</v>
      </c>
      <c r="H250" s="71">
        <v>85.913460000000001</v>
      </c>
      <c r="I250" s="71">
        <v>0</v>
      </c>
      <c r="J250" s="71">
        <v>0</v>
      </c>
      <c r="K250" s="71">
        <v>0</v>
      </c>
      <c r="L250" s="71">
        <v>20.114599999999999</v>
      </c>
      <c r="M250" s="71">
        <v>31.388169999999999</v>
      </c>
      <c r="N250" s="71">
        <v>0</v>
      </c>
      <c r="O250" s="71">
        <v>104.72271000000001</v>
      </c>
      <c r="P250" s="71">
        <v>936.98209999999995</v>
      </c>
      <c r="Q250" s="1018"/>
      <c r="R250" s="1018"/>
      <c r="S250" s="1018"/>
    </row>
    <row r="251" spans="1:19" s="60" customFormat="1">
      <c r="A251" s="508" t="s">
        <v>231</v>
      </c>
      <c r="B251" s="71">
        <v>16.596</v>
      </c>
      <c r="C251" s="71">
        <v>38.672190000000001</v>
      </c>
      <c r="D251" s="71">
        <v>0</v>
      </c>
      <c r="E251" s="71">
        <v>0</v>
      </c>
      <c r="F251" s="71">
        <v>0</v>
      </c>
      <c r="G251" s="71">
        <v>0</v>
      </c>
      <c r="H251" s="71">
        <v>0</v>
      </c>
      <c r="I251" s="71">
        <v>0</v>
      </c>
      <c r="J251" s="71">
        <v>0</v>
      </c>
      <c r="K251" s="71">
        <v>0</v>
      </c>
      <c r="L251" s="71">
        <v>1.5041</v>
      </c>
      <c r="M251" s="71">
        <v>0</v>
      </c>
      <c r="N251" s="71">
        <v>0</v>
      </c>
      <c r="O251" s="71">
        <v>0</v>
      </c>
      <c r="P251" s="71">
        <v>56.772289999999998</v>
      </c>
      <c r="Q251" s="1018"/>
      <c r="R251" s="1018"/>
      <c r="S251" s="1018"/>
    </row>
    <row r="252" spans="1:19" s="60" customFormat="1">
      <c r="A252" s="508" t="s">
        <v>232</v>
      </c>
      <c r="B252" s="71">
        <v>3995.72651</v>
      </c>
      <c r="C252" s="71">
        <v>5076.7094500000003</v>
      </c>
      <c r="D252" s="71">
        <v>1152.0479599999999</v>
      </c>
      <c r="E252" s="71">
        <v>4607.8018300000003</v>
      </c>
      <c r="F252" s="71">
        <v>22.786210000000001</v>
      </c>
      <c r="G252" s="71">
        <v>159.53299999999999</v>
      </c>
      <c r="H252" s="71">
        <v>0</v>
      </c>
      <c r="I252" s="71">
        <v>1827.268</v>
      </c>
      <c r="J252" s="71">
        <v>0</v>
      </c>
      <c r="K252" s="71">
        <v>219.09576000000001</v>
      </c>
      <c r="L252" s="71">
        <v>1608.0617199999999</v>
      </c>
      <c r="M252" s="71">
        <v>713.79508999999996</v>
      </c>
      <c r="N252" s="71">
        <v>28201.145390000001</v>
      </c>
      <c r="O252" s="71">
        <v>1168.2723100000001</v>
      </c>
      <c r="P252" s="71">
        <v>48752.24323</v>
      </c>
      <c r="Q252" s="1018"/>
      <c r="R252" s="1018"/>
      <c r="S252" s="1018"/>
    </row>
    <row r="253" spans="1:19" s="60" customFormat="1" ht="15.75" thickBot="1">
      <c r="A253" s="508" t="s">
        <v>233</v>
      </c>
      <c r="B253" s="71">
        <v>14616.359619999999</v>
      </c>
      <c r="C253" s="71">
        <v>9059.8411400000005</v>
      </c>
      <c r="D253" s="71">
        <v>9822.7077100000006</v>
      </c>
      <c r="E253" s="71">
        <v>28930.275839999998</v>
      </c>
      <c r="F253" s="71">
        <v>8051.3036199999997</v>
      </c>
      <c r="G253" s="71">
        <v>3024.7435299999997</v>
      </c>
      <c r="H253" s="71">
        <v>2587.0736200000001</v>
      </c>
      <c r="I253" s="71">
        <v>5.09476</v>
      </c>
      <c r="J253" s="71">
        <v>545.47181999999998</v>
      </c>
      <c r="K253" s="71">
        <v>1418.36851</v>
      </c>
      <c r="L253" s="71">
        <v>374.18291999999997</v>
      </c>
      <c r="M253" s="71">
        <v>2572.0783700000002</v>
      </c>
      <c r="N253" s="71">
        <v>2216.96281</v>
      </c>
      <c r="O253" s="71">
        <v>78.46217</v>
      </c>
      <c r="P253" s="71">
        <v>83302.926439999996</v>
      </c>
      <c r="Q253" s="1018"/>
      <c r="R253" s="1018"/>
      <c r="S253" s="1018"/>
    </row>
    <row r="254" spans="1:19" s="60" customFormat="1" ht="16.5" thickTop="1" thickBot="1">
      <c r="A254" s="495" t="s">
        <v>234</v>
      </c>
      <c r="B254" s="70">
        <v>-76194.706449999998</v>
      </c>
      <c r="C254" s="70">
        <v>-46625.775670000003</v>
      </c>
      <c r="D254" s="70">
        <v>-109284.28151999999</v>
      </c>
      <c r="E254" s="70">
        <v>-47555.986039999996</v>
      </c>
      <c r="F254" s="70">
        <v>-58597.630229999995</v>
      </c>
      <c r="G254" s="70">
        <v>-42888.439090000007</v>
      </c>
      <c r="H254" s="70">
        <v>-39490.793030000001</v>
      </c>
      <c r="I254" s="70">
        <v>-70903.582299999995</v>
      </c>
      <c r="J254" s="70">
        <v>-82.461020000000005</v>
      </c>
      <c r="K254" s="70">
        <v>-484.31380999999999</v>
      </c>
      <c r="L254" s="70">
        <v>-67863.431879999989</v>
      </c>
      <c r="M254" s="70">
        <v>-15242.335300000001</v>
      </c>
      <c r="N254" s="70">
        <v>-85796.051459999988</v>
      </c>
      <c r="O254" s="70">
        <v>-44509.20405</v>
      </c>
      <c r="P254" s="70">
        <v>-705518.99184999999</v>
      </c>
      <c r="Q254" s="1018"/>
      <c r="R254" s="1018"/>
      <c r="S254" s="1018"/>
    </row>
    <row r="255" spans="1:19" s="60" customFormat="1" ht="15.75" thickTop="1">
      <c r="A255" s="508" t="s">
        <v>235</v>
      </c>
      <c r="B255" s="71">
        <v>-65339.124990000004</v>
      </c>
      <c r="C255" s="71">
        <v>-40943.20796</v>
      </c>
      <c r="D255" s="71">
        <v>-90786.581260000006</v>
      </c>
      <c r="E255" s="71">
        <v>-40575.096380000003</v>
      </c>
      <c r="F255" s="71">
        <v>-49996.666740000001</v>
      </c>
      <c r="G255" s="71">
        <v>-30509.235800000002</v>
      </c>
      <c r="H255" s="71">
        <v>-32892.277410000002</v>
      </c>
      <c r="I255" s="71">
        <v>-51107.551950000001</v>
      </c>
      <c r="J255" s="71">
        <v>-24.35051</v>
      </c>
      <c r="K255" s="71">
        <v>-281.93099999999998</v>
      </c>
      <c r="L255" s="71">
        <v>-51750.261709999999</v>
      </c>
      <c r="M255" s="71">
        <v>-13442.78188</v>
      </c>
      <c r="N255" s="71">
        <v>-78329.277159999998</v>
      </c>
      <c r="O255" s="71">
        <v>-43366.885170000001</v>
      </c>
      <c r="P255" s="71">
        <v>-589345.22991999995</v>
      </c>
      <c r="Q255" s="1018"/>
      <c r="R255" s="1018"/>
      <c r="S255" s="1018"/>
    </row>
    <row r="256" spans="1:19" s="60" customFormat="1">
      <c r="A256" s="508" t="s">
        <v>236</v>
      </c>
      <c r="B256" s="71">
        <v>0</v>
      </c>
      <c r="C256" s="71">
        <v>0</v>
      </c>
      <c r="D256" s="71">
        <v>0</v>
      </c>
      <c r="E256" s="71">
        <v>0</v>
      </c>
      <c r="F256" s="71">
        <v>0</v>
      </c>
      <c r="G256" s="71">
        <v>0</v>
      </c>
      <c r="H256" s="71">
        <v>0</v>
      </c>
      <c r="I256" s="71">
        <v>0</v>
      </c>
      <c r="J256" s="71">
        <v>0</v>
      </c>
      <c r="K256" s="71">
        <v>0</v>
      </c>
      <c r="L256" s="71">
        <v>0</v>
      </c>
      <c r="M256" s="71">
        <v>0</v>
      </c>
      <c r="N256" s="71">
        <v>0</v>
      </c>
      <c r="O256" s="71">
        <v>0</v>
      </c>
      <c r="P256" s="71">
        <v>0</v>
      </c>
      <c r="Q256" s="1018"/>
      <c r="R256" s="1018"/>
      <c r="S256" s="1018"/>
    </row>
    <row r="257" spans="1:19" s="60" customFormat="1">
      <c r="A257" s="508" t="s">
        <v>237</v>
      </c>
      <c r="B257" s="71">
        <v>-995.79666000000009</v>
      </c>
      <c r="C257" s="71">
        <v>-4864.0961299999999</v>
      </c>
      <c r="D257" s="71">
        <v>-4216.5993600000002</v>
      </c>
      <c r="E257" s="71">
        <v>-1110.6865</v>
      </c>
      <c r="F257" s="71">
        <v>-2635.89057</v>
      </c>
      <c r="G257" s="71">
        <v>-8259.1755099999991</v>
      </c>
      <c r="H257" s="71">
        <v>-3268.2150899999997</v>
      </c>
      <c r="I257" s="71">
        <v>-8331.2245700000003</v>
      </c>
      <c r="J257" s="71">
        <v>-58.110510000000005</v>
      </c>
      <c r="K257" s="71">
        <v>-202.38281000000001</v>
      </c>
      <c r="L257" s="71">
        <v>-1647.5429999999999</v>
      </c>
      <c r="M257" s="71">
        <v>-377.87799000000001</v>
      </c>
      <c r="N257" s="71">
        <v>-5693.4053199999998</v>
      </c>
      <c r="O257" s="71">
        <v>-1045.0771999999999</v>
      </c>
      <c r="P257" s="71">
        <v>-42706.08122</v>
      </c>
      <c r="Q257" s="1018"/>
      <c r="R257" s="1018"/>
      <c r="S257" s="1018"/>
    </row>
    <row r="258" spans="1:19" s="60" customFormat="1">
      <c r="A258" s="508" t="s">
        <v>238</v>
      </c>
      <c r="B258" s="71">
        <v>0</v>
      </c>
      <c r="C258" s="71">
        <v>-570.35652000000005</v>
      </c>
      <c r="D258" s="71">
        <v>-54.572929999999999</v>
      </c>
      <c r="E258" s="71">
        <v>0</v>
      </c>
      <c r="F258" s="71">
        <v>-1739.0654099999999</v>
      </c>
      <c r="G258" s="71">
        <v>0</v>
      </c>
      <c r="H258" s="71">
        <v>-132.1121</v>
      </c>
      <c r="I258" s="71">
        <v>-300.13441999999998</v>
      </c>
      <c r="J258" s="71">
        <v>0</v>
      </c>
      <c r="K258" s="71">
        <v>0</v>
      </c>
      <c r="L258" s="71">
        <v>-2704.5124100000003</v>
      </c>
      <c r="M258" s="71">
        <v>0</v>
      </c>
      <c r="N258" s="71">
        <v>0</v>
      </c>
      <c r="O258" s="71">
        <v>0</v>
      </c>
      <c r="P258" s="71">
        <v>-5500.7537899999998</v>
      </c>
      <c r="Q258" s="1018"/>
      <c r="R258" s="1018"/>
      <c r="S258" s="1018"/>
    </row>
    <row r="259" spans="1:19" s="60" customFormat="1">
      <c r="A259" s="508" t="s">
        <v>239</v>
      </c>
      <c r="B259" s="71">
        <v>-4887.4677099999999</v>
      </c>
      <c r="C259" s="71">
        <v>0</v>
      </c>
      <c r="D259" s="71">
        <v>-4939.6405400000003</v>
      </c>
      <c r="E259" s="71">
        <v>0</v>
      </c>
      <c r="F259" s="71">
        <v>0</v>
      </c>
      <c r="G259" s="71">
        <v>0</v>
      </c>
      <c r="H259" s="71">
        <v>0</v>
      </c>
      <c r="I259" s="71">
        <v>-9225</v>
      </c>
      <c r="J259" s="71">
        <v>0</v>
      </c>
      <c r="K259" s="71">
        <v>0</v>
      </c>
      <c r="L259" s="71">
        <v>-9257.9860800000006</v>
      </c>
      <c r="M259" s="71">
        <v>-226.76145000000002</v>
      </c>
      <c r="N259" s="71">
        <v>0</v>
      </c>
      <c r="O259" s="71">
        <v>0</v>
      </c>
      <c r="P259" s="71">
        <v>-28536.855780000002</v>
      </c>
      <c r="Q259" s="1018"/>
      <c r="R259" s="1018"/>
      <c r="S259" s="1018"/>
    </row>
    <row r="260" spans="1:19" s="60" customFormat="1">
      <c r="A260" s="508" t="s">
        <v>240</v>
      </c>
      <c r="B260" s="71">
        <v>-4972.0799400000005</v>
      </c>
      <c r="C260" s="71">
        <v>0</v>
      </c>
      <c r="D260" s="71">
        <v>-5718.5234900000005</v>
      </c>
      <c r="E260" s="71">
        <v>-5867.7701999999999</v>
      </c>
      <c r="F260" s="71">
        <v>-2894.4999900000003</v>
      </c>
      <c r="G260" s="71">
        <v>-3159.4894599999998</v>
      </c>
      <c r="H260" s="71">
        <v>-3064.6129500000002</v>
      </c>
      <c r="I260" s="71">
        <v>-1827</v>
      </c>
      <c r="J260" s="71">
        <v>0</v>
      </c>
      <c r="K260" s="71">
        <v>0</v>
      </c>
      <c r="L260" s="71">
        <v>-2205.4857599999996</v>
      </c>
      <c r="M260" s="71">
        <v>-1194.91398</v>
      </c>
      <c r="N260" s="71">
        <v>-1773.36898</v>
      </c>
      <c r="O260" s="71">
        <v>0</v>
      </c>
      <c r="P260" s="71">
        <v>-32677.744750000002</v>
      </c>
      <c r="Q260" s="1018"/>
      <c r="R260" s="1018"/>
      <c r="S260" s="1018"/>
    </row>
    <row r="261" spans="1:19" s="60" customFormat="1" ht="15.75" thickBot="1">
      <c r="A261" s="508" t="s">
        <v>241</v>
      </c>
      <c r="B261" s="71">
        <v>-0.23715</v>
      </c>
      <c r="C261" s="71">
        <v>-248.11506</v>
      </c>
      <c r="D261" s="71">
        <v>-3568.3639399999997</v>
      </c>
      <c r="E261" s="71">
        <v>-2.43296</v>
      </c>
      <c r="F261" s="71">
        <v>-1331.5075200000001</v>
      </c>
      <c r="G261" s="71">
        <v>-960.53832</v>
      </c>
      <c r="H261" s="71">
        <v>-133.57548</v>
      </c>
      <c r="I261" s="71">
        <v>-112.67136000000001</v>
      </c>
      <c r="J261" s="71">
        <v>0</v>
      </c>
      <c r="K261" s="71">
        <v>0</v>
      </c>
      <c r="L261" s="71">
        <v>-297.64292</v>
      </c>
      <c r="M261" s="71">
        <v>0</v>
      </c>
      <c r="N261" s="71">
        <v>0</v>
      </c>
      <c r="O261" s="71">
        <v>-97.241679999999988</v>
      </c>
      <c r="P261" s="71">
        <v>-6752.3263899999993</v>
      </c>
      <c r="Q261" s="1018"/>
      <c r="R261" s="1018"/>
      <c r="S261" s="1018"/>
    </row>
    <row r="262" spans="1:19" s="60" customFormat="1" ht="16.5" thickTop="1" thickBot="1">
      <c r="A262" s="492" t="s">
        <v>242</v>
      </c>
      <c r="B262" s="73">
        <v>219358.42741</v>
      </c>
      <c r="C262" s="73">
        <v>278311.03367000003</v>
      </c>
      <c r="D262" s="73">
        <v>295551.96493999998</v>
      </c>
      <c r="E262" s="73">
        <v>212180.61465</v>
      </c>
      <c r="F262" s="73">
        <v>193551.19641</v>
      </c>
      <c r="G262" s="73">
        <v>86069.639490000001</v>
      </c>
      <c r="H262" s="73">
        <v>120723.12234999999</v>
      </c>
      <c r="I262" s="73">
        <v>281736.52812000003</v>
      </c>
      <c r="J262" s="73">
        <v>2065.6382899999999</v>
      </c>
      <c r="K262" s="73">
        <v>4526.45957</v>
      </c>
      <c r="L262" s="73">
        <v>235257.21883000003</v>
      </c>
      <c r="M262" s="73">
        <v>49778.769100000005</v>
      </c>
      <c r="N262" s="73">
        <v>141006.86375999998</v>
      </c>
      <c r="O262" s="73">
        <v>182403.69118999998</v>
      </c>
      <c r="P262" s="73">
        <v>2302521.1677800003</v>
      </c>
      <c r="Q262" s="1018"/>
      <c r="R262" s="1018"/>
      <c r="S262" s="1018"/>
    </row>
    <row r="263" spans="1:19" s="60" customFormat="1" ht="16.5" thickTop="1" thickBot="1">
      <c r="A263" s="495" t="s">
        <v>243</v>
      </c>
      <c r="B263" s="70">
        <v>122602.38507999999</v>
      </c>
      <c r="C263" s="70">
        <v>131431.48827</v>
      </c>
      <c r="D263" s="70">
        <v>131621.01850999999</v>
      </c>
      <c r="E263" s="70">
        <v>183735.85969000001</v>
      </c>
      <c r="F263" s="70">
        <v>122051.06628</v>
      </c>
      <c r="G263" s="70">
        <v>90172.593790000014</v>
      </c>
      <c r="H263" s="70">
        <v>35109.141600000003</v>
      </c>
      <c r="I263" s="70">
        <v>10419.907439999999</v>
      </c>
      <c r="J263" s="70">
        <v>1621.33771</v>
      </c>
      <c r="K263" s="70">
        <v>3190.21396</v>
      </c>
      <c r="L263" s="70">
        <v>14430.773810000001</v>
      </c>
      <c r="M263" s="70">
        <v>6516.9591300000002</v>
      </c>
      <c r="N263" s="70">
        <v>33933.71357</v>
      </c>
      <c r="O263" s="70">
        <v>16746.008570000002</v>
      </c>
      <c r="P263" s="70">
        <v>903582.46740999992</v>
      </c>
      <c r="Q263" s="1018"/>
      <c r="R263" s="1018"/>
      <c r="S263" s="1018"/>
    </row>
    <row r="264" spans="1:19" s="60" customFormat="1" ht="15.75" thickTop="1">
      <c r="A264" s="508" t="s">
        <v>244</v>
      </c>
      <c r="B264" s="71">
        <v>52378.23919</v>
      </c>
      <c r="C264" s="71">
        <v>79270.016540000011</v>
      </c>
      <c r="D264" s="71">
        <v>58360.369760000001</v>
      </c>
      <c r="E264" s="71">
        <v>59995.643810000001</v>
      </c>
      <c r="F264" s="71">
        <v>56435.078729999994</v>
      </c>
      <c r="G264" s="71">
        <v>47987.876039999996</v>
      </c>
      <c r="H264" s="71">
        <v>18263.47207</v>
      </c>
      <c r="I264" s="71">
        <v>7732.8558400000002</v>
      </c>
      <c r="J264" s="71">
        <v>949.73752000000002</v>
      </c>
      <c r="K264" s="71">
        <v>1937.1480800000002</v>
      </c>
      <c r="L264" s="71">
        <v>10559.137710000001</v>
      </c>
      <c r="M264" s="71">
        <v>2753.3197799999998</v>
      </c>
      <c r="N264" s="71">
        <v>23773.511920000001</v>
      </c>
      <c r="O264" s="71">
        <v>13290.897359999999</v>
      </c>
      <c r="P264" s="71">
        <v>433687.30435000005</v>
      </c>
      <c r="Q264" s="1018"/>
      <c r="R264" s="1018"/>
      <c r="S264" s="1018"/>
    </row>
    <row r="265" spans="1:19" s="60" customFormat="1">
      <c r="A265" s="508" t="s">
        <v>245</v>
      </c>
      <c r="B265" s="71">
        <v>50889.507700000002</v>
      </c>
      <c r="C265" s="71">
        <v>30938.715920000002</v>
      </c>
      <c r="D265" s="71">
        <v>47555.360350000003</v>
      </c>
      <c r="E265" s="71">
        <v>60568.390939999997</v>
      </c>
      <c r="F265" s="71">
        <v>51368.55027</v>
      </c>
      <c r="G265" s="71">
        <v>34954.742539999999</v>
      </c>
      <c r="H265" s="71">
        <v>4904.0115999999998</v>
      </c>
      <c r="I265" s="71">
        <v>1845.2966799999999</v>
      </c>
      <c r="J265" s="71">
        <v>467.97209000000004</v>
      </c>
      <c r="K265" s="71">
        <v>997.30482999999992</v>
      </c>
      <c r="L265" s="71">
        <v>2743.8896400000003</v>
      </c>
      <c r="M265" s="71">
        <v>1128.8720499999999</v>
      </c>
      <c r="N265" s="71">
        <v>6948.10473</v>
      </c>
      <c r="O265" s="71">
        <v>1327.6841100000001</v>
      </c>
      <c r="P265" s="71">
        <v>296638.40344999998</v>
      </c>
      <c r="Q265" s="1018"/>
      <c r="R265" s="1018"/>
      <c r="S265" s="1018"/>
    </row>
    <row r="266" spans="1:19" s="60" customFormat="1">
      <c r="A266" s="508" t="s">
        <v>246</v>
      </c>
      <c r="B266" s="71">
        <v>2979.8726499999998</v>
      </c>
      <c r="C266" s="71">
        <v>2210.5960299999997</v>
      </c>
      <c r="D266" s="71">
        <v>7131.6101100000005</v>
      </c>
      <c r="E266" s="71">
        <v>32411.24523</v>
      </c>
      <c r="F266" s="71">
        <v>1683.2913500000002</v>
      </c>
      <c r="G266" s="71">
        <v>1830.9525599999999</v>
      </c>
      <c r="H266" s="71">
        <v>49.096269999999997</v>
      </c>
      <c r="I266" s="71">
        <v>113.39580000000001</v>
      </c>
      <c r="J266" s="71">
        <v>0</v>
      </c>
      <c r="K266" s="71">
        <v>0</v>
      </c>
      <c r="L266" s="71">
        <v>386.29629</v>
      </c>
      <c r="M266" s="71">
        <v>14.8338</v>
      </c>
      <c r="N266" s="71">
        <v>57.099550000000001</v>
      </c>
      <c r="O266" s="71">
        <v>275.96537999999998</v>
      </c>
      <c r="P266" s="71">
        <v>49144.255020000004</v>
      </c>
      <c r="Q266" s="1018"/>
      <c r="R266" s="1018"/>
      <c r="S266" s="1018"/>
    </row>
    <row r="267" spans="1:19" s="60" customFormat="1">
      <c r="A267" s="508" t="s">
        <v>247</v>
      </c>
      <c r="B267" s="71">
        <v>10783.26785</v>
      </c>
      <c r="C267" s="71">
        <v>14476.19735</v>
      </c>
      <c r="D267" s="71">
        <v>11324.91166</v>
      </c>
      <c r="E267" s="71">
        <v>23383.27765</v>
      </c>
      <c r="F267" s="71">
        <v>1839.04874</v>
      </c>
      <c r="G267" s="71">
        <v>735.43097</v>
      </c>
      <c r="H267" s="71">
        <v>517.66446000000008</v>
      </c>
      <c r="I267" s="71">
        <v>398.8</v>
      </c>
      <c r="J267" s="71">
        <v>0</v>
      </c>
      <c r="K267" s="71">
        <v>0</v>
      </c>
      <c r="L267" s="71">
        <v>0</v>
      </c>
      <c r="M267" s="71">
        <v>486.27289000000002</v>
      </c>
      <c r="N267" s="71">
        <v>2094.2049999999999</v>
      </c>
      <c r="O267" s="71">
        <v>0</v>
      </c>
      <c r="P267" s="71">
        <v>66039.076570000005</v>
      </c>
      <c r="Q267" s="1018"/>
      <c r="R267" s="1018"/>
      <c r="S267" s="1018"/>
    </row>
    <row r="268" spans="1:19" s="60" customFormat="1" ht="15.75" thickBot="1">
      <c r="A268" s="537" t="s">
        <v>248</v>
      </c>
      <c r="B268" s="71">
        <v>5571.4976900000001</v>
      </c>
      <c r="C268" s="71">
        <v>4535.9624299999996</v>
      </c>
      <c r="D268" s="71">
        <v>7248.7666300000001</v>
      </c>
      <c r="E268" s="71">
        <v>7377.30206</v>
      </c>
      <c r="F268" s="71">
        <v>10725.097189999999</v>
      </c>
      <c r="G268" s="71">
        <v>4663.5916799999995</v>
      </c>
      <c r="H268" s="71">
        <v>11374.897199999999</v>
      </c>
      <c r="I268" s="71">
        <v>329.55912000000001</v>
      </c>
      <c r="J268" s="71">
        <v>203.62810000000002</v>
      </c>
      <c r="K268" s="71">
        <v>255.76104999999998</v>
      </c>
      <c r="L268" s="71">
        <v>741.45017000000007</v>
      </c>
      <c r="M268" s="71">
        <v>2133.6606099999999</v>
      </c>
      <c r="N268" s="71">
        <v>1060.7923700000001</v>
      </c>
      <c r="O268" s="71">
        <v>1851.46172</v>
      </c>
      <c r="P268" s="71">
        <v>58073.428020000007</v>
      </c>
      <c r="Q268" s="1018"/>
      <c r="R268" s="1018"/>
      <c r="S268" s="1018"/>
    </row>
    <row r="269" spans="1:19" s="60" customFormat="1" ht="16.5" thickTop="1" thickBot="1">
      <c r="A269" s="495" t="s">
        <v>249</v>
      </c>
      <c r="B269" s="70">
        <v>-71185.551359999998</v>
      </c>
      <c r="C269" s="70">
        <v>-47105.228670000004</v>
      </c>
      <c r="D269" s="70">
        <v>-102331.09578</v>
      </c>
      <c r="E269" s="70">
        <v>-95652.125339999999</v>
      </c>
      <c r="F269" s="70">
        <v>-104276.89377</v>
      </c>
      <c r="G269" s="70">
        <v>-62830.361149999997</v>
      </c>
      <c r="H269" s="70">
        <v>-17896.093800000002</v>
      </c>
      <c r="I269" s="70">
        <v>-4778.6200899999994</v>
      </c>
      <c r="J269" s="70">
        <v>-868.77821999999992</v>
      </c>
      <c r="K269" s="70">
        <v>-1301.70309</v>
      </c>
      <c r="L269" s="70">
        <v>-6503.3510400000005</v>
      </c>
      <c r="M269" s="70">
        <v>-4886.0842499999999</v>
      </c>
      <c r="N269" s="70">
        <v>-21271.37412</v>
      </c>
      <c r="O269" s="70">
        <v>-2766.2714100000003</v>
      </c>
      <c r="P269" s="70">
        <v>-543653.53208999999</v>
      </c>
      <c r="Q269" s="1018"/>
      <c r="R269" s="1018"/>
      <c r="S269" s="1018"/>
    </row>
    <row r="270" spans="1:19" s="60" customFormat="1" ht="15.75" thickTop="1">
      <c r="A270" s="508" t="s">
        <v>244</v>
      </c>
      <c r="B270" s="71">
        <v>-25418.958309999998</v>
      </c>
      <c r="C270" s="71">
        <v>-18676.481940000001</v>
      </c>
      <c r="D270" s="71">
        <v>-47713.286549999997</v>
      </c>
      <c r="E270" s="71">
        <v>-22949.277870000002</v>
      </c>
      <c r="F270" s="71">
        <v>-32216.585850000003</v>
      </c>
      <c r="G270" s="71">
        <v>-16948.071949999998</v>
      </c>
      <c r="H270" s="71">
        <v>-9970.5063699999992</v>
      </c>
      <c r="I270" s="71">
        <v>-3579.3404300000002</v>
      </c>
      <c r="J270" s="71">
        <v>-617.34841000000006</v>
      </c>
      <c r="K270" s="71">
        <v>-826.36929000000009</v>
      </c>
      <c r="L270" s="71">
        <v>-3800.5774200000001</v>
      </c>
      <c r="M270" s="71">
        <v>-1909.1952200000001</v>
      </c>
      <c r="N270" s="71">
        <v>-12057.596609999999</v>
      </c>
      <c r="O270" s="71">
        <v>-1819.60959</v>
      </c>
      <c r="P270" s="71">
        <v>-198503.20581000001</v>
      </c>
      <c r="Q270" s="1018"/>
      <c r="R270" s="1018"/>
      <c r="S270" s="1018"/>
    </row>
    <row r="271" spans="1:19" s="60" customFormat="1">
      <c r="A271" s="508" t="s">
        <v>250</v>
      </c>
      <c r="B271" s="71">
        <v>-1256.39426</v>
      </c>
      <c r="C271" s="71">
        <v>-1750.1590900000001</v>
      </c>
      <c r="D271" s="71">
        <v>-7210.8634800000009</v>
      </c>
      <c r="E271" s="71">
        <v>-15030.782499999999</v>
      </c>
      <c r="F271" s="71">
        <v>-1040.34493</v>
      </c>
      <c r="G271" s="71">
        <v>-3729.9387499999998</v>
      </c>
      <c r="H271" s="71">
        <v>-174.44152</v>
      </c>
      <c r="I271" s="71">
        <v>-15.817159999999999</v>
      </c>
      <c r="J271" s="71">
        <v>0</v>
      </c>
      <c r="K271" s="71">
        <v>-21.838849999999997</v>
      </c>
      <c r="L271" s="71">
        <v>-2.5999999999999999E-2</v>
      </c>
      <c r="M271" s="71">
        <v>-561.55664000000002</v>
      </c>
      <c r="N271" s="71">
        <v>-114.71418</v>
      </c>
      <c r="O271" s="71">
        <v>-42.991769999999995</v>
      </c>
      <c r="P271" s="71">
        <v>-30949.869129999999</v>
      </c>
      <c r="Q271" s="1018"/>
      <c r="R271" s="1018"/>
      <c r="S271" s="1018"/>
    </row>
    <row r="272" spans="1:19" s="60" customFormat="1">
      <c r="A272" s="508" t="s">
        <v>251</v>
      </c>
      <c r="B272" s="71">
        <v>0</v>
      </c>
      <c r="C272" s="71">
        <v>-4403.3698299999996</v>
      </c>
      <c r="D272" s="71">
        <v>-108.13791999999999</v>
      </c>
      <c r="E272" s="71">
        <v>-995.31745999999998</v>
      </c>
      <c r="F272" s="71">
        <v>0</v>
      </c>
      <c r="G272" s="71">
        <v>0</v>
      </c>
      <c r="H272" s="71">
        <v>0</v>
      </c>
      <c r="I272" s="71">
        <v>0</v>
      </c>
      <c r="J272" s="71">
        <v>0</v>
      </c>
      <c r="K272" s="71">
        <v>0</v>
      </c>
      <c r="L272" s="71">
        <v>0</v>
      </c>
      <c r="M272" s="71">
        <v>-981.15105000000005</v>
      </c>
      <c r="N272" s="71">
        <v>0</v>
      </c>
      <c r="O272" s="71">
        <v>-1.9444999999999999</v>
      </c>
      <c r="P272" s="71">
        <v>-6489.92076</v>
      </c>
      <c r="Q272" s="1018"/>
      <c r="R272" s="1018"/>
      <c r="S272" s="1018"/>
    </row>
    <row r="273" spans="1:19" s="60" customFormat="1">
      <c r="A273" s="508" t="s">
        <v>252</v>
      </c>
      <c r="B273" s="71">
        <v>0</v>
      </c>
      <c r="C273" s="71">
        <v>0</v>
      </c>
      <c r="D273" s="71">
        <v>0</v>
      </c>
      <c r="E273" s="71">
        <v>0</v>
      </c>
      <c r="F273" s="71">
        <v>0</v>
      </c>
      <c r="G273" s="71">
        <v>0</v>
      </c>
      <c r="H273" s="71">
        <v>0</v>
      </c>
      <c r="I273" s="71">
        <v>0</v>
      </c>
      <c r="J273" s="71">
        <v>-29.193259999999999</v>
      </c>
      <c r="K273" s="71">
        <v>0</v>
      </c>
      <c r="L273" s="71">
        <v>0</v>
      </c>
      <c r="M273" s="71">
        <v>0</v>
      </c>
      <c r="N273" s="71">
        <v>0</v>
      </c>
      <c r="O273" s="71">
        <v>0</v>
      </c>
      <c r="P273" s="71">
        <v>-29.193259999999999</v>
      </c>
      <c r="Q273" s="1018"/>
      <c r="R273" s="1018"/>
      <c r="S273" s="1018"/>
    </row>
    <row r="274" spans="1:19" s="60" customFormat="1" ht="15.75" thickBot="1">
      <c r="A274" s="508" t="s">
        <v>253</v>
      </c>
      <c r="B274" s="71">
        <v>-44510.198790000002</v>
      </c>
      <c r="C274" s="71">
        <v>-22275.217809999998</v>
      </c>
      <c r="D274" s="71">
        <v>-47298.807829999998</v>
      </c>
      <c r="E274" s="71">
        <v>-56676.747510000001</v>
      </c>
      <c r="F274" s="71">
        <v>-71019.96299</v>
      </c>
      <c r="G274" s="71">
        <v>-42152.350450000005</v>
      </c>
      <c r="H274" s="71">
        <v>-7751.1459100000002</v>
      </c>
      <c r="I274" s="71">
        <v>-1183.4625000000001</v>
      </c>
      <c r="J274" s="71">
        <v>-222.23654999999999</v>
      </c>
      <c r="K274" s="71">
        <v>-453.49495000000002</v>
      </c>
      <c r="L274" s="71">
        <v>-2702.7476200000001</v>
      </c>
      <c r="M274" s="71">
        <v>-1434.1813400000001</v>
      </c>
      <c r="N274" s="71">
        <v>-9099.0633300000009</v>
      </c>
      <c r="O274" s="71">
        <v>-901.72555</v>
      </c>
      <c r="P274" s="71">
        <v>-307681.34312999999</v>
      </c>
      <c r="Q274" s="1018"/>
      <c r="R274" s="1018"/>
      <c r="S274" s="1018"/>
    </row>
    <row r="275" spans="1:19" s="60" customFormat="1" ht="16.5" thickTop="1" thickBot="1">
      <c r="A275" s="495" t="s">
        <v>254</v>
      </c>
      <c r="B275" s="70">
        <v>270775.26113</v>
      </c>
      <c r="C275" s="70">
        <v>362637.29326999997</v>
      </c>
      <c r="D275" s="70">
        <v>324841.88767000003</v>
      </c>
      <c r="E275" s="70">
        <v>300264.34899999999</v>
      </c>
      <c r="F275" s="70">
        <v>211325.36891999998</v>
      </c>
      <c r="G275" s="70">
        <v>113411.87212999999</v>
      </c>
      <c r="H275" s="70">
        <v>137936.17015000002</v>
      </c>
      <c r="I275" s="70">
        <v>287377.81547000003</v>
      </c>
      <c r="J275" s="70">
        <v>2818.19778</v>
      </c>
      <c r="K275" s="70">
        <v>6414.9704400000001</v>
      </c>
      <c r="L275" s="70">
        <v>243184.6416</v>
      </c>
      <c r="M275" s="70">
        <v>51409.643979999993</v>
      </c>
      <c r="N275" s="70">
        <v>153669.20321000001</v>
      </c>
      <c r="O275" s="70">
        <v>196383.42835</v>
      </c>
      <c r="P275" s="70">
        <v>2662450.1030999999</v>
      </c>
      <c r="Q275" s="1018"/>
      <c r="R275" s="1018"/>
      <c r="S275" s="1018"/>
    </row>
    <row r="276" spans="1:19" s="60" customFormat="1" ht="15.75" thickTop="1">
      <c r="A276" s="538" t="s">
        <v>255</v>
      </c>
      <c r="B276" s="71">
        <v>119819.52245</v>
      </c>
      <c r="C276" s="71">
        <v>75147.149730000005</v>
      </c>
      <c r="D276" s="71">
        <v>179972.62316999998</v>
      </c>
      <c r="E276" s="71">
        <v>57026.453609999997</v>
      </c>
      <c r="F276" s="71">
        <v>22138.30054</v>
      </c>
      <c r="G276" s="71">
        <v>2688.7478500000002</v>
      </c>
      <c r="H276" s="71">
        <v>11543.377849999999</v>
      </c>
      <c r="I276" s="71">
        <v>9160.6097399999999</v>
      </c>
      <c r="J276" s="71">
        <v>504.38011</v>
      </c>
      <c r="K276" s="71">
        <v>1823.19587</v>
      </c>
      <c r="L276" s="71">
        <v>98251.342380000002</v>
      </c>
      <c r="M276" s="71">
        <v>4126.1453099999999</v>
      </c>
      <c r="N276" s="71">
        <v>88451.600019999998</v>
      </c>
      <c r="O276" s="71">
        <v>15129.78256</v>
      </c>
      <c r="P276" s="71">
        <v>685783.23119000008</v>
      </c>
      <c r="Q276" s="1018"/>
      <c r="R276" s="1018"/>
      <c r="S276" s="1018"/>
    </row>
    <row r="277" spans="1:19" s="60" customFormat="1">
      <c r="A277" s="508" t="s">
        <v>256</v>
      </c>
      <c r="B277" s="71">
        <v>197.58149</v>
      </c>
      <c r="C277" s="71">
        <v>2778.0739600000002</v>
      </c>
      <c r="D277" s="71">
        <v>1754.3032000000001</v>
      </c>
      <c r="E277" s="71">
        <v>916.04178999999999</v>
      </c>
      <c r="F277" s="71">
        <v>6891.0220599999993</v>
      </c>
      <c r="G277" s="71">
        <v>26.27272</v>
      </c>
      <c r="H277" s="71">
        <v>760.03463999999997</v>
      </c>
      <c r="I277" s="71">
        <v>1826.55691</v>
      </c>
      <c r="J277" s="71">
        <v>0</v>
      </c>
      <c r="K277" s="71">
        <v>0</v>
      </c>
      <c r="L277" s="71">
        <v>1837.11805</v>
      </c>
      <c r="M277" s="71">
        <v>522.68653000000006</v>
      </c>
      <c r="N277" s="71">
        <v>1659.7807</v>
      </c>
      <c r="O277" s="71">
        <v>2280.14086</v>
      </c>
      <c r="P277" s="71">
        <v>21449.61291</v>
      </c>
      <c r="Q277" s="1018"/>
      <c r="R277" s="1018"/>
      <c r="S277" s="1018"/>
    </row>
    <row r="278" spans="1:19" s="60" customFormat="1">
      <c r="A278" s="508" t="s">
        <v>257</v>
      </c>
      <c r="B278" s="71">
        <v>119621.94095999999</v>
      </c>
      <c r="C278" s="71">
        <v>72307.02840000001</v>
      </c>
      <c r="D278" s="71">
        <v>175665.80437999999</v>
      </c>
      <c r="E278" s="71">
        <v>55903.620109999996</v>
      </c>
      <c r="F278" s="71">
        <v>12946.421689999999</v>
      </c>
      <c r="G278" s="71">
        <v>2136.9798500000002</v>
      </c>
      <c r="H278" s="71">
        <v>10780.73245</v>
      </c>
      <c r="I278" s="71">
        <v>5327.84836</v>
      </c>
      <c r="J278" s="71">
        <v>504.38011</v>
      </c>
      <c r="K278" s="71">
        <v>1823.19587</v>
      </c>
      <c r="L278" s="71">
        <v>95734.273249999998</v>
      </c>
      <c r="M278" s="71">
        <v>3586.7236400000002</v>
      </c>
      <c r="N278" s="71">
        <v>85410.906359999994</v>
      </c>
      <c r="O278" s="71">
        <v>12824.85268</v>
      </c>
      <c r="P278" s="71">
        <v>654574.70811000001</v>
      </c>
      <c r="Q278" s="1018"/>
      <c r="R278" s="1018"/>
      <c r="S278" s="1018"/>
    </row>
    <row r="279" spans="1:19" s="60" customFormat="1">
      <c r="A279" s="508" t="s">
        <v>258</v>
      </c>
      <c r="B279" s="71">
        <v>0</v>
      </c>
      <c r="C279" s="71">
        <v>0</v>
      </c>
      <c r="D279" s="71">
        <v>2549.1095599999999</v>
      </c>
      <c r="E279" s="71">
        <v>206.79170999999999</v>
      </c>
      <c r="F279" s="71">
        <v>2089.23279</v>
      </c>
      <c r="G279" s="71">
        <v>525.49527999999998</v>
      </c>
      <c r="H279" s="71">
        <v>0</v>
      </c>
      <c r="I279" s="71">
        <v>1820.8967500000001</v>
      </c>
      <c r="J279" s="71">
        <v>0</v>
      </c>
      <c r="K279" s="71">
        <v>0</v>
      </c>
      <c r="L279" s="71">
        <v>332.23424</v>
      </c>
      <c r="M279" s="71">
        <v>0</v>
      </c>
      <c r="N279" s="71">
        <v>182.44672</v>
      </c>
      <c r="O279" s="71">
        <v>0</v>
      </c>
      <c r="P279" s="71">
        <v>7706.20705</v>
      </c>
      <c r="Q279" s="1018"/>
      <c r="R279" s="1018"/>
      <c r="S279" s="1018"/>
    </row>
    <row r="280" spans="1:19" s="60" customFormat="1">
      <c r="A280" s="508" t="s">
        <v>259</v>
      </c>
      <c r="B280" s="71">
        <v>0</v>
      </c>
      <c r="C280" s="71">
        <v>0</v>
      </c>
      <c r="D280" s="71">
        <v>0</v>
      </c>
      <c r="E280" s="71">
        <v>0</v>
      </c>
      <c r="F280" s="71">
        <v>0</v>
      </c>
      <c r="G280" s="71">
        <v>0</v>
      </c>
      <c r="H280" s="71">
        <v>0</v>
      </c>
      <c r="I280" s="71">
        <v>185.30771999999999</v>
      </c>
      <c r="J280" s="71">
        <v>0</v>
      </c>
      <c r="K280" s="71">
        <v>0</v>
      </c>
      <c r="L280" s="71">
        <v>347.71684000000005</v>
      </c>
      <c r="M280" s="71">
        <v>16.735139999999998</v>
      </c>
      <c r="N280" s="71">
        <v>1198.46624</v>
      </c>
      <c r="O280" s="71">
        <v>0</v>
      </c>
      <c r="P280" s="71">
        <v>1748.22594</v>
      </c>
      <c r="Q280" s="1018"/>
      <c r="R280" s="1018"/>
      <c r="S280" s="1018"/>
    </row>
    <row r="281" spans="1:19" s="60" customFormat="1">
      <c r="A281" s="508" t="s">
        <v>260</v>
      </c>
      <c r="B281" s="71">
        <v>0</v>
      </c>
      <c r="C281" s="71">
        <v>0</v>
      </c>
      <c r="D281" s="71">
        <v>0</v>
      </c>
      <c r="E281" s="71">
        <v>0</v>
      </c>
      <c r="F281" s="71">
        <v>0</v>
      </c>
      <c r="G281" s="71">
        <v>0</v>
      </c>
      <c r="H281" s="71">
        <v>0</v>
      </c>
      <c r="I281" s="71">
        <v>0</v>
      </c>
      <c r="J281" s="71">
        <v>0</v>
      </c>
      <c r="K281" s="71">
        <v>0</v>
      </c>
      <c r="L281" s="71">
        <v>0</v>
      </c>
      <c r="M281" s="71">
        <v>0</v>
      </c>
      <c r="N281" s="71">
        <v>0</v>
      </c>
      <c r="O281" s="71">
        <v>0</v>
      </c>
      <c r="P281" s="71">
        <v>0</v>
      </c>
      <c r="Q281" s="1018"/>
      <c r="R281" s="1018"/>
      <c r="S281" s="1018"/>
    </row>
    <row r="282" spans="1:19" s="60" customFormat="1">
      <c r="A282" s="508" t="s">
        <v>261</v>
      </c>
      <c r="B282" s="71">
        <v>0</v>
      </c>
      <c r="C282" s="71">
        <v>62.047370000000001</v>
      </c>
      <c r="D282" s="71">
        <v>3.4060300000000003</v>
      </c>
      <c r="E282" s="71">
        <v>0</v>
      </c>
      <c r="F282" s="71">
        <v>211.624</v>
      </c>
      <c r="G282" s="71">
        <v>0</v>
      </c>
      <c r="H282" s="71">
        <v>2.6107600000000004</v>
      </c>
      <c r="I282" s="71">
        <v>0</v>
      </c>
      <c r="J282" s="71">
        <v>0</v>
      </c>
      <c r="K282" s="71">
        <v>0</v>
      </c>
      <c r="L282" s="71">
        <v>0</v>
      </c>
      <c r="M282" s="71">
        <v>0</v>
      </c>
      <c r="N282" s="71">
        <v>0</v>
      </c>
      <c r="O282" s="71">
        <v>24.789020000000001</v>
      </c>
      <c r="P282" s="71">
        <v>304.47717999999998</v>
      </c>
      <c r="Q282" s="1018"/>
      <c r="R282" s="1018"/>
      <c r="S282" s="1018"/>
    </row>
    <row r="283" spans="1:19" s="60" customFormat="1">
      <c r="A283" s="538" t="s">
        <v>262</v>
      </c>
      <c r="B283" s="71">
        <v>-148672.28127000001</v>
      </c>
      <c r="C283" s="71">
        <v>-90121.597110000002</v>
      </c>
      <c r="D283" s="71">
        <v>-201021.03693</v>
      </c>
      <c r="E283" s="71">
        <v>-90457.18018000001</v>
      </c>
      <c r="F283" s="71">
        <v>-50361.466710000001</v>
      </c>
      <c r="G283" s="71">
        <v>-12330.75908</v>
      </c>
      <c r="H283" s="71">
        <v>-22598.071929999998</v>
      </c>
      <c r="I283" s="71">
        <v>-18849.66862</v>
      </c>
      <c r="J283" s="71">
        <v>-341.21505999999999</v>
      </c>
      <c r="K283" s="71">
        <v>-3092.1850800000002</v>
      </c>
      <c r="L283" s="71">
        <v>-131223.54798</v>
      </c>
      <c r="M283" s="71">
        <v>-11510.25497</v>
      </c>
      <c r="N283" s="71">
        <v>-101526.05593999999</v>
      </c>
      <c r="O283" s="71">
        <v>-25148.030309999998</v>
      </c>
      <c r="P283" s="71">
        <v>-907253.35116999992</v>
      </c>
      <c r="Q283" s="1018"/>
      <c r="R283" s="1018"/>
      <c r="S283" s="1018"/>
    </row>
    <row r="284" spans="1:19" s="60" customFormat="1">
      <c r="A284" s="508" t="s">
        <v>263</v>
      </c>
      <c r="B284" s="71">
        <v>-139465.87533000001</v>
      </c>
      <c r="C284" s="71">
        <v>-88030.210420000003</v>
      </c>
      <c r="D284" s="71">
        <v>-191316.18763</v>
      </c>
      <c r="E284" s="71">
        <v>-83573.938880000002</v>
      </c>
      <c r="F284" s="71">
        <v>-45406.677309999999</v>
      </c>
      <c r="G284" s="71">
        <v>-11687.994439999999</v>
      </c>
      <c r="H284" s="71">
        <v>-22185.381739999997</v>
      </c>
      <c r="I284" s="71">
        <v>-14410.949560000001</v>
      </c>
      <c r="J284" s="71">
        <v>-341.21505999999999</v>
      </c>
      <c r="K284" s="71">
        <v>-3092.1850800000002</v>
      </c>
      <c r="L284" s="71">
        <v>-129124.46231</v>
      </c>
      <c r="M284" s="71">
        <v>-10467.86023</v>
      </c>
      <c r="N284" s="71">
        <v>-94519.119160000002</v>
      </c>
      <c r="O284" s="71">
        <v>-25113.71701</v>
      </c>
      <c r="P284" s="71">
        <v>-858735.77415999991</v>
      </c>
      <c r="Q284" s="1018"/>
      <c r="R284" s="1018"/>
      <c r="S284" s="1018"/>
    </row>
    <row r="285" spans="1:19" s="60" customFormat="1">
      <c r="A285" s="508" t="s">
        <v>264</v>
      </c>
      <c r="B285" s="71">
        <v>-9205.0292799999988</v>
      </c>
      <c r="C285" s="71">
        <v>-726.43081000000006</v>
      </c>
      <c r="D285" s="71">
        <v>-7498.1395400000001</v>
      </c>
      <c r="E285" s="71">
        <v>-6870.23632</v>
      </c>
      <c r="F285" s="71">
        <v>-1709.45478</v>
      </c>
      <c r="G285" s="71">
        <v>-642.76463999999999</v>
      </c>
      <c r="H285" s="71">
        <v>-236.77178000000001</v>
      </c>
      <c r="I285" s="71">
        <v>-562.45568999999989</v>
      </c>
      <c r="J285" s="71">
        <v>0</v>
      </c>
      <c r="K285" s="71">
        <v>0</v>
      </c>
      <c r="L285" s="71">
        <v>-1062.6317300000001</v>
      </c>
      <c r="M285" s="71">
        <v>-86.987189999999998</v>
      </c>
      <c r="N285" s="71">
        <v>-3275.2151100000001</v>
      </c>
      <c r="O285" s="71">
        <v>0</v>
      </c>
      <c r="P285" s="71">
        <v>-31876.116870000002</v>
      </c>
      <c r="Q285" s="1018"/>
      <c r="R285" s="1018"/>
      <c r="S285" s="1018"/>
    </row>
    <row r="286" spans="1:19" s="60" customFormat="1">
      <c r="A286" s="508" t="s">
        <v>265</v>
      </c>
      <c r="B286" s="71">
        <v>0</v>
      </c>
      <c r="C286" s="71">
        <v>-56.183399999999999</v>
      </c>
      <c r="D286" s="71">
        <v>-31.461320000000001</v>
      </c>
      <c r="E286" s="71">
        <v>0</v>
      </c>
      <c r="F286" s="71">
        <v>0</v>
      </c>
      <c r="G286" s="71">
        <v>0</v>
      </c>
      <c r="H286" s="71">
        <v>0</v>
      </c>
      <c r="I286" s="71">
        <v>-150.88099</v>
      </c>
      <c r="J286" s="71">
        <v>0</v>
      </c>
      <c r="K286" s="71">
        <v>0</v>
      </c>
      <c r="L286" s="71">
        <v>-796.04439000000002</v>
      </c>
      <c r="M286" s="71">
        <v>-124.87958</v>
      </c>
      <c r="N286" s="71">
        <v>-2586.61319</v>
      </c>
      <c r="O286" s="71">
        <v>0</v>
      </c>
      <c r="P286" s="71">
        <v>-3746.0628700000002</v>
      </c>
      <c r="Q286" s="1018"/>
      <c r="R286" s="1018"/>
      <c r="S286" s="1018"/>
    </row>
    <row r="287" spans="1:19" s="60" customFormat="1">
      <c r="A287" s="508" t="s">
        <v>266</v>
      </c>
      <c r="B287" s="71">
        <v>-1.37666</v>
      </c>
      <c r="C287" s="71">
        <v>-1110.2686999999999</v>
      </c>
      <c r="D287" s="71">
        <v>-2003.5535500000001</v>
      </c>
      <c r="E287" s="71">
        <v>-13.00498</v>
      </c>
      <c r="F287" s="71">
        <v>-2845.4419700000003</v>
      </c>
      <c r="G287" s="71">
        <v>0</v>
      </c>
      <c r="H287" s="71">
        <v>-167.40588</v>
      </c>
      <c r="I287" s="71">
        <v>-3725.38238</v>
      </c>
      <c r="J287" s="71">
        <v>0</v>
      </c>
      <c r="K287" s="71">
        <v>0</v>
      </c>
      <c r="L287" s="71">
        <v>-240.40955</v>
      </c>
      <c r="M287" s="71">
        <v>-830.52796999999998</v>
      </c>
      <c r="N287" s="71">
        <v>-1145.1084799999999</v>
      </c>
      <c r="O287" s="71">
        <v>-19.237089999999998</v>
      </c>
      <c r="P287" s="71">
        <v>-12101.717210000001</v>
      </c>
      <c r="Q287" s="1018"/>
      <c r="R287" s="1018"/>
      <c r="S287" s="1018"/>
    </row>
    <row r="288" spans="1:19" s="60" customFormat="1">
      <c r="A288" s="508" t="s">
        <v>267</v>
      </c>
      <c r="B288" s="71">
        <v>0</v>
      </c>
      <c r="C288" s="71">
        <v>0</v>
      </c>
      <c r="D288" s="71">
        <v>0</v>
      </c>
      <c r="E288" s="71">
        <v>0</v>
      </c>
      <c r="F288" s="71">
        <v>0</v>
      </c>
      <c r="G288" s="71">
        <v>0</v>
      </c>
      <c r="H288" s="71">
        <v>0</v>
      </c>
      <c r="I288" s="71">
        <v>0</v>
      </c>
      <c r="J288" s="71">
        <v>0</v>
      </c>
      <c r="K288" s="71">
        <v>0</v>
      </c>
      <c r="L288" s="71">
        <v>0</v>
      </c>
      <c r="M288" s="71">
        <v>0</v>
      </c>
      <c r="N288" s="71">
        <v>0</v>
      </c>
      <c r="O288" s="71">
        <v>0</v>
      </c>
      <c r="P288" s="71">
        <v>0</v>
      </c>
      <c r="Q288" s="1018"/>
      <c r="R288" s="1018"/>
      <c r="S288" s="1018"/>
    </row>
    <row r="289" spans="1:19" s="60" customFormat="1" ht="15.75" thickBot="1">
      <c r="A289" s="508" t="s">
        <v>268</v>
      </c>
      <c r="B289" s="71">
        <v>0</v>
      </c>
      <c r="C289" s="71">
        <v>-198.50378000000001</v>
      </c>
      <c r="D289" s="71">
        <v>-171.69489000000002</v>
      </c>
      <c r="E289" s="71">
        <v>0</v>
      </c>
      <c r="F289" s="71">
        <v>-399.89265</v>
      </c>
      <c r="G289" s="71">
        <v>0</v>
      </c>
      <c r="H289" s="71">
        <v>-8.5125299999999999</v>
      </c>
      <c r="I289" s="71">
        <v>0</v>
      </c>
      <c r="J289" s="71">
        <v>0</v>
      </c>
      <c r="K289" s="71">
        <v>0</v>
      </c>
      <c r="L289" s="71">
        <v>0</v>
      </c>
      <c r="M289" s="71">
        <v>0</v>
      </c>
      <c r="N289" s="71">
        <v>0</v>
      </c>
      <c r="O289" s="71">
        <v>-15.07621</v>
      </c>
      <c r="P289" s="71">
        <v>-793.68006000000003</v>
      </c>
      <c r="Q289" s="1018"/>
      <c r="R289" s="1018"/>
      <c r="S289" s="1018"/>
    </row>
    <row r="290" spans="1:19" s="60" customFormat="1" ht="16.5" thickTop="1" thickBot="1">
      <c r="A290" s="492" t="s">
        <v>269</v>
      </c>
      <c r="B290" s="73">
        <v>241922.50231000001</v>
      </c>
      <c r="C290" s="73">
        <v>347662.84589</v>
      </c>
      <c r="D290" s="73">
        <v>303793.47391</v>
      </c>
      <c r="E290" s="73">
        <v>266833.62242999999</v>
      </c>
      <c r="F290" s="73">
        <v>183102.20275</v>
      </c>
      <c r="G290" s="73">
        <v>103769.8609</v>
      </c>
      <c r="H290" s="73">
        <v>126881.47606999999</v>
      </c>
      <c r="I290" s="73">
        <v>277688.75658999995</v>
      </c>
      <c r="J290" s="73">
        <v>2981.36283</v>
      </c>
      <c r="K290" s="73">
        <v>5145.9812300000003</v>
      </c>
      <c r="L290" s="73">
        <v>210212.43599999999</v>
      </c>
      <c r="M290" s="73">
        <v>44025.534319999999</v>
      </c>
      <c r="N290" s="73">
        <v>140594.74729</v>
      </c>
      <c r="O290" s="73">
        <v>186365.18059999999</v>
      </c>
      <c r="P290" s="73">
        <v>2440979.98312</v>
      </c>
      <c r="Q290" s="1018"/>
      <c r="R290" s="1018"/>
      <c r="S290" s="1018"/>
    </row>
    <row r="291" spans="1:19" s="60" customFormat="1" ht="16.5" thickTop="1" thickBot="1">
      <c r="A291" s="495" t="s">
        <v>270</v>
      </c>
      <c r="B291" s="70">
        <v>-159864.76341999997</v>
      </c>
      <c r="C291" s="70">
        <v>-279272.23600999999</v>
      </c>
      <c r="D291" s="70">
        <v>-244997.29978999999</v>
      </c>
      <c r="E291" s="70">
        <v>-156837.43028</v>
      </c>
      <c r="F291" s="70">
        <v>-130658.58418000001</v>
      </c>
      <c r="G291" s="70">
        <v>-65814.998569999996</v>
      </c>
      <c r="H291" s="70">
        <v>-88354.81349</v>
      </c>
      <c r="I291" s="70">
        <v>-190497.80052000002</v>
      </c>
      <c r="J291" s="70">
        <v>-2945.01512</v>
      </c>
      <c r="K291" s="70">
        <v>-5529.8595599999999</v>
      </c>
      <c r="L291" s="70">
        <v>-184993.05984</v>
      </c>
      <c r="M291" s="70">
        <v>-37351.849539999996</v>
      </c>
      <c r="N291" s="70">
        <v>-120206.29115</v>
      </c>
      <c r="O291" s="70">
        <v>-147766.4829</v>
      </c>
      <c r="P291" s="70">
        <v>-1815090.48437</v>
      </c>
      <c r="Q291" s="1018"/>
      <c r="R291" s="1018"/>
      <c r="S291" s="1018"/>
    </row>
    <row r="292" spans="1:19" s="60" customFormat="1" ht="15.75" thickTop="1">
      <c r="A292" s="508" t="s">
        <v>271</v>
      </c>
      <c r="B292" s="71">
        <v>-68967.377989999994</v>
      </c>
      <c r="C292" s="71">
        <v>-150759.63118</v>
      </c>
      <c r="D292" s="71">
        <v>-99753.336450000003</v>
      </c>
      <c r="E292" s="71">
        <v>-78960.169909999997</v>
      </c>
      <c r="F292" s="71">
        <v>-58865.350460000001</v>
      </c>
      <c r="G292" s="71">
        <v>-33535.30386</v>
      </c>
      <c r="H292" s="71">
        <v>-49257.563620000001</v>
      </c>
      <c r="I292" s="71">
        <v>-115970.48201000001</v>
      </c>
      <c r="J292" s="71">
        <v>-1727.74522</v>
      </c>
      <c r="K292" s="71">
        <v>-3369.7702100000001</v>
      </c>
      <c r="L292" s="71">
        <v>-117284.93515999999</v>
      </c>
      <c r="M292" s="71">
        <v>-21566.821929999998</v>
      </c>
      <c r="N292" s="71">
        <v>-70014.823420000001</v>
      </c>
      <c r="O292" s="71">
        <v>-94466.845620000007</v>
      </c>
      <c r="P292" s="71">
        <v>-964500.15703999996</v>
      </c>
      <c r="Q292" s="1018"/>
      <c r="R292" s="1018"/>
      <c r="S292" s="1018"/>
    </row>
    <row r="293" spans="1:19" s="60" customFormat="1">
      <c r="A293" s="508" t="s">
        <v>272</v>
      </c>
      <c r="B293" s="71">
        <v>-13952.06372</v>
      </c>
      <c r="C293" s="71">
        <v>-33435.99108</v>
      </c>
      <c r="D293" s="71">
        <v>-22225.242480000001</v>
      </c>
      <c r="E293" s="71">
        <v>-16756.305939999998</v>
      </c>
      <c r="F293" s="71">
        <v>-12514.91424</v>
      </c>
      <c r="G293" s="71">
        <v>-6253.2481399999997</v>
      </c>
      <c r="H293" s="71">
        <v>-7486.4449800000002</v>
      </c>
      <c r="I293" s="71">
        <v>-14185.290869999999</v>
      </c>
      <c r="J293" s="71">
        <v>-358.38958000000002</v>
      </c>
      <c r="K293" s="71">
        <v>-381.10495000000003</v>
      </c>
      <c r="L293" s="71">
        <v>-10008.910310000001</v>
      </c>
      <c r="M293" s="71">
        <v>-2179.1853900000001</v>
      </c>
      <c r="N293" s="71">
        <v>-7719.70147</v>
      </c>
      <c r="O293" s="71">
        <v>-8842.0327899999993</v>
      </c>
      <c r="P293" s="71">
        <v>-156298.82594000001</v>
      </c>
      <c r="Q293" s="1018"/>
      <c r="R293" s="1018"/>
      <c r="S293" s="1018"/>
    </row>
    <row r="294" spans="1:19" s="60" customFormat="1">
      <c r="A294" s="508" t="s">
        <v>273</v>
      </c>
      <c r="B294" s="71">
        <v>-1850.7850600000002</v>
      </c>
      <c r="C294" s="71">
        <v>-2340.0556099999999</v>
      </c>
      <c r="D294" s="71">
        <v>-1499.91417</v>
      </c>
      <c r="E294" s="71">
        <v>-868.82677000000001</v>
      </c>
      <c r="F294" s="71">
        <v>-605.88031999999998</v>
      </c>
      <c r="G294" s="71">
        <v>-605.55992000000003</v>
      </c>
      <c r="H294" s="71">
        <v>-878.02344999999991</v>
      </c>
      <c r="I294" s="71">
        <v>-1361.8892800000001</v>
      </c>
      <c r="J294" s="71">
        <v>-69.741100000000003</v>
      </c>
      <c r="K294" s="71">
        <v>-57.464849999999998</v>
      </c>
      <c r="L294" s="71">
        <v>-670.37536</v>
      </c>
      <c r="M294" s="71">
        <v>-233.83107999999999</v>
      </c>
      <c r="N294" s="71">
        <v>-539.79654000000005</v>
      </c>
      <c r="O294" s="71">
        <v>-681.85112000000004</v>
      </c>
      <c r="P294" s="71">
        <v>-12263.994630000001</v>
      </c>
      <c r="Q294" s="1018"/>
      <c r="R294" s="1018"/>
      <c r="S294" s="1018"/>
    </row>
    <row r="295" spans="1:19" s="60" customFormat="1">
      <c r="A295" s="508" t="s">
        <v>274</v>
      </c>
      <c r="B295" s="71">
        <v>-4250.4305199999999</v>
      </c>
      <c r="C295" s="71">
        <v>-5667.0087100000001</v>
      </c>
      <c r="D295" s="71">
        <v>-6389.6836900000008</v>
      </c>
      <c r="E295" s="71">
        <v>-4122.8116799999998</v>
      </c>
      <c r="F295" s="71">
        <v>-2426.5564199999999</v>
      </c>
      <c r="G295" s="71">
        <v>-1886.6042500000001</v>
      </c>
      <c r="H295" s="71">
        <v>-3016.4633599999997</v>
      </c>
      <c r="I295" s="71">
        <v>-6363.0731399999995</v>
      </c>
      <c r="J295" s="71">
        <v>-124.99394000000001</v>
      </c>
      <c r="K295" s="71">
        <v>-474.52224999999999</v>
      </c>
      <c r="L295" s="71">
        <v>-4260.7267699999993</v>
      </c>
      <c r="M295" s="71">
        <v>-1234.52379</v>
      </c>
      <c r="N295" s="71">
        <v>-2665.8877000000002</v>
      </c>
      <c r="O295" s="71">
        <v>-4330.4545399999997</v>
      </c>
      <c r="P295" s="71">
        <v>-47213.740760000001</v>
      </c>
      <c r="Q295" s="1018"/>
      <c r="R295" s="1018"/>
      <c r="S295" s="1018"/>
    </row>
    <row r="296" spans="1:19" s="60" customFormat="1">
      <c r="A296" s="508" t="s">
        <v>275</v>
      </c>
      <c r="B296" s="71">
        <v>-12494.693880000001</v>
      </c>
      <c r="C296" s="71">
        <v>-13172.386189999999</v>
      </c>
      <c r="D296" s="71">
        <v>-16761.261109999999</v>
      </c>
      <c r="E296" s="71">
        <v>-2072.0269199999998</v>
      </c>
      <c r="F296" s="71">
        <v>-11089.390869999999</v>
      </c>
      <c r="G296" s="71">
        <v>-574.01210000000003</v>
      </c>
      <c r="H296" s="71">
        <v>-849.23667</v>
      </c>
      <c r="I296" s="71">
        <v>-11135.88096</v>
      </c>
      <c r="J296" s="71">
        <v>-170.76217000000003</v>
      </c>
      <c r="K296" s="71">
        <v>-308.26794999999998</v>
      </c>
      <c r="L296" s="71">
        <v>-9489.5669199999993</v>
      </c>
      <c r="M296" s="71">
        <v>-2143.17085</v>
      </c>
      <c r="N296" s="71">
        <v>-5089.0295900000001</v>
      </c>
      <c r="O296" s="71">
        <v>-7677.2638999999999</v>
      </c>
      <c r="P296" s="71">
        <v>-93026.950079999995</v>
      </c>
      <c r="Q296" s="1018"/>
      <c r="R296" s="1018"/>
      <c r="S296" s="1018"/>
    </row>
    <row r="297" spans="1:19" s="60" customFormat="1">
      <c r="A297" s="508" t="s">
        <v>276</v>
      </c>
      <c r="B297" s="71">
        <v>-2926.2588900000001</v>
      </c>
      <c r="C297" s="71">
        <v>-4951.80087</v>
      </c>
      <c r="D297" s="71">
        <v>-9348.4187700000002</v>
      </c>
      <c r="E297" s="71">
        <v>-4593.0693799999999</v>
      </c>
      <c r="F297" s="71">
        <v>-4054.43136</v>
      </c>
      <c r="G297" s="71">
        <v>-1206.9521200000001</v>
      </c>
      <c r="H297" s="71">
        <v>-1684.3101000000001</v>
      </c>
      <c r="I297" s="71">
        <v>-2687.8555099999999</v>
      </c>
      <c r="J297" s="71">
        <v>-48.674589999999995</v>
      </c>
      <c r="K297" s="71">
        <v>-17.69369</v>
      </c>
      <c r="L297" s="71">
        <v>-2305.5960800000003</v>
      </c>
      <c r="M297" s="71">
        <v>-564.30516</v>
      </c>
      <c r="N297" s="71">
        <v>-1464.7136399999999</v>
      </c>
      <c r="O297" s="71">
        <v>-1647.1238999999998</v>
      </c>
      <c r="P297" s="71">
        <v>-37501.204060000004</v>
      </c>
      <c r="Q297" s="1018"/>
      <c r="R297" s="1018"/>
      <c r="S297" s="1018"/>
    </row>
    <row r="298" spans="1:19" s="60" customFormat="1">
      <c r="A298" s="508" t="s">
        <v>277</v>
      </c>
      <c r="B298" s="71">
        <v>-7939.9602000000004</v>
      </c>
      <c r="C298" s="71">
        <v>-15903.052180000001</v>
      </c>
      <c r="D298" s="71">
        <v>-13998.766800000001</v>
      </c>
      <c r="E298" s="71">
        <v>-7368.1736500000006</v>
      </c>
      <c r="F298" s="71">
        <v>-3884.35286</v>
      </c>
      <c r="G298" s="71">
        <v>-1866.67814</v>
      </c>
      <c r="H298" s="71">
        <v>-3479.5801800000004</v>
      </c>
      <c r="I298" s="71">
        <v>-5871.4168</v>
      </c>
      <c r="J298" s="71">
        <v>-67.747410000000002</v>
      </c>
      <c r="K298" s="71">
        <v>-115.53300999999999</v>
      </c>
      <c r="L298" s="71">
        <v>-6336.4093600000006</v>
      </c>
      <c r="M298" s="71">
        <v>-1119.3466699999999</v>
      </c>
      <c r="N298" s="71">
        <v>-4218.9081399999995</v>
      </c>
      <c r="O298" s="71">
        <v>-3883.3802799999999</v>
      </c>
      <c r="P298" s="71">
        <v>-76053.305680000005</v>
      </c>
      <c r="Q298" s="1018"/>
      <c r="R298" s="1018"/>
      <c r="S298" s="1018"/>
    </row>
    <row r="299" spans="1:19" s="60" customFormat="1">
      <c r="A299" s="508" t="s">
        <v>278</v>
      </c>
      <c r="B299" s="71">
        <v>-2414.7056499999999</v>
      </c>
      <c r="C299" s="71">
        <v>-706.69296999999995</v>
      </c>
      <c r="D299" s="71">
        <v>-10962.62709</v>
      </c>
      <c r="E299" s="71">
        <v>-1597.7576200000001</v>
      </c>
      <c r="F299" s="71">
        <v>-1750.85698</v>
      </c>
      <c r="G299" s="71">
        <v>-1457.75253</v>
      </c>
      <c r="H299" s="71">
        <v>-1194.24108</v>
      </c>
      <c r="I299" s="71">
        <v>-1888.0815</v>
      </c>
      <c r="J299" s="71">
        <v>-24.175810000000002</v>
      </c>
      <c r="K299" s="71">
        <v>-27.32723</v>
      </c>
      <c r="L299" s="71">
        <v>-4350.8775400000004</v>
      </c>
      <c r="M299" s="71">
        <v>-463.40047999999996</v>
      </c>
      <c r="N299" s="71">
        <v>-4204.7778799999996</v>
      </c>
      <c r="O299" s="71">
        <v>-659.38727000000006</v>
      </c>
      <c r="P299" s="71">
        <v>-31702.661629999999</v>
      </c>
      <c r="Q299" s="1018"/>
      <c r="R299" s="1018"/>
      <c r="S299" s="1018"/>
    </row>
    <row r="300" spans="1:19" s="60" customFormat="1" ht="15.75" thickBot="1">
      <c r="A300" s="508" t="s">
        <v>279</v>
      </c>
      <c r="B300" s="71">
        <v>-45068.487509999999</v>
      </c>
      <c r="C300" s="71">
        <v>-52335.61722</v>
      </c>
      <c r="D300" s="71">
        <v>-64058.049229999997</v>
      </c>
      <c r="E300" s="71">
        <v>-40498.288409999994</v>
      </c>
      <c r="F300" s="71">
        <v>-35466.85067</v>
      </c>
      <c r="G300" s="71">
        <v>-18428.88751</v>
      </c>
      <c r="H300" s="71">
        <v>-20508.950049999999</v>
      </c>
      <c r="I300" s="71">
        <v>-31033.830449999998</v>
      </c>
      <c r="J300" s="71">
        <v>-352.78530000000001</v>
      </c>
      <c r="K300" s="71">
        <v>-778.17542000000003</v>
      </c>
      <c r="L300" s="71">
        <v>-30285.662339999999</v>
      </c>
      <c r="M300" s="71">
        <v>-7847.2641900000008</v>
      </c>
      <c r="N300" s="71">
        <v>-24288.652770000001</v>
      </c>
      <c r="O300" s="71">
        <v>-25578.143479999999</v>
      </c>
      <c r="P300" s="71">
        <v>-396529.64455000003</v>
      </c>
      <c r="Q300" s="1018"/>
      <c r="R300" s="1018"/>
      <c r="S300" s="1018"/>
    </row>
    <row r="301" spans="1:19" s="60" customFormat="1" ht="16.5" thickTop="1" thickBot="1">
      <c r="A301" s="495" t="s">
        <v>280</v>
      </c>
      <c r="B301" s="70">
        <v>82057.738890000008</v>
      </c>
      <c r="C301" s="70">
        <v>68390.609879999989</v>
      </c>
      <c r="D301" s="70">
        <v>58796.174119999996</v>
      </c>
      <c r="E301" s="70">
        <v>109996.19215</v>
      </c>
      <c r="F301" s="70">
        <v>52443.618569999999</v>
      </c>
      <c r="G301" s="70">
        <v>37954.862329999996</v>
      </c>
      <c r="H301" s="70">
        <v>38526.662579999997</v>
      </c>
      <c r="I301" s="70">
        <v>87190.956069999986</v>
      </c>
      <c r="J301" s="70">
        <v>36.347709999999999</v>
      </c>
      <c r="K301" s="70">
        <v>-383.87833000000001</v>
      </c>
      <c r="L301" s="70">
        <v>25219.37616</v>
      </c>
      <c r="M301" s="70">
        <v>6673.6847800000005</v>
      </c>
      <c r="N301" s="70">
        <v>20388.456140000002</v>
      </c>
      <c r="O301" s="70">
        <v>38598.697700000004</v>
      </c>
      <c r="P301" s="70">
        <v>625889.49875000003</v>
      </c>
      <c r="Q301" s="1018"/>
      <c r="R301" s="1018"/>
      <c r="S301" s="1018"/>
    </row>
    <row r="302" spans="1:19" s="60" customFormat="1" ht="15.75" thickTop="1">
      <c r="A302" s="538" t="s">
        <v>281</v>
      </c>
      <c r="B302" s="71">
        <v>891.30038000000002</v>
      </c>
      <c r="C302" s="71">
        <v>12.099410000000001</v>
      </c>
      <c r="D302" s="71">
        <v>972.79</v>
      </c>
      <c r="E302" s="71">
        <v>48281.720710000001</v>
      </c>
      <c r="F302" s="71">
        <v>1.0865499999999999</v>
      </c>
      <c r="G302" s="71">
        <v>14287.683570000001</v>
      </c>
      <c r="H302" s="71">
        <v>-40.194300000000005</v>
      </c>
      <c r="I302" s="71">
        <v>0.62872000000000006</v>
      </c>
      <c r="J302" s="71">
        <v>-1.76128</v>
      </c>
      <c r="K302" s="71">
        <v>-1.3245199999999999</v>
      </c>
      <c r="L302" s="71">
        <v>135.93810000000002</v>
      </c>
      <c r="M302" s="71">
        <v>2.5214799999999999</v>
      </c>
      <c r="N302" s="71">
        <v>0.22066999999999998</v>
      </c>
      <c r="O302" s="71">
        <v>1.268E-2</v>
      </c>
      <c r="P302" s="71">
        <v>64542.722170000001</v>
      </c>
      <c r="Q302" s="1018"/>
      <c r="R302" s="1018"/>
      <c r="S302" s="1018"/>
    </row>
    <row r="303" spans="1:19" s="60" customFormat="1">
      <c r="A303" s="508" t="s">
        <v>282</v>
      </c>
      <c r="B303" s="71">
        <v>676.56925000000001</v>
      </c>
      <c r="C303" s="71">
        <v>1.0000000000000001E-5</v>
      </c>
      <c r="D303" s="71">
        <v>-128.89848000000001</v>
      </c>
      <c r="E303" s="71">
        <v>48273.976799999997</v>
      </c>
      <c r="F303" s="71">
        <v>1.2686199999999999</v>
      </c>
      <c r="G303" s="71">
        <v>14254.9881</v>
      </c>
      <c r="H303" s="71">
        <v>-47.225629999999995</v>
      </c>
      <c r="I303" s="71">
        <v>0</v>
      </c>
      <c r="J303" s="71">
        <v>-1.76128</v>
      </c>
      <c r="K303" s="71">
        <v>-1.3245199999999999</v>
      </c>
      <c r="L303" s="71">
        <v>60.916640000000001</v>
      </c>
      <c r="M303" s="71">
        <v>5.9999999999999995E-5</v>
      </c>
      <c r="N303" s="71">
        <v>0</v>
      </c>
      <c r="O303" s="71">
        <v>1.268E-2</v>
      </c>
      <c r="P303" s="71">
        <v>63088.522250000002</v>
      </c>
      <c r="Q303" s="1018"/>
      <c r="R303" s="1018"/>
      <c r="S303" s="1018"/>
    </row>
    <row r="304" spans="1:19" s="60" customFormat="1">
      <c r="A304" s="508" t="s">
        <v>283</v>
      </c>
      <c r="B304" s="71">
        <v>214.73113000000001</v>
      </c>
      <c r="C304" s="71">
        <v>12.099399999999999</v>
      </c>
      <c r="D304" s="71">
        <v>1101.68848</v>
      </c>
      <c r="E304" s="71">
        <v>7.7439099999999996</v>
      </c>
      <c r="F304" s="71">
        <v>-0.18206999999999998</v>
      </c>
      <c r="G304" s="71">
        <v>32.69547</v>
      </c>
      <c r="H304" s="71">
        <v>7.0313299999999996</v>
      </c>
      <c r="I304" s="71">
        <v>0.62872000000000006</v>
      </c>
      <c r="J304" s="71">
        <v>0</v>
      </c>
      <c r="K304" s="71">
        <v>0</v>
      </c>
      <c r="L304" s="71">
        <v>75.021460000000005</v>
      </c>
      <c r="M304" s="71">
        <v>2.52142</v>
      </c>
      <c r="N304" s="71">
        <v>0.22066999999999998</v>
      </c>
      <c r="O304" s="71">
        <v>0</v>
      </c>
      <c r="P304" s="71">
        <v>1454.19992</v>
      </c>
      <c r="Q304" s="1018"/>
      <c r="R304" s="1018"/>
      <c r="S304" s="1018"/>
    </row>
    <row r="305" spans="1:19" s="60" customFormat="1">
      <c r="A305" s="538" t="s">
        <v>284</v>
      </c>
      <c r="B305" s="71">
        <v>-1039.34953</v>
      </c>
      <c r="C305" s="71">
        <v>-56.114980000000003</v>
      </c>
      <c r="D305" s="71">
        <v>-813.93004000000008</v>
      </c>
      <c r="E305" s="71">
        <v>-48066.903450000005</v>
      </c>
      <c r="F305" s="71">
        <v>-11.250360000000001</v>
      </c>
      <c r="G305" s="71">
        <v>-14242.285679999999</v>
      </c>
      <c r="H305" s="71">
        <v>-5.2930600000000005</v>
      </c>
      <c r="I305" s="71">
        <v>-4.9808199999999996</v>
      </c>
      <c r="J305" s="71">
        <v>0</v>
      </c>
      <c r="K305" s="71">
        <v>0.59908000000000006</v>
      </c>
      <c r="L305" s="71">
        <v>-36.529530000000001</v>
      </c>
      <c r="M305" s="71">
        <v>-2.3470200000000001</v>
      </c>
      <c r="N305" s="71">
        <v>0</v>
      </c>
      <c r="O305" s="71">
        <v>-0.14530000000000001</v>
      </c>
      <c r="P305" s="71">
        <v>-64278.53069</v>
      </c>
      <c r="Q305" s="1018"/>
      <c r="R305" s="1018"/>
      <c r="S305" s="1018"/>
    </row>
    <row r="306" spans="1:19" s="60" customFormat="1">
      <c r="A306" s="508" t="s">
        <v>285</v>
      </c>
      <c r="B306" s="71">
        <v>-1008.92849</v>
      </c>
      <c r="C306" s="71">
        <v>0</v>
      </c>
      <c r="D306" s="71">
        <v>1.04891</v>
      </c>
      <c r="E306" s="71">
        <v>-48044.752759999996</v>
      </c>
      <c r="F306" s="71">
        <v>-8.9906299999999995</v>
      </c>
      <c r="G306" s="71">
        <v>-14209.781289999999</v>
      </c>
      <c r="H306" s="71">
        <v>-5.6420000000000005E-2</v>
      </c>
      <c r="I306" s="71">
        <v>0</v>
      </c>
      <c r="J306" s="71">
        <v>0</v>
      </c>
      <c r="K306" s="71">
        <v>0.59908000000000006</v>
      </c>
      <c r="L306" s="71">
        <v>-2.72837</v>
      </c>
      <c r="M306" s="71">
        <v>-5.8E-4</v>
      </c>
      <c r="N306" s="71">
        <v>0</v>
      </c>
      <c r="O306" s="71">
        <v>0</v>
      </c>
      <c r="P306" s="71">
        <v>-63273.590549999994</v>
      </c>
      <c r="Q306" s="1018"/>
      <c r="R306" s="1018"/>
      <c r="S306" s="1018"/>
    </row>
    <row r="307" spans="1:19" s="60" customFormat="1" ht="15.75" thickBot="1">
      <c r="A307" s="508" t="s">
        <v>286</v>
      </c>
      <c r="B307" s="71">
        <v>-30.421040000000001</v>
      </c>
      <c r="C307" s="71">
        <v>-56.114980000000003</v>
      </c>
      <c r="D307" s="71">
        <v>-814.97894999999994</v>
      </c>
      <c r="E307" s="71">
        <v>-22.150689999999997</v>
      </c>
      <c r="F307" s="71">
        <v>-2.2597300000000002</v>
      </c>
      <c r="G307" s="71">
        <v>-32.504390000000001</v>
      </c>
      <c r="H307" s="71">
        <v>-5.2366400000000004</v>
      </c>
      <c r="I307" s="71">
        <v>-4.9808199999999996</v>
      </c>
      <c r="J307" s="71">
        <v>0</v>
      </c>
      <c r="K307" s="71">
        <v>0</v>
      </c>
      <c r="L307" s="71">
        <v>-33.801160000000003</v>
      </c>
      <c r="M307" s="71">
        <v>-2.3464399999999999</v>
      </c>
      <c r="N307" s="71">
        <v>0</v>
      </c>
      <c r="O307" s="71">
        <v>-0.14530000000000001</v>
      </c>
      <c r="P307" s="71">
        <v>-1004.94014</v>
      </c>
      <c r="Q307" s="1018"/>
      <c r="R307" s="1018"/>
      <c r="S307" s="1018"/>
    </row>
    <row r="308" spans="1:19" s="60" customFormat="1" ht="16.5" thickTop="1" thickBot="1">
      <c r="A308" s="495" t="s">
        <v>287</v>
      </c>
      <c r="B308" s="70">
        <v>81909.689740000002</v>
      </c>
      <c r="C308" s="70">
        <v>68346.59431</v>
      </c>
      <c r="D308" s="70">
        <v>58955.034079999998</v>
      </c>
      <c r="E308" s="70">
        <v>110211.00941</v>
      </c>
      <c r="F308" s="70">
        <v>52433.454760000001</v>
      </c>
      <c r="G308" s="70">
        <v>38000.260219999996</v>
      </c>
      <c r="H308" s="70">
        <v>38481.175219999997</v>
      </c>
      <c r="I308" s="70">
        <v>87186.603969999996</v>
      </c>
      <c r="J308" s="70">
        <v>34.58643</v>
      </c>
      <c r="K308" s="70">
        <v>-384.60377</v>
      </c>
      <c r="L308" s="70">
        <v>25318.784729999999</v>
      </c>
      <c r="M308" s="70">
        <v>6673.8592399999998</v>
      </c>
      <c r="N308" s="70">
        <v>20388.676809999997</v>
      </c>
      <c r="O308" s="70">
        <v>38598.56508</v>
      </c>
      <c r="P308" s="70">
        <v>626153.69023000007</v>
      </c>
      <c r="Q308" s="1018"/>
      <c r="R308" s="1018"/>
      <c r="S308" s="1018"/>
    </row>
    <row r="309" spans="1:19" s="60" customFormat="1" ht="16.5" thickTop="1" thickBot="1">
      <c r="A309" s="508" t="s">
        <v>288</v>
      </c>
      <c r="B309" s="71">
        <v>1117.2602899999999</v>
      </c>
      <c r="C309" s="71">
        <v>0</v>
      </c>
      <c r="D309" s="71">
        <v>2849.60448</v>
      </c>
      <c r="E309" s="71">
        <v>295.94728999999995</v>
      </c>
      <c r="F309" s="71">
        <v>5395.3836700000002</v>
      </c>
      <c r="G309" s="71">
        <v>1.81002</v>
      </c>
      <c r="H309" s="71">
        <v>114.28597000000001</v>
      </c>
      <c r="I309" s="71">
        <v>1432.3468</v>
      </c>
      <c r="J309" s="71">
        <v>0</v>
      </c>
      <c r="K309" s="71">
        <v>0</v>
      </c>
      <c r="L309" s="71">
        <v>1608.58293</v>
      </c>
      <c r="M309" s="71">
        <v>0</v>
      </c>
      <c r="N309" s="71">
        <v>0</v>
      </c>
      <c r="O309" s="71">
        <v>9</v>
      </c>
      <c r="P309" s="71">
        <v>12824.221449999999</v>
      </c>
      <c r="Q309" s="1018"/>
      <c r="R309" s="1018"/>
      <c r="S309" s="1018"/>
    </row>
    <row r="310" spans="1:19" s="60" customFormat="1" ht="16.5" thickTop="1" thickBot="1">
      <c r="A310" s="495" t="s">
        <v>289</v>
      </c>
      <c r="B310" s="70">
        <v>83026.950030000007</v>
      </c>
      <c r="C310" s="70">
        <v>68346.59431</v>
      </c>
      <c r="D310" s="70">
        <v>61804.638559999999</v>
      </c>
      <c r="E310" s="70">
        <v>110506.95670000001</v>
      </c>
      <c r="F310" s="70">
        <v>57828.838429999996</v>
      </c>
      <c r="G310" s="70">
        <v>38002.070240000001</v>
      </c>
      <c r="H310" s="70">
        <v>38595.461189999995</v>
      </c>
      <c r="I310" s="70">
        <v>88618.950769999996</v>
      </c>
      <c r="J310" s="70">
        <v>34.58643</v>
      </c>
      <c r="K310" s="70">
        <v>-384.60377</v>
      </c>
      <c r="L310" s="70">
        <v>26927.36766</v>
      </c>
      <c r="M310" s="70">
        <v>6673.8592399999998</v>
      </c>
      <c r="N310" s="70">
        <v>20388.676809999997</v>
      </c>
      <c r="O310" s="70">
        <v>38607.56508</v>
      </c>
      <c r="P310" s="70">
        <v>638977.9116799999</v>
      </c>
      <c r="Q310" s="1018"/>
      <c r="R310" s="1018"/>
      <c r="S310" s="1018"/>
    </row>
    <row r="311" spans="1:19" s="60" customFormat="1" ht="16.5" thickTop="1" thickBot="1">
      <c r="A311" s="508" t="s">
        <v>290</v>
      </c>
      <c r="B311" s="71">
        <v>0</v>
      </c>
      <c r="C311" s="71">
        <v>0</v>
      </c>
      <c r="D311" s="71">
        <v>-2944.32681</v>
      </c>
      <c r="E311" s="71">
        <v>-1151.48107</v>
      </c>
      <c r="F311" s="71">
        <v>-9.4351000000000003</v>
      </c>
      <c r="G311" s="71">
        <v>0</v>
      </c>
      <c r="H311" s="71">
        <v>-182.15511999999998</v>
      </c>
      <c r="I311" s="71">
        <v>0</v>
      </c>
      <c r="J311" s="71">
        <v>11.356959999999999</v>
      </c>
      <c r="K311" s="71">
        <v>173.95761999999999</v>
      </c>
      <c r="L311" s="71">
        <v>-598.38625000000002</v>
      </c>
      <c r="M311" s="71">
        <v>-513.60620000000006</v>
      </c>
      <c r="N311" s="71">
        <v>-160.4528</v>
      </c>
      <c r="O311" s="71">
        <v>-5073.2138299999997</v>
      </c>
      <c r="P311" s="71">
        <v>-10447.7426</v>
      </c>
      <c r="Q311" s="1018"/>
      <c r="R311" s="1018"/>
      <c r="S311" s="1018"/>
    </row>
    <row r="312" spans="1:19" s="60" customFormat="1" ht="16.5" thickTop="1" thickBot="1">
      <c r="A312" s="495" t="s">
        <v>291</v>
      </c>
      <c r="B312" s="70">
        <v>83026.950030000007</v>
      </c>
      <c r="C312" s="70">
        <v>68346.59431</v>
      </c>
      <c r="D312" s="70">
        <v>58860.311750000001</v>
      </c>
      <c r="E312" s="70">
        <v>109355.47563</v>
      </c>
      <c r="F312" s="70">
        <v>57819.403330000001</v>
      </c>
      <c r="G312" s="70">
        <v>38002.070240000001</v>
      </c>
      <c r="H312" s="70">
        <v>38413.306069999999</v>
      </c>
      <c r="I312" s="70">
        <v>88618.950769999996</v>
      </c>
      <c r="J312" s="70">
        <v>45.943390000000001</v>
      </c>
      <c r="K312" s="70">
        <v>-210.64615000000001</v>
      </c>
      <c r="L312" s="70">
        <v>26328.98141</v>
      </c>
      <c r="M312" s="70">
        <v>6160.2530399999996</v>
      </c>
      <c r="N312" s="70">
        <v>20228.224010000002</v>
      </c>
      <c r="O312" s="70">
        <v>33534.35125</v>
      </c>
      <c r="P312" s="70">
        <v>628530.16908000002</v>
      </c>
      <c r="Q312" s="1018"/>
      <c r="R312" s="1018"/>
      <c r="S312" s="1018"/>
    </row>
    <row r="313" spans="1:19" s="60" customFormat="1" ht="16.5" thickTop="1" thickBot="1">
      <c r="A313" s="508" t="s">
        <v>292</v>
      </c>
      <c r="B313" s="71">
        <v>0</v>
      </c>
      <c r="C313" s="71">
        <v>0</v>
      </c>
      <c r="D313" s="71">
        <v>0</v>
      </c>
      <c r="E313" s="71">
        <v>0</v>
      </c>
      <c r="F313" s="71">
        <v>0</v>
      </c>
      <c r="G313" s="71">
        <v>0</v>
      </c>
      <c r="H313" s="71">
        <v>0</v>
      </c>
      <c r="I313" s="71">
        <v>0</v>
      </c>
      <c r="J313" s="71">
        <v>0</v>
      </c>
      <c r="K313" s="71">
        <v>0</v>
      </c>
      <c r="L313" s="71">
        <v>0</v>
      </c>
      <c r="M313" s="71">
        <v>0</v>
      </c>
      <c r="N313" s="71">
        <v>0</v>
      </c>
      <c r="O313" s="71">
        <v>0</v>
      </c>
      <c r="P313" s="71">
        <v>0</v>
      </c>
      <c r="Q313" s="1018"/>
      <c r="R313" s="1018"/>
      <c r="S313" s="1018"/>
    </row>
    <row r="314" spans="1:19" s="60" customFormat="1" ht="16.5" thickTop="1" thickBot="1">
      <c r="A314" s="495" t="s">
        <v>293</v>
      </c>
      <c r="B314" s="70">
        <v>83026.950030000007</v>
      </c>
      <c r="C314" s="70">
        <v>68346.59431</v>
      </c>
      <c r="D314" s="70">
        <v>58860.311750000001</v>
      </c>
      <c r="E314" s="70">
        <v>109355.47563</v>
      </c>
      <c r="F314" s="70">
        <v>57819.403330000001</v>
      </c>
      <c r="G314" s="70">
        <v>38002.070240000001</v>
      </c>
      <c r="H314" s="70">
        <v>38413.306069999999</v>
      </c>
      <c r="I314" s="70">
        <v>88618.950769999996</v>
      </c>
      <c r="J314" s="70">
        <v>45.943390000000001</v>
      </c>
      <c r="K314" s="70">
        <v>-210.64615000000001</v>
      </c>
      <c r="L314" s="70">
        <v>26328.98141</v>
      </c>
      <c r="M314" s="70">
        <v>6160.2530399999996</v>
      </c>
      <c r="N314" s="70">
        <v>20228.224010000002</v>
      </c>
      <c r="O314" s="70">
        <v>33534.35125</v>
      </c>
      <c r="P314" s="70">
        <v>628530.16908000002</v>
      </c>
      <c r="Q314" s="1018"/>
      <c r="R314" s="1018"/>
      <c r="S314" s="1018"/>
    </row>
    <row r="315" spans="1:19" s="60" customFormat="1" ht="16.5" thickTop="1" thickBot="1">
      <c r="A315" s="538" t="s">
        <v>294</v>
      </c>
      <c r="B315" s="71">
        <v>-17857.915000000001</v>
      </c>
      <c r="C315" s="71">
        <v>-25622.1</v>
      </c>
      <c r="D315" s="71">
        <v>-18467.05</v>
      </c>
      <c r="E315" s="71">
        <v>-40074.699999999997</v>
      </c>
      <c r="F315" s="71">
        <v>-12790.397000000001</v>
      </c>
      <c r="G315" s="71">
        <v>-17198.364000000001</v>
      </c>
      <c r="H315" s="71">
        <v>-16725.290219999999</v>
      </c>
      <c r="I315" s="71">
        <v>-36358</v>
      </c>
      <c r="J315" s="71">
        <v>0</v>
      </c>
      <c r="K315" s="71">
        <v>0</v>
      </c>
      <c r="L315" s="71">
        <v>-5604.1095500000001</v>
      </c>
      <c r="M315" s="71">
        <v>0</v>
      </c>
      <c r="N315" s="71">
        <v>-2396.0279999999998</v>
      </c>
      <c r="O315" s="71">
        <v>-9990</v>
      </c>
      <c r="P315" s="71">
        <v>-203083.95377000002</v>
      </c>
      <c r="Q315" s="1018"/>
      <c r="R315" s="1018"/>
      <c r="S315" s="1018"/>
    </row>
    <row r="316" spans="1:19" s="60" customFormat="1" ht="16.5" thickTop="1" thickBot="1">
      <c r="A316" s="495" t="s">
        <v>295</v>
      </c>
      <c r="B316" s="70">
        <v>65169.035029999999</v>
      </c>
      <c r="C316" s="70">
        <v>42724.494310000002</v>
      </c>
      <c r="D316" s="70">
        <v>40393.261749999998</v>
      </c>
      <c r="E316" s="70">
        <v>69280.775629999989</v>
      </c>
      <c r="F316" s="70">
        <v>45029.006329999997</v>
      </c>
      <c r="G316" s="70">
        <v>20803.70624</v>
      </c>
      <c r="H316" s="70">
        <v>21688.01585</v>
      </c>
      <c r="I316" s="70">
        <v>52260.950770000003</v>
      </c>
      <c r="J316" s="70">
        <v>45.943390000000001</v>
      </c>
      <c r="K316" s="70">
        <v>-210.64615000000001</v>
      </c>
      <c r="L316" s="70">
        <v>20724.871859999999</v>
      </c>
      <c r="M316" s="70">
        <v>6160.2530399999996</v>
      </c>
      <c r="N316" s="70">
        <v>17832.196010000003</v>
      </c>
      <c r="O316" s="70">
        <v>23544.35125</v>
      </c>
      <c r="P316" s="70">
        <v>425446.21531</v>
      </c>
      <c r="Q316" s="1018"/>
      <c r="R316" s="1018"/>
      <c r="S316" s="1018"/>
    </row>
    <row r="317" spans="1:19" ht="9.75" customHeight="1" thickTop="1" thickBot="1">
      <c r="A317" s="1128"/>
      <c r="B317" s="484"/>
      <c r="C317" s="484"/>
      <c r="D317" s="484"/>
      <c r="E317" s="484"/>
      <c r="F317" s="484"/>
      <c r="G317" s="484"/>
      <c r="H317" s="484"/>
      <c r="I317" s="484"/>
      <c r="J317" s="484"/>
      <c r="K317" s="484"/>
      <c r="L317" s="484"/>
      <c r="M317" s="484"/>
      <c r="N317" s="484"/>
      <c r="O317" s="484"/>
      <c r="P317" s="484"/>
      <c r="Q317" s="1018"/>
    </row>
    <row r="318" spans="1:19" ht="15.75" thickTop="1">
      <c r="A318" s="1129"/>
      <c r="B318" s="485"/>
      <c r="C318" s="485"/>
      <c r="D318" s="485"/>
      <c r="E318" s="485"/>
      <c r="F318" s="485"/>
      <c r="G318" s="485"/>
      <c r="H318" s="485"/>
      <c r="I318" s="485"/>
      <c r="J318" s="485"/>
      <c r="K318" s="485"/>
      <c r="L318" s="485"/>
      <c r="M318" s="485"/>
      <c r="N318" s="485"/>
      <c r="O318" s="485"/>
      <c r="P318" s="485"/>
      <c r="Q318" s="1018"/>
    </row>
    <row r="319" spans="1:19">
      <c r="A319" s="1129"/>
      <c r="B319" s="485"/>
      <c r="C319" s="485"/>
      <c r="D319" s="485"/>
      <c r="E319" s="485"/>
      <c r="F319" s="485"/>
      <c r="G319" s="485"/>
      <c r="H319" s="485"/>
      <c r="I319" s="485"/>
      <c r="J319" s="485"/>
      <c r="K319" s="485"/>
      <c r="L319" s="485"/>
      <c r="M319" s="485"/>
      <c r="N319" s="485"/>
      <c r="O319" s="485"/>
      <c r="P319" s="485"/>
      <c r="Q319" s="1018"/>
    </row>
    <row r="320" spans="1:19"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V11" sqref="V11"/>
    </sheetView>
  </sheetViews>
  <sheetFormatPr defaultColWidth="9.140625" defaultRowHeight="15"/>
  <cols>
    <col min="1" max="1" width="77.28515625" style="81" customWidth="1"/>
    <col min="2" max="8" width="9.28515625" style="80" customWidth="1"/>
    <col min="9" max="15" width="11" style="80" customWidth="1"/>
    <col min="16" max="16" width="12.7109375" style="80" customWidth="1"/>
    <col min="17" max="19" width="9.140625" style="1018"/>
    <col min="20" max="256" width="9.140625" style="864"/>
    <col min="257" max="257" width="77.28515625" style="864" customWidth="1"/>
    <col min="258" max="264" width="9.28515625" style="864" customWidth="1"/>
    <col min="265" max="272" width="10.28515625" style="864" customWidth="1"/>
    <col min="273" max="512" width="9.140625" style="864"/>
    <col min="513" max="513" width="77.28515625" style="864" customWidth="1"/>
    <col min="514" max="520" width="9.28515625" style="864" customWidth="1"/>
    <col min="521" max="528" width="10.28515625" style="864" customWidth="1"/>
    <col min="529" max="768" width="9.140625" style="864"/>
    <col min="769" max="769" width="77.28515625" style="864" customWidth="1"/>
    <col min="770" max="776" width="9.28515625" style="864" customWidth="1"/>
    <col min="777" max="784" width="10.28515625" style="864" customWidth="1"/>
    <col min="785" max="1024" width="9.140625" style="864"/>
    <col min="1025" max="1025" width="77.28515625" style="864" customWidth="1"/>
    <col min="1026" max="1032" width="9.28515625" style="864" customWidth="1"/>
    <col min="1033" max="1040" width="10.28515625" style="864" customWidth="1"/>
    <col min="1041" max="1280" width="9.140625" style="864"/>
    <col min="1281" max="1281" width="77.28515625" style="864" customWidth="1"/>
    <col min="1282" max="1288" width="9.28515625" style="864" customWidth="1"/>
    <col min="1289" max="1296" width="10.28515625" style="864" customWidth="1"/>
    <col min="1297" max="1536" width="9.140625" style="864"/>
    <col min="1537" max="1537" width="77.28515625" style="864" customWidth="1"/>
    <col min="1538" max="1544" width="9.28515625" style="864" customWidth="1"/>
    <col min="1545" max="1552" width="10.28515625" style="864" customWidth="1"/>
    <col min="1553" max="1792" width="9.140625" style="864"/>
    <col min="1793" max="1793" width="77.28515625" style="864" customWidth="1"/>
    <col min="1794" max="1800" width="9.28515625" style="864" customWidth="1"/>
    <col min="1801" max="1808" width="10.28515625" style="864" customWidth="1"/>
    <col min="1809" max="2048" width="9.140625" style="864"/>
    <col min="2049" max="2049" width="77.28515625" style="864" customWidth="1"/>
    <col min="2050" max="2056" width="9.28515625" style="864" customWidth="1"/>
    <col min="2057" max="2064" width="10.28515625" style="864" customWidth="1"/>
    <col min="2065" max="2304" width="9.140625" style="864"/>
    <col min="2305" max="2305" width="77.28515625" style="864" customWidth="1"/>
    <col min="2306" max="2312" width="9.28515625" style="864" customWidth="1"/>
    <col min="2313" max="2320" width="10.28515625" style="864" customWidth="1"/>
    <col min="2321" max="2560" width="9.140625" style="864"/>
    <col min="2561" max="2561" width="77.28515625" style="864" customWidth="1"/>
    <col min="2562" max="2568" width="9.28515625" style="864" customWidth="1"/>
    <col min="2569" max="2576" width="10.28515625" style="864" customWidth="1"/>
    <col min="2577" max="2816" width="9.140625" style="864"/>
    <col min="2817" max="2817" width="77.28515625" style="864" customWidth="1"/>
    <col min="2818" max="2824" width="9.28515625" style="864" customWidth="1"/>
    <col min="2825" max="2832" width="10.28515625" style="864" customWidth="1"/>
    <col min="2833" max="3072" width="9.140625" style="864"/>
    <col min="3073" max="3073" width="77.28515625" style="864" customWidth="1"/>
    <col min="3074" max="3080" width="9.28515625" style="864" customWidth="1"/>
    <col min="3081" max="3088" width="10.28515625" style="864" customWidth="1"/>
    <col min="3089" max="3328" width="9.140625" style="864"/>
    <col min="3329" max="3329" width="77.28515625" style="864" customWidth="1"/>
    <col min="3330" max="3336" width="9.28515625" style="864" customWidth="1"/>
    <col min="3337" max="3344" width="10.28515625" style="864" customWidth="1"/>
    <col min="3345" max="3584" width="9.140625" style="864"/>
    <col min="3585" max="3585" width="77.28515625" style="864" customWidth="1"/>
    <col min="3586" max="3592" width="9.28515625" style="864" customWidth="1"/>
    <col min="3593" max="3600" width="10.28515625" style="864" customWidth="1"/>
    <col min="3601" max="3840" width="9.140625" style="864"/>
    <col min="3841" max="3841" width="77.28515625" style="864" customWidth="1"/>
    <col min="3842" max="3848" width="9.28515625" style="864" customWidth="1"/>
    <col min="3849" max="3856" width="10.28515625" style="864" customWidth="1"/>
    <col min="3857" max="4096" width="9.140625" style="864"/>
    <col min="4097" max="4097" width="77.28515625" style="864" customWidth="1"/>
    <col min="4098" max="4104" width="9.28515625" style="864" customWidth="1"/>
    <col min="4105" max="4112" width="10.28515625" style="864" customWidth="1"/>
    <col min="4113" max="4352" width="9.140625" style="864"/>
    <col min="4353" max="4353" width="77.28515625" style="864" customWidth="1"/>
    <col min="4354" max="4360" width="9.28515625" style="864" customWidth="1"/>
    <col min="4361" max="4368" width="10.28515625" style="864" customWidth="1"/>
    <col min="4369" max="4608" width="9.140625" style="864"/>
    <col min="4609" max="4609" width="77.28515625" style="864" customWidth="1"/>
    <col min="4610" max="4616" width="9.28515625" style="864" customWidth="1"/>
    <col min="4617" max="4624" width="10.28515625" style="864" customWidth="1"/>
    <col min="4625" max="4864" width="9.140625" style="864"/>
    <col min="4865" max="4865" width="77.28515625" style="864" customWidth="1"/>
    <col min="4866" max="4872" width="9.28515625" style="864" customWidth="1"/>
    <col min="4873" max="4880" width="10.28515625" style="864" customWidth="1"/>
    <col min="4881" max="5120" width="9.140625" style="864"/>
    <col min="5121" max="5121" width="77.28515625" style="864" customWidth="1"/>
    <col min="5122" max="5128" width="9.28515625" style="864" customWidth="1"/>
    <col min="5129" max="5136" width="10.28515625" style="864" customWidth="1"/>
    <col min="5137" max="5376" width="9.140625" style="864"/>
    <col min="5377" max="5377" width="77.28515625" style="864" customWidth="1"/>
    <col min="5378" max="5384" width="9.28515625" style="864" customWidth="1"/>
    <col min="5385" max="5392" width="10.28515625" style="864" customWidth="1"/>
    <col min="5393" max="5632" width="9.140625" style="864"/>
    <col min="5633" max="5633" width="77.28515625" style="864" customWidth="1"/>
    <col min="5634" max="5640" width="9.28515625" style="864" customWidth="1"/>
    <col min="5641" max="5648" width="10.28515625" style="864" customWidth="1"/>
    <col min="5649" max="5888" width="9.140625" style="864"/>
    <col min="5889" max="5889" width="77.28515625" style="864" customWidth="1"/>
    <col min="5890" max="5896" width="9.28515625" style="864" customWidth="1"/>
    <col min="5897" max="5904" width="10.28515625" style="864" customWidth="1"/>
    <col min="5905" max="6144" width="9.140625" style="864"/>
    <col min="6145" max="6145" width="77.28515625" style="864" customWidth="1"/>
    <col min="6146" max="6152" width="9.28515625" style="864" customWidth="1"/>
    <col min="6153" max="6160" width="10.28515625" style="864" customWidth="1"/>
    <col min="6161" max="6400" width="9.140625" style="864"/>
    <col min="6401" max="6401" width="77.28515625" style="864" customWidth="1"/>
    <col min="6402" max="6408" width="9.28515625" style="864" customWidth="1"/>
    <col min="6409" max="6416" width="10.28515625" style="864" customWidth="1"/>
    <col min="6417" max="6656" width="9.140625" style="864"/>
    <col min="6657" max="6657" width="77.28515625" style="864" customWidth="1"/>
    <col min="6658" max="6664" width="9.28515625" style="864" customWidth="1"/>
    <col min="6665" max="6672" width="10.28515625" style="864" customWidth="1"/>
    <col min="6673" max="6912" width="9.140625" style="864"/>
    <col min="6913" max="6913" width="77.28515625" style="864" customWidth="1"/>
    <col min="6914" max="6920" width="9.28515625" style="864" customWidth="1"/>
    <col min="6921" max="6928" width="10.28515625" style="864" customWidth="1"/>
    <col min="6929" max="7168" width="9.140625" style="864"/>
    <col min="7169" max="7169" width="77.28515625" style="864" customWidth="1"/>
    <col min="7170" max="7176" width="9.28515625" style="864" customWidth="1"/>
    <col min="7177" max="7184" width="10.28515625" style="864" customWidth="1"/>
    <col min="7185" max="7424" width="9.140625" style="864"/>
    <col min="7425" max="7425" width="77.28515625" style="864" customWidth="1"/>
    <col min="7426" max="7432" width="9.28515625" style="864" customWidth="1"/>
    <col min="7433" max="7440" width="10.28515625" style="864" customWidth="1"/>
    <col min="7441" max="7680" width="9.140625" style="864"/>
    <col min="7681" max="7681" width="77.28515625" style="864" customWidth="1"/>
    <col min="7682" max="7688" width="9.28515625" style="864" customWidth="1"/>
    <col min="7689" max="7696" width="10.28515625" style="864" customWidth="1"/>
    <col min="7697" max="7936" width="9.140625" style="864"/>
    <col min="7937" max="7937" width="77.28515625" style="864" customWidth="1"/>
    <col min="7938" max="7944" width="9.28515625" style="864" customWidth="1"/>
    <col min="7945" max="7952" width="10.28515625" style="864" customWidth="1"/>
    <col min="7953" max="8192" width="9.140625" style="864"/>
    <col min="8193" max="8193" width="77.28515625" style="864" customWidth="1"/>
    <col min="8194" max="8200" width="9.28515625" style="864" customWidth="1"/>
    <col min="8201" max="8208" width="10.28515625" style="864" customWidth="1"/>
    <col min="8209" max="8448" width="9.140625" style="864"/>
    <col min="8449" max="8449" width="77.28515625" style="864" customWidth="1"/>
    <col min="8450" max="8456" width="9.28515625" style="864" customWidth="1"/>
    <col min="8457" max="8464" width="10.28515625" style="864" customWidth="1"/>
    <col min="8465" max="8704" width="9.140625" style="864"/>
    <col min="8705" max="8705" width="77.28515625" style="864" customWidth="1"/>
    <col min="8706" max="8712" width="9.28515625" style="864" customWidth="1"/>
    <col min="8713" max="8720" width="10.28515625" style="864" customWidth="1"/>
    <col min="8721" max="8960" width="9.140625" style="864"/>
    <col min="8961" max="8961" width="77.28515625" style="864" customWidth="1"/>
    <col min="8962" max="8968" width="9.28515625" style="864" customWidth="1"/>
    <col min="8969" max="8976" width="10.28515625" style="864" customWidth="1"/>
    <col min="8977" max="9216" width="9.140625" style="864"/>
    <col min="9217" max="9217" width="77.28515625" style="864" customWidth="1"/>
    <col min="9218" max="9224" width="9.28515625" style="864" customWidth="1"/>
    <col min="9225" max="9232" width="10.28515625" style="864" customWidth="1"/>
    <col min="9233" max="9472" width="9.140625" style="864"/>
    <col min="9473" max="9473" width="77.28515625" style="864" customWidth="1"/>
    <col min="9474" max="9480" width="9.28515625" style="864" customWidth="1"/>
    <col min="9481" max="9488" width="10.28515625" style="864" customWidth="1"/>
    <col min="9489" max="9728" width="9.140625" style="864"/>
    <col min="9729" max="9729" width="77.28515625" style="864" customWidth="1"/>
    <col min="9730" max="9736" width="9.28515625" style="864" customWidth="1"/>
    <col min="9737" max="9744" width="10.28515625" style="864" customWidth="1"/>
    <col min="9745" max="9984" width="9.140625" style="864"/>
    <col min="9985" max="9985" width="77.28515625" style="864" customWidth="1"/>
    <col min="9986" max="9992" width="9.28515625" style="864" customWidth="1"/>
    <col min="9993" max="10000" width="10.28515625" style="864" customWidth="1"/>
    <col min="10001" max="10240" width="9.140625" style="864"/>
    <col min="10241" max="10241" width="77.28515625" style="864" customWidth="1"/>
    <col min="10242" max="10248" width="9.28515625" style="864" customWidth="1"/>
    <col min="10249" max="10256" width="10.28515625" style="864" customWidth="1"/>
    <col min="10257" max="10496" width="9.140625" style="864"/>
    <col min="10497" max="10497" width="77.28515625" style="864" customWidth="1"/>
    <col min="10498" max="10504" width="9.28515625" style="864" customWidth="1"/>
    <col min="10505" max="10512" width="10.28515625" style="864" customWidth="1"/>
    <col min="10513" max="10752" width="9.140625" style="864"/>
    <col min="10753" max="10753" width="77.28515625" style="864" customWidth="1"/>
    <col min="10754" max="10760" width="9.28515625" style="864" customWidth="1"/>
    <col min="10761" max="10768" width="10.28515625" style="864" customWidth="1"/>
    <col min="10769" max="11008" width="9.140625" style="864"/>
    <col min="11009" max="11009" width="77.28515625" style="864" customWidth="1"/>
    <col min="11010" max="11016" width="9.28515625" style="864" customWidth="1"/>
    <col min="11017" max="11024" width="10.28515625" style="864" customWidth="1"/>
    <col min="11025" max="11264" width="9.140625" style="864"/>
    <col min="11265" max="11265" width="77.28515625" style="864" customWidth="1"/>
    <col min="11266" max="11272" width="9.28515625" style="864" customWidth="1"/>
    <col min="11273" max="11280" width="10.28515625" style="864" customWidth="1"/>
    <col min="11281" max="11520" width="9.140625" style="864"/>
    <col min="11521" max="11521" width="77.28515625" style="864" customWidth="1"/>
    <col min="11522" max="11528" width="9.28515625" style="864" customWidth="1"/>
    <col min="11529" max="11536" width="10.28515625" style="864" customWidth="1"/>
    <col min="11537" max="11776" width="9.140625" style="864"/>
    <col min="11777" max="11777" width="77.28515625" style="864" customWidth="1"/>
    <col min="11778" max="11784" width="9.28515625" style="864" customWidth="1"/>
    <col min="11785" max="11792" width="10.28515625" style="864" customWidth="1"/>
    <col min="11793" max="12032" width="9.140625" style="864"/>
    <col min="12033" max="12033" width="77.28515625" style="864" customWidth="1"/>
    <col min="12034" max="12040" width="9.28515625" style="864" customWidth="1"/>
    <col min="12041" max="12048" width="10.28515625" style="864" customWidth="1"/>
    <col min="12049" max="12288" width="9.140625" style="864"/>
    <col min="12289" max="12289" width="77.28515625" style="864" customWidth="1"/>
    <col min="12290" max="12296" width="9.28515625" style="864" customWidth="1"/>
    <col min="12297" max="12304" width="10.28515625" style="864" customWidth="1"/>
    <col min="12305" max="12544" width="9.140625" style="864"/>
    <col min="12545" max="12545" width="77.28515625" style="864" customWidth="1"/>
    <col min="12546" max="12552" width="9.28515625" style="864" customWidth="1"/>
    <col min="12553" max="12560" width="10.28515625" style="864" customWidth="1"/>
    <col min="12561" max="12800" width="9.140625" style="864"/>
    <col min="12801" max="12801" width="77.28515625" style="864" customWidth="1"/>
    <col min="12802" max="12808" width="9.28515625" style="864" customWidth="1"/>
    <col min="12809" max="12816" width="10.28515625" style="864" customWidth="1"/>
    <col min="12817" max="13056" width="9.140625" style="864"/>
    <col min="13057" max="13057" width="77.28515625" style="864" customWidth="1"/>
    <col min="13058" max="13064" width="9.28515625" style="864" customWidth="1"/>
    <col min="13065" max="13072" width="10.28515625" style="864" customWidth="1"/>
    <col min="13073" max="13312" width="9.140625" style="864"/>
    <col min="13313" max="13313" width="77.28515625" style="864" customWidth="1"/>
    <col min="13314" max="13320" width="9.28515625" style="864" customWidth="1"/>
    <col min="13321" max="13328" width="10.28515625" style="864" customWidth="1"/>
    <col min="13329" max="13568" width="9.140625" style="864"/>
    <col min="13569" max="13569" width="77.28515625" style="864" customWidth="1"/>
    <col min="13570" max="13576" width="9.28515625" style="864" customWidth="1"/>
    <col min="13577" max="13584" width="10.28515625" style="864" customWidth="1"/>
    <col min="13585" max="13824" width="9.140625" style="864"/>
    <col min="13825" max="13825" width="77.28515625" style="864" customWidth="1"/>
    <col min="13826" max="13832" width="9.28515625" style="864" customWidth="1"/>
    <col min="13833" max="13840" width="10.28515625" style="864" customWidth="1"/>
    <col min="13841" max="14080" width="9.140625" style="864"/>
    <col min="14081" max="14081" width="77.28515625" style="864" customWidth="1"/>
    <col min="14082" max="14088" width="9.28515625" style="864" customWidth="1"/>
    <col min="14089" max="14096" width="10.28515625" style="864" customWidth="1"/>
    <col min="14097" max="14336" width="9.140625" style="864"/>
    <col min="14337" max="14337" width="77.28515625" style="864" customWidth="1"/>
    <col min="14338" max="14344" width="9.28515625" style="864" customWidth="1"/>
    <col min="14345" max="14352" width="10.28515625" style="864" customWidth="1"/>
    <col min="14353" max="14592" width="9.140625" style="864"/>
    <col min="14593" max="14593" width="77.28515625" style="864" customWidth="1"/>
    <col min="14594" max="14600" width="9.28515625" style="864" customWidth="1"/>
    <col min="14601" max="14608" width="10.28515625" style="864" customWidth="1"/>
    <col min="14609" max="14848" width="9.140625" style="864"/>
    <col min="14849" max="14849" width="77.28515625" style="864" customWidth="1"/>
    <col min="14850" max="14856" width="9.28515625" style="864" customWidth="1"/>
    <col min="14857" max="14864" width="10.28515625" style="864" customWidth="1"/>
    <col min="14865" max="15104" width="9.140625" style="864"/>
    <col min="15105" max="15105" width="77.28515625" style="864" customWidth="1"/>
    <col min="15106" max="15112" width="9.28515625" style="864" customWidth="1"/>
    <col min="15113" max="15120" width="10.28515625" style="864" customWidth="1"/>
    <col min="15121" max="15360" width="9.140625" style="864"/>
    <col min="15361" max="15361" width="77.28515625" style="864" customWidth="1"/>
    <col min="15362" max="15368" width="9.28515625" style="864" customWidth="1"/>
    <col min="15369" max="15376" width="10.28515625" style="864" customWidth="1"/>
    <col min="15377" max="15616" width="9.140625" style="864"/>
    <col min="15617" max="15617" width="77.28515625" style="864" customWidth="1"/>
    <col min="15618" max="15624" width="9.28515625" style="864" customWidth="1"/>
    <col min="15625" max="15632" width="10.28515625" style="864" customWidth="1"/>
    <col min="15633" max="15872" width="9.140625" style="864"/>
    <col min="15873" max="15873" width="77.28515625" style="864" customWidth="1"/>
    <col min="15874" max="15880" width="9.28515625" style="864" customWidth="1"/>
    <col min="15881" max="15888" width="10.28515625" style="864" customWidth="1"/>
    <col min="15889" max="16128" width="9.140625" style="864"/>
    <col min="16129" max="16129" width="77.28515625" style="864" customWidth="1"/>
    <col min="16130" max="16136" width="9.28515625" style="864" customWidth="1"/>
    <col min="16137" max="16144" width="10.28515625" style="864" customWidth="1"/>
    <col min="16145" max="16384" width="9.140625" style="864"/>
  </cols>
  <sheetData>
    <row r="1" spans="1:218" s="84" customFormat="1" ht="17.25" customHeight="1">
      <c r="A1" s="1033"/>
      <c r="B1" s="1033"/>
      <c r="C1" s="1033"/>
      <c r="D1" s="1033"/>
      <c r="E1" s="1033"/>
      <c r="F1" s="1033"/>
      <c r="G1" s="1033"/>
      <c r="H1" s="1033"/>
      <c r="I1" s="1033"/>
      <c r="J1" s="1033"/>
      <c r="K1" s="1033"/>
      <c r="L1" s="1033"/>
      <c r="M1" s="1033"/>
      <c r="N1" s="1033"/>
      <c r="O1" s="1033"/>
      <c r="P1" s="1033"/>
    </row>
    <row r="2" spans="1:218" s="74" customFormat="1" ht="27" customHeight="1">
      <c r="A2" s="1026" t="s">
        <v>1119</v>
      </c>
      <c r="B2" s="1026"/>
      <c r="C2" s="1026"/>
      <c r="D2" s="1026"/>
      <c r="E2" s="1026"/>
      <c r="F2" s="1026"/>
      <c r="G2" s="1026"/>
      <c r="H2" s="1026"/>
      <c r="I2" s="1026"/>
      <c r="J2" s="1026"/>
      <c r="K2" s="1026"/>
      <c r="L2" s="1026"/>
      <c r="M2" s="1026"/>
      <c r="N2" s="1026"/>
      <c r="O2" s="1026"/>
      <c r="P2" s="1026"/>
    </row>
    <row r="3" spans="1:218" s="74" customFormat="1" ht="27.75" customHeight="1">
      <c r="A3" s="1026" t="s">
        <v>1346</v>
      </c>
      <c r="B3" s="1026"/>
      <c r="C3" s="1026"/>
      <c r="D3" s="1026"/>
      <c r="E3" s="1026"/>
      <c r="F3" s="1026"/>
      <c r="G3" s="1026"/>
      <c r="H3" s="1026"/>
      <c r="I3" s="1026"/>
      <c r="J3" s="1026"/>
      <c r="K3" s="1026"/>
      <c r="L3" s="1026"/>
      <c r="M3" s="1026"/>
      <c r="N3" s="1026"/>
      <c r="O3" s="1026"/>
      <c r="P3" s="1026"/>
    </row>
    <row r="4" spans="1:218" s="90" customFormat="1" ht="28.5" customHeight="1">
      <c r="A4" s="1034" t="s">
        <v>1555</v>
      </c>
      <c r="B4" s="1034"/>
      <c r="C4" s="1034"/>
      <c r="D4" s="1034"/>
      <c r="E4" s="1034"/>
      <c r="F4" s="1034"/>
      <c r="G4" s="1034"/>
      <c r="H4" s="1034"/>
      <c r="I4" s="1034"/>
      <c r="J4" s="1034"/>
      <c r="K4" s="1034"/>
      <c r="L4" s="1034"/>
      <c r="M4" s="1034"/>
      <c r="N4" s="1034"/>
      <c r="O4" s="1034"/>
      <c r="P4" s="1034"/>
    </row>
    <row r="5" spans="1:218" s="74" customFormat="1" ht="9" customHeight="1">
      <c r="A5" s="1026"/>
      <c r="B5" s="1026"/>
      <c r="C5" s="1026"/>
      <c r="D5" s="1026"/>
      <c r="E5" s="1026"/>
      <c r="F5" s="1026"/>
      <c r="G5" s="1026"/>
      <c r="H5" s="1026"/>
      <c r="I5" s="1026"/>
      <c r="J5" s="1026"/>
      <c r="K5" s="1026"/>
      <c r="L5" s="1026"/>
      <c r="M5" s="1026"/>
      <c r="N5" s="1026"/>
      <c r="O5" s="1026"/>
      <c r="P5" s="1026"/>
    </row>
    <row r="6" spans="1:218" ht="6.75" customHeight="1">
      <c r="A6" s="248"/>
    </row>
    <row r="7" spans="1:218" ht="5.25" customHeight="1" thickBot="1">
      <c r="A7" s="248"/>
      <c r="B7" s="692"/>
      <c r="C7" s="692"/>
      <c r="D7" s="692"/>
      <c r="E7" s="692"/>
      <c r="F7" s="692"/>
      <c r="G7" s="692"/>
      <c r="H7" s="692"/>
      <c r="I7" s="692"/>
      <c r="J7" s="692"/>
      <c r="K7" s="692"/>
      <c r="L7" s="692"/>
      <c r="M7" s="692"/>
      <c r="N7" s="692"/>
      <c r="O7" s="692"/>
      <c r="P7" s="692"/>
    </row>
    <row r="8" spans="1:218" ht="35.25" customHeight="1" thickTop="1" thickBot="1">
      <c r="A8" s="415"/>
      <c r="B8" s="703" t="s">
        <v>297</v>
      </c>
      <c r="C8" s="703" t="s">
        <v>298</v>
      </c>
      <c r="D8" s="703" t="s">
        <v>299</v>
      </c>
      <c r="E8" s="703" t="s">
        <v>300</v>
      </c>
      <c r="F8" s="703" t="s">
        <v>301</v>
      </c>
      <c r="G8" s="703" t="s">
        <v>302</v>
      </c>
      <c r="H8" s="704" t="s">
        <v>303</v>
      </c>
      <c r="I8" s="703" t="s">
        <v>304</v>
      </c>
      <c r="J8" s="703" t="s">
        <v>305</v>
      </c>
      <c r="K8" s="703" t="s">
        <v>306</v>
      </c>
      <c r="L8" s="703" t="s">
        <v>307</v>
      </c>
      <c r="M8" s="704" t="s">
        <v>308</v>
      </c>
      <c r="N8" s="704" t="s">
        <v>1121</v>
      </c>
      <c r="O8" s="704" t="s">
        <v>1122</v>
      </c>
      <c r="P8" s="704" t="s">
        <v>309</v>
      </c>
    </row>
    <row r="9" spans="1:218" ht="12" customHeight="1" thickTop="1" thickBot="1">
      <c r="A9" s="416"/>
      <c r="B9" s="658"/>
      <c r="C9" s="658"/>
      <c r="D9" s="658"/>
      <c r="E9" s="658"/>
      <c r="F9" s="658"/>
      <c r="G9" s="658"/>
      <c r="H9" s="705"/>
      <c r="I9" s="658"/>
      <c r="J9" s="658"/>
      <c r="K9" s="658"/>
      <c r="L9" s="658"/>
      <c r="M9" s="705"/>
      <c r="N9" s="705"/>
      <c r="O9" s="705"/>
      <c r="P9" s="705"/>
    </row>
    <row r="10" spans="1:218" ht="18" customHeight="1" thickTop="1" thickBot="1">
      <c r="A10" s="92" t="s">
        <v>310</v>
      </c>
      <c r="B10" s="703"/>
      <c r="C10" s="703"/>
      <c r="D10" s="703"/>
      <c r="E10" s="703"/>
      <c r="F10" s="703"/>
      <c r="G10" s="703"/>
      <c r="H10" s="704"/>
      <c r="I10" s="703"/>
      <c r="J10" s="703"/>
      <c r="K10" s="703"/>
      <c r="L10" s="703"/>
      <c r="M10" s="704"/>
      <c r="N10" s="704"/>
      <c r="O10" s="704"/>
      <c r="P10" s="704"/>
    </row>
    <row r="11" spans="1:218" ht="18" customHeight="1" thickTop="1">
      <c r="A11" s="416" t="s">
        <v>311</v>
      </c>
      <c r="B11" s="437">
        <v>0.1226</v>
      </c>
      <c r="C11" s="437">
        <v>0.15709999999999999</v>
      </c>
      <c r="D11" s="437">
        <v>0.12189999999999999</v>
      </c>
      <c r="E11" s="437">
        <v>0.11700000000000001</v>
      </c>
      <c r="F11" s="437">
        <v>0.1179</v>
      </c>
      <c r="G11" s="437">
        <v>0.1094</v>
      </c>
      <c r="H11" s="437">
        <v>6.1100000000000002E-2</v>
      </c>
      <c r="I11" s="437">
        <v>2.2800000000000001E-2</v>
      </c>
      <c r="J11" s="437">
        <v>0.17549999999999999</v>
      </c>
      <c r="K11" s="437">
        <v>0.17219999999999999</v>
      </c>
      <c r="L11" s="437">
        <v>6.1100000000000002E-2</v>
      </c>
      <c r="M11" s="437">
        <v>4.0599999999999997E-2</v>
      </c>
      <c r="N11" s="437">
        <v>8.2199999999999995E-2</v>
      </c>
      <c r="O11" s="437">
        <v>5.2900000000000003E-2</v>
      </c>
      <c r="P11" s="437">
        <v>0.1043</v>
      </c>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row>
    <row r="12" spans="1:218" ht="20.25" customHeight="1">
      <c r="A12" s="416" t="s">
        <v>312</v>
      </c>
      <c r="B12" s="437">
        <v>0.6069</v>
      </c>
      <c r="C12" s="437">
        <v>0.58930000000000005</v>
      </c>
      <c r="D12" s="437">
        <v>0.63739999999999997</v>
      </c>
      <c r="E12" s="437">
        <v>0.57020000000000004</v>
      </c>
      <c r="F12" s="437">
        <v>0.69810000000000005</v>
      </c>
      <c r="G12" s="437">
        <v>0.68630000000000002</v>
      </c>
      <c r="H12" s="437">
        <v>0.71660000000000001</v>
      </c>
      <c r="I12" s="437">
        <v>0.79310000000000003</v>
      </c>
      <c r="J12" s="437">
        <v>0.5635</v>
      </c>
      <c r="K12" s="437">
        <v>0.69330000000000003</v>
      </c>
      <c r="L12" s="437">
        <v>0.79090000000000005</v>
      </c>
      <c r="M12" s="437">
        <v>0.7944</v>
      </c>
      <c r="N12" s="437">
        <v>0.71819999999999995</v>
      </c>
      <c r="O12" s="437">
        <v>0.84309999999999996</v>
      </c>
      <c r="P12" s="437">
        <v>0.67030000000000001</v>
      </c>
    </row>
    <row r="13" spans="1:218" ht="12" customHeight="1" thickBot="1">
      <c r="A13" s="416"/>
      <c r="B13" s="437"/>
      <c r="C13" s="437"/>
      <c r="D13" s="437"/>
      <c r="E13" s="437"/>
      <c r="F13" s="437"/>
      <c r="G13" s="437"/>
      <c r="H13" s="437"/>
      <c r="I13" s="437"/>
      <c r="J13" s="437"/>
      <c r="K13" s="437"/>
      <c r="L13" s="437"/>
      <c r="M13" s="437"/>
      <c r="N13" s="437"/>
      <c r="O13" s="437"/>
      <c r="P13" s="437"/>
    </row>
    <row r="14" spans="1:218" ht="15" customHeight="1" thickTop="1" thickBot="1">
      <c r="A14" s="92" t="s">
        <v>313</v>
      </c>
      <c r="B14" s="438"/>
      <c r="C14" s="438"/>
      <c r="D14" s="438"/>
      <c r="E14" s="438"/>
      <c r="F14" s="438"/>
      <c r="G14" s="438"/>
      <c r="H14" s="438"/>
      <c r="I14" s="438"/>
      <c r="J14" s="438"/>
      <c r="K14" s="438"/>
      <c r="L14" s="438"/>
      <c r="M14" s="438"/>
      <c r="N14" s="438"/>
      <c r="O14" s="438"/>
      <c r="P14" s="438"/>
    </row>
    <row r="15" spans="1:218" ht="20.25" customHeight="1" thickTop="1">
      <c r="A15" s="417" t="s">
        <v>314</v>
      </c>
      <c r="B15" s="437">
        <v>0.84189999999999998</v>
      </c>
      <c r="C15" s="437">
        <v>0.65980000000000005</v>
      </c>
      <c r="D15" s="437">
        <v>0.80779999999999996</v>
      </c>
      <c r="E15" s="437">
        <v>0.80200000000000005</v>
      </c>
      <c r="F15" s="437">
        <v>0.77980000000000005</v>
      </c>
      <c r="G15" s="437">
        <v>0.75309999999999999</v>
      </c>
      <c r="H15" s="437">
        <v>0.80410000000000004</v>
      </c>
      <c r="I15" s="437">
        <v>0.66549999999999998</v>
      </c>
      <c r="J15" s="437">
        <v>0.32550000000000001</v>
      </c>
      <c r="K15" s="437">
        <v>0.30180000000000001</v>
      </c>
      <c r="L15" s="437">
        <v>0.76129999999999998</v>
      </c>
      <c r="M15" s="437">
        <v>0.79659999999999997</v>
      </c>
      <c r="N15" s="437">
        <v>0.82010000000000005</v>
      </c>
      <c r="O15" s="437">
        <v>0.83779999999999999</v>
      </c>
      <c r="P15" s="437">
        <v>0.77569999999999995</v>
      </c>
    </row>
    <row r="16" spans="1:218" ht="18" customHeight="1">
      <c r="A16" s="417" t="s">
        <v>315</v>
      </c>
      <c r="B16" s="437">
        <v>0.84260000000000002</v>
      </c>
      <c r="C16" s="437">
        <v>0.82509999999999994</v>
      </c>
      <c r="D16" s="437">
        <v>0.85680000000000001</v>
      </c>
      <c r="E16" s="437">
        <v>0.81240000000000001</v>
      </c>
      <c r="F16" s="437">
        <v>0.82130000000000003</v>
      </c>
      <c r="G16" s="437">
        <v>0.77610000000000001</v>
      </c>
      <c r="H16" s="437">
        <v>0.80940000000000001</v>
      </c>
      <c r="I16" s="437">
        <v>0.66810000000000003</v>
      </c>
      <c r="J16" s="437">
        <v>0.32550000000000001</v>
      </c>
      <c r="K16" s="437">
        <v>0.30180000000000001</v>
      </c>
      <c r="L16" s="437">
        <v>0.77059999999999995</v>
      </c>
      <c r="M16" s="437">
        <v>0.79659999999999997</v>
      </c>
      <c r="N16" s="437">
        <v>0.82010000000000005</v>
      </c>
      <c r="O16" s="437">
        <v>0.84360000000000002</v>
      </c>
      <c r="P16" s="437">
        <v>0.81220000000000003</v>
      </c>
    </row>
    <row r="17" spans="1:16" ht="20.25" customHeight="1">
      <c r="A17" s="416" t="s">
        <v>316</v>
      </c>
      <c r="B17" s="437">
        <v>0.01</v>
      </c>
      <c r="C17" s="437">
        <v>5.8500000000000003E-2</v>
      </c>
      <c r="D17" s="437">
        <v>2.9100000000000001E-2</v>
      </c>
      <c r="E17" s="437">
        <v>2.8299999999999999E-2</v>
      </c>
      <c r="F17" s="437">
        <v>5.8799999999999998E-2</v>
      </c>
      <c r="G17" s="437">
        <v>0.1082</v>
      </c>
      <c r="H17" s="437">
        <v>7.2700000000000001E-2</v>
      </c>
      <c r="I17" s="437">
        <v>0.1103</v>
      </c>
      <c r="J17" s="437">
        <v>0.153</v>
      </c>
      <c r="K17" s="437">
        <v>0.28839999999999999</v>
      </c>
      <c r="L17" s="437">
        <v>2.3599999999999999E-2</v>
      </c>
      <c r="M17" s="437">
        <v>5.2400000000000002E-2</v>
      </c>
      <c r="N17" s="437">
        <v>7.9500000000000001E-2</v>
      </c>
      <c r="O17" s="437">
        <v>2.5399999999999999E-2</v>
      </c>
      <c r="P17" s="437">
        <v>4.9500000000000002E-2</v>
      </c>
    </row>
    <row r="18" spans="1:16" ht="20.25" customHeight="1">
      <c r="A18" s="417" t="s">
        <v>317</v>
      </c>
      <c r="B18" s="437">
        <v>2.5499999999999998E-2</v>
      </c>
      <c r="C18" s="437">
        <v>0</v>
      </c>
      <c r="D18" s="437">
        <v>1.5100000000000001E-2</v>
      </c>
      <c r="E18" s="437">
        <v>2.4500000000000001E-2</v>
      </c>
      <c r="F18" s="437">
        <v>1.2699999999999999E-2</v>
      </c>
      <c r="G18" s="437">
        <v>2.07E-2</v>
      </c>
      <c r="H18" s="437">
        <v>2.5600000000000001E-2</v>
      </c>
      <c r="I18" s="437">
        <v>1.0800000000000001E-2</v>
      </c>
      <c r="J18" s="437">
        <v>0</v>
      </c>
      <c r="K18" s="437">
        <v>0</v>
      </c>
      <c r="L18" s="437">
        <v>1.47E-2</v>
      </c>
      <c r="M18" s="437">
        <v>2.8500000000000001E-2</v>
      </c>
      <c r="N18" s="437">
        <v>6.6E-3</v>
      </c>
      <c r="O18" s="437">
        <v>0</v>
      </c>
      <c r="P18" s="437">
        <v>1.47E-2</v>
      </c>
    </row>
    <row r="19" spans="1:16" ht="12" customHeight="1" thickBot="1">
      <c r="A19" s="417"/>
      <c r="B19" s="437"/>
      <c r="C19" s="437"/>
      <c r="D19" s="437"/>
      <c r="E19" s="437"/>
      <c r="F19" s="437"/>
      <c r="G19" s="437"/>
      <c r="H19" s="437"/>
      <c r="I19" s="437"/>
      <c r="J19" s="437"/>
      <c r="K19" s="437"/>
      <c r="L19" s="437"/>
      <c r="M19" s="437"/>
      <c r="N19" s="437"/>
      <c r="O19" s="437"/>
      <c r="P19" s="437"/>
    </row>
    <row r="20" spans="1:16" ht="16.5" customHeight="1" thickTop="1" thickBot="1">
      <c r="A20" s="94" t="s">
        <v>318</v>
      </c>
      <c r="B20" s="438"/>
      <c r="C20" s="438"/>
      <c r="D20" s="438"/>
      <c r="E20" s="438"/>
      <c r="F20" s="438"/>
      <c r="G20" s="438"/>
      <c r="H20" s="438"/>
      <c r="I20" s="438"/>
      <c r="J20" s="438"/>
      <c r="K20" s="438"/>
      <c r="L20" s="438"/>
      <c r="M20" s="438"/>
      <c r="N20" s="438"/>
      <c r="O20" s="438"/>
      <c r="P20" s="438"/>
    </row>
    <row r="21" spans="1:16" ht="20.25" customHeight="1" thickTop="1">
      <c r="A21" s="417" t="s">
        <v>319</v>
      </c>
      <c r="B21" s="437">
        <v>0.66390000000000005</v>
      </c>
      <c r="C21" s="437">
        <v>0.58460000000000001</v>
      </c>
      <c r="D21" s="437">
        <v>0.60029999999999994</v>
      </c>
      <c r="E21" s="437">
        <v>0.67669999999999997</v>
      </c>
      <c r="F21" s="437">
        <v>0.71150000000000002</v>
      </c>
      <c r="G21" s="437">
        <v>0.65880000000000005</v>
      </c>
      <c r="H21" s="437">
        <v>0.74890000000000001</v>
      </c>
      <c r="I21" s="437">
        <v>0.6411</v>
      </c>
      <c r="J21" s="437">
        <v>0.52159999999999995</v>
      </c>
      <c r="K21" s="437">
        <v>0.58520000000000005</v>
      </c>
      <c r="L21" s="437">
        <v>0.56659999999999999</v>
      </c>
      <c r="M21" s="437">
        <v>0.76759999999999995</v>
      </c>
      <c r="N21" s="437">
        <v>0.87870000000000004</v>
      </c>
      <c r="O21" s="437">
        <v>0.66990000000000005</v>
      </c>
      <c r="P21" s="437">
        <v>0.66500000000000004</v>
      </c>
    </row>
    <row r="22" spans="1:16" ht="20.25" customHeight="1">
      <c r="A22" s="417" t="s">
        <v>320</v>
      </c>
      <c r="B22" s="437">
        <v>0.33610000000000001</v>
      </c>
      <c r="C22" s="437">
        <v>0.41539999999999999</v>
      </c>
      <c r="D22" s="437">
        <v>0.3997</v>
      </c>
      <c r="E22" s="437">
        <v>0.32329999999999998</v>
      </c>
      <c r="F22" s="437">
        <v>0.28849999999999998</v>
      </c>
      <c r="G22" s="437">
        <v>0.3412</v>
      </c>
      <c r="H22" s="437">
        <v>0.25109999999999999</v>
      </c>
      <c r="I22" s="437">
        <v>0.3589</v>
      </c>
      <c r="J22" s="437">
        <v>0.47839999999999999</v>
      </c>
      <c r="K22" s="437">
        <v>0.4148</v>
      </c>
      <c r="L22" s="437">
        <v>0.43340000000000001</v>
      </c>
      <c r="M22" s="437">
        <v>0.2324</v>
      </c>
      <c r="N22" s="437">
        <v>0.12130000000000001</v>
      </c>
      <c r="O22" s="437">
        <v>0.3301</v>
      </c>
      <c r="P22" s="437">
        <v>0.33500000000000002</v>
      </c>
    </row>
    <row r="23" spans="1:16" ht="18" customHeight="1">
      <c r="A23" s="417" t="s">
        <v>321</v>
      </c>
      <c r="B23" s="429">
        <v>213.8321</v>
      </c>
      <c r="C23" s="429">
        <v>915.40470000000005</v>
      </c>
      <c r="D23" s="429">
        <v>203.2645</v>
      </c>
      <c r="E23" s="429">
        <v>170.2491</v>
      </c>
      <c r="F23" s="429">
        <v>42.5124</v>
      </c>
      <c r="G23" s="429">
        <v>42.383899999999997</v>
      </c>
      <c r="H23" s="429">
        <v>626.42669999999998</v>
      </c>
      <c r="I23" s="429">
        <v>133.79130000000001</v>
      </c>
      <c r="J23" s="429">
        <v>262.70940000000002</v>
      </c>
      <c r="K23" s="429">
        <v>60</v>
      </c>
      <c r="L23" s="429">
        <v>311.93700000000001</v>
      </c>
      <c r="M23" s="429">
        <v>702.70899999999995</v>
      </c>
      <c r="N23" s="429">
        <v>1070.2738999999999</v>
      </c>
      <c r="O23" s="429">
        <v>463.09339999999997</v>
      </c>
      <c r="P23" s="429">
        <v>657.82730000000004</v>
      </c>
    </row>
    <row r="24" spans="1:16" ht="12" customHeight="1" thickBot="1">
      <c r="A24" s="417"/>
      <c r="B24" s="429"/>
      <c r="C24" s="429"/>
      <c r="D24" s="429"/>
      <c r="E24" s="429"/>
      <c r="F24" s="429"/>
      <c r="G24" s="429"/>
      <c r="H24" s="429"/>
      <c r="I24" s="429"/>
      <c r="J24" s="429"/>
      <c r="K24" s="429"/>
      <c r="L24" s="429"/>
      <c r="M24" s="429"/>
      <c r="N24" s="429"/>
      <c r="O24" s="429"/>
      <c r="P24" s="429"/>
    </row>
    <row r="25" spans="1:16" ht="17.25" customHeight="1" thickTop="1" thickBot="1">
      <c r="A25" s="95" t="s">
        <v>322</v>
      </c>
      <c r="B25" s="439"/>
      <c r="C25" s="439"/>
      <c r="D25" s="439"/>
      <c r="E25" s="439"/>
      <c r="F25" s="439"/>
      <c r="G25" s="439"/>
      <c r="H25" s="439"/>
      <c r="I25" s="439"/>
      <c r="J25" s="439"/>
      <c r="K25" s="439"/>
      <c r="L25" s="439"/>
      <c r="M25" s="439"/>
      <c r="N25" s="439"/>
      <c r="O25" s="439"/>
      <c r="P25" s="439"/>
    </row>
    <row r="26" spans="1:16" ht="20.25" customHeight="1" thickTop="1">
      <c r="A26" s="416" t="s">
        <v>323</v>
      </c>
      <c r="B26" s="437">
        <v>0.98399999999999999</v>
      </c>
      <c r="C26" s="437">
        <v>0.9829</v>
      </c>
      <c r="D26" s="437">
        <v>0.97689999999999999</v>
      </c>
      <c r="E26" s="437">
        <v>0.97589999999999999</v>
      </c>
      <c r="F26" s="437">
        <v>0.98160000000000003</v>
      </c>
      <c r="G26" s="437">
        <v>0.9829</v>
      </c>
      <c r="H26" s="437">
        <v>0.98309999999999997</v>
      </c>
      <c r="I26" s="437">
        <v>0.99180000000000001</v>
      </c>
      <c r="J26" s="437">
        <v>0.997</v>
      </c>
      <c r="K26" s="437">
        <v>1</v>
      </c>
      <c r="L26" s="437">
        <v>0.97750000000000004</v>
      </c>
      <c r="M26" s="437">
        <v>0.97729999999999995</v>
      </c>
      <c r="N26" s="437">
        <v>0.99639999999999995</v>
      </c>
      <c r="O26" s="437">
        <v>0.98729999999999996</v>
      </c>
      <c r="P26" s="437">
        <v>0.98280000000000001</v>
      </c>
    </row>
    <row r="27" spans="1:16" ht="20.25" customHeight="1">
      <c r="A27" s="416" t="s">
        <v>324</v>
      </c>
      <c r="B27" s="437">
        <v>1.23E-2</v>
      </c>
      <c r="C27" s="437">
        <v>3.4599999999999999E-2</v>
      </c>
      <c r="D27" s="437">
        <v>1.5900000000000001E-2</v>
      </c>
      <c r="E27" s="437">
        <v>3.0200000000000001E-2</v>
      </c>
      <c r="F27" s="437">
        <v>6.0000000000000001E-3</v>
      </c>
      <c r="G27" s="437">
        <v>2.2100000000000002E-2</v>
      </c>
      <c r="H27" s="437">
        <v>3.0499999999999999E-2</v>
      </c>
      <c r="I27" s="437">
        <v>7.4000000000000003E-3</v>
      </c>
      <c r="J27" s="437">
        <v>5.4000000000000003E-3</v>
      </c>
      <c r="K27" s="437">
        <v>0</v>
      </c>
      <c r="L27" s="437">
        <v>8.6999999999999994E-3</v>
      </c>
      <c r="M27" s="437">
        <v>3.78E-2</v>
      </c>
      <c r="N27" s="437">
        <v>3.8E-3</v>
      </c>
      <c r="O27" s="437">
        <v>1.4200000000000001E-2</v>
      </c>
      <c r="P27" s="437">
        <v>1.7100000000000001E-2</v>
      </c>
    </row>
    <row r="28" spans="1:16" ht="20.25" customHeight="1">
      <c r="A28" s="417" t="s">
        <v>325</v>
      </c>
      <c r="B28" s="437">
        <v>1.6E-2</v>
      </c>
      <c r="C28" s="437">
        <v>1.7100000000000001E-2</v>
      </c>
      <c r="D28" s="437">
        <v>2.3099999999999999E-2</v>
      </c>
      <c r="E28" s="437">
        <v>2.41E-2</v>
      </c>
      <c r="F28" s="437">
        <v>1.84E-2</v>
      </c>
      <c r="G28" s="437">
        <v>1.7100000000000001E-2</v>
      </c>
      <c r="H28" s="437">
        <v>1.6899999999999998E-2</v>
      </c>
      <c r="I28" s="437">
        <v>8.2000000000000007E-3</v>
      </c>
      <c r="J28" s="437">
        <v>3.0000000000000001E-3</v>
      </c>
      <c r="K28" s="437">
        <v>0</v>
      </c>
      <c r="L28" s="437">
        <v>2.2499999999999999E-2</v>
      </c>
      <c r="M28" s="437">
        <v>2.2700000000000001E-2</v>
      </c>
      <c r="N28" s="437">
        <v>3.5999999999999999E-3</v>
      </c>
      <c r="O28" s="437">
        <v>1.2699999999999999E-2</v>
      </c>
      <c r="P28" s="437">
        <v>1.72E-2</v>
      </c>
    </row>
    <row r="29" spans="1:16" ht="18" customHeight="1">
      <c r="A29" s="417" t="s">
        <v>326</v>
      </c>
      <c r="B29" s="437">
        <v>1.0500000000000001E-2</v>
      </c>
      <c r="C29" s="437">
        <v>3.0300000000000001E-2</v>
      </c>
      <c r="D29" s="437">
        <v>1.2E-2</v>
      </c>
      <c r="E29" s="437">
        <v>2.4899999999999999E-2</v>
      </c>
      <c r="F29" s="437">
        <v>4.7999999999999996E-3</v>
      </c>
      <c r="G29" s="437">
        <v>1.9699999999999999E-2</v>
      </c>
      <c r="H29" s="437">
        <v>2.7400000000000001E-2</v>
      </c>
      <c r="I29" s="437">
        <v>7.1999999999999998E-3</v>
      </c>
      <c r="J29" s="437">
        <v>3.0000000000000001E-3</v>
      </c>
      <c r="K29" s="437">
        <v>0</v>
      </c>
      <c r="L29" s="437">
        <v>6.8999999999999999E-3</v>
      </c>
      <c r="M29" s="437">
        <v>3.5999999999999997E-2</v>
      </c>
      <c r="N29" s="437">
        <v>3.5999999999999999E-3</v>
      </c>
      <c r="O29" s="437">
        <v>1.34E-2</v>
      </c>
      <c r="P29" s="437">
        <v>1.46E-2</v>
      </c>
    </row>
    <row r="30" spans="1:16" ht="20.25" customHeight="1">
      <c r="A30" s="417" t="s">
        <v>327</v>
      </c>
      <c r="B30" s="437">
        <v>0.15770000000000001</v>
      </c>
      <c r="C30" s="437">
        <v>0.13800000000000001</v>
      </c>
      <c r="D30" s="437">
        <v>0.26040000000000002</v>
      </c>
      <c r="E30" s="437">
        <v>0.1968</v>
      </c>
      <c r="F30" s="437">
        <v>0.22570000000000001</v>
      </c>
      <c r="G30" s="437">
        <v>0.1225</v>
      </c>
      <c r="H30" s="437">
        <v>0.1149</v>
      </c>
      <c r="I30" s="437">
        <v>3.2399999999999998E-2</v>
      </c>
      <c r="J30" s="437">
        <v>0.44779999999999998</v>
      </c>
      <c r="K30" s="437">
        <v>0</v>
      </c>
      <c r="L30" s="437">
        <v>0.2301</v>
      </c>
      <c r="M30" s="437">
        <v>6.8699999999999997E-2</v>
      </c>
      <c r="N30" s="437">
        <v>4.8099999999999997E-2</v>
      </c>
      <c r="O30" s="437">
        <v>7.0300000000000001E-2</v>
      </c>
      <c r="P30" s="437">
        <v>0.1608</v>
      </c>
    </row>
    <row r="31" spans="1:16" ht="20.25" customHeight="1">
      <c r="A31" s="417" t="s">
        <v>328</v>
      </c>
      <c r="B31" s="437">
        <v>6.7000000000000002E-3</v>
      </c>
      <c r="C31" s="437">
        <v>8.5000000000000006E-3</v>
      </c>
      <c r="D31" s="437">
        <v>6.1999999999999998E-3</v>
      </c>
      <c r="E31" s="437">
        <v>9.2999999999999992E-3</v>
      </c>
      <c r="F31" s="437">
        <v>6.4000000000000003E-3</v>
      </c>
      <c r="G31" s="437">
        <v>8.6999999999999994E-3</v>
      </c>
      <c r="H31" s="437">
        <v>1.01E-2</v>
      </c>
      <c r="I31" s="437">
        <v>1.0699999999999999E-2</v>
      </c>
      <c r="J31" s="437">
        <v>9.2999999999999992E-3</v>
      </c>
      <c r="K31" s="437">
        <v>4.4999999999999997E-3</v>
      </c>
      <c r="L31" s="437">
        <v>9.9000000000000008E-3</v>
      </c>
      <c r="M31" s="437">
        <v>9.7999999999999997E-3</v>
      </c>
      <c r="N31" s="437">
        <v>1.0800000000000001E-2</v>
      </c>
      <c r="O31" s="437">
        <v>1.2999999999999999E-2</v>
      </c>
      <c r="P31" s="437">
        <v>8.6E-3</v>
      </c>
    </row>
    <row r="32" spans="1:16" ht="20.25" customHeight="1">
      <c r="A32" s="417" t="s">
        <v>329</v>
      </c>
      <c r="B32" s="437">
        <v>3.15E-2</v>
      </c>
      <c r="C32" s="437">
        <v>3.1399999999999997E-2</v>
      </c>
      <c r="D32" s="437">
        <v>2.9499999999999998E-2</v>
      </c>
      <c r="E32" s="437">
        <v>5.0599999999999999E-2</v>
      </c>
      <c r="F32" s="437">
        <v>2.86E-2</v>
      </c>
      <c r="G32" s="437">
        <v>2.2200000000000001E-2</v>
      </c>
      <c r="H32" s="437">
        <v>3.4700000000000002E-2</v>
      </c>
      <c r="I32" s="437">
        <v>4.1399999999999999E-2</v>
      </c>
      <c r="J32" s="437">
        <v>5.3E-3</v>
      </c>
      <c r="K32" s="437">
        <v>1.5E-3</v>
      </c>
      <c r="L32" s="437">
        <v>5.5E-2</v>
      </c>
      <c r="M32" s="437">
        <v>2.9600000000000001E-2</v>
      </c>
      <c r="N32" s="437">
        <v>1.32E-2</v>
      </c>
      <c r="O32" s="437">
        <v>5.0700000000000002E-2</v>
      </c>
      <c r="P32" s="437">
        <v>3.4099999999999998E-2</v>
      </c>
    </row>
    <row r="33" spans="1:16" ht="20.25" customHeight="1">
      <c r="A33" s="417" t="s">
        <v>330</v>
      </c>
      <c r="B33" s="437">
        <v>0.97330000000000005</v>
      </c>
      <c r="C33" s="437">
        <v>0.96830000000000005</v>
      </c>
      <c r="D33" s="437">
        <v>0.96140000000000003</v>
      </c>
      <c r="E33" s="437">
        <v>0.9546</v>
      </c>
      <c r="F33" s="437">
        <v>0.96919999999999995</v>
      </c>
      <c r="G33" s="437">
        <v>0.96940000000000004</v>
      </c>
      <c r="H33" s="437">
        <v>0.9617</v>
      </c>
      <c r="I33" s="437">
        <v>0.98980000000000001</v>
      </c>
      <c r="J33" s="437">
        <v>0.99809999999999999</v>
      </c>
      <c r="K33" s="437">
        <v>1</v>
      </c>
      <c r="L33" s="437">
        <v>0.96889999999999998</v>
      </c>
      <c r="M33" s="437">
        <v>0.96579999999999999</v>
      </c>
      <c r="N33" s="437">
        <v>0.98909999999999998</v>
      </c>
      <c r="O33" s="437">
        <v>0.98060000000000003</v>
      </c>
      <c r="P33" s="437">
        <v>0.96950000000000003</v>
      </c>
    </row>
    <row r="34" spans="1:16" ht="20.25" customHeight="1">
      <c r="A34" s="417" t="s">
        <v>331</v>
      </c>
      <c r="B34" s="437">
        <v>1.17E-2</v>
      </c>
      <c r="C34" s="437">
        <v>1.21E-2</v>
      </c>
      <c r="D34" s="437">
        <v>1.38E-2</v>
      </c>
      <c r="E34" s="437">
        <v>2.06E-2</v>
      </c>
      <c r="F34" s="437">
        <v>1.14E-2</v>
      </c>
      <c r="G34" s="437">
        <v>1.0999999999999999E-2</v>
      </c>
      <c r="H34" s="437">
        <v>1.6299999999999999E-2</v>
      </c>
      <c r="I34" s="437">
        <v>8.9999999999999998E-4</v>
      </c>
      <c r="J34" s="437">
        <v>1E-4</v>
      </c>
      <c r="K34" s="437">
        <v>0</v>
      </c>
      <c r="L34" s="437">
        <v>8.3000000000000001E-3</v>
      </c>
      <c r="M34" s="437">
        <v>1.37E-2</v>
      </c>
      <c r="N34" s="437">
        <v>5.8999999999999999E-3</v>
      </c>
      <c r="O34" s="437">
        <v>4.5999999999999999E-3</v>
      </c>
      <c r="P34" s="437">
        <v>1.17E-2</v>
      </c>
    </row>
    <row r="35" spans="1:16" ht="20.25" customHeight="1">
      <c r="A35" s="417" t="s">
        <v>332</v>
      </c>
      <c r="B35" s="437">
        <v>3.5000000000000001E-3</v>
      </c>
      <c r="C35" s="437">
        <v>4.7999999999999996E-3</v>
      </c>
      <c r="D35" s="437">
        <v>4.7999999999999996E-3</v>
      </c>
      <c r="E35" s="437">
        <v>6.1000000000000004E-3</v>
      </c>
      <c r="F35" s="437">
        <v>3.5000000000000001E-3</v>
      </c>
      <c r="G35" s="437">
        <v>2.0999999999999999E-3</v>
      </c>
      <c r="H35" s="437">
        <v>2.3E-3</v>
      </c>
      <c r="I35" s="437">
        <v>1.1999999999999999E-3</v>
      </c>
      <c r="J35" s="437">
        <v>0</v>
      </c>
      <c r="K35" s="437">
        <v>0</v>
      </c>
      <c r="L35" s="437">
        <v>3.3999999999999998E-3</v>
      </c>
      <c r="M35" s="437">
        <v>2.5000000000000001E-3</v>
      </c>
      <c r="N35" s="437">
        <v>8.0000000000000004E-4</v>
      </c>
      <c r="O35" s="437">
        <v>1.6000000000000001E-3</v>
      </c>
      <c r="P35" s="437">
        <v>3.5999999999999999E-3</v>
      </c>
    </row>
    <row r="36" spans="1:16" ht="20.25" customHeight="1">
      <c r="A36" s="417" t="s">
        <v>333</v>
      </c>
      <c r="B36" s="437">
        <v>3.5000000000000001E-3</v>
      </c>
      <c r="C36" s="437">
        <v>3.2000000000000002E-3</v>
      </c>
      <c r="D36" s="437">
        <v>2.8999999999999998E-3</v>
      </c>
      <c r="E36" s="437">
        <v>5.7000000000000002E-3</v>
      </c>
      <c r="F36" s="437">
        <v>1.5E-3</v>
      </c>
      <c r="G36" s="437">
        <v>1.9E-3</v>
      </c>
      <c r="H36" s="437">
        <v>5.4999999999999997E-3</v>
      </c>
      <c r="I36" s="437">
        <v>2.0000000000000001E-4</v>
      </c>
      <c r="J36" s="437">
        <v>0</v>
      </c>
      <c r="K36" s="437">
        <v>0</v>
      </c>
      <c r="L36" s="437">
        <v>1.6000000000000001E-3</v>
      </c>
      <c r="M36" s="437">
        <v>1.4E-3</v>
      </c>
      <c r="N36" s="437">
        <v>2.0000000000000001E-4</v>
      </c>
      <c r="O36" s="437">
        <v>6.9999999999999999E-4</v>
      </c>
      <c r="P36" s="437">
        <v>2.7000000000000001E-3</v>
      </c>
    </row>
    <row r="37" spans="1:16" ht="20.25" customHeight="1">
      <c r="A37" s="417" t="s">
        <v>334</v>
      </c>
      <c r="B37" s="437">
        <v>1.4E-3</v>
      </c>
      <c r="C37" s="437">
        <v>1.1000000000000001E-3</v>
      </c>
      <c r="D37" s="437">
        <v>1.9E-3</v>
      </c>
      <c r="E37" s="437">
        <v>2.3999999999999998E-3</v>
      </c>
      <c r="F37" s="437">
        <v>1.2999999999999999E-3</v>
      </c>
      <c r="G37" s="437">
        <v>7.0000000000000001E-3</v>
      </c>
      <c r="H37" s="437">
        <v>1.9E-3</v>
      </c>
      <c r="I37" s="437">
        <v>5.0000000000000001E-4</v>
      </c>
      <c r="J37" s="437">
        <v>2.0000000000000001E-4</v>
      </c>
      <c r="K37" s="437">
        <v>0</v>
      </c>
      <c r="L37" s="437">
        <v>2.3999999999999998E-3</v>
      </c>
      <c r="M37" s="437">
        <v>5.1000000000000004E-3</v>
      </c>
      <c r="N37" s="437">
        <v>1.1999999999999999E-3</v>
      </c>
      <c r="O37" s="437">
        <v>1.4E-3</v>
      </c>
      <c r="P37" s="437">
        <v>1.9E-3</v>
      </c>
    </row>
    <row r="38" spans="1:16" ht="20.25" customHeight="1">
      <c r="A38" s="417" t="s">
        <v>335</v>
      </c>
      <c r="B38" s="437">
        <v>6.7000000000000002E-3</v>
      </c>
      <c r="C38" s="437">
        <v>1.06E-2</v>
      </c>
      <c r="D38" s="437">
        <v>1.47E-2</v>
      </c>
      <c r="E38" s="437">
        <v>1.0500000000000001E-2</v>
      </c>
      <c r="F38" s="437">
        <v>9.9000000000000008E-3</v>
      </c>
      <c r="G38" s="437">
        <v>8.6E-3</v>
      </c>
      <c r="H38" s="437">
        <v>1.2200000000000001E-2</v>
      </c>
      <c r="I38" s="437">
        <v>7.4000000000000003E-3</v>
      </c>
      <c r="J38" s="437">
        <v>1.6000000000000001E-3</v>
      </c>
      <c r="K38" s="437">
        <v>0</v>
      </c>
      <c r="L38" s="437">
        <v>1.54E-2</v>
      </c>
      <c r="M38" s="437">
        <v>1.1599999999999999E-2</v>
      </c>
      <c r="N38" s="437">
        <v>2.0999999999999999E-3</v>
      </c>
      <c r="O38" s="437">
        <v>1.11E-2</v>
      </c>
      <c r="P38" s="437">
        <v>1.0200000000000001E-2</v>
      </c>
    </row>
    <row r="39" spans="1:16" ht="12" customHeight="1" thickBot="1">
      <c r="A39" s="417"/>
      <c r="B39" s="437"/>
      <c r="C39" s="437"/>
      <c r="D39" s="437"/>
      <c r="E39" s="437"/>
      <c r="F39" s="437"/>
      <c r="G39" s="437"/>
      <c r="H39" s="437"/>
      <c r="I39" s="437"/>
      <c r="J39" s="437"/>
      <c r="K39" s="437"/>
      <c r="L39" s="437"/>
      <c r="M39" s="437"/>
      <c r="N39" s="437"/>
      <c r="O39" s="437"/>
      <c r="P39" s="437"/>
    </row>
    <row r="40" spans="1:16" ht="17.25" customHeight="1" thickTop="1" thickBot="1">
      <c r="A40" s="95" t="s">
        <v>336</v>
      </c>
      <c r="B40" s="438"/>
      <c r="C40" s="438"/>
      <c r="D40" s="438"/>
      <c r="E40" s="438"/>
      <c r="F40" s="438"/>
      <c r="G40" s="438"/>
      <c r="H40" s="438"/>
      <c r="I40" s="438"/>
      <c r="J40" s="438"/>
      <c r="K40" s="438"/>
      <c r="L40" s="438"/>
      <c r="M40" s="438"/>
      <c r="N40" s="438"/>
      <c r="O40" s="438"/>
      <c r="P40" s="438"/>
    </row>
    <row r="41" spans="1:16" ht="20.25" customHeight="1" thickTop="1">
      <c r="A41" s="417" t="s">
        <v>337</v>
      </c>
      <c r="B41" s="437">
        <v>0.2296</v>
      </c>
      <c r="C41" s="437">
        <v>0.24510000000000001</v>
      </c>
      <c r="D41" s="437">
        <v>0.23980000000000001</v>
      </c>
      <c r="E41" s="437">
        <v>0.22389999999999999</v>
      </c>
      <c r="F41" s="437">
        <v>0.26329999999999998</v>
      </c>
      <c r="G41" s="437">
        <v>0.27239999999999998</v>
      </c>
      <c r="H41" s="437">
        <v>0.17710000000000001</v>
      </c>
      <c r="I41" s="437">
        <v>0.10970000000000001</v>
      </c>
      <c r="J41" s="437">
        <v>0.59560000000000002</v>
      </c>
      <c r="K41" s="437">
        <v>0.97070000000000001</v>
      </c>
      <c r="L41" s="437">
        <v>0.1915</v>
      </c>
      <c r="M41" s="437">
        <v>0.1258</v>
      </c>
      <c r="N41" s="437">
        <v>0.247</v>
      </c>
      <c r="O41" s="437">
        <v>0.2208</v>
      </c>
      <c r="P41" s="437">
        <v>0.2324</v>
      </c>
    </row>
    <row r="42" spans="1:16" ht="20.25" customHeight="1">
      <c r="A42" s="417" t="s">
        <v>338</v>
      </c>
      <c r="B42" s="437">
        <v>0.65010000000000001</v>
      </c>
      <c r="C42" s="437">
        <v>0.56179999999999997</v>
      </c>
      <c r="D42" s="437">
        <v>0.64590000000000003</v>
      </c>
      <c r="E42" s="437">
        <v>0.65469999999999995</v>
      </c>
      <c r="F42" s="437">
        <v>0.64019999999999999</v>
      </c>
      <c r="G42" s="437">
        <v>0.68669999999999998</v>
      </c>
      <c r="H42" s="437">
        <v>0.73370000000000002</v>
      </c>
      <c r="I42" s="437">
        <v>0.77869999999999995</v>
      </c>
      <c r="J42" s="437">
        <v>1.4231</v>
      </c>
      <c r="K42" s="437">
        <v>1.3783000000000001</v>
      </c>
      <c r="L42" s="437">
        <v>0.51970000000000005</v>
      </c>
      <c r="M42" s="437">
        <v>0.41860000000000003</v>
      </c>
      <c r="N42" s="437">
        <v>0.54369999999999996</v>
      </c>
      <c r="O42" s="437">
        <v>0.51829999999999998</v>
      </c>
      <c r="P42" s="437">
        <v>0.62639999999999996</v>
      </c>
    </row>
    <row r="43" spans="1:16" ht="20.25" customHeight="1">
      <c r="A43" s="417" t="s">
        <v>339</v>
      </c>
      <c r="B43" s="437">
        <v>0.37159999999999999</v>
      </c>
      <c r="C43" s="437">
        <v>0.3911</v>
      </c>
      <c r="D43" s="437">
        <v>0.3468</v>
      </c>
      <c r="E43" s="437">
        <v>0.37980000000000003</v>
      </c>
      <c r="F43" s="437">
        <v>0.309</v>
      </c>
      <c r="G43" s="437">
        <v>0.29330000000000001</v>
      </c>
      <c r="H43" s="437">
        <v>0.26889999999999997</v>
      </c>
      <c r="I43" s="437">
        <v>0.1794</v>
      </c>
      <c r="J43" s="437">
        <v>0.81850000000000001</v>
      </c>
      <c r="K43" s="437">
        <v>0.3952</v>
      </c>
      <c r="L43" s="437">
        <v>0.17979999999999999</v>
      </c>
      <c r="M43" s="437">
        <v>0.14749999999999999</v>
      </c>
      <c r="N43" s="437">
        <v>0.19539999999999999</v>
      </c>
      <c r="O43" s="437">
        <v>0.13650000000000001</v>
      </c>
      <c r="P43" s="437">
        <v>0.3039</v>
      </c>
    </row>
    <row r="44" spans="1:16" ht="20.25" customHeight="1">
      <c r="A44" s="417" t="s">
        <v>340</v>
      </c>
      <c r="B44" s="437">
        <v>0.34699999999999998</v>
      </c>
      <c r="C44" s="437">
        <v>0.36020000000000002</v>
      </c>
      <c r="D44" s="437">
        <v>0.32840000000000003</v>
      </c>
      <c r="E44" s="437">
        <v>0.3422</v>
      </c>
      <c r="F44" s="437">
        <v>0.28670000000000001</v>
      </c>
      <c r="G44" s="437">
        <v>0.2757</v>
      </c>
      <c r="H44" s="437">
        <v>0.25290000000000001</v>
      </c>
      <c r="I44" s="437">
        <v>0.16189999999999999</v>
      </c>
      <c r="J44" s="437">
        <v>0.4194</v>
      </c>
      <c r="K44" s="437">
        <v>0.24460000000000001</v>
      </c>
      <c r="L44" s="437">
        <v>0.1658</v>
      </c>
      <c r="M44" s="437">
        <v>0.13519999999999999</v>
      </c>
      <c r="N44" s="437">
        <v>0.18079999999999999</v>
      </c>
      <c r="O44" s="437">
        <v>0.1242</v>
      </c>
      <c r="P44" s="437">
        <v>0.28120000000000001</v>
      </c>
    </row>
    <row r="45" spans="1:16" ht="12" customHeight="1" thickBot="1">
      <c r="A45" s="417"/>
      <c r="B45" s="437"/>
      <c r="C45" s="437"/>
      <c r="D45" s="437"/>
      <c r="E45" s="437"/>
      <c r="F45" s="437"/>
      <c r="G45" s="437"/>
      <c r="H45" s="437"/>
      <c r="I45" s="437"/>
      <c r="J45" s="437"/>
      <c r="K45" s="437"/>
      <c r="L45" s="437"/>
      <c r="M45" s="437"/>
      <c r="N45" s="437"/>
      <c r="O45" s="437"/>
      <c r="P45" s="437"/>
    </row>
    <row r="46" spans="1:16" ht="17.25" customHeight="1" thickTop="1" thickBot="1">
      <c r="A46" s="95" t="s">
        <v>341</v>
      </c>
      <c r="B46" s="438"/>
      <c r="C46" s="438"/>
      <c r="D46" s="438"/>
      <c r="E46" s="438"/>
      <c r="F46" s="438"/>
      <c r="G46" s="438"/>
      <c r="H46" s="438"/>
      <c r="I46" s="438"/>
      <c r="J46" s="438"/>
      <c r="K46" s="438"/>
      <c r="L46" s="438"/>
      <c r="M46" s="438"/>
      <c r="N46" s="438"/>
      <c r="O46" s="438"/>
      <c r="P46" s="438"/>
    </row>
    <row r="47" spans="1:16" ht="20.25" customHeight="1" thickTop="1">
      <c r="A47" s="416" t="s">
        <v>342</v>
      </c>
      <c r="B47" s="437">
        <v>6.6100000000000006E-2</v>
      </c>
      <c r="C47" s="437">
        <v>7.9000000000000001E-2</v>
      </c>
      <c r="D47" s="437">
        <v>5.2999999999999999E-2</v>
      </c>
      <c r="E47" s="437">
        <v>9.9000000000000005E-2</v>
      </c>
      <c r="F47" s="437">
        <v>7.2099999999999997E-2</v>
      </c>
      <c r="G47" s="437">
        <v>5.9900000000000002E-2</v>
      </c>
      <c r="H47" s="437">
        <v>5.9299999999999999E-2</v>
      </c>
      <c r="I47" s="437">
        <v>9.7500000000000003E-2</v>
      </c>
      <c r="J47" s="437">
        <v>0.48759999999999998</v>
      </c>
      <c r="K47" s="437">
        <v>0.38109999999999999</v>
      </c>
      <c r="L47" s="437">
        <v>7.8E-2</v>
      </c>
      <c r="M47" s="437">
        <v>8.3699999999999997E-2</v>
      </c>
      <c r="N47" s="437">
        <v>7.46E-2</v>
      </c>
      <c r="O47" s="437">
        <v>8.9800000000000005E-2</v>
      </c>
      <c r="P47" s="437">
        <v>7.4700000000000003E-2</v>
      </c>
    </row>
    <row r="48" spans="1:16" ht="18" customHeight="1">
      <c r="A48" s="417" t="s">
        <v>343</v>
      </c>
      <c r="B48" s="437">
        <v>5.5399999999999998E-2</v>
      </c>
      <c r="C48" s="437">
        <v>7.3599999999999999E-2</v>
      </c>
      <c r="D48" s="437">
        <v>4.7199999999999999E-2</v>
      </c>
      <c r="E48" s="437">
        <v>7.4399999999999994E-2</v>
      </c>
      <c r="F48" s="437">
        <v>6.0900000000000003E-2</v>
      </c>
      <c r="G48" s="437">
        <v>5.7200000000000001E-2</v>
      </c>
      <c r="H48" s="437">
        <v>5.7099999999999998E-2</v>
      </c>
      <c r="I48" s="437">
        <v>9.7500000000000003E-2</v>
      </c>
      <c r="J48" s="437">
        <v>0.35709999999999997</v>
      </c>
      <c r="K48" s="437">
        <v>0.26219999999999999</v>
      </c>
      <c r="L48" s="437">
        <v>7.7600000000000002E-2</v>
      </c>
      <c r="M48" s="437">
        <v>7.3999999999999996E-2</v>
      </c>
      <c r="N48" s="437">
        <v>7.2700000000000001E-2</v>
      </c>
      <c r="O48" s="437">
        <v>8.8300000000000003E-2</v>
      </c>
      <c r="P48" s="437">
        <v>6.6799999999999998E-2</v>
      </c>
    </row>
    <row r="49" spans="1:16" ht="20.25" customHeight="1">
      <c r="A49" s="417" t="s">
        <v>344</v>
      </c>
      <c r="B49" s="437">
        <v>0.14990000000000001</v>
      </c>
      <c r="C49" s="437">
        <v>0.13009999999999999</v>
      </c>
      <c r="D49" s="437">
        <v>0.28289999999999998</v>
      </c>
      <c r="E49" s="437">
        <v>0.14280000000000001</v>
      </c>
      <c r="F49" s="437">
        <v>0.18140000000000001</v>
      </c>
      <c r="G49" s="437">
        <v>0.19739999999999999</v>
      </c>
      <c r="H49" s="437">
        <v>0.2089</v>
      </c>
      <c r="I49" s="437">
        <v>6.8099999999999994E-2</v>
      </c>
      <c r="J49" s="437">
        <v>3.3999999999999998E-3</v>
      </c>
      <c r="K49" s="437">
        <v>0</v>
      </c>
      <c r="L49" s="437">
        <v>0.23519999999999999</v>
      </c>
      <c r="M49" s="437">
        <v>0.21870000000000001</v>
      </c>
      <c r="N49" s="437">
        <v>3.4700000000000002E-2</v>
      </c>
      <c r="O49" s="437">
        <v>0.1212</v>
      </c>
      <c r="P49" s="437">
        <v>0.15720000000000001</v>
      </c>
    </row>
    <row r="50" spans="1:16" ht="20.25" customHeight="1">
      <c r="A50" s="417" t="s">
        <v>345</v>
      </c>
      <c r="B50" s="437">
        <v>1.8100000000000002E-2</v>
      </c>
      <c r="C50" s="437">
        <v>3.6200000000000003E-2</v>
      </c>
      <c r="D50" s="437">
        <v>5.0799999999999998E-2</v>
      </c>
      <c r="E50" s="437">
        <v>3.5299999999999998E-2</v>
      </c>
      <c r="F50" s="437">
        <v>1.34E-2</v>
      </c>
      <c r="G50" s="437">
        <v>3.1199999999999999E-2</v>
      </c>
      <c r="H50" s="437">
        <v>4.3200000000000002E-2</v>
      </c>
      <c r="I50" s="437">
        <v>2E-3</v>
      </c>
      <c r="J50" s="437">
        <v>2.8E-3</v>
      </c>
      <c r="K50" s="437">
        <v>0</v>
      </c>
      <c r="L50" s="437">
        <v>2.1000000000000001E-2</v>
      </c>
      <c r="M50" s="437">
        <v>2.5000000000000001E-2</v>
      </c>
      <c r="N50" s="437">
        <v>1.8E-3</v>
      </c>
      <c r="O50" s="437">
        <v>9.4999999999999998E-3</v>
      </c>
      <c r="P50" s="437">
        <v>2.5100000000000001E-2</v>
      </c>
    </row>
    <row r="51" spans="1:16" ht="18" customHeight="1">
      <c r="A51" s="417" t="s">
        <v>346</v>
      </c>
      <c r="B51" s="437">
        <v>7.8100000000000003E-2</v>
      </c>
      <c r="C51" s="437">
        <v>5.0599999999999999E-2</v>
      </c>
      <c r="D51" s="437">
        <v>0.13339999999999999</v>
      </c>
      <c r="E51" s="437">
        <v>4.65E-2</v>
      </c>
      <c r="F51" s="437">
        <v>8.0500000000000002E-2</v>
      </c>
      <c r="G51" s="437">
        <v>0.10059999999999999</v>
      </c>
      <c r="H51" s="437">
        <v>6.5299999999999997E-2</v>
      </c>
      <c r="I51" s="437">
        <v>5.0000000000000001E-3</v>
      </c>
      <c r="J51" s="437">
        <v>1.5E-3</v>
      </c>
      <c r="K51" s="437">
        <v>0</v>
      </c>
      <c r="L51" s="437">
        <v>4.3299999999999998E-2</v>
      </c>
      <c r="M51" s="437">
        <v>7.8299999999999995E-2</v>
      </c>
      <c r="N51" s="437">
        <v>1.7000000000000001E-2</v>
      </c>
      <c r="O51" s="437">
        <v>2.4799999999999999E-2</v>
      </c>
      <c r="P51" s="437">
        <v>6.0499999999999998E-2</v>
      </c>
    </row>
    <row r="52" spans="1:16" ht="18" customHeight="1">
      <c r="A52" s="417" t="s">
        <v>347</v>
      </c>
      <c r="B52" s="437">
        <v>0.1133</v>
      </c>
      <c r="C52" s="437">
        <v>0.1244</v>
      </c>
      <c r="D52" s="437">
        <v>0.1108</v>
      </c>
      <c r="E52" s="437">
        <v>0.11840000000000001</v>
      </c>
      <c r="F52" s="437">
        <v>0.12690000000000001</v>
      </c>
      <c r="G52" s="437">
        <v>0.11409999999999999</v>
      </c>
      <c r="H52" s="437">
        <v>0.1162</v>
      </c>
      <c r="I52" s="437">
        <v>0.13400000000000001</v>
      </c>
      <c r="J52" s="437">
        <v>0.59440000000000004</v>
      </c>
      <c r="K52" s="437">
        <v>0.4108</v>
      </c>
      <c r="L52" s="437">
        <v>0.1216</v>
      </c>
      <c r="M52" s="437">
        <v>0.12280000000000001</v>
      </c>
      <c r="N52" s="437">
        <v>0.1178</v>
      </c>
      <c r="O52" s="437">
        <v>0.1109</v>
      </c>
      <c r="P52" s="437">
        <v>0.1207</v>
      </c>
    </row>
    <row r="53" spans="1:16" ht="12" customHeight="1" thickBot="1">
      <c r="A53" s="417"/>
      <c r="B53" s="437"/>
      <c r="C53" s="437"/>
      <c r="D53" s="437"/>
      <c r="E53" s="437"/>
      <c r="F53" s="437"/>
      <c r="G53" s="437"/>
      <c r="H53" s="437"/>
      <c r="I53" s="437"/>
      <c r="J53" s="437"/>
      <c r="K53" s="437"/>
      <c r="L53" s="437"/>
      <c r="M53" s="437"/>
      <c r="N53" s="437"/>
      <c r="O53" s="437"/>
      <c r="P53" s="437"/>
    </row>
    <row r="54" spans="1:16" ht="17.25" customHeight="1" thickTop="1" thickBot="1">
      <c r="A54" s="95" t="s">
        <v>348</v>
      </c>
      <c r="B54" s="438"/>
      <c r="C54" s="438"/>
      <c r="D54" s="438"/>
      <c r="E54" s="438"/>
      <c r="F54" s="438"/>
      <c r="G54" s="438"/>
      <c r="H54" s="438"/>
      <c r="I54" s="438"/>
      <c r="J54" s="438"/>
      <c r="K54" s="438"/>
      <c r="L54" s="438"/>
      <c r="M54" s="438"/>
      <c r="N54" s="438"/>
      <c r="O54" s="438"/>
      <c r="P54" s="438"/>
    </row>
    <row r="55" spans="1:16" ht="18" customHeight="1" thickTop="1">
      <c r="A55" s="417" t="s">
        <v>349</v>
      </c>
      <c r="B55" s="437">
        <v>0.87390000000000001</v>
      </c>
      <c r="C55" s="437">
        <v>0.82650000000000001</v>
      </c>
      <c r="D55" s="437">
        <v>0.86370000000000002</v>
      </c>
      <c r="E55" s="437">
        <v>0.88560000000000005</v>
      </c>
      <c r="F55" s="437">
        <v>0.88380000000000003</v>
      </c>
      <c r="G55" s="437">
        <v>0.8518</v>
      </c>
      <c r="H55" s="437">
        <v>0.90869999999999995</v>
      </c>
      <c r="I55" s="437">
        <v>0.95660000000000001</v>
      </c>
      <c r="J55" s="437">
        <v>0.85770000000000002</v>
      </c>
      <c r="K55" s="437">
        <v>0.87370000000000003</v>
      </c>
      <c r="L55" s="437">
        <v>0.90990000000000004</v>
      </c>
      <c r="M55" s="437">
        <v>0.93859999999999999</v>
      </c>
      <c r="N55" s="437">
        <v>0.874</v>
      </c>
      <c r="O55" s="437">
        <v>0.93240000000000001</v>
      </c>
      <c r="P55" s="437">
        <v>0.87949999999999995</v>
      </c>
    </row>
    <row r="56" spans="1:16" ht="18" customHeight="1">
      <c r="A56" s="417" t="s">
        <v>350</v>
      </c>
      <c r="B56" s="437">
        <v>0.54039999999999999</v>
      </c>
      <c r="C56" s="437">
        <v>0.55279999999999996</v>
      </c>
      <c r="D56" s="437">
        <v>0.64849999999999997</v>
      </c>
      <c r="E56" s="437">
        <v>0.41920000000000002</v>
      </c>
      <c r="F56" s="437">
        <v>0.56140000000000001</v>
      </c>
      <c r="G56" s="437">
        <v>0.6764</v>
      </c>
      <c r="H56" s="437">
        <v>0.7319</v>
      </c>
      <c r="I56" s="437">
        <v>0.89049999999999996</v>
      </c>
      <c r="J56" s="437">
        <v>0.30480000000000002</v>
      </c>
      <c r="K56" s="437">
        <v>0.3916</v>
      </c>
      <c r="L56" s="437">
        <v>0.91720000000000002</v>
      </c>
      <c r="M56" s="437">
        <v>0.66310000000000002</v>
      </c>
      <c r="N56" s="437">
        <v>0.79749999999999999</v>
      </c>
      <c r="O56" s="437">
        <v>0.87290000000000001</v>
      </c>
      <c r="P56" s="437">
        <v>0.63759999999999994</v>
      </c>
    </row>
    <row r="57" spans="1:16" ht="18" customHeight="1">
      <c r="A57" s="417" t="s">
        <v>351</v>
      </c>
      <c r="B57" s="437">
        <v>0.71199999999999997</v>
      </c>
      <c r="C57" s="437">
        <v>0.61370000000000002</v>
      </c>
      <c r="D57" s="437">
        <v>0.39779999999999999</v>
      </c>
      <c r="E57" s="437">
        <v>1.2827</v>
      </c>
      <c r="F57" s="437">
        <v>0.67649999999999999</v>
      </c>
      <c r="G57" s="437">
        <v>0.33550000000000002</v>
      </c>
      <c r="H57" s="437">
        <v>0.31680000000000003</v>
      </c>
      <c r="I57" s="437">
        <v>0.19040000000000001</v>
      </c>
      <c r="J57" s="437">
        <v>3.3769999999999998</v>
      </c>
      <c r="K57" s="437">
        <v>2.0236000000000001</v>
      </c>
      <c r="L57" s="437">
        <v>7.5600000000000001E-2</v>
      </c>
      <c r="M57" s="437">
        <v>0.52859999999999996</v>
      </c>
      <c r="N57" s="437">
        <v>0.1817</v>
      </c>
      <c r="O57" s="437">
        <v>0.1716</v>
      </c>
      <c r="P57" s="437">
        <v>0.47810000000000002</v>
      </c>
    </row>
    <row r="58" spans="1:16" ht="18" customHeight="1">
      <c r="A58" s="417" t="s">
        <v>352</v>
      </c>
      <c r="B58" s="437">
        <v>2.2772999999999999</v>
      </c>
      <c r="C58" s="437">
        <v>2.3580000000000001</v>
      </c>
      <c r="D58" s="437">
        <v>2.8879999999999999</v>
      </c>
      <c r="E58" s="437">
        <v>1.5371999999999999</v>
      </c>
      <c r="F58" s="437">
        <v>1.9073</v>
      </c>
      <c r="G58" s="437">
        <v>2.5931000000000002</v>
      </c>
      <c r="H58" s="437">
        <v>1.5993999999999999</v>
      </c>
      <c r="I58" s="437">
        <v>0.44450000000000001</v>
      </c>
      <c r="J58" s="437">
        <v>0.39839999999999998</v>
      </c>
      <c r="K58" s="437">
        <v>0.48180000000000001</v>
      </c>
      <c r="L58" s="437">
        <v>1.1607000000000001</v>
      </c>
      <c r="M58" s="437">
        <v>0.82989999999999997</v>
      </c>
      <c r="N58" s="437">
        <v>1.7345999999999999</v>
      </c>
      <c r="O58" s="437">
        <v>0.76600000000000001</v>
      </c>
      <c r="P58" s="437">
        <v>1.8052999999999999</v>
      </c>
    </row>
    <row r="59" spans="1:16" ht="9.75" customHeight="1" thickBot="1">
      <c r="A59" s="418"/>
      <c r="B59" s="706"/>
      <c r="C59" s="706"/>
      <c r="D59" s="706"/>
      <c r="E59" s="706"/>
      <c r="F59" s="706"/>
      <c r="G59" s="706"/>
      <c r="H59" s="706"/>
      <c r="I59" s="706"/>
      <c r="J59" s="706"/>
      <c r="K59" s="706"/>
      <c r="L59" s="706"/>
      <c r="M59" s="706"/>
      <c r="N59" s="706"/>
      <c r="O59" s="706"/>
      <c r="P59" s="706"/>
    </row>
    <row r="60" spans="1:16" s="60" customFormat="1" ht="12" customHeight="1" thickTop="1">
      <c r="A60" s="96" t="s">
        <v>353</v>
      </c>
      <c r="B60" s="707"/>
      <c r="C60" s="708"/>
      <c r="D60" s="708"/>
      <c r="E60" s="708"/>
      <c r="F60" s="708"/>
      <c r="G60" s="708"/>
      <c r="H60" s="708"/>
      <c r="I60" s="707"/>
      <c r="J60" s="708"/>
      <c r="K60" s="708"/>
      <c r="L60" s="708"/>
      <c r="M60" s="708"/>
      <c r="N60" s="708"/>
      <c r="O60" s="692"/>
      <c r="P60" s="692"/>
    </row>
    <row r="61" spans="1:16" s="60" customFormat="1" ht="45.75" customHeight="1">
      <c r="A61" s="1057" t="s">
        <v>354</v>
      </c>
      <c r="B61" s="1058"/>
      <c r="C61" s="1058"/>
      <c r="D61" s="1058"/>
      <c r="E61" s="1058"/>
      <c r="F61" s="1058"/>
      <c r="G61" s="1058"/>
      <c r="H61" s="1058"/>
      <c r="I61" s="709"/>
      <c r="J61" s="709"/>
      <c r="K61" s="709"/>
      <c r="L61" s="709"/>
      <c r="M61" s="709"/>
      <c r="N61" s="709"/>
      <c r="O61" s="709"/>
      <c r="P61" s="709"/>
    </row>
    <row r="62" spans="1:16" s="60" customFormat="1" ht="35.25" customHeight="1">
      <c r="A62" s="1057" t="s">
        <v>355</v>
      </c>
      <c r="B62" s="1058"/>
      <c r="C62" s="1058"/>
      <c r="D62" s="1058"/>
      <c r="E62" s="1058"/>
      <c r="F62" s="1058"/>
      <c r="G62" s="1058"/>
      <c r="H62" s="1058"/>
      <c r="I62" s="709"/>
      <c r="J62" s="709"/>
      <c r="K62" s="709"/>
      <c r="L62" s="709"/>
      <c r="M62" s="709"/>
      <c r="N62" s="709"/>
      <c r="O62" s="709"/>
      <c r="P62" s="709"/>
    </row>
    <row r="63" spans="1:16" s="60" customFormat="1" ht="11.25">
      <c r="A63" s="98" t="s">
        <v>850</v>
      </c>
      <c r="B63" s="710"/>
      <c r="C63" s="711"/>
      <c r="D63" s="711"/>
      <c r="E63" s="711"/>
      <c r="F63" s="711"/>
      <c r="G63" s="711"/>
      <c r="H63" s="711"/>
      <c r="I63" s="707"/>
      <c r="J63" s="708"/>
      <c r="K63" s="708"/>
      <c r="L63" s="708"/>
      <c r="M63" s="708"/>
      <c r="N63" s="708"/>
      <c r="O63" s="692"/>
      <c r="P63" s="692"/>
    </row>
    <row r="64" spans="1:16" ht="15.75" thickBot="1">
      <c r="A64" s="60"/>
      <c r="B64" s="712"/>
      <c r="C64" s="614"/>
      <c r="D64" s="614"/>
      <c r="E64" s="614"/>
      <c r="F64" s="614"/>
      <c r="G64" s="614"/>
      <c r="H64" s="614"/>
      <c r="I64" s="713"/>
      <c r="J64" s="614"/>
      <c r="K64" s="614"/>
      <c r="L64" s="614"/>
      <c r="M64" s="614"/>
      <c r="N64" s="614"/>
      <c r="O64" s="614"/>
      <c r="P64" s="614"/>
    </row>
    <row r="65" spans="1:19" s="339" customFormat="1" ht="18" customHeight="1" thickTop="1" thickBot="1">
      <c r="A65" s="490"/>
      <c r="B65" s="714" t="s">
        <v>297</v>
      </c>
      <c r="C65" s="714" t="s">
        <v>298</v>
      </c>
      <c r="D65" s="714" t="s">
        <v>299</v>
      </c>
      <c r="E65" s="714" t="s">
        <v>300</v>
      </c>
      <c r="F65" s="714" t="s">
        <v>301</v>
      </c>
      <c r="G65" s="714" t="s">
        <v>302</v>
      </c>
      <c r="H65" s="714" t="s">
        <v>303</v>
      </c>
      <c r="I65" s="714" t="s">
        <v>304</v>
      </c>
      <c r="J65" s="714" t="s">
        <v>305</v>
      </c>
      <c r="K65" s="714" t="s">
        <v>306</v>
      </c>
      <c r="L65" s="714" t="s">
        <v>307</v>
      </c>
      <c r="M65" s="715" t="s">
        <v>308</v>
      </c>
      <c r="N65" s="715" t="s">
        <v>1121</v>
      </c>
      <c r="O65" s="715" t="s">
        <v>1122</v>
      </c>
      <c r="P65" s="715" t="s">
        <v>309</v>
      </c>
      <c r="Q65" s="149"/>
      <c r="R65" s="149"/>
      <c r="S65" s="149"/>
    </row>
    <row r="66" spans="1:19" s="339" customFormat="1" ht="18" customHeight="1" thickTop="1" thickBot="1">
      <c r="A66" s="95" t="s">
        <v>356</v>
      </c>
      <c r="B66" s="716"/>
      <c r="C66" s="716"/>
      <c r="D66" s="716"/>
      <c r="E66" s="716"/>
      <c r="F66" s="716"/>
      <c r="G66" s="716"/>
      <c r="H66" s="716"/>
      <c r="I66" s="716"/>
      <c r="J66" s="716"/>
      <c r="K66" s="716"/>
      <c r="L66" s="716"/>
      <c r="M66" s="717"/>
      <c r="N66" s="717"/>
      <c r="O66" s="717"/>
      <c r="P66" s="717"/>
      <c r="Q66" s="149"/>
      <c r="R66" s="149"/>
      <c r="S66" s="149"/>
    </row>
    <row r="67" spans="1:19" s="339" customFormat="1" ht="18" customHeight="1" thickTop="1">
      <c r="A67" s="417" t="s">
        <v>357</v>
      </c>
      <c r="B67" s="437">
        <v>3.3000000000000002E-2</v>
      </c>
      <c r="C67" s="437">
        <v>4.7100000000000003E-2</v>
      </c>
      <c r="D67" s="437">
        <v>3.4500000000000003E-2</v>
      </c>
      <c r="E67" s="437">
        <v>3.3500000000000002E-2</v>
      </c>
      <c r="F67" s="437">
        <v>3.95E-2</v>
      </c>
      <c r="G67" s="437">
        <v>3.2599999999999997E-2</v>
      </c>
      <c r="H67" s="437">
        <v>5.0500000000000003E-2</v>
      </c>
      <c r="I67" s="437">
        <v>0.1011</v>
      </c>
      <c r="J67" s="437">
        <v>2.8299999999999999E-2</v>
      </c>
      <c r="K67" s="437">
        <v>2.5899999999999999E-2</v>
      </c>
      <c r="L67" s="437">
        <v>8.4000000000000005E-2</v>
      </c>
      <c r="M67" s="437">
        <v>6.0900000000000003E-2</v>
      </c>
      <c r="N67" s="437">
        <v>4.0399999999999998E-2</v>
      </c>
      <c r="O67" s="437">
        <v>9.2700000000000005E-2</v>
      </c>
      <c r="P67" s="437">
        <v>4.65E-2</v>
      </c>
      <c r="Q67" s="149"/>
      <c r="R67" s="149"/>
      <c r="S67" s="149"/>
    </row>
    <row r="68" spans="1:19" s="339" customFormat="1" ht="18" customHeight="1">
      <c r="A68" s="417" t="s">
        <v>358</v>
      </c>
      <c r="B68" s="437">
        <v>4.0800000000000003E-2</v>
      </c>
      <c r="C68" s="437">
        <v>6.1400000000000003E-2</v>
      </c>
      <c r="D68" s="437">
        <v>3.7999999999999999E-2</v>
      </c>
      <c r="E68" s="437">
        <v>4.7500000000000001E-2</v>
      </c>
      <c r="F68" s="437">
        <v>4.3099999999999999E-2</v>
      </c>
      <c r="G68" s="437">
        <v>4.2999999999999997E-2</v>
      </c>
      <c r="H68" s="437">
        <v>5.7700000000000001E-2</v>
      </c>
      <c r="I68" s="437">
        <v>0.1031</v>
      </c>
      <c r="J68" s="437">
        <v>3.8600000000000002E-2</v>
      </c>
      <c r="K68" s="437">
        <v>3.6799999999999999E-2</v>
      </c>
      <c r="L68" s="437">
        <v>8.6800000000000002E-2</v>
      </c>
      <c r="M68" s="437">
        <v>6.2899999999999998E-2</v>
      </c>
      <c r="N68" s="437">
        <v>4.41E-2</v>
      </c>
      <c r="O68" s="437">
        <v>9.98E-2</v>
      </c>
      <c r="P68" s="437">
        <v>5.3800000000000001E-2</v>
      </c>
      <c r="Q68" s="149"/>
      <c r="R68" s="149"/>
      <c r="S68" s="149"/>
    </row>
    <row r="69" spans="1:19" s="339" customFormat="1" ht="18" customHeight="1">
      <c r="A69" s="417" t="s">
        <v>359</v>
      </c>
      <c r="B69" s="437">
        <v>3.6400000000000002E-2</v>
      </c>
      <c r="C69" s="437">
        <v>5.8900000000000001E-2</v>
      </c>
      <c r="D69" s="437">
        <v>3.5499999999999997E-2</v>
      </c>
      <c r="E69" s="437">
        <v>4.2200000000000001E-2</v>
      </c>
      <c r="F69" s="437">
        <v>3.73E-2</v>
      </c>
      <c r="G69" s="437">
        <v>3.9300000000000002E-2</v>
      </c>
      <c r="H69" s="437">
        <v>5.3100000000000001E-2</v>
      </c>
      <c r="I69" s="437">
        <v>9.9599999999999994E-2</v>
      </c>
      <c r="J69" s="437">
        <v>4.0899999999999999E-2</v>
      </c>
      <c r="K69" s="437">
        <v>2.9499999999999998E-2</v>
      </c>
      <c r="L69" s="437">
        <v>7.51E-2</v>
      </c>
      <c r="M69" s="437">
        <v>5.3800000000000001E-2</v>
      </c>
      <c r="N69" s="437">
        <v>4.0300000000000002E-2</v>
      </c>
      <c r="O69" s="437">
        <v>9.4700000000000006E-2</v>
      </c>
      <c r="P69" s="437">
        <v>4.9299999999999997E-2</v>
      </c>
      <c r="Q69" s="149"/>
      <c r="R69" s="149"/>
      <c r="S69" s="149"/>
    </row>
    <row r="70" spans="1:19" s="339" customFormat="1" ht="18" customHeight="1">
      <c r="A70" s="417" t="s">
        <v>360</v>
      </c>
      <c r="B70" s="437">
        <v>1.24E-2</v>
      </c>
      <c r="C70" s="437">
        <v>1.1599999999999999E-2</v>
      </c>
      <c r="D70" s="437">
        <v>6.8999999999999999E-3</v>
      </c>
      <c r="E70" s="437">
        <v>1.7399999999999999E-2</v>
      </c>
      <c r="F70" s="437">
        <v>1.0699999999999999E-2</v>
      </c>
      <c r="G70" s="437">
        <v>1.44E-2</v>
      </c>
      <c r="H70" s="437">
        <v>1.61E-2</v>
      </c>
      <c r="I70" s="437">
        <v>3.1300000000000001E-2</v>
      </c>
      <c r="J70" s="437">
        <v>5.0000000000000001E-4</v>
      </c>
      <c r="K70" s="437">
        <v>-2.2000000000000001E-3</v>
      </c>
      <c r="L70" s="437">
        <v>8.9999999999999993E-3</v>
      </c>
      <c r="M70" s="437">
        <v>8.2000000000000007E-3</v>
      </c>
      <c r="N70" s="437">
        <v>5.7999999999999996E-3</v>
      </c>
      <c r="O70" s="437">
        <v>1.9599999999999999E-2</v>
      </c>
      <c r="P70" s="437">
        <v>1.2699999999999999E-2</v>
      </c>
      <c r="Q70" s="149"/>
      <c r="R70" s="149"/>
      <c r="S70" s="149"/>
    </row>
    <row r="71" spans="1:19" s="339" customFormat="1" ht="18" customHeight="1">
      <c r="A71" s="417" t="s">
        <v>361</v>
      </c>
      <c r="B71" s="437">
        <v>1.2500000000000001E-2</v>
      </c>
      <c r="C71" s="437">
        <v>1.1599999999999999E-2</v>
      </c>
      <c r="D71" s="437">
        <v>6.8999999999999999E-3</v>
      </c>
      <c r="E71" s="437">
        <v>1.7299999999999999E-2</v>
      </c>
      <c r="F71" s="437">
        <v>1.18E-2</v>
      </c>
      <c r="G71" s="437">
        <v>1.44E-2</v>
      </c>
      <c r="H71" s="437">
        <v>1.61E-2</v>
      </c>
      <c r="I71" s="437">
        <v>3.1800000000000002E-2</v>
      </c>
      <c r="J71" s="437">
        <v>5.9999999999999995E-4</v>
      </c>
      <c r="K71" s="437">
        <v>-1.1999999999999999E-3</v>
      </c>
      <c r="L71" s="437">
        <v>9.4000000000000004E-3</v>
      </c>
      <c r="M71" s="437">
        <v>7.4999999999999997E-3</v>
      </c>
      <c r="N71" s="437">
        <v>5.7999999999999996E-3</v>
      </c>
      <c r="O71" s="437">
        <v>1.7000000000000001E-2</v>
      </c>
      <c r="P71" s="437">
        <v>1.2699999999999999E-2</v>
      </c>
      <c r="Q71" s="149"/>
      <c r="R71" s="149"/>
      <c r="S71" s="149"/>
    </row>
    <row r="72" spans="1:19" s="339" customFormat="1" ht="18" customHeight="1">
      <c r="A72" s="417" t="s">
        <v>362</v>
      </c>
      <c r="B72" s="437">
        <v>9.7999999999999997E-3</v>
      </c>
      <c r="C72" s="437">
        <v>7.1999999999999998E-3</v>
      </c>
      <c r="D72" s="437">
        <v>4.7000000000000002E-3</v>
      </c>
      <c r="E72" s="437">
        <v>1.0999999999999999E-2</v>
      </c>
      <c r="F72" s="437">
        <v>9.1999999999999998E-3</v>
      </c>
      <c r="G72" s="437">
        <v>7.9000000000000008E-3</v>
      </c>
      <c r="H72" s="437">
        <v>9.1000000000000004E-3</v>
      </c>
      <c r="I72" s="437">
        <v>1.8800000000000001E-2</v>
      </c>
      <c r="J72" s="437">
        <v>5.9999999999999995E-4</v>
      </c>
      <c r="K72" s="437">
        <v>-1.1999999999999999E-3</v>
      </c>
      <c r="L72" s="437">
        <v>7.4000000000000003E-3</v>
      </c>
      <c r="M72" s="437">
        <v>7.4999999999999997E-3</v>
      </c>
      <c r="N72" s="437">
        <v>5.1000000000000004E-3</v>
      </c>
      <c r="O72" s="437">
        <v>1.2E-2</v>
      </c>
      <c r="P72" s="437">
        <v>8.6E-3</v>
      </c>
      <c r="Q72" s="149"/>
      <c r="R72" s="149"/>
      <c r="S72" s="149"/>
    </row>
    <row r="73" spans="1:19" s="339" customFormat="1" ht="18" customHeight="1" thickBot="1">
      <c r="A73" s="417" t="s">
        <v>363</v>
      </c>
      <c r="B73" s="437">
        <v>0.1736</v>
      </c>
      <c r="C73" s="437">
        <v>0.10050000000000001</v>
      </c>
      <c r="D73" s="437">
        <v>9.2799999999999994E-2</v>
      </c>
      <c r="E73" s="437">
        <v>0.14430000000000001</v>
      </c>
      <c r="F73" s="437">
        <v>0.1484</v>
      </c>
      <c r="G73" s="437">
        <v>0.13500000000000001</v>
      </c>
      <c r="H73" s="437">
        <v>0.1575</v>
      </c>
      <c r="I73" s="437">
        <v>0.18759999999999999</v>
      </c>
      <c r="J73" s="437">
        <v>1.9E-3</v>
      </c>
      <c r="K73" s="437">
        <v>-4.3E-3</v>
      </c>
      <c r="L73" s="437">
        <v>9.5100000000000004E-2</v>
      </c>
      <c r="M73" s="437">
        <v>0.1022</v>
      </c>
      <c r="N73" s="437">
        <v>6.83E-2</v>
      </c>
      <c r="O73" s="437">
        <v>0.13830000000000001</v>
      </c>
      <c r="P73" s="437">
        <v>0.12609999999999999</v>
      </c>
      <c r="Q73" s="149"/>
      <c r="R73" s="149"/>
      <c r="S73" s="149"/>
    </row>
    <row r="74" spans="1:19" s="339" customFormat="1" ht="18" customHeight="1" thickTop="1" thickBot="1">
      <c r="A74" s="95" t="s">
        <v>364</v>
      </c>
      <c r="B74" s="716"/>
      <c r="C74" s="716"/>
      <c r="D74" s="716"/>
      <c r="E74" s="716"/>
      <c r="F74" s="716"/>
      <c r="G74" s="716"/>
      <c r="H74" s="716"/>
      <c r="I74" s="716"/>
      <c r="J74" s="716"/>
      <c r="K74" s="716"/>
      <c r="L74" s="716"/>
      <c r="M74" s="717"/>
      <c r="N74" s="717"/>
      <c r="O74" s="717"/>
      <c r="P74" s="717"/>
      <c r="Q74" s="149"/>
      <c r="R74" s="149"/>
      <c r="S74" s="149"/>
    </row>
    <row r="75" spans="1:19" s="339" customFormat="1" ht="18" customHeight="1" thickTop="1">
      <c r="A75" s="417" t="s">
        <v>365</v>
      </c>
      <c r="B75" s="437">
        <v>4.4499999999999998E-2</v>
      </c>
      <c r="C75" s="437">
        <v>5.5E-2</v>
      </c>
      <c r="D75" s="437">
        <v>4.7300000000000002E-2</v>
      </c>
      <c r="E75" s="437">
        <v>4.1099999999999998E-2</v>
      </c>
      <c r="F75" s="437">
        <v>5.1400000000000001E-2</v>
      </c>
      <c r="G75" s="437">
        <v>4.8899999999999999E-2</v>
      </c>
      <c r="H75" s="437">
        <v>6.7000000000000004E-2</v>
      </c>
      <c r="I75" s="437">
        <v>0.1265</v>
      </c>
      <c r="J75" s="437">
        <v>2.9399999999999999E-2</v>
      </c>
      <c r="K75" s="437">
        <v>2.87E-2</v>
      </c>
      <c r="L75" s="437">
        <v>0.10829999999999999</v>
      </c>
      <c r="M75" s="437">
        <v>7.9500000000000001E-2</v>
      </c>
      <c r="N75" s="437">
        <v>6.5000000000000002E-2</v>
      </c>
      <c r="O75" s="437">
        <v>0.1153</v>
      </c>
      <c r="P75" s="437">
        <v>6.08E-2</v>
      </c>
      <c r="Q75" s="149"/>
      <c r="R75" s="149"/>
      <c r="S75" s="149"/>
    </row>
    <row r="76" spans="1:19" s="339" customFormat="1" ht="18" customHeight="1">
      <c r="A76" s="417" t="s">
        <v>366</v>
      </c>
      <c r="B76" s="437">
        <v>-1.15E-2</v>
      </c>
      <c r="C76" s="437">
        <v>-7.9000000000000008E-3</v>
      </c>
      <c r="D76" s="437">
        <v>-1.2800000000000001E-2</v>
      </c>
      <c r="E76" s="437">
        <v>-7.4999999999999997E-3</v>
      </c>
      <c r="F76" s="437">
        <v>-1.1900000000000001E-2</v>
      </c>
      <c r="G76" s="437">
        <v>-1.6299999999999999E-2</v>
      </c>
      <c r="H76" s="437">
        <v>-1.6500000000000001E-2</v>
      </c>
      <c r="I76" s="437">
        <v>-2.5399999999999999E-2</v>
      </c>
      <c r="J76" s="437">
        <v>-1.1000000000000001E-3</v>
      </c>
      <c r="K76" s="437">
        <v>-2.8E-3</v>
      </c>
      <c r="L76" s="437">
        <v>-2.4199999999999999E-2</v>
      </c>
      <c r="M76" s="437">
        <v>-1.8599999999999998E-2</v>
      </c>
      <c r="N76" s="437">
        <v>-2.46E-2</v>
      </c>
      <c r="O76" s="437">
        <v>-2.2599999999999999E-2</v>
      </c>
      <c r="P76" s="437">
        <v>-1.43E-2</v>
      </c>
      <c r="Q76" s="149"/>
      <c r="R76" s="149"/>
      <c r="S76" s="149"/>
    </row>
    <row r="77" spans="1:19" s="339" customFormat="1" ht="18" customHeight="1">
      <c r="A77" s="417" t="s">
        <v>367</v>
      </c>
      <c r="B77" s="437">
        <v>2.2700000000000001E-2</v>
      </c>
      <c r="C77" s="437">
        <v>1.54E-2</v>
      </c>
      <c r="D77" s="437">
        <v>2.1499999999999998E-2</v>
      </c>
      <c r="E77" s="437">
        <v>1.9599999999999999E-2</v>
      </c>
      <c r="F77" s="437">
        <v>2.2700000000000001E-2</v>
      </c>
      <c r="G77" s="437">
        <v>2.5499999999999998E-2</v>
      </c>
      <c r="H77" s="437">
        <v>2.3900000000000001E-2</v>
      </c>
      <c r="I77" s="437">
        <v>3.1600000000000003E-2</v>
      </c>
      <c r="J77" s="437">
        <v>5.1999999999999998E-3</v>
      </c>
      <c r="K77" s="437">
        <v>1.04E-2</v>
      </c>
      <c r="L77" s="437">
        <v>2.86E-2</v>
      </c>
      <c r="M77" s="437">
        <v>3.0700000000000002E-2</v>
      </c>
      <c r="N77" s="437">
        <v>3.3599999999999998E-2</v>
      </c>
      <c r="O77" s="437">
        <v>2.8400000000000002E-2</v>
      </c>
      <c r="P77" s="437">
        <v>2.4199999999999999E-2</v>
      </c>
      <c r="Q77" s="149"/>
      <c r="R77" s="149"/>
      <c r="S77" s="149"/>
    </row>
    <row r="78" spans="1:19" s="339" customFormat="1" ht="18" customHeight="1">
      <c r="A78" s="417" t="s">
        <v>368</v>
      </c>
      <c r="B78" s="437">
        <v>0</v>
      </c>
      <c r="C78" s="437">
        <v>0</v>
      </c>
      <c r="D78" s="437">
        <v>0</v>
      </c>
      <c r="E78" s="437">
        <v>0</v>
      </c>
      <c r="F78" s="437">
        <v>0</v>
      </c>
      <c r="G78" s="437">
        <v>0</v>
      </c>
      <c r="H78" s="437">
        <v>0</v>
      </c>
      <c r="I78" s="437">
        <v>0</v>
      </c>
      <c r="J78" s="437">
        <v>0</v>
      </c>
      <c r="K78" s="437">
        <v>0</v>
      </c>
      <c r="L78" s="437">
        <v>0</v>
      </c>
      <c r="M78" s="437">
        <v>0</v>
      </c>
      <c r="N78" s="437">
        <v>0</v>
      </c>
      <c r="O78" s="437">
        <v>0</v>
      </c>
      <c r="P78" s="437">
        <v>0</v>
      </c>
      <c r="Q78" s="149"/>
      <c r="R78" s="149"/>
      <c r="S78" s="149"/>
    </row>
    <row r="79" spans="1:19" s="339" customFormat="1" ht="18" customHeight="1">
      <c r="A79" s="417" t="s">
        <v>369</v>
      </c>
      <c r="B79" s="437">
        <v>-4.3E-3</v>
      </c>
      <c r="C79" s="437">
        <v>-2.5000000000000001E-3</v>
      </c>
      <c r="D79" s="437">
        <v>-2.5000000000000001E-3</v>
      </c>
      <c r="E79" s="437">
        <v>-5.3E-3</v>
      </c>
      <c r="F79" s="437">
        <v>-5.7999999999999996E-3</v>
      </c>
      <c r="G79" s="437">
        <v>-3.7000000000000002E-3</v>
      </c>
      <c r="H79" s="437">
        <v>-4.5999999999999999E-3</v>
      </c>
      <c r="I79" s="437">
        <v>-3.5000000000000001E-3</v>
      </c>
      <c r="J79" s="437">
        <v>2.2000000000000001E-3</v>
      </c>
      <c r="K79" s="437">
        <v>-7.3000000000000001E-3</v>
      </c>
      <c r="L79" s="437">
        <v>-1.18E-2</v>
      </c>
      <c r="M79" s="437">
        <v>-8.9999999999999993E-3</v>
      </c>
      <c r="N79" s="437">
        <v>-3.7000000000000002E-3</v>
      </c>
      <c r="O79" s="437">
        <v>-5.1000000000000004E-3</v>
      </c>
      <c r="P79" s="437">
        <v>-4.4999999999999997E-3</v>
      </c>
      <c r="Q79" s="149"/>
      <c r="R79" s="149"/>
      <c r="S79" s="149"/>
    </row>
    <row r="80" spans="1:19" s="339" customFormat="1" ht="18" customHeight="1">
      <c r="A80" s="417" t="s">
        <v>370</v>
      </c>
      <c r="B80" s="437">
        <v>7.7000000000000002E-3</v>
      </c>
      <c r="C80" s="437">
        <v>1.43E-2</v>
      </c>
      <c r="D80" s="437">
        <v>3.3999999999999998E-3</v>
      </c>
      <c r="E80" s="437">
        <v>1.3899999999999999E-2</v>
      </c>
      <c r="F80" s="437">
        <v>3.5999999999999999E-3</v>
      </c>
      <c r="G80" s="437">
        <v>1.04E-2</v>
      </c>
      <c r="H80" s="437">
        <v>7.1999999999999998E-3</v>
      </c>
      <c r="I80" s="437">
        <v>2E-3</v>
      </c>
      <c r="J80" s="437">
        <v>1.03E-2</v>
      </c>
      <c r="K80" s="437">
        <v>1.0800000000000001E-2</v>
      </c>
      <c r="L80" s="437">
        <v>2.8E-3</v>
      </c>
      <c r="M80" s="437">
        <v>2E-3</v>
      </c>
      <c r="N80" s="437">
        <v>3.5999999999999999E-3</v>
      </c>
      <c r="O80" s="437">
        <v>7.1000000000000004E-3</v>
      </c>
      <c r="P80" s="437">
        <v>7.3000000000000001E-3</v>
      </c>
      <c r="Q80" s="149"/>
      <c r="R80" s="149"/>
      <c r="S80" s="149"/>
    </row>
    <row r="81" spans="1:19" s="339" customFormat="1" ht="18" customHeight="1">
      <c r="A81" s="417" t="s">
        <v>371</v>
      </c>
      <c r="B81" s="437">
        <v>-2.41E-2</v>
      </c>
      <c r="C81" s="437">
        <v>-4.7300000000000002E-2</v>
      </c>
      <c r="D81" s="437">
        <v>-2.86E-2</v>
      </c>
      <c r="E81" s="437">
        <v>-2.4799999999999999E-2</v>
      </c>
      <c r="F81" s="437">
        <v>-2.6599999999999999E-2</v>
      </c>
      <c r="G81" s="437">
        <v>-2.4899999999999999E-2</v>
      </c>
      <c r="H81" s="477">
        <v>-3.6999999999999998E-2</v>
      </c>
      <c r="I81" s="437">
        <v>-6.8400000000000002E-2</v>
      </c>
      <c r="J81" s="437">
        <v>-4.0399999999999998E-2</v>
      </c>
      <c r="K81" s="437">
        <v>-3.1699999999999999E-2</v>
      </c>
      <c r="L81" s="437">
        <v>-6.6100000000000006E-2</v>
      </c>
      <c r="M81" s="477">
        <v>-4.5699999999999998E-2</v>
      </c>
      <c r="N81" s="477">
        <v>-3.4500000000000003E-2</v>
      </c>
      <c r="O81" s="477">
        <v>-7.51E-2</v>
      </c>
      <c r="P81" s="477">
        <v>-3.6700000000000003E-2</v>
      </c>
      <c r="Q81" s="149"/>
      <c r="R81" s="149"/>
      <c r="S81" s="149"/>
    </row>
    <row r="82" spans="1:19" s="339" customFormat="1" ht="18" customHeight="1">
      <c r="A82" s="417" t="s">
        <v>372</v>
      </c>
      <c r="B82" s="437">
        <v>2.0000000000000001E-4</v>
      </c>
      <c r="C82" s="437">
        <v>0</v>
      </c>
      <c r="D82" s="437">
        <v>0</v>
      </c>
      <c r="E82" s="437">
        <v>-1E-4</v>
      </c>
      <c r="F82" s="437">
        <v>1.1000000000000001E-3</v>
      </c>
      <c r="G82" s="437">
        <v>0</v>
      </c>
      <c r="H82" s="437">
        <v>0</v>
      </c>
      <c r="I82" s="437">
        <v>5.0000000000000001E-4</v>
      </c>
      <c r="J82" s="437">
        <v>2.0000000000000001E-4</v>
      </c>
      <c r="K82" s="437">
        <v>1E-3</v>
      </c>
      <c r="L82" s="437">
        <v>4.0000000000000002E-4</v>
      </c>
      <c r="M82" s="437">
        <v>-5.9999999999999995E-4</v>
      </c>
      <c r="N82" s="437">
        <v>0</v>
      </c>
      <c r="O82" s="437">
        <v>-2.5999999999999999E-3</v>
      </c>
      <c r="P82" s="437">
        <v>0</v>
      </c>
      <c r="Q82" s="149"/>
      <c r="R82" s="149"/>
      <c r="S82" s="149"/>
    </row>
    <row r="83" spans="1:19" s="339" customFormat="1" ht="18" customHeight="1" thickBot="1">
      <c r="A83" s="417" t="s">
        <v>373</v>
      </c>
      <c r="B83" s="437">
        <v>0.1086</v>
      </c>
      <c r="C83" s="437">
        <v>0.19470000000000001</v>
      </c>
      <c r="D83" s="437">
        <v>0.20660000000000001</v>
      </c>
      <c r="E83" s="437">
        <v>0.1147</v>
      </c>
      <c r="F83" s="437">
        <v>0.30409999999999998</v>
      </c>
      <c r="G83" s="437">
        <v>0.13489999999999999</v>
      </c>
      <c r="H83" s="437">
        <v>0.17180000000000001</v>
      </c>
      <c r="I83" s="437">
        <v>0.1966</v>
      </c>
      <c r="J83" s="437">
        <v>0.27060000000000001</v>
      </c>
      <c r="K83" s="437">
        <v>0.3115</v>
      </c>
      <c r="L83" s="437">
        <v>0.2379</v>
      </c>
      <c r="M83" s="437">
        <v>0.21279999999999999</v>
      </c>
      <c r="N83" s="437">
        <v>0.1832</v>
      </c>
      <c r="O83" s="437">
        <v>0.307</v>
      </c>
      <c r="P83" s="437">
        <v>0.1762</v>
      </c>
      <c r="Q83" s="149"/>
      <c r="R83" s="149"/>
      <c r="S83" s="149"/>
    </row>
    <row r="84" spans="1:19" s="339" customFormat="1" ht="18" customHeight="1" thickTop="1" thickBot="1">
      <c r="A84" s="95" t="s">
        <v>374</v>
      </c>
      <c r="B84" s="716"/>
      <c r="C84" s="716"/>
      <c r="D84" s="716"/>
      <c r="E84" s="716"/>
      <c r="F84" s="716"/>
      <c r="G84" s="716"/>
      <c r="H84" s="716"/>
      <c r="I84" s="716"/>
      <c r="J84" s="716"/>
      <c r="K84" s="716"/>
      <c r="L84" s="716"/>
      <c r="M84" s="717"/>
      <c r="N84" s="717"/>
      <c r="O84" s="717"/>
      <c r="P84" s="717"/>
      <c r="Q84" s="149"/>
      <c r="R84" s="149"/>
      <c r="S84" s="149"/>
    </row>
    <row r="85" spans="1:19" s="339" customFormat="1" ht="18" customHeight="1" thickTop="1">
      <c r="A85" s="417" t="s">
        <v>375</v>
      </c>
      <c r="B85" s="437">
        <v>7.2700000000000001E-2</v>
      </c>
      <c r="C85" s="437">
        <v>8.9800000000000005E-2</v>
      </c>
      <c r="D85" s="437">
        <v>8.0100000000000005E-2</v>
      </c>
      <c r="E85" s="437">
        <v>7.3700000000000002E-2</v>
      </c>
      <c r="F85" s="437">
        <v>7.9100000000000004E-2</v>
      </c>
      <c r="G85" s="437">
        <v>6.8099999999999994E-2</v>
      </c>
      <c r="H85" s="437">
        <v>9.0999999999999998E-2</v>
      </c>
      <c r="I85" s="437">
        <v>0.153</v>
      </c>
      <c r="J85" s="437">
        <v>5.3600000000000002E-2</v>
      </c>
      <c r="K85" s="437">
        <v>4.1099999999999998E-2</v>
      </c>
      <c r="L85" s="437">
        <v>0.12839999999999999</v>
      </c>
      <c r="M85" s="437">
        <v>0.10630000000000001</v>
      </c>
      <c r="N85" s="437">
        <v>7.8899999999999998E-2</v>
      </c>
      <c r="O85" s="437">
        <v>0.1371</v>
      </c>
      <c r="P85" s="437">
        <v>9.2299999999999993E-2</v>
      </c>
      <c r="Q85" s="149"/>
      <c r="R85" s="149"/>
      <c r="S85" s="149"/>
    </row>
    <row r="86" spans="1:19" s="339" customFormat="1" ht="18" customHeight="1">
      <c r="A86" s="417" t="s">
        <v>376</v>
      </c>
      <c r="B86" s="437">
        <v>4.0500000000000001E-2</v>
      </c>
      <c r="C86" s="437">
        <v>0.10580000000000001</v>
      </c>
      <c r="D86" s="437">
        <v>7.1900000000000006E-2</v>
      </c>
      <c r="E86" s="437">
        <v>7.6600000000000001E-2</v>
      </c>
      <c r="F86" s="437">
        <v>7.9100000000000004E-2</v>
      </c>
      <c r="G86" s="437">
        <v>4.3799999999999999E-2</v>
      </c>
      <c r="H86" s="437">
        <v>0.10249999999999999</v>
      </c>
      <c r="I86" s="437">
        <v>0.1696</v>
      </c>
      <c r="J86" s="437">
        <v>0.115</v>
      </c>
      <c r="K86" s="437">
        <v>0</v>
      </c>
      <c r="L86" s="437">
        <v>0.54339999999999999</v>
      </c>
      <c r="M86" s="437">
        <v>0.1137</v>
      </c>
      <c r="N86" s="437">
        <v>0.1111</v>
      </c>
      <c r="O86" s="437">
        <v>0.18229999999999999</v>
      </c>
      <c r="P86" s="437">
        <v>0.1082</v>
      </c>
      <c r="Q86" s="149"/>
      <c r="R86" s="149"/>
      <c r="S86" s="149"/>
    </row>
    <row r="87" spans="1:19" s="339" customFormat="1" ht="18" customHeight="1">
      <c r="A87" s="417" t="s">
        <v>377</v>
      </c>
      <c r="B87" s="437">
        <v>0.192</v>
      </c>
      <c r="C87" s="437">
        <v>0.1225</v>
      </c>
      <c r="D87" s="437">
        <v>5.0500000000000003E-2</v>
      </c>
      <c r="E87" s="437">
        <v>2.9899999999999999E-2</v>
      </c>
      <c r="F87" s="437">
        <v>9.0399999999999994E-2</v>
      </c>
      <c r="G87" s="437">
        <v>0.15659999999999999</v>
      </c>
      <c r="H87" s="437">
        <v>1.1599999999999999E-2</v>
      </c>
      <c r="I87" s="437">
        <v>8.8000000000000005E-3</v>
      </c>
      <c r="J87" s="437">
        <v>2.0611999999999999</v>
      </c>
      <c r="K87" s="437">
        <v>0</v>
      </c>
      <c r="L87" s="437">
        <v>5.7799999999999997E-2</v>
      </c>
      <c r="M87" s="437">
        <v>0.1149</v>
      </c>
      <c r="N87" s="437">
        <v>0.13469999999999999</v>
      </c>
      <c r="O87" s="437">
        <v>7.8399999999999997E-2</v>
      </c>
      <c r="P87" s="437">
        <v>8.3799999999999999E-2</v>
      </c>
      <c r="Q87" s="149"/>
      <c r="R87" s="149"/>
      <c r="S87" s="149"/>
    </row>
    <row r="88" spans="1:19" s="339" customFormat="1" ht="18" customHeight="1">
      <c r="A88" s="417" t="s">
        <v>378</v>
      </c>
      <c r="B88" s="437">
        <v>8.9999999999999998E-4</v>
      </c>
      <c r="C88" s="437">
        <v>0.1643</v>
      </c>
      <c r="D88" s="437">
        <v>3.5400000000000001E-2</v>
      </c>
      <c r="E88" s="437">
        <v>3.9899999999999998E-2</v>
      </c>
      <c r="F88" s="437">
        <v>0.16739999999999999</v>
      </c>
      <c r="G88" s="437">
        <v>0.17580000000000001</v>
      </c>
      <c r="H88" s="437">
        <v>2.58E-2</v>
      </c>
      <c r="I88" s="437">
        <v>2.7000000000000001E-3</v>
      </c>
      <c r="J88" s="437">
        <v>0</v>
      </c>
      <c r="K88" s="437">
        <v>0</v>
      </c>
      <c r="L88" s="437">
        <v>4.3799999999999999E-2</v>
      </c>
      <c r="M88" s="437">
        <v>0.14380000000000001</v>
      </c>
      <c r="N88" s="437">
        <v>0.4854</v>
      </c>
      <c r="O88" s="437">
        <v>0.20300000000000001</v>
      </c>
      <c r="P88" s="437">
        <v>7.5899999999999995E-2</v>
      </c>
      <c r="Q88" s="149"/>
      <c r="R88" s="149"/>
      <c r="S88" s="149"/>
    </row>
    <row r="89" spans="1:19" s="339" customFormat="1" ht="18" customHeight="1">
      <c r="A89" s="417" t="s">
        <v>379</v>
      </c>
      <c r="B89" s="437">
        <v>3.2000000000000002E-3</v>
      </c>
      <c r="C89" s="437">
        <v>0</v>
      </c>
      <c r="D89" s="437">
        <v>7.3000000000000001E-3</v>
      </c>
      <c r="E89" s="437">
        <v>5.1200000000000002E-2</v>
      </c>
      <c r="F89" s="437">
        <v>0</v>
      </c>
      <c r="G89" s="437">
        <v>7.7000000000000002E-3</v>
      </c>
      <c r="H89" s="437">
        <v>9.4999999999999998E-3</v>
      </c>
      <c r="I89" s="437">
        <v>0.1197</v>
      </c>
      <c r="J89" s="437">
        <v>6.9999999999999999E-4</v>
      </c>
      <c r="K89" s="437">
        <v>0</v>
      </c>
      <c r="L89" s="437">
        <v>4.0899999999999999E-2</v>
      </c>
      <c r="M89" s="437">
        <v>7.1000000000000004E-3</v>
      </c>
      <c r="N89" s="437">
        <v>2.0899999999999998E-2</v>
      </c>
      <c r="O89" s="437">
        <v>5.0000000000000001E-3</v>
      </c>
      <c r="P89" s="437">
        <v>9.4999999999999998E-3</v>
      </c>
      <c r="Q89" s="149"/>
      <c r="R89" s="149"/>
      <c r="S89" s="149"/>
    </row>
    <row r="90" spans="1:19" s="339" customFormat="1" ht="18" customHeight="1">
      <c r="A90" s="417" t="s">
        <v>380</v>
      </c>
      <c r="B90" s="437">
        <v>2.5999999999999999E-3</v>
      </c>
      <c r="C90" s="437">
        <v>0</v>
      </c>
      <c r="D90" s="437">
        <v>0</v>
      </c>
      <c r="E90" s="437">
        <v>0</v>
      </c>
      <c r="F90" s="437">
        <v>0</v>
      </c>
      <c r="G90" s="437">
        <v>1.3599999999999999E-2</v>
      </c>
      <c r="H90" s="437">
        <v>2.8500000000000001E-2</v>
      </c>
      <c r="I90" s="437">
        <v>8.0999999999999996E-3</v>
      </c>
      <c r="J90" s="437">
        <v>0</v>
      </c>
      <c r="K90" s="437">
        <v>0</v>
      </c>
      <c r="L90" s="437">
        <v>3.3000000000000002E-2</v>
      </c>
      <c r="M90" s="437">
        <v>3.5999999999999999E-3</v>
      </c>
      <c r="N90" s="437">
        <v>7.4999999999999997E-3</v>
      </c>
      <c r="O90" s="437">
        <v>1.2200000000000001E-2</v>
      </c>
      <c r="P90" s="437">
        <v>5.4000000000000003E-3</v>
      </c>
      <c r="Q90" s="149"/>
      <c r="R90" s="149"/>
      <c r="S90" s="149"/>
    </row>
    <row r="91" spans="1:19" s="339" customFormat="1" ht="18" customHeight="1">
      <c r="A91" s="417" t="s">
        <v>381</v>
      </c>
      <c r="B91" s="437">
        <v>3.2000000000000002E-3</v>
      </c>
      <c r="C91" s="437">
        <v>0</v>
      </c>
      <c r="D91" s="437">
        <v>4.5999999999999999E-3</v>
      </c>
      <c r="E91" s="477">
        <v>5.1200000000000002E-2</v>
      </c>
      <c r="F91" s="437">
        <v>0</v>
      </c>
      <c r="G91" s="437">
        <v>8.3999999999999995E-3</v>
      </c>
      <c r="H91" s="477">
        <v>1.84E-2</v>
      </c>
      <c r="I91" s="437">
        <v>7.7799999999999994E-2</v>
      </c>
      <c r="J91" s="437">
        <v>6.9999999999999999E-4</v>
      </c>
      <c r="K91" s="477">
        <v>0</v>
      </c>
      <c r="L91" s="437">
        <v>4.02E-2</v>
      </c>
      <c r="M91" s="477">
        <v>5.3E-3</v>
      </c>
      <c r="N91" s="477">
        <v>1.6899999999999998E-2</v>
      </c>
      <c r="O91" s="477">
        <v>7.4000000000000003E-3</v>
      </c>
      <c r="P91" s="477">
        <v>8.8000000000000005E-3</v>
      </c>
      <c r="Q91" s="149"/>
      <c r="R91" s="149"/>
      <c r="S91" s="149"/>
    </row>
    <row r="92" spans="1:19" s="339" customFormat="1" ht="18" customHeight="1">
      <c r="A92" s="417" t="s">
        <v>382</v>
      </c>
      <c r="B92" s="437">
        <v>2.3999999999999998E-3</v>
      </c>
      <c r="C92" s="437">
        <v>0</v>
      </c>
      <c r="D92" s="437">
        <v>2.5000000000000001E-3</v>
      </c>
      <c r="E92" s="437">
        <v>1E-4</v>
      </c>
      <c r="F92" s="437">
        <v>5.1000000000000004E-3</v>
      </c>
      <c r="G92" s="437">
        <v>2.5999999999999999E-3</v>
      </c>
      <c r="H92" s="437">
        <v>1.9E-3</v>
      </c>
      <c r="I92" s="437">
        <v>0</v>
      </c>
      <c r="J92" s="437">
        <v>0</v>
      </c>
      <c r="K92" s="437">
        <v>0</v>
      </c>
      <c r="L92" s="437">
        <v>0</v>
      </c>
      <c r="M92" s="437">
        <v>3.5000000000000001E-3</v>
      </c>
      <c r="N92" s="437">
        <v>7.1000000000000004E-3</v>
      </c>
      <c r="O92" s="437">
        <v>0</v>
      </c>
      <c r="P92" s="437">
        <v>2.2000000000000001E-3</v>
      </c>
      <c r="Q92" s="149"/>
      <c r="R92" s="149"/>
      <c r="S92" s="149"/>
    </row>
    <row r="93" spans="1:19" s="339" customFormat="1" ht="18" customHeight="1">
      <c r="A93" s="417" t="s">
        <v>383</v>
      </c>
      <c r="B93" s="437">
        <v>9.4999999999999998E-3</v>
      </c>
      <c r="C93" s="437">
        <v>9.5999999999999992E-3</v>
      </c>
      <c r="D93" s="437">
        <v>8.8000000000000005E-3</v>
      </c>
      <c r="E93" s="437">
        <v>3.8E-3</v>
      </c>
      <c r="F93" s="437">
        <v>9.9000000000000008E-3</v>
      </c>
      <c r="G93" s="437">
        <v>6.4999999999999997E-3</v>
      </c>
      <c r="H93" s="437">
        <v>8.2000000000000007E-3</v>
      </c>
      <c r="I93" s="437">
        <v>1.8100000000000002E-2</v>
      </c>
      <c r="J93" s="437">
        <v>2E-3</v>
      </c>
      <c r="K93" s="437">
        <v>2.7000000000000001E-3</v>
      </c>
      <c r="L93" s="437">
        <v>2.1999999999999999E-2</v>
      </c>
      <c r="M93" s="437">
        <v>1.7000000000000001E-2</v>
      </c>
      <c r="N93" s="437">
        <v>2.0799999999999999E-2</v>
      </c>
      <c r="O93" s="437">
        <v>1.46E-2</v>
      </c>
      <c r="P93" s="437">
        <v>1.1299999999999999E-2</v>
      </c>
      <c r="Q93" s="149"/>
      <c r="R93" s="149"/>
      <c r="S93" s="149"/>
    </row>
    <row r="94" spans="1:19" s="339" customFormat="1" ht="18" customHeight="1">
      <c r="A94" s="417" t="s">
        <v>384</v>
      </c>
      <c r="B94" s="437">
        <v>3.1800000000000002E-2</v>
      </c>
      <c r="C94" s="437">
        <v>2.86E-2</v>
      </c>
      <c r="D94" s="437">
        <v>3.0499999999999999E-2</v>
      </c>
      <c r="E94" s="437">
        <v>3.2399999999999998E-2</v>
      </c>
      <c r="F94" s="437">
        <v>2.93E-2</v>
      </c>
      <c r="G94" s="437">
        <v>2.69E-2</v>
      </c>
      <c r="H94" s="437">
        <v>2.9499999999999998E-2</v>
      </c>
      <c r="I94" s="437">
        <v>3.4500000000000003E-2</v>
      </c>
      <c r="J94" s="437">
        <v>1.7600000000000001E-2</v>
      </c>
      <c r="K94" s="437">
        <v>1.83E-2</v>
      </c>
      <c r="L94" s="437">
        <v>2.87E-2</v>
      </c>
      <c r="M94" s="437">
        <v>3.6999999999999998E-2</v>
      </c>
      <c r="N94" s="437">
        <v>3.95E-2</v>
      </c>
      <c r="O94" s="437">
        <v>3.5000000000000003E-2</v>
      </c>
      <c r="P94" s="437">
        <v>3.1899999999999998E-2</v>
      </c>
      <c r="Q94" s="149"/>
      <c r="R94" s="149"/>
      <c r="S94" s="149"/>
    </row>
    <row r="95" spans="1:19" s="339" customFormat="1" ht="18" customHeight="1">
      <c r="A95" s="417" t="s">
        <v>385</v>
      </c>
      <c r="B95" s="437">
        <v>1E-4</v>
      </c>
      <c r="C95" s="437">
        <v>2.9999999999999997E-4</v>
      </c>
      <c r="D95" s="437">
        <v>8.8999999999999999E-3</v>
      </c>
      <c r="E95" s="437">
        <v>1E-4</v>
      </c>
      <c r="F95" s="437">
        <v>8.9999999999999993E-3</v>
      </c>
      <c r="G95" s="437">
        <v>2.3900000000000001E-2</v>
      </c>
      <c r="H95" s="437">
        <v>2.0799999999999999E-2</v>
      </c>
      <c r="I95" s="437">
        <v>0.03</v>
      </c>
      <c r="J95" s="437">
        <v>0</v>
      </c>
      <c r="K95" s="437">
        <v>0</v>
      </c>
      <c r="L95" s="437">
        <v>9.2999999999999992E-3</v>
      </c>
      <c r="M95" s="437">
        <v>0</v>
      </c>
      <c r="N95" s="437">
        <v>0</v>
      </c>
      <c r="O95" s="437">
        <v>1.2999999999999999E-2</v>
      </c>
      <c r="P95" s="437">
        <v>4.4000000000000003E-3</v>
      </c>
      <c r="Q95" s="149"/>
      <c r="R95" s="149"/>
      <c r="S95" s="149"/>
    </row>
    <row r="96" spans="1:19" s="339" customFormat="1" ht="18" customHeight="1" thickBot="1">
      <c r="A96" s="417" t="s">
        <v>386</v>
      </c>
      <c r="B96" s="437">
        <v>0</v>
      </c>
      <c r="C96" s="437">
        <v>0</v>
      </c>
      <c r="D96" s="437">
        <v>0</v>
      </c>
      <c r="E96" s="437">
        <v>0</v>
      </c>
      <c r="F96" s="437">
        <v>0</v>
      </c>
      <c r="G96" s="437">
        <v>0</v>
      </c>
      <c r="H96" s="437">
        <v>0</v>
      </c>
      <c r="I96" s="437">
        <v>0</v>
      </c>
      <c r="J96" s="437">
        <v>0</v>
      </c>
      <c r="K96" s="437">
        <v>0</v>
      </c>
      <c r="L96" s="437">
        <v>0</v>
      </c>
      <c r="M96" s="437">
        <v>0</v>
      </c>
      <c r="N96" s="437">
        <v>2.7000000000000001E-3</v>
      </c>
      <c r="O96" s="437">
        <v>0</v>
      </c>
      <c r="P96" s="437">
        <v>2.7000000000000001E-3</v>
      </c>
      <c r="Q96" s="149"/>
      <c r="R96" s="149"/>
      <c r="S96" s="149"/>
    </row>
    <row r="97" spans="1:19" s="339" customFormat="1" ht="18" customHeight="1" thickTop="1" thickBot="1">
      <c r="A97" s="99" t="s">
        <v>387</v>
      </c>
      <c r="B97" s="714"/>
      <c r="C97" s="714"/>
      <c r="D97" s="714"/>
      <c r="E97" s="714"/>
      <c r="F97" s="714"/>
      <c r="G97" s="714"/>
      <c r="H97" s="714"/>
      <c r="I97" s="714"/>
      <c r="J97" s="714"/>
      <c r="K97" s="714"/>
      <c r="L97" s="714"/>
      <c r="M97" s="715"/>
      <c r="N97" s="715"/>
      <c r="O97" s="715"/>
      <c r="P97" s="715"/>
      <c r="Q97" s="149"/>
      <c r="R97" s="149"/>
      <c r="S97" s="149"/>
    </row>
    <row r="98" spans="1:19" s="339" customFormat="1" ht="18" customHeight="1" thickTop="1" thickBot="1">
      <c r="A98" s="95" t="s">
        <v>388</v>
      </c>
      <c r="B98" s="716"/>
      <c r="C98" s="716"/>
      <c r="D98" s="716"/>
      <c r="E98" s="716"/>
      <c r="F98" s="716"/>
      <c r="G98" s="716"/>
      <c r="H98" s="716"/>
      <c r="I98" s="716"/>
      <c r="J98" s="716"/>
      <c r="K98" s="716"/>
      <c r="L98" s="716"/>
      <c r="M98" s="717"/>
      <c r="N98" s="717"/>
      <c r="O98" s="717"/>
      <c r="P98" s="717"/>
      <c r="Q98" s="149"/>
      <c r="R98" s="149"/>
      <c r="S98" s="149"/>
    </row>
    <row r="99" spans="1:19" s="339" customFormat="1" ht="18" customHeight="1" thickTop="1">
      <c r="A99" s="417" t="s">
        <v>389</v>
      </c>
      <c r="B99" s="437">
        <v>2.41E-2</v>
      </c>
      <c r="C99" s="437">
        <v>4.7300000000000002E-2</v>
      </c>
      <c r="D99" s="437">
        <v>2.86E-2</v>
      </c>
      <c r="E99" s="437">
        <v>2.4799999999999999E-2</v>
      </c>
      <c r="F99" s="437">
        <v>2.6599999999999999E-2</v>
      </c>
      <c r="G99" s="437">
        <v>2.4899999999999999E-2</v>
      </c>
      <c r="H99" s="437">
        <v>3.6999999999999998E-2</v>
      </c>
      <c r="I99" s="437">
        <v>6.8400000000000002E-2</v>
      </c>
      <c r="J99" s="437">
        <v>4.0399999999999998E-2</v>
      </c>
      <c r="K99" s="437">
        <v>3.1699999999999999E-2</v>
      </c>
      <c r="L99" s="437">
        <v>6.6100000000000006E-2</v>
      </c>
      <c r="M99" s="437">
        <v>4.5699999999999998E-2</v>
      </c>
      <c r="N99" s="437">
        <v>3.4500000000000003E-2</v>
      </c>
      <c r="O99" s="437">
        <v>7.51E-2</v>
      </c>
      <c r="P99" s="437">
        <v>3.6700000000000003E-2</v>
      </c>
      <c r="Q99" s="149"/>
      <c r="R99" s="149"/>
      <c r="S99" s="149"/>
    </row>
    <row r="100" spans="1:19" s="339" customFormat="1" ht="18" customHeight="1">
      <c r="A100" s="417" t="s">
        <v>390</v>
      </c>
      <c r="B100" s="437">
        <v>3.4500000000000003E-2</v>
      </c>
      <c r="C100" s="437">
        <v>6.2899999999999998E-2</v>
      </c>
      <c r="D100" s="437">
        <v>3.9199999999999999E-2</v>
      </c>
      <c r="E100" s="437">
        <v>4.0800000000000003E-2</v>
      </c>
      <c r="F100" s="437">
        <v>3.78E-2</v>
      </c>
      <c r="G100" s="437">
        <v>3.15E-2</v>
      </c>
      <c r="H100" s="437">
        <v>4.2900000000000001E-2</v>
      </c>
      <c r="I100" s="437">
        <v>7.17E-2</v>
      </c>
      <c r="J100" s="437">
        <v>7.7899999999999997E-2</v>
      </c>
      <c r="K100" s="437">
        <v>5.7099999999999998E-2</v>
      </c>
      <c r="L100" s="437">
        <v>7.3400000000000007E-2</v>
      </c>
      <c r="M100" s="437">
        <v>5.6500000000000002E-2</v>
      </c>
      <c r="N100" s="437">
        <v>4.07E-2</v>
      </c>
      <c r="O100" s="437">
        <v>8.2299999999999998E-2</v>
      </c>
      <c r="P100" s="437">
        <v>4.8399999999999999E-2</v>
      </c>
      <c r="Q100" s="149"/>
      <c r="R100" s="149"/>
      <c r="S100" s="149"/>
    </row>
    <row r="101" spans="1:19" s="339" customFormat="1" ht="18" customHeight="1">
      <c r="A101" s="417" t="s">
        <v>391</v>
      </c>
      <c r="B101" s="437">
        <v>3.5700000000000003E-2</v>
      </c>
      <c r="C101" s="437">
        <v>7.7200000000000005E-2</v>
      </c>
      <c r="D101" s="437">
        <v>4.2999999999999997E-2</v>
      </c>
      <c r="E101" s="437">
        <v>3.5299999999999998E-2</v>
      </c>
      <c r="F101" s="437">
        <v>3.5700000000000003E-2</v>
      </c>
      <c r="G101" s="437">
        <v>3.5299999999999998E-2</v>
      </c>
      <c r="H101" s="437">
        <v>5.0299999999999997E-2</v>
      </c>
      <c r="I101" s="437">
        <v>8.4199999999999997E-2</v>
      </c>
      <c r="J101" s="437">
        <v>6.08E-2</v>
      </c>
      <c r="K101" s="437">
        <v>4.02E-2</v>
      </c>
      <c r="L101" s="437">
        <v>8.0699999999999994E-2</v>
      </c>
      <c r="M101" s="437">
        <v>5.6099999999999997E-2</v>
      </c>
      <c r="N101" s="437">
        <v>4.7899999999999998E-2</v>
      </c>
      <c r="O101" s="437">
        <v>8.8700000000000001E-2</v>
      </c>
      <c r="P101" s="437">
        <v>5.1700000000000003E-2</v>
      </c>
      <c r="Q101" s="149"/>
      <c r="R101" s="149"/>
      <c r="S101" s="149"/>
    </row>
    <row r="102" spans="1:19" s="339" customFormat="1" ht="18" customHeight="1" thickBot="1">
      <c r="A102" s="417" t="s">
        <v>392</v>
      </c>
      <c r="B102" s="437">
        <v>3.6600000000000001E-2</v>
      </c>
      <c r="C102" s="437">
        <v>7.9899999999999999E-2</v>
      </c>
      <c r="D102" s="437">
        <v>4.19E-2</v>
      </c>
      <c r="E102" s="437">
        <v>4.6199999999999998E-2</v>
      </c>
      <c r="F102" s="437">
        <v>4.4499999999999998E-2</v>
      </c>
      <c r="G102" s="437">
        <v>3.6900000000000002E-2</v>
      </c>
      <c r="H102" s="437">
        <v>5.0500000000000003E-2</v>
      </c>
      <c r="I102" s="437">
        <v>0.1089</v>
      </c>
      <c r="J102" s="437">
        <v>0.189</v>
      </c>
      <c r="K102" s="437">
        <v>0.1605</v>
      </c>
      <c r="L102" s="437">
        <v>9.2299999999999993E-2</v>
      </c>
      <c r="M102" s="437">
        <v>7.2599999999999998E-2</v>
      </c>
      <c r="N102" s="437">
        <v>4.6199999999999998E-2</v>
      </c>
      <c r="O102" s="437">
        <v>9.8199999999999996E-2</v>
      </c>
      <c r="P102" s="437">
        <v>5.67E-2</v>
      </c>
      <c r="Q102" s="149"/>
      <c r="R102" s="149"/>
      <c r="S102" s="149"/>
    </row>
    <row r="103" spans="1:19" s="339" customFormat="1" ht="18" customHeight="1" thickTop="1" thickBot="1">
      <c r="A103" s="95" t="s">
        <v>393</v>
      </c>
      <c r="B103" s="716"/>
      <c r="C103" s="716"/>
      <c r="D103" s="716"/>
      <c r="E103" s="716"/>
      <c r="F103" s="716"/>
      <c r="G103" s="716"/>
      <c r="H103" s="716"/>
      <c r="I103" s="716"/>
      <c r="J103" s="716"/>
      <c r="K103" s="716"/>
      <c r="L103" s="716"/>
      <c r="M103" s="717"/>
      <c r="N103" s="717"/>
      <c r="O103" s="717"/>
      <c r="P103" s="717"/>
      <c r="Q103" s="149"/>
      <c r="R103" s="149"/>
      <c r="S103" s="149"/>
    </row>
    <row r="104" spans="1:19" s="339" customFormat="1" ht="18" customHeight="1" thickTop="1">
      <c r="A104" s="417" t="s">
        <v>394</v>
      </c>
      <c r="B104" s="437">
        <v>0.43140000000000001</v>
      </c>
      <c r="C104" s="437">
        <v>0.53979999999999995</v>
      </c>
      <c r="D104" s="437">
        <v>0.40720000000000001</v>
      </c>
      <c r="E104" s="437">
        <v>0.50349999999999995</v>
      </c>
      <c r="F104" s="437">
        <v>0.45050000000000001</v>
      </c>
      <c r="G104" s="437">
        <v>0.50949999999999995</v>
      </c>
      <c r="H104" s="437">
        <v>0.5575</v>
      </c>
      <c r="I104" s="437">
        <v>0.60880000000000001</v>
      </c>
      <c r="J104" s="437">
        <v>0.5867</v>
      </c>
      <c r="K104" s="437">
        <v>0.60940000000000005</v>
      </c>
      <c r="L104" s="437">
        <v>0.63400000000000001</v>
      </c>
      <c r="M104" s="437">
        <v>0.57740000000000002</v>
      </c>
      <c r="N104" s="437">
        <v>0.58250000000000002</v>
      </c>
      <c r="O104" s="437">
        <v>0.63929999999999998</v>
      </c>
      <c r="P104" s="437">
        <v>0.53139999999999998</v>
      </c>
      <c r="Q104" s="149"/>
      <c r="R104" s="149"/>
      <c r="S104" s="149"/>
    </row>
    <row r="105" spans="1:19" s="339" customFormat="1" ht="18" customHeight="1">
      <c r="A105" s="417" t="s">
        <v>395</v>
      </c>
      <c r="B105" s="437">
        <v>6.4799999999999996E-2</v>
      </c>
      <c r="C105" s="437">
        <v>5.9499999999999997E-2</v>
      </c>
      <c r="D105" s="437">
        <v>0.1019</v>
      </c>
      <c r="E105" s="437">
        <v>5.7200000000000001E-2</v>
      </c>
      <c r="F105" s="437">
        <v>4.3099999999999999E-2</v>
      </c>
      <c r="G105" s="437">
        <v>5.0500000000000003E-2</v>
      </c>
      <c r="H105" s="437">
        <v>5.2900000000000003E-2</v>
      </c>
      <c r="I105" s="437">
        <v>4.07E-2</v>
      </c>
      <c r="J105" s="437">
        <v>3.1199999999999999E-2</v>
      </c>
      <c r="K105" s="437">
        <v>2.58E-2</v>
      </c>
      <c r="L105" s="437">
        <v>5.7799999999999997E-2</v>
      </c>
      <c r="M105" s="437">
        <v>4.24E-2</v>
      </c>
      <c r="N105" s="437">
        <v>7.0099999999999996E-2</v>
      </c>
      <c r="O105" s="437">
        <v>3.0700000000000002E-2</v>
      </c>
      <c r="P105" s="437">
        <v>5.9400000000000001E-2</v>
      </c>
      <c r="Q105" s="149"/>
      <c r="R105" s="149"/>
      <c r="S105" s="149"/>
    </row>
    <row r="106" spans="1:19" s="339" customFormat="1" ht="18" customHeight="1">
      <c r="A106" s="417" t="s">
        <v>396</v>
      </c>
      <c r="B106" s="437">
        <v>0.50380000000000003</v>
      </c>
      <c r="C106" s="437">
        <v>0.4007</v>
      </c>
      <c r="D106" s="437">
        <v>0.49099999999999999</v>
      </c>
      <c r="E106" s="437">
        <v>0.43940000000000001</v>
      </c>
      <c r="F106" s="437">
        <v>0.50629999999999997</v>
      </c>
      <c r="G106" s="437">
        <v>0.43990000000000001</v>
      </c>
      <c r="H106" s="437">
        <v>0.3896</v>
      </c>
      <c r="I106" s="437">
        <v>0.35049999999999998</v>
      </c>
      <c r="J106" s="437">
        <v>0.3821</v>
      </c>
      <c r="K106" s="437">
        <v>0.36480000000000001</v>
      </c>
      <c r="L106" s="437">
        <v>0.30819999999999997</v>
      </c>
      <c r="M106" s="437">
        <v>0.38019999999999998</v>
      </c>
      <c r="N106" s="437">
        <v>0.34749999999999998</v>
      </c>
      <c r="O106" s="437">
        <v>0.33</v>
      </c>
      <c r="P106" s="437">
        <v>0.4093</v>
      </c>
      <c r="Q106" s="149"/>
      <c r="R106" s="149"/>
      <c r="S106" s="149"/>
    </row>
    <row r="107" spans="1:19" s="339" customFormat="1" ht="18" customHeight="1" thickBot="1">
      <c r="A107" s="417" t="s">
        <v>397</v>
      </c>
      <c r="B107" s="437">
        <v>0.33739999999999998</v>
      </c>
      <c r="C107" s="437">
        <v>0.57140000000000002</v>
      </c>
      <c r="D107" s="437">
        <v>0.36080000000000001</v>
      </c>
      <c r="E107" s="437">
        <v>0.36320000000000002</v>
      </c>
      <c r="F107" s="437">
        <v>0.36630000000000001</v>
      </c>
      <c r="G107" s="437">
        <v>0.32729999999999998</v>
      </c>
      <c r="H107" s="437">
        <v>0.47689999999999999</v>
      </c>
      <c r="I107" s="437">
        <v>0.5927</v>
      </c>
      <c r="J107" s="437">
        <v>0.69499999999999995</v>
      </c>
      <c r="K107" s="437">
        <v>0.52959999999999996</v>
      </c>
      <c r="L107" s="437">
        <v>0.4662</v>
      </c>
      <c r="M107" s="437">
        <v>0.5373</v>
      </c>
      <c r="N107" s="437">
        <v>0.36280000000000001</v>
      </c>
      <c r="O107" s="437">
        <v>0.62749999999999995</v>
      </c>
      <c r="P107" s="437">
        <v>0.43359999999999999</v>
      </c>
      <c r="Q107" s="149"/>
      <c r="R107" s="149"/>
      <c r="S107" s="149"/>
    </row>
    <row r="108" spans="1:19" s="339" customFormat="1" ht="18" customHeight="1" thickTop="1" thickBot="1">
      <c r="A108" s="95" t="s">
        <v>398</v>
      </c>
      <c r="B108" s="716"/>
      <c r="C108" s="716"/>
      <c r="D108" s="716"/>
      <c r="E108" s="716"/>
      <c r="F108" s="716"/>
      <c r="G108" s="716"/>
      <c r="H108" s="716"/>
      <c r="I108" s="716"/>
      <c r="J108" s="716"/>
      <c r="K108" s="716"/>
      <c r="L108" s="716"/>
      <c r="M108" s="717"/>
      <c r="N108" s="717"/>
      <c r="O108" s="717"/>
      <c r="P108" s="717"/>
      <c r="Q108" s="149"/>
      <c r="R108" s="149"/>
      <c r="S108" s="149"/>
    </row>
    <row r="109" spans="1:19" s="339" customFormat="1" ht="18" customHeight="1" thickTop="1">
      <c r="A109" s="417" t="s">
        <v>399</v>
      </c>
      <c r="B109" s="437">
        <v>4.8800000000000003E-2</v>
      </c>
      <c r="C109" s="437">
        <v>6.5600000000000006E-2</v>
      </c>
      <c r="D109" s="437">
        <v>4.2799999999999998E-2</v>
      </c>
      <c r="E109" s="437">
        <v>6.4500000000000002E-2</v>
      </c>
      <c r="F109" s="437">
        <v>5.0700000000000002E-2</v>
      </c>
      <c r="G109" s="437">
        <v>4.4999999999999998E-2</v>
      </c>
      <c r="H109" s="437">
        <v>5.9700000000000003E-2</v>
      </c>
      <c r="I109" s="437">
        <v>0.1018</v>
      </c>
      <c r="J109" s="437">
        <v>5.3600000000000002E-2</v>
      </c>
      <c r="K109" s="437">
        <v>5.4800000000000001E-2</v>
      </c>
      <c r="L109" s="437">
        <v>8.72E-2</v>
      </c>
      <c r="M109" s="437">
        <v>7.0199999999999999E-2</v>
      </c>
      <c r="N109" s="437">
        <v>4.48E-2</v>
      </c>
      <c r="O109" s="437">
        <v>0.10150000000000001</v>
      </c>
      <c r="P109" s="437">
        <v>6.0199999999999997E-2</v>
      </c>
      <c r="Q109" s="149"/>
      <c r="R109" s="149"/>
      <c r="S109" s="149"/>
    </row>
    <row r="110" spans="1:19" s="339" customFormat="1" ht="18" customHeight="1">
      <c r="A110" s="417" t="s">
        <v>400</v>
      </c>
      <c r="B110" s="437">
        <v>3.6999999999999998E-2</v>
      </c>
      <c r="C110" s="437">
        <v>4.87E-2</v>
      </c>
      <c r="D110" s="437">
        <v>3.7600000000000001E-2</v>
      </c>
      <c r="E110" s="437">
        <v>3.9300000000000002E-2</v>
      </c>
      <c r="F110" s="437">
        <v>4.4900000000000002E-2</v>
      </c>
      <c r="G110" s="437">
        <v>3.3000000000000002E-2</v>
      </c>
      <c r="H110" s="437">
        <v>5.1200000000000002E-2</v>
      </c>
      <c r="I110" s="437">
        <v>9.9900000000000003E-2</v>
      </c>
      <c r="J110" s="437">
        <v>2.8899999999999999E-2</v>
      </c>
      <c r="K110" s="437">
        <v>2.6499999999999999E-2</v>
      </c>
      <c r="L110" s="437">
        <v>8.5199999999999998E-2</v>
      </c>
      <c r="M110" s="437">
        <v>6.4399999999999999E-2</v>
      </c>
      <c r="N110" s="437">
        <v>4.0399999999999998E-2</v>
      </c>
      <c r="O110" s="437">
        <v>9.4299999999999995E-2</v>
      </c>
      <c r="P110" s="437">
        <v>5.0299999999999997E-2</v>
      </c>
      <c r="Q110" s="149"/>
      <c r="R110" s="149"/>
      <c r="S110" s="149"/>
    </row>
    <row r="111" spans="1:19" s="339" customFormat="1" ht="18" customHeight="1">
      <c r="A111" s="416" t="s">
        <v>401</v>
      </c>
      <c r="B111" s="437">
        <v>4.48E-2</v>
      </c>
      <c r="C111" s="437">
        <v>6.0900000000000003E-2</v>
      </c>
      <c r="D111" s="437">
        <v>4.7600000000000003E-2</v>
      </c>
      <c r="E111" s="437">
        <v>4.9299999999999997E-2</v>
      </c>
      <c r="F111" s="437">
        <v>5.4399999999999997E-2</v>
      </c>
      <c r="G111" s="437">
        <v>4.1000000000000002E-2</v>
      </c>
      <c r="H111" s="437">
        <v>5.9299999999999999E-2</v>
      </c>
      <c r="I111" s="437">
        <v>0.10589999999999999</v>
      </c>
      <c r="J111" s="437">
        <v>4.0300000000000002E-2</v>
      </c>
      <c r="K111" s="437">
        <v>3.3000000000000002E-2</v>
      </c>
      <c r="L111" s="437">
        <v>9.5600000000000004E-2</v>
      </c>
      <c r="M111" s="437">
        <v>7.0000000000000007E-2</v>
      </c>
      <c r="N111" s="437">
        <v>5.0099999999999999E-2</v>
      </c>
      <c r="O111" s="437">
        <v>0.1023</v>
      </c>
      <c r="P111" s="437">
        <v>6.0699999999999997E-2</v>
      </c>
      <c r="Q111" s="149"/>
      <c r="R111" s="149"/>
      <c r="S111" s="149"/>
    </row>
    <row r="112" spans="1:19" s="339" customFormat="1" ht="18" customHeight="1">
      <c r="A112" s="416" t="s">
        <v>402</v>
      </c>
      <c r="B112" s="437">
        <v>5.8599999999999999E-2</v>
      </c>
      <c r="C112" s="437">
        <v>6.93E-2</v>
      </c>
      <c r="D112" s="437">
        <v>6.2100000000000002E-2</v>
      </c>
      <c r="E112" s="437">
        <v>5.96E-2</v>
      </c>
      <c r="F112" s="437">
        <v>6.83E-2</v>
      </c>
      <c r="G112" s="437">
        <v>5.8099999999999999E-2</v>
      </c>
      <c r="H112" s="437">
        <v>7.6300000000000007E-2</v>
      </c>
      <c r="I112" s="437">
        <v>0.1313</v>
      </c>
      <c r="J112" s="437">
        <v>4.1799999999999997E-2</v>
      </c>
      <c r="K112" s="437">
        <v>3.7100000000000001E-2</v>
      </c>
      <c r="L112" s="437">
        <v>0.11899999999999999</v>
      </c>
      <c r="M112" s="437">
        <v>9.1200000000000003E-2</v>
      </c>
      <c r="N112" s="437">
        <v>7.5300000000000006E-2</v>
      </c>
      <c r="O112" s="437">
        <v>0.12529999999999999</v>
      </c>
      <c r="P112" s="437">
        <v>7.6600000000000001E-2</v>
      </c>
      <c r="Q112" s="149"/>
      <c r="R112" s="149"/>
      <c r="S112" s="149"/>
    </row>
    <row r="113" spans="1:19" s="339" customFormat="1" ht="18" customHeight="1">
      <c r="A113" s="416" t="s">
        <v>403</v>
      </c>
      <c r="B113" s="437">
        <v>-1.37E-2</v>
      </c>
      <c r="C113" s="437">
        <v>-8.3999999999999995E-3</v>
      </c>
      <c r="D113" s="437">
        <v>-1.4500000000000001E-2</v>
      </c>
      <c r="E113" s="437">
        <v>-1.0200000000000001E-2</v>
      </c>
      <c r="F113" s="437">
        <v>-1.38E-2</v>
      </c>
      <c r="G113" s="437">
        <v>-1.7000000000000001E-2</v>
      </c>
      <c r="H113" s="437">
        <v>-1.7100000000000001E-2</v>
      </c>
      <c r="I113" s="437">
        <v>-2.53E-2</v>
      </c>
      <c r="J113" s="437">
        <v>-1.6000000000000001E-3</v>
      </c>
      <c r="K113" s="437">
        <v>-4.1000000000000003E-3</v>
      </c>
      <c r="L113" s="437">
        <v>-2.3400000000000001E-2</v>
      </c>
      <c r="M113" s="437">
        <v>-2.12E-2</v>
      </c>
      <c r="N113" s="437">
        <v>-2.52E-2</v>
      </c>
      <c r="O113" s="437">
        <v>-2.3E-2</v>
      </c>
      <c r="P113" s="437">
        <v>-1.5900000000000001E-2</v>
      </c>
      <c r="Q113" s="149"/>
      <c r="R113" s="149"/>
      <c r="S113" s="149"/>
    </row>
    <row r="114" spans="1:19" s="339" customFormat="1" ht="18" customHeight="1">
      <c r="A114" s="416" t="s">
        <v>404</v>
      </c>
      <c r="B114" s="477">
        <v>-7.9000000000000008E-3</v>
      </c>
      <c r="C114" s="477">
        <v>-1.2200000000000001E-2</v>
      </c>
      <c r="D114" s="437">
        <v>-0.01</v>
      </c>
      <c r="E114" s="477">
        <v>-0.01</v>
      </c>
      <c r="F114" s="477">
        <v>-9.5999999999999992E-3</v>
      </c>
      <c r="G114" s="477">
        <v>-8.0999999999999996E-3</v>
      </c>
      <c r="H114" s="477">
        <v>-8.0999999999999996E-3</v>
      </c>
      <c r="I114" s="477">
        <v>-6.1000000000000004E-3</v>
      </c>
      <c r="J114" s="437">
        <v>-1.14E-2</v>
      </c>
      <c r="K114" s="477">
        <v>-6.4000000000000003E-3</v>
      </c>
      <c r="L114" s="477">
        <v>-1.04E-2</v>
      </c>
      <c r="M114" s="477">
        <v>-5.7000000000000002E-3</v>
      </c>
      <c r="N114" s="477">
        <v>-9.7000000000000003E-3</v>
      </c>
      <c r="O114" s="477">
        <v>-8.0000000000000002E-3</v>
      </c>
      <c r="P114" s="477">
        <v>-1.04E-2</v>
      </c>
      <c r="Q114" s="149"/>
      <c r="R114" s="149"/>
      <c r="S114" s="149"/>
    </row>
    <row r="115" spans="1:19" s="339" customFormat="1" ht="18" customHeight="1" thickBot="1">
      <c r="A115" s="416" t="s">
        <v>405</v>
      </c>
      <c r="B115" s="437">
        <v>1.1900000000000001E-2</v>
      </c>
      <c r="C115" s="437">
        <v>1.6899999999999998E-2</v>
      </c>
      <c r="D115" s="437">
        <v>5.1999999999999998E-3</v>
      </c>
      <c r="E115" s="437">
        <v>2.5100000000000001E-2</v>
      </c>
      <c r="F115" s="437">
        <v>5.8999999999999999E-3</v>
      </c>
      <c r="G115" s="437">
        <v>1.21E-2</v>
      </c>
      <c r="H115" s="477">
        <v>8.5000000000000006E-3</v>
      </c>
      <c r="I115" s="437">
        <v>1.9E-3</v>
      </c>
      <c r="J115" s="437">
        <v>2.47E-2</v>
      </c>
      <c r="K115" s="437">
        <v>2.8199999999999999E-2</v>
      </c>
      <c r="L115" s="437">
        <v>2E-3</v>
      </c>
      <c r="M115" s="477">
        <v>5.7999999999999996E-3</v>
      </c>
      <c r="N115" s="477">
        <v>4.4000000000000003E-3</v>
      </c>
      <c r="O115" s="477">
        <v>7.3000000000000001E-3</v>
      </c>
      <c r="P115" s="477">
        <v>0.01</v>
      </c>
      <c r="Q115" s="149"/>
      <c r="R115" s="149"/>
      <c r="S115" s="149"/>
    </row>
    <row r="116" spans="1:19" s="339" customFormat="1" ht="18" customHeight="1" thickTop="1" thickBot="1">
      <c r="A116" s="95" t="s">
        <v>406</v>
      </c>
      <c r="B116" s="716"/>
      <c r="C116" s="716"/>
      <c r="D116" s="716"/>
      <c r="E116" s="716"/>
      <c r="F116" s="716"/>
      <c r="G116" s="716"/>
      <c r="H116" s="716"/>
      <c r="I116" s="716"/>
      <c r="J116" s="716"/>
      <c r="K116" s="716"/>
      <c r="L116" s="716"/>
      <c r="M116" s="717"/>
      <c r="N116" s="717"/>
      <c r="O116" s="717"/>
      <c r="P116" s="717"/>
      <c r="Q116" s="149"/>
      <c r="R116" s="149"/>
      <c r="S116" s="149"/>
    </row>
    <row r="117" spans="1:19" s="339" customFormat="1" ht="18" customHeight="1" thickTop="1">
      <c r="A117" s="416" t="s">
        <v>399</v>
      </c>
      <c r="B117" s="437">
        <v>4.8800000000000003E-2</v>
      </c>
      <c r="C117" s="437">
        <v>6.5600000000000006E-2</v>
      </c>
      <c r="D117" s="437">
        <v>4.2799999999999998E-2</v>
      </c>
      <c r="E117" s="437">
        <v>6.4500000000000002E-2</v>
      </c>
      <c r="F117" s="437">
        <v>5.0700000000000002E-2</v>
      </c>
      <c r="G117" s="437">
        <v>4.4999999999999998E-2</v>
      </c>
      <c r="H117" s="437">
        <v>5.9700000000000003E-2</v>
      </c>
      <c r="I117" s="437">
        <v>0.1018</v>
      </c>
      <c r="J117" s="437">
        <v>5.3600000000000002E-2</v>
      </c>
      <c r="K117" s="437">
        <v>5.4800000000000001E-2</v>
      </c>
      <c r="L117" s="437">
        <v>8.72E-2</v>
      </c>
      <c r="M117" s="437">
        <v>7.0199999999999999E-2</v>
      </c>
      <c r="N117" s="437">
        <v>4.48E-2</v>
      </c>
      <c r="O117" s="437">
        <v>0.10150000000000001</v>
      </c>
      <c r="P117" s="437">
        <v>6.0199999999999997E-2</v>
      </c>
      <c r="Q117" s="149"/>
      <c r="R117" s="149"/>
      <c r="S117" s="149"/>
    </row>
    <row r="118" spans="1:19" s="339" customFormat="1" ht="18" customHeight="1">
      <c r="A118" s="416" t="s">
        <v>407</v>
      </c>
      <c r="B118" s="437">
        <v>-5.1999999999999998E-3</v>
      </c>
      <c r="C118" s="437">
        <v>-2.5000000000000001E-3</v>
      </c>
      <c r="D118" s="437">
        <v>-2.5000000000000001E-3</v>
      </c>
      <c r="E118" s="437">
        <v>-7.1999999999999998E-3</v>
      </c>
      <c r="F118" s="437">
        <v>-6.1999999999999998E-3</v>
      </c>
      <c r="G118" s="437">
        <v>-3.8E-3</v>
      </c>
      <c r="H118" s="437">
        <v>-4.7000000000000002E-3</v>
      </c>
      <c r="I118" s="437">
        <v>-2.0999999999999999E-3</v>
      </c>
      <c r="J118" s="437">
        <v>3.0999999999999999E-3</v>
      </c>
      <c r="K118" s="437">
        <v>-1.0800000000000001E-2</v>
      </c>
      <c r="L118" s="437">
        <v>-1.17E-2</v>
      </c>
      <c r="M118" s="437">
        <v>-9.1000000000000004E-3</v>
      </c>
      <c r="N118" s="437">
        <v>-3.5000000000000001E-3</v>
      </c>
      <c r="O118" s="437">
        <v>-5.1999999999999998E-3</v>
      </c>
      <c r="P118" s="437">
        <v>-4.7999999999999996E-3</v>
      </c>
      <c r="Q118" s="149"/>
      <c r="R118" s="149"/>
      <c r="S118" s="149"/>
    </row>
    <row r="119" spans="1:19" s="339" customFormat="1" ht="18" customHeight="1">
      <c r="A119" s="416" t="s">
        <v>408</v>
      </c>
      <c r="B119" s="437">
        <v>-2.8799999999999999E-2</v>
      </c>
      <c r="C119" s="437">
        <v>-5.0700000000000002E-2</v>
      </c>
      <c r="D119" s="437">
        <v>-3.2500000000000001E-2</v>
      </c>
      <c r="E119" s="437">
        <v>-3.3700000000000001E-2</v>
      </c>
      <c r="F119" s="437">
        <v>-3.1800000000000002E-2</v>
      </c>
      <c r="G119" s="437">
        <v>-2.6100000000000002E-2</v>
      </c>
      <c r="H119" s="437">
        <v>-3.8300000000000001E-2</v>
      </c>
      <c r="I119" s="437">
        <v>-6.8400000000000002E-2</v>
      </c>
      <c r="J119" s="437">
        <v>-5.6000000000000001E-2</v>
      </c>
      <c r="K119" s="437">
        <v>-4.7199999999999999E-2</v>
      </c>
      <c r="L119" s="437">
        <v>-6.6400000000000001E-2</v>
      </c>
      <c r="M119" s="437">
        <v>-5.1799999999999999E-2</v>
      </c>
      <c r="N119" s="437">
        <v>-3.5299999999999998E-2</v>
      </c>
      <c r="O119" s="437">
        <v>-7.6399999999999996E-2</v>
      </c>
      <c r="P119" s="437">
        <v>-4.1300000000000003E-2</v>
      </c>
      <c r="Q119" s="149"/>
      <c r="R119" s="149"/>
      <c r="S119" s="149"/>
    </row>
    <row r="120" spans="1:19" s="339" customFormat="1" ht="18" customHeight="1">
      <c r="A120" s="416" t="s">
        <v>409</v>
      </c>
      <c r="B120" s="437">
        <v>2.0000000000000001E-4</v>
      </c>
      <c r="C120" s="437">
        <v>0</v>
      </c>
      <c r="D120" s="437">
        <v>4.0000000000000002E-4</v>
      </c>
      <c r="E120" s="437">
        <v>1E-4</v>
      </c>
      <c r="F120" s="437">
        <v>1.2999999999999999E-3</v>
      </c>
      <c r="G120" s="437">
        <v>0</v>
      </c>
      <c r="H120" s="437">
        <v>0</v>
      </c>
      <c r="I120" s="437">
        <v>5.0000000000000001E-4</v>
      </c>
      <c r="J120" s="437">
        <v>0</v>
      </c>
      <c r="K120" s="437">
        <v>0</v>
      </c>
      <c r="L120" s="437">
        <v>5.9999999999999995E-4</v>
      </c>
      <c r="M120" s="437">
        <v>0</v>
      </c>
      <c r="N120" s="437">
        <v>0</v>
      </c>
      <c r="O120" s="437">
        <v>0</v>
      </c>
      <c r="P120" s="437">
        <v>2.9999999999999997E-4</v>
      </c>
      <c r="Q120" s="149"/>
      <c r="R120" s="149"/>
      <c r="S120" s="149"/>
    </row>
    <row r="121" spans="1:19" s="339" customFormat="1" ht="18" customHeight="1">
      <c r="A121" s="416" t="s">
        <v>410</v>
      </c>
      <c r="B121" s="437">
        <v>0</v>
      </c>
      <c r="C121" s="437">
        <v>0</v>
      </c>
      <c r="D121" s="437">
        <v>-4.0000000000000002E-4</v>
      </c>
      <c r="E121" s="437">
        <v>-2.0000000000000001E-4</v>
      </c>
      <c r="F121" s="437">
        <v>0</v>
      </c>
      <c r="G121" s="437">
        <v>0</v>
      </c>
      <c r="H121" s="437">
        <v>-1E-4</v>
      </c>
      <c r="I121" s="437">
        <v>0</v>
      </c>
      <c r="J121" s="437">
        <v>2.0000000000000001E-4</v>
      </c>
      <c r="K121" s="437">
        <v>1.5E-3</v>
      </c>
      <c r="L121" s="437">
        <v>-2.0000000000000001E-4</v>
      </c>
      <c r="M121" s="437">
        <v>-6.9999999999999999E-4</v>
      </c>
      <c r="N121" s="437">
        <v>0</v>
      </c>
      <c r="O121" s="437">
        <v>-2.5999999999999999E-3</v>
      </c>
      <c r="P121" s="437">
        <v>-2.0000000000000001E-4</v>
      </c>
      <c r="Q121" s="149"/>
      <c r="R121" s="149"/>
      <c r="S121" s="149"/>
    </row>
    <row r="122" spans="1:19" s="339" customFormat="1" ht="18" customHeight="1" thickBot="1">
      <c r="A122" s="416" t="s">
        <v>411</v>
      </c>
      <c r="B122" s="437">
        <v>0</v>
      </c>
      <c r="C122" s="437">
        <v>0</v>
      </c>
      <c r="D122" s="437">
        <v>0</v>
      </c>
      <c r="E122" s="437">
        <v>0</v>
      </c>
      <c r="F122" s="437">
        <v>0</v>
      </c>
      <c r="G122" s="437">
        <v>0</v>
      </c>
      <c r="H122" s="437">
        <v>0</v>
      </c>
      <c r="I122" s="437">
        <v>0</v>
      </c>
      <c r="J122" s="437">
        <v>0</v>
      </c>
      <c r="K122" s="437">
        <v>0</v>
      </c>
      <c r="L122" s="437">
        <v>0</v>
      </c>
      <c r="M122" s="437">
        <v>0</v>
      </c>
      <c r="N122" s="437">
        <v>0</v>
      </c>
      <c r="O122" s="437">
        <v>0</v>
      </c>
      <c r="P122" s="437">
        <v>0</v>
      </c>
      <c r="Q122" s="149"/>
      <c r="R122" s="149"/>
      <c r="S122" s="149"/>
    </row>
    <row r="123" spans="1:19" s="339" customFormat="1" ht="18" customHeight="1" thickTop="1" thickBot="1">
      <c r="A123" s="92" t="s">
        <v>412</v>
      </c>
      <c r="B123" s="438">
        <v>1.4999999999999999E-2</v>
      </c>
      <c r="C123" s="438">
        <v>1.32E-2</v>
      </c>
      <c r="D123" s="438">
        <v>7.7999999999999996E-3</v>
      </c>
      <c r="E123" s="438">
        <v>2.3699999999999999E-2</v>
      </c>
      <c r="F123" s="438">
        <v>1.41E-2</v>
      </c>
      <c r="G123" s="438">
        <v>1.5100000000000001E-2</v>
      </c>
      <c r="H123" s="438">
        <v>1.66E-2</v>
      </c>
      <c r="I123" s="438">
        <v>3.1800000000000002E-2</v>
      </c>
      <c r="J123" s="438">
        <v>8.9999999999999998E-4</v>
      </c>
      <c r="K123" s="438">
        <v>-1.8E-3</v>
      </c>
      <c r="L123" s="438">
        <v>9.4000000000000004E-3</v>
      </c>
      <c r="M123" s="438">
        <v>9.9000000000000008E-3</v>
      </c>
      <c r="N123" s="438">
        <v>5.8999999999999999E-3</v>
      </c>
      <c r="O123" s="438">
        <v>1.7299999999999999E-2</v>
      </c>
      <c r="P123" s="438">
        <v>1.44E-2</v>
      </c>
      <c r="Q123" s="149"/>
      <c r="R123" s="149"/>
      <c r="S123" s="149"/>
    </row>
    <row r="124" spans="1:19" s="339" customFormat="1" ht="18" customHeight="1" thickTop="1" thickBot="1">
      <c r="A124" s="419"/>
      <c r="B124" s="553"/>
      <c r="C124" s="553"/>
      <c r="D124" s="553"/>
      <c r="E124" s="553"/>
      <c r="F124" s="553"/>
      <c r="G124" s="553"/>
      <c r="H124" s="553"/>
      <c r="I124" s="553"/>
      <c r="J124" s="553"/>
      <c r="K124" s="553"/>
      <c r="L124" s="553"/>
      <c r="M124" s="553"/>
      <c r="N124" s="553"/>
      <c r="O124" s="553"/>
      <c r="P124" s="553"/>
      <c r="Q124" s="149"/>
      <c r="R124" s="149"/>
      <c r="S124" s="149"/>
    </row>
    <row r="125" spans="1:19" s="58" customFormat="1" ht="12.75" thickTop="1">
      <c r="A125" s="101" t="s">
        <v>413</v>
      </c>
      <c r="B125" s="562"/>
      <c r="C125" s="562"/>
      <c r="D125" s="562"/>
      <c r="E125" s="562"/>
      <c r="F125" s="562"/>
      <c r="G125" s="562"/>
      <c r="H125" s="562"/>
      <c r="I125" s="562"/>
      <c r="J125" s="562"/>
      <c r="K125" s="562"/>
      <c r="L125" s="562"/>
      <c r="M125" s="562"/>
      <c r="N125" s="562"/>
      <c r="O125" s="562"/>
      <c r="P125" s="562"/>
      <c r="Q125" s="60"/>
      <c r="R125" s="60"/>
      <c r="S125" s="60"/>
    </row>
    <row r="126" spans="1:19" s="58" customFormat="1" ht="12">
      <c r="A126" s="101" t="s">
        <v>414</v>
      </c>
      <c r="B126" s="562"/>
      <c r="C126" s="562"/>
      <c r="D126" s="562"/>
      <c r="E126" s="562"/>
      <c r="F126" s="562"/>
      <c r="G126" s="562"/>
      <c r="H126" s="562"/>
      <c r="I126" s="562"/>
      <c r="J126" s="562"/>
      <c r="K126" s="562"/>
      <c r="L126" s="562"/>
      <c r="M126" s="562"/>
      <c r="N126" s="562"/>
      <c r="O126" s="562"/>
      <c r="P126" s="562"/>
      <c r="Q126" s="60"/>
      <c r="R126" s="60"/>
      <c r="S126" s="60"/>
    </row>
    <row r="127" spans="1:19" s="58" customFormat="1" ht="12">
      <c r="A127" s="101" t="s">
        <v>415</v>
      </c>
      <c r="B127" s="562"/>
      <c r="C127" s="562"/>
      <c r="D127" s="562"/>
      <c r="E127" s="562"/>
      <c r="F127" s="562"/>
      <c r="G127" s="562"/>
      <c r="H127" s="562"/>
      <c r="I127" s="562"/>
      <c r="J127" s="562"/>
      <c r="K127" s="562"/>
      <c r="L127" s="562"/>
      <c r="M127" s="562"/>
      <c r="N127" s="562"/>
      <c r="O127" s="562"/>
      <c r="P127" s="562"/>
      <c r="Q127" s="60"/>
      <c r="R127" s="60"/>
      <c r="S127" s="60"/>
    </row>
    <row r="128" spans="1:19" s="58" customFormat="1" ht="12">
      <c r="A128" s="101" t="s">
        <v>416</v>
      </c>
      <c r="B128" s="562"/>
      <c r="C128" s="562"/>
      <c r="D128" s="562"/>
      <c r="E128" s="562"/>
      <c r="F128" s="562"/>
      <c r="G128" s="562"/>
      <c r="H128" s="562"/>
      <c r="I128" s="562"/>
      <c r="J128" s="562"/>
      <c r="K128" s="562"/>
      <c r="L128" s="562"/>
      <c r="M128" s="562"/>
      <c r="N128" s="562"/>
      <c r="O128" s="562"/>
      <c r="P128" s="562"/>
      <c r="Q128" s="60"/>
      <c r="R128" s="60"/>
      <c r="S128" s="60"/>
    </row>
    <row r="129" spans="1:19" s="58" customFormat="1" ht="12">
      <c r="A129" s="101" t="s">
        <v>417</v>
      </c>
      <c r="B129" s="562"/>
      <c r="C129" s="562"/>
      <c r="D129" s="562"/>
      <c r="E129" s="562"/>
      <c r="F129" s="562"/>
      <c r="G129" s="562"/>
      <c r="H129" s="562"/>
      <c r="I129" s="562"/>
      <c r="J129" s="562"/>
      <c r="K129" s="562"/>
      <c r="L129" s="562"/>
      <c r="M129" s="562"/>
      <c r="N129" s="562"/>
      <c r="O129" s="562"/>
      <c r="P129" s="562"/>
      <c r="Q129" s="60"/>
      <c r="R129" s="60"/>
      <c r="S129" s="60"/>
    </row>
    <row r="130" spans="1:19" s="58" customFormat="1" ht="12">
      <c r="A130" s="101" t="s">
        <v>418</v>
      </c>
      <c r="B130" s="562"/>
      <c r="C130" s="562"/>
      <c r="D130" s="562"/>
      <c r="E130" s="562"/>
      <c r="F130" s="562"/>
      <c r="G130" s="562"/>
      <c r="H130" s="562"/>
      <c r="I130" s="562"/>
      <c r="J130" s="562"/>
      <c r="K130" s="562"/>
      <c r="L130" s="562"/>
      <c r="M130" s="562"/>
      <c r="N130" s="562"/>
      <c r="O130" s="562"/>
      <c r="P130" s="562"/>
      <c r="Q130" s="60"/>
      <c r="R130" s="60"/>
      <c r="S130" s="60"/>
    </row>
    <row r="131" spans="1:19" s="58" customFormat="1" ht="12">
      <c r="A131" s="101" t="s">
        <v>419</v>
      </c>
      <c r="B131" s="562"/>
      <c r="C131" s="562"/>
      <c r="D131" s="562"/>
      <c r="E131" s="562"/>
      <c r="F131" s="562"/>
      <c r="G131" s="562"/>
      <c r="H131" s="562"/>
      <c r="I131" s="562"/>
      <c r="J131" s="562"/>
      <c r="K131" s="562"/>
      <c r="L131" s="562"/>
      <c r="M131" s="562"/>
      <c r="N131" s="562"/>
      <c r="O131" s="562"/>
      <c r="P131" s="562"/>
      <c r="Q131" s="60"/>
      <c r="R131" s="60"/>
      <c r="S131" s="60"/>
    </row>
    <row r="132" spans="1:19" s="58" customFormat="1" ht="12">
      <c r="A132" s="101" t="s">
        <v>420</v>
      </c>
      <c r="B132" s="509"/>
      <c r="C132" s="509"/>
      <c r="D132" s="509"/>
      <c r="E132" s="509"/>
      <c r="F132" s="509"/>
      <c r="G132" s="509"/>
      <c r="H132" s="509"/>
      <c r="I132" s="562"/>
      <c r="J132" s="562"/>
      <c r="K132" s="562"/>
      <c r="L132" s="562"/>
      <c r="M132" s="562"/>
      <c r="N132" s="562"/>
      <c r="O132" s="562"/>
      <c r="P132" s="562"/>
      <c r="Q132" s="60"/>
      <c r="R132" s="60"/>
      <c r="S132" s="60"/>
    </row>
    <row r="133" spans="1:19" s="58" customFormat="1" ht="12">
      <c r="A133" s="101" t="s">
        <v>421</v>
      </c>
      <c r="B133" s="509"/>
      <c r="C133" s="509"/>
      <c r="D133" s="509"/>
      <c r="E133" s="509"/>
      <c r="F133" s="509"/>
      <c r="G133" s="509"/>
      <c r="H133" s="509"/>
      <c r="I133" s="562"/>
      <c r="J133" s="562"/>
      <c r="K133" s="562"/>
      <c r="L133" s="562"/>
      <c r="M133" s="562"/>
      <c r="N133" s="562"/>
      <c r="O133" s="562"/>
      <c r="P133" s="562"/>
      <c r="Q133" s="60"/>
      <c r="R133" s="60"/>
      <c r="S133" s="60"/>
    </row>
    <row r="134" spans="1:19" s="58" customFormat="1" ht="12">
      <c r="A134" s="101" t="s">
        <v>422</v>
      </c>
      <c r="B134" s="509"/>
      <c r="C134" s="509"/>
      <c r="D134" s="509"/>
      <c r="E134" s="509"/>
      <c r="F134" s="509"/>
      <c r="G134" s="509"/>
      <c r="H134" s="509"/>
      <c r="I134" s="509"/>
      <c r="J134" s="509"/>
      <c r="K134" s="509"/>
      <c r="L134" s="509"/>
      <c r="M134" s="509"/>
      <c r="N134" s="509"/>
      <c r="O134" s="509"/>
      <c r="P134" s="509"/>
      <c r="Q134" s="60"/>
      <c r="R134" s="60"/>
      <c r="S134" s="60"/>
    </row>
    <row r="135" spans="1:19">
      <c r="A135" s="60"/>
      <c r="B135" s="562"/>
      <c r="C135" s="562"/>
      <c r="D135" s="562"/>
      <c r="E135" s="562"/>
      <c r="F135" s="562"/>
      <c r="G135" s="562"/>
      <c r="H135" s="562"/>
      <c r="I135" s="509"/>
      <c r="J135" s="509"/>
      <c r="K135" s="509"/>
      <c r="L135" s="509"/>
      <c r="M135" s="509"/>
      <c r="N135" s="509"/>
      <c r="O135" s="509"/>
      <c r="P135" s="509"/>
      <c r="Q135" s="60"/>
      <c r="R135" s="60"/>
      <c r="S135" s="60"/>
    </row>
    <row r="136" spans="1:19">
      <c r="A136" s="60"/>
      <c r="B136" s="562"/>
      <c r="C136" s="562"/>
      <c r="D136" s="562"/>
      <c r="E136" s="562"/>
      <c r="F136" s="562"/>
      <c r="G136" s="562"/>
      <c r="H136" s="562"/>
      <c r="I136" s="562"/>
      <c r="J136" s="562"/>
      <c r="K136" s="562"/>
      <c r="L136" s="562"/>
      <c r="M136" s="562"/>
      <c r="N136" s="562"/>
      <c r="O136" s="562"/>
      <c r="P136" s="562"/>
      <c r="Q136" s="60"/>
      <c r="R136" s="60"/>
      <c r="S136" s="60"/>
    </row>
    <row r="137" spans="1:19">
      <c r="A137" s="60"/>
      <c r="B137" s="485"/>
      <c r="C137" s="485"/>
      <c r="D137" s="485"/>
      <c r="E137" s="485"/>
      <c r="F137" s="485"/>
      <c r="G137" s="485"/>
      <c r="H137" s="485"/>
      <c r="I137" s="485"/>
      <c r="J137" s="485"/>
      <c r="K137" s="485"/>
      <c r="L137" s="485"/>
      <c r="M137" s="485"/>
      <c r="N137" s="485"/>
      <c r="O137" s="485"/>
      <c r="P137" s="485"/>
    </row>
    <row r="138" spans="1:19">
      <c r="A138" s="60"/>
      <c r="B138" s="485"/>
      <c r="C138" s="485"/>
      <c r="D138" s="485"/>
      <c r="E138" s="485"/>
      <c r="F138" s="485"/>
      <c r="G138" s="485"/>
      <c r="H138" s="485"/>
      <c r="I138" s="485"/>
      <c r="J138" s="485"/>
      <c r="K138" s="485"/>
      <c r="L138" s="485"/>
      <c r="M138" s="485"/>
      <c r="N138" s="485"/>
      <c r="O138" s="485"/>
      <c r="P138" s="485"/>
    </row>
    <row r="139" spans="1:19">
      <c r="A139" s="60"/>
      <c r="B139" s="485"/>
      <c r="C139" s="485"/>
      <c r="D139" s="485"/>
      <c r="E139" s="485"/>
      <c r="F139" s="485"/>
      <c r="G139" s="485"/>
      <c r="H139" s="485"/>
      <c r="I139" s="485"/>
      <c r="J139" s="485"/>
      <c r="K139" s="485"/>
      <c r="L139" s="485"/>
      <c r="M139" s="485"/>
      <c r="N139" s="485"/>
      <c r="O139" s="485"/>
      <c r="P139" s="485"/>
    </row>
    <row r="140" spans="1:19">
      <c r="A140" s="60"/>
      <c r="B140" s="485"/>
      <c r="C140" s="485"/>
      <c r="D140" s="485"/>
      <c r="E140" s="485"/>
      <c r="F140" s="485"/>
      <c r="G140" s="485"/>
      <c r="H140" s="485"/>
      <c r="I140" s="485"/>
      <c r="J140" s="485"/>
      <c r="K140" s="485"/>
      <c r="L140" s="485"/>
      <c r="M140" s="485"/>
      <c r="N140" s="485"/>
      <c r="O140" s="485"/>
      <c r="P140" s="485"/>
    </row>
    <row r="141" spans="1:19" ht="15.75">
      <c r="A141" s="79"/>
      <c r="B141" s="485"/>
      <c r="C141" s="485"/>
      <c r="D141" s="485"/>
      <c r="E141" s="485"/>
      <c r="F141" s="485"/>
      <c r="G141" s="485"/>
      <c r="H141" s="485"/>
      <c r="I141" s="485"/>
      <c r="J141" s="485"/>
      <c r="K141" s="485"/>
      <c r="L141" s="485"/>
      <c r="M141" s="485"/>
      <c r="N141" s="485"/>
      <c r="O141" s="485"/>
      <c r="P141" s="485"/>
    </row>
    <row r="142" spans="1:19" ht="15.75">
      <c r="A142" s="796"/>
      <c r="B142" s="695"/>
      <c r="C142" s="695"/>
      <c r="D142" s="695"/>
      <c r="E142" s="695"/>
      <c r="F142" s="695"/>
      <c r="G142" s="695"/>
      <c r="H142" s="695"/>
      <c r="I142" s="485"/>
      <c r="J142" s="485"/>
      <c r="K142" s="485"/>
      <c r="L142" s="485"/>
      <c r="M142" s="485"/>
      <c r="N142" s="485"/>
      <c r="O142" s="485"/>
      <c r="P142" s="485"/>
    </row>
    <row r="143" spans="1:19" ht="15.75">
      <c r="A143" s="796"/>
      <c r="B143" s="695"/>
      <c r="C143" s="695"/>
      <c r="D143" s="695"/>
      <c r="E143" s="695"/>
      <c r="F143" s="695"/>
      <c r="G143" s="695"/>
      <c r="H143" s="695"/>
    </row>
    <row r="144" spans="1:19" ht="15.75">
      <c r="A144" s="796"/>
      <c r="B144" s="695"/>
      <c r="C144" s="695"/>
      <c r="D144" s="695"/>
      <c r="E144" s="695"/>
      <c r="F144" s="695"/>
      <c r="G144" s="695"/>
      <c r="H144" s="695"/>
    </row>
    <row r="145" spans="1:8" ht="15.75">
      <c r="A145" s="796"/>
      <c r="B145" s="695"/>
      <c r="C145" s="695"/>
      <c r="D145" s="695"/>
      <c r="E145" s="695"/>
      <c r="F145" s="695"/>
      <c r="G145" s="695"/>
      <c r="H145" s="695"/>
    </row>
    <row r="146" spans="1:8" ht="15.75">
      <c r="A146" s="796"/>
      <c r="B146" s="695"/>
      <c r="C146" s="695"/>
      <c r="D146" s="695"/>
      <c r="E146" s="695"/>
      <c r="F146" s="695"/>
      <c r="G146" s="695"/>
      <c r="H146" s="695"/>
    </row>
    <row r="147" spans="1:8" ht="15.75">
      <c r="A147" s="79"/>
    </row>
    <row r="148" spans="1:8" ht="15.75">
      <c r="A148" s="79"/>
    </row>
    <row r="149" spans="1:8" ht="15.75">
      <c r="A149" s="79"/>
    </row>
    <row r="150" spans="1:8" ht="15.75">
      <c r="A150" s="79"/>
    </row>
    <row r="151" spans="1:8" ht="15.75">
      <c r="A151" s="79"/>
    </row>
    <row r="152" spans="1:8" ht="15.75">
      <c r="A152" s="79"/>
    </row>
    <row r="153" spans="1:8" ht="15.75">
      <c r="A153" s="79"/>
    </row>
    <row r="154" spans="1:8" ht="15.75">
      <c r="A154" s="79"/>
    </row>
    <row r="155" spans="1:8" ht="15.75">
      <c r="A155" s="79"/>
    </row>
    <row r="156" spans="1:8" ht="15.75">
      <c r="A156" s="79"/>
    </row>
    <row r="157" spans="1:8" ht="15.75">
      <c r="A157" s="79"/>
    </row>
    <row r="158" spans="1:8" ht="15.75">
      <c r="A158" s="79"/>
    </row>
    <row r="159" spans="1:8" ht="15.75">
      <c r="A159" s="79"/>
    </row>
    <row r="160" spans="1:8" ht="15.75">
      <c r="A160" s="79"/>
    </row>
    <row r="161" spans="1:1" ht="15.75">
      <c r="A161" s="79"/>
    </row>
    <row r="162" spans="1:1" ht="15.75">
      <c r="A162" s="79"/>
    </row>
    <row r="163" spans="1:1" ht="15.75">
      <c r="A163" s="79"/>
    </row>
    <row r="164" spans="1:1" ht="15.75">
      <c r="A164" s="79"/>
    </row>
    <row r="165" spans="1:1" ht="15.75">
      <c r="A165" s="79"/>
    </row>
    <row r="166" spans="1:1" ht="15.75">
      <c r="A166" s="79"/>
    </row>
    <row r="167" spans="1:1" ht="15.75">
      <c r="A167" s="79"/>
    </row>
    <row r="168" spans="1:1" ht="15.75">
      <c r="A168" s="79"/>
    </row>
    <row r="169" spans="1:1" ht="15.75">
      <c r="A169" s="79"/>
    </row>
    <row r="170" spans="1:1" ht="15.75">
      <c r="A170" s="79"/>
    </row>
    <row r="171" spans="1:1" ht="15.75">
      <c r="A171" s="79"/>
    </row>
    <row r="172" spans="1:1" ht="15.75">
      <c r="A172" s="79"/>
    </row>
    <row r="173" spans="1:1" ht="15.75">
      <c r="A173" s="79"/>
    </row>
    <row r="174" spans="1:1" ht="15.75">
      <c r="A174" s="79"/>
    </row>
    <row r="175" spans="1:1" ht="15.75">
      <c r="A175" s="79"/>
    </row>
    <row r="176" spans="1:1" ht="15.75">
      <c r="A176" s="79"/>
    </row>
    <row r="177" spans="1:1" ht="15.75">
      <c r="A177" s="79"/>
    </row>
    <row r="178" spans="1:1" ht="15.75">
      <c r="A178" s="79"/>
    </row>
    <row r="179" spans="1:1" ht="15.75">
      <c r="A179" s="79"/>
    </row>
    <row r="180" spans="1:1" ht="15.75">
      <c r="A180" s="79"/>
    </row>
    <row r="181" spans="1:1" ht="15.75">
      <c r="A181" s="79"/>
    </row>
    <row r="182" spans="1:1" ht="15.75">
      <c r="A182" s="79"/>
    </row>
    <row r="183" spans="1:1" ht="15.75">
      <c r="A183" s="79"/>
    </row>
    <row r="184" spans="1:1" ht="15.75">
      <c r="A184" s="79"/>
    </row>
    <row r="185" spans="1:1" ht="15.75">
      <c r="A185" s="79"/>
    </row>
    <row r="186" spans="1:1" ht="15.75">
      <c r="A186" s="79"/>
    </row>
    <row r="187" spans="1:1" ht="15.75">
      <c r="A187" s="79"/>
    </row>
    <row r="188" spans="1:1" ht="15.75">
      <c r="A188" s="79"/>
    </row>
    <row r="189" spans="1:1" ht="15.75">
      <c r="A189" s="79"/>
    </row>
    <row r="190" spans="1:1" ht="15.75">
      <c r="A190" s="79"/>
    </row>
    <row r="191" spans="1:1" ht="15.75">
      <c r="A191" s="79"/>
    </row>
    <row r="192" spans="1:1" ht="15.75">
      <c r="A192" s="79"/>
    </row>
    <row r="193" spans="1:1" ht="15.75">
      <c r="A193" s="79"/>
    </row>
    <row r="194" spans="1:1" ht="15.75">
      <c r="A194" s="79"/>
    </row>
    <row r="195" spans="1:1" ht="15.75">
      <c r="A195" s="79"/>
    </row>
    <row r="196" spans="1:1" ht="15.75">
      <c r="A196" s="79"/>
    </row>
    <row r="197" spans="1:1" ht="15.75">
      <c r="A197" s="79"/>
    </row>
    <row r="198" spans="1:1" ht="15.75">
      <c r="A198" s="79"/>
    </row>
    <row r="199" spans="1:1" ht="15.75">
      <c r="A199" s="79"/>
    </row>
    <row r="200" spans="1:1" ht="15.75">
      <c r="A200" s="79"/>
    </row>
    <row r="201" spans="1:1" ht="15.75">
      <c r="A201" s="79"/>
    </row>
    <row r="202" spans="1:1" ht="15.75">
      <c r="A202" s="79"/>
    </row>
    <row r="203" spans="1:1" ht="15.75">
      <c r="A203" s="79"/>
    </row>
    <row r="204" spans="1:1" ht="15.75">
      <c r="A204" s="79"/>
    </row>
    <row r="205" spans="1:1" ht="15.75">
      <c r="A205" s="79"/>
    </row>
    <row r="206" spans="1:1" ht="15.75">
      <c r="A206" s="79"/>
    </row>
    <row r="207" spans="1:1" ht="15.75">
      <c r="A207" s="79"/>
    </row>
    <row r="208" spans="1:1" ht="15.75">
      <c r="A208" s="79"/>
    </row>
    <row r="209" spans="1:1" ht="15.75">
      <c r="A209" s="79"/>
    </row>
    <row r="210" spans="1:1" ht="15.75">
      <c r="A210" s="79"/>
    </row>
    <row r="211" spans="1:1" ht="15.75">
      <c r="A211" s="79"/>
    </row>
    <row r="212" spans="1:1" ht="15.75">
      <c r="A212" s="79"/>
    </row>
    <row r="213" spans="1:1" ht="15.75">
      <c r="A213" s="79"/>
    </row>
    <row r="214" spans="1:1" ht="15.75">
      <c r="A214" s="79"/>
    </row>
    <row r="215" spans="1:1" ht="15.75">
      <c r="A215" s="79"/>
    </row>
    <row r="216" spans="1:1" ht="15.75">
      <c r="A216" s="79"/>
    </row>
    <row r="217" spans="1:1" ht="15.75">
      <c r="A217" s="79"/>
    </row>
    <row r="218" spans="1:1" ht="15.75">
      <c r="A218" s="79"/>
    </row>
    <row r="219" spans="1:1" ht="15.75">
      <c r="A219" s="79"/>
    </row>
    <row r="220" spans="1:1" ht="15.75">
      <c r="A220" s="79"/>
    </row>
    <row r="221" spans="1:1" ht="15.75">
      <c r="A221" s="79"/>
    </row>
    <row r="222" spans="1:1" ht="15.75">
      <c r="A222" s="79"/>
    </row>
    <row r="223" spans="1:1" ht="15.75">
      <c r="A223" s="79"/>
    </row>
    <row r="224" spans="1:1" ht="15.75">
      <c r="A224" s="79"/>
    </row>
    <row r="225" spans="1:1" ht="15.75">
      <c r="A225" s="79"/>
    </row>
    <row r="226" spans="1:1" ht="15.75">
      <c r="A226" s="79"/>
    </row>
    <row r="227" spans="1:1" ht="15.75">
      <c r="A227" s="79"/>
    </row>
    <row r="228" spans="1:1" ht="15.75">
      <c r="A228" s="79"/>
    </row>
    <row r="229" spans="1:1" ht="15.75">
      <c r="A229" s="79"/>
    </row>
    <row r="230" spans="1:1" ht="15.75">
      <c r="A230" s="79"/>
    </row>
    <row r="231" spans="1:1" ht="15.75">
      <c r="A231" s="79"/>
    </row>
    <row r="232" spans="1:1" ht="15.75">
      <c r="A232" s="79"/>
    </row>
    <row r="233" spans="1:1" ht="15.75">
      <c r="A233" s="79"/>
    </row>
    <row r="234" spans="1:1" ht="15.75">
      <c r="A234" s="79"/>
    </row>
    <row r="235" spans="1:1" ht="15.75">
      <c r="A235" s="79"/>
    </row>
    <row r="236" spans="1:1" ht="15.75">
      <c r="A236" s="79"/>
    </row>
    <row r="237" spans="1:1" ht="15.75">
      <c r="A237" s="79"/>
    </row>
    <row r="238" spans="1:1" ht="15.75">
      <c r="A238" s="79"/>
    </row>
    <row r="239" spans="1:1" ht="15.75">
      <c r="A239" s="79"/>
    </row>
    <row r="240" spans="1:1" ht="15.75">
      <c r="A240" s="79"/>
    </row>
    <row r="241" spans="1:1" ht="15.75">
      <c r="A241" s="79"/>
    </row>
    <row r="242" spans="1:1" ht="15.75">
      <c r="A242" s="79"/>
    </row>
    <row r="243" spans="1:1" ht="15.75">
      <c r="A243" s="79"/>
    </row>
    <row r="244" spans="1:1" ht="15.75">
      <c r="A244" s="79"/>
    </row>
    <row r="245" spans="1:1" ht="15.75">
      <c r="A245" s="79"/>
    </row>
    <row r="246" spans="1:1" ht="15.75">
      <c r="A246" s="79"/>
    </row>
    <row r="247" spans="1:1" ht="15.75">
      <c r="A247" s="79"/>
    </row>
    <row r="248" spans="1:1" ht="15.75">
      <c r="A248" s="79"/>
    </row>
    <row r="249" spans="1:1" ht="15.75">
      <c r="A249" s="79"/>
    </row>
    <row r="250" spans="1:1" ht="15.75">
      <c r="A250" s="79"/>
    </row>
    <row r="251" spans="1:1" ht="15.75">
      <c r="A251" s="79"/>
    </row>
    <row r="252" spans="1:1" ht="15.75">
      <c r="A252" s="79"/>
    </row>
    <row r="253" spans="1:1" ht="15.75">
      <c r="A253" s="79"/>
    </row>
    <row r="254" spans="1:1" ht="15.75">
      <c r="A254" s="79"/>
    </row>
    <row r="255" spans="1:1" ht="15.75">
      <c r="A255" s="79"/>
    </row>
    <row r="256" spans="1:1" ht="15.75">
      <c r="A256" s="79"/>
    </row>
    <row r="257" spans="1:1" ht="15.75">
      <c r="A257" s="79"/>
    </row>
    <row r="258" spans="1:1" ht="15.75">
      <c r="A258" s="79"/>
    </row>
    <row r="259" spans="1:1" ht="15.75">
      <c r="A259" s="79"/>
    </row>
    <row r="260" spans="1:1" ht="15.75">
      <c r="A260" s="79"/>
    </row>
    <row r="261" spans="1:1" ht="15.75">
      <c r="A261" s="79"/>
    </row>
    <row r="262" spans="1:1" ht="15.75">
      <c r="A262" s="79"/>
    </row>
    <row r="263" spans="1:1" ht="15.75">
      <c r="A263" s="79"/>
    </row>
    <row r="264" spans="1:1" ht="15.75">
      <c r="A264" s="79"/>
    </row>
    <row r="265" spans="1:1" ht="15.75">
      <c r="A265" s="79"/>
    </row>
    <row r="266" spans="1:1" ht="15.75">
      <c r="A266" s="79"/>
    </row>
    <row r="267" spans="1:1" ht="15.75">
      <c r="A267" s="79"/>
    </row>
    <row r="268" spans="1:1" ht="15.75">
      <c r="A268" s="79"/>
    </row>
    <row r="269" spans="1:1" ht="15.75">
      <c r="A269" s="79"/>
    </row>
    <row r="270" spans="1:1" ht="15.75">
      <c r="A270" s="79"/>
    </row>
    <row r="271" spans="1:1" ht="15.75">
      <c r="A271" s="79"/>
    </row>
    <row r="272" spans="1:1" ht="15.75">
      <c r="A272" s="79"/>
    </row>
    <row r="273" spans="1:1" ht="15.75">
      <c r="A273" s="79"/>
    </row>
    <row r="274" spans="1:1" ht="15.75">
      <c r="A274" s="79"/>
    </row>
    <row r="275" spans="1:1" ht="15.75">
      <c r="A275" s="79"/>
    </row>
    <row r="276" spans="1:1" ht="15.75">
      <c r="A276" s="79"/>
    </row>
    <row r="277" spans="1:1" ht="15.75">
      <c r="A277" s="79"/>
    </row>
    <row r="278" spans="1:1" ht="15.75">
      <c r="A278" s="79"/>
    </row>
    <row r="279" spans="1:1" ht="15.75">
      <c r="A279" s="79"/>
    </row>
    <row r="280" spans="1:1" ht="15.75">
      <c r="A280" s="79"/>
    </row>
    <row r="281" spans="1:1" ht="15.75">
      <c r="A281" s="79"/>
    </row>
    <row r="282" spans="1:1" ht="15.75">
      <c r="A282" s="79"/>
    </row>
    <row r="283" spans="1:1" ht="15.75">
      <c r="A283" s="79"/>
    </row>
    <row r="284" spans="1:1" ht="15.75">
      <c r="A284" s="79"/>
    </row>
    <row r="285" spans="1:1" ht="15.75">
      <c r="A285" s="79"/>
    </row>
    <row r="286" spans="1:1" ht="15.75">
      <c r="A286" s="79"/>
    </row>
    <row r="287" spans="1:1" ht="15.75">
      <c r="A287" s="79"/>
    </row>
    <row r="288" spans="1:1" ht="15.75">
      <c r="A288" s="79"/>
    </row>
    <row r="289" spans="1:1" ht="15.75">
      <c r="A289" s="79"/>
    </row>
    <row r="290" spans="1:1" ht="15.75">
      <c r="A290" s="79"/>
    </row>
    <row r="291" spans="1:1" ht="15.75">
      <c r="A291" s="79"/>
    </row>
    <row r="292" spans="1:1" ht="15.75">
      <c r="A292" s="79"/>
    </row>
    <row r="293" spans="1:1" ht="15.75">
      <c r="A293" s="79"/>
    </row>
    <row r="294" spans="1:1" ht="15.75">
      <c r="A294" s="79"/>
    </row>
    <row r="295" spans="1:1" ht="15.75">
      <c r="A295" s="79"/>
    </row>
    <row r="296" spans="1:1" ht="15.75">
      <c r="A296" s="79"/>
    </row>
    <row r="297" spans="1:1" ht="15.75">
      <c r="A297" s="79"/>
    </row>
    <row r="298" spans="1:1" ht="15.75">
      <c r="A298" s="79"/>
    </row>
    <row r="299" spans="1:1" ht="15.75">
      <c r="A299" s="79"/>
    </row>
    <row r="300" spans="1:1" ht="15.75">
      <c r="A300" s="79"/>
    </row>
    <row r="301" spans="1:1" ht="15.75">
      <c r="A301" s="79"/>
    </row>
    <row r="302" spans="1:1" ht="15.75">
      <c r="A302" s="79"/>
    </row>
    <row r="303" spans="1:1" ht="15.75">
      <c r="A303" s="79"/>
    </row>
    <row r="304" spans="1:1" ht="15.75">
      <c r="A304" s="79"/>
    </row>
    <row r="305" spans="1:1" ht="15.75">
      <c r="A305" s="79"/>
    </row>
    <row r="306" spans="1:1" ht="15.75">
      <c r="A306" s="79"/>
    </row>
    <row r="307" spans="1:1" ht="15.75">
      <c r="A307" s="79"/>
    </row>
    <row r="308" spans="1:1" ht="15.75">
      <c r="A308" s="79"/>
    </row>
    <row r="309" spans="1:1" ht="15.75">
      <c r="A309" s="79"/>
    </row>
    <row r="310" spans="1:1" ht="15.75">
      <c r="A310" s="79"/>
    </row>
    <row r="311" spans="1:1" ht="15.75">
      <c r="A311" s="79"/>
    </row>
    <row r="312" spans="1:1" ht="15.75">
      <c r="A312" s="79"/>
    </row>
    <row r="313" spans="1:1" ht="15.75">
      <c r="A313" s="79"/>
    </row>
    <row r="314" spans="1:1" ht="15.75">
      <c r="A314" s="79"/>
    </row>
    <row r="315" spans="1:1" ht="15.75">
      <c r="A315" s="79"/>
    </row>
    <row r="316" spans="1:1" ht="15.75">
      <c r="A316" s="79"/>
    </row>
    <row r="317" spans="1:1" ht="15.75">
      <c r="A317" s="79"/>
    </row>
    <row r="318" spans="1:1" ht="15.75">
      <c r="A318" s="79"/>
    </row>
    <row r="319" spans="1:1" ht="15.75">
      <c r="A319" s="79"/>
    </row>
    <row r="320" spans="1:1"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5" zoomScaleNormal="55" workbookViewId="0">
      <selection activeCell="L5" sqref="L5"/>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491</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1737191.3380714285</v>
      </c>
      <c r="C8" s="1">
        <v>1912647.4866880467</v>
      </c>
      <c r="D8" s="1">
        <v>2275205.4640466473</v>
      </c>
      <c r="E8" s="1">
        <v>2727053.7864008746</v>
      </c>
      <c r="F8" s="1">
        <v>2923686.7378600584</v>
      </c>
      <c r="G8" s="1">
        <v>3084267.6862099129</v>
      </c>
      <c r="H8" s="1">
        <v>3204406.3886690959</v>
      </c>
      <c r="I8" s="1">
        <v>3260035.5189212831</v>
      </c>
    </row>
    <row r="9" spans="1:9" s="105" customFormat="1" ht="21" customHeight="1" thickTop="1">
      <c r="A9" s="103" t="s">
        <v>8</v>
      </c>
      <c r="B9" s="2">
        <v>331791.44270116615</v>
      </c>
      <c r="C9" s="2">
        <v>335104.03136443143</v>
      </c>
      <c r="D9" s="2">
        <v>423056.2169329446</v>
      </c>
      <c r="E9" s="2">
        <v>538721.96809037891</v>
      </c>
      <c r="F9" s="2">
        <v>536930.530228863</v>
      </c>
      <c r="G9" s="2">
        <v>527368.70247813407</v>
      </c>
      <c r="H9" s="2">
        <v>479444.81437609327</v>
      </c>
      <c r="I9" s="2">
        <v>399640.41949125368</v>
      </c>
    </row>
    <row r="10" spans="1:9" s="105" customFormat="1" ht="21" customHeight="1">
      <c r="A10" s="103" t="s">
        <v>17</v>
      </c>
      <c r="B10" s="2">
        <v>365632.12383819243</v>
      </c>
      <c r="C10" s="2">
        <v>385057.70017930033</v>
      </c>
      <c r="D10" s="2">
        <v>442328.03785276972</v>
      </c>
      <c r="E10" s="2">
        <v>610126.08491107868</v>
      </c>
      <c r="F10" s="2">
        <v>550120.04021574347</v>
      </c>
      <c r="G10" s="2">
        <v>649532.51076967933</v>
      </c>
      <c r="H10" s="2">
        <v>667439.69437026244</v>
      </c>
      <c r="I10" s="2">
        <v>731751.63824635558</v>
      </c>
    </row>
    <row r="11" spans="1:9" s="105" customFormat="1" ht="21" customHeight="1">
      <c r="A11" s="103" t="s">
        <v>26</v>
      </c>
      <c r="B11" s="2">
        <v>930800.16954956274</v>
      </c>
      <c r="C11" s="2">
        <v>1077197.5913994168</v>
      </c>
      <c r="D11" s="2">
        <v>1243081.0113148687</v>
      </c>
      <c r="E11" s="2">
        <v>1417886.4959358601</v>
      </c>
      <c r="F11" s="2">
        <v>1678119.8365233236</v>
      </c>
      <c r="G11" s="2">
        <v>1738000.1185568511</v>
      </c>
      <c r="H11" s="2">
        <v>1901722.1731093298</v>
      </c>
      <c r="I11" s="2">
        <v>1978627.0219868803</v>
      </c>
    </row>
    <row r="12" spans="1:9" s="105" customFormat="1" ht="21" customHeight="1">
      <c r="A12" s="622" t="s">
        <v>428</v>
      </c>
      <c r="B12" s="2">
        <v>935581.72882944613</v>
      </c>
      <c r="C12" s="2">
        <v>1081508.171447522</v>
      </c>
      <c r="D12" s="2">
        <v>1243538.3720043732</v>
      </c>
      <c r="E12" s="2">
        <v>1424180.8024795919</v>
      </c>
      <c r="F12" s="2">
        <v>1679676.6992565598</v>
      </c>
      <c r="G12" s="2">
        <v>1740598.2134927113</v>
      </c>
      <c r="H12" s="2">
        <v>1901127.4188775509</v>
      </c>
      <c r="I12" s="2">
        <v>1981751.9385204082</v>
      </c>
    </row>
    <row r="13" spans="1:9" s="105" customFormat="1" ht="21" customHeight="1">
      <c r="A13" s="622" t="s">
        <v>429</v>
      </c>
      <c r="B13" s="2">
        <v>924846.83817638492</v>
      </c>
      <c r="C13" s="2">
        <v>1072408.3894227406</v>
      </c>
      <c r="D13" s="2">
        <v>1232335.6536909621</v>
      </c>
      <c r="E13" s="2">
        <v>1416175.9251720118</v>
      </c>
      <c r="F13" s="2">
        <v>1669543.093037901</v>
      </c>
      <c r="G13" s="2">
        <v>1728112.1863965015</v>
      </c>
      <c r="H13" s="2">
        <v>1885043.2445991256</v>
      </c>
      <c r="I13" s="2">
        <v>1960945.2196137025</v>
      </c>
    </row>
    <row r="14" spans="1:9" s="105" customFormat="1" ht="21" customHeight="1">
      <c r="A14" s="622" t="s">
        <v>430</v>
      </c>
      <c r="B14" s="2">
        <v>10734.890653061224</v>
      </c>
      <c r="C14" s="2">
        <v>9099.7820247813397</v>
      </c>
      <c r="D14" s="2">
        <v>11202.718313411078</v>
      </c>
      <c r="E14" s="2">
        <v>8004.8773075801755</v>
      </c>
      <c r="F14" s="2">
        <v>10133.606218658892</v>
      </c>
      <c r="G14" s="2">
        <v>12486.027096209911</v>
      </c>
      <c r="H14" s="2">
        <v>16084.174278425655</v>
      </c>
      <c r="I14" s="2">
        <v>20806.718906705537</v>
      </c>
    </row>
    <row r="15" spans="1:9" s="105" customFormat="1" ht="21" customHeight="1">
      <c r="A15" s="622" t="s">
        <v>431</v>
      </c>
      <c r="B15" s="2">
        <v>3027.5607332361515</v>
      </c>
      <c r="C15" s="2">
        <v>3207.861002915452</v>
      </c>
      <c r="D15" s="2">
        <v>11437.183653061224</v>
      </c>
      <c r="E15" s="2">
        <v>7216.0037798833819</v>
      </c>
      <c r="F15" s="2">
        <v>13388.954147230321</v>
      </c>
      <c r="G15" s="2">
        <v>13536.325205539357</v>
      </c>
      <c r="H15" s="2">
        <v>17892.400680758015</v>
      </c>
      <c r="I15" s="2">
        <v>13789.333983965013</v>
      </c>
    </row>
    <row r="16" spans="1:9" s="105" customFormat="1" ht="21" customHeight="1">
      <c r="A16" s="622" t="s">
        <v>432</v>
      </c>
      <c r="B16" s="2">
        <v>1741.3150626822157</v>
      </c>
      <c r="C16" s="2">
        <v>2542.5529766763848</v>
      </c>
      <c r="D16" s="2">
        <v>10828.996447521864</v>
      </c>
      <c r="E16" s="2">
        <v>6381.4445102040818</v>
      </c>
      <c r="F16" s="2">
        <v>12439.507339650145</v>
      </c>
      <c r="G16" s="2">
        <v>12075.429845481049</v>
      </c>
      <c r="H16" s="2">
        <v>13560.092759475219</v>
      </c>
      <c r="I16" s="2">
        <v>12808.589250728864</v>
      </c>
    </row>
    <row r="17" spans="1:9" s="105" customFormat="1" ht="21" customHeight="1">
      <c r="A17" s="622" t="s">
        <v>433</v>
      </c>
      <c r="B17" s="2">
        <v>1286.245670553936</v>
      </c>
      <c r="C17" s="2">
        <v>665.30802623906698</v>
      </c>
      <c r="D17" s="2">
        <v>608.18720553935862</v>
      </c>
      <c r="E17" s="2">
        <v>834.5592696793002</v>
      </c>
      <c r="F17" s="2">
        <v>949.44680758017478</v>
      </c>
      <c r="G17" s="2">
        <v>1460.8953600583091</v>
      </c>
      <c r="H17" s="2">
        <v>4332.3079212827988</v>
      </c>
      <c r="I17" s="2">
        <v>980.74473323615166</v>
      </c>
    </row>
    <row r="18" spans="1:9" s="105" customFormat="1" ht="21" customHeight="1">
      <c r="A18" s="622" t="s">
        <v>434</v>
      </c>
      <c r="B18" s="2">
        <v>12566.623451895044</v>
      </c>
      <c r="C18" s="2">
        <v>11971.979403790087</v>
      </c>
      <c r="D18" s="2">
        <v>12032.539055393585</v>
      </c>
      <c r="E18" s="2">
        <v>12421.094913994169</v>
      </c>
      <c r="F18" s="2">
        <v>13240.656173469388</v>
      </c>
      <c r="G18" s="2">
        <v>13593.890185131197</v>
      </c>
      <c r="H18" s="2">
        <v>17314.988112244901</v>
      </c>
      <c r="I18" s="2">
        <v>18495.105514577259</v>
      </c>
    </row>
    <row r="19" spans="1:9" s="105" customFormat="1" ht="21" customHeight="1">
      <c r="A19" s="622" t="s">
        <v>435</v>
      </c>
      <c r="B19" s="2">
        <v>6009.1578221574337</v>
      </c>
      <c r="C19" s="2">
        <v>6931.2585043731788</v>
      </c>
      <c r="D19" s="2">
        <v>7719.8308221574343</v>
      </c>
      <c r="E19" s="2">
        <v>8131.0203381924202</v>
      </c>
      <c r="F19" s="2">
        <v>10184.596967930029</v>
      </c>
      <c r="G19" s="2">
        <v>11176.189153061225</v>
      </c>
      <c r="H19" s="2">
        <v>14818.620620991253</v>
      </c>
      <c r="I19" s="2">
        <v>15580.689451895043</v>
      </c>
    </row>
    <row r="20" spans="1:9" s="105" customFormat="1" ht="21" customHeight="1">
      <c r="A20" s="622" t="s">
        <v>436</v>
      </c>
      <c r="B20" s="2">
        <v>6557.4656297376096</v>
      </c>
      <c r="C20" s="2">
        <v>5040.7208994169087</v>
      </c>
      <c r="D20" s="2">
        <v>4312.7082332361515</v>
      </c>
      <c r="E20" s="2">
        <v>4290.0745758017492</v>
      </c>
      <c r="F20" s="2">
        <v>3056.0592055393586</v>
      </c>
      <c r="G20" s="2">
        <v>2417.701032069971</v>
      </c>
      <c r="H20" s="2">
        <v>2496.3674912536439</v>
      </c>
      <c r="I20" s="2">
        <v>2914.4160626822163</v>
      </c>
    </row>
    <row r="21" spans="1:9" s="105" customFormat="1" ht="21" customHeight="1">
      <c r="A21" s="622" t="s">
        <v>39</v>
      </c>
      <c r="B21" s="2">
        <v>6678.3734956268227</v>
      </c>
      <c r="C21" s="2">
        <v>8345.8911924198255</v>
      </c>
      <c r="D21" s="2">
        <v>8756.1296166180764</v>
      </c>
      <c r="E21" s="2">
        <v>10115.714432944607</v>
      </c>
      <c r="F21" s="2">
        <v>11859.49216618076</v>
      </c>
      <c r="G21" s="2">
        <v>12242.879599125365</v>
      </c>
      <c r="H21" s="2">
        <v>12479.465145772596</v>
      </c>
      <c r="I21" s="2">
        <v>13417.360618075802</v>
      </c>
    </row>
    <row r="22" spans="1:9" s="105" customFormat="1" ht="21" customHeight="1">
      <c r="A22" s="622" t="s">
        <v>437</v>
      </c>
      <c r="B22" s="2">
        <v>-27054.116960641397</v>
      </c>
      <c r="C22" s="2">
        <v>-27836.311647230319</v>
      </c>
      <c r="D22" s="2">
        <v>-32683.213014577257</v>
      </c>
      <c r="E22" s="2">
        <v>-36047.119670553933</v>
      </c>
      <c r="F22" s="2">
        <v>-40045.965220116625</v>
      </c>
      <c r="G22" s="2">
        <v>-41971.189925655977</v>
      </c>
      <c r="H22" s="2">
        <v>-47092.099706997084</v>
      </c>
      <c r="I22" s="2">
        <v>-48826.716650145776</v>
      </c>
    </row>
    <row r="23" spans="1:9" s="105" customFormat="1" ht="21" customHeight="1">
      <c r="A23" s="103" t="s">
        <v>57</v>
      </c>
      <c r="B23" s="2">
        <v>7168.6499795918371</v>
      </c>
      <c r="C23" s="2">
        <v>7174.4400655976679</v>
      </c>
      <c r="D23" s="2">
        <v>11771.263348396502</v>
      </c>
      <c r="E23" s="2">
        <v>11234.521845481049</v>
      </c>
      <c r="F23" s="2">
        <v>14277.851376093295</v>
      </c>
      <c r="G23" s="2">
        <v>26485.675052478135</v>
      </c>
      <c r="H23" s="2">
        <v>14361.935969387754</v>
      </c>
      <c r="I23" s="2">
        <v>18615.552511661808</v>
      </c>
    </row>
    <row r="24" spans="1:9" s="105" customFormat="1" ht="21" customHeight="1">
      <c r="A24" s="103" t="s">
        <v>63</v>
      </c>
      <c r="B24" s="2">
        <v>11.984392128279884</v>
      </c>
      <c r="C24" s="2">
        <v>1.8380102040816326</v>
      </c>
      <c r="D24" s="2">
        <v>168.01359037900875</v>
      </c>
      <c r="E24" s="2">
        <v>97.473335276967916</v>
      </c>
      <c r="F24" s="2">
        <v>291.6427900874636</v>
      </c>
      <c r="G24" s="2">
        <v>273.93710932944606</v>
      </c>
      <c r="H24" s="2">
        <v>1891.8936559766764</v>
      </c>
      <c r="I24" s="2">
        <v>1801.651858600583</v>
      </c>
    </row>
    <row r="25" spans="1:9" s="105" customFormat="1" ht="21" customHeight="1">
      <c r="A25" s="103" t="s">
        <v>438</v>
      </c>
      <c r="B25" s="2">
        <v>69384.644559766763</v>
      </c>
      <c r="C25" s="2">
        <v>68119.697102040824</v>
      </c>
      <c r="D25" s="2">
        <v>110034.63245043732</v>
      </c>
      <c r="E25" s="2">
        <v>97047.183128279881</v>
      </c>
      <c r="F25" s="2">
        <v>90119.328155976676</v>
      </c>
      <c r="G25" s="2">
        <v>89120.532889212831</v>
      </c>
      <c r="H25" s="2">
        <v>85805.199039358602</v>
      </c>
      <c r="I25" s="2">
        <v>76084.332005830904</v>
      </c>
    </row>
    <row r="26" spans="1:9" s="105" customFormat="1" ht="21" customHeight="1">
      <c r="A26" s="103" t="s">
        <v>74</v>
      </c>
      <c r="B26" s="2">
        <v>29285.365183673472</v>
      </c>
      <c r="C26" s="2">
        <v>36170.620581632655</v>
      </c>
      <c r="D26" s="2">
        <v>40365.748676384836</v>
      </c>
      <c r="E26" s="2">
        <v>47545.371043731779</v>
      </c>
      <c r="F26" s="2">
        <v>49814.90613994169</v>
      </c>
      <c r="G26" s="2">
        <v>49619.076001457724</v>
      </c>
      <c r="H26" s="2">
        <v>49012.665059766769</v>
      </c>
      <c r="I26" s="2">
        <v>48753.121158892129</v>
      </c>
    </row>
    <row r="27" spans="1:9" s="106" customFormat="1" ht="43.5" customHeight="1" thickBot="1">
      <c r="A27" s="623" t="s">
        <v>439</v>
      </c>
      <c r="B27" s="3">
        <v>3116.9578673469387</v>
      </c>
      <c r="C27" s="3">
        <v>3821.5679854227405</v>
      </c>
      <c r="D27" s="3">
        <v>4400.5398804664719</v>
      </c>
      <c r="E27" s="3">
        <v>4394.6881107871723</v>
      </c>
      <c r="F27" s="3">
        <v>4012.6024300291547</v>
      </c>
      <c r="G27" s="3">
        <v>3867.1333527696793</v>
      </c>
      <c r="H27" s="3">
        <v>4728.0130889212824</v>
      </c>
      <c r="I27" s="3">
        <v>4761.7816618075803</v>
      </c>
    </row>
    <row r="28" spans="1:9" ht="24" customHeight="1" thickTop="1" thickBot="1">
      <c r="A28" s="37" t="s">
        <v>440</v>
      </c>
      <c r="B28" s="1">
        <v>1603851.1280437317</v>
      </c>
      <c r="C28" s="1">
        <v>1759165.9006195336</v>
      </c>
      <c r="D28" s="1">
        <v>2109502.3036953351</v>
      </c>
      <c r="E28" s="1">
        <v>2538784.2916763853</v>
      </c>
      <c r="F28" s="1">
        <v>2718166.7682638485</v>
      </c>
      <c r="G28" s="1">
        <v>2887532.2776078717</v>
      </c>
      <c r="H28" s="1">
        <v>2981976.5852317782</v>
      </c>
      <c r="I28" s="1">
        <v>3044617.6954387757</v>
      </c>
    </row>
    <row r="29" spans="1:9" s="105" customFormat="1" ht="21" customHeight="1" thickTop="1">
      <c r="A29" s="103" t="s">
        <v>441</v>
      </c>
      <c r="B29" s="2">
        <v>1442061.2875991254</v>
      </c>
      <c r="C29" s="2">
        <v>1654476.7402055394</v>
      </c>
      <c r="D29" s="2">
        <v>1948377.726148688</v>
      </c>
      <c r="E29" s="2">
        <v>2352682.7038513119</v>
      </c>
      <c r="F29" s="2">
        <v>2527816.2069008746</v>
      </c>
      <c r="G29" s="2">
        <v>2692240.4883862976</v>
      </c>
      <c r="H29" s="2">
        <v>2736609.0282667638</v>
      </c>
      <c r="I29" s="2">
        <v>2744495.0556545188</v>
      </c>
    </row>
    <row r="30" spans="1:9" s="105" customFormat="1" ht="21" customHeight="1">
      <c r="A30" s="622" t="s">
        <v>442</v>
      </c>
      <c r="B30" s="2">
        <v>482945.03451457724</v>
      </c>
      <c r="C30" s="2">
        <v>616359.19154810486</v>
      </c>
      <c r="D30" s="2">
        <v>759559.24301895045</v>
      </c>
      <c r="E30" s="2">
        <v>879112.10815451888</v>
      </c>
      <c r="F30" s="2">
        <v>758857.10667055403</v>
      </c>
      <c r="G30" s="2">
        <v>891410.47395481053</v>
      </c>
      <c r="H30" s="2">
        <v>831343.77858892118</v>
      </c>
      <c r="I30" s="2">
        <v>817836.675180758</v>
      </c>
    </row>
    <row r="31" spans="1:9" s="105" customFormat="1" ht="21" customHeight="1">
      <c r="A31" s="622" t="s">
        <v>443</v>
      </c>
      <c r="B31" s="2">
        <v>446839.98150583095</v>
      </c>
      <c r="C31" s="2">
        <v>507035.15067784261</v>
      </c>
      <c r="D31" s="2">
        <v>598273.84274489793</v>
      </c>
      <c r="E31" s="2">
        <v>725996.02996793005</v>
      </c>
      <c r="F31" s="2">
        <v>812030.91045626812</v>
      </c>
      <c r="G31" s="2">
        <v>867461.51984110789</v>
      </c>
      <c r="H31" s="2">
        <v>881260.80118804658</v>
      </c>
      <c r="I31" s="2">
        <v>880585.69275510206</v>
      </c>
    </row>
    <row r="32" spans="1:9" s="105" customFormat="1" ht="21" customHeight="1">
      <c r="A32" s="622" t="s">
        <v>444</v>
      </c>
      <c r="B32" s="2">
        <v>201468.92785131195</v>
      </c>
      <c r="C32" s="2">
        <v>116348.49210932945</v>
      </c>
      <c r="D32" s="2">
        <v>114286.50951603499</v>
      </c>
      <c r="E32" s="2">
        <v>48791.686606413998</v>
      </c>
      <c r="F32" s="2">
        <v>21394.765991253644</v>
      </c>
      <c r="G32" s="2">
        <v>15164.017083090379</v>
      </c>
      <c r="H32" s="2">
        <v>8907.099122448979</v>
      </c>
      <c r="I32" s="2">
        <v>7822.5751822157426</v>
      </c>
    </row>
    <row r="33" spans="1:9" s="105" customFormat="1" ht="21" customHeight="1">
      <c r="A33" s="622" t="s">
        <v>445</v>
      </c>
      <c r="B33" s="2">
        <v>51281.107008746352</v>
      </c>
      <c r="C33" s="2">
        <v>69993.572275510203</v>
      </c>
      <c r="D33" s="2">
        <v>69932.957997084552</v>
      </c>
      <c r="E33" s="2">
        <v>93941.971995626809</v>
      </c>
      <c r="F33" s="2">
        <v>134446.76101749271</v>
      </c>
      <c r="G33" s="2">
        <v>119481.57483090379</v>
      </c>
      <c r="H33" s="2">
        <v>109255.24443002915</v>
      </c>
      <c r="I33" s="2">
        <v>106405.37164723032</v>
      </c>
    </row>
    <row r="34" spans="1:9" s="105" customFormat="1" ht="21" customHeight="1">
      <c r="A34" s="622" t="s">
        <v>446</v>
      </c>
      <c r="B34" s="2">
        <v>233153.74709475218</v>
      </c>
      <c r="C34" s="2">
        <v>312826.05324635567</v>
      </c>
      <c r="D34" s="2">
        <v>371463.90633673465</v>
      </c>
      <c r="E34" s="2">
        <v>562205.85329446057</v>
      </c>
      <c r="F34" s="2">
        <v>743807.70727696794</v>
      </c>
      <c r="G34" s="2">
        <v>737712.27259329439</v>
      </c>
      <c r="H34" s="2">
        <v>835171.62397667638</v>
      </c>
      <c r="I34" s="2">
        <v>856220.40554227401</v>
      </c>
    </row>
    <row r="35" spans="1:9" s="105" customFormat="1" ht="21" customHeight="1">
      <c r="A35" s="622" t="s">
        <v>447</v>
      </c>
      <c r="B35" s="2">
        <v>26372.489623906706</v>
      </c>
      <c r="C35" s="2">
        <v>31914.280348396504</v>
      </c>
      <c r="D35" s="2">
        <v>34861.266534985421</v>
      </c>
      <c r="E35" s="2">
        <v>42635.053832361518</v>
      </c>
      <c r="F35" s="2">
        <v>57278.955488338186</v>
      </c>
      <c r="G35" s="2">
        <v>61010.630083090378</v>
      </c>
      <c r="H35" s="2">
        <v>70670.480960641406</v>
      </c>
      <c r="I35" s="2">
        <v>75624.33534693878</v>
      </c>
    </row>
    <row r="36" spans="1:9" s="105" customFormat="1" ht="21" customHeight="1">
      <c r="A36" s="103" t="s">
        <v>448</v>
      </c>
      <c r="B36" s="2">
        <v>465.30644314868812</v>
      </c>
      <c r="C36" s="2">
        <v>886.79251895043728</v>
      </c>
      <c r="D36" s="2">
        <v>1029.0544533527698</v>
      </c>
      <c r="E36" s="2">
        <v>751.75345335276972</v>
      </c>
      <c r="F36" s="2">
        <v>1008.0292886297376</v>
      </c>
      <c r="G36" s="2">
        <v>1589.5119008746358</v>
      </c>
      <c r="H36" s="2">
        <v>733.34809183673474</v>
      </c>
      <c r="I36" s="2">
        <v>1460.2179256559766</v>
      </c>
    </row>
    <row r="37" spans="1:9" s="105" customFormat="1" ht="21" customHeight="1">
      <c r="A37" s="103" t="s">
        <v>449</v>
      </c>
      <c r="B37" s="2">
        <v>102421.19913411078</v>
      </c>
      <c r="C37" s="2">
        <v>42088.62594169096</v>
      </c>
      <c r="D37" s="2">
        <v>26097.728320699709</v>
      </c>
      <c r="E37" s="2">
        <v>22163.151826530615</v>
      </c>
      <c r="F37" s="2">
        <v>33965.833530612246</v>
      </c>
      <c r="G37" s="2">
        <v>38217.441365889215</v>
      </c>
      <c r="H37" s="2">
        <v>39310.146586005831</v>
      </c>
      <c r="I37" s="2">
        <v>32658.896778425657</v>
      </c>
    </row>
    <row r="38" spans="1:9" s="105" customFormat="1" ht="21" customHeight="1">
      <c r="A38" s="103" t="s">
        <v>450</v>
      </c>
      <c r="B38" s="2">
        <v>28732.717301749268</v>
      </c>
      <c r="C38" s="2">
        <v>33276.884007288631</v>
      </c>
      <c r="D38" s="2">
        <v>34564.190825072888</v>
      </c>
      <c r="E38" s="2">
        <v>46607.832167638488</v>
      </c>
      <c r="F38" s="2">
        <v>52780.732693877551</v>
      </c>
      <c r="G38" s="2">
        <v>48794.774848396497</v>
      </c>
      <c r="H38" s="2">
        <v>53860.692288629747</v>
      </c>
      <c r="I38" s="2">
        <v>61178.624392128273</v>
      </c>
    </row>
    <row r="39" spans="1:9" s="105" customFormat="1" ht="21" customHeight="1">
      <c r="A39" s="103" t="s">
        <v>127</v>
      </c>
      <c r="B39" s="2">
        <v>18230.887293002917</v>
      </c>
      <c r="C39" s="2">
        <v>19313.343029154519</v>
      </c>
      <c r="D39" s="2">
        <v>20904.837176384841</v>
      </c>
      <c r="E39" s="2">
        <v>21805.167199708456</v>
      </c>
      <c r="F39" s="2">
        <v>24805.036725947524</v>
      </c>
      <c r="G39" s="2">
        <v>26231.169039358603</v>
      </c>
      <c r="H39" s="2">
        <v>27854.666985422744</v>
      </c>
      <c r="I39" s="2">
        <v>28948.876137026244</v>
      </c>
    </row>
    <row r="40" spans="1:9" s="105" customFormat="1" ht="21" customHeight="1">
      <c r="A40" s="103" t="s">
        <v>133</v>
      </c>
      <c r="B40" s="2">
        <v>0</v>
      </c>
      <c r="C40" s="2">
        <v>0</v>
      </c>
      <c r="D40" s="2">
        <v>49938.107666180753</v>
      </c>
      <c r="E40" s="2">
        <v>49956.059145772597</v>
      </c>
      <c r="F40" s="2">
        <v>39951.163501457726</v>
      </c>
      <c r="G40" s="2">
        <v>39898.017702623903</v>
      </c>
      <c r="H40" s="2">
        <v>65169.54124927114</v>
      </c>
      <c r="I40" s="2">
        <v>90601.459294460641</v>
      </c>
    </row>
    <row r="41" spans="1:9" s="105" customFormat="1" ht="21" customHeight="1">
      <c r="A41" s="103" t="s">
        <v>451</v>
      </c>
      <c r="B41" s="2">
        <v>11354.5208090379</v>
      </c>
      <c r="C41" s="2">
        <v>8269.1666690962102</v>
      </c>
      <c r="D41" s="2">
        <v>24227.080001457729</v>
      </c>
      <c r="E41" s="2">
        <v>40321.382313411079</v>
      </c>
      <c r="F41" s="2">
        <v>37296.357530612244</v>
      </c>
      <c r="G41" s="2">
        <v>37792.211499999998</v>
      </c>
      <c r="H41" s="2">
        <v>57353.144629737617</v>
      </c>
      <c r="I41" s="2">
        <v>83026.181379008733</v>
      </c>
    </row>
    <row r="42" spans="1:9" s="106" customFormat="1" ht="43.5" customHeight="1" thickBot="1">
      <c r="A42" s="623" t="s">
        <v>109</v>
      </c>
      <c r="B42" s="3">
        <v>585.20946355685135</v>
      </c>
      <c r="C42" s="3">
        <v>854.34824781341115</v>
      </c>
      <c r="D42" s="3">
        <v>4363.5791034985423</v>
      </c>
      <c r="E42" s="3">
        <v>4496.2417186588918</v>
      </c>
      <c r="F42" s="3">
        <v>543.40809183673468</v>
      </c>
      <c r="G42" s="3">
        <v>2768.6628644314869</v>
      </c>
      <c r="H42" s="3">
        <v>1086.0171341107873</v>
      </c>
      <c r="I42" s="3">
        <v>2248.3838775510208</v>
      </c>
    </row>
    <row r="43" spans="1:9" ht="24" customHeight="1" thickTop="1" thickBot="1">
      <c r="A43" s="37" t="s">
        <v>452</v>
      </c>
      <c r="B43" s="1">
        <v>133340.21002769677</v>
      </c>
      <c r="C43" s="1">
        <v>153481.5860685131</v>
      </c>
      <c r="D43" s="1">
        <v>165703.16035131196</v>
      </c>
      <c r="E43" s="1">
        <v>188269.49472448978</v>
      </c>
      <c r="F43" s="1">
        <v>205519.96959620994</v>
      </c>
      <c r="G43" s="1">
        <v>196735.40860204081</v>
      </c>
      <c r="H43" s="1">
        <v>222429.80343731778</v>
      </c>
      <c r="I43" s="1">
        <v>215417.82348250726</v>
      </c>
    </row>
    <row r="44" spans="1:9" s="105" customFormat="1" ht="21" customHeight="1" thickTop="1">
      <c r="A44" s="103" t="s">
        <v>148</v>
      </c>
      <c r="B44" s="2">
        <v>90222.830903790091</v>
      </c>
      <c r="C44" s="2">
        <v>90222.830903790091</v>
      </c>
      <c r="D44" s="2">
        <v>95535.370262390672</v>
      </c>
      <c r="E44" s="2">
        <v>95535.370262390672</v>
      </c>
      <c r="F44" s="2">
        <v>154119.74198250729</v>
      </c>
      <c r="G44" s="2">
        <v>154119.74198250729</v>
      </c>
      <c r="H44" s="2">
        <v>154119.74198250729</v>
      </c>
      <c r="I44" s="2">
        <v>154119.74198250729</v>
      </c>
    </row>
    <row r="45" spans="1:9" s="105" customFormat="1" ht="21" customHeight="1">
      <c r="A45" s="103" t="s">
        <v>152</v>
      </c>
      <c r="B45" s="2">
        <v>3006.5597667638485</v>
      </c>
      <c r="C45" s="2">
        <v>11316.309924198251</v>
      </c>
      <c r="D45" s="2">
        <v>10006.559766763849</v>
      </c>
      <c r="E45" s="2">
        <v>14006.559766763849</v>
      </c>
      <c r="F45" s="2">
        <v>3020</v>
      </c>
      <c r="G45" s="2">
        <v>3020</v>
      </c>
      <c r="H45" s="2">
        <v>6020</v>
      </c>
      <c r="I45" s="2">
        <v>6020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15735.356795918367</v>
      </c>
      <c r="C47" s="2">
        <v>26119.011349854231</v>
      </c>
      <c r="D47" s="2">
        <v>36296.260934402329</v>
      </c>
      <c r="E47" s="2">
        <v>45399.144243440234</v>
      </c>
      <c r="F47" s="2">
        <v>16110.992951895045</v>
      </c>
      <c r="G47" s="2">
        <v>29224.837688046646</v>
      </c>
      <c r="H47" s="2">
        <v>29224.837688046646</v>
      </c>
      <c r="I47" s="2">
        <v>37603.676976676383</v>
      </c>
    </row>
    <row r="48" spans="1:9" s="105" customFormat="1" ht="21" customHeight="1">
      <c r="A48" s="103" t="s">
        <v>164</v>
      </c>
      <c r="B48" s="2">
        <v>24375.462561224489</v>
      </c>
      <c r="C48" s="2">
        <v>25823.433890670553</v>
      </c>
      <c r="D48" s="2">
        <v>23864.969387755104</v>
      </c>
      <c r="E48" s="2">
        <v>33328.42045189505</v>
      </c>
      <c r="F48" s="2">
        <v>32269.234661807579</v>
      </c>
      <c r="G48" s="2">
        <v>10370.82893148688</v>
      </c>
      <c r="H48" s="2">
        <v>33065.223766763847</v>
      </c>
      <c r="I48" s="2">
        <v>17674.404523323617</v>
      </c>
    </row>
    <row r="49" spans="1:9" s="105" customFormat="1" ht="21" customHeight="1">
      <c r="A49" s="622" t="s">
        <v>454</v>
      </c>
      <c r="B49" s="2">
        <v>41.545189504373177</v>
      </c>
      <c r="C49" s="2">
        <v>41.545189504373177</v>
      </c>
      <c r="D49" s="2">
        <v>41.545189504373177</v>
      </c>
      <c r="E49" s="2">
        <v>41.545189504373177</v>
      </c>
      <c r="F49" s="2">
        <v>41.545189504373177</v>
      </c>
      <c r="G49" s="2">
        <v>3041.545189504373</v>
      </c>
      <c r="H49" s="2">
        <v>41.545189504373177</v>
      </c>
      <c r="I49" s="2">
        <v>8174.5451895043725</v>
      </c>
    </row>
    <row r="50" spans="1:9" s="106" customFormat="1" ht="40.5" customHeight="1" thickBot="1">
      <c r="A50" s="624" t="s">
        <v>455</v>
      </c>
      <c r="B50" s="3">
        <v>24333.917371720116</v>
      </c>
      <c r="C50" s="3">
        <v>25781.888701166179</v>
      </c>
      <c r="D50" s="3">
        <v>23823.42419825073</v>
      </c>
      <c r="E50" s="3">
        <v>33286.875262390677</v>
      </c>
      <c r="F50" s="3">
        <v>32227.689472303206</v>
      </c>
      <c r="G50" s="3">
        <v>7329.2837419825073</v>
      </c>
      <c r="H50" s="3">
        <v>33023.678577259474</v>
      </c>
      <c r="I50" s="3">
        <v>9499.8593338192422</v>
      </c>
    </row>
    <row r="51" spans="1:9" ht="24" customHeight="1" thickTop="1" thickBot="1">
      <c r="A51" s="37" t="s">
        <v>456</v>
      </c>
      <c r="B51" s="1">
        <v>1737191.3380714285</v>
      </c>
      <c r="C51" s="1">
        <v>1912647.4866880467</v>
      </c>
      <c r="D51" s="1">
        <v>2275205.4640466473</v>
      </c>
      <c r="E51" s="1">
        <v>2727053.7864008746</v>
      </c>
      <c r="F51" s="1">
        <v>2923686.7378600584</v>
      </c>
      <c r="G51" s="1">
        <v>3084267.6862099129</v>
      </c>
      <c r="H51" s="1">
        <v>3204406.3886690959</v>
      </c>
      <c r="I51" s="1">
        <v>3260035.5189212831</v>
      </c>
    </row>
    <row r="52" spans="1:9" s="105" customFormat="1" ht="24" customHeight="1" thickTop="1">
      <c r="A52" s="103" t="s">
        <v>457</v>
      </c>
      <c r="B52" s="2">
        <v>231215.41151603498</v>
      </c>
      <c r="C52" s="2">
        <v>280383.11912244902</v>
      </c>
      <c r="D52" s="2">
        <v>396092.33659183676</v>
      </c>
      <c r="E52" s="2">
        <v>413719.05074927112</v>
      </c>
      <c r="F52" s="2">
        <v>525293.03843148693</v>
      </c>
      <c r="G52" s="2">
        <v>558065.8462317785</v>
      </c>
      <c r="H52" s="2">
        <v>645274.11766618071</v>
      </c>
      <c r="I52" s="2">
        <v>631312.12326239061</v>
      </c>
    </row>
    <row r="53" spans="1:9" s="106" customFormat="1" ht="21" customHeight="1">
      <c r="A53" s="624" t="s">
        <v>458</v>
      </c>
      <c r="B53" s="3">
        <v>16199.968498542275</v>
      </c>
      <c r="C53" s="3">
        <v>24076.420728862973</v>
      </c>
      <c r="D53" s="3">
        <v>25930.424953352769</v>
      </c>
      <c r="E53" s="3">
        <v>18460.048352769678</v>
      </c>
      <c r="F53" s="3">
        <v>39258.095724489795</v>
      </c>
      <c r="G53" s="3">
        <v>43610.399341107877</v>
      </c>
      <c r="H53" s="3">
        <v>19887.769310495627</v>
      </c>
      <c r="I53" s="3">
        <v>15851.642521865888</v>
      </c>
    </row>
    <row r="54" spans="1:9" s="106" customFormat="1" ht="21" customHeight="1">
      <c r="A54" s="624" t="s">
        <v>459</v>
      </c>
      <c r="B54" s="3">
        <v>186682.07857725947</v>
      </c>
      <c r="C54" s="3">
        <v>226425.99968221574</v>
      </c>
      <c r="D54" s="3">
        <v>340005.23447230324</v>
      </c>
      <c r="E54" s="3">
        <v>362332.76611807582</v>
      </c>
      <c r="F54" s="3">
        <v>452624.44600728864</v>
      </c>
      <c r="G54" s="3">
        <v>476269.88538338197</v>
      </c>
      <c r="H54" s="3">
        <v>587070.93675947527</v>
      </c>
      <c r="I54" s="3">
        <v>576513.92337463552</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28333.364440233236</v>
      </c>
      <c r="C56" s="3">
        <v>29880.69871137026</v>
      </c>
      <c r="D56" s="3">
        <v>30156.677166180762</v>
      </c>
      <c r="E56" s="3">
        <v>32926.236278425655</v>
      </c>
      <c r="F56" s="3">
        <v>33410.496699708456</v>
      </c>
      <c r="G56" s="3">
        <v>38185.561507288628</v>
      </c>
      <c r="H56" s="3">
        <v>38315.411596209909</v>
      </c>
      <c r="I56" s="3">
        <v>38946.55736588921</v>
      </c>
    </row>
    <row r="57" spans="1:9" s="106" customFormat="1" ht="21" customHeight="1">
      <c r="A57" s="624" t="s">
        <v>462</v>
      </c>
      <c r="B57" s="3">
        <v>0</v>
      </c>
      <c r="C57" s="3">
        <v>0</v>
      </c>
      <c r="D57" s="3">
        <v>0</v>
      </c>
      <c r="E57" s="3">
        <v>0</v>
      </c>
      <c r="F57" s="3">
        <v>0</v>
      </c>
      <c r="G57" s="3">
        <v>0</v>
      </c>
      <c r="H57" s="3">
        <v>0</v>
      </c>
      <c r="I57" s="3">
        <v>0</v>
      </c>
    </row>
    <row r="58" spans="1:9" s="106" customFormat="1" ht="37.5" customHeight="1" thickBot="1">
      <c r="A58" s="623" t="s">
        <v>463</v>
      </c>
      <c r="B58" s="3">
        <v>2522346.5965845478</v>
      </c>
      <c r="C58" s="3">
        <v>2917088.0537113701</v>
      </c>
      <c r="D58" s="3">
        <v>3382306.3362521864</v>
      </c>
      <c r="E58" s="3">
        <v>3755085.9572244901</v>
      </c>
      <c r="F58" s="3">
        <v>4393589.3220918365</v>
      </c>
      <c r="G58" s="3">
        <v>4488167.3713236153</v>
      </c>
      <c r="H58" s="3">
        <v>4750903.3391982503</v>
      </c>
      <c r="I58" s="3">
        <v>4884926.4370743437</v>
      </c>
    </row>
    <row r="59" spans="1:9" ht="31.5" customHeight="1" thickTop="1" thickBot="1">
      <c r="A59" s="625" t="s">
        <v>464</v>
      </c>
      <c r="B59" s="1"/>
      <c r="C59" s="1"/>
      <c r="D59" s="1"/>
      <c r="E59" s="1"/>
      <c r="F59" s="1"/>
      <c r="G59" s="1"/>
      <c r="H59" s="1"/>
      <c r="I59" s="1"/>
    </row>
    <row r="60" spans="1:9" ht="30" customHeight="1" thickTop="1">
      <c r="A60" s="40" t="s">
        <v>465</v>
      </c>
      <c r="B60" s="4">
        <v>74969.888868804657</v>
      </c>
      <c r="C60" s="4">
        <v>89642.039284256549</v>
      </c>
      <c r="D60" s="4">
        <v>104043.95722886299</v>
      </c>
      <c r="E60" s="4">
        <v>137524.65092274052</v>
      </c>
      <c r="F60" s="4">
        <v>153670.63298104957</v>
      </c>
      <c r="G60" s="4">
        <v>39538.58514139941</v>
      </c>
      <c r="H60" s="4">
        <v>164232.19311078719</v>
      </c>
      <c r="I60" s="4">
        <v>43083.54720991254</v>
      </c>
    </row>
    <row r="61" spans="1:9" ht="21" customHeight="1">
      <c r="A61" s="42" t="s">
        <v>466</v>
      </c>
      <c r="B61" s="4">
        <v>-15723.149583090379</v>
      </c>
      <c r="C61" s="4">
        <v>-19284.449962099123</v>
      </c>
      <c r="D61" s="4">
        <v>-21369.202174927112</v>
      </c>
      <c r="E61" s="4">
        <v>-30115.303631195333</v>
      </c>
      <c r="F61" s="4">
        <v>-38547.449068513117</v>
      </c>
      <c r="G61" s="4">
        <v>-9469.8987113702606</v>
      </c>
      <c r="H61" s="4">
        <v>-40701.581059766759</v>
      </c>
      <c r="I61" s="4">
        <v>-11107.100065597668</v>
      </c>
    </row>
    <row r="62" spans="1:9" ht="21.75" customHeight="1">
      <c r="A62" s="626" t="s">
        <v>467</v>
      </c>
      <c r="B62" s="4">
        <v>59246.739285714291</v>
      </c>
      <c r="C62" s="4">
        <v>70357.589322157437</v>
      </c>
      <c r="D62" s="4">
        <v>82674.755053935864</v>
      </c>
      <c r="E62" s="4">
        <v>107409.34729154517</v>
      </c>
      <c r="F62" s="4">
        <v>115123.18391253643</v>
      </c>
      <c r="G62" s="4">
        <v>30068.686430029153</v>
      </c>
      <c r="H62" s="4">
        <v>123530.61205102041</v>
      </c>
      <c r="I62" s="4">
        <v>31976.447144314869</v>
      </c>
    </row>
    <row r="63" spans="1:9">
      <c r="A63" s="40" t="s">
        <v>468</v>
      </c>
      <c r="B63" s="4">
        <v>34987.593571428573</v>
      </c>
      <c r="C63" s="4">
        <v>38624.844657434405</v>
      </c>
      <c r="D63" s="4">
        <v>44700.134373177847</v>
      </c>
      <c r="E63" s="4">
        <v>48571.956240524785</v>
      </c>
      <c r="F63" s="4">
        <v>54012.610775510213</v>
      </c>
      <c r="G63" s="4">
        <v>17402.666018950436</v>
      </c>
      <c r="H63" s="4">
        <v>72378.220486880469</v>
      </c>
      <c r="I63" s="4">
        <v>17872.067795918367</v>
      </c>
    </row>
    <row r="64" spans="1:9">
      <c r="A64" s="42" t="s">
        <v>469</v>
      </c>
      <c r="B64" s="4">
        <v>-6871.1100626822154</v>
      </c>
      <c r="C64" s="4">
        <v>-12803.643851311952</v>
      </c>
      <c r="D64" s="4">
        <v>-12058.741132653062</v>
      </c>
      <c r="E64" s="4">
        <v>-15462.890030612245</v>
      </c>
      <c r="F64" s="4">
        <v>-21816.338658892128</v>
      </c>
      <c r="G64" s="4">
        <v>-10020.553717201166</v>
      </c>
      <c r="H64" s="4">
        <v>-38870.686978134108</v>
      </c>
      <c r="I64" s="4">
        <v>-10376.902530612244</v>
      </c>
    </row>
    <row r="65" spans="1:9">
      <c r="A65" s="41" t="s">
        <v>470</v>
      </c>
      <c r="B65" s="4">
        <v>87363.222794460642</v>
      </c>
      <c r="C65" s="4">
        <v>96178.79012827987</v>
      </c>
      <c r="D65" s="4">
        <v>115316.14829446064</v>
      </c>
      <c r="E65" s="4">
        <v>140518.41350145775</v>
      </c>
      <c r="F65" s="4">
        <v>147319.45602915453</v>
      </c>
      <c r="G65" s="4">
        <v>37450.798731778428</v>
      </c>
      <c r="H65" s="4">
        <v>157038.14555976677</v>
      </c>
      <c r="I65" s="4">
        <v>39471.61240962099</v>
      </c>
    </row>
    <row r="66" spans="1:9">
      <c r="A66" s="40" t="s">
        <v>471</v>
      </c>
      <c r="B66" s="4">
        <v>18471.558612244899</v>
      </c>
      <c r="C66" s="4">
        <v>17698.516867346938</v>
      </c>
      <c r="D66" s="4">
        <v>19031.746457725949</v>
      </c>
      <c r="E66" s="4">
        <v>19350.506373177843</v>
      </c>
      <c r="F66" s="4">
        <v>22303.887651603498</v>
      </c>
      <c r="G66" s="4">
        <v>5728.9060087463558</v>
      </c>
      <c r="H66" s="4">
        <v>22296.284386297371</v>
      </c>
      <c r="I66" s="4">
        <v>17466.402689504375</v>
      </c>
    </row>
    <row r="67" spans="1:9">
      <c r="A67" s="40" t="s">
        <v>472</v>
      </c>
      <c r="B67" s="4">
        <v>-29824.479215743439</v>
      </c>
      <c r="C67" s="4">
        <v>-19894.415534985423</v>
      </c>
      <c r="D67" s="4">
        <v>-27170.756902332359</v>
      </c>
      <c r="E67" s="4">
        <v>-27160.81871282799</v>
      </c>
      <c r="F67" s="4">
        <v>-30599.818951895042</v>
      </c>
      <c r="G67" s="4">
        <v>-9427.3662448979594</v>
      </c>
      <c r="H67" s="4">
        <v>-38274.177867346938</v>
      </c>
      <c r="I67" s="4">
        <v>-21672.344208454811</v>
      </c>
    </row>
    <row r="68" spans="1:9">
      <c r="A68" s="626" t="s">
        <v>473</v>
      </c>
      <c r="B68" s="4">
        <v>76010.302190962087</v>
      </c>
      <c r="C68" s="4">
        <v>93982.891460641389</v>
      </c>
      <c r="D68" s="4">
        <v>107177.13784985422</v>
      </c>
      <c r="E68" s="4">
        <v>132708.10116180757</v>
      </c>
      <c r="F68" s="4">
        <v>139023.52472886298</v>
      </c>
      <c r="G68" s="4">
        <v>33752.338495626827</v>
      </c>
      <c r="H68" s="4">
        <v>141060.2520787172</v>
      </c>
      <c r="I68" s="4">
        <v>35265.670890670553</v>
      </c>
    </row>
    <row r="69" spans="1:9">
      <c r="A69" s="42" t="s">
        <v>474</v>
      </c>
      <c r="B69" s="4">
        <v>-50144.476647230324</v>
      </c>
      <c r="C69" s="4">
        <v>-60107.809873177852</v>
      </c>
      <c r="D69" s="4">
        <v>-72596.859202623906</v>
      </c>
      <c r="E69" s="4">
        <v>-83901.353915451895</v>
      </c>
      <c r="F69" s="4">
        <v>-94224.941288629736</v>
      </c>
      <c r="G69" s="4">
        <v>-23779.118686588921</v>
      </c>
      <c r="H69" s="4">
        <v>-92682.822161807591</v>
      </c>
      <c r="I69" s="4">
        <v>-23303.90137317784</v>
      </c>
    </row>
    <row r="70" spans="1:9">
      <c r="A70" s="41" t="s">
        <v>475</v>
      </c>
      <c r="B70" s="4">
        <v>25865.825543731778</v>
      </c>
      <c r="C70" s="4">
        <v>33875.081587463559</v>
      </c>
      <c r="D70" s="4">
        <v>34580.27864723032</v>
      </c>
      <c r="E70" s="4">
        <v>48806.747246355684</v>
      </c>
      <c r="F70" s="4">
        <v>44798.583440233233</v>
      </c>
      <c r="G70" s="4">
        <v>9973.2198090379025</v>
      </c>
      <c r="H70" s="4">
        <v>48377.429916909619</v>
      </c>
      <c r="I70" s="4">
        <v>11961.769517492712</v>
      </c>
    </row>
    <row r="71" spans="1:9">
      <c r="A71" s="41" t="s">
        <v>476</v>
      </c>
      <c r="B71" s="4">
        <v>3718.8677230320695</v>
      </c>
      <c r="C71" s="4">
        <v>2552.9500320699708</v>
      </c>
      <c r="D71" s="4">
        <v>271.73670408163269</v>
      </c>
      <c r="E71" s="4">
        <v>-1035.3225204081632</v>
      </c>
      <c r="F71" s="4">
        <v>-1051.1123046647231</v>
      </c>
      <c r="G71" s="4">
        <v>307.88486588921285</v>
      </c>
      <c r="H71" s="4">
        <v>-86.394004373177836</v>
      </c>
      <c r="I71" s="4">
        <v>129.92716909620992</v>
      </c>
    </row>
    <row r="72" spans="1:9">
      <c r="A72" s="42" t="s">
        <v>477</v>
      </c>
      <c r="B72" s="4">
        <v>-6730.1358338192422</v>
      </c>
      <c r="C72" s="4">
        <v>358.41697667638482</v>
      </c>
      <c r="D72" s="4">
        <v>-204.47889212827985</v>
      </c>
      <c r="E72" s="4">
        <v>-1324.7061530612245</v>
      </c>
      <c r="F72" s="4">
        <v>-1199.3887536443146</v>
      </c>
      <c r="G72" s="4">
        <v>284.05274781341109</v>
      </c>
      <c r="H72" s="4">
        <v>-204.83783965014578</v>
      </c>
      <c r="I72" s="4">
        <v>98.625255102040825</v>
      </c>
    </row>
    <row r="73" spans="1:9">
      <c r="A73" s="42" t="s">
        <v>478</v>
      </c>
      <c r="B73" s="4">
        <v>10449.003556851314</v>
      </c>
      <c r="C73" s="4">
        <v>2194.533055393586</v>
      </c>
      <c r="D73" s="4">
        <v>476.21559620991258</v>
      </c>
      <c r="E73" s="4">
        <v>289.38363265306123</v>
      </c>
      <c r="F73" s="4">
        <v>148.27644897959183</v>
      </c>
      <c r="G73" s="4">
        <v>23.832118075801748</v>
      </c>
      <c r="H73" s="4">
        <v>118.44383527696792</v>
      </c>
      <c r="I73" s="4">
        <v>31.301913994169098</v>
      </c>
    </row>
    <row r="74" spans="1:9">
      <c r="A74" s="626" t="s">
        <v>479</v>
      </c>
      <c r="B74" s="4">
        <v>-2401.0421720116619</v>
      </c>
      <c r="C74" s="4">
        <v>-2157.2574154518952</v>
      </c>
      <c r="D74" s="4">
        <v>-612.74950583090379</v>
      </c>
      <c r="E74" s="4">
        <v>1286.1830481049562</v>
      </c>
      <c r="F74" s="4">
        <v>941.24751603498544</v>
      </c>
      <c r="G74" s="4">
        <v>-314.44376239067054</v>
      </c>
      <c r="H74" s="4">
        <v>290.76120116618074</v>
      </c>
      <c r="I74" s="4">
        <v>-151.50867784256559</v>
      </c>
    </row>
    <row r="75" spans="1:9">
      <c r="A75" s="626" t="s">
        <v>480</v>
      </c>
      <c r="B75" s="4">
        <v>6933.0144781341105</v>
      </c>
      <c r="C75" s="4">
        <v>-353.52848979591835</v>
      </c>
      <c r="D75" s="4">
        <v>-573.14502332361519</v>
      </c>
      <c r="E75" s="4">
        <v>1328.7115437317784</v>
      </c>
      <c r="F75" s="4">
        <v>983.53700291545192</v>
      </c>
      <c r="G75" s="4">
        <v>-308.68386588921283</v>
      </c>
      <c r="H75" s="4">
        <v>316.40057434402331</v>
      </c>
      <c r="I75" s="4">
        <v>-147.07412390670555</v>
      </c>
    </row>
    <row r="76" spans="1:9">
      <c r="A76" s="42" t="s">
        <v>481</v>
      </c>
      <c r="B76" s="4">
        <v>-9334.0566501457724</v>
      </c>
      <c r="C76" s="4">
        <v>-1803.7289256559766</v>
      </c>
      <c r="D76" s="4">
        <v>-39.60448250728863</v>
      </c>
      <c r="E76" s="4">
        <v>-42.528495626822156</v>
      </c>
      <c r="F76" s="4">
        <v>-42.289486880466477</v>
      </c>
      <c r="G76" s="4">
        <v>-5.7598965014577255</v>
      </c>
      <c r="H76" s="4">
        <v>-25.639373177842565</v>
      </c>
      <c r="I76" s="4">
        <v>-4.4345539358600581</v>
      </c>
    </row>
    <row r="77" spans="1:9">
      <c r="A77" s="626" t="s">
        <v>482</v>
      </c>
      <c r="B77" s="4">
        <v>27183.651094752186</v>
      </c>
      <c r="C77" s="4">
        <v>34270.77420408163</v>
      </c>
      <c r="D77" s="4">
        <v>34239.265845481044</v>
      </c>
      <c r="E77" s="4">
        <v>49057.607774052471</v>
      </c>
      <c r="F77" s="4">
        <v>44688.7186516035</v>
      </c>
      <c r="G77" s="4">
        <v>9966.6609125364448</v>
      </c>
      <c r="H77" s="4">
        <v>48581.797113702618</v>
      </c>
      <c r="I77" s="4">
        <v>11940.188008746356</v>
      </c>
    </row>
    <row r="78" spans="1:9">
      <c r="A78" s="40" t="s">
        <v>483</v>
      </c>
      <c r="B78" s="4">
        <v>0</v>
      </c>
      <c r="C78" s="4">
        <v>0</v>
      </c>
      <c r="D78" s="4">
        <v>40.081889212827996</v>
      </c>
      <c r="E78" s="4">
        <v>132.27191690962098</v>
      </c>
      <c r="F78" s="4">
        <v>313.57103498542273</v>
      </c>
      <c r="G78" s="4">
        <v>70.720294460641398</v>
      </c>
      <c r="H78" s="4">
        <v>558.20002623906703</v>
      </c>
      <c r="I78" s="4">
        <v>162.86593148688047</v>
      </c>
    </row>
    <row r="79" spans="1:9">
      <c r="A79" s="41" t="s">
        <v>484</v>
      </c>
      <c r="B79" s="4">
        <v>27183.651094752186</v>
      </c>
      <c r="C79" s="4">
        <v>34270.77420408163</v>
      </c>
      <c r="D79" s="4">
        <v>34279.347734693882</v>
      </c>
      <c r="E79" s="4">
        <v>49189.879690962101</v>
      </c>
      <c r="F79" s="4">
        <v>45002.28968658892</v>
      </c>
      <c r="G79" s="4">
        <v>10037.381206997085</v>
      </c>
      <c r="H79" s="4">
        <v>49139.99713994169</v>
      </c>
      <c r="I79" s="4">
        <v>12103.053940233238</v>
      </c>
    </row>
    <row r="80" spans="1:9">
      <c r="A80" s="40" t="s">
        <v>485</v>
      </c>
      <c r="B80" s="4">
        <v>0</v>
      </c>
      <c r="C80" s="4">
        <v>0</v>
      </c>
      <c r="D80" s="4">
        <v>-970.98354081632647</v>
      </c>
      <c r="E80" s="4">
        <v>-86.318075801749274</v>
      </c>
      <c r="F80" s="4">
        <v>31.299674927113703</v>
      </c>
      <c r="G80" s="4">
        <v>0</v>
      </c>
      <c r="H80" s="4">
        <v>0</v>
      </c>
      <c r="I80" s="4">
        <v>0</v>
      </c>
    </row>
    <row r="81" spans="1:9" ht="21" customHeight="1">
      <c r="A81" s="626" t="s">
        <v>486</v>
      </c>
      <c r="B81" s="4">
        <v>27183.651094752186</v>
      </c>
      <c r="C81" s="4">
        <v>34270.77420408163</v>
      </c>
      <c r="D81" s="4">
        <v>33308.364193877547</v>
      </c>
      <c r="E81" s="4">
        <v>49103.561615160354</v>
      </c>
      <c r="F81" s="4">
        <v>45033.589361516031</v>
      </c>
      <c r="G81" s="4">
        <v>10037.381206997085</v>
      </c>
      <c r="H81" s="4">
        <v>49139.99713994169</v>
      </c>
      <c r="I81" s="4">
        <v>12103.053940233238</v>
      </c>
    </row>
    <row r="82" spans="1:9" ht="21" customHeight="1">
      <c r="A82" s="40" t="s">
        <v>487</v>
      </c>
      <c r="B82" s="4">
        <v>0</v>
      </c>
      <c r="C82" s="4">
        <v>0</v>
      </c>
      <c r="D82" s="4">
        <v>0</v>
      </c>
      <c r="E82" s="4">
        <v>0</v>
      </c>
      <c r="F82" s="4">
        <v>0</v>
      </c>
      <c r="G82" s="4">
        <v>0</v>
      </c>
      <c r="H82" s="4">
        <v>0</v>
      </c>
      <c r="I82" s="4">
        <v>0</v>
      </c>
    </row>
    <row r="83" spans="1:9" ht="21" customHeight="1">
      <c r="A83" s="626" t="s">
        <v>488</v>
      </c>
      <c r="B83" s="4">
        <v>27183.651094752186</v>
      </c>
      <c r="C83" s="4">
        <v>34270.77420408163</v>
      </c>
      <c r="D83" s="4">
        <v>33308.364193877547</v>
      </c>
      <c r="E83" s="4">
        <v>49103.561615160354</v>
      </c>
      <c r="F83" s="4">
        <v>45033.589361516031</v>
      </c>
      <c r="G83" s="4">
        <v>10037.381206997085</v>
      </c>
      <c r="H83" s="4">
        <v>49139.99713994169</v>
      </c>
      <c r="I83" s="4">
        <v>12103.053940233238</v>
      </c>
    </row>
    <row r="84" spans="1:9" ht="18" customHeight="1" thickBot="1">
      <c r="A84" s="40" t="s">
        <v>489</v>
      </c>
      <c r="B84" s="4">
        <v>-2849.73372303207</v>
      </c>
      <c r="C84" s="4">
        <v>-8488.8855029154511</v>
      </c>
      <c r="D84" s="4">
        <v>-9484.9399956268207</v>
      </c>
      <c r="E84" s="4">
        <v>-15816.686352769679</v>
      </c>
      <c r="F84" s="4">
        <v>-12805.899889212827</v>
      </c>
      <c r="G84" s="4">
        <v>-2708.0974650145768</v>
      </c>
      <c r="H84" s="4">
        <v>-16116.318562682216</v>
      </c>
      <c r="I84" s="4">
        <v>-2603.1946064139943</v>
      </c>
    </row>
    <row r="85" spans="1:9" ht="24" customHeight="1" thickTop="1" thickBot="1">
      <c r="A85" s="37" t="s">
        <v>490</v>
      </c>
      <c r="B85" s="1">
        <v>24333.917371720116</v>
      </c>
      <c r="C85" s="1">
        <v>25781.888701166179</v>
      </c>
      <c r="D85" s="1">
        <v>23823.42419825073</v>
      </c>
      <c r="E85" s="1">
        <v>33286.875262390677</v>
      </c>
      <c r="F85" s="1">
        <v>32227.689472303206</v>
      </c>
      <c r="G85" s="1">
        <v>7329.2837419825073</v>
      </c>
      <c r="H85" s="1">
        <v>33023.678577259474</v>
      </c>
      <c r="I85" s="1">
        <v>9499.8593338192422</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20" sqref="A20"/>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1310</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1286533.7673600584</v>
      </c>
      <c r="C8" s="1">
        <v>1682934.4959110788</v>
      </c>
      <c r="D8" s="1">
        <v>2122635.4467026237</v>
      </c>
      <c r="E8" s="1">
        <v>2848533.5384023325</v>
      </c>
      <c r="F8" s="1">
        <v>4233021.5428731786</v>
      </c>
      <c r="G8" s="1">
        <v>3329863.4145349851</v>
      </c>
      <c r="H8" s="1">
        <v>3259653.7376997084</v>
      </c>
      <c r="I8" s="1">
        <v>3166491.0092638484</v>
      </c>
    </row>
    <row r="9" spans="1:9" s="105" customFormat="1" ht="21" customHeight="1" thickTop="1">
      <c r="A9" s="103" t="s">
        <v>8</v>
      </c>
      <c r="B9" s="2">
        <v>507894.79870262393</v>
      </c>
      <c r="C9" s="2">
        <v>580807.65320408158</v>
      </c>
      <c r="D9" s="2">
        <v>475286.36782798835</v>
      </c>
      <c r="E9" s="2">
        <v>767121.52517055406</v>
      </c>
      <c r="F9" s="2">
        <v>1877712.7769504373</v>
      </c>
      <c r="G9" s="2">
        <v>767684.83346064133</v>
      </c>
      <c r="H9" s="2">
        <v>569788.31071865885</v>
      </c>
      <c r="I9" s="2">
        <v>497597.38484839653</v>
      </c>
    </row>
    <row r="10" spans="1:9" s="105" customFormat="1" ht="21" customHeight="1">
      <c r="A10" s="103" t="s">
        <v>17</v>
      </c>
      <c r="B10" s="2">
        <v>178901.75164723033</v>
      </c>
      <c r="C10" s="2">
        <v>291280.22071720118</v>
      </c>
      <c r="D10" s="2">
        <v>433659.26799708453</v>
      </c>
      <c r="E10" s="2">
        <v>633740.06768221583</v>
      </c>
      <c r="F10" s="2">
        <v>689278.65883381933</v>
      </c>
      <c r="G10" s="2">
        <v>844193.83507434407</v>
      </c>
      <c r="H10" s="2">
        <v>707264.48168513109</v>
      </c>
      <c r="I10" s="2">
        <v>643123.21755685122</v>
      </c>
    </row>
    <row r="11" spans="1:9" s="105" customFormat="1" ht="21" customHeight="1">
      <c r="A11" s="103" t="s">
        <v>26</v>
      </c>
      <c r="B11" s="2">
        <v>556899.44460349856</v>
      </c>
      <c r="C11" s="2">
        <v>749587.48120116617</v>
      </c>
      <c r="D11" s="2">
        <v>1046881.4485787172</v>
      </c>
      <c r="E11" s="2">
        <v>1340643.2850495628</v>
      </c>
      <c r="F11" s="2">
        <v>1529812.6436107871</v>
      </c>
      <c r="G11" s="2">
        <v>1558164.7329518949</v>
      </c>
      <c r="H11" s="2">
        <v>1822053.5019052478</v>
      </c>
      <c r="I11" s="2">
        <v>1865913.6098061225</v>
      </c>
    </row>
    <row r="12" spans="1:9" s="105" customFormat="1" ht="21" customHeight="1">
      <c r="A12" s="622" t="s">
        <v>428</v>
      </c>
      <c r="B12" s="2">
        <v>556587.57186588913</v>
      </c>
      <c r="C12" s="2">
        <v>747917.15877113701</v>
      </c>
      <c r="D12" s="2">
        <v>1052482.9263775509</v>
      </c>
      <c r="E12" s="2">
        <v>1346250.0078265308</v>
      </c>
      <c r="F12" s="2">
        <v>1536208.5865874637</v>
      </c>
      <c r="G12" s="2">
        <v>1560988.0478002916</v>
      </c>
      <c r="H12" s="2">
        <v>1829632.8505174925</v>
      </c>
      <c r="I12" s="2">
        <v>1865751.9149664724</v>
      </c>
    </row>
    <row r="13" spans="1:9" s="105" customFormat="1" ht="21" customHeight="1">
      <c r="A13" s="622" t="s">
        <v>429</v>
      </c>
      <c r="B13" s="2">
        <v>546973.69577696791</v>
      </c>
      <c r="C13" s="2">
        <v>736500.31027113704</v>
      </c>
      <c r="D13" s="2">
        <v>1035985.835755102</v>
      </c>
      <c r="E13" s="2">
        <v>1328627.3740626823</v>
      </c>
      <c r="F13" s="2">
        <v>1502893.382787172</v>
      </c>
      <c r="G13" s="2">
        <v>1527504.6231705542</v>
      </c>
      <c r="H13" s="2">
        <v>1769398.9923425654</v>
      </c>
      <c r="I13" s="2">
        <v>1809216.7755174926</v>
      </c>
    </row>
    <row r="14" spans="1:9" s="105" customFormat="1" ht="21" customHeight="1">
      <c r="A14" s="622" t="s">
        <v>430</v>
      </c>
      <c r="B14" s="2">
        <v>9613.8760889212808</v>
      </c>
      <c r="C14" s="2">
        <v>11416.8485</v>
      </c>
      <c r="D14" s="2">
        <v>16497.090622448981</v>
      </c>
      <c r="E14" s="2">
        <v>17622.633763848396</v>
      </c>
      <c r="F14" s="2">
        <v>33315.203800291543</v>
      </c>
      <c r="G14" s="2">
        <v>33483.424629737616</v>
      </c>
      <c r="H14" s="2">
        <v>60233.858174927111</v>
      </c>
      <c r="I14" s="2">
        <v>56535.139448979593</v>
      </c>
    </row>
    <row r="15" spans="1:9" s="105" customFormat="1" ht="21" customHeight="1">
      <c r="A15" s="622" t="s">
        <v>431</v>
      </c>
      <c r="B15" s="2">
        <v>1451.1918498542273</v>
      </c>
      <c r="C15" s="2">
        <v>2064.54872303207</v>
      </c>
      <c r="D15" s="2">
        <v>2576.0144927113706</v>
      </c>
      <c r="E15" s="2">
        <v>4206.0991005830901</v>
      </c>
      <c r="F15" s="2">
        <v>4800.5370830903794</v>
      </c>
      <c r="G15" s="2">
        <v>8500.590966472304</v>
      </c>
      <c r="H15" s="2">
        <v>5962.4902740524785</v>
      </c>
      <c r="I15" s="2">
        <v>11479.978419825071</v>
      </c>
    </row>
    <row r="16" spans="1:9" s="105" customFormat="1" ht="21" customHeight="1">
      <c r="A16" s="622" t="s">
        <v>432</v>
      </c>
      <c r="B16" s="2">
        <v>1439.2307842565599</v>
      </c>
      <c r="C16" s="2">
        <v>2036.7137244897958</v>
      </c>
      <c r="D16" s="2">
        <v>2259.9328061224492</v>
      </c>
      <c r="E16" s="2">
        <v>4040.9040379008743</v>
      </c>
      <c r="F16" s="2">
        <v>4572.8617113702621</v>
      </c>
      <c r="G16" s="2">
        <v>7077.4748965014569</v>
      </c>
      <c r="H16" s="2">
        <v>5582.7071297376087</v>
      </c>
      <c r="I16" s="2">
        <v>7959.5762376093298</v>
      </c>
    </row>
    <row r="17" spans="1:9" s="105" customFormat="1" ht="21" customHeight="1">
      <c r="A17" s="622" t="s">
        <v>433</v>
      </c>
      <c r="B17" s="2">
        <v>11.961065597667638</v>
      </c>
      <c r="C17" s="2">
        <v>27.834998542274054</v>
      </c>
      <c r="D17" s="2">
        <v>316.08168658892129</v>
      </c>
      <c r="E17" s="2">
        <v>165.19506268221573</v>
      </c>
      <c r="F17" s="2">
        <v>227.6753717201166</v>
      </c>
      <c r="G17" s="2">
        <v>1423.1160699708455</v>
      </c>
      <c r="H17" s="2">
        <v>379.78314431486882</v>
      </c>
      <c r="I17" s="2">
        <v>3520.4021822157433</v>
      </c>
    </row>
    <row r="18" spans="1:9" s="105" customFormat="1" ht="21" customHeight="1">
      <c r="A18" s="622" t="s">
        <v>434</v>
      </c>
      <c r="B18" s="2">
        <v>13412.900351311951</v>
      </c>
      <c r="C18" s="2">
        <v>13569.984067055393</v>
      </c>
      <c r="D18" s="2">
        <v>16763.901861516035</v>
      </c>
      <c r="E18" s="2">
        <v>16912.357516034986</v>
      </c>
      <c r="F18" s="2">
        <v>18856.868281341107</v>
      </c>
      <c r="G18" s="2">
        <v>18682.304690962101</v>
      </c>
      <c r="H18" s="2">
        <v>20336.328602040816</v>
      </c>
      <c r="I18" s="2">
        <v>21042.976158892125</v>
      </c>
    </row>
    <row r="19" spans="1:9" s="105" customFormat="1" ht="21" customHeight="1">
      <c r="A19" s="622" t="s">
        <v>435</v>
      </c>
      <c r="B19" s="2">
        <v>9569.9465816326519</v>
      </c>
      <c r="C19" s="2">
        <v>10206.748851311953</v>
      </c>
      <c r="D19" s="2">
        <v>13048.084769679299</v>
      </c>
      <c r="E19" s="2">
        <v>12508.87556851312</v>
      </c>
      <c r="F19" s="2">
        <v>13773.293717201168</v>
      </c>
      <c r="G19" s="2">
        <v>13597.161602040816</v>
      </c>
      <c r="H19" s="2">
        <v>14960.442819241982</v>
      </c>
      <c r="I19" s="2">
        <v>15512.114947521866</v>
      </c>
    </row>
    <row r="20" spans="1:9" s="105" customFormat="1" ht="21" customHeight="1">
      <c r="A20" s="622" t="s">
        <v>436</v>
      </c>
      <c r="B20" s="2">
        <v>3842.9537696793004</v>
      </c>
      <c r="C20" s="2">
        <v>3363.2352157434398</v>
      </c>
      <c r="D20" s="2">
        <v>3715.8170918367346</v>
      </c>
      <c r="E20" s="2">
        <v>4403.4819475218665</v>
      </c>
      <c r="F20" s="2">
        <v>5083.5745641399408</v>
      </c>
      <c r="G20" s="2">
        <v>5085.1430889212834</v>
      </c>
      <c r="H20" s="2">
        <v>5375.885782798834</v>
      </c>
      <c r="I20" s="2">
        <v>5530.861211370262</v>
      </c>
    </row>
    <row r="21" spans="1:9" s="105" customFormat="1" ht="21" customHeight="1">
      <c r="A21" s="622" t="s">
        <v>39</v>
      </c>
      <c r="B21" s="2">
        <v>4758.4314110787172</v>
      </c>
      <c r="C21" s="2">
        <v>6932.1987157434405</v>
      </c>
      <c r="D21" s="2">
        <v>10038.746654518951</v>
      </c>
      <c r="E21" s="2">
        <v>12457.447323615161</v>
      </c>
      <c r="F21" s="2">
        <v>12995.16962536443</v>
      </c>
      <c r="G21" s="2">
        <v>13650.571244897958</v>
      </c>
      <c r="H21" s="2">
        <v>14624.914233236152</v>
      </c>
      <c r="I21" s="2">
        <v>16049.584552478134</v>
      </c>
    </row>
    <row r="22" spans="1:9" s="105" customFormat="1" ht="21" customHeight="1">
      <c r="A22" s="622" t="s">
        <v>437</v>
      </c>
      <c r="B22" s="2">
        <v>-19310.650874635568</v>
      </c>
      <c r="C22" s="2">
        <v>-20896.409075801748</v>
      </c>
      <c r="D22" s="2">
        <v>-34980.140807580174</v>
      </c>
      <c r="E22" s="2">
        <v>-39182.626717201165</v>
      </c>
      <c r="F22" s="2">
        <v>-43048.517966472304</v>
      </c>
      <c r="G22" s="2">
        <v>-43656.781750728864</v>
      </c>
      <c r="H22" s="2">
        <v>-48503.081721574345</v>
      </c>
      <c r="I22" s="2">
        <v>-48410.844291545189</v>
      </c>
    </row>
    <row r="23" spans="1:9" s="105" customFormat="1" ht="21" customHeight="1">
      <c r="A23" s="103" t="s">
        <v>57</v>
      </c>
      <c r="B23" s="2">
        <v>8093.8346122448975</v>
      </c>
      <c r="C23" s="2">
        <v>12302.997269679299</v>
      </c>
      <c r="D23" s="2">
        <v>12368.765913994168</v>
      </c>
      <c r="E23" s="2">
        <v>14018.864543731779</v>
      </c>
      <c r="F23" s="2">
        <v>15123.409916909621</v>
      </c>
      <c r="G23" s="2">
        <v>14221.911310495627</v>
      </c>
      <c r="H23" s="2">
        <v>15217.974505830904</v>
      </c>
      <c r="I23" s="2">
        <v>14377.741132653062</v>
      </c>
    </row>
    <row r="24" spans="1:9" s="105" customFormat="1" ht="21" customHeight="1">
      <c r="A24" s="103" t="s">
        <v>63</v>
      </c>
      <c r="B24" s="2">
        <v>225.66960058309039</v>
      </c>
      <c r="C24" s="2">
        <v>102.85462099125364</v>
      </c>
      <c r="D24" s="2">
        <v>28.964720116618075</v>
      </c>
      <c r="E24" s="2">
        <v>37.438963556851313</v>
      </c>
      <c r="F24" s="2">
        <v>22.41351311953353</v>
      </c>
      <c r="G24" s="2">
        <v>3.3839110787172015</v>
      </c>
      <c r="H24" s="2">
        <v>95.083744897959193</v>
      </c>
      <c r="I24" s="2">
        <v>144.86647667638485</v>
      </c>
    </row>
    <row r="25" spans="1:9" s="105" customFormat="1" ht="21" customHeight="1">
      <c r="A25" s="103" t="s">
        <v>438</v>
      </c>
      <c r="B25" s="2">
        <v>12589.096389212829</v>
      </c>
      <c r="C25" s="2">
        <v>21749.632561224491</v>
      </c>
      <c r="D25" s="2">
        <v>110191.8314883382</v>
      </c>
      <c r="E25" s="2">
        <v>43350.223408163263</v>
      </c>
      <c r="F25" s="2">
        <v>65863.296632653059</v>
      </c>
      <c r="G25" s="2">
        <v>91029.784714285706</v>
      </c>
      <c r="H25" s="2">
        <v>84912.211424198264</v>
      </c>
      <c r="I25" s="2">
        <v>86911.557830903781</v>
      </c>
    </row>
    <row r="26" spans="1:9" s="105" customFormat="1" ht="21" customHeight="1">
      <c r="A26" s="103" t="s">
        <v>74</v>
      </c>
      <c r="B26" s="2">
        <v>19589.27346793003</v>
      </c>
      <c r="C26" s="2">
        <v>24335.55782653061</v>
      </c>
      <c r="D26" s="2">
        <v>40210.779734693882</v>
      </c>
      <c r="E26" s="2">
        <v>45677.134943148681</v>
      </c>
      <c r="F26" s="2">
        <v>52339.015918367346</v>
      </c>
      <c r="G26" s="2">
        <v>51316.198868804669</v>
      </c>
      <c r="H26" s="2">
        <v>57149.711793002913</v>
      </c>
      <c r="I26" s="2">
        <v>56024.277642857145</v>
      </c>
    </row>
    <row r="27" spans="1:9" s="106" customFormat="1" ht="18.75" thickBot="1">
      <c r="A27" s="623" t="s">
        <v>439</v>
      </c>
      <c r="B27" s="3">
        <v>2339.8983367346937</v>
      </c>
      <c r="C27" s="3">
        <v>2768.0985102040818</v>
      </c>
      <c r="D27" s="3">
        <v>4008.0204416909623</v>
      </c>
      <c r="E27" s="3">
        <v>3944.998641399417</v>
      </c>
      <c r="F27" s="3">
        <v>2869.3274970845478</v>
      </c>
      <c r="G27" s="3">
        <v>3248.7342434402335</v>
      </c>
      <c r="H27" s="3">
        <v>3172.4619227405246</v>
      </c>
      <c r="I27" s="3">
        <v>2398.3539693877551</v>
      </c>
    </row>
    <row r="28" spans="1:9" ht="24" customHeight="1" thickTop="1" thickBot="1">
      <c r="A28" s="37" t="s">
        <v>440</v>
      </c>
      <c r="B28" s="1">
        <v>1223861.7838833819</v>
      </c>
      <c r="C28" s="1">
        <v>1538940.4615524781</v>
      </c>
      <c r="D28" s="1">
        <v>1964701.8723163265</v>
      </c>
      <c r="E28" s="1">
        <v>2669560.9273134107</v>
      </c>
      <c r="F28" s="1">
        <v>4034280.6550553939</v>
      </c>
      <c r="G28" s="1">
        <v>3128899.4713192419</v>
      </c>
      <c r="H28" s="1">
        <v>3014165.7004927113</v>
      </c>
      <c r="I28" s="1">
        <v>2916437.9581428571</v>
      </c>
    </row>
    <row r="29" spans="1:9" s="105" customFormat="1" ht="21" customHeight="1" thickTop="1">
      <c r="A29" s="103" t="s">
        <v>441</v>
      </c>
      <c r="B29" s="2">
        <v>881468.81354227406</v>
      </c>
      <c r="C29" s="2">
        <v>1280613.5244067055</v>
      </c>
      <c r="D29" s="2">
        <v>1665092.0745116619</v>
      </c>
      <c r="E29" s="2">
        <v>2216740.1008177847</v>
      </c>
      <c r="F29" s="2">
        <v>3206734.8038440235</v>
      </c>
      <c r="G29" s="2">
        <v>2276929.3104227404</v>
      </c>
      <c r="H29" s="2">
        <v>2306191.2063615159</v>
      </c>
      <c r="I29" s="2">
        <v>2089268.2191282799</v>
      </c>
    </row>
    <row r="30" spans="1:9" s="105" customFormat="1" ht="21" customHeight="1">
      <c r="A30" s="622" t="s">
        <v>442</v>
      </c>
      <c r="B30" s="2">
        <v>273407.82228279882</v>
      </c>
      <c r="C30" s="2">
        <v>438485.44125947525</v>
      </c>
      <c r="D30" s="2">
        <v>453113.88283527701</v>
      </c>
      <c r="E30" s="2">
        <v>571592.4074795919</v>
      </c>
      <c r="F30" s="2">
        <v>880477.73036005837</v>
      </c>
      <c r="G30" s="2">
        <v>610007.69794023316</v>
      </c>
      <c r="H30" s="2">
        <v>676888.34603352775</v>
      </c>
      <c r="I30" s="2">
        <v>514928.78317930031</v>
      </c>
    </row>
    <row r="31" spans="1:9" s="105" customFormat="1" ht="21" customHeight="1">
      <c r="A31" s="622" t="s">
        <v>443</v>
      </c>
      <c r="B31" s="2">
        <v>308720.25083236152</v>
      </c>
      <c r="C31" s="2">
        <v>447852.42592419829</v>
      </c>
      <c r="D31" s="2">
        <v>732232.30739795917</v>
      </c>
      <c r="E31" s="2">
        <v>1039382.9768935859</v>
      </c>
      <c r="F31" s="2">
        <v>1694285.4740743439</v>
      </c>
      <c r="G31" s="2">
        <v>1078245.7787638484</v>
      </c>
      <c r="H31" s="2">
        <v>1020388.6007492711</v>
      </c>
      <c r="I31" s="2">
        <v>918590.19315306109</v>
      </c>
    </row>
    <row r="32" spans="1:9" s="105" customFormat="1" ht="21" customHeight="1">
      <c r="A32" s="622" t="s">
        <v>444</v>
      </c>
      <c r="B32" s="2">
        <v>99758.507129737598</v>
      </c>
      <c r="C32" s="2">
        <v>65956.000457725939</v>
      </c>
      <c r="D32" s="2">
        <v>54696.159730320695</v>
      </c>
      <c r="E32" s="2">
        <v>11703.476249271136</v>
      </c>
      <c r="F32" s="2">
        <v>6781.2721618075811</v>
      </c>
      <c r="G32" s="2">
        <v>4252.1184985422742</v>
      </c>
      <c r="H32" s="2">
        <v>3662.4084985422737</v>
      </c>
      <c r="I32" s="2">
        <v>7233.5947084548106</v>
      </c>
    </row>
    <row r="33" spans="1:9" s="105" customFormat="1" ht="21" customHeight="1">
      <c r="A33" s="622" t="s">
        <v>445</v>
      </c>
      <c r="B33" s="2">
        <v>19211.843959183672</v>
      </c>
      <c r="C33" s="2">
        <v>26113.289960641399</v>
      </c>
      <c r="D33" s="2">
        <v>42602.213230320696</v>
      </c>
      <c r="E33" s="2">
        <v>50687.23416034985</v>
      </c>
      <c r="F33" s="2">
        <v>95744.634049562679</v>
      </c>
      <c r="G33" s="2">
        <v>67504.892276967919</v>
      </c>
      <c r="H33" s="2">
        <v>103557.88186588921</v>
      </c>
      <c r="I33" s="2">
        <v>98827.648564139934</v>
      </c>
    </row>
    <row r="34" spans="1:9" s="105" customFormat="1" ht="21" customHeight="1">
      <c r="A34" s="622" t="s">
        <v>446</v>
      </c>
      <c r="B34" s="2">
        <v>171162.2521836735</v>
      </c>
      <c r="C34" s="2">
        <v>288053.88225072884</v>
      </c>
      <c r="D34" s="2">
        <v>365924.66651603504</v>
      </c>
      <c r="E34" s="2">
        <v>515645.07578279881</v>
      </c>
      <c r="F34" s="2">
        <v>492317.67346793</v>
      </c>
      <c r="G34" s="2">
        <v>477807.58987463557</v>
      </c>
      <c r="H34" s="2">
        <v>457966.17822448979</v>
      </c>
      <c r="I34" s="2">
        <v>502886.12211807584</v>
      </c>
    </row>
    <row r="35" spans="1:9" s="105" customFormat="1" ht="21" customHeight="1">
      <c r="A35" s="622" t="s">
        <v>447</v>
      </c>
      <c r="B35" s="2">
        <v>9208.1371545189504</v>
      </c>
      <c r="C35" s="2">
        <v>14152.484553935861</v>
      </c>
      <c r="D35" s="2">
        <v>16522.844801749274</v>
      </c>
      <c r="E35" s="2">
        <v>27728.93025218659</v>
      </c>
      <c r="F35" s="2">
        <v>37128.019730320695</v>
      </c>
      <c r="G35" s="2">
        <v>39111.233068513116</v>
      </c>
      <c r="H35" s="2">
        <v>43727.790989795918</v>
      </c>
      <c r="I35" s="2">
        <v>46801.877405247818</v>
      </c>
    </row>
    <row r="36" spans="1:9" s="105" customFormat="1" ht="21" customHeight="1">
      <c r="A36" s="103" t="s">
        <v>448</v>
      </c>
      <c r="B36" s="2">
        <v>161845.44142711372</v>
      </c>
      <c r="C36" s="2">
        <v>35617.108013119534</v>
      </c>
      <c r="D36" s="2">
        <v>21375.6018090379</v>
      </c>
      <c r="E36" s="2">
        <v>14979.316453352771</v>
      </c>
      <c r="F36" s="2">
        <v>28583.258365889207</v>
      </c>
      <c r="G36" s="2">
        <v>29477.133008746354</v>
      </c>
      <c r="H36" s="2">
        <v>17058.95793586006</v>
      </c>
      <c r="I36" s="2">
        <v>26048.858706997082</v>
      </c>
    </row>
    <row r="37" spans="1:9" s="105" customFormat="1" ht="21" customHeight="1">
      <c r="A37" s="103" t="s">
        <v>449</v>
      </c>
      <c r="B37" s="2">
        <v>45294.053346938774</v>
      </c>
      <c r="C37" s="2">
        <v>52203.494677842566</v>
      </c>
      <c r="D37" s="2">
        <v>61653.098151603503</v>
      </c>
      <c r="E37" s="2">
        <v>111569.90256997084</v>
      </c>
      <c r="F37" s="2">
        <v>130688.75627696792</v>
      </c>
      <c r="G37" s="2">
        <v>171264.43152769681</v>
      </c>
      <c r="H37" s="2">
        <v>166755.52279154517</v>
      </c>
      <c r="I37" s="2">
        <v>185273.0558148688</v>
      </c>
    </row>
    <row r="38" spans="1:9" s="105" customFormat="1" ht="21" customHeight="1">
      <c r="A38" s="103" t="s">
        <v>450</v>
      </c>
      <c r="B38" s="2">
        <v>20482.655979591837</v>
      </c>
      <c r="C38" s="2">
        <v>29248.870397959185</v>
      </c>
      <c r="D38" s="2">
        <v>34858.410692419828</v>
      </c>
      <c r="E38" s="2">
        <v>49083.409682215744</v>
      </c>
      <c r="F38" s="2">
        <v>49299.384065597667</v>
      </c>
      <c r="G38" s="2">
        <v>58222.831999999995</v>
      </c>
      <c r="H38" s="2">
        <v>52694.465389212826</v>
      </c>
      <c r="I38" s="2">
        <v>64496.886364431484</v>
      </c>
    </row>
    <row r="39" spans="1:9" s="105" customFormat="1" ht="21" customHeight="1">
      <c r="A39" s="103" t="s">
        <v>127</v>
      </c>
      <c r="B39" s="2">
        <v>26054.579967930033</v>
      </c>
      <c r="C39" s="2">
        <v>15524.694941690961</v>
      </c>
      <c r="D39" s="2">
        <v>18716.776279883383</v>
      </c>
      <c r="E39" s="2">
        <v>22309.947160349857</v>
      </c>
      <c r="F39" s="2">
        <v>29480.843080174927</v>
      </c>
      <c r="G39" s="2">
        <v>28389.074765306123</v>
      </c>
      <c r="H39" s="2">
        <v>28240.560061224489</v>
      </c>
      <c r="I39" s="2">
        <v>28078.405239067055</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23" t="s">
        <v>109</v>
      </c>
      <c r="B42" s="3">
        <v>88716.239619533531</v>
      </c>
      <c r="C42" s="3">
        <v>125732.76911516035</v>
      </c>
      <c r="D42" s="3">
        <v>163005.91087172012</v>
      </c>
      <c r="E42" s="3">
        <v>254878.25062973759</v>
      </c>
      <c r="F42" s="3">
        <v>589493.60942274053</v>
      </c>
      <c r="G42" s="3">
        <v>564616.68959475216</v>
      </c>
      <c r="H42" s="3">
        <v>443224.9879533528</v>
      </c>
      <c r="I42" s="3">
        <v>523272.53288921277</v>
      </c>
    </row>
    <row r="43" spans="1:9" ht="24" customHeight="1" thickTop="1" thickBot="1">
      <c r="A43" s="37" t="s">
        <v>452</v>
      </c>
      <c r="B43" s="1">
        <v>62671.983469387756</v>
      </c>
      <c r="C43" s="1">
        <v>143994.03435568511</v>
      </c>
      <c r="D43" s="1">
        <v>157933.57438483962</v>
      </c>
      <c r="E43" s="1">
        <v>178972.61108746356</v>
      </c>
      <c r="F43" s="1">
        <v>198740.88781486882</v>
      </c>
      <c r="G43" s="1">
        <v>200963.94321428571</v>
      </c>
      <c r="H43" s="1">
        <v>245488.03720553935</v>
      </c>
      <c r="I43" s="1">
        <v>250053.05111953351</v>
      </c>
    </row>
    <row r="44" spans="1:9" s="105" customFormat="1" ht="21" customHeight="1" thickTop="1">
      <c r="A44" s="103" t="s">
        <v>148</v>
      </c>
      <c r="B44" s="2">
        <v>47195.889212827984</v>
      </c>
      <c r="C44" s="2">
        <v>58400.48396501458</v>
      </c>
      <c r="D44" s="2">
        <v>136692.37172011661</v>
      </c>
      <c r="E44" s="2">
        <v>149237.95772594752</v>
      </c>
      <c r="F44" s="2">
        <v>166910.74198250729</v>
      </c>
      <c r="G44" s="2">
        <v>184576.46501457726</v>
      </c>
      <c r="H44" s="2">
        <v>204868.01020408163</v>
      </c>
      <c r="I44" s="2">
        <v>228150.66326530612</v>
      </c>
    </row>
    <row r="45" spans="1:9" s="105" customFormat="1" ht="21" customHeight="1">
      <c r="A45" s="103" t="s">
        <v>152</v>
      </c>
      <c r="B45" s="2">
        <v>0</v>
      </c>
      <c r="C45" s="2">
        <v>51020.408163265303</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5137.8681049562683</v>
      </c>
      <c r="C47" s="2">
        <v>4271.4995043731778</v>
      </c>
      <c r="D47" s="2">
        <v>7301.662635568513</v>
      </c>
      <c r="E47" s="2">
        <v>8695.6166588921278</v>
      </c>
      <c r="F47" s="2">
        <v>10799.526902332362</v>
      </c>
      <c r="G47" s="2">
        <v>12902.585664723032</v>
      </c>
      <c r="H47" s="2">
        <v>12902.585664723032</v>
      </c>
      <c r="I47" s="2">
        <v>15674.327462099125</v>
      </c>
    </row>
    <row r="48" spans="1:9" s="105" customFormat="1" ht="21" customHeight="1">
      <c r="A48" s="103" t="s">
        <v>164</v>
      </c>
      <c r="B48" s="2">
        <v>10338.2261516035</v>
      </c>
      <c r="C48" s="2">
        <v>30301.642723032073</v>
      </c>
      <c r="D48" s="2">
        <v>13939.540029154517</v>
      </c>
      <c r="E48" s="2">
        <v>21039.036702623907</v>
      </c>
      <c r="F48" s="2">
        <v>21030.618930029155</v>
      </c>
      <c r="G48" s="2">
        <v>3484.8925349854226</v>
      </c>
      <c r="H48" s="2">
        <v>27717.441336734693</v>
      </c>
      <c r="I48" s="2">
        <v>6228.06039212828</v>
      </c>
    </row>
    <row r="49" spans="1:9" s="105" customFormat="1" ht="21" customHeight="1">
      <c r="A49" s="622" t="s">
        <v>454</v>
      </c>
      <c r="B49" s="2">
        <v>0</v>
      </c>
      <c r="C49" s="2">
        <v>2.9154518950437319E-6</v>
      </c>
      <c r="D49" s="2">
        <v>0</v>
      </c>
      <c r="E49" s="2">
        <v>0</v>
      </c>
      <c r="F49" s="2">
        <v>0</v>
      </c>
      <c r="G49" s="2">
        <v>0</v>
      </c>
      <c r="H49" s="2">
        <v>0</v>
      </c>
      <c r="I49" s="2">
        <v>0</v>
      </c>
    </row>
    <row r="50" spans="1:9" s="106" customFormat="1" ht="40.5" customHeight="1" thickBot="1">
      <c r="A50" s="624" t="s">
        <v>455</v>
      </c>
      <c r="B50" s="3">
        <v>10338.2261516035</v>
      </c>
      <c r="C50" s="3">
        <v>30301.642720116615</v>
      </c>
      <c r="D50" s="3">
        <v>13939.540029154517</v>
      </c>
      <c r="E50" s="3">
        <v>21039.036702623907</v>
      </c>
      <c r="F50" s="3">
        <v>21030.618930029155</v>
      </c>
      <c r="G50" s="3">
        <v>3484.8925349854226</v>
      </c>
      <c r="H50" s="3">
        <v>27717.441336734693</v>
      </c>
      <c r="I50" s="3">
        <v>6228.06039212828</v>
      </c>
    </row>
    <row r="51" spans="1:9" ht="24" customHeight="1" thickTop="1" thickBot="1">
      <c r="A51" s="37" t="s">
        <v>456</v>
      </c>
      <c r="B51" s="1">
        <v>1286533.7673527698</v>
      </c>
      <c r="C51" s="1">
        <v>1682934.4959081635</v>
      </c>
      <c r="D51" s="1">
        <v>2122635.4467011662</v>
      </c>
      <c r="E51" s="1">
        <v>2848533.5384008749</v>
      </c>
      <c r="F51" s="1">
        <v>4233021.5428702626</v>
      </c>
      <c r="G51" s="1">
        <v>3329863.414533528</v>
      </c>
      <c r="H51" s="1">
        <v>3259653.7376982509</v>
      </c>
      <c r="I51" s="1">
        <v>3166491.0092623909</v>
      </c>
    </row>
    <row r="52" spans="1:9" s="105" customFormat="1" ht="24" customHeight="1" thickTop="1">
      <c r="A52" s="103" t="s">
        <v>457</v>
      </c>
      <c r="B52" s="2">
        <v>63746.116196793009</v>
      </c>
      <c r="C52" s="2">
        <v>86392.110516034969</v>
      </c>
      <c r="D52" s="2">
        <v>111990.96482944606</v>
      </c>
      <c r="E52" s="2">
        <v>161421.24567784255</v>
      </c>
      <c r="F52" s="2">
        <v>219794.83550000002</v>
      </c>
      <c r="G52" s="2">
        <v>203311.51590816327</v>
      </c>
      <c r="H52" s="2">
        <v>231835.99173323615</v>
      </c>
      <c r="I52" s="2">
        <v>231310.62325218657</v>
      </c>
    </row>
    <row r="53" spans="1:9" s="106" customFormat="1" ht="21" customHeight="1">
      <c r="A53" s="624" t="s">
        <v>458</v>
      </c>
      <c r="B53" s="3">
        <v>5390.6464518950424</v>
      </c>
      <c r="C53" s="3">
        <v>20398.333718658891</v>
      </c>
      <c r="D53" s="3">
        <v>11947.835569970846</v>
      </c>
      <c r="E53" s="3">
        <v>20512.690790087465</v>
      </c>
      <c r="F53" s="3">
        <v>19039.685581632653</v>
      </c>
      <c r="G53" s="3">
        <v>12211.175569970845</v>
      </c>
      <c r="H53" s="3">
        <v>37015.576068513117</v>
      </c>
      <c r="I53" s="3">
        <v>28229.007699708454</v>
      </c>
    </row>
    <row r="54" spans="1:9" s="106" customFormat="1" ht="21" customHeight="1">
      <c r="A54" s="624" t="s">
        <v>459</v>
      </c>
      <c r="B54" s="3">
        <v>52876.463228862973</v>
      </c>
      <c r="C54" s="3">
        <v>60186.542472303205</v>
      </c>
      <c r="D54" s="3">
        <v>94049.732499999998</v>
      </c>
      <c r="E54" s="3">
        <v>134551.25019241983</v>
      </c>
      <c r="F54" s="3">
        <v>194448.13703352769</v>
      </c>
      <c r="G54" s="3">
        <v>184826.92262536442</v>
      </c>
      <c r="H54" s="3">
        <v>187524.23132507291</v>
      </c>
      <c r="I54" s="3">
        <v>195965.04548979591</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5479.0065160349859</v>
      </c>
      <c r="C56" s="3">
        <v>5807.2343250728863</v>
      </c>
      <c r="D56" s="3">
        <v>5993.3967594752185</v>
      </c>
      <c r="E56" s="3">
        <v>6357.3046953352768</v>
      </c>
      <c r="F56" s="3">
        <v>6307.0128848396507</v>
      </c>
      <c r="G56" s="3">
        <v>6273.417712827988</v>
      </c>
      <c r="H56" s="3">
        <v>7296.1843396501454</v>
      </c>
      <c r="I56" s="3">
        <v>7116.5700626822154</v>
      </c>
    </row>
    <row r="57" spans="1:9" s="106" customFormat="1" ht="21" customHeight="1">
      <c r="A57" s="624" t="s">
        <v>462</v>
      </c>
      <c r="B57" s="3">
        <v>0</v>
      </c>
      <c r="C57" s="3">
        <v>0</v>
      </c>
      <c r="D57" s="3">
        <v>0</v>
      </c>
      <c r="E57" s="3">
        <v>0</v>
      </c>
      <c r="F57" s="3">
        <v>0</v>
      </c>
      <c r="G57" s="3">
        <v>0</v>
      </c>
      <c r="H57" s="3">
        <v>0</v>
      </c>
      <c r="I57" s="3">
        <v>0</v>
      </c>
    </row>
    <row r="58" spans="1:9" s="106" customFormat="1" ht="61.5" customHeight="1" thickBot="1">
      <c r="A58" s="623" t="s">
        <v>463</v>
      </c>
      <c r="B58" s="3">
        <v>4595626.9896720117</v>
      </c>
      <c r="C58" s="3">
        <v>5848861.4025218664</v>
      </c>
      <c r="D58" s="3">
        <v>6990398.6548688048</v>
      </c>
      <c r="E58" s="3">
        <v>7305936.3873177841</v>
      </c>
      <c r="F58" s="3">
        <v>7597474.295329446</v>
      </c>
      <c r="G58" s="3">
        <v>7795174.2474081628</v>
      </c>
      <c r="H58" s="3">
        <v>7882789.9797667628</v>
      </c>
      <c r="I58" s="3">
        <v>8062732.1578702629</v>
      </c>
    </row>
    <row r="59" spans="1:9" ht="31.5" customHeight="1" thickTop="1" thickBot="1">
      <c r="A59" s="625" t="s">
        <v>464</v>
      </c>
      <c r="B59" s="1"/>
      <c r="C59" s="1"/>
      <c r="D59" s="1"/>
      <c r="E59" s="1"/>
      <c r="F59" s="1"/>
      <c r="G59" s="1"/>
      <c r="H59" s="1"/>
      <c r="I59" s="1"/>
    </row>
    <row r="60" spans="1:9" ht="30" customHeight="1" thickTop="1">
      <c r="A60" s="40" t="s">
        <v>465</v>
      </c>
      <c r="B60" s="4">
        <v>44120.925565597667</v>
      </c>
      <c r="C60" s="4">
        <v>70366.317383381931</v>
      </c>
      <c r="D60" s="4">
        <v>102711.33577696791</v>
      </c>
      <c r="E60" s="4">
        <v>153712.42358892129</v>
      </c>
      <c r="F60" s="4">
        <v>170665.22460641401</v>
      </c>
      <c r="G60" s="4">
        <v>42482.052379008746</v>
      </c>
      <c r="H60" s="4">
        <v>179529.96245335278</v>
      </c>
      <c r="I60" s="4">
        <v>47366.881827988334</v>
      </c>
    </row>
    <row r="61" spans="1:9" ht="21" customHeight="1">
      <c r="A61" s="42" t="s">
        <v>466</v>
      </c>
      <c r="B61" s="4">
        <v>-8309.8852755102034</v>
      </c>
      <c r="C61" s="4">
        <v>-12341.034618075802</v>
      </c>
      <c r="D61" s="4">
        <v>-14789.971135568514</v>
      </c>
      <c r="E61" s="4">
        <v>-20921.074844023326</v>
      </c>
      <c r="F61" s="4">
        <v>-28284.826622448978</v>
      </c>
      <c r="G61" s="4">
        <v>-6756.851212827989</v>
      </c>
      <c r="H61" s="4">
        <v>-25508.684017492713</v>
      </c>
      <c r="I61" s="4">
        <v>-6796.7603017492711</v>
      </c>
    </row>
    <row r="62" spans="1:9" ht="21.75" customHeight="1">
      <c r="A62" s="626" t="s">
        <v>467</v>
      </c>
      <c r="B62" s="4">
        <v>35811.040290087461</v>
      </c>
      <c r="C62" s="4">
        <v>58025.282765306125</v>
      </c>
      <c r="D62" s="4">
        <v>87921.364641399428</v>
      </c>
      <c r="E62" s="4">
        <v>132791.34874489796</v>
      </c>
      <c r="F62" s="4">
        <v>142380.397983965</v>
      </c>
      <c r="G62" s="4">
        <v>35725.201166180756</v>
      </c>
      <c r="H62" s="4">
        <v>154021.27843586006</v>
      </c>
      <c r="I62" s="4">
        <v>40570.121526239069</v>
      </c>
    </row>
    <row r="63" spans="1:9">
      <c r="A63" s="40" t="s">
        <v>468</v>
      </c>
      <c r="B63" s="4">
        <v>42872.941860058316</v>
      </c>
      <c r="C63" s="4">
        <v>53143.475743440242</v>
      </c>
      <c r="D63" s="4">
        <v>52544.63265306122</v>
      </c>
      <c r="E63" s="4">
        <v>54633.831546647234</v>
      </c>
      <c r="F63" s="4">
        <v>65125.318705539357</v>
      </c>
      <c r="G63" s="4">
        <v>16119.758537900874</v>
      </c>
      <c r="H63" s="4">
        <v>76610.886247813411</v>
      </c>
      <c r="I63" s="4">
        <v>19159.109077259476</v>
      </c>
    </row>
    <row r="64" spans="1:9">
      <c r="A64" s="42" t="s">
        <v>469</v>
      </c>
      <c r="B64" s="4">
        <v>-8312.266497084549</v>
      </c>
      <c r="C64" s="4">
        <v>-19555.314408163264</v>
      </c>
      <c r="D64" s="4">
        <v>-12280.68147521866</v>
      </c>
      <c r="E64" s="4">
        <v>-13623.494819241982</v>
      </c>
      <c r="F64" s="4">
        <v>-14029.287900874635</v>
      </c>
      <c r="G64" s="4">
        <v>-5693.2663775510209</v>
      </c>
      <c r="H64" s="4">
        <v>-26874.668651603497</v>
      </c>
      <c r="I64" s="4">
        <v>-6866.6514096209921</v>
      </c>
    </row>
    <row r="65" spans="1:9">
      <c r="A65" s="41" t="s">
        <v>470</v>
      </c>
      <c r="B65" s="4">
        <v>70371.715653061226</v>
      </c>
      <c r="C65" s="4">
        <v>91613.444100583089</v>
      </c>
      <c r="D65" s="4">
        <v>128185.31581924198</v>
      </c>
      <c r="E65" s="4">
        <v>173801.68547230319</v>
      </c>
      <c r="F65" s="4">
        <v>193476.42878862974</v>
      </c>
      <c r="G65" s="4">
        <v>46151.693326530614</v>
      </c>
      <c r="H65" s="4">
        <v>203757.49603206996</v>
      </c>
      <c r="I65" s="4">
        <v>52862.579193877544</v>
      </c>
    </row>
    <row r="66" spans="1:9">
      <c r="A66" s="40" t="s">
        <v>471</v>
      </c>
      <c r="B66" s="4">
        <v>22689.079032069971</v>
      </c>
      <c r="C66" s="4">
        <v>20258.9276574344</v>
      </c>
      <c r="D66" s="4">
        <v>26408.733084548105</v>
      </c>
      <c r="E66" s="4">
        <v>28056.738674927117</v>
      </c>
      <c r="F66" s="4">
        <v>30767.659307580176</v>
      </c>
      <c r="G66" s="4">
        <v>7135.5326253644316</v>
      </c>
      <c r="H66" s="4">
        <v>41604.414706997086</v>
      </c>
      <c r="I66" s="4">
        <v>10954.395004373178</v>
      </c>
    </row>
    <row r="67" spans="1:9">
      <c r="A67" s="40" t="s">
        <v>472</v>
      </c>
      <c r="B67" s="4">
        <v>-33273.123650145775</v>
      </c>
      <c r="C67" s="4">
        <v>-25064.616701166178</v>
      </c>
      <c r="D67" s="4">
        <v>-43433.857383381925</v>
      </c>
      <c r="E67" s="4">
        <v>-43340.811784256555</v>
      </c>
      <c r="F67" s="4">
        <v>-43543.836532069974</v>
      </c>
      <c r="G67" s="4">
        <v>-10825.952555393587</v>
      </c>
      <c r="H67" s="4">
        <v>-54714.484380466478</v>
      </c>
      <c r="I67" s="4">
        <v>-13137.259053935861</v>
      </c>
    </row>
    <row r="68" spans="1:9">
      <c r="A68" s="626" t="s">
        <v>473</v>
      </c>
      <c r="B68" s="4">
        <v>59787.671034985426</v>
      </c>
      <c r="C68" s="4">
        <v>86807.755056851311</v>
      </c>
      <c r="D68" s="4">
        <v>111160.19152040817</v>
      </c>
      <c r="E68" s="4">
        <v>158517.61236297374</v>
      </c>
      <c r="F68" s="4">
        <v>180700.25156413994</v>
      </c>
      <c r="G68" s="4">
        <v>42461.273396501456</v>
      </c>
      <c r="H68" s="4">
        <v>190647.42635860058</v>
      </c>
      <c r="I68" s="4">
        <v>50679.715144314869</v>
      </c>
    </row>
    <row r="69" spans="1:9">
      <c r="A69" s="42" t="s">
        <v>474</v>
      </c>
      <c r="B69" s="4">
        <v>-48365.597211370266</v>
      </c>
      <c r="C69" s="4">
        <v>-64676.52021574344</v>
      </c>
      <c r="D69" s="4">
        <v>-92148.096389212835</v>
      </c>
      <c r="E69" s="4">
        <v>-124484.86164868805</v>
      </c>
      <c r="F69" s="4">
        <v>-147247.05974489797</v>
      </c>
      <c r="G69" s="4">
        <v>-37849.032641399412</v>
      </c>
      <c r="H69" s="4">
        <v>-149771.38599271138</v>
      </c>
      <c r="I69" s="4">
        <v>-40710.238485422742</v>
      </c>
    </row>
    <row r="70" spans="1:9">
      <c r="A70" s="41" t="s">
        <v>475</v>
      </c>
      <c r="B70" s="4">
        <v>11422.073823615161</v>
      </c>
      <c r="C70" s="4">
        <v>22131.234841107871</v>
      </c>
      <c r="D70" s="4">
        <v>19012.095131195336</v>
      </c>
      <c r="E70" s="4">
        <v>34032.750714285714</v>
      </c>
      <c r="F70" s="4">
        <v>33453.191819241983</v>
      </c>
      <c r="G70" s="4">
        <v>4612.2407551020406</v>
      </c>
      <c r="H70" s="4">
        <v>40876.04036588921</v>
      </c>
      <c r="I70" s="4">
        <v>9969.4766588921266</v>
      </c>
    </row>
    <row r="71" spans="1:9">
      <c r="A71" s="41" t="s">
        <v>476</v>
      </c>
      <c r="B71" s="4">
        <v>-24386.455905247811</v>
      </c>
      <c r="C71" s="4">
        <v>1793.5531239067054</v>
      </c>
      <c r="D71" s="4">
        <v>7.4788527696792997</v>
      </c>
      <c r="E71" s="4">
        <v>10.021879008746355</v>
      </c>
      <c r="F71" s="4">
        <v>9.3718250728862991</v>
      </c>
      <c r="G71" s="4">
        <v>6.2649358600583094</v>
      </c>
      <c r="H71" s="4">
        <v>13.507320699708455</v>
      </c>
      <c r="I71" s="4">
        <v>1.763762390670554</v>
      </c>
    </row>
    <row r="72" spans="1:9">
      <c r="A72" s="42" t="s">
        <v>477</v>
      </c>
      <c r="B72" s="4">
        <v>-30791.391546647228</v>
      </c>
      <c r="C72" s="4">
        <v>2.0699708454810492E-4</v>
      </c>
      <c r="D72" s="4">
        <v>2.9154518950437319E-6</v>
      </c>
      <c r="E72" s="4">
        <v>1.4577259475218659E-6</v>
      </c>
      <c r="F72" s="4">
        <v>0</v>
      </c>
      <c r="G72" s="4">
        <v>0</v>
      </c>
      <c r="H72" s="4">
        <v>0</v>
      </c>
      <c r="I72" s="4">
        <v>1.4577259475218659E-6</v>
      </c>
    </row>
    <row r="73" spans="1:9">
      <c r="A73" s="42" t="s">
        <v>478</v>
      </c>
      <c r="B73" s="4">
        <v>6404.9356413994174</v>
      </c>
      <c r="C73" s="4">
        <v>1793.5529169096208</v>
      </c>
      <c r="D73" s="4">
        <v>7.4788498542274064</v>
      </c>
      <c r="E73" s="4">
        <v>10.021877551020408</v>
      </c>
      <c r="F73" s="4">
        <v>9.3718250728862991</v>
      </c>
      <c r="G73" s="4">
        <v>6.2649358600583094</v>
      </c>
      <c r="H73" s="4">
        <v>13.507320699708455</v>
      </c>
      <c r="I73" s="4">
        <v>1.7637609329446062</v>
      </c>
    </row>
    <row r="74" spans="1:9">
      <c r="A74" s="626" t="s">
        <v>479</v>
      </c>
      <c r="B74" s="4">
        <v>24489.900940233234</v>
      </c>
      <c r="C74" s="4">
        <v>-1758.3094912536442</v>
      </c>
      <c r="D74" s="4">
        <v>-41.42998688046648</v>
      </c>
      <c r="E74" s="4">
        <v>-171.32352186588921</v>
      </c>
      <c r="F74" s="4">
        <v>-173.92058892128281</v>
      </c>
      <c r="G74" s="4">
        <v>-53.613157434402339</v>
      </c>
      <c r="H74" s="4">
        <v>-432.25050291545193</v>
      </c>
      <c r="I74" s="4">
        <v>-8.1800262390670557</v>
      </c>
    </row>
    <row r="75" spans="1:9">
      <c r="A75" s="626" t="s">
        <v>480</v>
      </c>
      <c r="B75" s="4">
        <v>30828.280306122448</v>
      </c>
      <c r="C75" s="4">
        <v>-2.0408163265306126E-5</v>
      </c>
      <c r="D75" s="4">
        <v>-1.4577259475218659E-6</v>
      </c>
      <c r="E75" s="4">
        <v>-116.43143440233237</v>
      </c>
      <c r="F75" s="4">
        <v>-111.65554227405249</v>
      </c>
      <c r="G75" s="4">
        <v>-44.221013119533531</v>
      </c>
      <c r="H75" s="4">
        <v>-387.74646793002916</v>
      </c>
      <c r="I75" s="4">
        <v>0</v>
      </c>
    </row>
    <row r="76" spans="1:9">
      <c r="A76" s="42" t="s">
        <v>481</v>
      </c>
      <c r="B76" s="4">
        <v>-6338.3793658892137</v>
      </c>
      <c r="C76" s="4">
        <v>-1758.3094708454812</v>
      </c>
      <c r="D76" s="4">
        <v>-41.429985422740522</v>
      </c>
      <c r="E76" s="4">
        <v>-54.892087463556848</v>
      </c>
      <c r="F76" s="4">
        <v>-62.265046647230321</v>
      </c>
      <c r="G76" s="4">
        <v>-9.3921443148688049</v>
      </c>
      <c r="H76" s="4">
        <v>-44.504034985422741</v>
      </c>
      <c r="I76" s="4">
        <v>-8.1800262390670557</v>
      </c>
    </row>
    <row r="77" spans="1:9">
      <c r="A77" s="626" t="s">
        <v>482</v>
      </c>
      <c r="B77" s="4">
        <v>11525.518858600584</v>
      </c>
      <c r="C77" s="4">
        <v>22166.478473760937</v>
      </c>
      <c r="D77" s="4">
        <v>18978.143997084546</v>
      </c>
      <c r="E77" s="4">
        <v>33871.449071428571</v>
      </c>
      <c r="F77" s="4">
        <v>33288.643055393586</v>
      </c>
      <c r="G77" s="4">
        <v>4564.8925335276972</v>
      </c>
      <c r="H77" s="4">
        <v>40457.297183673472</v>
      </c>
      <c r="I77" s="4">
        <v>9963.0603950437326</v>
      </c>
    </row>
    <row r="78" spans="1:9">
      <c r="A78" s="40" t="s">
        <v>483</v>
      </c>
      <c r="B78" s="4">
        <v>-4.8104956268221576E-5</v>
      </c>
      <c r="C78" s="4">
        <v>0</v>
      </c>
      <c r="D78" s="4">
        <v>0</v>
      </c>
      <c r="E78" s="4">
        <v>0</v>
      </c>
      <c r="F78" s="4">
        <v>0</v>
      </c>
      <c r="G78" s="4">
        <v>0</v>
      </c>
      <c r="H78" s="4">
        <v>0</v>
      </c>
      <c r="I78" s="4">
        <v>0</v>
      </c>
    </row>
    <row r="79" spans="1:9">
      <c r="A79" s="41" t="s">
        <v>484</v>
      </c>
      <c r="B79" s="4">
        <v>11525.518810495629</v>
      </c>
      <c r="C79" s="4">
        <v>22166.478473760937</v>
      </c>
      <c r="D79" s="4">
        <v>18978.143997084546</v>
      </c>
      <c r="E79" s="4">
        <v>33871.449071428571</v>
      </c>
      <c r="F79" s="4">
        <v>33288.643055393586</v>
      </c>
      <c r="G79" s="4">
        <v>4564.8925335276972</v>
      </c>
      <c r="H79" s="4">
        <v>40457.297183673472</v>
      </c>
      <c r="I79" s="4">
        <v>9963.0603950437326</v>
      </c>
    </row>
    <row r="80" spans="1:9">
      <c r="A80" s="40" t="s">
        <v>485</v>
      </c>
      <c r="B80" s="4">
        <v>522.47454081632657</v>
      </c>
      <c r="C80" s="4">
        <v>14438.664411078717</v>
      </c>
      <c r="D80" s="4">
        <v>-14.384148688046647</v>
      </c>
      <c r="E80" s="4">
        <v>0.61239067055393581</v>
      </c>
      <c r="F80" s="4">
        <v>187.55136005830906</v>
      </c>
      <c r="G80" s="4">
        <v>0</v>
      </c>
      <c r="H80" s="4">
        <v>797.41818075801746</v>
      </c>
      <c r="I80" s="4">
        <v>0</v>
      </c>
    </row>
    <row r="81" spans="1:9" ht="21" customHeight="1">
      <c r="A81" s="626" t="s">
        <v>486</v>
      </c>
      <c r="B81" s="4">
        <v>12047.993351311952</v>
      </c>
      <c r="C81" s="4">
        <v>36605.142884839646</v>
      </c>
      <c r="D81" s="4">
        <v>18963.759848396501</v>
      </c>
      <c r="E81" s="4">
        <v>33872.061462099125</v>
      </c>
      <c r="F81" s="4">
        <v>33476.194415451893</v>
      </c>
      <c r="G81" s="4">
        <v>4564.8925335276972</v>
      </c>
      <c r="H81" s="4">
        <v>41254.715364431482</v>
      </c>
      <c r="I81" s="4">
        <v>9963.0603950437326</v>
      </c>
    </row>
    <row r="82" spans="1:9" ht="21" customHeight="1">
      <c r="A82" s="40" t="s">
        <v>487</v>
      </c>
      <c r="B82" s="4">
        <v>0</v>
      </c>
      <c r="C82" s="4">
        <v>0</v>
      </c>
      <c r="D82" s="4">
        <v>0</v>
      </c>
      <c r="E82" s="4">
        <v>0</v>
      </c>
      <c r="F82" s="4">
        <v>0</v>
      </c>
      <c r="G82" s="4">
        <v>0</v>
      </c>
      <c r="H82" s="4">
        <v>0</v>
      </c>
      <c r="I82" s="4">
        <v>0</v>
      </c>
    </row>
    <row r="83" spans="1:9" ht="21" customHeight="1">
      <c r="A83" s="626" t="s">
        <v>488</v>
      </c>
      <c r="B83" s="4">
        <v>12047.993351311952</v>
      </c>
      <c r="C83" s="4">
        <v>36605.142884839646</v>
      </c>
      <c r="D83" s="4">
        <v>18963.759848396501</v>
      </c>
      <c r="E83" s="4">
        <v>33872.061462099125</v>
      </c>
      <c r="F83" s="4">
        <v>33476.194415451893</v>
      </c>
      <c r="G83" s="4">
        <v>4564.8925335276972</v>
      </c>
      <c r="H83" s="4">
        <v>41254.715364431482</v>
      </c>
      <c r="I83" s="4">
        <v>9963.0603950437326</v>
      </c>
    </row>
    <row r="84" spans="1:9" ht="18" customHeight="1" thickBot="1">
      <c r="A84" s="40" t="s">
        <v>489</v>
      </c>
      <c r="B84" s="4">
        <v>-1709.7672011661809</v>
      </c>
      <c r="C84" s="4">
        <v>-6303.5001457725948</v>
      </c>
      <c r="D84" s="4">
        <v>-5024.2198192419828</v>
      </c>
      <c r="E84" s="4">
        <v>-12833.024759475218</v>
      </c>
      <c r="F84" s="4">
        <v>-12445.575485422742</v>
      </c>
      <c r="G84" s="4">
        <v>-1080</v>
      </c>
      <c r="H84" s="4">
        <v>-13537.274023323616</v>
      </c>
      <c r="I84" s="4">
        <v>-3735</v>
      </c>
    </row>
    <row r="85" spans="1:9" ht="24" customHeight="1" thickTop="1" thickBot="1">
      <c r="A85" s="37" t="s">
        <v>490</v>
      </c>
      <c r="B85" s="1">
        <v>10338.226150145772</v>
      </c>
      <c r="C85" s="1">
        <v>30301.642739067054</v>
      </c>
      <c r="D85" s="1">
        <v>13939.540029154517</v>
      </c>
      <c r="E85" s="1">
        <v>21039.036702623907</v>
      </c>
      <c r="F85" s="1">
        <v>21030.618930029155</v>
      </c>
      <c r="G85" s="1">
        <v>3484.8925335276967</v>
      </c>
      <c r="H85" s="1">
        <v>27717.441341107871</v>
      </c>
      <c r="I85" s="1">
        <v>6228.0603950437317</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P8" sqref="P8"/>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492</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2046194.2170204083</v>
      </c>
      <c r="C8" s="1">
        <v>2288292.8444373179</v>
      </c>
      <c r="D8" s="1">
        <v>2646183.6442492711</v>
      </c>
      <c r="E8" s="1">
        <v>3151224.3264708458</v>
      </c>
      <c r="F8" s="1">
        <v>3702550.3925218661</v>
      </c>
      <c r="G8" s="1">
        <v>3647193.2355364431</v>
      </c>
      <c r="H8" s="1">
        <v>4085981.1115116621</v>
      </c>
      <c r="I8" s="1">
        <v>4716754.615545189</v>
      </c>
    </row>
    <row r="9" spans="1:9" s="105" customFormat="1" ht="21" customHeight="1" thickTop="1">
      <c r="A9" s="103" t="s">
        <v>8</v>
      </c>
      <c r="B9" s="2">
        <v>484264.30976239062</v>
      </c>
      <c r="C9" s="2">
        <v>449500.01868075808</v>
      </c>
      <c r="D9" s="2">
        <v>437019.0616457726</v>
      </c>
      <c r="E9" s="2">
        <v>460892.34707580175</v>
      </c>
      <c r="F9" s="2">
        <v>711394.30631924199</v>
      </c>
      <c r="G9" s="2">
        <v>468810.97789358604</v>
      </c>
      <c r="H9" s="2">
        <v>679231.72269096214</v>
      </c>
      <c r="I9" s="2">
        <v>575051.87603352778</v>
      </c>
    </row>
    <row r="10" spans="1:9" s="105" customFormat="1" ht="21" customHeight="1">
      <c r="A10" s="103" t="s">
        <v>17</v>
      </c>
      <c r="B10" s="2">
        <v>352048.16503790085</v>
      </c>
      <c r="C10" s="2">
        <v>484163.77997521864</v>
      </c>
      <c r="D10" s="2">
        <v>562649.8959533528</v>
      </c>
      <c r="E10" s="2">
        <v>824538.80912244902</v>
      </c>
      <c r="F10" s="2">
        <v>837503.99633673462</v>
      </c>
      <c r="G10" s="2">
        <v>988700.83202332363</v>
      </c>
      <c r="H10" s="2">
        <v>853469.17014868802</v>
      </c>
      <c r="I10" s="2">
        <v>973996.05390524771</v>
      </c>
    </row>
    <row r="11" spans="1:9" s="105" customFormat="1" ht="21" customHeight="1">
      <c r="A11" s="103" t="s">
        <v>26</v>
      </c>
      <c r="B11" s="2">
        <v>1144123.5767725948</v>
      </c>
      <c r="C11" s="2">
        <v>1280011.6960393586</v>
      </c>
      <c r="D11" s="2">
        <v>1487711.7975962099</v>
      </c>
      <c r="E11" s="2">
        <v>1727635.076185131</v>
      </c>
      <c r="F11" s="2">
        <v>1983218.4541749272</v>
      </c>
      <c r="G11" s="2">
        <v>2041193.4591253644</v>
      </c>
      <c r="H11" s="2">
        <v>2357920.9924110789</v>
      </c>
      <c r="I11" s="2">
        <v>3006346.1148425653</v>
      </c>
    </row>
    <row r="12" spans="1:9" s="105" customFormat="1" ht="21" customHeight="1">
      <c r="A12" s="622" t="s">
        <v>428</v>
      </c>
      <c r="B12" s="2">
        <v>1138211.0882157434</v>
      </c>
      <c r="C12" s="2">
        <v>1275455.182919825</v>
      </c>
      <c r="D12" s="2">
        <v>1485936.0768790084</v>
      </c>
      <c r="E12" s="2">
        <v>1719684.448451895</v>
      </c>
      <c r="F12" s="2">
        <v>1981773.7468833821</v>
      </c>
      <c r="G12" s="2">
        <v>2035832.950734694</v>
      </c>
      <c r="H12" s="2">
        <v>2351280.7145889215</v>
      </c>
      <c r="I12" s="2">
        <v>2994149.0715145771</v>
      </c>
    </row>
    <row r="13" spans="1:9" s="105" customFormat="1" ht="21" customHeight="1">
      <c r="A13" s="622" t="s">
        <v>429</v>
      </c>
      <c r="B13" s="2">
        <v>1120754.526377551</v>
      </c>
      <c r="C13" s="2">
        <v>1266882.7288848397</v>
      </c>
      <c r="D13" s="2">
        <v>1473832.3684344022</v>
      </c>
      <c r="E13" s="2">
        <v>1704731.6414037901</v>
      </c>
      <c r="F13" s="2">
        <v>1966238.0662638482</v>
      </c>
      <c r="G13" s="2">
        <v>2016281.3513717202</v>
      </c>
      <c r="H13" s="2">
        <v>2321794.4793862975</v>
      </c>
      <c r="I13" s="2">
        <v>2958121.9373279884</v>
      </c>
    </row>
    <row r="14" spans="1:9" s="105" customFormat="1" ht="21" customHeight="1">
      <c r="A14" s="622" t="s">
        <v>430</v>
      </c>
      <c r="B14" s="2">
        <v>17456.561838192418</v>
      </c>
      <c r="C14" s="2">
        <v>8572.4540349854215</v>
      </c>
      <c r="D14" s="2">
        <v>12103.708444606415</v>
      </c>
      <c r="E14" s="2">
        <v>14952.807048104956</v>
      </c>
      <c r="F14" s="2">
        <v>15535.680619533528</v>
      </c>
      <c r="G14" s="2">
        <v>19551.59936297376</v>
      </c>
      <c r="H14" s="2">
        <v>29486.23520262391</v>
      </c>
      <c r="I14" s="2">
        <v>36027.134186588926</v>
      </c>
    </row>
    <row r="15" spans="1:9" s="105" customFormat="1" ht="21" customHeight="1">
      <c r="A15" s="622" t="s">
        <v>431</v>
      </c>
      <c r="B15" s="2">
        <v>1058.2154212827988</v>
      </c>
      <c r="C15" s="2">
        <v>3049.6404475218656</v>
      </c>
      <c r="D15" s="2">
        <v>3382.9585029154514</v>
      </c>
      <c r="E15" s="2">
        <v>6996.8791370262397</v>
      </c>
      <c r="F15" s="2">
        <v>6723.3223921282797</v>
      </c>
      <c r="G15" s="2">
        <v>11903.826358600581</v>
      </c>
      <c r="H15" s="2">
        <v>7194.0757215743442</v>
      </c>
      <c r="I15" s="2">
        <v>18352.623997084549</v>
      </c>
    </row>
    <row r="16" spans="1:9" s="105" customFormat="1" ht="21" customHeight="1">
      <c r="A16" s="622" t="s">
        <v>432</v>
      </c>
      <c r="B16" s="2">
        <v>1042.5452215743439</v>
      </c>
      <c r="C16" s="2">
        <v>2873.250020408163</v>
      </c>
      <c r="D16" s="2">
        <v>3303.5548294460641</v>
      </c>
      <c r="E16" s="2">
        <v>6996.1551530612242</v>
      </c>
      <c r="F16" s="2">
        <v>6622.1546457725944</v>
      </c>
      <c r="G16" s="2">
        <v>11616.31229883382</v>
      </c>
      <c r="H16" s="2">
        <v>7179.4984620991263</v>
      </c>
      <c r="I16" s="2">
        <v>15463.157088921282</v>
      </c>
    </row>
    <row r="17" spans="1:9" s="105" customFormat="1" ht="21" customHeight="1">
      <c r="A17" s="622" t="s">
        <v>433</v>
      </c>
      <c r="B17" s="2">
        <v>15.670199708454811</v>
      </c>
      <c r="C17" s="2">
        <v>176.39042711370263</v>
      </c>
      <c r="D17" s="2">
        <v>79.403673469387755</v>
      </c>
      <c r="E17" s="2">
        <v>0.72398396501457718</v>
      </c>
      <c r="F17" s="2">
        <v>101.16774635568513</v>
      </c>
      <c r="G17" s="2">
        <v>287.51405976676386</v>
      </c>
      <c r="H17" s="2">
        <v>14.577259475218659</v>
      </c>
      <c r="I17" s="2">
        <v>2889.4669081632651</v>
      </c>
    </row>
    <row r="18" spans="1:9" s="105" customFormat="1" ht="21" customHeight="1">
      <c r="A18" s="622" t="s">
        <v>434</v>
      </c>
      <c r="B18" s="2">
        <v>39200.516157434395</v>
      </c>
      <c r="C18" s="2">
        <v>30006.69883819242</v>
      </c>
      <c r="D18" s="2">
        <v>30667.345322157431</v>
      </c>
      <c r="E18" s="2">
        <v>31895.918122448977</v>
      </c>
      <c r="F18" s="2">
        <v>32668.797199708453</v>
      </c>
      <c r="G18" s="2">
        <v>34593.246858600585</v>
      </c>
      <c r="H18" s="2">
        <v>39698.751052478139</v>
      </c>
      <c r="I18" s="2">
        <v>52326.565335276966</v>
      </c>
    </row>
    <row r="19" spans="1:9" s="105" customFormat="1" ht="21" customHeight="1">
      <c r="A19" s="622" t="s">
        <v>435</v>
      </c>
      <c r="B19" s="2">
        <v>17818.322661807579</v>
      </c>
      <c r="C19" s="2">
        <v>17817.696887755104</v>
      </c>
      <c r="D19" s="2">
        <v>19593.900806122449</v>
      </c>
      <c r="E19" s="2">
        <v>21256.87063411079</v>
      </c>
      <c r="F19" s="2">
        <v>23378.953688046651</v>
      </c>
      <c r="G19" s="2">
        <v>25500.212537900876</v>
      </c>
      <c r="H19" s="2">
        <v>30691.635731778424</v>
      </c>
      <c r="I19" s="2">
        <v>42530.385956268219</v>
      </c>
    </row>
    <row r="20" spans="1:9" s="105" customFormat="1" ht="21" customHeight="1">
      <c r="A20" s="622" t="s">
        <v>436</v>
      </c>
      <c r="B20" s="2">
        <v>21382.19349562682</v>
      </c>
      <c r="C20" s="2">
        <v>12189.001950437318</v>
      </c>
      <c r="D20" s="2">
        <v>11073.444516034984</v>
      </c>
      <c r="E20" s="2">
        <v>10639.04748833819</v>
      </c>
      <c r="F20" s="2">
        <v>9289.8435116618075</v>
      </c>
      <c r="G20" s="2">
        <v>9093.0343206997077</v>
      </c>
      <c r="H20" s="2">
        <v>9007.1153206997078</v>
      </c>
      <c r="I20" s="2">
        <v>9796.1793790087468</v>
      </c>
    </row>
    <row r="21" spans="1:9" s="105" customFormat="1" ht="21" customHeight="1">
      <c r="A21" s="622" t="s">
        <v>39</v>
      </c>
      <c r="B21" s="2">
        <v>6333.6306093294461</v>
      </c>
      <c r="C21" s="2">
        <v>7983.7878206997093</v>
      </c>
      <c r="D21" s="2">
        <v>9043.0770816326531</v>
      </c>
      <c r="E21" s="2">
        <v>11661.91741690962</v>
      </c>
      <c r="F21" s="2">
        <v>12337.551192419827</v>
      </c>
      <c r="G21" s="2">
        <v>12520.605093294462</v>
      </c>
      <c r="H21" s="2">
        <v>13214.44929154519</v>
      </c>
      <c r="I21" s="2">
        <v>18999.837776967932</v>
      </c>
    </row>
    <row r="22" spans="1:9" s="105" customFormat="1" ht="21" customHeight="1">
      <c r="A22" s="622" t="s">
        <v>437</v>
      </c>
      <c r="B22" s="2">
        <v>-40679.87363119534</v>
      </c>
      <c r="C22" s="2">
        <v>-36483.613986880468</v>
      </c>
      <c r="D22" s="2">
        <v>-41317.660189504371</v>
      </c>
      <c r="E22" s="2">
        <v>-42604.086943148686</v>
      </c>
      <c r="F22" s="2">
        <v>-50284.963492711373</v>
      </c>
      <c r="G22" s="2">
        <v>-53657.169919825072</v>
      </c>
      <c r="H22" s="2">
        <v>-53466.998243440226</v>
      </c>
      <c r="I22" s="2">
        <v>-77481.9837813411</v>
      </c>
    </row>
    <row r="23" spans="1:9" s="105" customFormat="1" ht="21" customHeight="1">
      <c r="A23" s="103" t="s">
        <v>57</v>
      </c>
      <c r="B23" s="2">
        <v>14244.178258017491</v>
      </c>
      <c r="C23" s="2">
        <v>13905.739307580176</v>
      </c>
      <c r="D23" s="2">
        <v>18566.710689504373</v>
      </c>
      <c r="E23" s="2">
        <v>21145.836724489796</v>
      </c>
      <c r="F23" s="2">
        <v>38349.688584548101</v>
      </c>
      <c r="G23" s="2">
        <v>37680.65360349854</v>
      </c>
      <c r="H23" s="2">
        <v>28323.679051020408</v>
      </c>
      <c r="I23" s="2">
        <v>33412.746399416916</v>
      </c>
    </row>
    <row r="24" spans="1:9" s="105" customFormat="1" ht="21" customHeight="1">
      <c r="A24" s="103" t="s">
        <v>63</v>
      </c>
      <c r="B24" s="2">
        <v>396.46858309037901</v>
      </c>
      <c r="C24" s="2">
        <v>3685.2470422740525</v>
      </c>
      <c r="D24" s="2">
        <v>983.93114868804662</v>
      </c>
      <c r="E24" s="2">
        <v>592.40329154518952</v>
      </c>
      <c r="F24" s="2">
        <v>1496.2113760932943</v>
      </c>
      <c r="G24" s="2">
        <v>1409.7833309037903</v>
      </c>
      <c r="H24" s="2">
        <v>1214.8328688046649</v>
      </c>
      <c r="I24" s="2">
        <v>1068.2831180758019</v>
      </c>
    </row>
    <row r="25" spans="1:9" s="105" customFormat="1" ht="21" customHeight="1">
      <c r="A25" s="103" t="s">
        <v>438</v>
      </c>
      <c r="B25" s="2">
        <v>8912.2957623906714</v>
      </c>
      <c r="C25" s="2">
        <v>10120.729126822158</v>
      </c>
      <c r="D25" s="2">
        <v>93593.845132653063</v>
      </c>
      <c r="E25" s="2">
        <v>64444.053198250731</v>
      </c>
      <c r="F25" s="2">
        <v>73929.71833965015</v>
      </c>
      <c r="G25" s="2">
        <v>53990.445699708456</v>
      </c>
      <c r="H25" s="2">
        <v>107046.37149854228</v>
      </c>
      <c r="I25" s="2">
        <v>51860.871994169102</v>
      </c>
    </row>
    <row r="26" spans="1:9" s="105" customFormat="1" ht="21" customHeight="1">
      <c r="A26" s="103" t="s">
        <v>74</v>
      </c>
      <c r="B26" s="2">
        <v>40242.111100583083</v>
      </c>
      <c r="C26" s="2">
        <v>39938.960483965013</v>
      </c>
      <c r="D26" s="2">
        <v>40304.08580612245</v>
      </c>
      <c r="E26" s="2">
        <v>45837.512276967929</v>
      </c>
      <c r="F26" s="2">
        <v>48453.746307580172</v>
      </c>
      <c r="G26" s="2">
        <v>47000.759631195338</v>
      </c>
      <c r="H26" s="2">
        <v>46151.347715743439</v>
      </c>
      <c r="I26" s="2">
        <v>59568.644779883376</v>
      </c>
    </row>
    <row r="27" spans="1:9" s="106" customFormat="1" ht="43.5" customHeight="1" thickBot="1">
      <c r="A27" s="623" t="s">
        <v>439</v>
      </c>
      <c r="B27" s="3">
        <v>1963.1117434402333</v>
      </c>
      <c r="C27" s="3">
        <v>6966.6737813411082</v>
      </c>
      <c r="D27" s="3">
        <v>5354.3162769679293</v>
      </c>
      <c r="E27" s="3">
        <v>6138.2885962099135</v>
      </c>
      <c r="F27" s="3">
        <v>8204.2710830903798</v>
      </c>
      <c r="G27" s="3">
        <v>8406.3242288629735</v>
      </c>
      <c r="H27" s="3">
        <v>12622.995126822156</v>
      </c>
      <c r="I27" s="3">
        <v>15450.024472303206</v>
      </c>
    </row>
    <row r="28" spans="1:9" ht="24" customHeight="1" thickTop="1" thickBot="1">
      <c r="A28" s="37" t="s">
        <v>440</v>
      </c>
      <c r="B28" s="1">
        <v>1880633.3150860057</v>
      </c>
      <c r="C28" s="1">
        <v>2106977.6989212828</v>
      </c>
      <c r="D28" s="1">
        <v>2448168.8119927114</v>
      </c>
      <c r="E28" s="1">
        <v>2928744.5041239066</v>
      </c>
      <c r="F28" s="1">
        <v>3475812.1286822157</v>
      </c>
      <c r="G28" s="1">
        <v>3424576.3251311956</v>
      </c>
      <c r="H28" s="1">
        <v>3827992.8064620998</v>
      </c>
      <c r="I28" s="1">
        <v>4466883.5795466471</v>
      </c>
    </row>
    <row r="29" spans="1:9" s="105" customFormat="1" ht="21" customHeight="1" thickTop="1">
      <c r="A29" s="103" t="s">
        <v>441</v>
      </c>
      <c r="B29" s="2">
        <v>1755233.2680539358</v>
      </c>
      <c r="C29" s="2">
        <v>1768120.3227040817</v>
      </c>
      <c r="D29" s="2">
        <v>2048132.0169985425</v>
      </c>
      <c r="E29" s="2">
        <v>2514257.6009431491</v>
      </c>
      <c r="F29" s="2">
        <v>3075483.394830904</v>
      </c>
      <c r="G29" s="2">
        <v>3056666.7436457723</v>
      </c>
      <c r="H29" s="2">
        <v>3262245.0961574344</v>
      </c>
      <c r="I29" s="2">
        <v>3810074.6812536442</v>
      </c>
    </row>
    <row r="30" spans="1:9" s="105" customFormat="1" ht="21" customHeight="1">
      <c r="A30" s="622" t="s">
        <v>442</v>
      </c>
      <c r="B30" s="2">
        <v>495932.40966180764</v>
      </c>
      <c r="C30" s="2">
        <v>484497.91841982509</v>
      </c>
      <c r="D30" s="2">
        <v>600578.26011516037</v>
      </c>
      <c r="E30" s="2">
        <v>641319.31027113704</v>
      </c>
      <c r="F30" s="2">
        <v>664406.78519096214</v>
      </c>
      <c r="G30" s="2">
        <v>1062138.5485247814</v>
      </c>
      <c r="H30" s="2">
        <v>899846.41494169086</v>
      </c>
      <c r="I30" s="2">
        <v>876771.25302623911</v>
      </c>
    </row>
    <row r="31" spans="1:9" s="105" customFormat="1" ht="21" customHeight="1">
      <c r="A31" s="622" t="s">
        <v>443</v>
      </c>
      <c r="B31" s="2">
        <v>802494.11435276957</v>
      </c>
      <c r="C31" s="2">
        <v>779700.35613702633</v>
      </c>
      <c r="D31" s="2">
        <v>846360.61179300281</v>
      </c>
      <c r="E31" s="2">
        <v>1033393.3709650146</v>
      </c>
      <c r="F31" s="2">
        <v>1419774.9566574346</v>
      </c>
      <c r="G31" s="2">
        <v>1015804.3486137026</v>
      </c>
      <c r="H31" s="2">
        <v>1160451.5148250728</v>
      </c>
      <c r="I31" s="2">
        <v>1258619.247867347</v>
      </c>
    </row>
    <row r="32" spans="1:9" s="105" customFormat="1" ht="21" customHeight="1">
      <c r="A32" s="622" t="s">
        <v>444</v>
      </c>
      <c r="B32" s="2">
        <v>223606.5794562682</v>
      </c>
      <c r="C32" s="2">
        <v>149717.01265306122</v>
      </c>
      <c r="D32" s="2">
        <v>154009.09377842565</v>
      </c>
      <c r="E32" s="2">
        <v>44206.112287172022</v>
      </c>
      <c r="F32" s="2">
        <v>30722.771692419828</v>
      </c>
      <c r="G32" s="2">
        <v>28016.926555393584</v>
      </c>
      <c r="H32" s="2">
        <v>30609.884217201165</v>
      </c>
      <c r="I32" s="2">
        <v>20909.419944606412</v>
      </c>
    </row>
    <row r="33" spans="1:9" s="105" customFormat="1" ht="21" customHeight="1">
      <c r="A33" s="622" t="s">
        <v>445</v>
      </c>
      <c r="B33" s="2">
        <v>57774.179584548103</v>
      </c>
      <c r="C33" s="2">
        <v>44190.206368804669</v>
      </c>
      <c r="D33" s="2">
        <v>49387.972832361513</v>
      </c>
      <c r="E33" s="2">
        <v>47103.136457725952</v>
      </c>
      <c r="F33" s="2">
        <v>51621.875502915449</v>
      </c>
      <c r="G33" s="2">
        <v>46060.41663119533</v>
      </c>
      <c r="H33" s="2">
        <v>53312.6440670554</v>
      </c>
      <c r="I33" s="2">
        <v>61617.010483965016</v>
      </c>
    </row>
    <row r="34" spans="1:9" s="105" customFormat="1" ht="21" customHeight="1">
      <c r="A34" s="622" t="s">
        <v>446</v>
      </c>
      <c r="B34" s="2">
        <v>164712.7832011662</v>
      </c>
      <c r="C34" s="2">
        <v>296017.29824927117</v>
      </c>
      <c r="D34" s="2">
        <v>378774.53560349852</v>
      </c>
      <c r="E34" s="2">
        <v>714426.25375072879</v>
      </c>
      <c r="F34" s="2">
        <v>860304.50662973756</v>
      </c>
      <c r="G34" s="2">
        <v>853867.31983673468</v>
      </c>
      <c r="H34" s="2">
        <v>1061420.0244883383</v>
      </c>
      <c r="I34" s="2">
        <v>1508177.2960262389</v>
      </c>
    </row>
    <row r="35" spans="1:9" s="105" customFormat="1" ht="21" customHeight="1">
      <c r="A35" s="622" t="s">
        <v>447</v>
      </c>
      <c r="B35" s="2">
        <v>10713.201797376092</v>
      </c>
      <c r="C35" s="2">
        <v>13997.530876093295</v>
      </c>
      <c r="D35" s="2">
        <v>19021.542876093295</v>
      </c>
      <c r="E35" s="2">
        <v>33809.417211370259</v>
      </c>
      <c r="F35" s="2">
        <v>48652.499157434402</v>
      </c>
      <c r="G35" s="2">
        <v>50779.183483965018</v>
      </c>
      <c r="H35" s="2">
        <v>56604.613618075804</v>
      </c>
      <c r="I35" s="2">
        <v>83980.453905247807</v>
      </c>
    </row>
    <row r="36" spans="1:9" s="105" customFormat="1" ht="21" customHeight="1">
      <c r="A36" s="103" t="s">
        <v>448</v>
      </c>
      <c r="B36" s="2">
        <v>1186.7048221574344</v>
      </c>
      <c r="C36" s="2">
        <v>1318.0286603498541</v>
      </c>
      <c r="D36" s="2">
        <v>1761.2362113702625</v>
      </c>
      <c r="E36" s="2">
        <v>1680.674637026239</v>
      </c>
      <c r="F36" s="2">
        <v>1601.6180685131194</v>
      </c>
      <c r="G36" s="2">
        <v>3929.4251311953349</v>
      </c>
      <c r="H36" s="2">
        <v>1359.4389679300291</v>
      </c>
      <c r="I36" s="2">
        <v>2018.0966224489796</v>
      </c>
    </row>
    <row r="37" spans="1:9" s="105" customFormat="1" ht="21" customHeight="1">
      <c r="A37" s="103" t="s">
        <v>449</v>
      </c>
      <c r="B37" s="2">
        <v>12571.822822157434</v>
      </c>
      <c r="C37" s="2">
        <v>15945.871432944607</v>
      </c>
      <c r="D37" s="2">
        <v>7943.5418717201164</v>
      </c>
      <c r="E37" s="2">
        <v>9556.6907915451884</v>
      </c>
      <c r="F37" s="2">
        <v>90090.686708454814</v>
      </c>
      <c r="G37" s="2">
        <v>88788.221183673479</v>
      </c>
      <c r="H37" s="2">
        <v>75517.287118075808</v>
      </c>
      <c r="I37" s="2">
        <v>137204.24659620991</v>
      </c>
    </row>
    <row r="38" spans="1:9" s="105" customFormat="1" ht="21" customHeight="1">
      <c r="A38" s="103" t="s">
        <v>450</v>
      </c>
      <c r="B38" s="2">
        <v>32208.596994169093</v>
      </c>
      <c r="C38" s="2">
        <v>35943.152887755103</v>
      </c>
      <c r="D38" s="2">
        <v>37688.585428571423</v>
      </c>
      <c r="E38" s="2">
        <v>42914.804266763844</v>
      </c>
      <c r="F38" s="2">
        <v>31958.521564139941</v>
      </c>
      <c r="G38" s="2">
        <v>40418.880765306123</v>
      </c>
      <c r="H38" s="2">
        <v>55959.120046647222</v>
      </c>
      <c r="I38" s="2">
        <v>77085.650750728862</v>
      </c>
    </row>
    <row r="39" spans="1:9" s="105" customFormat="1" ht="21" customHeight="1">
      <c r="A39" s="103" t="s">
        <v>127</v>
      </c>
      <c r="B39" s="2">
        <v>19223.524680758015</v>
      </c>
      <c r="C39" s="2">
        <v>18704.697940233236</v>
      </c>
      <c r="D39" s="2">
        <v>17831.546078717201</v>
      </c>
      <c r="E39" s="2">
        <v>19051.451198250728</v>
      </c>
      <c r="F39" s="2">
        <v>19921.41058600583</v>
      </c>
      <c r="G39" s="2">
        <v>20058.34982069971</v>
      </c>
      <c r="H39" s="2">
        <v>21761.198256559765</v>
      </c>
      <c r="I39" s="2">
        <v>26474.724349854223</v>
      </c>
    </row>
    <row r="40" spans="1:9" s="105" customFormat="1" ht="21" customHeight="1">
      <c r="A40" s="103" t="s">
        <v>133</v>
      </c>
      <c r="B40" s="2">
        <v>0</v>
      </c>
      <c r="C40" s="2">
        <v>0</v>
      </c>
      <c r="D40" s="2">
        <v>0</v>
      </c>
      <c r="E40" s="2">
        <v>0</v>
      </c>
      <c r="F40" s="2">
        <v>75055.038634110781</v>
      </c>
      <c r="G40" s="2">
        <v>74600.303386297383</v>
      </c>
      <c r="H40" s="2">
        <v>100318.49611516035</v>
      </c>
      <c r="I40" s="2">
        <v>111861.81685714285</v>
      </c>
    </row>
    <row r="41" spans="1:9" s="105" customFormat="1" ht="21" customHeight="1">
      <c r="A41" s="103" t="s">
        <v>451</v>
      </c>
      <c r="B41" s="2">
        <v>7117.7265685131197</v>
      </c>
      <c r="C41" s="2">
        <v>4074.1675889212825</v>
      </c>
      <c r="D41" s="2">
        <v>25046.451530612245</v>
      </c>
      <c r="E41" s="2">
        <v>25046.401868804667</v>
      </c>
      <c r="F41" s="2">
        <v>25027.597930029155</v>
      </c>
      <c r="G41" s="2">
        <v>25402.27056122449</v>
      </c>
      <c r="H41" s="2">
        <v>70220.075157434403</v>
      </c>
      <c r="I41" s="2">
        <v>71053.679348396501</v>
      </c>
    </row>
    <row r="42" spans="1:9" s="106" customFormat="1" ht="43.5" customHeight="1" thickBot="1">
      <c r="A42" s="623" t="s">
        <v>109</v>
      </c>
      <c r="B42" s="3">
        <v>53091.671144314874</v>
      </c>
      <c r="C42" s="3">
        <v>262871.45770699705</v>
      </c>
      <c r="D42" s="3">
        <v>309765.4338731778</v>
      </c>
      <c r="E42" s="3">
        <v>316236.88041836739</v>
      </c>
      <c r="F42" s="3">
        <v>156673.86036005829</v>
      </c>
      <c r="G42" s="3">
        <v>114712.13063702623</v>
      </c>
      <c r="H42" s="3">
        <v>240612.09464285715</v>
      </c>
      <c r="I42" s="3">
        <v>231110.68376822158</v>
      </c>
    </row>
    <row r="43" spans="1:9" ht="24" customHeight="1" thickTop="1" thickBot="1">
      <c r="A43" s="37" t="s">
        <v>452</v>
      </c>
      <c r="B43" s="1">
        <v>165560.90220408162</v>
      </c>
      <c r="C43" s="1">
        <v>181315.14574927112</v>
      </c>
      <c r="D43" s="1">
        <v>198014.8321618076</v>
      </c>
      <c r="E43" s="1">
        <v>222479.82234548102</v>
      </c>
      <c r="F43" s="1">
        <v>226738.26377842567</v>
      </c>
      <c r="G43" s="1">
        <v>222616.91040087462</v>
      </c>
      <c r="H43" s="1">
        <v>257988.30504664723</v>
      </c>
      <c r="I43" s="1">
        <v>249871.03607871721</v>
      </c>
    </row>
    <row r="44" spans="1:9" s="105" customFormat="1" ht="21" customHeight="1" thickTop="1">
      <c r="A44" s="103" t="s">
        <v>148</v>
      </c>
      <c r="B44" s="2">
        <v>94670.466472303204</v>
      </c>
      <c r="C44" s="2">
        <v>94670.466472303204</v>
      </c>
      <c r="D44" s="2">
        <v>106687.95918367348</v>
      </c>
      <c r="E44" s="2">
        <v>106687.95918367348</v>
      </c>
      <c r="F44" s="2">
        <v>106687.95918367348</v>
      </c>
      <c r="G44" s="2">
        <v>106687.95918367348</v>
      </c>
      <c r="H44" s="2">
        <v>106687.95918367348</v>
      </c>
      <c r="I44" s="2">
        <v>106687.95918367348</v>
      </c>
    </row>
    <row r="45" spans="1:9" s="105" customFormat="1" ht="21" customHeight="1">
      <c r="A45" s="103" t="s">
        <v>152</v>
      </c>
      <c r="B45" s="2">
        <v>12017.493556851312</v>
      </c>
      <c r="C45" s="2">
        <v>28203.016479591835</v>
      </c>
      <c r="D45" s="2">
        <v>27821.41754664723</v>
      </c>
      <c r="E45" s="2">
        <v>40534.125424198253</v>
      </c>
      <c r="F45" s="2">
        <v>56189.751100583097</v>
      </c>
      <c r="G45" s="2">
        <v>63420.702781341104</v>
      </c>
      <c r="H45" s="2">
        <v>67587.369451895051</v>
      </c>
      <c r="I45" s="2">
        <v>85062.803594752186</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27530.099077259474</v>
      </c>
      <c r="C47" s="2">
        <v>31378.4955787172</v>
      </c>
      <c r="D47" s="2">
        <v>35390.157386297375</v>
      </c>
      <c r="E47" s="2">
        <v>38203.568465014578</v>
      </c>
      <c r="F47" s="2">
        <v>41909.107823615166</v>
      </c>
      <c r="G47" s="2">
        <v>44104.443100583092</v>
      </c>
      <c r="H47" s="2">
        <v>44104.443100583092</v>
      </c>
      <c r="I47" s="2">
        <v>48065.376045189507</v>
      </c>
    </row>
    <row r="48" spans="1:9" s="105" customFormat="1" ht="21" customHeight="1">
      <c r="A48" s="103" t="s">
        <v>164</v>
      </c>
      <c r="B48" s="2">
        <v>31342.843097667639</v>
      </c>
      <c r="C48" s="2">
        <v>27063.167218658891</v>
      </c>
      <c r="D48" s="2">
        <v>28115.298045189506</v>
      </c>
      <c r="E48" s="2">
        <v>37054.169272594758</v>
      </c>
      <c r="F48" s="2">
        <v>21951.445670553938</v>
      </c>
      <c r="G48" s="2">
        <v>8403.8053352769675</v>
      </c>
      <c r="H48" s="2">
        <v>39608.533310495623</v>
      </c>
      <c r="I48" s="2">
        <v>10054.897255102042</v>
      </c>
    </row>
    <row r="49" spans="1:9" s="105" customFormat="1" ht="21" customHeight="1">
      <c r="A49" s="622" t="s">
        <v>454</v>
      </c>
      <c r="B49" s="2">
        <v>6.5597667638483967</v>
      </c>
      <c r="C49" s="2">
        <v>0</v>
      </c>
      <c r="D49" s="2">
        <v>0</v>
      </c>
      <c r="E49" s="2">
        <v>0</v>
      </c>
      <c r="F49" s="2">
        <v>0</v>
      </c>
      <c r="G49" s="2">
        <v>4166.6666661807576</v>
      </c>
      <c r="H49" s="2">
        <v>0</v>
      </c>
      <c r="I49" s="2">
        <v>4166.6666690962102</v>
      </c>
    </row>
    <row r="50" spans="1:9" s="106" customFormat="1" ht="40.5" customHeight="1" thickBot="1">
      <c r="A50" s="624" t="s">
        <v>455</v>
      </c>
      <c r="B50" s="3">
        <v>31336.283330903789</v>
      </c>
      <c r="C50" s="3">
        <v>27063.167218658891</v>
      </c>
      <c r="D50" s="3">
        <v>28115.298045189506</v>
      </c>
      <c r="E50" s="3">
        <v>37054.169272594758</v>
      </c>
      <c r="F50" s="3">
        <v>21951.445670553938</v>
      </c>
      <c r="G50" s="3">
        <v>4237.1386690962099</v>
      </c>
      <c r="H50" s="3">
        <v>39608.533310495623</v>
      </c>
      <c r="I50" s="3">
        <v>5888.2305860058304</v>
      </c>
    </row>
    <row r="51" spans="1:9" ht="24" customHeight="1" thickTop="1" thickBot="1">
      <c r="A51" s="37" t="s">
        <v>456</v>
      </c>
      <c r="B51" s="1">
        <v>2046194.2172900876</v>
      </c>
      <c r="C51" s="1">
        <v>2288292.8446705542</v>
      </c>
      <c r="D51" s="1">
        <v>2646183.6441545188</v>
      </c>
      <c r="E51" s="1">
        <v>3151224.3264693879</v>
      </c>
      <c r="F51" s="1">
        <v>3702550.392460641</v>
      </c>
      <c r="G51" s="1">
        <v>3647193.23553207</v>
      </c>
      <c r="H51" s="1">
        <v>4085981.1115087462</v>
      </c>
      <c r="I51" s="1">
        <v>4716754.6156253647</v>
      </c>
    </row>
    <row r="52" spans="1:9" s="105" customFormat="1" ht="24" customHeight="1" thickTop="1">
      <c r="A52" s="103" t="s">
        <v>457</v>
      </c>
      <c r="B52" s="2">
        <v>246055.12640962101</v>
      </c>
      <c r="C52" s="2">
        <v>286590.13496501459</v>
      </c>
      <c r="D52" s="2">
        <v>360311.89782653062</v>
      </c>
      <c r="E52" s="2">
        <v>381751.9415787172</v>
      </c>
      <c r="F52" s="2">
        <v>504807.11347667634</v>
      </c>
      <c r="G52" s="2">
        <v>472200.61211224494</v>
      </c>
      <c r="H52" s="2">
        <v>602106.99308017502</v>
      </c>
      <c r="I52" s="2">
        <v>576480.59012390673</v>
      </c>
    </row>
    <row r="53" spans="1:9" s="106" customFormat="1" ht="21" customHeight="1">
      <c r="A53" s="624" t="s">
        <v>458</v>
      </c>
      <c r="B53" s="3">
        <v>14600.855804664723</v>
      </c>
      <c r="C53" s="3">
        <v>12651.066005830904</v>
      </c>
      <c r="D53" s="3">
        <v>20669.113087463556</v>
      </c>
      <c r="E53" s="3">
        <v>27278.079762390669</v>
      </c>
      <c r="F53" s="3">
        <v>21977.853666180759</v>
      </c>
      <c r="G53" s="3">
        <v>22395.935507288632</v>
      </c>
      <c r="H53" s="3">
        <v>12672.170437317785</v>
      </c>
      <c r="I53" s="3">
        <v>13583.907486880467</v>
      </c>
    </row>
    <row r="54" spans="1:9" s="106" customFormat="1" ht="21" customHeight="1">
      <c r="A54" s="624" t="s">
        <v>459</v>
      </c>
      <c r="B54" s="3">
        <v>201360.64695043731</v>
      </c>
      <c r="C54" s="3">
        <v>241304.77388338192</v>
      </c>
      <c r="D54" s="3">
        <v>311539.02045043733</v>
      </c>
      <c r="E54" s="3">
        <v>323483.41926822159</v>
      </c>
      <c r="F54" s="3">
        <v>451070.16508017486</v>
      </c>
      <c r="G54" s="3">
        <v>417796.05222303211</v>
      </c>
      <c r="H54" s="3">
        <v>558826.53431486886</v>
      </c>
      <c r="I54" s="3">
        <v>531669.51502769685</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29781.048086005831</v>
      </c>
      <c r="C56" s="3">
        <v>29338.878021865887</v>
      </c>
      <c r="D56" s="3">
        <v>27582.849349854227</v>
      </c>
      <c r="E56" s="3">
        <v>30497.650093294462</v>
      </c>
      <c r="F56" s="3">
        <v>30749.964036443147</v>
      </c>
      <c r="G56" s="3">
        <v>31199.526345481048</v>
      </c>
      <c r="H56" s="3">
        <v>29583.950475218659</v>
      </c>
      <c r="I56" s="3">
        <v>29131.214648688048</v>
      </c>
    </row>
    <row r="57" spans="1:9" s="106" customFormat="1" ht="21" customHeight="1">
      <c r="A57" s="624" t="s">
        <v>462</v>
      </c>
      <c r="B57" s="3">
        <v>312.57556851311955</v>
      </c>
      <c r="C57" s="3">
        <v>3295.4170539358597</v>
      </c>
      <c r="D57" s="3">
        <v>520.91493877551022</v>
      </c>
      <c r="E57" s="3">
        <v>492.79245481049566</v>
      </c>
      <c r="F57" s="3">
        <v>1009.130693877551</v>
      </c>
      <c r="G57" s="3">
        <v>809.09803644314877</v>
      </c>
      <c r="H57" s="3">
        <v>1024.3378527696793</v>
      </c>
      <c r="I57" s="3">
        <v>2095.9529606413994</v>
      </c>
    </row>
    <row r="58" spans="1:9" s="106" customFormat="1" ht="61.5" customHeight="1" thickBot="1">
      <c r="A58" s="623" t="s">
        <v>463</v>
      </c>
      <c r="B58" s="3">
        <v>2994236.6765524787</v>
      </c>
      <c r="C58" s="3">
        <v>3301800.6850306122</v>
      </c>
      <c r="D58" s="3">
        <v>4050912.194739067</v>
      </c>
      <c r="E58" s="3">
        <v>5396030.7005276978</v>
      </c>
      <c r="F58" s="3">
        <v>6068772.2262755102</v>
      </c>
      <c r="G58" s="3">
        <v>6193680.4827040816</v>
      </c>
      <c r="H58" s="3">
        <v>7595989.2256428581</v>
      </c>
      <c r="I58" s="3">
        <v>8947633.157408163</v>
      </c>
    </row>
    <row r="59" spans="1:9" ht="31.5" customHeight="1" thickTop="1" thickBot="1">
      <c r="A59" s="625" t="s">
        <v>464</v>
      </c>
      <c r="B59" s="1"/>
      <c r="C59" s="1"/>
      <c r="D59" s="1"/>
      <c r="E59" s="1"/>
      <c r="F59" s="1"/>
      <c r="G59" s="1"/>
      <c r="H59" s="1"/>
      <c r="I59" s="1"/>
    </row>
    <row r="60" spans="1:9" ht="30" customHeight="1" thickTop="1">
      <c r="A60" s="40" t="s">
        <v>465</v>
      </c>
      <c r="B60" s="4">
        <v>79436.134088921288</v>
      </c>
      <c r="C60" s="4">
        <v>105282.54034110786</v>
      </c>
      <c r="D60" s="4">
        <v>120297.80073177842</v>
      </c>
      <c r="E60" s="4">
        <v>154739.82414285713</v>
      </c>
      <c r="F60" s="4">
        <v>165202.50831632651</v>
      </c>
      <c r="G60" s="4">
        <v>43908.109087463556</v>
      </c>
      <c r="H60" s="4">
        <v>190514.4231457726</v>
      </c>
      <c r="I60" s="4">
        <v>59014.030096209914</v>
      </c>
    </row>
    <row r="61" spans="1:9" ht="21" customHeight="1">
      <c r="A61" s="42" t="s">
        <v>466</v>
      </c>
      <c r="B61" s="4">
        <v>-9377.3060160349851</v>
      </c>
      <c r="C61" s="4">
        <v>-14390.470120991253</v>
      </c>
      <c r="D61" s="4">
        <v>-18021.03457580175</v>
      </c>
      <c r="E61" s="4">
        <v>-31464.07954664723</v>
      </c>
      <c r="F61" s="4">
        <v>-44251.467154518949</v>
      </c>
      <c r="G61" s="4">
        <v>-11448.892747813412</v>
      </c>
      <c r="H61" s="4">
        <v>-49328.254109329449</v>
      </c>
      <c r="I61" s="4">
        <v>-15930.653282798832</v>
      </c>
    </row>
    <row r="62" spans="1:9" ht="21.75" customHeight="1">
      <c r="A62" s="626" t="s">
        <v>467</v>
      </c>
      <c r="B62" s="4">
        <v>70058.828072886303</v>
      </c>
      <c r="C62" s="4">
        <v>90892.070220116628</v>
      </c>
      <c r="D62" s="4">
        <v>102276.76615597669</v>
      </c>
      <c r="E62" s="4">
        <v>123275.7445962099</v>
      </c>
      <c r="F62" s="4">
        <v>120951.04116180759</v>
      </c>
      <c r="G62" s="4">
        <v>32459.216339650146</v>
      </c>
      <c r="H62" s="4">
        <v>141186.16903644314</v>
      </c>
      <c r="I62" s="4">
        <v>43083.376813411072</v>
      </c>
    </row>
    <row r="63" spans="1:9">
      <c r="A63" s="40" t="s">
        <v>468</v>
      </c>
      <c r="B63" s="4">
        <v>52657.208217201165</v>
      </c>
      <c r="C63" s="4">
        <v>50062.332276967936</v>
      </c>
      <c r="D63" s="4">
        <v>59342.813158892124</v>
      </c>
      <c r="E63" s="4">
        <v>53427.038145772596</v>
      </c>
      <c r="F63" s="4">
        <v>59243.130750728866</v>
      </c>
      <c r="G63" s="4">
        <v>17657.484164723035</v>
      </c>
      <c r="H63" s="4">
        <v>79783.013551020413</v>
      </c>
      <c r="I63" s="4">
        <v>19186.737392128278</v>
      </c>
    </row>
    <row r="64" spans="1:9">
      <c r="A64" s="42" t="s">
        <v>469</v>
      </c>
      <c r="B64" s="4">
        <v>-17784.272896501458</v>
      </c>
      <c r="C64" s="4">
        <v>-21776.872816326533</v>
      </c>
      <c r="D64" s="4">
        <v>-25661.893870262393</v>
      </c>
      <c r="E64" s="4">
        <v>-21279.786784256561</v>
      </c>
      <c r="F64" s="4">
        <v>-32494.465370262391</v>
      </c>
      <c r="G64" s="4">
        <v>-10946.212552478135</v>
      </c>
      <c r="H64" s="4">
        <v>-47727.700138483968</v>
      </c>
      <c r="I64" s="4">
        <v>-14917.069355685131</v>
      </c>
    </row>
    <row r="65" spans="1:9">
      <c r="A65" s="41" t="s">
        <v>470</v>
      </c>
      <c r="B65" s="4">
        <v>104931.76339358601</v>
      </c>
      <c r="C65" s="4">
        <v>119177.52968075802</v>
      </c>
      <c r="D65" s="4">
        <v>135957.68544460641</v>
      </c>
      <c r="E65" s="4">
        <v>155422.99595772594</v>
      </c>
      <c r="F65" s="4">
        <v>147699.70654227404</v>
      </c>
      <c r="G65" s="4">
        <v>39170.487951895047</v>
      </c>
      <c r="H65" s="4">
        <v>173241.48244897957</v>
      </c>
      <c r="I65" s="4">
        <v>47353.044849854232</v>
      </c>
    </row>
    <row r="66" spans="1:9">
      <c r="A66" s="40" t="s">
        <v>471</v>
      </c>
      <c r="B66" s="4">
        <v>14362.059403790088</v>
      </c>
      <c r="C66" s="4">
        <v>19568.354623906704</v>
      </c>
      <c r="D66" s="4">
        <v>22257.602249271138</v>
      </c>
      <c r="E66" s="4">
        <v>10997.924495626823</v>
      </c>
      <c r="F66" s="4">
        <v>16232.890634110787</v>
      </c>
      <c r="G66" s="4">
        <v>1147.9516078717202</v>
      </c>
      <c r="H66" s="4">
        <v>13130.403931486881</v>
      </c>
      <c r="I66" s="4">
        <v>26235.076263848394</v>
      </c>
    </row>
    <row r="67" spans="1:9">
      <c r="A67" s="40" t="s">
        <v>472</v>
      </c>
      <c r="B67" s="4">
        <v>-20412.60874781341</v>
      </c>
      <c r="C67" s="4">
        <v>-24338.581061224493</v>
      </c>
      <c r="D67" s="4">
        <v>-29111.775505830905</v>
      </c>
      <c r="E67" s="4">
        <v>-17735.821930029153</v>
      </c>
      <c r="F67" s="4">
        <v>-33267.005782798835</v>
      </c>
      <c r="G67" s="4">
        <v>-5193.7839489795915</v>
      </c>
      <c r="H67" s="4">
        <v>-23827.112255102042</v>
      </c>
      <c r="I67" s="4">
        <v>-29303.358153061225</v>
      </c>
    </row>
    <row r="68" spans="1:9">
      <c r="A68" s="626" t="s">
        <v>473</v>
      </c>
      <c r="B68" s="4">
        <v>98881.214049562681</v>
      </c>
      <c r="C68" s="4">
        <v>114407.30324344024</v>
      </c>
      <c r="D68" s="4">
        <v>129103.51218804665</v>
      </c>
      <c r="E68" s="4">
        <v>148685.09852332363</v>
      </c>
      <c r="F68" s="4">
        <v>130665.591393586</v>
      </c>
      <c r="G68" s="4">
        <v>35124.655610787173</v>
      </c>
      <c r="H68" s="4">
        <v>162544.77412536443</v>
      </c>
      <c r="I68" s="4">
        <v>44284.762960641398</v>
      </c>
    </row>
    <row r="69" spans="1:9">
      <c r="A69" s="42" t="s">
        <v>474</v>
      </c>
      <c r="B69" s="4">
        <v>-60959.619841107873</v>
      </c>
      <c r="C69" s="4">
        <v>-65226.423179300291</v>
      </c>
      <c r="D69" s="4">
        <v>-81816.492483965019</v>
      </c>
      <c r="E69" s="4">
        <v>-94031.119218658903</v>
      </c>
      <c r="F69" s="4">
        <v>-104229.7919431487</v>
      </c>
      <c r="G69" s="4">
        <v>-28394.318919825073</v>
      </c>
      <c r="H69" s="4">
        <v>-104392.00358600583</v>
      </c>
      <c r="I69" s="4">
        <v>-35713.892097667638</v>
      </c>
    </row>
    <row r="70" spans="1:9">
      <c r="A70" s="41" t="s">
        <v>475</v>
      </c>
      <c r="B70" s="4">
        <v>37921.594208454815</v>
      </c>
      <c r="C70" s="4">
        <v>49180.880064139943</v>
      </c>
      <c r="D70" s="4">
        <v>47287.019704081635</v>
      </c>
      <c r="E70" s="4">
        <v>54653.979304664717</v>
      </c>
      <c r="F70" s="4">
        <v>26435.799450437316</v>
      </c>
      <c r="G70" s="4">
        <v>6730.3366909620991</v>
      </c>
      <c r="H70" s="4">
        <v>58152.7705393586</v>
      </c>
      <c r="I70" s="4">
        <v>8570.8708629737612</v>
      </c>
    </row>
    <row r="71" spans="1:9">
      <c r="A71" s="41" t="s">
        <v>476</v>
      </c>
      <c r="B71" s="4">
        <v>-7641.784954810495</v>
      </c>
      <c r="C71" s="4">
        <v>365.97391107871715</v>
      </c>
      <c r="D71" s="4">
        <v>201.02355539358601</v>
      </c>
      <c r="E71" s="4">
        <v>53.145392128279887</v>
      </c>
      <c r="F71" s="4">
        <v>-26.677746355685134</v>
      </c>
      <c r="G71" s="4">
        <v>59.697900874635565</v>
      </c>
      <c r="H71" s="4">
        <v>-20.097377551020408</v>
      </c>
      <c r="I71" s="4">
        <v>141.80612244897958</v>
      </c>
    </row>
    <row r="72" spans="1:9">
      <c r="A72" s="42" t="s">
        <v>477</v>
      </c>
      <c r="B72" s="4">
        <v>-8712.2329241982516</v>
      </c>
      <c r="C72" s="4">
        <v>115.46773177842566</v>
      </c>
      <c r="D72" s="4">
        <v>14.592510204081632</v>
      </c>
      <c r="E72" s="4">
        <v>-102.01172303206998</v>
      </c>
      <c r="F72" s="4">
        <v>-178.32846647230321</v>
      </c>
      <c r="G72" s="4">
        <v>17.722564139941689</v>
      </c>
      <c r="H72" s="4">
        <v>-317.7030189504373</v>
      </c>
      <c r="I72" s="4">
        <v>-18.78986588921283</v>
      </c>
    </row>
    <row r="73" spans="1:9">
      <c r="A73" s="42" t="s">
        <v>478</v>
      </c>
      <c r="B73" s="4">
        <v>1070.4479650145772</v>
      </c>
      <c r="C73" s="4">
        <v>250.50617930029154</v>
      </c>
      <c r="D73" s="4">
        <v>186.43104518950437</v>
      </c>
      <c r="E73" s="4">
        <v>155.15711516034986</v>
      </c>
      <c r="F73" s="4">
        <v>151.65072011661806</v>
      </c>
      <c r="G73" s="4">
        <v>41.975336734693876</v>
      </c>
      <c r="H73" s="4">
        <v>297.60564139941687</v>
      </c>
      <c r="I73" s="4">
        <v>160.59598833819243</v>
      </c>
    </row>
    <row r="74" spans="1:9">
      <c r="A74" s="626" t="s">
        <v>479</v>
      </c>
      <c r="B74" s="4">
        <v>7510.7727798833821</v>
      </c>
      <c r="C74" s="4">
        <v>-127.27679591836734</v>
      </c>
      <c r="D74" s="4">
        <v>-86.971365889212819</v>
      </c>
      <c r="E74" s="4">
        <v>-133.50143877551022</v>
      </c>
      <c r="F74" s="4">
        <v>-123.86446355685131</v>
      </c>
      <c r="G74" s="4">
        <v>-25.588086005830903</v>
      </c>
      <c r="H74" s="4">
        <v>-137.29857871720117</v>
      </c>
      <c r="I74" s="4">
        <v>-118.64869387755103</v>
      </c>
    </row>
    <row r="75" spans="1:9">
      <c r="A75" s="626" t="s">
        <v>480</v>
      </c>
      <c r="B75" s="4">
        <v>8804.2882609329445</v>
      </c>
      <c r="C75" s="4">
        <v>1.8140932944606414</v>
      </c>
      <c r="D75" s="4">
        <v>-0.56688192419825068</v>
      </c>
      <c r="E75" s="4">
        <v>1.8390889212827988</v>
      </c>
      <c r="F75" s="4">
        <v>2.2653061224489797E-3</v>
      </c>
      <c r="G75" s="4">
        <v>8.294460641399418E-4</v>
      </c>
      <c r="H75" s="4">
        <v>-2.3470845481049562E-2</v>
      </c>
      <c r="I75" s="4">
        <v>0.15290233236151604</v>
      </c>
    </row>
    <row r="76" spans="1:9">
      <c r="A76" s="42" t="s">
        <v>481</v>
      </c>
      <c r="B76" s="4">
        <v>-1293.5154810495626</v>
      </c>
      <c r="C76" s="4">
        <v>-129.09088921282799</v>
      </c>
      <c r="D76" s="4">
        <v>-86.404483965014592</v>
      </c>
      <c r="E76" s="4">
        <v>-135.340527696793</v>
      </c>
      <c r="F76" s="4">
        <v>-123.86672886297377</v>
      </c>
      <c r="G76" s="4">
        <v>-25.588915451895041</v>
      </c>
      <c r="H76" s="4">
        <v>-137.27510787172011</v>
      </c>
      <c r="I76" s="4">
        <v>-118.80159620991253</v>
      </c>
    </row>
    <row r="77" spans="1:9">
      <c r="A77" s="626" t="s">
        <v>482</v>
      </c>
      <c r="B77" s="4">
        <v>37790.582033527695</v>
      </c>
      <c r="C77" s="4">
        <v>49419.577179300293</v>
      </c>
      <c r="D77" s="4">
        <v>47401.071893586006</v>
      </c>
      <c r="E77" s="4">
        <v>54573.623258017491</v>
      </c>
      <c r="F77" s="4">
        <v>26285.257240524777</v>
      </c>
      <c r="G77" s="4">
        <v>6764.4465058309033</v>
      </c>
      <c r="H77" s="4">
        <v>57995.374583090379</v>
      </c>
      <c r="I77" s="4">
        <v>8594.0282915451899</v>
      </c>
    </row>
    <row r="78" spans="1:9">
      <c r="A78" s="40" t="s">
        <v>483</v>
      </c>
      <c r="B78" s="4">
        <v>0</v>
      </c>
      <c r="C78" s="4">
        <v>0</v>
      </c>
      <c r="D78" s="4">
        <v>0</v>
      </c>
      <c r="E78" s="4">
        <v>210.04753352769683</v>
      </c>
      <c r="F78" s="4">
        <v>263.27202915451898</v>
      </c>
      <c r="G78" s="4">
        <v>59.183518950437318</v>
      </c>
      <c r="H78" s="4">
        <v>337.72498250728864</v>
      </c>
      <c r="I78" s="4">
        <v>415.39423906705537</v>
      </c>
    </row>
    <row r="79" spans="1:9">
      <c r="A79" s="41" t="s">
        <v>484</v>
      </c>
      <c r="B79" s="4">
        <v>37790.582033527695</v>
      </c>
      <c r="C79" s="4">
        <v>49419.577179300293</v>
      </c>
      <c r="D79" s="4">
        <v>47401.071893586006</v>
      </c>
      <c r="E79" s="4">
        <v>54783.670791545192</v>
      </c>
      <c r="F79" s="4">
        <v>26548.5292696793</v>
      </c>
      <c r="G79" s="4">
        <v>6823.6300247813406</v>
      </c>
      <c r="H79" s="4">
        <v>58333.099565597666</v>
      </c>
      <c r="I79" s="4">
        <v>9009.4225306122444</v>
      </c>
    </row>
    <row r="80" spans="1:9">
      <c r="A80" s="40" t="s">
        <v>485</v>
      </c>
      <c r="B80" s="4">
        <v>576.19680320699706</v>
      </c>
      <c r="C80" s="4">
        <v>-9314.8195145772588</v>
      </c>
      <c r="D80" s="4">
        <v>-2599.5845787172011</v>
      </c>
      <c r="E80" s="4">
        <v>1240.4019227405247</v>
      </c>
      <c r="F80" s="4">
        <v>1160.9340539358602</v>
      </c>
      <c r="G80" s="4">
        <v>183.39844460641402</v>
      </c>
      <c r="H80" s="4">
        <v>92.633677842565604</v>
      </c>
      <c r="I80" s="4">
        <v>-429.2021588921283</v>
      </c>
    </row>
    <row r="81" spans="1:9" ht="21" customHeight="1">
      <c r="A81" s="626" t="s">
        <v>486</v>
      </c>
      <c r="B81" s="4">
        <v>38366.778836734688</v>
      </c>
      <c r="C81" s="4">
        <v>40104.757664723031</v>
      </c>
      <c r="D81" s="4">
        <v>44801.487314868806</v>
      </c>
      <c r="E81" s="4">
        <v>56024.072714285714</v>
      </c>
      <c r="F81" s="4">
        <v>27709.46332361516</v>
      </c>
      <c r="G81" s="4">
        <v>7007.0284693877547</v>
      </c>
      <c r="H81" s="4">
        <v>58425.733243440234</v>
      </c>
      <c r="I81" s="4">
        <v>8580.2203717201173</v>
      </c>
    </row>
    <row r="82" spans="1:9" ht="21" customHeight="1">
      <c r="A82" s="40" t="s">
        <v>487</v>
      </c>
      <c r="B82" s="4">
        <v>0</v>
      </c>
      <c r="C82" s="4">
        <v>0</v>
      </c>
      <c r="D82" s="4">
        <v>0</v>
      </c>
      <c r="E82" s="4">
        <v>0</v>
      </c>
      <c r="F82" s="4">
        <v>0</v>
      </c>
      <c r="G82" s="4">
        <v>0</v>
      </c>
      <c r="H82" s="4">
        <v>0</v>
      </c>
      <c r="I82" s="4">
        <v>0</v>
      </c>
    </row>
    <row r="83" spans="1:9" ht="21" customHeight="1">
      <c r="A83" s="626" t="s">
        <v>488</v>
      </c>
      <c r="B83" s="4">
        <v>38366.778836734688</v>
      </c>
      <c r="C83" s="4">
        <v>40104.757664723031</v>
      </c>
      <c r="D83" s="4">
        <v>44801.487314868806</v>
      </c>
      <c r="E83" s="4">
        <v>56024.072714285714</v>
      </c>
      <c r="F83" s="4">
        <v>27709.46332361516</v>
      </c>
      <c r="G83" s="4">
        <v>7007.0284693877547</v>
      </c>
      <c r="H83" s="4">
        <v>58425.733243440234</v>
      </c>
      <c r="I83" s="4">
        <v>8580.2203717201173</v>
      </c>
    </row>
    <row r="84" spans="1:9" ht="18" customHeight="1" thickBot="1">
      <c r="A84" s="40" t="s">
        <v>489</v>
      </c>
      <c r="B84" s="4">
        <v>-7030.4955131195338</v>
      </c>
      <c r="C84" s="4">
        <v>-13041.59043148688</v>
      </c>
      <c r="D84" s="4">
        <v>-16686.189174927113</v>
      </c>
      <c r="E84" s="4">
        <v>-18969.903440233236</v>
      </c>
      <c r="F84" s="4">
        <v>-5758.017583090379</v>
      </c>
      <c r="G84" s="4">
        <v>-2769.8897959183673</v>
      </c>
      <c r="H84" s="4">
        <v>-18817.199981049562</v>
      </c>
      <c r="I84" s="4">
        <v>-2691.9897959183672</v>
      </c>
    </row>
    <row r="85" spans="1:9" ht="24" customHeight="1" thickTop="1" thickBot="1">
      <c r="A85" s="37" t="s">
        <v>490</v>
      </c>
      <c r="B85" s="1">
        <v>31336.28332361516</v>
      </c>
      <c r="C85" s="1">
        <v>27063.167233236152</v>
      </c>
      <c r="D85" s="1">
        <v>28115.298139941689</v>
      </c>
      <c r="E85" s="1">
        <v>37054.169274052481</v>
      </c>
      <c r="F85" s="1">
        <v>21951.445740524781</v>
      </c>
      <c r="G85" s="1">
        <v>4237.1386734693879</v>
      </c>
      <c r="H85" s="1">
        <v>39608.533262390672</v>
      </c>
      <c r="I85" s="1">
        <v>5888.2305758017492</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P11" sqref="P11"/>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493</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1531194.6533965014</v>
      </c>
      <c r="C8" s="1">
        <v>1832157.7961807579</v>
      </c>
      <c r="D8" s="1">
        <v>1950358.3093425655</v>
      </c>
      <c r="E8" s="1">
        <v>2383336.1613688045</v>
      </c>
      <c r="F8" s="1">
        <v>2436196.4862507288</v>
      </c>
      <c r="G8" s="1">
        <v>2381722.5797551023</v>
      </c>
      <c r="H8" s="1">
        <v>2673526.0322084548</v>
      </c>
      <c r="I8" s="1">
        <v>2757244.8068862977</v>
      </c>
    </row>
    <row r="9" spans="1:9" s="105" customFormat="1" ht="21" customHeight="1" thickTop="1">
      <c r="A9" s="103" t="s">
        <v>8</v>
      </c>
      <c r="B9" s="2">
        <v>250021.27329300289</v>
      </c>
      <c r="C9" s="2">
        <v>349169.86863994168</v>
      </c>
      <c r="D9" s="2">
        <v>392261.49854373187</v>
      </c>
      <c r="E9" s="2">
        <v>538420.2269591837</v>
      </c>
      <c r="F9" s="2">
        <v>428583.87272740522</v>
      </c>
      <c r="G9" s="2">
        <v>424161.47961807577</v>
      </c>
      <c r="H9" s="2">
        <v>446134.66199125367</v>
      </c>
      <c r="I9" s="2">
        <v>322639.78534985427</v>
      </c>
    </row>
    <row r="10" spans="1:9" s="105" customFormat="1" ht="21" customHeight="1">
      <c r="A10" s="103" t="s">
        <v>17</v>
      </c>
      <c r="B10" s="2">
        <v>482645.560787172</v>
      </c>
      <c r="C10" s="2">
        <v>543138.42877259478</v>
      </c>
      <c r="D10" s="2">
        <v>489225.6757172012</v>
      </c>
      <c r="E10" s="2">
        <v>546693.39750728861</v>
      </c>
      <c r="F10" s="2">
        <v>464415.69227405253</v>
      </c>
      <c r="G10" s="2">
        <v>431989.56868221576</v>
      </c>
      <c r="H10" s="2">
        <v>420298.56766472297</v>
      </c>
      <c r="I10" s="2">
        <v>620877.87955539359</v>
      </c>
    </row>
    <row r="11" spans="1:9" s="105" customFormat="1" ht="21" customHeight="1">
      <c r="A11" s="103" t="s">
        <v>26</v>
      </c>
      <c r="B11" s="2">
        <v>685530.72855685127</v>
      </c>
      <c r="C11" s="2">
        <v>816620.62374489789</v>
      </c>
      <c r="D11" s="2">
        <v>903870.05164577265</v>
      </c>
      <c r="E11" s="2">
        <v>1115563.1611297377</v>
      </c>
      <c r="F11" s="2">
        <v>1340619.9715276968</v>
      </c>
      <c r="G11" s="2">
        <v>1300361.9167536444</v>
      </c>
      <c r="H11" s="2">
        <v>1572776.068479592</v>
      </c>
      <c r="I11" s="2">
        <v>1572149.0519067056</v>
      </c>
    </row>
    <row r="12" spans="1:9" s="105" customFormat="1" ht="21" customHeight="1">
      <c r="A12" s="622" t="s">
        <v>428</v>
      </c>
      <c r="B12" s="2">
        <v>709754.6847040815</v>
      </c>
      <c r="C12" s="2">
        <v>827590.01725218666</v>
      </c>
      <c r="D12" s="2">
        <v>912414.77266909624</v>
      </c>
      <c r="E12" s="2">
        <v>1124410.9059635568</v>
      </c>
      <c r="F12" s="2">
        <v>1348471.5612478133</v>
      </c>
      <c r="G12" s="2">
        <v>1305224.5173017494</v>
      </c>
      <c r="H12" s="2">
        <v>1581695.2630145773</v>
      </c>
      <c r="I12" s="2">
        <v>1577848.9772026241</v>
      </c>
    </row>
    <row r="13" spans="1:9" s="105" customFormat="1" ht="21" customHeight="1">
      <c r="A13" s="622" t="s">
        <v>429</v>
      </c>
      <c r="B13" s="2">
        <v>671140.9234008746</v>
      </c>
      <c r="C13" s="2">
        <v>798071.93408746354</v>
      </c>
      <c r="D13" s="2">
        <v>883017.84136734693</v>
      </c>
      <c r="E13" s="2">
        <v>1106525.8666836733</v>
      </c>
      <c r="F13" s="2">
        <v>1325634.7202274052</v>
      </c>
      <c r="G13" s="2">
        <v>1279275.9561763848</v>
      </c>
      <c r="H13" s="2">
        <v>1537080.4900962098</v>
      </c>
      <c r="I13" s="2">
        <v>1538566.1849489796</v>
      </c>
    </row>
    <row r="14" spans="1:9" s="105" customFormat="1" ht="21" customHeight="1">
      <c r="A14" s="622" t="s">
        <v>430</v>
      </c>
      <c r="B14" s="2">
        <v>38613.761303206993</v>
      </c>
      <c r="C14" s="2">
        <v>29518.083164723033</v>
      </c>
      <c r="D14" s="2">
        <v>29396.931301749271</v>
      </c>
      <c r="E14" s="2">
        <v>17885.039279883382</v>
      </c>
      <c r="F14" s="2">
        <v>22836.841020408167</v>
      </c>
      <c r="G14" s="2">
        <v>25948.561125364431</v>
      </c>
      <c r="H14" s="2">
        <v>44614.772918367351</v>
      </c>
      <c r="I14" s="2">
        <v>39282.792253644315</v>
      </c>
    </row>
    <row r="15" spans="1:9" s="105" customFormat="1" ht="21" customHeight="1">
      <c r="A15" s="622" t="s">
        <v>431</v>
      </c>
      <c r="B15" s="2">
        <v>2471.102339650146</v>
      </c>
      <c r="C15" s="2">
        <v>8163.9665670553932</v>
      </c>
      <c r="D15" s="2">
        <v>6265.8504999999996</v>
      </c>
      <c r="E15" s="2">
        <v>6666.4319723032067</v>
      </c>
      <c r="F15" s="2">
        <v>4689.609520408163</v>
      </c>
      <c r="G15" s="2">
        <v>9552.9830495626829</v>
      </c>
      <c r="H15" s="2">
        <v>6571.4844271137026</v>
      </c>
      <c r="I15" s="2">
        <v>12361.782938775508</v>
      </c>
    </row>
    <row r="16" spans="1:9" s="105" customFormat="1" ht="21" customHeight="1">
      <c r="A16" s="622" t="s">
        <v>432</v>
      </c>
      <c r="B16" s="2">
        <v>2262.8827303206995</v>
      </c>
      <c r="C16" s="2">
        <v>4561.3989241982508</v>
      </c>
      <c r="D16" s="2">
        <v>4476.3514446064137</v>
      </c>
      <c r="E16" s="2">
        <v>5956.0979067055396</v>
      </c>
      <c r="F16" s="2">
        <v>3935.0370218658891</v>
      </c>
      <c r="G16" s="2">
        <v>6582.5373819241977</v>
      </c>
      <c r="H16" s="2">
        <v>5375.1827376093288</v>
      </c>
      <c r="I16" s="2">
        <v>7621.8151195335276</v>
      </c>
    </row>
    <row r="17" spans="1:9" s="105" customFormat="1" ht="21" customHeight="1">
      <c r="A17" s="622" t="s">
        <v>433</v>
      </c>
      <c r="B17" s="2">
        <v>208.21960932944606</v>
      </c>
      <c r="C17" s="2">
        <v>3602.5676428571428</v>
      </c>
      <c r="D17" s="2">
        <v>1789.4990553935859</v>
      </c>
      <c r="E17" s="2">
        <v>710.33406559766775</v>
      </c>
      <c r="F17" s="2">
        <v>754.57249854227405</v>
      </c>
      <c r="G17" s="2">
        <v>2970.4456676384843</v>
      </c>
      <c r="H17" s="2">
        <v>1196.3016895043731</v>
      </c>
      <c r="I17" s="2">
        <v>4739.9678192419824</v>
      </c>
    </row>
    <row r="18" spans="1:9" s="105" customFormat="1" ht="21" customHeight="1">
      <c r="A18" s="622" t="s">
        <v>434</v>
      </c>
      <c r="B18" s="2">
        <v>6092.7269431486875</v>
      </c>
      <c r="C18" s="2">
        <v>7564.1343731778425</v>
      </c>
      <c r="D18" s="2">
        <v>11993.976072886298</v>
      </c>
      <c r="E18" s="2">
        <v>16704.529045189505</v>
      </c>
      <c r="F18" s="2">
        <v>24028.108379008747</v>
      </c>
      <c r="G18" s="2">
        <v>26951.1635393586</v>
      </c>
      <c r="H18" s="2">
        <v>25290.845135568514</v>
      </c>
      <c r="I18" s="2">
        <v>26627.535186588921</v>
      </c>
    </row>
    <row r="19" spans="1:9" s="105" customFormat="1" ht="21" customHeight="1">
      <c r="A19" s="622" t="s">
        <v>435</v>
      </c>
      <c r="B19" s="2">
        <v>4513.4238017492708</v>
      </c>
      <c r="C19" s="2">
        <v>5154.7271559766759</v>
      </c>
      <c r="D19" s="2">
        <v>7395.4793381924192</v>
      </c>
      <c r="E19" s="2">
        <v>12431.116172011662</v>
      </c>
      <c r="F19" s="2">
        <v>20090.828024781342</v>
      </c>
      <c r="G19" s="2">
        <v>22584.067845481048</v>
      </c>
      <c r="H19" s="2">
        <v>21353.830801749275</v>
      </c>
      <c r="I19" s="2">
        <v>21742.699476676382</v>
      </c>
    </row>
    <row r="20" spans="1:9" s="105" customFormat="1" ht="21" customHeight="1">
      <c r="A20" s="622" t="s">
        <v>436</v>
      </c>
      <c r="B20" s="2">
        <v>1579.303141399417</v>
      </c>
      <c r="C20" s="2">
        <v>2409.4072172011665</v>
      </c>
      <c r="D20" s="2">
        <v>4598.4967346938774</v>
      </c>
      <c r="E20" s="2">
        <v>4273.4128731778428</v>
      </c>
      <c r="F20" s="2">
        <v>3937.280354227405</v>
      </c>
      <c r="G20" s="2">
        <v>4367.0956938775507</v>
      </c>
      <c r="H20" s="2">
        <v>3937.0143338192415</v>
      </c>
      <c r="I20" s="2">
        <v>4884.835709912536</v>
      </c>
    </row>
    <row r="21" spans="1:9" s="105" customFormat="1" ht="21" customHeight="1">
      <c r="A21" s="622" t="s">
        <v>39</v>
      </c>
      <c r="B21" s="2">
        <v>5122.1091647230314</v>
      </c>
      <c r="C21" s="2">
        <v>6916.4305612244898</v>
      </c>
      <c r="D21" s="2">
        <v>8056.3605306122454</v>
      </c>
      <c r="E21" s="2">
        <v>9981.6056341107869</v>
      </c>
      <c r="F21" s="2">
        <v>11954.283973760932</v>
      </c>
      <c r="G21" s="2">
        <v>12490.51787463557</v>
      </c>
      <c r="H21" s="2">
        <v>13271.469403790086</v>
      </c>
      <c r="I21" s="2">
        <v>15035.597387755102</v>
      </c>
    </row>
    <row r="22" spans="1:9" s="105" customFormat="1" ht="21" customHeight="1">
      <c r="A22" s="622" t="s">
        <v>437</v>
      </c>
      <c r="B22" s="2">
        <v>-37909.894594752186</v>
      </c>
      <c r="C22" s="2">
        <v>-33613.925008746359</v>
      </c>
      <c r="D22" s="2">
        <v>-34860.908126822156</v>
      </c>
      <c r="E22" s="2">
        <v>-42200.311485422746</v>
      </c>
      <c r="F22" s="2">
        <v>-48523.591593294463</v>
      </c>
      <c r="G22" s="2">
        <v>-53857.26501166181</v>
      </c>
      <c r="H22" s="2">
        <v>-54052.993501457728</v>
      </c>
      <c r="I22" s="2">
        <v>-59724.840809037894</v>
      </c>
    </row>
    <row r="23" spans="1:9" s="105" customFormat="1" ht="21" customHeight="1">
      <c r="A23" s="103" t="s">
        <v>57</v>
      </c>
      <c r="B23" s="2">
        <v>5930.9012215743442</v>
      </c>
      <c r="C23" s="2">
        <v>8733.2576676384851</v>
      </c>
      <c r="D23" s="2">
        <v>9855.5031909620993</v>
      </c>
      <c r="E23" s="2">
        <v>15179.934663265307</v>
      </c>
      <c r="F23" s="2">
        <v>10753.85065451895</v>
      </c>
      <c r="G23" s="2">
        <v>37091.635443148691</v>
      </c>
      <c r="H23" s="2">
        <v>14196.764329446065</v>
      </c>
      <c r="I23" s="2">
        <v>24787.894806122451</v>
      </c>
    </row>
    <row r="24" spans="1:9" s="105" customFormat="1" ht="21" customHeight="1">
      <c r="A24" s="103" t="s">
        <v>63</v>
      </c>
      <c r="B24" s="2">
        <v>1323.743413994169</v>
      </c>
      <c r="C24" s="2">
        <v>637.97794023323615</v>
      </c>
      <c r="D24" s="2">
        <v>76.715746355685141</v>
      </c>
      <c r="E24" s="2">
        <v>105.49365160349853</v>
      </c>
      <c r="F24" s="2">
        <v>301.56393148688051</v>
      </c>
      <c r="G24" s="2">
        <v>285.21291836734696</v>
      </c>
      <c r="H24" s="2">
        <v>1099.826032069971</v>
      </c>
      <c r="I24" s="2">
        <v>1183.803387755102</v>
      </c>
    </row>
    <row r="25" spans="1:9" s="105" customFormat="1" ht="21" customHeight="1">
      <c r="A25" s="103" t="s">
        <v>438</v>
      </c>
      <c r="B25" s="2">
        <v>68158.029651603501</v>
      </c>
      <c r="C25" s="2">
        <v>71787.659928571433</v>
      </c>
      <c r="D25" s="2">
        <v>112479.18878862975</v>
      </c>
      <c r="E25" s="2">
        <v>117607.17473760934</v>
      </c>
      <c r="F25" s="2">
        <v>135511.58927696795</v>
      </c>
      <c r="G25" s="2">
        <v>130287.28199562682</v>
      </c>
      <c r="H25" s="2">
        <v>162083.58640233238</v>
      </c>
      <c r="I25" s="2">
        <v>160859.71946064138</v>
      </c>
    </row>
    <row r="26" spans="1:9" s="105" customFormat="1" ht="21" customHeight="1">
      <c r="A26" s="103" t="s">
        <v>74</v>
      </c>
      <c r="B26" s="2">
        <v>32937.342724489798</v>
      </c>
      <c r="C26" s="2">
        <v>37917.636616618074</v>
      </c>
      <c r="D26" s="2">
        <v>37756.018564139944</v>
      </c>
      <c r="E26" s="2">
        <v>42035.636002915453</v>
      </c>
      <c r="F26" s="2">
        <v>48125.374655976673</v>
      </c>
      <c r="G26" s="2">
        <v>48084.239750728862</v>
      </c>
      <c r="H26" s="2">
        <v>48350.633647230316</v>
      </c>
      <c r="I26" s="2">
        <v>46515.609911078718</v>
      </c>
    </row>
    <row r="27" spans="1:9" s="106" customFormat="1" ht="43.5" customHeight="1" thickBot="1">
      <c r="A27" s="623" t="s">
        <v>439</v>
      </c>
      <c r="B27" s="3">
        <v>4647.0737478134115</v>
      </c>
      <c r="C27" s="3">
        <v>4152.3428702623905</v>
      </c>
      <c r="D27" s="3">
        <v>4833.657145772595</v>
      </c>
      <c r="E27" s="3">
        <v>7731.136717201166</v>
      </c>
      <c r="F27" s="3">
        <v>7884.5712026239071</v>
      </c>
      <c r="G27" s="3">
        <v>9461.2445932944611</v>
      </c>
      <c r="H27" s="3">
        <v>8585.9236618075811</v>
      </c>
      <c r="I27" s="3">
        <v>8231.0625087463559</v>
      </c>
    </row>
    <row r="28" spans="1:9" ht="24" customHeight="1" thickTop="1" thickBot="1">
      <c r="A28" s="37" t="s">
        <v>440</v>
      </c>
      <c r="B28" s="1">
        <v>1363884.2479839649</v>
      </c>
      <c r="C28" s="1">
        <v>1652514.0613323615</v>
      </c>
      <c r="D28" s="1">
        <v>1754875.5299927113</v>
      </c>
      <c r="E28" s="1">
        <v>2157457.9901749273</v>
      </c>
      <c r="F28" s="1">
        <v>2182234.3463177839</v>
      </c>
      <c r="G28" s="1">
        <v>2138285.9678250728</v>
      </c>
      <c r="H28" s="1">
        <v>2386738.7182405246</v>
      </c>
      <c r="I28" s="1">
        <v>2484294.5179723036</v>
      </c>
    </row>
    <row r="29" spans="1:9" s="105" customFormat="1" ht="21" customHeight="1" thickTop="1">
      <c r="A29" s="103" t="s">
        <v>441</v>
      </c>
      <c r="B29" s="2">
        <v>1249061.6991297374</v>
      </c>
      <c r="C29" s="2">
        <v>1525658.5170058308</v>
      </c>
      <c r="D29" s="2">
        <v>1571309.3081705538</v>
      </c>
      <c r="E29" s="2">
        <v>1891111.7062463558</v>
      </c>
      <c r="F29" s="2">
        <v>1970894.2672536445</v>
      </c>
      <c r="G29" s="2">
        <v>1919178.5797536443</v>
      </c>
      <c r="H29" s="2">
        <v>2148088.2939737607</v>
      </c>
      <c r="I29" s="2">
        <v>2211426.0927813412</v>
      </c>
    </row>
    <row r="30" spans="1:9" s="105" customFormat="1" ht="21" customHeight="1">
      <c r="A30" s="622" t="s">
        <v>442</v>
      </c>
      <c r="B30" s="2">
        <v>478790.32814723038</v>
      </c>
      <c r="C30" s="2">
        <v>572675.23103644315</v>
      </c>
      <c r="D30" s="2">
        <v>584972.28749708459</v>
      </c>
      <c r="E30" s="2">
        <v>724641.02021720109</v>
      </c>
      <c r="F30" s="2">
        <v>705817.78890087456</v>
      </c>
      <c r="G30" s="2">
        <v>680921.50346501463</v>
      </c>
      <c r="H30" s="2">
        <v>703968.65466326522</v>
      </c>
      <c r="I30" s="2">
        <v>785237.72964431474</v>
      </c>
    </row>
    <row r="31" spans="1:9" s="105" customFormat="1" ht="21" customHeight="1">
      <c r="A31" s="622" t="s">
        <v>443</v>
      </c>
      <c r="B31" s="2">
        <v>333468.37034402334</v>
      </c>
      <c r="C31" s="2">
        <v>388217.8144868805</v>
      </c>
      <c r="D31" s="2">
        <v>457767.42677696794</v>
      </c>
      <c r="E31" s="2">
        <v>551661.6165714286</v>
      </c>
      <c r="F31" s="2">
        <v>604589.97337317781</v>
      </c>
      <c r="G31" s="2">
        <v>570669.67773177836</v>
      </c>
      <c r="H31" s="2">
        <v>605439.57932653057</v>
      </c>
      <c r="I31" s="2">
        <v>593559.8595860058</v>
      </c>
    </row>
    <row r="32" spans="1:9" s="105" customFormat="1" ht="21" customHeight="1">
      <c r="A32" s="622" t="s">
        <v>444</v>
      </c>
      <c r="B32" s="2">
        <v>86641.893405247814</v>
      </c>
      <c r="C32" s="2">
        <v>75487.514217201155</v>
      </c>
      <c r="D32" s="2">
        <v>53632.225957725947</v>
      </c>
      <c r="E32" s="2">
        <v>19628.57212536443</v>
      </c>
      <c r="F32" s="2">
        <v>11205.753196793004</v>
      </c>
      <c r="G32" s="2">
        <v>10726.326013119533</v>
      </c>
      <c r="H32" s="2">
        <v>7381.3250174927107</v>
      </c>
      <c r="I32" s="2">
        <v>7013.9545685131197</v>
      </c>
    </row>
    <row r="33" spans="1:9" s="105" customFormat="1" ht="21" customHeight="1">
      <c r="A33" s="622" t="s">
        <v>445</v>
      </c>
      <c r="B33" s="2">
        <v>51704.528884839645</v>
      </c>
      <c r="C33" s="2">
        <v>77770.076282798822</v>
      </c>
      <c r="D33" s="2">
        <v>83334.90404810496</v>
      </c>
      <c r="E33" s="2">
        <v>109974.88999562683</v>
      </c>
      <c r="F33" s="2">
        <v>87137.7840962099</v>
      </c>
      <c r="G33" s="2">
        <v>82085.720661807572</v>
      </c>
      <c r="H33" s="2">
        <v>117027.55579300292</v>
      </c>
      <c r="I33" s="2">
        <v>106913.9513979592</v>
      </c>
    </row>
    <row r="34" spans="1:9" s="105" customFormat="1" ht="21" customHeight="1">
      <c r="A34" s="622" t="s">
        <v>446</v>
      </c>
      <c r="B34" s="2">
        <v>273974.58082653058</v>
      </c>
      <c r="C34" s="2">
        <v>383400.51359329448</v>
      </c>
      <c r="D34" s="2">
        <v>359698.87950145773</v>
      </c>
      <c r="E34" s="2">
        <v>446647.79108892131</v>
      </c>
      <c r="F34" s="2">
        <v>510404.23948104959</v>
      </c>
      <c r="G34" s="2">
        <v>518802.82767784258</v>
      </c>
      <c r="H34" s="2">
        <v>645177.63507580163</v>
      </c>
      <c r="I34" s="2">
        <v>644320.1213090379</v>
      </c>
    </row>
    <row r="35" spans="1:9" s="105" customFormat="1" ht="21" customHeight="1">
      <c r="A35" s="622" t="s">
        <v>447</v>
      </c>
      <c r="B35" s="2">
        <v>24481.997521865887</v>
      </c>
      <c r="C35" s="2">
        <v>28107.367389212828</v>
      </c>
      <c r="D35" s="2">
        <v>31903.584389212825</v>
      </c>
      <c r="E35" s="2">
        <v>38557.816247813411</v>
      </c>
      <c r="F35" s="2">
        <v>51738.728205539359</v>
      </c>
      <c r="G35" s="2">
        <v>55972.524204081637</v>
      </c>
      <c r="H35" s="2">
        <v>69093.544097667633</v>
      </c>
      <c r="I35" s="2">
        <v>74380.476275510213</v>
      </c>
    </row>
    <row r="36" spans="1:9" s="105" customFormat="1" ht="21" customHeight="1">
      <c r="A36" s="103" t="s">
        <v>448</v>
      </c>
      <c r="B36" s="2">
        <v>70.501749271137029</v>
      </c>
      <c r="C36" s="2">
        <v>136.82921574344024</v>
      </c>
      <c r="D36" s="2">
        <v>525.40539358600586</v>
      </c>
      <c r="E36" s="2">
        <v>1318.7000976676386</v>
      </c>
      <c r="F36" s="2">
        <v>1391.3523061224491</v>
      </c>
      <c r="G36" s="2">
        <v>3497.7743090379013</v>
      </c>
      <c r="H36" s="2">
        <v>493.27419533527694</v>
      </c>
      <c r="I36" s="2">
        <v>2242.9467944606413</v>
      </c>
    </row>
    <row r="37" spans="1:9" s="105" customFormat="1" ht="21" customHeight="1">
      <c r="A37" s="103" t="s">
        <v>449</v>
      </c>
      <c r="B37" s="2">
        <v>36956.730963556853</v>
      </c>
      <c r="C37" s="2">
        <v>32821.761106413993</v>
      </c>
      <c r="D37" s="2">
        <v>41189.757848396497</v>
      </c>
      <c r="E37" s="2">
        <v>54495.733963556857</v>
      </c>
      <c r="F37" s="2">
        <v>40106.517870262382</v>
      </c>
      <c r="G37" s="2">
        <v>48330.545514577265</v>
      </c>
      <c r="H37" s="2">
        <v>46480.650033527701</v>
      </c>
      <c r="I37" s="2">
        <v>78029.222483965015</v>
      </c>
    </row>
    <row r="38" spans="1:9" s="105" customFormat="1" ht="21" customHeight="1">
      <c r="A38" s="103" t="s">
        <v>450</v>
      </c>
      <c r="B38" s="2">
        <v>30573.203717201166</v>
      </c>
      <c r="C38" s="2">
        <v>39691.095435860057</v>
      </c>
      <c r="D38" s="2">
        <v>40710.013739067057</v>
      </c>
      <c r="E38" s="2">
        <v>69327.967567055399</v>
      </c>
      <c r="F38" s="2">
        <v>65941.891205539359</v>
      </c>
      <c r="G38" s="2">
        <v>52709.212252186589</v>
      </c>
      <c r="H38" s="2">
        <v>59467.996871720119</v>
      </c>
      <c r="I38" s="2">
        <v>59390.991877551016</v>
      </c>
    </row>
    <row r="39" spans="1:9" s="105" customFormat="1" ht="21" customHeight="1">
      <c r="A39" s="103" t="s">
        <v>127</v>
      </c>
      <c r="B39" s="2">
        <v>38628.308711370264</v>
      </c>
      <c r="C39" s="2">
        <v>47250.040494169101</v>
      </c>
      <c r="D39" s="2">
        <v>47617.278390670552</v>
      </c>
      <c r="E39" s="2">
        <v>48439.22645335277</v>
      </c>
      <c r="F39" s="2">
        <v>38045.177899416907</v>
      </c>
      <c r="G39" s="2">
        <v>36598.665333819241</v>
      </c>
      <c r="H39" s="2">
        <v>39250.398935860059</v>
      </c>
      <c r="I39" s="2">
        <v>37263.893609329447</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3947.8753396501456</v>
      </c>
      <c r="C41" s="2">
        <v>1975.1875408163264</v>
      </c>
      <c r="D41" s="2">
        <v>1327.6643600583091</v>
      </c>
      <c r="E41" s="2">
        <v>20005.917999999998</v>
      </c>
      <c r="F41" s="2">
        <v>40453.500529154517</v>
      </c>
      <c r="G41" s="2">
        <v>41003.883293002909</v>
      </c>
      <c r="H41" s="2">
        <v>67267.275897959189</v>
      </c>
      <c r="I41" s="2">
        <v>67433.860501457733</v>
      </c>
    </row>
    <row r="42" spans="1:9" s="106" customFormat="1" ht="43.5" customHeight="1" thickBot="1">
      <c r="A42" s="623" t="s">
        <v>109</v>
      </c>
      <c r="B42" s="3">
        <v>4645.9283731778423</v>
      </c>
      <c r="C42" s="3">
        <v>4980.6305335276975</v>
      </c>
      <c r="D42" s="3">
        <v>52196.102090379005</v>
      </c>
      <c r="E42" s="3">
        <v>72758.737846938777</v>
      </c>
      <c r="F42" s="3">
        <v>25401.639253644316</v>
      </c>
      <c r="G42" s="3">
        <v>36967.307368804664</v>
      </c>
      <c r="H42" s="3">
        <v>25690.828332361518</v>
      </c>
      <c r="I42" s="3">
        <v>28507.509924198253</v>
      </c>
    </row>
    <row r="43" spans="1:9" ht="24" customHeight="1" thickTop="1" thickBot="1">
      <c r="A43" s="37" t="s">
        <v>452</v>
      </c>
      <c r="B43" s="1">
        <v>167310.40541253646</v>
      </c>
      <c r="C43" s="1">
        <v>179643.7348483965</v>
      </c>
      <c r="D43" s="1">
        <v>195482.77934985422</v>
      </c>
      <c r="E43" s="1">
        <v>225878.17119387758</v>
      </c>
      <c r="F43" s="1">
        <v>253962.13993294461</v>
      </c>
      <c r="G43" s="1">
        <v>243436.61193002915</v>
      </c>
      <c r="H43" s="1">
        <v>286787.31396793004</v>
      </c>
      <c r="I43" s="1">
        <v>272950.28891399421</v>
      </c>
    </row>
    <row r="44" spans="1:9" s="105" customFormat="1" ht="21" customHeight="1" thickTop="1">
      <c r="A44" s="103" t="s">
        <v>148</v>
      </c>
      <c r="B44" s="2">
        <v>122428.76822157434</v>
      </c>
      <c r="C44" s="2">
        <v>135197.44023323615</v>
      </c>
      <c r="D44" s="2">
        <v>147089.27551020408</v>
      </c>
      <c r="E44" s="2">
        <v>159298.17055393587</v>
      </c>
      <c r="F44" s="2">
        <v>177191.97084548103</v>
      </c>
      <c r="G44" s="2">
        <v>199608.35568513122</v>
      </c>
      <c r="H44" s="2">
        <v>203826.04227405245</v>
      </c>
      <c r="I44" s="2">
        <v>203826.04227405245</v>
      </c>
    </row>
    <row r="45" spans="1:9" s="105" customFormat="1" ht="21" customHeight="1">
      <c r="A45" s="103" t="s">
        <v>152</v>
      </c>
      <c r="B45" s="2">
        <v>0</v>
      </c>
      <c r="C45" s="2">
        <v>0</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15917.855842565597</v>
      </c>
      <c r="C47" s="2">
        <v>18753.330628279884</v>
      </c>
      <c r="D47" s="2">
        <v>21262.625543731774</v>
      </c>
      <c r="E47" s="2">
        <v>23975.713562682216</v>
      </c>
      <c r="F47" s="2">
        <v>28236.14255102041</v>
      </c>
      <c r="G47" s="2">
        <v>33089.545772594756</v>
      </c>
      <c r="H47" s="2">
        <v>33089.546262390671</v>
      </c>
      <c r="I47" s="2">
        <v>38078.883529154518</v>
      </c>
    </row>
    <row r="48" spans="1:9" s="105" customFormat="1" ht="21" customHeight="1">
      <c r="A48" s="103" t="s">
        <v>164</v>
      </c>
      <c r="B48" s="2">
        <v>28963.781348396504</v>
      </c>
      <c r="C48" s="2">
        <v>25692.963986880462</v>
      </c>
      <c r="D48" s="2">
        <v>27130.878295918366</v>
      </c>
      <c r="E48" s="2">
        <v>42604.287077259483</v>
      </c>
      <c r="F48" s="2">
        <v>48534.026536443154</v>
      </c>
      <c r="G48" s="2">
        <v>10738.710472303208</v>
      </c>
      <c r="H48" s="2">
        <v>49871.725431486877</v>
      </c>
      <c r="I48" s="2">
        <v>31045.363110787173</v>
      </c>
    </row>
    <row r="49" spans="1:9" s="105" customFormat="1" ht="21" customHeight="1">
      <c r="A49" s="622" t="s">
        <v>454</v>
      </c>
      <c r="B49" s="2">
        <v>609.03790087463562</v>
      </c>
      <c r="C49" s="2">
        <v>600</v>
      </c>
      <c r="D49" s="2">
        <v>0</v>
      </c>
      <c r="E49" s="2">
        <v>0</v>
      </c>
      <c r="F49" s="2">
        <v>0</v>
      </c>
      <c r="G49" s="2">
        <v>4217.6870787172011</v>
      </c>
      <c r="H49" s="2">
        <v>0</v>
      </c>
      <c r="I49" s="2">
        <v>20946.124680758017</v>
      </c>
    </row>
    <row r="50" spans="1:9" s="106" customFormat="1" ht="40.5" customHeight="1" thickBot="1">
      <c r="A50" s="624" t="s">
        <v>455</v>
      </c>
      <c r="B50" s="3">
        <v>28354.743447521869</v>
      </c>
      <c r="C50" s="3">
        <v>25092.963986880462</v>
      </c>
      <c r="D50" s="3">
        <v>27130.878295918366</v>
      </c>
      <c r="E50" s="3">
        <v>42604.287077259483</v>
      </c>
      <c r="F50" s="3">
        <v>48534.026536443154</v>
      </c>
      <c r="G50" s="3">
        <v>6521.0233935860051</v>
      </c>
      <c r="H50" s="3">
        <v>49871.725431486877</v>
      </c>
      <c r="I50" s="3">
        <v>10099.238430029152</v>
      </c>
    </row>
    <row r="51" spans="1:9" ht="24" customHeight="1" thickTop="1" thickBot="1">
      <c r="A51" s="37" t="s">
        <v>456</v>
      </c>
      <c r="B51" s="1">
        <v>1531194.6533965014</v>
      </c>
      <c r="C51" s="1">
        <v>1832157.7961807579</v>
      </c>
      <c r="D51" s="1">
        <v>1950358.3093425655</v>
      </c>
      <c r="E51" s="1">
        <v>2383336.1613688045</v>
      </c>
      <c r="F51" s="1">
        <v>2436196.4862507288</v>
      </c>
      <c r="G51" s="1">
        <v>2381722.5797551023</v>
      </c>
      <c r="H51" s="1">
        <v>2673526.0322084548</v>
      </c>
      <c r="I51" s="1">
        <v>2757244.8068862977</v>
      </c>
    </row>
    <row r="52" spans="1:9" s="105" customFormat="1" ht="24" customHeight="1" thickTop="1">
      <c r="A52" s="103" t="s">
        <v>457</v>
      </c>
      <c r="B52" s="2">
        <v>295727.44401020411</v>
      </c>
      <c r="C52" s="2">
        <v>413925.51659037895</v>
      </c>
      <c r="D52" s="2">
        <v>510694.98824198253</v>
      </c>
      <c r="E52" s="2">
        <v>665293.94837755105</v>
      </c>
      <c r="F52" s="2">
        <v>856247.44605830905</v>
      </c>
      <c r="G52" s="2">
        <v>821171.35163994168</v>
      </c>
      <c r="H52" s="2">
        <v>1036675.4949212827</v>
      </c>
      <c r="I52" s="2">
        <v>909470.32269387762</v>
      </c>
    </row>
    <row r="53" spans="1:9" s="106" customFormat="1" ht="21" customHeight="1">
      <c r="A53" s="624" t="s">
        <v>458</v>
      </c>
      <c r="B53" s="3">
        <v>44809.359406705538</v>
      </c>
      <c r="C53" s="3">
        <v>37708.856172011663</v>
      </c>
      <c r="D53" s="3">
        <v>35166.163516034983</v>
      </c>
      <c r="E53" s="3">
        <v>42491.718895043734</v>
      </c>
      <c r="F53" s="3">
        <v>43195.637507288629</v>
      </c>
      <c r="G53" s="3">
        <v>48110.745179300291</v>
      </c>
      <c r="H53" s="3">
        <v>40099.307371720119</v>
      </c>
      <c r="I53" s="3">
        <v>45748.529571428575</v>
      </c>
    </row>
    <row r="54" spans="1:9" s="106" customFormat="1" ht="21" customHeight="1">
      <c r="A54" s="624" t="s">
        <v>459</v>
      </c>
      <c r="B54" s="3">
        <v>226088.64152478133</v>
      </c>
      <c r="C54" s="3">
        <v>352663.19430903788</v>
      </c>
      <c r="D54" s="3">
        <v>449673.68423906702</v>
      </c>
      <c r="E54" s="3">
        <v>595867.9201895044</v>
      </c>
      <c r="F54" s="3">
        <v>777614.44916909619</v>
      </c>
      <c r="G54" s="3">
        <v>739178.07971865882</v>
      </c>
      <c r="H54" s="3">
        <v>958141.214223032</v>
      </c>
      <c r="I54" s="3">
        <v>827832.84398979589</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23562.254157434407</v>
      </c>
      <c r="C56" s="3">
        <v>22623.47102040816</v>
      </c>
      <c r="D56" s="3">
        <v>25520.023868804667</v>
      </c>
      <c r="E56" s="3">
        <v>26466.174345481049</v>
      </c>
      <c r="F56" s="3">
        <v>35095.814192419828</v>
      </c>
      <c r="G56" s="3">
        <v>33510.98155247813</v>
      </c>
      <c r="H56" s="3">
        <v>38113.42813702624</v>
      </c>
      <c r="I56" s="3">
        <v>35567.403943148689</v>
      </c>
    </row>
    <row r="57" spans="1:9" s="106" customFormat="1" ht="21" customHeight="1">
      <c r="A57" s="624" t="s">
        <v>462</v>
      </c>
      <c r="B57" s="3">
        <v>1267.1889212827987</v>
      </c>
      <c r="C57" s="3">
        <v>929.99508892128279</v>
      </c>
      <c r="D57" s="3">
        <v>335.11661807580174</v>
      </c>
      <c r="E57" s="3">
        <v>468.13494752186591</v>
      </c>
      <c r="F57" s="3">
        <v>341.54518950437318</v>
      </c>
      <c r="G57" s="3">
        <v>371.54518950437318</v>
      </c>
      <c r="H57" s="3">
        <v>321.54518950437318</v>
      </c>
      <c r="I57" s="3">
        <v>321.54518950437318</v>
      </c>
    </row>
    <row r="58" spans="1:9" s="106" customFormat="1" ht="61.5" customHeight="1" thickBot="1">
      <c r="A58" s="623" t="s">
        <v>463</v>
      </c>
      <c r="B58" s="3">
        <v>2374030.319909621</v>
      </c>
      <c r="C58" s="3">
        <v>2747469.7512988336</v>
      </c>
      <c r="D58" s="3">
        <v>3093232.6483556856</v>
      </c>
      <c r="E58" s="3">
        <v>3648937.0618032073</v>
      </c>
      <c r="F58" s="3">
        <v>4253128.9280728865</v>
      </c>
      <c r="G58" s="3">
        <v>4301171.2563134115</v>
      </c>
      <c r="H58" s="3">
        <v>4604265.2110626828</v>
      </c>
      <c r="I58" s="3">
        <v>4781217.6779708462</v>
      </c>
    </row>
    <row r="59" spans="1:9" ht="31.5" customHeight="1" thickTop="1" thickBot="1">
      <c r="A59" s="625" t="s">
        <v>464</v>
      </c>
      <c r="B59" s="1"/>
      <c r="C59" s="1"/>
      <c r="D59" s="1"/>
      <c r="E59" s="1"/>
      <c r="F59" s="1"/>
      <c r="G59" s="1"/>
      <c r="H59" s="1"/>
      <c r="I59" s="1"/>
    </row>
    <row r="60" spans="1:9" ht="30" customHeight="1" thickTop="1">
      <c r="A60" s="40" t="s">
        <v>465</v>
      </c>
      <c r="B60" s="4">
        <v>56278.266051020408</v>
      </c>
      <c r="C60" s="4">
        <v>77704.385113702621</v>
      </c>
      <c r="D60" s="4">
        <v>88077.245784256564</v>
      </c>
      <c r="E60" s="4">
        <v>111902.79241253645</v>
      </c>
      <c r="F60" s="4">
        <v>126715.72465451896</v>
      </c>
      <c r="G60" s="4">
        <v>32805.046889212826</v>
      </c>
      <c r="H60" s="4">
        <v>142878.23611516034</v>
      </c>
      <c r="I60" s="4">
        <v>37862.478234693874</v>
      </c>
    </row>
    <row r="61" spans="1:9" ht="21" customHeight="1">
      <c r="A61" s="42" t="s">
        <v>466</v>
      </c>
      <c r="B61" s="4">
        <v>-13350.960593294461</v>
      </c>
      <c r="C61" s="4">
        <v>-15379.699620991254</v>
      </c>
      <c r="D61" s="4">
        <v>-15792.968513119533</v>
      </c>
      <c r="E61" s="4">
        <v>-16907.880246355686</v>
      </c>
      <c r="F61" s="4">
        <v>-20452.752672011662</v>
      </c>
      <c r="G61" s="4">
        <v>-5659.578625364431</v>
      </c>
      <c r="H61" s="4">
        <v>-25237.941418367347</v>
      </c>
      <c r="I61" s="4">
        <v>-6932.3594810495624</v>
      </c>
    </row>
    <row r="62" spans="1:9" ht="21.75" customHeight="1">
      <c r="A62" s="626" t="s">
        <v>467</v>
      </c>
      <c r="B62" s="4">
        <v>42927.305457725946</v>
      </c>
      <c r="C62" s="4">
        <v>62324.685492711367</v>
      </c>
      <c r="D62" s="4">
        <v>72284.27727113702</v>
      </c>
      <c r="E62" s="4">
        <v>94994.912166180773</v>
      </c>
      <c r="F62" s="4">
        <v>106262.97198250728</v>
      </c>
      <c r="G62" s="4">
        <v>27145.468263848394</v>
      </c>
      <c r="H62" s="4">
        <v>117640.294696793</v>
      </c>
      <c r="I62" s="4">
        <v>30930.118753644314</v>
      </c>
    </row>
    <row r="63" spans="1:9">
      <c r="A63" s="40" t="s">
        <v>468</v>
      </c>
      <c r="B63" s="4">
        <v>57816.68314868804</v>
      </c>
      <c r="C63" s="4">
        <v>67508.639288629725</v>
      </c>
      <c r="D63" s="4">
        <v>59385.781631195336</v>
      </c>
      <c r="E63" s="4">
        <v>74652.826846938769</v>
      </c>
      <c r="F63" s="4">
        <v>75424.195922740517</v>
      </c>
      <c r="G63" s="4">
        <v>21472.759628279888</v>
      </c>
      <c r="H63" s="4">
        <v>121509.80944897961</v>
      </c>
      <c r="I63" s="4">
        <v>26783.653016034987</v>
      </c>
    </row>
    <row r="64" spans="1:9">
      <c r="A64" s="42" t="s">
        <v>469</v>
      </c>
      <c r="B64" s="4">
        <v>-10285.114685131195</v>
      </c>
      <c r="C64" s="4">
        <v>-22626.888532069974</v>
      </c>
      <c r="D64" s="4">
        <v>-12453.436565597667</v>
      </c>
      <c r="E64" s="4">
        <v>-10123.477491253645</v>
      </c>
      <c r="F64" s="4">
        <v>-23927.673776967935</v>
      </c>
      <c r="G64" s="4">
        <v>-10845.779829446063</v>
      </c>
      <c r="H64" s="4">
        <v>-62054.031094752187</v>
      </c>
      <c r="I64" s="4">
        <v>-13943.458504373177</v>
      </c>
    </row>
    <row r="65" spans="1:9">
      <c r="A65" s="41" t="s">
        <v>470</v>
      </c>
      <c r="B65" s="4">
        <v>90458.873921282808</v>
      </c>
      <c r="C65" s="4">
        <v>107206.43624927114</v>
      </c>
      <c r="D65" s="4">
        <v>119216.6223367347</v>
      </c>
      <c r="E65" s="4">
        <v>159524.26152186588</v>
      </c>
      <c r="F65" s="4">
        <v>157759.49412827988</v>
      </c>
      <c r="G65" s="4">
        <v>37772.448062682219</v>
      </c>
      <c r="H65" s="4">
        <v>177096.07305102042</v>
      </c>
      <c r="I65" s="4">
        <v>43770.313265306118</v>
      </c>
    </row>
    <row r="66" spans="1:9">
      <c r="A66" s="40" t="s">
        <v>471</v>
      </c>
      <c r="B66" s="4">
        <v>30454.803256559768</v>
      </c>
      <c r="C66" s="4">
        <v>30159.057995626823</v>
      </c>
      <c r="D66" s="4">
        <v>30923.424865889214</v>
      </c>
      <c r="E66" s="4">
        <v>37838.15422303207</v>
      </c>
      <c r="F66" s="4">
        <v>50640.402629737611</v>
      </c>
      <c r="G66" s="4">
        <v>9650.132432944607</v>
      </c>
      <c r="H66" s="4">
        <v>36583.471112244901</v>
      </c>
      <c r="I66" s="4">
        <v>8312.8941122448978</v>
      </c>
    </row>
    <row r="67" spans="1:9">
      <c r="A67" s="40" t="s">
        <v>472</v>
      </c>
      <c r="B67" s="4">
        <v>-34536.826351311953</v>
      </c>
      <c r="C67" s="4">
        <v>-33961.534768221572</v>
      </c>
      <c r="D67" s="4">
        <v>-40259.06663265307</v>
      </c>
      <c r="E67" s="4">
        <v>-49604.46816909621</v>
      </c>
      <c r="F67" s="4">
        <v>-54862.890775510205</v>
      </c>
      <c r="G67" s="4">
        <v>-15264.873584548106</v>
      </c>
      <c r="H67" s="4">
        <v>-56336.307069970848</v>
      </c>
      <c r="I67" s="4">
        <v>-13186.177868804667</v>
      </c>
    </row>
    <row r="68" spans="1:9">
      <c r="A68" s="626" t="s">
        <v>473</v>
      </c>
      <c r="B68" s="4">
        <v>86376.850826530615</v>
      </c>
      <c r="C68" s="4">
        <v>103403.95947667638</v>
      </c>
      <c r="D68" s="4">
        <v>109880.98056997085</v>
      </c>
      <c r="E68" s="4">
        <v>147757.94757580175</v>
      </c>
      <c r="F68" s="4">
        <v>153537.00598250728</v>
      </c>
      <c r="G68" s="4">
        <v>32157.706911078716</v>
      </c>
      <c r="H68" s="4">
        <v>157343.23709329445</v>
      </c>
      <c r="I68" s="4">
        <v>38897.029508746353</v>
      </c>
    </row>
    <row r="69" spans="1:9">
      <c r="A69" s="42" t="s">
        <v>474</v>
      </c>
      <c r="B69" s="4">
        <v>-50741.07369825073</v>
      </c>
      <c r="C69" s="4">
        <v>-66453.459800291545</v>
      </c>
      <c r="D69" s="4">
        <v>-76000.817447521869</v>
      </c>
      <c r="E69" s="4">
        <v>-83533.226733236152</v>
      </c>
      <c r="F69" s="4">
        <v>-91122.20233090379</v>
      </c>
      <c r="G69" s="4">
        <v>-21367.292438775508</v>
      </c>
      <c r="H69" s="4">
        <v>-88903.954103498545</v>
      </c>
      <c r="I69" s="4">
        <v>-22862.599166180757</v>
      </c>
    </row>
    <row r="70" spans="1:9">
      <c r="A70" s="41" t="s">
        <v>475</v>
      </c>
      <c r="B70" s="4">
        <v>35635.777128279879</v>
      </c>
      <c r="C70" s="4">
        <v>36950.499676384839</v>
      </c>
      <c r="D70" s="4">
        <v>33880.163122448983</v>
      </c>
      <c r="E70" s="4">
        <v>64224.720842565606</v>
      </c>
      <c r="F70" s="4">
        <v>62414.803651603499</v>
      </c>
      <c r="G70" s="4">
        <v>10790.414472303206</v>
      </c>
      <c r="H70" s="4">
        <v>68439.282989795916</v>
      </c>
      <c r="I70" s="4">
        <v>16034.430342565598</v>
      </c>
    </row>
    <row r="71" spans="1:9">
      <c r="A71" s="41" t="s">
        <v>476</v>
      </c>
      <c r="B71" s="4">
        <v>-7074.2332390670563</v>
      </c>
      <c r="C71" s="4">
        <v>2530.9037317784259</v>
      </c>
      <c r="D71" s="4">
        <v>-1016.0577317784256</v>
      </c>
      <c r="E71" s="4">
        <v>-4626.4317784256564</v>
      </c>
      <c r="F71" s="4">
        <v>-5279.5914416909618</v>
      </c>
      <c r="G71" s="4">
        <v>-7237.1477172011664</v>
      </c>
      <c r="H71" s="4">
        <v>-2260.162470845481</v>
      </c>
      <c r="I71" s="4">
        <v>7038.1517069970851</v>
      </c>
    </row>
    <row r="72" spans="1:9">
      <c r="A72" s="42" t="s">
        <v>477</v>
      </c>
      <c r="B72" s="4">
        <v>-8858.2047827988354</v>
      </c>
      <c r="C72" s="4">
        <v>2398.9531195335276</v>
      </c>
      <c r="D72" s="4">
        <v>-1073.8829198250728</v>
      </c>
      <c r="E72" s="4">
        <v>-4702.4049329446061</v>
      </c>
      <c r="F72" s="4">
        <v>-5279.7141720116624</v>
      </c>
      <c r="G72" s="4">
        <v>-7255.5809037900881</v>
      </c>
      <c r="H72" s="4">
        <v>-2282.0721064139943</v>
      </c>
      <c r="I72" s="4">
        <v>7037.022857142857</v>
      </c>
    </row>
    <row r="73" spans="1:9">
      <c r="A73" s="42" t="s">
        <v>478</v>
      </c>
      <c r="B73" s="4">
        <v>1783.9715437317784</v>
      </c>
      <c r="C73" s="4">
        <v>131.95061224489797</v>
      </c>
      <c r="D73" s="4">
        <v>57.825188046647227</v>
      </c>
      <c r="E73" s="4">
        <v>75.973154518950437</v>
      </c>
      <c r="F73" s="4">
        <v>0.12273032069970845</v>
      </c>
      <c r="G73" s="4">
        <v>18.433186588921284</v>
      </c>
      <c r="H73" s="4">
        <v>21.909635568513121</v>
      </c>
      <c r="I73" s="4">
        <v>1.1288498542274052</v>
      </c>
    </row>
    <row r="74" spans="1:9">
      <c r="A74" s="626" t="s">
        <v>479</v>
      </c>
      <c r="B74" s="4">
        <v>6539.5718921282796</v>
      </c>
      <c r="C74" s="4">
        <v>-2933.2581924198253</v>
      </c>
      <c r="D74" s="4">
        <v>1040.2835670553936</v>
      </c>
      <c r="E74" s="4">
        <v>4688.0436559766767</v>
      </c>
      <c r="F74" s="4">
        <v>5348.6373396501458</v>
      </c>
      <c r="G74" s="4">
        <v>7302.5335291545189</v>
      </c>
      <c r="H74" s="4">
        <v>2321.7929154518952</v>
      </c>
      <c r="I74" s="4">
        <v>-7006.8372376093303</v>
      </c>
    </row>
    <row r="75" spans="1:9">
      <c r="A75" s="626" t="s">
        <v>480</v>
      </c>
      <c r="B75" s="4">
        <v>8453.9712040816321</v>
      </c>
      <c r="C75" s="4">
        <v>-2813.3925174927112</v>
      </c>
      <c r="D75" s="4">
        <v>1070.2772900874636</v>
      </c>
      <c r="E75" s="4">
        <v>4709.3704358600589</v>
      </c>
      <c r="F75" s="4">
        <v>5362.0591865889219</v>
      </c>
      <c r="G75" s="4">
        <v>7304.926135568513</v>
      </c>
      <c r="H75" s="4">
        <v>2333.7382405247813</v>
      </c>
      <c r="I75" s="4">
        <v>-7003.6082740524771</v>
      </c>
    </row>
    <row r="76" spans="1:9">
      <c r="A76" s="42" t="s">
        <v>481</v>
      </c>
      <c r="B76" s="4">
        <v>-1914.3993119533527</v>
      </c>
      <c r="C76" s="4">
        <v>-119.86567492711372</v>
      </c>
      <c r="D76" s="4">
        <v>-29.993723032069973</v>
      </c>
      <c r="E76" s="4">
        <v>-21.326779883381921</v>
      </c>
      <c r="F76" s="4">
        <v>-13.421846938775509</v>
      </c>
      <c r="G76" s="4">
        <v>-2.392606413994169</v>
      </c>
      <c r="H76" s="4">
        <v>-11.945325072886297</v>
      </c>
      <c r="I76" s="4">
        <v>-3.2289635568513115</v>
      </c>
    </row>
    <row r="77" spans="1:9">
      <c r="A77" s="626" t="s">
        <v>482</v>
      </c>
      <c r="B77" s="4">
        <v>35101.115781341105</v>
      </c>
      <c r="C77" s="4">
        <v>36548.14521574344</v>
      </c>
      <c r="D77" s="4">
        <v>33904.388957725947</v>
      </c>
      <c r="E77" s="4">
        <v>64286.332720116618</v>
      </c>
      <c r="F77" s="4">
        <v>62483.849549562685</v>
      </c>
      <c r="G77" s="4">
        <v>10855.80028425656</v>
      </c>
      <c r="H77" s="4">
        <v>68500.913434402333</v>
      </c>
      <c r="I77" s="4">
        <v>16065.744811953353</v>
      </c>
    </row>
    <row r="78" spans="1:9">
      <c r="A78" s="40" t="s">
        <v>483</v>
      </c>
      <c r="B78" s="4">
        <v>0</v>
      </c>
      <c r="C78" s="4">
        <v>0.41978134110787169</v>
      </c>
      <c r="D78" s="4">
        <v>3746.3879620991256</v>
      </c>
      <c r="E78" s="4">
        <v>33.163746355685127</v>
      </c>
      <c r="F78" s="4">
        <v>12.730367346938776</v>
      </c>
      <c r="G78" s="4">
        <v>34.345004373177844</v>
      </c>
      <c r="H78" s="4">
        <v>-1.521039358600583</v>
      </c>
      <c r="I78" s="4">
        <v>43.141004373177836</v>
      </c>
    </row>
    <row r="79" spans="1:9">
      <c r="A79" s="41" t="s">
        <v>484</v>
      </c>
      <c r="B79" s="4">
        <v>35101.115781341105</v>
      </c>
      <c r="C79" s="4">
        <v>36548.564997084548</v>
      </c>
      <c r="D79" s="4">
        <v>37650.776919825068</v>
      </c>
      <c r="E79" s="4">
        <v>64319.496466472301</v>
      </c>
      <c r="F79" s="4">
        <v>62496.579916909621</v>
      </c>
      <c r="G79" s="4">
        <v>10890.145288629737</v>
      </c>
      <c r="H79" s="4">
        <v>68499.392395043731</v>
      </c>
      <c r="I79" s="4">
        <v>16108.885816326532</v>
      </c>
    </row>
    <row r="80" spans="1:9">
      <c r="A80" s="40" t="s">
        <v>485</v>
      </c>
      <c r="B80" s="4">
        <v>-27.157756559766764</v>
      </c>
      <c r="C80" s="4">
        <v>-51.161943148688046</v>
      </c>
      <c r="D80" s="4">
        <v>568.13898542274046</v>
      </c>
      <c r="E80" s="4">
        <v>18.727928571428571</v>
      </c>
      <c r="F80" s="4">
        <v>277.55813556851314</v>
      </c>
      <c r="G80" s="4">
        <v>239.07737609329445</v>
      </c>
      <c r="H80" s="4">
        <v>246.35869241982508</v>
      </c>
      <c r="I80" s="4">
        <v>-167.85438338192421</v>
      </c>
    </row>
    <row r="81" spans="1:9" ht="21" customHeight="1">
      <c r="A81" s="626" t="s">
        <v>486</v>
      </c>
      <c r="B81" s="4">
        <v>35073.958024781343</v>
      </c>
      <c r="C81" s="4">
        <v>36497.403053935857</v>
      </c>
      <c r="D81" s="4">
        <v>38218.915905247813</v>
      </c>
      <c r="E81" s="4">
        <v>64338.224395043733</v>
      </c>
      <c r="F81" s="4">
        <v>62774.138052478134</v>
      </c>
      <c r="G81" s="4">
        <v>11129.222664723033</v>
      </c>
      <c r="H81" s="4">
        <v>68745.751087463548</v>
      </c>
      <c r="I81" s="4">
        <v>15941.031432944606</v>
      </c>
    </row>
    <row r="82" spans="1:9" ht="21" customHeight="1">
      <c r="A82" s="40" t="s">
        <v>487</v>
      </c>
      <c r="B82" s="4">
        <v>0</v>
      </c>
      <c r="C82" s="4">
        <v>0</v>
      </c>
      <c r="D82" s="4">
        <v>0</v>
      </c>
      <c r="E82" s="4">
        <v>0</v>
      </c>
      <c r="F82" s="4">
        <v>0</v>
      </c>
      <c r="G82" s="4">
        <v>0</v>
      </c>
      <c r="H82" s="4">
        <v>0</v>
      </c>
      <c r="I82" s="4">
        <v>0</v>
      </c>
    </row>
    <row r="83" spans="1:9" ht="21" customHeight="1">
      <c r="A83" s="626" t="s">
        <v>488</v>
      </c>
      <c r="B83" s="4">
        <v>35073.958024781343</v>
      </c>
      <c r="C83" s="4">
        <v>36497.403053935857</v>
      </c>
      <c r="D83" s="4">
        <v>38218.915905247813</v>
      </c>
      <c r="E83" s="4">
        <v>64338.224395043733</v>
      </c>
      <c r="F83" s="4">
        <v>62774.138052478134</v>
      </c>
      <c r="G83" s="4">
        <v>11129.222664723033</v>
      </c>
      <c r="H83" s="4">
        <v>68745.751087463548</v>
      </c>
      <c r="I83" s="4">
        <v>15941.031432944606</v>
      </c>
    </row>
    <row r="84" spans="1:9" ht="18" customHeight="1" thickBot="1">
      <c r="A84" s="40" t="s">
        <v>489</v>
      </c>
      <c r="B84" s="4">
        <v>-6719.2145772594749</v>
      </c>
      <c r="C84" s="4">
        <v>-11404.439067055395</v>
      </c>
      <c r="D84" s="4">
        <v>-11088.037609329445</v>
      </c>
      <c r="E84" s="4">
        <v>-21733.937317784257</v>
      </c>
      <c r="F84" s="4">
        <v>-14240.111516034984</v>
      </c>
      <c r="G84" s="4">
        <v>-4608.1992711370258</v>
      </c>
      <c r="H84" s="4">
        <v>-18874.025655976679</v>
      </c>
      <c r="I84" s="4">
        <v>-5841.7930029154513</v>
      </c>
    </row>
    <row r="85" spans="1:9" ht="24" customHeight="1" thickTop="1" thickBot="1">
      <c r="A85" s="37" t="s">
        <v>490</v>
      </c>
      <c r="B85" s="1">
        <v>28354.743447521869</v>
      </c>
      <c r="C85" s="1">
        <v>25092.963986880462</v>
      </c>
      <c r="D85" s="1">
        <v>27130.878295918366</v>
      </c>
      <c r="E85" s="1">
        <v>42604.287077259483</v>
      </c>
      <c r="F85" s="1">
        <v>48534.026536443154</v>
      </c>
      <c r="G85" s="1">
        <v>6521.0233935860051</v>
      </c>
      <c r="H85" s="1">
        <v>49871.725431486877</v>
      </c>
      <c r="I85" s="1">
        <v>10099.238430029152</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P7" sqref="P7"/>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1380</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1200967.1348804664</v>
      </c>
      <c r="C8" s="1">
        <v>1419501.2109271137</v>
      </c>
      <c r="D8" s="1">
        <v>1688551.9868790088</v>
      </c>
      <c r="E8" s="1">
        <v>1761205.6749096208</v>
      </c>
      <c r="F8" s="1">
        <v>2129149.7544329446</v>
      </c>
      <c r="G8" s="1">
        <v>2207117.5479825074</v>
      </c>
      <c r="H8" s="1">
        <v>2381931.4390087463</v>
      </c>
      <c r="I8" s="1">
        <v>2411546.6628483962</v>
      </c>
    </row>
    <row r="9" spans="1:9" s="105" customFormat="1" ht="21" customHeight="1" thickTop="1">
      <c r="A9" s="103" t="s">
        <v>8</v>
      </c>
      <c r="B9" s="2">
        <v>208611.02870845483</v>
      </c>
      <c r="C9" s="2">
        <v>212806.74690233235</v>
      </c>
      <c r="D9" s="2">
        <v>289624.2419650146</v>
      </c>
      <c r="E9" s="2">
        <v>204137.00413556848</v>
      </c>
      <c r="F9" s="2">
        <v>378059.60622303211</v>
      </c>
      <c r="G9" s="2">
        <v>374637.71605976677</v>
      </c>
      <c r="H9" s="2">
        <v>400008.8696632653</v>
      </c>
      <c r="I9" s="2">
        <v>284422.80924198253</v>
      </c>
    </row>
    <row r="10" spans="1:9" s="105" customFormat="1" ht="21" customHeight="1">
      <c r="A10" s="103" t="s">
        <v>17</v>
      </c>
      <c r="B10" s="2">
        <v>209628.41791253648</v>
      </c>
      <c r="C10" s="2">
        <v>288535.10877988336</v>
      </c>
      <c r="D10" s="2">
        <v>320465.30512536445</v>
      </c>
      <c r="E10" s="2">
        <v>377794.93681486882</v>
      </c>
      <c r="F10" s="2">
        <v>362132.14532215742</v>
      </c>
      <c r="G10" s="2">
        <v>385438.53501166176</v>
      </c>
      <c r="H10" s="2">
        <v>357848.23786005826</v>
      </c>
      <c r="I10" s="2">
        <v>407084.07629446062</v>
      </c>
    </row>
    <row r="11" spans="1:9" s="105" customFormat="1" ht="21" customHeight="1">
      <c r="A11" s="103" t="s">
        <v>26</v>
      </c>
      <c r="B11" s="2">
        <v>744999.1371253645</v>
      </c>
      <c r="C11" s="2">
        <v>886976.00768367341</v>
      </c>
      <c r="D11" s="2">
        <v>1045452.7901559767</v>
      </c>
      <c r="E11" s="2">
        <v>1149805.6087667639</v>
      </c>
      <c r="F11" s="2">
        <v>1348469.1664067053</v>
      </c>
      <c r="G11" s="2">
        <v>1407134.4299548105</v>
      </c>
      <c r="H11" s="2">
        <v>1594474.1471297375</v>
      </c>
      <c r="I11" s="2">
        <v>1683439.2665714286</v>
      </c>
    </row>
    <row r="12" spans="1:9" s="105" customFormat="1" ht="21" customHeight="1">
      <c r="A12" s="622" t="s">
        <v>428</v>
      </c>
      <c r="B12" s="2">
        <v>748918.93450291548</v>
      </c>
      <c r="C12" s="2">
        <v>889651.66639941686</v>
      </c>
      <c r="D12" s="2">
        <v>1051862.6482725947</v>
      </c>
      <c r="E12" s="2">
        <v>1156703.5596399417</v>
      </c>
      <c r="F12" s="2">
        <v>1354170.2609941692</v>
      </c>
      <c r="G12" s="2">
        <v>1411667.4252448981</v>
      </c>
      <c r="H12" s="2">
        <v>1596776.8583629739</v>
      </c>
      <c r="I12" s="2">
        <v>1684547.5865247811</v>
      </c>
    </row>
    <row r="13" spans="1:9" s="105" customFormat="1" ht="21" customHeight="1">
      <c r="A13" s="622" t="s">
        <v>429</v>
      </c>
      <c r="B13" s="2">
        <v>744786.19746793003</v>
      </c>
      <c r="C13" s="2">
        <v>883786.59156413993</v>
      </c>
      <c r="D13" s="2">
        <v>1047729.5247376093</v>
      </c>
      <c r="E13" s="2">
        <v>1149707.3438921284</v>
      </c>
      <c r="F13" s="2">
        <v>1347969.4038206995</v>
      </c>
      <c r="G13" s="2">
        <v>1406278.5161909619</v>
      </c>
      <c r="H13" s="2">
        <v>1588933.185377551</v>
      </c>
      <c r="I13" s="2">
        <v>1676545.4155495625</v>
      </c>
    </row>
    <row r="14" spans="1:9" s="105" customFormat="1" ht="21" customHeight="1">
      <c r="A14" s="622" t="s">
        <v>430</v>
      </c>
      <c r="B14" s="2">
        <v>4132.7370349854227</v>
      </c>
      <c r="C14" s="2">
        <v>5865.074835276967</v>
      </c>
      <c r="D14" s="2">
        <v>4133.1235349854223</v>
      </c>
      <c r="E14" s="2">
        <v>6996.2157478134113</v>
      </c>
      <c r="F14" s="2">
        <v>6200.8571734693878</v>
      </c>
      <c r="G14" s="2">
        <v>5388.9090539358594</v>
      </c>
      <c r="H14" s="2">
        <v>7843.6729854227406</v>
      </c>
      <c r="I14" s="2">
        <v>8002.1709752186589</v>
      </c>
    </row>
    <row r="15" spans="1:9" s="105" customFormat="1" ht="21" customHeight="1">
      <c r="A15" s="622" t="s">
        <v>431</v>
      </c>
      <c r="B15" s="2">
        <v>3132.7080481049566</v>
      </c>
      <c r="C15" s="2">
        <v>3058.820425655977</v>
      </c>
      <c r="D15" s="2">
        <v>7200.7636690962108</v>
      </c>
      <c r="E15" s="2">
        <v>7286.5577201166179</v>
      </c>
      <c r="F15" s="2">
        <v>7270.9006574344012</v>
      </c>
      <c r="G15" s="2">
        <v>9986.3611588921285</v>
      </c>
      <c r="H15" s="2">
        <v>12344.874352769681</v>
      </c>
      <c r="I15" s="2">
        <v>13755.335682215744</v>
      </c>
    </row>
    <row r="16" spans="1:9" s="105" customFormat="1" ht="21" customHeight="1">
      <c r="A16" s="622" t="s">
        <v>432</v>
      </c>
      <c r="B16" s="2">
        <v>2911.7100772594749</v>
      </c>
      <c r="C16" s="2">
        <v>3015.5693906705537</v>
      </c>
      <c r="D16" s="2">
        <v>5958.1812944606409</v>
      </c>
      <c r="E16" s="2">
        <v>6991.9955335276964</v>
      </c>
      <c r="F16" s="2">
        <v>7180.8618586005832</v>
      </c>
      <c r="G16" s="2">
        <v>9714.2461443148695</v>
      </c>
      <c r="H16" s="2">
        <v>11163.854763848396</v>
      </c>
      <c r="I16" s="2">
        <v>12207.370529154517</v>
      </c>
    </row>
    <row r="17" spans="1:9" s="105" customFormat="1" ht="21" customHeight="1">
      <c r="A17" s="622" t="s">
        <v>433</v>
      </c>
      <c r="B17" s="2">
        <v>220.99797084548106</v>
      </c>
      <c r="C17" s="2">
        <v>43.251034985422734</v>
      </c>
      <c r="D17" s="2">
        <v>1242.5823746355684</v>
      </c>
      <c r="E17" s="2">
        <v>294.56218658892129</v>
      </c>
      <c r="F17" s="2">
        <v>90.038798833819243</v>
      </c>
      <c r="G17" s="2">
        <v>272.1150145772595</v>
      </c>
      <c r="H17" s="2">
        <v>1181.0195889212828</v>
      </c>
      <c r="I17" s="2">
        <v>1547.9651530612243</v>
      </c>
    </row>
    <row r="18" spans="1:9" s="105" customFormat="1" ht="21" customHeight="1">
      <c r="A18" s="622" t="s">
        <v>434</v>
      </c>
      <c r="B18" s="2">
        <v>5753.1892040816329</v>
      </c>
      <c r="C18" s="2">
        <v>8143.767647230321</v>
      </c>
      <c r="D18" s="2">
        <v>7092.4926457725951</v>
      </c>
      <c r="E18" s="2">
        <v>8933.4672230320703</v>
      </c>
      <c r="F18" s="2">
        <v>14411.394868804664</v>
      </c>
      <c r="G18" s="2">
        <v>15802.07363702624</v>
      </c>
      <c r="H18" s="2">
        <v>17049.808056851311</v>
      </c>
      <c r="I18" s="2">
        <v>17790.474459183675</v>
      </c>
    </row>
    <row r="19" spans="1:9" s="105" customFormat="1" ht="21" customHeight="1">
      <c r="A19" s="622" t="s">
        <v>435</v>
      </c>
      <c r="B19" s="2">
        <v>5262.0853498542274</v>
      </c>
      <c r="C19" s="2">
        <v>7746.3439912536451</v>
      </c>
      <c r="D19" s="2">
        <v>6972.1152682215743</v>
      </c>
      <c r="E19" s="2">
        <v>7976.3191341107868</v>
      </c>
      <c r="F19" s="2">
        <v>13618.776274052478</v>
      </c>
      <c r="G19" s="2">
        <v>15120.293049562682</v>
      </c>
      <c r="H19" s="2">
        <v>16413.155724489796</v>
      </c>
      <c r="I19" s="2">
        <v>17005.80012973761</v>
      </c>
    </row>
    <row r="20" spans="1:9" s="105" customFormat="1" ht="21" customHeight="1">
      <c r="A20" s="622" t="s">
        <v>436</v>
      </c>
      <c r="B20" s="2">
        <v>491.10385422740524</v>
      </c>
      <c r="C20" s="2">
        <v>397.42365597667634</v>
      </c>
      <c r="D20" s="2">
        <v>120.37737755102042</v>
      </c>
      <c r="E20" s="2">
        <v>957.14808892128281</v>
      </c>
      <c r="F20" s="2">
        <v>792.6185947521866</v>
      </c>
      <c r="G20" s="2">
        <v>681.78058746355691</v>
      </c>
      <c r="H20" s="2">
        <v>636.65233236151607</v>
      </c>
      <c r="I20" s="2">
        <v>784.67432944606423</v>
      </c>
    </row>
    <row r="21" spans="1:9" s="105" customFormat="1" ht="21" customHeight="1">
      <c r="A21" s="622" t="s">
        <v>39</v>
      </c>
      <c r="B21" s="2">
        <v>5093.2834868804657</v>
      </c>
      <c r="C21" s="2">
        <v>6156.9261530612248</v>
      </c>
      <c r="D21" s="2">
        <v>6815.0688017492703</v>
      </c>
      <c r="E21" s="2">
        <v>7676.277224489796</v>
      </c>
      <c r="F21" s="2">
        <v>9363.2827069970845</v>
      </c>
      <c r="G21" s="2">
        <v>9749.2213921282801</v>
      </c>
      <c r="H21" s="2">
        <v>10806.175768221572</v>
      </c>
      <c r="I21" s="2">
        <v>11003.258835276967</v>
      </c>
    </row>
    <row r="22" spans="1:9" s="105" customFormat="1" ht="21" customHeight="1">
      <c r="A22" s="622" t="s">
        <v>437</v>
      </c>
      <c r="B22" s="2">
        <v>-17898.978115160349</v>
      </c>
      <c r="C22" s="2">
        <v>-20035.172940233238</v>
      </c>
      <c r="D22" s="2">
        <v>-27518.183233236148</v>
      </c>
      <c r="E22" s="2">
        <v>-30794.253040816329</v>
      </c>
      <c r="F22" s="2">
        <v>-36746.672820699714</v>
      </c>
      <c r="G22" s="2">
        <v>-40070.65147813411</v>
      </c>
      <c r="H22" s="2">
        <v>-42503.569411078723</v>
      </c>
      <c r="I22" s="2">
        <v>-43657.388930029156</v>
      </c>
    </row>
    <row r="23" spans="1:9" s="105" customFormat="1" ht="21" customHeight="1">
      <c r="A23" s="103" t="s">
        <v>57</v>
      </c>
      <c r="B23" s="2">
        <v>8744.8050189504374</v>
      </c>
      <c r="C23" s="2">
        <v>7694.1853790087462</v>
      </c>
      <c r="D23" s="2">
        <v>8817.5598965014578</v>
      </c>
      <c r="E23" s="2">
        <v>8677.5206690962095</v>
      </c>
      <c r="F23" s="2">
        <v>20664.80468950437</v>
      </c>
      <c r="G23" s="2">
        <v>20821.542276967932</v>
      </c>
      <c r="H23" s="2">
        <v>13472.838052478135</v>
      </c>
      <c r="I23" s="2">
        <v>19990.385577259476</v>
      </c>
    </row>
    <row r="24" spans="1:9" s="105" customFormat="1" ht="21" customHeight="1">
      <c r="A24" s="103" t="s">
        <v>63</v>
      </c>
      <c r="B24" s="2">
        <v>8.0388644314868802</v>
      </c>
      <c r="C24" s="2">
        <v>2.9154518950437319E-6</v>
      </c>
      <c r="D24" s="2">
        <v>2.9154518950437319E-6</v>
      </c>
      <c r="E24" s="2">
        <v>2.9154518950437319E-6</v>
      </c>
      <c r="F24" s="2">
        <v>45.035975218658884</v>
      </c>
      <c r="G24" s="2">
        <v>19.422635568513122</v>
      </c>
      <c r="H24" s="2">
        <v>309.21323177842567</v>
      </c>
      <c r="I24" s="2">
        <v>387.12454081632654</v>
      </c>
    </row>
    <row r="25" spans="1:9" s="105" customFormat="1" ht="21" customHeight="1">
      <c r="A25" s="103" t="s">
        <v>438</v>
      </c>
      <c r="B25" s="2">
        <v>9788.2844723032085</v>
      </c>
      <c r="C25" s="2">
        <v>5404.9706239067045</v>
      </c>
      <c r="D25" s="2">
        <v>7069.8052696793002</v>
      </c>
      <c r="E25" s="2">
        <v>3310.8637696793003</v>
      </c>
      <c r="F25" s="2">
        <v>3315.7130451895041</v>
      </c>
      <c r="G25" s="2">
        <v>3059.3417390670552</v>
      </c>
      <c r="H25" s="2">
        <v>3675.0032609329451</v>
      </c>
      <c r="I25" s="2">
        <v>4864.0812682215746</v>
      </c>
    </row>
    <row r="26" spans="1:9" s="105" customFormat="1" ht="21" customHeight="1">
      <c r="A26" s="103" t="s">
        <v>74</v>
      </c>
      <c r="B26" s="2">
        <v>14210.497402332363</v>
      </c>
      <c r="C26" s="2">
        <v>13423.561288629737</v>
      </c>
      <c r="D26" s="2">
        <v>13158.298074344024</v>
      </c>
      <c r="E26" s="2">
        <v>13581.576948979593</v>
      </c>
      <c r="F26" s="2">
        <v>12484.159291545189</v>
      </c>
      <c r="G26" s="2">
        <v>12246.741428571429</v>
      </c>
      <c r="H26" s="2">
        <v>7767.9981545189512</v>
      </c>
      <c r="I26" s="2">
        <v>7189.3589941690971</v>
      </c>
    </row>
    <row r="27" spans="1:9" s="106" customFormat="1" ht="43.5" customHeight="1" thickBot="1">
      <c r="A27" s="623" t="s">
        <v>439</v>
      </c>
      <c r="B27" s="3">
        <v>4976.9253760932943</v>
      </c>
      <c r="C27" s="3">
        <v>4660.630265306123</v>
      </c>
      <c r="D27" s="3">
        <v>3963.9863892128278</v>
      </c>
      <c r="E27" s="3">
        <v>3898.163801749271</v>
      </c>
      <c r="F27" s="3">
        <v>3979.1234795918367</v>
      </c>
      <c r="G27" s="3">
        <v>3759.8188760932944</v>
      </c>
      <c r="H27" s="3">
        <v>4375.1316559766765</v>
      </c>
      <c r="I27" s="3">
        <v>4169.560360058309</v>
      </c>
    </row>
    <row r="28" spans="1:9" ht="24" customHeight="1" thickTop="1" thickBot="1">
      <c r="A28" s="37" t="s">
        <v>440</v>
      </c>
      <c r="B28" s="1">
        <v>1091872.1406938776</v>
      </c>
      <c r="C28" s="1">
        <v>1289107.5864591836</v>
      </c>
      <c r="D28" s="1">
        <v>1548501.8998206998</v>
      </c>
      <c r="E28" s="1">
        <v>1602814.081383382</v>
      </c>
      <c r="F28" s="1">
        <v>1964457.2669810497</v>
      </c>
      <c r="G28" s="1">
        <v>2046197.1777988339</v>
      </c>
      <c r="H28" s="1">
        <v>2201861.5778790088</v>
      </c>
      <c r="I28" s="1">
        <v>2237684.0757419826</v>
      </c>
    </row>
    <row r="29" spans="1:9" s="105" customFormat="1" ht="21" customHeight="1" thickTop="1">
      <c r="A29" s="103" t="s">
        <v>441</v>
      </c>
      <c r="B29" s="2">
        <v>1051026.6977361515</v>
      </c>
      <c r="C29" s="2">
        <v>1205105.1490043732</v>
      </c>
      <c r="D29" s="2">
        <v>1328312.795654519</v>
      </c>
      <c r="E29" s="2">
        <v>1398792.1875889215</v>
      </c>
      <c r="F29" s="2">
        <v>1784388.4975291544</v>
      </c>
      <c r="G29" s="2">
        <v>1828096.0950262388</v>
      </c>
      <c r="H29" s="2">
        <v>1865823.2805962099</v>
      </c>
      <c r="I29" s="2">
        <v>1880425.4149256558</v>
      </c>
    </row>
    <row r="30" spans="1:9" s="105" customFormat="1" ht="21" customHeight="1">
      <c r="A30" s="622" t="s">
        <v>442</v>
      </c>
      <c r="B30" s="2">
        <v>348494.37834256556</v>
      </c>
      <c r="C30" s="2">
        <v>393151.53876530612</v>
      </c>
      <c r="D30" s="2">
        <v>411489.71838338196</v>
      </c>
      <c r="E30" s="2">
        <v>413692.65751311951</v>
      </c>
      <c r="F30" s="2">
        <v>552930.22530029155</v>
      </c>
      <c r="G30" s="2">
        <v>532469.24844752182</v>
      </c>
      <c r="H30" s="2">
        <v>473375.91193294461</v>
      </c>
      <c r="I30" s="2">
        <v>509185.79457434407</v>
      </c>
    </row>
    <row r="31" spans="1:9" s="105" customFormat="1" ht="21" customHeight="1">
      <c r="A31" s="622" t="s">
        <v>443</v>
      </c>
      <c r="B31" s="2">
        <v>363606.29612827994</v>
      </c>
      <c r="C31" s="2">
        <v>421033.16802186595</v>
      </c>
      <c r="D31" s="2">
        <v>421482.29219096206</v>
      </c>
      <c r="E31" s="2">
        <v>443949.81435860059</v>
      </c>
      <c r="F31" s="2">
        <v>518504.2736530613</v>
      </c>
      <c r="G31" s="2">
        <v>521782.26805685135</v>
      </c>
      <c r="H31" s="2">
        <v>521321.98063411081</v>
      </c>
      <c r="I31" s="2">
        <v>483920.13168804668</v>
      </c>
    </row>
    <row r="32" spans="1:9" s="105" customFormat="1" ht="21" customHeight="1">
      <c r="A32" s="622" t="s">
        <v>444</v>
      </c>
      <c r="B32" s="2">
        <v>279537.05798979587</v>
      </c>
      <c r="C32" s="2">
        <v>86001.434504373188</v>
      </c>
      <c r="D32" s="2">
        <v>62037.978110787168</v>
      </c>
      <c r="E32" s="2">
        <v>12945.779371720115</v>
      </c>
      <c r="F32" s="2">
        <v>5070.7659169096205</v>
      </c>
      <c r="G32" s="2">
        <v>4507.8225000000002</v>
      </c>
      <c r="H32" s="2">
        <v>3154.133454810496</v>
      </c>
      <c r="I32" s="2">
        <v>2975.4410291545191</v>
      </c>
    </row>
    <row r="33" spans="1:9" s="105" customFormat="1" ht="21" customHeight="1">
      <c r="A33" s="622" t="s">
        <v>445</v>
      </c>
      <c r="B33" s="2">
        <v>23848.436689504375</v>
      </c>
      <c r="C33" s="2">
        <v>42740.082762390673</v>
      </c>
      <c r="D33" s="2">
        <v>36464.945074344025</v>
      </c>
      <c r="E33" s="2">
        <v>38325.938692419826</v>
      </c>
      <c r="F33" s="2">
        <v>75898.378411078709</v>
      </c>
      <c r="G33" s="2">
        <v>82514.292199708449</v>
      </c>
      <c r="H33" s="2">
        <v>99426.837463556847</v>
      </c>
      <c r="I33" s="2">
        <v>89140.425938775516</v>
      </c>
    </row>
    <row r="34" spans="1:9" s="105" customFormat="1" ht="21" customHeight="1">
      <c r="A34" s="622" t="s">
        <v>446</v>
      </c>
      <c r="B34" s="2">
        <v>16000</v>
      </c>
      <c r="C34" s="2">
        <v>246700.72768658891</v>
      </c>
      <c r="D34" s="2">
        <v>377199.68950437318</v>
      </c>
      <c r="E34" s="2">
        <v>466342.62208892131</v>
      </c>
      <c r="F34" s="2">
        <v>598027.79150291544</v>
      </c>
      <c r="G34" s="2">
        <v>650492.79232507292</v>
      </c>
      <c r="H34" s="2">
        <v>722794.73779446073</v>
      </c>
      <c r="I34" s="2">
        <v>746109.70871137024</v>
      </c>
    </row>
    <row r="35" spans="1:9" s="105" customFormat="1" ht="21" customHeight="1">
      <c r="A35" s="622" t="s">
        <v>447</v>
      </c>
      <c r="B35" s="2">
        <v>19540.528586005828</v>
      </c>
      <c r="C35" s="2">
        <v>15478.197263848399</v>
      </c>
      <c r="D35" s="2">
        <v>19638.172390670552</v>
      </c>
      <c r="E35" s="2">
        <v>23535.37556413994</v>
      </c>
      <c r="F35" s="2">
        <v>33957.062744897958</v>
      </c>
      <c r="G35" s="2">
        <v>36329.67149708455</v>
      </c>
      <c r="H35" s="2">
        <v>45749.679316326532</v>
      </c>
      <c r="I35" s="2">
        <v>49093.912983965012</v>
      </c>
    </row>
    <row r="36" spans="1:9" s="105" customFormat="1" ht="21" customHeight="1">
      <c r="A36" s="103" t="s">
        <v>448</v>
      </c>
      <c r="B36" s="2">
        <v>81.597873177842573</v>
      </c>
      <c r="C36" s="2">
        <v>85.348460641399399</v>
      </c>
      <c r="D36" s="2">
        <v>142.89757434402333</v>
      </c>
      <c r="E36" s="2">
        <v>88.785924198250726</v>
      </c>
      <c r="F36" s="2">
        <v>220.54131778425656</v>
      </c>
      <c r="G36" s="2">
        <v>0.6126005830903789</v>
      </c>
      <c r="H36" s="2">
        <v>300.28198833819243</v>
      </c>
      <c r="I36" s="2">
        <v>52.310122448979591</v>
      </c>
    </row>
    <row r="37" spans="1:9" s="105" customFormat="1" ht="21" customHeight="1">
      <c r="A37" s="103" t="s">
        <v>449</v>
      </c>
      <c r="B37" s="2">
        <v>4319.9595116618075</v>
      </c>
      <c r="C37" s="2">
        <v>14162.935520408164</v>
      </c>
      <c r="D37" s="2">
        <v>16985.467733236153</v>
      </c>
      <c r="E37" s="2">
        <v>15384.792293002914</v>
      </c>
      <c r="F37" s="2">
        <v>4755.6756486880467</v>
      </c>
      <c r="G37" s="2">
        <v>15836.747364431487</v>
      </c>
      <c r="H37" s="2">
        <v>152053.75946355684</v>
      </c>
      <c r="I37" s="2">
        <v>141860.88022740526</v>
      </c>
    </row>
    <row r="38" spans="1:9" s="105" customFormat="1" ht="21" customHeight="1">
      <c r="A38" s="103" t="s">
        <v>450</v>
      </c>
      <c r="B38" s="2">
        <v>23623.431358600585</v>
      </c>
      <c r="C38" s="2">
        <v>27940.690683673467</v>
      </c>
      <c r="D38" s="2">
        <v>30365.224103498542</v>
      </c>
      <c r="E38" s="2">
        <v>39328.843655976678</v>
      </c>
      <c r="F38" s="2">
        <v>38499.347714285715</v>
      </c>
      <c r="G38" s="2">
        <v>53051.178430029147</v>
      </c>
      <c r="H38" s="2">
        <v>55779.617548104958</v>
      </c>
      <c r="I38" s="2">
        <v>58660.510034985418</v>
      </c>
    </row>
    <row r="39" spans="1:9" s="105" customFormat="1" ht="21" customHeight="1">
      <c r="A39" s="103" t="s">
        <v>127</v>
      </c>
      <c r="B39" s="2">
        <v>11104.235756559769</v>
      </c>
      <c r="C39" s="2">
        <v>20248.21498688047</v>
      </c>
      <c r="D39" s="2">
        <v>24124.016957725948</v>
      </c>
      <c r="E39" s="2">
        <v>25018.181192419823</v>
      </c>
      <c r="F39" s="2">
        <v>26892.214653061226</v>
      </c>
      <c r="G39" s="2">
        <v>25697.980540816327</v>
      </c>
      <c r="H39" s="2">
        <v>24785.75547813411</v>
      </c>
      <c r="I39" s="2">
        <v>25879.381472303205</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10308.887868804664</v>
      </c>
      <c r="E41" s="2">
        <v>10310.374150145773</v>
      </c>
      <c r="F41" s="2">
        <v>31031.099033527698</v>
      </c>
      <c r="G41" s="2">
        <v>30918.169021865888</v>
      </c>
      <c r="H41" s="2">
        <v>30674.027769679302</v>
      </c>
      <c r="I41" s="2">
        <v>30570.966543731782</v>
      </c>
    </row>
    <row r="42" spans="1:9" s="106" customFormat="1" ht="43.5" customHeight="1" thickBot="1">
      <c r="A42" s="623" t="s">
        <v>109</v>
      </c>
      <c r="B42" s="3">
        <v>1716.2184577259472</v>
      </c>
      <c r="C42" s="3">
        <v>21565.247801749269</v>
      </c>
      <c r="D42" s="3">
        <v>138262.60992857142</v>
      </c>
      <c r="E42" s="3">
        <v>113890.9165787172</v>
      </c>
      <c r="F42" s="3">
        <v>78669.891084548115</v>
      </c>
      <c r="G42" s="3">
        <v>92596.394814868792</v>
      </c>
      <c r="H42" s="3">
        <v>72444.855034985419</v>
      </c>
      <c r="I42" s="3">
        <v>100234.61241545189</v>
      </c>
    </row>
    <row r="43" spans="1:9" ht="24" customHeight="1" thickTop="1" thickBot="1">
      <c r="A43" s="37" t="s">
        <v>452</v>
      </c>
      <c r="B43" s="1">
        <v>109094.99396647231</v>
      </c>
      <c r="C43" s="1">
        <v>130393.6244606414</v>
      </c>
      <c r="D43" s="1">
        <v>140050.08680903789</v>
      </c>
      <c r="E43" s="1">
        <v>158391.59328862975</v>
      </c>
      <c r="F43" s="1">
        <v>164692.48729737606</v>
      </c>
      <c r="G43" s="1">
        <v>160920.37004810496</v>
      </c>
      <c r="H43" s="1">
        <v>180069.86096938778</v>
      </c>
      <c r="I43" s="1">
        <v>173862.58709475218</v>
      </c>
    </row>
    <row r="44" spans="1:9" s="105" customFormat="1" ht="21" customHeight="1" thickTop="1">
      <c r="A44" s="103" t="s">
        <v>148</v>
      </c>
      <c r="B44" s="2">
        <v>45996.793002915452</v>
      </c>
      <c r="C44" s="2">
        <v>45996.793002915452</v>
      </c>
      <c r="D44" s="2">
        <v>42941.399416909619</v>
      </c>
      <c r="E44" s="2">
        <v>42941.399416909619</v>
      </c>
      <c r="F44" s="2">
        <v>42953.352769679303</v>
      </c>
      <c r="G44" s="2">
        <v>42953.352769679303</v>
      </c>
      <c r="H44" s="2">
        <v>131527.69679300292</v>
      </c>
      <c r="I44" s="2">
        <v>131527.69679300292</v>
      </c>
    </row>
    <row r="45" spans="1:9" s="105" customFormat="1" ht="21" customHeight="1">
      <c r="A45" s="103" t="s">
        <v>152</v>
      </c>
      <c r="B45" s="2">
        <v>0</v>
      </c>
      <c r="C45" s="2">
        <v>0</v>
      </c>
      <c r="D45" s="2">
        <v>0</v>
      </c>
      <c r="E45" s="2">
        <v>0</v>
      </c>
      <c r="F45" s="2">
        <v>1.1661807580174928</v>
      </c>
      <c r="G45" s="2">
        <v>10.738360058309038</v>
      </c>
      <c r="H45" s="2">
        <v>1.1661807580174928</v>
      </c>
      <c r="I45" s="2">
        <v>1.1661807580174928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43360.485456268223</v>
      </c>
      <c r="C47" s="2">
        <v>63098.20096209913</v>
      </c>
      <c r="D47" s="2">
        <v>84396.831456268221</v>
      </c>
      <c r="E47" s="2">
        <v>91388.38371720117</v>
      </c>
      <c r="F47" s="2">
        <v>101388.36834256561</v>
      </c>
      <c r="G47" s="2">
        <v>111563.16834548104</v>
      </c>
      <c r="H47" s="2">
        <v>22998.396501457726</v>
      </c>
      <c r="I47" s="2">
        <v>35769.729029154514</v>
      </c>
    </row>
    <row r="48" spans="1:9" s="105" customFormat="1" ht="21" customHeight="1">
      <c r="A48" s="103" t="s">
        <v>164</v>
      </c>
      <c r="B48" s="2">
        <v>19737.715507288627</v>
      </c>
      <c r="C48" s="2">
        <v>21298.630495626821</v>
      </c>
      <c r="D48" s="2">
        <v>12711.855935860058</v>
      </c>
      <c r="E48" s="2">
        <v>24061.810154518949</v>
      </c>
      <c r="F48" s="2">
        <v>20349.600004373176</v>
      </c>
      <c r="G48" s="2">
        <v>6393.1105728862976</v>
      </c>
      <c r="H48" s="2">
        <v>25542.601494169096</v>
      </c>
      <c r="I48" s="2">
        <v>6563.995091836734</v>
      </c>
    </row>
    <row r="49" spans="1:9" s="105" customFormat="1" ht="21" customHeight="1">
      <c r="A49" s="622" t="s">
        <v>454</v>
      </c>
      <c r="B49" s="2">
        <v>26.397725947521867</v>
      </c>
      <c r="C49" s="2">
        <v>0</v>
      </c>
      <c r="D49" s="2">
        <v>0</v>
      </c>
      <c r="E49" s="2">
        <v>0</v>
      </c>
      <c r="F49" s="2">
        <v>0</v>
      </c>
      <c r="G49" s="2">
        <v>0</v>
      </c>
      <c r="H49" s="2">
        <v>0</v>
      </c>
      <c r="I49" s="2">
        <v>0</v>
      </c>
    </row>
    <row r="50" spans="1:9" s="106" customFormat="1" ht="40.5" customHeight="1" thickBot="1">
      <c r="A50" s="624" t="s">
        <v>455</v>
      </c>
      <c r="B50" s="3">
        <v>19711.317781341106</v>
      </c>
      <c r="C50" s="3">
        <v>21298.630495626821</v>
      </c>
      <c r="D50" s="3">
        <v>12711.855935860058</v>
      </c>
      <c r="E50" s="3">
        <v>24061.810154518949</v>
      </c>
      <c r="F50" s="3">
        <v>20349.600004373176</v>
      </c>
      <c r="G50" s="3">
        <v>6393.1105728862976</v>
      </c>
      <c r="H50" s="3">
        <v>25542.601494169096</v>
      </c>
      <c r="I50" s="3">
        <v>6563.995091836734</v>
      </c>
    </row>
    <row r="51" spans="1:9" ht="24" customHeight="1" thickTop="1" thickBot="1">
      <c r="A51" s="37" t="s">
        <v>456</v>
      </c>
      <c r="B51" s="1">
        <v>1200967.1346603499</v>
      </c>
      <c r="C51" s="1">
        <v>1419501.2109198251</v>
      </c>
      <c r="D51" s="1">
        <v>1688551.9866297378</v>
      </c>
      <c r="E51" s="1">
        <v>1761205.6746720118</v>
      </c>
      <c r="F51" s="1">
        <v>2129149.7542784256</v>
      </c>
      <c r="G51" s="1">
        <v>2207117.5478469389</v>
      </c>
      <c r="H51" s="1">
        <v>2381931.4388483963</v>
      </c>
      <c r="I51" s="1">
        <v>2411546.6628367347</v>
      </c>
    </row>
    <row r="52" spans="1:9" s="105" customFormat="1" ht="24" customHeight="1" thickTop="1">
      <c r="A52" s="103" t="s">
        <v>457</v>
      </c>
      <c r="B52" s="2">
        <v>188137.05241253643</v>
      </c>
      <c r="C52" s="2">
        <v>170075.01900583092</v>
      </c>
      <c r="D52" s="2">
        <v>272467.69420116616</v>
      </c>
      <c r="E52" s="2">
        <v>274713.6458046647</v>
      </c>
      <c r="F52" s="2">
        <v>354257.75820116617</v>
      </c>
      <c r="G52" s="2">
        <v>373803.47806122445</v>
      </c>
      <c r="H52" s="2">
        <v>482149.02991545189</v>
      </c>
      <c r="I52" s="2">
        <v>443344.25118950434</v>
      </c>
    </row>
    <row r="53" spans="1:9" s="106" customFormat="1" ht="21" customHeight="1">
      <c r="A53" s="624" t="s">
        <v>458</v>
      </c>
      <c r="B53" s="3">
        <v>8831.328548104957</v>
      </c>
      <c r="C53" s="3">
        <v>11022.867536443149</v>
      </c>
      <c r="D53" s="3">
        <v>18754.645957725945</v>
      </c>
      <c r="E53" s="3">
        <v>18983.106619533526</v>
      </c>
      <c r="F53" s="3">
        <v>13491.271699708454</v>
      </c>
      <c r="G53" s="3">
        <v>9588.4856545189523</v>
      </c>
      <c r="H53" s="3">
        <v>19147.790011661808</v>
      </c>
      <c r="I53" s="3">
        <v>19681.120419825074</v>
      </c>
    </row>
    <row r="54" spans="1:9" s="106" customFormat="1" ht="21" customHeight="1">
      <c r="A54" s="624" t="s">
        <v>459</v>
      </c>
      <c r="B54" s="3">
        <v>157792.83164723031</v>
      </c>
      <c r="C54" s="3">
        <v>135954.66373760931</v>
      </c>
      <c r="D54" s="3">
        <v>230780.7324533528</v>
      </c>
      <c r="E54" s="3">
        <v>233466.28155830904</v>
      </c>
      <c r="F54" s="3">
        <v>314005.61647230323</v>
      </c>
      <c r="G54" s="3">
        <v>335639.31340816326</v>
      </c>
      <c r="H54" s="3">
        <v>431247.58167492709</v>
      </c>
      <c r="I54" s="3">
        <v>389255.73151020403</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20975.873587463557</v>
      </c>
      <c r="C56" s="3">
        <v>19319.994632653063</v>
      </c>
      <c r="D56" s="3">
        <v>19136.589890670552</v>
      </c>
      <c r="E56" s="3">
        <v>18450.676727405247</v>
      </c>
      <c r="F56" s="3">
        <v>20025.092259475219</v>
      </c>
      <c r="G56" s="3">
        <v>21839.901227405244</v>
      </c>
      <c r="H56" s="3">
        <v>25017.880459183674</v>
      </c>
      <c r="I56" s="3">
        <v>27671.621489795918</v>
      </c>
    </row>
    <row r="57" spans="1:9" s="106" customFormat="1" ht="21" customHeight="1">
      <c r="A57" s="624" t="s">
        <v>462</v>
      </c>
      <c r="B57" s="3">
        <v>537.01862973760933</v>
      </c>
      <c r="C57" s="3">
        <v>3777.4931005830904</v>
      </c>
      <c r="D57" s="3">
        <v>3795.7258994169097</v>
      </c>
      <c r="E57" s="3">
        <v>3813.5808994169092</v>
      </c>
      <c r="F57" s="3">
        <v>6735.7777696793</v>
      </c>
      <c r="G57" s="3">
        <v>6735.7777711370254</v>
      </c>
      <c r="H57" s="3">
        <v>6735.7777696793</v>
      </c>
      <c r="I57" s="3">
        <v>6735.7777696793</v>
      </c>
    </row>
    <row r="58" spans="1:9" s="106" customFormat="1" ht="61.5" customHeight="1" thickBot="1">
      <c r="A58" s="623" t="s">
        <v>463</v>
      </c>
      <c r="B58" s="3">
        <v>2228735.5062900875</v>
      </c>
      <c r="C58" s="3">
        <v>2584462.0001064143</v>
      </c>
      <c r="D58" s="3">
        <v>3211483.8443658887</v>
      </c>
      <c r="E58" s="3">
        <v>4462383.8732507285</v>
      </c>
      <c r="F58" s="3">
        <v>4591399.6549416911</v>
      </c>
      <c r="G58" s="3">
        <v>4956883.3247244898</v>
      </c>
      <c r="H58" s="3">
        <v>6179185.6970860064</v>
      </c>
      <c r="I58" s="3">
        <v>6220223.8988819243</v>
      </c>
    </row>
    <row r="59" spans="1:9" ht="31.5" customHeight="1" thickTop="1" thickBot="1">
      <c r="A59" s="625" t="s">
        <v>464</v>
      </c>
      <c r="B59" s="1"/>
      <c r="C59" s="1"/>
      <c r="D59" s="1"/>
      <c r="E59" s="1"/>
      <c r="F59" s="1"/>
      <c r="G59" s="1"/>
      <c r="H59" s="1"/>
      <c r="I59" s="1"/>
    </row>
    <row r="60" spans="1:9" ht="30" customHeight="1" thickTop="1">
      <c r="A60" s="40" t="s">
        <v>465</v>
      </c>
      <c r="B60" s="4">
        <v>58006.484899416908</v>
      </c>
      <c r="C60" s="4">
        <v>78378.130752186582</v>
      </c>
      <c r="D60" s="4">
        <v>89821.853262390679</v>
      </c>
      <c r="E60" s="4">
        <v>108850.78317930028</v>
      </c>
      <c r="F60" s="4">
        <v>118425.32604810497</v>
      </c>
      <c r="G60" s="4">
        <v>32591.935997084547</v>
      </c>
      <c r="H60" s="4">
        <v>136409.35600874637</v>
      </c>
      <c r="I60" s="4">
        <v>36756.388723032069</v>
      </c>
    </row>
    <row r="61" spans="1:9" ht="21" customHeight="1">
      <c r="A61" s="42" t="s">
        <v>466</v>
      </c>
      <c r="B61" s="4">
        <v>-9060.7384037900883</v>
      </c>
      <c r="C61" s="4">
        <v>-9802.9433644314886</v>
      </c>
      <c r="D61" s="4">
        <v>-11801.041376093295</v>
      </c>
      <c r="E61" s="4">
        <v>-22120.901950437317</v>
      </c>
      <c r="F61" s="4">
        <v>-27819.909086005831</v>
      </c>
      <c r="G61" s="4">
        <v>-6981.9994023323616</v>
      </c>
      <c r="H61" s="4">
        <v>-30179.537236151606</v>
      </c>
      <c r="I61" s="4">
        <v>-8541.928604956267</v>
      </c>
    </row>
    <row r="62" spans="1:9" ht="21.75" customHeight="1">
      <c r="A62" s="626" t="s">
        <v>467</v>
      </c>
      <c r="B62" s="4">
        <v>48945.746495626823</v>
      </c>
      <c r="C62" s="4">
        <v>68575.187387755112</v>
      </c>
      <c r="D62" s="4">
        <v>78020.811886297379</v>
      </c>
      <c r="E62" s="4">
        <v>86729.881228862971</v>
      </c>
      <c r="F62" s="4">
        <v>90605.416962099116</v>
      </c>
      <c r="G62" s="4">
        <v>25609.936594752184</v>
      </c>
      <c r="H62" s="4">
        <v>106229.81877259475</v>
      </c>
      <c r="I62" s="4">
        <v>28214.460118075804</v>
      </c>
    </row>
    <row r="63" spans="1:9">
      <c r="A63" s="40" t="s">
        <v>468</v>
      </c>
      <c r="B63" s="4">
        <v>35423.951673469383</v>
      </c>
      <c r="C63" s="4">
        <v>29526.894239067053</v>
      </c>
      <c r="D63" s="4">
        <v>32151.843223032069</v>
      </c>
      <c r="E63" s="4">
        <v>33516.910674927109</v>
      </c>
      <c r="F63" s="4">
        <v>33569.225825072885</v>
      </c>
      <c r="G63" s="4">
        <v>9083.8922565597659</v>
      </c>
      <c r="H63" s="4">
        <v>39068.64103498542</v>
      </c>
      <c r="I63" s="4">
        <v>17791.700623906705</v>
      </c>
    </row>
    <row r="64" spans="1:9">
      <c r="A64" s="42" t="s">
        <v>469</v>
      </c>
      <c r="B64" s="4">
        <v>-8637.4982521865895</v>
      </c>
      <c r="C64" s="4">
        <v>-11869.697743440232</v>
      </c>
      <c r="D64" s="4">
        <v>-14874.188870262391</v>
      </c>
      <c r="E64" s="4">
        <v>-12464.427672011661</v>
      </c>
      <c r="F64" s="4">
        <v>-17154.220453352769</v>
      </c>
      <c r="G64" s="4">
        <v>-5625.5914956268216</v>
      </c>
      <c r="H64" s="4">
        <v>-22864.740091836735</v>
      </c>
      <c r="I64" s="4">
        <v>-15200.713377551019</v>
      </c>
    </row>
    <row r="65" spans="1:9">
      <c r="A65" s="41" t="s">
        <v>470</v>
      </c>
      <c r="B65" s="4">
        <v>75732.199916909623</v>
      </c>
      <c r="C65" s="4">
        <v>86232.383883381932</v>
      </c>
      <c r="D65" s="4">
        <v>95298.466239067056</v>
      </c>
      <c r="E65" s="4">
        <v>107782.36423177843</v>
      </c>
      <c r="F65" s="4">
        <v>107020.42233381925</v>
      </c>
      <c r="G65" s="4">
        <v>29068.237355685127</v>
      </c>
      <c r="H65" s="4">
        <v>122433.71971574344</v>
      </c>
      <c r="I65" s="4">
        <v>30805.447364431482</v>
      </c>
    </row>
    <row r="66" spans="1:9">
      <c r="A66" s="40" t="s">
        <v>471</v>
      </c>
      <c r="B66" s="4">
        <v>8077.5365612244896</v>
      </c>
      <c r="C66" s="4">
        <v>8759.9685860058307</v>
      </c>
      <c r="D66" s="4">
        <v>16372.391379008744</v>
      </c>
      <c r="E66" s="4">
        <v>14134.177167638485</v>
      </c>
      <c r="F66" s="4">
        <v>20085.422088921285</v>
      </c>
      <c r="G66" s="4">
        <v>5119.3167507288626</v>
      </c>
      <c r="H66" s="4">
        <v>25662.000762390668</v>
      </c>
      <c r="I66" s="4">
        <v>3227.1575131195336</v>
      </c>
    </row>
    <row r="67" spans="1:9">
      <c r="A67" s="40" t="s">
        <v>472</v>
      </c>
      <c r="B67" s="4">
        <v>-14990.269833819244</v>
      </c>
      <c r="C67" s="4">
        <v>-15947.729071428572</v>
      </c>
      <c r="D67" s="4">
        <v>-30937.834903790088</v>
      </c>
      <c r="E67" s="4">
        <v>-21663.078744897957</v>
      </c>
      <c r="F67" s="4">
        <v>-30088.144871720116</v>
      </c>
      <c r="G67" s="4">
        <v>-9364.8512536443141</v>
      </c>
      <c r="H67" s="4">
        <v>-41019.969689504367</v>
      </c>
      <c r="I67" s="4">
        <v>-7341.3216778425658</v>
      </c>
    </row>
    <row r="68" spans="1:9">
      <c r="A68" s="626" t="s">
        <v>473</v>
      </c>
      <c r="B68" s="4">
        <v>68819.466644314874</v>
      </c>
      <c r="C68" s="4">
        <v>79044.623397959178</v>
      </c>
      <c r="D68" s="4">
        <v>80733.022714285733</v>
      </c>
      <c r="E68" s="4">
        <v>100253.46265451894</v>
      </c>
      <c r="F68" s="4">
        <v>97017.6995510204</v>
      </c>
      <c r="G68" s="4">
        <v>24822.702852769678</v>
      </c>
      <c r="H68" s="4">
        <v>107075.75078862974</v>
      </c>
      <c r="I68" s="4">
        <v>26691.283199708454</v>
      </c>
    </row>
    <row r="69" spans="1:9">
      <c r="A69" s="42" t="s">
        <v>474</v>
      </c>
      <c r="B69" s="4">
        <v>-49139.448574344024</v>
      </c>
      <c r="C69" s="4">
        <v>-52208.101724489788</v>
      </c>
      <c r="D69" s="4">
        <v>-63651.939626822154</v>
      </c>
      <c r="E69" s="4">
        <v>-64635.968835276959</v>
      </c>
      <c r="F69" s="4">
        <v>-68562.398467930034</v>
      </c>
      <c r="G69" s="4">
        <v>-17380.584342565598</v>
      </c>
      <c r="H69" s="4">
        <v>-68898.386370262393</v>
      </c>
      <c r="I69" s="4">
        <v>-19046.4408425656</v>
      </c>
    </row>
    <row r="70" spans="1:9">
      <c r="A70" s="41" t="s">
        <v>475</v>
      </c>
      <c r="B70" s="4">
        <v>19680.018069970847</v>
      </c>
      <c r="C70" s="4">
        <v>26836.521673469386</v>
      </c>
      <c r="D70" s="4">
        <v>17081.083087463558</v>
      </c>
      <c r="E70" s="4">
        <v>35617.49381924198</v>
      </c>
      <c r="F70" s="4">
        <v>28455.30108309038</v>
      </c>
      <c r="G70" s="4">
        <v>7442.1185102040818</v>
      </c>
      <c r="H70" s="4">
        <v>38177.364418367346</v>
      </c>
      <c r="I70" s="4">
        <v>7644.8423571428566</v>
      </c>
    </row>
    <row r="71" spans="1:9">
      <c r="A71" s="41" t="s">
        <v>476</v>
      </c>
      <c r="B71" s="4">
        <v>-16084.666402332363</v>
      </c>
      <c r="C71" s="4">
        <v>-10.163301749271136</v>
      </c>
      <c r="D71" s="4">
        <v>-650.67124927113696</v>
      </c>
      <c r="E71" s="4">
        <v>-111.98193440233236</v>
      </c>
      <c r="F71" s="4">
        <v>-140.66915160349853</v>
      </c>
      <c r="G71" s="4">
        <v>7.5687186588921289</v>
      </c>
      <c r="H71" s="4">
        <v>-94.240591836734694</v>
      </c>
      <c r="I71" s="4">
        <v>0.15838921282798832</v>
      </c>
    </row>
    <row r="72" spans="1:9">
      <c r="A72" s="42" t="s">
        <v>477</v>
      </c>
      <c r="B72" s="4">
        <v>-16177.168278425655</v>
      </c>
      <c r="C72" s="4">
        <v>-26.66224198250729</v>
      </c>
      <c r="D72" s="4">
        <v>-682.8317915451895</v>
      </c>
      <c r="E72" s="4">
        <v>-164.83143148688049</v>
      </c>
      <c r="F72" s="4">
        <v>-141.28052040816326</v>
      </c>
      <c r="G72" s="4">
        <v>7.5480058309037901</v>
      </c>
      <c r="H72" s="4">
        <v>-94.815529154518956</v>
      </c>
      <c r="I72" s="4">
        <v>0.18493002915451892</v>
      </c>
    </row>
    <row r="73" spans="1:9">
      <c r="A73" s="42" t="s">
        <v>478</v>
      </c>
      <c r="B73" s="4">
        <v>92.501874635568512</v>
      </c>
      <c r="C73" s="4">
        <v>16.498941690962102</v>
      </c>
      <c r="D73" s="4">
        <v>32.160542274052474</v>
      </c>
      <c r="E73" s="4">
        <v>52.849497084548105</v>
      </c>
      <c r="F73" s="4">
        <v>0.61136880466472299</v>
      </c>
      <c r="G73" s="4">
        <v>2.0712827988338192E-2</v>
      </c>
      <c r="H73" s="4">
        <v>0.57493731778425661</v>
      </c>
      <c r="I73" s="4">
        <v>-2.654081632653061E-2</v>
      </c>
    </row>
    <row r="74" spans="1:9">
      <c r="A74" s="626" t="s">
        <v>479</v>
      </c>
      <c r="B74" s="4">
        <v>16062.423091836736</v>
      </c>
      <c r="C74" s="4">
        <v>0.39103935860058314</v>
      </c>
      <c r="D74" s="4">
        <v>-3.5494868804664721</v>
      </c>
      <c r="E74" s="4">
        <v>-1.6110932944606415</v>
      </c>
      <c r="F74" s="4">
        <v>7.6464956268221576</v>
      </c>
      <c r="G74" s="4">
        <v>-1.875069970845481</v>
      </c>
      <c r="H74" s="4">
        <v>-1.2537857142857143</v>
      </c>
      <c r="I74" s="4">
        <v>-1.6399941690962101</v>
      </c>
    </row>
    <row r="75" spans="1:9">
      <c r="A75" s="626" t="s">
        <v>480</v>
      </c>
      <c r="B75" s="4">
        <v>16069.564620991254</v>
      </c>
      <c r="C75" s="4">
        <v>3.8619766763848395</v>
      </c>
      <c r="D75" s="4">
        <v>-0.39137317784256564</v>
      </c>
      <c r="E75" s="4">
        <v>2.5541078717201167</v>
      </c>
      <c r="F75" s="4">
        <v>8.3451457725947513</v>
      </c>
      <c r="G75" s="4">
        <v>-1.6325539358600583</v>
      </c>
      <c r="H75" s="4">
        <v>1.3796632653061225</v>
      </c>
      <c r="I75" s="4">
        <v>-1.3105874635568513</v>
      </c>
    </row>
    <row r="76" spans="1:9">
      <c r="A76" s="42" t="s">
        <v>481</v>
      </c>
      <c r="B76" s="4">
        <v>-7.1415306122448987</v>
      </c>
      <c r="C76" s="4">
        <v>-3.4709373177842564</v>
      </c>
      <c r="D76" s="4">
        <v>-3.1581137026239068</v>
      </c>
      <c r="E76" s="4">
        <v>-4.1652011661807578</v>
      </c>
      <c r="F76" s="4">
        <v>-0.69865014577259477</v>
      </c>
      <c r="G76" s="4">
        <v>-0.24251603498542276</v>
      </c>
      <c r="H76" s="4">
        <v>-2.6334489795918365</v>
      </c>
      <c r="I76" s="4">
        <v>-0.32940670553935864</v>
      </c>
    </row>
    <row r="77" spans="1:9">
      <c r="A77" s="626" t="s">
        <v>482</v>
      </c>
      <c r="B77" s="4">
        <v>19657.774759475218</v>
      </c>
      <c r="C77" s="4">
        <v>26826.749411078719</v>
      </c>
      <c r="D77" s="4">
        <v>16426.862351311953</v>
      </c>
      <c r="E77" s="4">
        <v>35503.900791545188</v>
      </c>
      <c r="F77" s="4">
        <v>28322.278427113699</v>
      </c>
      <c r="G77" s="4">
        <v>7447.8121588921276</v>
      </c>
      <c r="H77" s="4">
        <v>38081.870040816328</v>
      </c>
      <c r="I77" s="4">
        <v>7643.3607521865888</v>
      </c>
    </row>
    <row r="78" spans="1:9">
      <c r="A78" s="40" t="s">
        <v>483</v>
      </c>
      <c r="B78" s="4">
        <v>326.09567784256558</v>
      </c>
      <c r="C78" s="4">
        <v>24.171413994169097</v>
      </c>
      <c r="D78" s="4">
        <v>742.28540670553934</v>
      </c>
      <c r="E78" s="4">
        <v>-3.4169096209912542E-3</v>
      </c>
      <c r="F78" s="4">
        <v>163.46361953352769</v>
      </c>
      <c r="G78" s="4">
        <v>1000.646303206997</v>
      </c>
      <c r="H78" s="4">
        <v>2050.1041559766763</v>
      </c>
      <c r="I78" s="4">
        <v>786.49907725947526</v>
      </c>
    </row>
    <row r="79" spans="1:9">
      <c r="A79" s="41" t="s">
        <v>484</v>
      </c>
      <c r="B79" s="4">
        <v>19983.870437317782</v>
      </c>
      <c r="C79" s="4">
        <v>26850.920825072888</v>
      </c>
      <c r="D79" s="4">
        <v>17169.147758017494</v>
      </c>
      <c r="E79" s="4">
        <v>35503.89737463557</v>
      </c>
      <c r="F79" s="4">
        <v>28485.742046647232</v>
      </c>
      <c r="G79" s="4">
        <v>8448.4584620991245</v>
      </c>
      <c r="H79" s="4">
        <v>40131.974196793009</v>
      </c>
      <c r="I79" s="4">
        <v>8429.8598294460644</v>
      </c>
    </row>
    <row r="80" spans="1:9">
      <c r="A80" s="40" t="s">
        <v>485</v>
      </c>
      <c r="B80" s="4">
        <v>276.28846793002913</v>
      </c>
      <c r="C80" s="4">
        <v>429.77163702623909</v>
      </c>
      <c r="D80" s="4">
        <v>615.06121574344024</v>
      </c>
      <c r="E80" s="4">
        <v>313.3350816326531</v>
      </c>
      <c r="F80" s="4">
        <v>347.616556851312</v>
      </c>
      <c r="G80" s="4">
        <v>9.1405932944606416</v>
      </c>
      <c r="H80" s="4">
        <v>535.56803206997085</v>
      </c>
      <c r="I80" s="4">
        <v>-1.3753790087463558</v>
      </c>
    </row>
    <row r="81" spans="1:9" ht="21" customHeight="1">
      <c r="A81" s="626" t="s">
        <v>486</v>
      </c>
      <c r="B81" s="4">
        <v>20260.158905247812</v>
      </c>
      <c r="C81" s="4">
        <v>27280.692462099123</v>
      </c>
      <c r="D81" s="4">
        <v>17784.208973760931</v>
      </c>
      <c r="E81" s="4">
        <v>35817.232456268226</v>
      </c>
      <c r="F81" s="4">
        <v>28833.358603498542</v>
      </c>
      <c r="G81" s="4">
        <v>8457.5990553935862</v>
      </c>
      <c r="H81" s="4">
        <v>40667.542228862971</v>
      </c>
      <c r="I81" s="4">
        <v>8428.4844504373177</v>
      </c>
    </row>
    <row r="82" spans="1:9" ht="21" customHeight="1">
      <c r="A82" s="40" t="s">
        <v>487</v>
      </c>
      <c r="B82" s="4">
        <v>0</v>
      </c>
      <c r="C82" s="4">
        <v>0</v>
      </c>
      <c r="D82" s="4">
        <v>0</v>
      </c>
      <c r="E82" s="4">
        <v>0</v>
      </c>
      <c r="F82" s="4">
        <v>0</v>
      </c>
      <c r="G82" s="4">
        <v>0</v>
      </c>
      <c r="H82" s="4">
        <v>0</v>
      </c>
      <c r="I82" s="4">
        <v>0</v>
      </c>
    </row>
    <row r="83" spans="1:9" ht="21" customHeight="1">
      <c r="A83" s="626" t="s">
        <v>488</v>
      </c>
      <c r="B83" s="4">
        <v>20260.158905247812</v>
      </c>
      <c r="C83" s="4">
        <v>27280.692462099123</v>
      </c>
      <c r="D83" s="4">
        <v>17784.208973760931</v>
      </c>
      <c r="E83" s="4">
        <v>35817.232456268226</v>
      </c>
      <c r="F83" s="4">
        <v>28833.358603498542</v>
      </c>
      <c r="G83" s="4">
        <v>8457.5990553935862</v>
      </c>
      <c r="H83" s="4">
        <v>40667.542228862971</v>
      </c>
      <c r="I83" s="4">
        <v>8428.4844504373177</v>
      </c>
    </row>
    <row r="84" spans="1:9" ht="18" customHeight="1" thickBot="1">
      <c r="A84" s="40" t="s">
        <v>489</v>
      </c>
      <c r="B84" s="4">
        <v>-548.84106705539364</v>
      </c>
      <c r="C84" s="4">
        <v>-5982.0619708454806</v>
      </c>
      <c r="D84" s="4">
        <v>-5072.3530408163269</v>
      </c>
      <c r="E84" s="4">
        <v>-11755.422309037904</v>
      </c>
      <c r="F84" s="4">
        <v>-8483.7586005830908</v>
      </c>
      <c r="G84" s="4">
        <v>-2064.4884839650144</v>
      </c>
      <c r="H84" s="4">
        <v>-15124.940734693877</v>
      </c>
      <c r="I84" s="4">
        <v>-1864.4893586005833</v>
      </c>
    </row>
    <row r="85" spans="1:9" ht="24" customHeight="1" thickTop="1" thickBot="1">
      <c r="A85" s="37" t="s">
        <v>490</v>
      </c>
      <c r="B85" s="1">
        <v>19711.317838192423</v>
      </c>
      <c r="C85" s="1">
        <v>21298.630491253643</v>
      </c>
      <c r="D85" s="1">
        <v>12711.855932944607</v>
      </c>
      <c r="E85" s="1">
        <v>24061.810147230321</v>
      </c>
      <c r="F85" s="1">
        <v>20349.600002915453</v>
      </c>
      <c r="G85" s="1">
        <v>6393.1105714285723</v>
      </c>
      <c r="H85" s="1">
        <v>25542.601494169096</v>
      </c>
      <c r="I85" s="1">
        <v>6563.995091836734</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Q11" sqref="Q11"/>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494</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693038.43260932935</v>
      </c>
      <c r="C8" s="1">
        <v>856189.41594169103</v>
      </c>
      <c r="D8" s="1">
        <v>956905.36125655985</v>
      </c>
      <c r="E8" s="1">
        <v>1093229.5736690962</v>
      </c>
      <c r="F8" s="1">
        <v>1296048.3927638484</v>
      </c>
      <c r="G8" s="1">
        <v>1304856.3264314868</v>
      </c>
      <c r="H8" s="1">
        <v>1449886.990857143</v>
      </c>
      <c r="I8" s="1">
        <v>1486513.2961836732</v>
      </c>
    </row>
    <row r="9" spans="1:9" s="105" customFormat="1" ht="21" customHeight="1" thickTop="1">
      <c r="A9" s="103" t="s">
        <v>8</v>
      </c>
      <c r="B9" s="2">
        <v>156908.33280758015</v>
      </c>
      <c r="C9" s="2">
        <v>192808.35054664724</v>
      </c>
      <c r="D9" s="2">
        <v>126052.09125655975</v>
      </c>
      <c r="E9" s="2">
        <v>154279.48916180758</v>
      </c>
      <c r="F9" s="2">
        <v>198146.51186005829</v>
      </c>
      <c r="G9" s="2">
        <v>181447.24480466472</v>
      </c>
      <c r="H9" s="2">
        <v>210871.66423323617</v>
      </c>
      <c r="I9" s="2">
        <v>162583.99739067053</v>
      </c>
    </row>
    <row r="10" spans="1:9" s="105" customFormat="1" ht="21" customHeight="1">
      <c r="A10" s="103" t="s">
        <v>17</v>
      </c>
      <c r="B10" s="2">
        <v>100505.0667696793</v>
      </c>
      <c r="C10" s="2">
        <v>178421.29573615163</v>
      </c>
      <c r="D10" s="2">
        <v>206219.67979883382</v>
      </c>
      <c r="E10" s="2">
        <v>197998.06554081629</v>
      </c>
      <c r="F10" s="2">
        <v>180002.51161370263</v>
      </c>
      <c r="G10" s="2">
        <v>168911.93940816325</v>
      </c>
      <c r="H10" s="2">
        <v>194166.29490087464</v>
      </c>
      <c r="I10" s="2">
        <v>247308.23412827984</v>
      </c>
    </row>
    <row r="11" spans="1:9" s="105" customFormat="1" ht="21" customHeight="1">
      <c r="A11" s="103" t="s">
        <v>26</v>
      </c>
      <c r="B11" s="2">
        <v>414457.79803352774</v>
      </c>
      <c r="C11" s="2">
        <v>460008.25088192424</v>
      </c>
      <c r="D11" s="2">
        <v>577233.32514723029</v>
      </c>
      <c r="E11" s="2">
        <v>700849.55426967924</v>
      </c>
      <c r="F11" s="2">
        <v>876766.36206268228</v>
      </c>
      <c r="G11" s="2">
        <v>910651.18646938773</v>
      </c>
      <c r="H11" s="2">
        <v>996769.61950000003</v>
      </c>
      <c r="I11" s="2">
        <v>1020188.8042244897</v>
      </c>
    </row>
    <row r="12" spans="1:9" s="105" customFormat="1" ht="21" customHeight="1">
      <c r="A12" s="622" t="s">
        <v>428</v>
      </c>
      <c r="B12" s="2">
        <v>413560.5189664723</v>
      </c>
      <c r="C12" s="2">
        <v>458420.13710787171</v>
      </c>
      <c r="D12" s="2">
        <v>575024.10295189498</v>
      </c>
      <c r="E12" s="2">
        <v>698214.49865160347</v>
      </c>
      <c r="F12" s="2">
        <v>870991.39609912538</v>
      </c>
      <c r="G12" s="2">
        <v>900546.84703061217</v>
      </c>
      <c r="H12" s="2">
        <v>989061.67088629736</v>
      </c>
      <c r="I12" s="2">
        <v>1010087.3966093295</v>
      </c>
    </row>
    <row r="13" spans="1:9" s="105" customFormat="1" ht="21" customHeight="1">
      <c r="A13" s="622" t="s">
        <v>429</v>
      </c>
      <c r="B13" s="2">
        <v>397836.28669096204</v>
      </c>
      <c r="C13" s="2">
        <v>446266.58977988339</v>
      </c>
      <c r="D13" s="2">
        <v>562155.65024198242</v>
      </c>
      <c r="E13" s="2">
        <v>684491.20332361525</v>
      </c>
      <c r="F13" s="2">
        <v>852402.96176822146</v>
      </c>
      <c r="G13" s="2">
        <v>882598.17981195333</v>
      </c>
      <c r="H13" s="2">
        <v>969756.66695772589</v>
      </c>
      <c r="I13" s="2">
        <v>990200.20495189517</v>
      </c>
    </row>
    <row r="14" spans="1:9" s="105" customFormat="1" ht="21" customHeight="1">
      <c r="A14" s="622" t="s">
        <v>430</v>
      </c>
      <c r="B14" s="2">
        <v>15724.232275510205</v>
      </c>
      <c r="C14" s="2">
        <v>12153.547327988337</v>
      </c>
      <c r="D14" s="2">
        <v>12868.452709912537</v>
      </c>
      <c r="E14" s="2">
        <v>13723.295327988339</v>
      </c>
      <c r="F14" s="2">
        <v>18588.43433090379</v>
      </c>
      <c r="G14" s="2">
        <v>17948.667218658891</v>
      </c>
      <c r="H14" s="2">
        <v>19305.00392857143</v>
      </c>
      <c r="I14" s="2">
        <v>19887.191657434403</v>
      </c>
    </row>
    <row r="15" spans="1:9" s="105" customFormat="1" ht="21" customHeight="1">
      <c r="A15" s="622" t="s">
        <v>431</v>
      </c>
      <c r="B15" s="2">
        <v>573.60014431486888</v>
      </c>
      <c r="C15" s="2">
        <v>1211.8293877551018</v>
      </c>
      <c r="D15" s="2">
        <v>2060.0022565597669</v>
      </c>
      <c r="E15" s="2">
        <v>1370.7986239067056</v>
      </c>
      <c r="F15" s="2">
        <v>2322.7241661807579</v>
      </c>
      <c r="G15" s="2">
        <v>7707.068086005831</v>
      </c>
      <c r="H15" s="2">
        <v>2190.7134927113702</v>
      </c>
      <c r="I15" s="2">
        <v>4204.0631603498541</v>
      </c>
    </row>
    <row r="16" spans="1:9" s="105" customFormat="1" ht="21" customHeight="1">
      <c r="A16" s="622" t="s">
        <v>432</v>
      </c>
      <c r="B16" s="2">
        <v>334.65725510204084</v>
      </c>
      <c r="C16" s="2">
        <v>1200.3652973760934</v>
      </c>
      <c r="D16" s="2">
        <v>2058.5520160349856</v>
      </c>
      <c r="E16" s="2">
        <v>1370.7986239067056</v>
      </c>
      <c r="F16" s="2">
        <v>2289.4510087463559</v>
      </c>
      <c r="G16" s="2">
        <v>6488.5540699708454</v>
      </c>
      <c r="H16" s="2">
        <v>1993.5579241982505</v>
      </c>
      <c r="I16" s="2">
        <v>3972.3559839650147</v>
      </c>
    </row>
    <row r="17" spans="1:9" s="105" customFormat="1" ht="21" customHeight="1">
      <c r="A17" s="622" t="s">
        <v>433</v>
      </c>
      <c r="B17" s="2">
        <v>238.94288921282799</v>
      </c>
      <c r="C17" s="2">
        <v>11.464090379008747</v>
      </c>
      <c r="D17" s="2">
        <v>1.450240524781341</v>
      </c>
      <c r="E17" s="2">
        <v>0</v>
      </c>
      <c r="F17" s="2">
        <v>33.273157434402329</v>
      </c>
      <c r="G17" s="2">
        <v>1218.5140160349856</v>
      </c>
      <c r="H17" s="2">
        <v>197.15556851311953</v>
      </c>
      <c r="I17" s="2">
        <v>231.70717638483967</v>
      </c>
    </row>
    <row r="18" spans="1:9" s="105" customFormat="1" ht="21" customHeight="1">
      <c r="A18" s="622" t="s">
        <v>434</v>
      </c>
      <c r="B18" s="2">
        <v>3983.9083090379008</v>
      </c>
      <c r="C18" s="2">
        <v>4535.7319650145773</v>
      </c>
      <c r="D18" s="2">
        <v>5495.6917405247823</v>
      </c>
      <c r="E18" s="2">
        <v>7337.7449198250733</v>
      </c>
      <c r="F18" s="2">
        <v>8766.5971355685142</v>
      </c>
      <c r="G18" s="2">
        <v>8584.6545860058304</v>
      </c>
      <c r="H18" s="2">
        <v>12633.962533527696</v>
      </c>
      <c r="I18" s="2">
        <v>13361.881263848398</v>
      </c>
    </row>
    <row r="19" spans="1:9" s="105" customFormat="1" ht="21" customHeight="1">
      <c r="A19" s="622" t="s">
        <v>435</v>
      </c>
      <c r="B19" s="2">
        <v>1689.8066588921281</v>
      </c>
      <c r="C19" s="2">
        <v>2446.4669373177844</v>
      </c>
      <c r="D19" s="2">
        <v>2856.0666851311953</v>
      </c>
      <c r="E19" s="2">
        <v>4845.054489795918</v>
      </c>
      <c r="F19" s="2">
        <v>6117.5353658892127</v>
      </c>
      <c r="G19" s="2">
        <v>6026.9536064139947</v>
      </c>
      <c r="H19" s="2">
        <v>10089.874466472304</v>
      </c>
      <c r="I19" s="2">
        <v>10817.793196793002</v>
      </c>
    </row>
    <row r="20" spans="1:9" s="105" customFormat="1" ht="21" customHeight="1">
      <c r="A20" s="622" t="s">
        <v>436</v>
      </c>
      <c r="B20" s="2">
        <v>2294.1016501457725</v>
      </c>
      <c r="C20" s="2">
        <v>2089.2650276967929</v>
      </c>
      <c r="D20" s="2">
        <v>2639.6250553935861</v>
      </c>
      <c r="E20" s="2">
        <v>2492.6904300291549</v>
      </c>
      <c r="F20" s="2">
        <v>2649.0617696793001</v>
      </c>
      <c r="G20" s="2">
        <v>2557.7009795918366</v>
      </c>
      <c r="H20" s="2">
        <v>2544.0880670553934</v>
      </c>
      <c r="I20" s="2">
        <v>2544.0880670553934</v>
      </c>
    </row>
    <row r="21" spans="1:9" s="105" customFormat="1" ht="21" customHeight="1">
      <c r="A21" s="622" t="s">
        <v>39</v>
      </c>
      <c r="B21" s="2">
        <v>3543.6505058309035</v>
      </c>
      <c r="C21" s="2">
        <v>4458.9850043731776</v>
      </c>
      <c r="D21" s="2">
        <v>5198.873208454811</v>
      </c>
      <c r="E21" s="2">
        <v>6369.0560772594745</v>
      </c>
      <c r="F21" s="2">
        <v>6791.813545189505</v>
      </c>
      <c r="G21" s="2">
        <v>7862.4555787172021</v>
      </c>
      <c r="H21" s="2">
        <v>8385.7909067055389</v>
      </c>
      <c r="I21" s="2">
        <v>8949.7212201166185</v>
      </c>
    </row>
    <row r="22" spans="1:9" s="105" customFormat="1" ht="21" customHeight="1">
      <c r="A22" s="622" t="s">
        <v>437</v>
      </c>
      <c r="B22" s="2">
        <v>-7203.8798921282796</v>
      </c>
      <c r="C22" s="2">
        <v>-8618.4325830903799</v>
      </c>
      <c r="D22" s="2">
        <v>-10545.345010204081</v>
      </c>
      <c r="E22" s="2">
        <v>-12442.544002915451</v>
      </c>
      <c r="F22" s="2">
        <v>-12106.168883381924</v>
      </c>
      <c r="G22" s="2">
        <v>-14049.838811953352</v>
      </c>
      <c r="H22" s="2">
        <v>-15502.518319241983</v>
      </c>
      <c r="I22" s="2">
        <v>-16414.25802915452</v>
      </c>
    </row>
    <row r="23" spans="1:9" s="105" customFormat="1" ht="21" customHeight="1">
      <c r="A23" s="103" t="s">
        <v>57</v>
      </c>
      <c r="B23" s="2">
        <v>3356.5464737609327</v>
      </c>
      <c r="C23" s="2">
        <v>5310.9080889212837</v>
      </c>
      <c r="D23" s="2">
        <v>6448.2373950437322</v>
      </c>
      <c r="E23" s="2">
        <v>9091.0659635568518</v>
      </c>
      <c r="F23" s="2">
        <v>9640.5952361516029</v>
      </c>
      <c r="G23" s="2">
        <v>12844.890293002914</v>
      </c>
      <c r="H23" s="2">
        <v>8271.4423002915446</v>
      </c>
      <c r="I23" s="2">
        <v>11338.258944606414</v>
      </c>
    </row>
    <row r="24" spans="1:9" s="105" customFormat="1" ht="21" customHeight="1">
      <c r="A24" s="103" t="s">
        <v>63</v>
      </c>
      <c r="B24" s="2">
        <v>125.49740379008745</v>
      </c>
      <c r="C24" s="2">
        <v>54.826564139941688</v>
      </c>
      <c r="D24" s="2">
        <v>98.711189504373181</v>
      </c>
      <c r="E24" s="2">
        <v>2538.3869985422739</v>
      </c>
      <c r="F24" s="2">
        <v>421.30908600583092</v>
      </c>
      <c r="G24" s="2">
        <v>425.69348979591831</v>
      </c>
      <c r="H24" s="2">
        <v>1096.8931209912535</v>
      </c>
      <c r="I24" s="2">
        <v>789.74020553935861</v>
      </c>
    </row>
    <row r="25" spans="1:9" s="105" customFormat="1" ht="21" customHeight="1">
      <c r="A25" s="103" t="s">
        <v>438</v>
      </c>
      <c r="B25" s="2">
        <v>788.86736151603486</v>
      </c>
      <c r="C25" s="2">
        <v>580.19576676384838</v>
      </c>
      <c r="D25" s="2">
        <v>19881.825374635569</v>
      </c>
      <c r="E25" s="2">
        <v>1550.2016574344023</v>
      </c>
      <c r="F25" s="2">
        <v>1796.6727609329448</v>
      </c>
      <c r="G25" s="2">
        <v>786.81920553935856</v>
      </c>
      <c r="H25" s="2">
        <v>4968.3749518950444</v>
      </c>
      <c r="I25" s="2">
        <v>5023.6377900874631</v>
      </c>
    </row>
    <row r="26" spans="1:9" s="105" customFormat="1" ht="21" customHeight="1">
      <c r="A26" s="103" t="s">
        <v>74</v>
      </c>
      <c r="B26" s="2">
        <v>14257.955501457725</v>
      </c>
      <c r="C26" s="2">
        <v>15894.90746355685</v>
      </c>
      <c r="D26" s="2">
        <v>17595.013096209914</v>
      </c>
      <c r="E26" s="2">
        <v>23372.290384839649</v>
      </c>
      <c r="F26" s="2">
        <v>25683.829205539358</v>
      </c>
      <c r="G26" s="2">
        <v>26528.319776967928</v>
      </c>
      <c r="H26" s="2">
        <v>28040.662772594751</v>
      </c>
      <c r="I26" s="2">
        <v>27928.917408163263</v>
      </c>
    </row>
    <row r="27" spans="1:9" s="106" customFormat="1" ht="43.5" customHeight="1" thickBot="1">
      <c r="A27" s="623" t="s">
        <v>439</v>
      </c>
      <c r="B27" s="3">
        <v>2638.3682580174927</v>
      </c>
      <c r="C27" s="3">
        <v>3110.6808935860058</v>
      </c>
      <c r="D27" s="3">
        <v>3376.4779985422742</v>
      </c>
      <c r="E27" s="3">
        <v>3550.5196924198249</v>
      </c>
      <c r="F27" s="3">
        <v>3590.6009387755103</v>
      </c>
      <c r="G27" s="3">
        <v>3260.2329839650147</v>
      </c>
      <c r="H27" s="3">
        <v>5702.0390772594756</v>
      </c>
      <c r="I27" s="3">
        <v>11351.706091836735</v>
      </c>
    </row>
    <row r="28" spans="1:9" ht="24" customHeight="1" thickTop="1" thickBot="1">
      <c r="A28" s="37" t="s">
        <v>440</v>
      </c>
      <c r="B28" s="1">
        <v>648102.09979591833</v>
      </c>
      <c r="C28" s="1">
        <v>804203.06872594752</v>
      </c>
      <c r="D28" s="1">
        <v>900177.92344752187</v>
      </c>
      <c r="E28" s="1">
        <v>1028122.2351836734</v>
      </c>
      <c r="F28" s="1">
        <v>1216641.436415452</v>
      </c>
      <c r="G28" s="1">
        <v>1225865.9504883382</v>
      </c>
      <c r="H28" s="1">
        <v>1359102.6037346942</v>
      </c>
      <c r="I28" s="1">
        <v>1397528.1663119532</v>
      </c>
    </row>
    <row r="29" spans="1:9" s="105" customFormat="1" ht="21" customHeight="1" thickTop="1">
      <c r="A29" s="103" t="s">
        <v>441</v>
      </c>
      <c r="B29" s="2">
        <v>558807.84098104958</v>
      </c>
      <c r="C29" s="2">
        <v>727523.92750874639</v>
      </c>
      <c r="D29" s="2">
        <v>796250.36839650141</v>
      </c>
      <c r="E29" s="2">
        <v>912574.84045189514</v>
      </c>
      <c r="F29" s="2">
        <v>1037562.1721311953</v>
      </c>
      <c r="G29" s="2">
        <v>1038024.8834620991</v>
      </c>
      <c r="H29" s="2">
        <v>1104506.4870626822</v>
      </c>
      <c r="I29" s="2">
        <v>1119505.9497973761</v>
      </c>
    </row>
    <row r="30" spans="1:9" s="105" customFormat="1" ht="21" customHeight="1">
      <c r="A30" s="622" t="s">
        <v>442</v>
      </c>
      <c r="B30" s="2">
        <v>174860.27381195335</v>
      </c>
      <c r="C30" s="2">
        <v>245474.66877405246</v>
      </c>
      <c r="D30" s="2">
        <v>270358.64662973763</v>
      </c>
      <c r="E30" s="2">
        <v>295756.80469387758</v>
      </c>
      <c r="F30" s="2">
        <v>302332.8814591837</v>
      </c>
      <c r="G30" s="2">
        <v>291314.49273177842</v>
      </c>
      <c r="H30" s="2">
        <v>284304.00895335281</v>
      </c>
      <c r="I30" s="2">
        <v>290610.58401311951</v>
      </c>
    </row>
    <row r="31" spans="1:9" s="105" customFormat="1" ht="21" customHeight="1">
      <c r="A31" s="622" t="s">
        <v>443</v>
      </c>
      <c r="B31" s="2">
        <v>163245.61536443149</v>
      </c>
      <c r="C31" s="2">
        <v>175474.80722157436</v>
      </c>
      <c r="D31" s="2">
        <v>212779.49969970845</v>
      </c>
      <c r="E31" s="2">
        <v>258811.65194606411</v>
      </c>
      <c r="F31" s="2">
        <v>259993.74688338191</v>
      </c>
      <c r="G31" s="2">
        <v>254097.24794752189</v>
      </c>
      <c r="H31" s="2">
        <v>278258.04561661807</v>
      </c>
      <c r="I31" s="2">
        <v>280024.53412390669</v>
      </c>
    </row>
    <row r="32" spans="1:9" s="105" customFormat="1" ht="21" customHeight="1">
      <c r="A32" s="622" t="s">
        <v>444</v>
      </c>
      <c r="B32" s="2">
        <v>180307.1178206997</v>
      </c>
      <c r="C32" s="2">
        <v>265641.06168658892</v>
      </c>
      <c r="D32" s="2">
        <v>269483.26207142859</v>
      </c>
      <c r="E32" s="2">
        <v>223689.56688338192</v>
      </c>
      <c r="F32" s="2">
        <v>192238.33451020409</v>
      </c>
      <c r="G32" s="2">
        <v>5550.9892099125354</v>
      </c>
      <c r="H32" s="2">
        <v>1790.3699358600581</v>
      </c>
      <c r="I32" s="2">
        <v>1599.0805379008746</v>
      </c>
    </row>
    <row r="33" spans="1:9" s="105" customFormat="1" ht="21" customHeight="1">
      <c r="A33" s="622" t="s">
        <v>445</v>
      </c>
      <c r="B33" s="2">
        <v>31909.751177842565</v>
      </c>
      <c r="C33" s="2">
        <v>28614.222862973758</v>
      </c>
      <c r="D33" s="2">
        <v>28726.895699708457</v>
      </c>
      <c r="E33" s="2">
        <v>21196.907551020409</v>
      </c>
      <c r="F33" s="2">
        <v>18873.015106413994</v>
      </c>
      <c r="G33" s="2">
        <v>18778.561567055393</v>
      </c>
      <c r="H33" s="2">
        <v>33335.385043731781</v>
      </c>
      <c r="I33" s="2">
        <v>31776.662465014575</v>
      </c>
    </row>
    <row r="34" spans="1:9" s="105" customFormat="1" ht="21" customHeight="1">
      <c r="A34" s="622" t="s">
        <v>446</v>
      </c>
      <c r="B34" s="2">
        <v>0</v>
      </c>
      <c r="C34" s="2">
        <v>0</v>
      </c>
      <c r="D34" s="2">
        <v>0</v>
      </c>
      <c r="E34" s="2">
        <v>93127.394005830894</v>
      </c>
      <c r="F34" s="2">
        <v>236956.1112317784</v>
      </c>
      <c r="G34" s="2">
        <v>438287.40920408163</v>
      </c>
      <c r="H34" s="2">
        <v>468246.28350145777</v>
      </c>
      <c r="I34" s="2">
        <v>474313.13867638487</v>
      </c>
    </row>
    <row r="35" spans="1:9" s="105" customFormat="1" ht="21" customHeight="1">
      <c r="A35" s="622" t="s">
        <v>447</v>
      </c>
      <c r="B35" s="2">
        <v>8485.0828061224493</v>
      </c>
      <c r="C35" s="2">
        <v>12319.166963556852</v>
      </c>
      <c r="D35" s="2">
        <v>14902.064295918366</v>
      </c>
      <c r="E35" s="2">
        <v>19992.515371720114</v>
      </c>
      <c r="F35" s="2">
        <v>27168.082940233238</v>
      </c>
      <c r="G35" s="2">
        <v>29996.182801749273</v>
      </c>
      <c r="H35" s="2">
        <v>38572.394011661803</v>
      </c>
      <c r="I35" s="2">
        <v>41181.949981049569</v>
      </c>
    </row>
    <row r="36" spans="1:9" s="105" customFormat="1" ht="21" customHeight="1">
      <c r="A36" s="103" t="s">
        <v>448</v>
      </c>
      <c r="B36" s="2">
        <v>16.545918367346939</v>
      </c>
      <c r="C36" s="2">
        <v>12.526250728862975</v>
      </c>
      <c r="D36" s="2">
        <v>12.676530612244898</v>
      </c>
      <c r="E36" s="2">
        <v>1.0204081632653063E-5</v>
      </c>
      <c r="F36" s="2">
        <v>0</v>
      </c>
      <c r="G36" s="2">
        <v>0</v>
      </c>
      <c r="H36" s="2">
        <v>0</v>
      </c>
      <c r="I36" s="2">
        <v>0</v>
      </c>
    </row>
    <row r="37" spans="1:9" s="105" customFormat="1" ht="21" customHeight="1">
      <c r="A37" s="103" t="s">
        <v>449</v>
      </c>
      <c r="B37" s="2">
        <v>46464.78459766764</v>
      </c>
      <c r="C37" s="2">
        <v>29737.316978134113</v>
      </c>
      <c r="D37" s="2">
        <v>39040.164402332368</v>
      </c>
      <c r="E37" s="2">
        <v>52920.423981049564</v>
      </c>
      <c r="F37" s="2">
        <v>93275.046090379008</v>
      </c>
      <c r="G37" s="2">
        <v>100686.48291836736</v>
      </c>
      <c r="H37" s="2">
        <v>148360.40854518951</v>
      </c>
      <c r="I37" s="2">
        <v>160785.89301749269</v>
      </c>
    </row>
    <row r="38" spans="1:9" s="105" customFormat="1" ht="21" customHeight="1">
      <c r="A38" s="103" t="s">
        <v>450</v>
      </c>
      <c r="B38" s="2">
        <v>11577.915584548105</v>
      </c>
      <c r="C38" s="2">
        <v>16312.776008746358</v>
      </c>
      <c r="D38" s="2">
        <v>21348.415937317786</v>
      </c>
      <c r="E38" s="2">
        <v>16891.213644314867</v>
      </c>
      <c r="F38" s="2">
        <v>18952.140963556853</v>
      </c>
      <c r="G38" s="2">
        <v>19335.789648688045</v>
      </c>
      <c r="H38" s="2">
        <v>33786.473536443147</v>
      </c>
      <c r="I38" s="2">
        <v>38366.2864941691</v>
      </c>
    </row>
    <row r="39" spans="1:9" s="105" customFormat="1" ht="21" customHeight="1">
      <c r="A39" s="103" t="s">
        <v>127</v>
      </c>
      <c r="B39" s="2">
        <v>6266.0023046647229</v>
      </c>
      <c r="C39" s="2">
        <v>8272.8751778425649</v>
      </c>
      <c r="D39" s="2">
        <v>10116.332403790087</v>
      </c>
      <c r="E39" s="2">
        <v>11345.491985422739</v>
      </c>
      <c r="F39" s="2">
        <v>13243.814206997084</v>
      </c>
      <c r="G39" s="2">
        <v>13879.034024781342</v>
      </c>
      <c r="H39" s="2">
        <v>13854.815526239068</v>
      </c>
      <c r="I39" s="2">
        <v>13884.423138483966</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7686.8868658892125</v>
      </c>
      <c r="C41" s="2">
        <v>5994.8060218658893</v>
      </c>
      <c r="D41" s="2">
        <v>14645.677940233236</v>
      </c>
      <c r="E41" s="2">
        <v>18062.350884839649</v>
      </c>
      <c r="F41" s="2">
        <v>21594.015919825077</v>
      </c>
      <c r="G41" s="2">
        <v>21300.290587463558</v>
      </c>
      <c r="H41" s="2">
        <v>31003.832014577263</v>
      </c>
      <c r="I41" s="2">
        <v>30839.398991253645</v>
      </c>
    </row>
    <row r="42" spans="1:9" s="106" customFormat="1" ht="43.5" customHeight="1" thickBot="1">
      <c r="A42" s="623" t="s">
        <v>109</v>
      </c>
      <c r="B42" s="3">
        <v>17282.123543731781</v>
      </c>
      <c r="C42" s="3">
        <v>16348.840779883381</v>
      </c>
      <c r="D42" s="3">
        <v>18764.287836734693</v>
      </c>
      <c r="E42" s="3">
        <v>16327.914225947523</v>
      </c>
      <c r="F42" s="3">
        <v>32014.247103498539</v>
      </c>
      <c r="G42" s="3">
        <v>32639.469846938777</v>
      </c>
      <c r="H42" s="3">
        <v>27590.58704956268</v>
      </c>
      <c r="I42" s="3">
        <v>34146.214873177843</v>
      </c>
    </row>
    <row r="43" spans="1:9" ht="24" customHeight="1" thickTop="1" thickBot="1">
      <c r="A43" s="37" t="s">
        <v>452</v>
      </c>
      <c r="B43" s="1">
        <v>44936.332807580176</v>
      </c>
      <c r="C43" s="1">
        <v>51986.347227405255</v>
      </c>
      <c r="D43" s="1">
        <v>56727.437803207002</v>
      </c>
      <c r="E43" s="1">
        <v>65107.338432944598</v>
      </c>
      <c r="F43" s="1">
        <v>79406.956379008741</v>
      </c>
      <c r="G43" s="1">
        <v>78990.375795918371</v>
      </c>
      <c r="H43" s="1">
        <v>90784.387086005838</v>
      </c>
      <c r="I43" s="1">
        <v>88985.129908163261</v>
      </c>
    </row>
    <row r="44" spans="1:9" s="105" customFormat="1" ht="21" customHeight="1" thickTop="1">
      <c r="A44" s="103" t="s">
        <v>148</v>
      </c>
      <c r="B44" s="2">
        <v>27783.819241982506</v>
      </c>
      <c r="C44" s="2">
        <v>36663.84839650146</v>
      </c>
      <c r="D44" s="2">
        <v>40723.979591836738</v>
      </c>
      <c r="E44" s="2">
        <v>44803.717201166182</v>
      </c>
      <c r="F44" s="2">
        <v>57374.344023323618</v>
      </c>
      <c r="G44" s="2">
        <v>64849.416909620988</v>
      </c>
      <c r="H44" s="2">
        <v>64849.416909620988</v>
      </c>
      <c r="I44" s="2">
        <v>64849.416909620988</v>
      </c>
    </row>
    <row r="45" spans="1:9" s="105" customFormat="1" ht="21" customHeight="1">
      <c r="A45" s="103" t="s">
        <v>152</v>
      </c>
      <c r="B45" s="2">
        <v>5051.661545189505</v>
      </c>
      <c r="C45" s="2">
        <v>1661.4865962099127</v>
      </c>
      <c r="D45" s="2">
        <v>1661.4653279883382</v>
      </c>
      <c r="E45" s="2">
        <v>3487.9246720116621</v>
      </c>
      <c r="F45" s="2">
        <v>2390.6014650145771</v>
      </c>
      <c r="G45" s="2">
        <v>7.6683673469387745E-2</v>
      </c>
      <c r="H45" s="2">
        <v>7.6683673469387745E-2</v>
      </c>
      <c r="I45" s="2">
        <v>7.6683673469387745E-2</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3799.5643221574342</v>
      </c>
      <c r="C47" s="2">
        <v>4628.7362040816324</v>
      </c>
      <c r="D47" s="2">
        <v>5531.0246982507288</v>
      </c>
      <c r="E47" s="2">
        <v>6412.1573892128281</v>
      </c>
      <c r="F47" s="2">
        <v>7400.5865816326532</v>
      </c>
      <c r="G47" s="2">
        <v>8470.7584635568528</v>
      </c>
      <c r="H47" s="2">
        <v>8470.7584635568528</v>
      </c>
      <c r="I47" s="2">
        <v>9923.1730655976698</v>
      </c>
    </row>
    <row r="48" spans="1:9" s="105" customFormat="1" ht="21" customHeight="1">
      <c r="A48" s="103" t="s">
        <v>164</v>
      </c>
      <c r="B48" s="2">
        <v>8301.2876982507296</v>
      </c>
      <c r="C48" s="2">
        <v>9032.2760306122436</v>
      </c>
      <c r="D48" s="2">
        <v>8810.9681851311962</v>
      </c>
      <c r="E48" s="2">
        <v>10403.539170553935</v>
      </c>
      <c r="F48" s="2">
        <v>12241.424309037902</v>
      </c>
      <c r="G48" s="2">
        <v>5670.1237390670549</v>
      </c>
      <c r="H48" s="2">
        <v>17464.13502915452</v>
      </c>
      <c r="I48" s="2">
        <v>14212.463249271137</v>
      </c>
    </row>
    <row r="49" spans="1:9" s="105" customFormat="1" ht="21" customHeight="1">
      <c r="A49" s="622" t="s">
        <v>454</v>
      </c>
      <c r="B49" s="2">
        <v>9.9438046647230323</v>
      </c>
      <c r="C49" s="2">
        <v>9.9438046647230323</v>
      </c>
      <c r="D49" s="2">
        <v>9.9650728862973761</v>
      </c>
      <c r="E49" s="2">
        <v>520.16915451895045</v>
      </c>
      <c r="F49" s="2">
        <v>1540.6401822157436</v>
      </c>
      <c r="G49" s="2">
        <v>2943.7014067055393</v>
      </c>
      <c r="H49" s="2">
        <v>2943.7014067055393</v>
      </c>
      <c r="I49" s="2">
        <v>11179.853010204082</v>
      </c>
    </row>
    <row r="50" spans="1:9" s="106" customFormat="1" ht="40.5" customHeight="1" thickBot="1">
      <c r="A50" s="624" t="s">
        <v>455</v>
      </c>
      <c r="B50" s="3">
        <v>8291.3438935860049</v>
      </c>
      <c r="C50" s="3">
        <v>9022.3322259475226</v>
      </c>
      <c r="D50" s="3">
        <v>8801.0031122448981</v>
      </c>
      <c r="E50" s="3">
        <v>9883.3700160349872</v>
      </c>
      <c r="F50" s="3">
        <v>10700.784126822156</v>
      </c>
      <c r="G50" s="3">
        <v>2726.4223323615161</v>
      </c>
      <c r="H50" s="3">
        <v>14520.43362244898</v>
      </c>
      <c r="I50" s="3">
        <v>3032.6102390670553</v>
      </c>
    </row>
    <row r="51" spans="1:9" ht="24" customHeight="1" thickTop="1" thickBot="1">
      <c r="A51" s="37" t="s">
        <v>456</v>
      </c>
      <c r="B51" s="1">
        <v>693038.43260349857</v>
      </c>
      <c r="C51" s="1">
        <v>856189.4159533527</v>
      </c>
      <c r="D51" s="1">
        <v>956905.36125072895</v>
      </c>
      <c r="E51" s="1">
        <v>1093229.5736166181</v>
      </c>
      <c r="F51" s="1">
        <v>1296048.3927944608</v>
      </c>
      <c r="G51" s="1">
        <v>1304856.3262842565</v>
      </c>
      <c r="H51" s="1">
        <v>1449886.9908206998</v>
      </c>
      <c r="I51" s="1">
        <v>1486513.2962201166</v>
      </c>
    </row>
    <row r="52" spans="1:9" s="105" customFormat="1" ht="24" customHeight="1" thickTop="1">
      <c r="A52" s="103" t="s">
        <v>457</v>
      </c>
      <c r="B52" s="2">
        <v>71717.886016034987</v>
      </c>
      <c r="C52" s="2">
        <v>81646.02490233237</v>
      </c>
      <c r="D52" s="2">
        <v>96055.473711370272</v>
      </c>
      <c r="E52" s="2">
        <v>103707.42786151604</v>
      </c>
      <c r="F52" s="2">
        <v>84069.138932944625</v>
      </c>
      <c r="G52" s="2">
        <v>83159.546873177824</v>
      </c>
      <c r="H52" s="2">
        <v>70151.178416909621</v>
      </c>
      <c r="I52" s="2">
        <v>70115.31354664723</v>
      </c>
    </row>
    <row r="53" spans="1:9" s="106" customFormat="1" ht="21" customHeight="1">
      <c r="A53" s="624" t="s">
        <v>458</v>
      </c>
      <c r="B53" s="3">
        <v>9590.3775597667627</v>
      </c>
      <c r="C53" s="3">
        <v>8608.73660058309</v>
      </c>
      <c r="D53" s="3">
        <v>13826.213533527696</v>
      </c>
      <c r="E53" s="3">
        <v>12819.993438775509</v>
      </c>
      <c r="F53" s="3">
        <v>6754.6991749271137</v>
      </c>
      <c r="G53" s="3">
        <v>6696.3030466472301</v>
      </c>
      <c r="H53" s="3">
        <v>7484.4451486880471</v>
      </c>
      <c r="I53" s="3">
        <v>6731.8265160349847</v>
      </c>
    </row>
    <row r="54" spans="1:9" s="106" customFormat="1" ht="21" customHeight="1">
      <c r="A54" s="624" t="s">
        <v>459</v>
      </c>
      <c r="B54" s="3">
        <v>49606.367749271136</v>
      </c>
      <c r="C54" s="3">
        <v>60308.234932944601</v>
      </c>
      <c r="D54" s="3">
        <v>69310.753833819239</v>
      </c>
      <c r="E54" s="3">
        <v>76782.226658892119</v>
      </c>
      <c r="F54" s="3">
        <v>62777.560377551024</v>
      </c>
      <c r="G54" s="3">
        <v>61716.261979591836</v>
      </c>
      <c r="H54" s="3">
        <v>46244.343829446065</v>
      </c>
      <c r="I54" s="3">
        <v>46703.265008746355</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12521.140706997085</v>
      </c>
      <c r="C56" s="3">
        <v>12729.053368804665</v>
      </c>
      <c r="D56" s="3">
        <v>12918.506344023323</v>
      </c>
      <c r="E56" s="3">
        <v>14105.207763848397</v>
      </c>
      <c r="F56" s="3">
        <v>14536.879380466471</v>
      </c>
      <c r="G56" s="3">
        <v>14746.981846938776</v>
      </c>
      <c r="H56" s="3">
        <v>16422.38943877551</v>
      </c>
      <c r="I56" s="3">
        <v>16680.222021865888</v>
      </c>
    </row>
    <row r="57" spans="1:9" s="106" customFormat="1" ht="21" customHeight="1">
      <c r="A57" s="624" t="s">
        <v>462</v>
      </c>
      <c r="B57" s="3">
        <v>0</v>
      </c>
      <c r="C57" s="3">
        <v>0</v>
      </c>
      <c r="D57" s="3">
        <v>0</v>
      </c>
      <c r="E57" s="3">
        <v>0</v>
      </c>
      <c r="F57" s="3">
        <v>0</v>
      </c>
      <c r="G57" s="3">
        <v>0</v>
      </c>
      <c r="H57" s="3">
        <v>0</v>
      </c>
      <c r="I57" s="3">
        <v>0</v>
      </c>
    </row>
    <row r="58" spans="1:9" s="106" customFormat="1" ht="61.5" customHeight="1" thickBot="1">
      <c r="A58" s="623" t="s">
        <v>463</v>
      </c>
      <c r="B58" s="3">
        <v>1006359.6906195335</v>
      </c>
      <c r="C58" s="3">
        <v>1186188.950957726</v>
      </c>
      <c r="D58" s="3">
        <v>1440527.7884591839</v>
      </c>
      <c r="E58" s="3">
        <v>1738864.7269387753</v>
      </c>
      <c r="F58" s="3">
        <v>2257567.1022623908</v>
      </c>
      <c r="G58" s="3">
        <v>2385174.9885174925</v>
      </c>
      <c r="H58" s="3">
        <v>2568209.9451122452</v>
      </c>
      <c r="I58" s="3">
        <v>2587724.9408775507</v>
      </c>
    </row>
    <row r="59" spans="1:9" ht="31.5" customHeight="1" thickTop="1" thickBot="1">
      <c r="A59" s="625" t="s">
        <v>464</v>
      </c>
      <c r="B59" s="1"/>
      <c r="C59" s="1"/>
      <c r="D59" s="1"/>
      <c r="E59" s="1"/>
      <c r="F59" s="1"/>
      <c r="G59" s="1"/>
      <c r="H59" s="1"/>
      <c r="I59" s="1"/>
    </row>
    <row r="60" spans="1:9" ht="30" customHeight="1" thickTop="1">
      <c r="A60" s="40" t="s">
        <v>465</v>
      </c>
      <c r="B60" s="4">
        <v>28051.009103498542</v>
      </c>
      <c r="C60" s="4">
        <v>38049.852596209916</v>
      </c>
      <c r="D60" s="4">
        <v>42866.115635568516</v>
      </c>
      <c r="E60" s="4">
        <v>54481.051720116622</v>
      </c>
      <c r="F60" s="4">
        <v>62342.677166180758</v>
      </c>
      <c r="G60" s="4">
        <v>17082.752523323616</v>
      </c>
      <c r="H60" s="4">
        <v>71412.48634548104</v>
      </c>
      <c r="I60" s="4">
        <v>18798.553728862975</v>
      </c>
    </row>
    <row r="61" spans="1:9" ht="21" customHeight="1">
      <c r="A61" s="42" t="s">
        <v>466</v>
      </c>
      <c r="B61" s="4">
        <v>-7827.0667099125376</v>
      </c>
      <c r="C61" s="4">
        <v>-10205.658896501458</v>
      </c>
      <c r="D61" s="4">
        <v>-10648.12322011662</v>
      </c>
      <c r="E61" s="4">
        <v>-14592.337488338191</v>
      </c>
      <c r="F61" s="4">
        <v>-18828.997330903792</v>
      </c>
      <c r="G61" s="4">
        <v>-5280.8113804664727</v>
      </c>
      <c r="H61" s="4">
        <v>-22747.238125364431</v>
      </c>
      <c r="I61" s="4">
        <v>-6251.9590510204089</v>
      </c>
    </row>
    <row r="62" spans="1:9" ht="21.75" customHeight="1">
      <c r="A62" s="626" t="s">
        <v>467</v>
      </c>
      <c r="B62" s="4">
        <v>20223.942393586003</v>
      </c>
      <c r="C62" s="4">
        <v>27844.193699708456</v>
      </c>
      <c r="D62" s="4">
        <v>32217.992415451892</v>
      </c>
      <c r="E62" s="4">
        <v>39888.714231778424</v>
      </c>
      <c r="F62" s="4">
        <v>43513.679835276969</v>
      </c>
      <c r="G62" s="4">
        <v>11801.941142857142</v>
      </c>
      <c r="H62" s="4">
        <v>48665.24822011662</v>
      </c>
      <c r="I62" s="4">
        <v>12546.594677842566</v>
      </c>
    </row>
    <row r="63" spans="1:9">
      <c r="A63" s="40" t="s">
        <v>468</v>
      </c>
      <c r="B63" s="4">
        <v>18475.115829446066</v>
      </c>
      <c r="C63" s="4">
        <v>21017.208450437316</v>
      </c>
      <c r="D63" s="4">
        <v>26759.563409620994</v>
      </c>
      <c r="E63" s="4">
        <v>29471.104909620994</v>
      </c>
      <c r="F63" s="4">
        <v>30454.532957725947</v>
      </c>
      <c r="G63" s="4">
        <v>10839.478565597667</v>
      </c>
      <c r="H63" s="4">
        <v>50230.123820699708</v>
      </c>
      <c r="I63" s="4">
        <v>13144.692972303208</v>
      </c>
    </row>
    <row r="64" spans="1:9">
      <c r="A64" s="42" t="s">
        <v>469</v>
      </c>
      <c r="B64" s="4">
        <v>-5218.3552069970847</v>
      </c>
      <c r="C64" s="4">
        <v>-7380.799160349854</v>
      </c>
      <c r="D64" s="4">
        <v>-7354.7998469387758</v>
      </c>
      <c r="E64" s="4">
        <v>-13169.310511661806</v>
      </c>
      <c r="F64" s="4">
        <v>-16261.067833819243</v>
      </c>
      <c r="G64" s="4">
        <v>-6927.9367580174921</v>
      </c>
      <c r="H64" s="4">
        <v>-30655.345909620988</v>
      </c>
      <c r="I64" s="4">
        <v>-9158.9447740524774</v>
      </c>
    </row>
    <row r="65" spans="1:9">
      <c r="A65" s="41" t="s">
        <v>470</v>
      </c>
      <c r="B65" s="4">
        <v>33480.703016034982</v>
      </c>
      <c r="C65" s="4">
        <v>41480.602989795916</v>
      </c>
      <c r="D65" s="4">
        <v>51622.755978134112</v>
      </c>
      <c r="E65" s="4">
        <v>56190.508629737604</v>
      </c>
      <c r="F65" s="4">
        <v>57707.144959183679</v>
      </c>
      <c r="G65" s="4">
        <v>15713.482950437317</v>
      </c>
      <c r="H65" s="4">
        <v>68240.026131195336</v>
      </c>
      <c r="I65" s="4">
        <v>16532.342876093291</v>
      </c>
    </row>
    <row r="66" spans="1:9">
      <c r="A66" s="40" t="s">
        <v>471</v>
      </c>
      <c r="B66" s="4">
        <v>653.87290524781338</v>
      </c>
      <c r="C66" s="4">
        <v>282.86232215743439</v>
      </c>
      <c r="D66" s="4">
        <v>1149.4650393586005</v>
      </c>
      <c r="E66" s="4">
        <v>2464.0751195335274</v>
      </c>
      <c r="F66" s="4">
        <v>2286.0985816326529</v>
      </c>
      <c r="G66" s="4">
        <v>382.98359037900877</v>
      </c>
      <c r="H66" s="4">
        <v>6988.2492332361517</v>
      </c>
      <c r="I66" s="4">
        <v>391.945750728863</v>
      </c>
    </row>
    <row r="67" spans="1:9">
      <c r="A67" s="40" t="s">
        <v>472</v>
      </c>
      <c r="B67" s="4">
        <v>-3506.2931093294465</v>
      </c>
      <c r="C67" s="4">
        <v>-3814.2160495626827</v>
      </c>
      <c r="D67" s="4">
        <v>-6062.6497769679299</v>
      </c>
      <c r="E67" s="4">
        <v>-6178.3502346938776</v>
      </c>
      <c r="F67" s="4">
        <v>-4336.5957142857142</v>
      </c>
      <c r="G67" s="4">
        <v>-2722.7488892128276</v>
      </c>
      <c r="H67" s="4">
        <v>-11313.362976676384</v>
      </c>
      <c r="I67" s="4">
        <v>-1797.486746355685</v>
      </c>
    </row>
    <row r="68" spans="1:9">
      <c r="A68" s="626" t="s">
        <v>473</v>
      </c>
      <c r="B68" s="4">
        <v>30628.282811953355</v>
      </c>
      <c r="C68" s="4">
        <v>37949.249262390666</v>
      </c>
      <c r="D68" s="4">
        <v>46709.571240524783</v>
      </c>
      <c r="E68" s="4">
        <v>52476.233514577259</v>
      </c>
      <c r="F68" s="4">
        <v>55656.647826530607</v>
      </c>
      <c r="G68" s="4">
        <v>13373.7176516035</v>
      </c>
      <c r="H68" s="4">
        <v>63914.912387755103</v>
      </c>
      <c r="I68" s="4">
        <v>15126.801880466472</v>
      </c>
    </row>
    <row r="69" spans="1:9">
      <c r="A69" s="42" t="s">
        <v>474</v>
      </c>
      <c r="B69" s="4">
        <v>-20368.857481049559</v>
      </c>
      <c r="C69" s="4">
        <v>-24787.998744897955</v>
      </c>
      <c r="D69" s="4">
        <v>-32262.164925655972</v>
      </c>
      <c r="E69" s="4">
        <v>-37249.087731778425</v>
      </c>
      <c r="F69" s="4">
        <v>-39070.96928279884</v>
      </c>
      <c r="G69" s="4">
        <v>-9664.0541807580175</v>
      </c>
      <c r="H69" s="4">
        <v>-38241.379568513119</v>
      </c>
      <c r="I69" s="4">
        <v>-9594.0231151603493</v>
      </c>
    </row>
    <row r="70" spans="1:9">
      <c r="A70" s="41" t="s">
        <v>475</v>
      </c>
      <c r="B70" s="4">
        <v>10259.425330903789</v>
      </c>
      <c r="C70" s="4">
        <v>13161.25051749271</v>
      </c>
      <c r="D70" s="4">
        <v>14447.406314868802</v>
      </c>
      <c r="E70" s="4">
        <v>15227.145782798832</v>
      </c>
      <c r="F70" s="4">
        <v>16585.678543731778</v>
      </c>
      <c r="G70" s="4">
        <v>3709.6634708454812</v>
      </c>
      <c r="H70" s="4">
        <v>25673.53281924198</v>
      </c>
      <c r="I70" s="4">
        <v>5532.7787653061223</v>
      </c>
    </row>
    <row r="71" spans="1:9">
      <c r="A71" s="41" t="s">
        <v>476</v>
      </c>
      <c r="B71" s="4">
        <v>-2335.423218658892</v>
      </c>
      <c r="C71" s="4">
        <v>2517.4333177842564</v>
      </c>
      <c r="D71" s="4">
        <v>3067.1090335276967</v>
      </c>
      <c r="E71" s="4">
        <v>-2442.1929373177841</v>
      </c>
      <c r="F71" s="4">
        <v>-2897.9073425655979</v>
      </c>
      <c r="G71" s="4">
        <v>2030.8378381924199</v>
      </c>
      <c r="H71" s="4">
        <v>3159.8613396501455</v>
      </c>
      <c r="I71" s="4">
        <v>2082.7527069970847</v>
      </c>
    </row>
    <row r="72" spans="1:9">
      <c r="A72" s="42" t="s">
        <v>477</v>
      </c>
      <c r="B72" s="4">
        <v>-2750.2497069970846</v>
      </c>
      <c r="C72" s="4">
        <v>2414.7280262390673</v>
      </c>
      <c r="D72" s="4">
        <v>3059.400036443149</v>
      </c>
      <c r="E72" s="4">
        <v>-2451.0659854227406</v>
      </c>
      <c r="F72" s="4">
        <v>-2908.4729402332364</v>
      </c>
      <c r="G72" s="4">
        <v>2028.0918279883381</v>
      </c>
      <c r="H72" s="4">
        <v>3142.1391268221578</v>
      </c>
      <c r="I72" s="4">
        <v>2077.9866034985425</v>
      </c>
    </row>
    <row r="73" spans="1:9">
      <c r="A73" s="42" t="s">
        <v>478</v>
      </c>
      <c r="B73" s="4">
        <v>414.82648833819241</v>
      </c>
      <c r="C73" s="4">
        <v>102.70529154518951</v>
      </c>
      <c r="D73" s="4">
        <v>7.7089970845481055</v>
      </c>
      <c r="E73" s="4">
        <v>8.8730481049562684</v>
      </c>
      <c r="F73" s="4">
        <v>10.565597667638485</v>
      </c>
      <c r="G73" s="4">
        <v>2.7460102040816325</v>
      </c>
      <c r="H73" s="4">
        <v>17.72221282798834</v>
      </c>
      <c r="I73" s="4">
        <v>4.7661034985422743</v>
      </c>
    </row>
    <row r="74" spans="1:9">
      <c r="A74" s="626" t="s">
        <v>479</v>
      </c>
      <c r="B74" s="4">
        <v>2672.2253586005831</v>
      </c>
      <c r="C74" s="4">
        <v>-2301.6833935860059</v>
      </c>
      <c r="D74" s="4">
        <v>-3059.7846209912536</v>
      </c>
      <c r="E74" s="4">
        <v>2442.3248323615162</v>
      </c>
      <c r="F74" s="4">
        <v>2969.1202142857146</v>
      </c>
      <c r="G74" s="4">
        <v>-2089.7536122448978</v>
      </c>
      <c r="H74" s="4">
        <v>-3205.7606822157436</v>
      </c>
      <c r="I74" s="4">
        <v>-2076.1349387755099</v>
      </c>
    </row>
    <row r="75" spans="1:9">
      <c r="A75" s="626" t="s">
        <v>480</v>
      </c>
      <c r="B75" s="4">
        <v>3123.1574169096211</v>
      </c>
      <c r="C75" s="4">
        <v>-2207.2910830903793</v>
      </c>
      <c r="D75" s="4">
        <v>-3045.9062507288631</v>
      </c>
      <c r="E75" s="4">
        <v>2459.513763848397</v>
      </c>
      <c r="F75" s="4">
        <v>2979.4233411078721</v>
      </c>
      <c r="G75" s="4">
        <v>-2086.9727099125362</v>
      </c>
      <c r="H75" s="4">
        <v>-3187.5585072886297</v>
      </c>
      <c r="I75" s="4">
        <v>-2071.3966895043732</v>
      </c>
    </row>
    <row r="76" spans="1:9">
      <c r="A76" s="42" t="s">
        <v>481</v>
      </c>
      <c r="B76" s="4">
        <v>-450.93205830903787</v>
      </c>
      <c r="C76" s="4">
        <v>-94.392310495626816</v>
      </c>
      <c r="D76" s="4">
        <v>-13.87837026239067</v>
      </c>
      <c r="E76" s="4">
        <v>-17.188931486880467</v>
      </c>
      <c r="F76" s="4">
        <v>-10.303126822157434</v>
      </c>
      <c r="G76" s="4">
        <v>-2.7809023323615163</v>
      </c>
      <c r="H76" s="4">
        <v>-18.202174927113703</v>
      </c>
      <c r="I76" s="4">
        <v>-4.7382492711370263</v>
      </c>
    </row>
    <row r="77" spans="1:9">
      <c r="A77" s="626" t="s">
        <v>482</v>
      </c>
      <c r="B77" s="4">
        <v>10596.227470845481</v>
      </c>
      <c r="C77" s="4">
        <v>13377.000441690963</v>
      </c>
      <c r="D77" s="4">
        <v>14454.730727405249</v>
      </c>
      <c r="E77" s="4">
        <v>15227.277677842565</v>
      </c>
      <c r="F77" s="4">
        <v>16656.891415451897</v>
      </c>
      <c r="G77" s="4">
        <v>3650.7476967930029</v>
      </c>
      <c r="H77" s="4">
        <v>25627.633476676387</v>
      </c>
      <c r="I77" s="4">
        <v>5539.3965335276962</v>
      </c>
    </row>
    <row r="78" spans="1:9">
      <c r="A78" s="40" t="s">
        <v>483</v>
      </c>
      <c r="B78" s="4">
        <v>0</v>
      </c>
      <c r="C78" s="4">
        <v>0</v>
      </c>
      <c r="D78" s="4">
        <v>0</v>
      </c>
      <c r="E78" s="4">
        <v>0</v>
      </c>
      <c r="F78" s="4">
        <v>0</v>
      </c>
      <c r="G78" s="4">
        <v>0</v>
      </c>
      <c r="H78" s="4">
        <v>0</v>
      </c>
      <c r="I78" s="4">
        <v>0.26385131195335276</v>
      </c>
    </row>
    <row r="79" spans="1:9">
      <c r="A79" s="41" t="s">
        <v>484</v>
      </c>
      <c r="B79" s="4">
        <v>10596.227470845481</v>
      </c>
      <c r="C79" s="4">
        <v>13377.000441690963</v>
      </c>
      <c r="D79" s="4">
        <v>14454.730727405249</v>
      </c>
      <c r="E79" s="4">
        <v>15227.277677842565</v>
      </c>
      <c r="F79" s="4">
        <v>16656.891415451897</v>
      </c>
      <c r="G79" s="4">
        <v>3650.7476967930029</v>
      </c>
      <c r="H79" s="4">
        <v>25627.633476676387</v>
      </c>
      <c r="I79" s="4">
        <v>5539.6603848396499</v>
      </c>
    </row>
    <row r="80" spans="1:9">
      <c r="A80" s="40" t="s">
        <v>485</v>
      </c>
      <c r="B80" s="4">
        <v>0</v>
      </c>
      <c r="C80" s="4">
        <v>20.678365889212827</v>
      </c>
      <c r="D80" s="4">
        <v>-87.979883381924196</v>
      </c>
      <c r="E80" s="4">
        <v>168.58927696793003</v>
      </c>
      <c r="F80" s="4">
        <v>0</v>
      </c>
      <c r="G80" s="4">
        <v>438.80335276967929</v>
      </c>
      <c r="H80" s="4">
        <v>-35.536297376093295</v>
      </c>
      <c r="I80" s="4">
        <v>0</v>
      </c>
    </row>
    <row r="81" spans="1:9" ht="21" customHeight="1">
      <c r="A81" s="626" t="s">
        <v>486</v>
      </c>
      <c r="B81" s="4">
        <v>10596.227470845481</v>
      </c>
      <c r="C81" s="4">
        <v>13397.678807580176</v>
      </c>
      <c r="D81" s="4">
        <v>14366.750844023325</v>
      </c>
      <c r="E81" s="4">
        <v>15395.866954810495</v>
      </c>
      <c r="F81" s="4">
        <v>16656.891415451897</v>
      </c>
      <c r="G81" s="4">
        <v>4089.5510495626818</v>
      </c>
      <c r="H81" s="4">
        <v>25592.09717930029</v>
      </c>
      <c r="I81" s="4">
        <v>5539.6603848396499</v>
      </c>
    </row>
    <row r="82" spans="1:9" ht="21" customHeight="1">
      <c r="A82" s="40" t="s">
        <v>487</v>
      </c>
      <c r="B82" s="4">
        <v>0</v>
      </c>
      <c r="C82" s="4">
        <v>0</v>
      </c>
      <c r="D82" s="4">
        <v>0</v>
      </c>
      <c r="E82" s="4">
        <v>0</v>
      </c>
      <c r="F82" s="4">
        <v>0</v>
      </c>
      <c r="G82" s="4">
        <v>0</v>
      </c>
      <c r="H82" s="4">
        <v>0</v>
      </c>
      <c r="I82" s="4">
        <v>0</v>
      </c>
    </row>
    <row r="83" spans="1:9" ht="21" customHeight="1">
      <c r="A83" s="626" t="s">
        <v>488</v>
      </c>
      <c r="B83" s="4">
        <v>10596.227470845481</v>
      </c>
      <c r="C83" s="4">
        <v>13397.678807580176</v>
      </c>
      <c r="D83" s="4">
        <v>14366.750844023325</v>
      </c>
      <c r="E83" s="4">
        <v>15395.866954810495</v>
      </c>
      <c r="F83" s="4">
        <v>16656.891415451897</v>
      </c>
      <c r="G83" s="4">
        <v>4089.5510495626818</v>
      </c>
      <c r="H83" s="4">
        <v>25592.09717930029</v>
      </c>
      <c r="I83" s="4">
        <v>5539.6603848396499</v>
      </c>
    </row>
    <row r="84" spans="1:9" ht="18" customHeight="1" thickBot="1">
      <c r="A84" s="40" t="s">
        <v>489</v>
      </c>
      <c r="B84" s="4">
        <v>-2304.8835393586005</v>
      </c>
      <c r="C84" s="4">
        <v>-4375.3465816326534</v>
      </c>
      <c r="D84" s="4">
        <v>-5565.7477317784251</v>
      </c>
      <c r="E84" s="4">
        <v>-5512.49693877551</v>
      </c>
      <c r="F84" s="4">
        <v>-5956.1072886297379</v>
      </c>
      <c r="G84" s="4">
        <v>-1363.1287172011662</v>
      </c>
      <c r="H84" s="4">
        <v>-11071.66355685131</v>
      </c>
      <c r="I84" s="4">
        <v>-2507.050145772595</v>
      </c>
    </row>
    <row r="85" spans="1:9" ht="24" customHeight="1" thickTop="1" thickBot="1">
      <c r="A85" s="37" t="s">
        <v>490</v>
      </c>
      <c r="B85" s="1">
        <v>8291.343931486881</v>
      </c>
      <c r="C85" s="1">
        <v>9022.3322259475226</v>
      </c>
      <c r="D85" s="1">
        <v>8801.0031122448981</v>
      </c>
      <c r="E85" s="1">
        <v>9883.3700160349872</v>
      </c>
      <c r="F85" s="1">
        <v>10700.784126822156</v>
      </c>
      <c r="G85" s="1">
        <v>2726.4223323615161</v>
      </c>
      <c r="H85" s="1">
        <v>14520.43362244898</v>
      </c>
      <c r="I85" s="1">
        <v>3032.6102390670553</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L8" sqref="L8"/>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1460</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599701.01752332365</v>
      </c>
      <c r="C8" s="1">
        <v>707761.53622303205</v>
      </c>
      <c r="D8" s="1">
        <v>889454.36677988339</v>
      </c>
      <c r="E8" s="1">
        <v>1052960.3961180758</v>
      </c>
      <c r="F8" s="1">
        <v>1143255.3015102041</v>
      </c>
      <c r="G8" s="1">
        <v>1175084.9852405249</v>
      </c>
      <c r="H8" s="1">
        <v>1346249.3316093294</v>
      </c>
      <c r="I8" s="1">
        <v>1346049.4568206996</v>
      </c>
    </row>
    <row r="9" spans="1:9" s="105" customFormat="1" ht="21" customHeight="1" thickTop="1">
      <c r="A9" s="103" t="s">
        <v>8</v>
      </c>
      <c r="B9" s="2">
        <v>94373.41816326532</v>
      </c>
      <c r="C9" s="2">
        <v>137047.84412099124</v>
      </c>
      <c r="D9" s="2">
        <v>104863.87007142858</v>
      </c>
      <c r="E9" s="2">
        <v>130896.48305247813</v>
      </c>
      <c r="F9" s="2">
        <v>142222.13376822157</v>
      </c>
      <c r="G9" s="2">
        <v>187716.64624344025</v>
      </c>
      <c r="H9" s="2">
        <v>128458.81413411078</v>
      </c>
      <c r="I9" s="2">
        <v>82194.417451895046</v>
      </c>
    </row>
    <row r="10" spans="1:9" s="105" customFormat="1" ht="21" customHeight="1">
      <c r="A10" s="103" t="s">
        <v>17</v>
      </c>
      <c r="B10" s="2">
        <v>37378.57449271137</v>
      </c>
      <c r="C10" s="2">
        <v>45680.482201166182</v>
      </c>
      <c r="D10" s="2">
        <v>149354.21785714285</v>
      </c>
      <c r="E10" s="2">
        <v>195044.07738629737</v>
      </c>
      <c r="F10" s="2">
        <v>156681.40350583091</v>
      </c>
      <c r="G10" s="2">
        <v>131070.46370262392</v>
      </c>
      <c r="H10" s="2">
        <v>233343.10271137024</v>
      </c>
      <c r="I10" s="2">
        <v>258280.21455685131</v>
      </c>
    </row>
    <row r="11" spans="1:9" s="105" customFormat="1" ht="21" customHeight="1">
      <c r="A11" s="103" t="s">
        <v>26</v>
      </c>
      <c r="B11" s="2">
        <v>436529.14384256565</v>
      </c>
      <c r="C11" s="2">
        <v>497801.29830612248</v>
      </c>
      <c r="D11" s="2">
        <v>608934.5821953353</v>
      </c>
      <c r="E11" s="2">
        <v>702729.74446938781</v>
      </c>
      <c r="F11" s="2">
        <v>814420.4516049563</v>
      </c>
      <c r="G11" s="2">
        <v>821164.01862099115</v>
      </c>
      <c r="H11" s="2">
        <v>950952.92552332371</v>
      </c>
      <c r="I11" s="2">
        <v>964552.68859183672</v>
      </c>
    </row>
    <row r="12" spans="1:9" s="105" customFormat="1" ht="21" customHeight="1">
      <c r="A12" s="622" t="s">
        <v>428</v>
      </c>
      <c r="B12" s="2">
        <v>437596.51980903785</v>
      </c>
      <c r="C12" s="2">
        <v>501107.21496938774</v>
      </c>
      <c r="D12" s="2">
        <v>612959.19170553924</v>
      </c>
      <c r="E12" s="2">
        <v>707045.42935276963</v>
      </c>
      <c r="F12" s="2">
        <v>818887.46089795919</v>
      </c>
      <c r="G12" s="2">
        <v>822450.70654373185</v>
      </c>
      <c r="H12" s="2">
        <v>955897.17960058316</v>
      </c>
      <c r="I12" s="2">
        <v>966823.0773658891</v>
      </c>
    </row>
    <row r="13" spans="1:9" s="105" customFormat="1" ht="21" customHeight="1">
      <c r="A13" s="622" t="s">
        <v>429</v>
      </c>
      <c r="B13" s="2">
        <v>433776.77270845481</v>
      </c>
      <c r="C13" s="2">
        <v>496481.33741690964</v>
      </c>
      <c r="D13" s="2">
        <v>610187.87010349846</v>
      </c>
      <c r="E13" s="2">
        <v>694542.45435860055</v>
      </c>
      <c r="F13" s="2">
        <v>793476.48737755092</v>
      </c>
      <c r="G13" s="2">
        <v>800213.628425656</v>
      </c>
      <c r="H13" s="2">
        <v>930464.90216618066</v>
      </c>
      <c r="I13" s="2">
        <v>940288.79214285722</v>
      </c>
    </row>
    <row r="14" spans="1:9" s="105" customFormat="1" ht="21" customHeight="1">
      <c r="A14" s="622" t="s">
        <v>430</v>
      </c>
      <c r="B14" s="2">
        <v>3819.7471005830907</v>
      </c>
      <c r="C14" s="2">
        <v>4625.877552478134</v>
      </c>
      <c r="D14" s="2">
        <v>2771.3216020408167</v>
      </c>
      <c r="E14" s="2">
        <v>12502.974994169095</v>
      </c>
      <c r="F14" s="2">
        <v>25410.973520408163</v>
      </c>
      <c r="G14" s="2">
        <v>22237.078118075799</v>
      </c>
      <c r="H14" s="2">
        <v>25432.277434402331</v>
      </c>
      <c r="I14" s="2">
        <v>26534.285223032068</v>
      </c>
    </row>
    <row r="15" spans="1:9" s="105" customFormat="1" ht="21" customHeight="1">
      <c r="A15" s="622" t="s">
        <v>431</v>
      </c>
      <c r="B15" s="2">
        <v>2145.8253586005831</v>
      </c>
      <c r="C15" s="2">
        <v>1172.2876559766764</v>
      </c>
      <c r="D15" s="2">
        <v>1158.2969620991253</v>
      </c>
      <c r="E15" s="2">
        <v>1846.7488104956269</v>
      </c>
      <c r="F15" s="2">
        <v>3496.9513061224488</v>
      </c>
      <c r="G15" s="2">
        <v>5778.7526661807578</v>
      </c>
      <c r="H15" s="2">
        <v>2846.1448177842567</v>
      </c>
      <c r="I15" s="2">
        <v>5066.9743206997091</v>
      </c>
    </row>
    <row r="16" spans="1:9" s="105" customFormat="1" ht="21" customHeight="1">
      <c r="A16" s="622" t="s">
        <v>432</v>
      </c>
      <c r="B16" s="2">
        <v>2058.2688586005829</v>
      </c>
      <c r="C16" s="2">
        <v>1030.2464241982507</v>
      </c>
      <c r="D16" s="2">
        <v>1134.6925116618077</v>
      </c>
      <c r="E16" s="2">
        <v>1728.0537303206997</v>
      </c>
      <c r="F16" s="2">
        <v>3095.2095655976677</v>
      </c>
      <c r="G16" s="2">
        <v>3564.1581472303205</v>
      </c>
      <c r="H16" s="2">
        <v>2419.41271574344</v>
      </c>
      <c r="I16" s="2">
        <v>3821.0486384839651</v>
      </c>
    </row>
    <row r="17" spans="1:9" s="105" customFormat="1" ht="21" customHeight="1">
      <c r="A17" s="622" t="s">
        <v>433</v>
      </c>
      <c r="B17" s="2">
        <v>87.556499999999986</v>
      </c>
      <c r="C17" s="2">
        <v>142.04123177842564</v>
      </c>
      <c r="D17" s="2">
        <v>23.604450437317784</v>
      </c>
      <c r="E17" s="2">
        <v>118.69508017492711</v>
      </c>
      <c r="F17" s="2">
        <v>401.74174052478133</v>
      </c>
      <c r="G17" s="2">
        <v>2214.5945189504373</v>
      </c>
      <c r="H17" s="2">
        <v>426.73210204081641</v>
      </c>
      <c r="I17" s="2">
        <v>1245.9256822157436</v>
      </c>
    </row>
    <row r="18" spans="1:9" s="105" customFormat="1" ht="21" customHeight="1">
      <c r="A18" s="622" t="s">
        <v>434</v>
      </c>
      <c r="B18" s="2">
        <v>3981.9332376093298</v>
      </c>
      <c r="C18" s="2">
        <v>4318.6660160349857</v>
      </c>
      <c r="D18" s="2">
        <v>5609.4543862973769</v>
      </c>
      <c r="E18" s="2">
        <v>7654.3955131195335</v>
      </c>
      <c r="F18" s="2">
        <v>8489.1204198250725</v>
      </c>
      <c r="G18" s="2">
        <v>10649.863392128282</v>
      </c>
      <c r="H18" s="2">
        <v>11098.452319241982</v>
      </c>
      <c r="I18" s="2">
        <v>11594.230534985423</v>
      </c>
    </row>
    <row r="19" spans="1:9" s="105" customFormat="1" ht="21" customHeight="1">
      <c r="A19" s="622" t="s">
        <v>435</v>
      </c>
      <c r="B19" s="2">
        <v>1864.5203804664723</v>
      </c>
      <c r="C19" s="2">
        <v>3047.0139693877545</v>
      </c>
      <c r="D19" s="2">
        <v>4155.287571428571</v>
      </c>
      <c r="E19" s="2">
        <v>7056.458409620991</v>
      </c>
      <c r="F19" s="2">
        <v>8032.0618177842562</v>
      </c>
      <c r="G19" s="2">
        <v>9541.0687230320691</v>
      </c>
      <c r="H19" s="2">
        <v>9009.6246865889225</v>
      </c>
      <c r="I19" s="2">
        <v>9394.2036239067056</v>
      </c>
    </row>
    <row r="20" spans="1:9" s="105" customFormat="1" ht="21" customHeight="1">
      <c r="A20" s="622" t="s">
        <v>436</v>
      </c>
      <c r="B20" s="2">
        <v>2117.4128571428573</v>
      </c>
      <c r="C20" s="2">
        <v>1271.65204664723</v>
      </c>
      <c r="D20" s="2">
        <v>1454.1668148688045</v>
      </c>
      <c r="E20" s="2">
        <v>597.93710349854234</v>
      </c>
      <c r="F20" s="2">
        <v>457.05860204081631</v>
      </c>
      <c r="G20" s="2">
        <v>1108.7946690962099</v>
      </c>
      <c r="H20" s="2">
        <v>2088.8276326530613</v>
      </c>
      <c r="I20" s="2">
        <v>2200.0269110787171</v>
      </c>
    </row>
    <row r="21" spans="1:9" s="105" customFormat="1" ht="21" customHeight="1">
      <c r="A21" s="622" t="s">
        <v>39</v>
      </c>
      <c r="B21" s="2">
        <v>3917.1580553935864</v>
      </c>
      <c r="C21" s="2">
        <v>4863.6573600583088</v>
      </c>
      <c r="D21" s="2">
        <v>6106.2480131195334</v>
      </c>
      <c r="E21" s="2">
        <v>7256.3554271137018</v>
      </c>
      <c r="F21" s="2">
        <v>8040.2559868804665</v>
      </c>
      <c r="G21" s="2">
        <v>8023.7708658892134</v>
      </c>
      <c r="H21" s="2">
        <v>9265.4111705539362</v>
      </c>
      <c r="I21" s="2">
        <v>9911.0796516034989</v>
      </c>
    </row>
    <row r="22" spans="1:9" s="105" customFormat="1" ht="21" customHeight="1">
      <c r="A22" s="622" t="s">
        <v>437</v>
      </c>
      <c r="B22" s="2">
        <v>-11112.2926180758</v>
      </c>
      <c r="C22" s="2">
        <v>-13660.527695335277</v>
      </c>
      <c r="D22" s="2">
        <v>-16898.608871720116</v>
      </c>
      <c r="E22" s="2">
        <v>-21073.184634110788</v>
      </c>
      <c r="F22" s="2">
        <v>-24493.337005830908</v>
      </c>
      <c r="G22" s="2">
        <v>-25739.074846938773</v>
      </c>
      <c r="H22" s="2">
        <v>-28154.262384839651</v>
      </c>
      <c r="I22" s="2">
        <v>-28842.673281341107</v>
      </c>
    </row>
    <row r="23" spans="1:9" s="105" customFormat="1" ht="21" customHeight="1">
      <c r="A23" s="103" t="s">
        <v>57</v>
      </c>
      <c r="B23" s="2">
        <v>4075.6932521865892</v>
      </c>
      <c r="C23" s="2">
        <v>4410.6501953352772</v>
      </c>
      <c r="D23" s="2">
        <v>6166.686982507289</v>
      </c>
      <c r="E23" s="2">
        <v>7318.0585174927119</v>
      </c>
      <c r="F23" s="2">
        <v>9944.3136720116618</v>
      </c>
      <c r="G23" s="2">
        <v>15050.524176384839</v>
      </c>
      <c r="H23" s="2">
        <v>10371.913960641399</v>
      </c>
      <c r="I23" s="2">
        <v>14704.710405247812</v>
      </c>
    </row>
    <row r="24" spans="1:9" s="105" customFormat="1" ht="21" customHeight="1">
      <c r="A24" s="103" t="s">
        <v>63</v>
      </c>
      <c r="B24" s="2">
        <v>9.7425962099125378</v>
      </c>
      <c r="C24" s="2">
        <v>210.84109037900873</v>
      </c>
      <c r="D24" s="2">
        <v>14.700874635568512</v>
      </c>
      <c r="E24" s="2">
        <v>15.652741982507289</v>
      </c>
      <c r="F24" s="2">
        <v>117.0372055393586</v>
      </c>
      <c r="G24" s="2">
        <v>430.47254518950444</v>
      </c>
      <c r="H24" s="2">
        <v>112.90451020408162</v>
      </c>
      <c r="I24" s="2">
        <v>98.696705539358604</v>
      </c>
    </row>
    <row r="25" spans="1:9" s="105" customFormat="1" ht="21" customHeight="1">
      <c r="A25" s="103" t="s">
        <v>438</v>
      </c>
      <c r="B25" s="2">
        <v>13365.874574344023</v>
      </c>
      <c r="C25" s="2">
        <v>7948.0980320699709</v>
      </c>
      <c r="D25" s="2">
        <v>4839.6305029154519</v>
      </c>
      <c r="E25" s="2">
        <v>810.72062390670555</v>
      </c>
      <c r="F25" s="2">
        <v>895.91829154518962</v>
      </c>
      <c r="G25" s="2">
        <v>895.91829154518962</v>
      </c>
      <c r="H25" s="2">
        <v>1079.6743381924198</v>
      </c>
      <c r="I25" s="2">
        <v>1079.6743381924198</v>
      </c>
    </row>
    <row r="26" spans="1:9" s="105" customFormat="1" ht="21" customHeight="1">
      <c r="A26" s="103" t="s">
        <v>74</v>
      </c>
      <c r="B26" s="2">
        <v>10781.460163265307</v>
      </c>
      <c r="C26" s="2">
        <v>12119.125001457725</v>
      </c>
      <c r="D26" s="2">
        <v>12496.003520408165</v>
      </c>
      <c r="E26" s="2">
        <v>13852.20271282799</v>
      </c>
      <c r="F26" s="2">
        <v>15920.160182215743</v>
      </c>
      <c r="G26" s="2">
        <v>15641.301383381924</v>
      </c>
      <c r="H26" s="2">
        <v>17483.548169096211</v>
      </c>
      <c r="I26" s="2">
        <v>17104.682435860061</v>
      </c>
    </row>
    <row r="27" spans="1:9" s="106" customFormat="1" ht="43.5" customHeight="1" thickBot="1">
      <c r="A27" s="623" t="s">
        <v>439</v>
      </c>
      <c r="B27" s="3">
        <v>3187.1104387755104</v>
      </c>
      <c r="C27" s="3">
        <v>2543.1972755102038</v>
      </c>
      <c r="D27" s="3">
        <v>2784.6747755102042</v>
      </c>
      <c r="E27" s="3">
        <v>2293.4566137026236</v>
      </c>
      <c r="F27" s="3">
        <v>3053.8832798833823</v>
      </c>
      <c r="G27" s="3">
        <v>3115.6402769679303</v>
      </c>
      <c r="H27" s="3">
        <v>4446.4482623906706</v>
      </c>
      <c r="I27" s="3">
        <v>8034.3723352769675</v>
      </c>
    </row>
    <row r="28" spans="1:9" ht="24" customHeight="1" thickTop="1" thickBot="1">
      <c r="A28" s="37" t="s">
        <v>440</v>
      </c>
      <c r="B28" s="1">
        <v>552023.69395335275</v>
      </c>
      <c r="C28" s="1">
        <v>658041.8572274053</v>
      </c>
      <c r="D28" s="1">
        <v>831678.03354081628</v>
      </c>
      <c r="E28" s="1">
        <v>986811.68002332363</v>
      </c>
      <c r="F28" s="1">
        <v>1070526.4257696792</v>
      </c>
      <c r="G28" s="1">
        <v>1103894.372255102</v>
      </c>
      <c r="H28" s="1">
        <v>1265412.820845481</v>
      </c>
      <c r="I28" s="1">
        <v>1266291.2110276967</v>
      </c>
    </row>
    <row r="29" spans="1:9" s="105" customFormat="1" ht="21" customHeight="1" thickTop="1">
      <c r="A29" s="103" t="s">
        <v>441</v>
      </c>
      <c r="B29" s="2">
        <v>491887.57445772598</v>
      </c>
      <c r="C29" s="2">
        <v>601309.67742565589</v>
      </c>
      <c r="D29" s="2">
        <v>741071.09253207012</v>
      </c>
      <c r="E29" s="2">
        <v>870718.08683819254</v>
      </c>
      <c r="F29" s="2">
        <v>940768.34318804671</v>
      </c>
      <c r="G29" s="2">
        <v>954472.09263119532</v>
      </c>
      <c r="H29" s="2">
        <v>1083338.3375816327</v>
      </c>
      <c r="I29" s="2">
        <v>1082409.0351953353</v>
      </c>
    </row>
    <row r="30" spans="1:9" s="105" customFormat="1" ht="21" customHeight="1">
      <c r="A30" s="622" t="s">
        <v>442</v>
      </c>
      <c r="B30" s="2">
        <v>97200.246307580179</v>
      </c>
      <c r="C30" s="2">
        <v>109669.07350291546</v>
      </c>
      <c r="D30" s="2">
        <v>125977.29584548106</v>
      </c>
      <c r="E30" s="2">
        <v>149855.71763119535</v>
      </c>
      <c r="F30" s="2">
        <v>191759.32041107872</v>
      </c>
      <c r="G30" s="2">
        <v>171463.62711370265</v>
      </c>
      <c r="H30" s="2">
        <v>209309.40119970846</v>
      </c>
      <c r="I30" s="2">
        <v>198681.42354518949</v>
      </c>
    </row>
    <row r="31" spans="1:9" s="105" customFormat="1" ht="21" customHeight="1">
      <c r="A31" s="622" t="s">
        <v>443</v>
      </c>
      <c r="B31" s="2">
        <v>128325.83487755101</v>
      </c>
      <c r="C31" s="2">
        <v>135361.15152186589</v>
      </c>
      <c r="D31" s="2">
        <v>178819.29445043733</v>
      </c>
      <c r="E31" s="2">
        <v>198610.9403309038</v>
      </c>
      <c r="F31" s="2">
        <v>231099.15140816325</v>
      </c>
      <c r="G31" s="2">
        <v>254330.9415889213</v>
      </c>
      <c r="H31" s="2">
        <v>252420.78906851311</v>
      </c>
      <c r="I31" s="2">
        <v>251055.59023323614</v>
      </c>
    </row>
    <row r="32" spans="1:9" s="105" customFormat="1" ht="21" customHeight="1">
      <c r="A32" s="622" t="s">
        <v>444</v>
      </c>
      <c r="B32" s="2">
        <v>114154.62745043731</v>
      </c>
      <c r="C32" s="2">
        <v>93274.27948979591</v>
      </c>
      <c r="D32" s="2">
        <v>105938.2341122449</v>
      </c>
      <c r="E32" s="2">
        <v>17610.828218658891</v>
      </c>
      <c r="F32" s="2">
        <v>6795.9840306122451</v>
      </c>
      <c r="G32" s="2">
        <v>5269.1197711370269</v>
      </c>
      <c r="H32" s="2">
        <v>3666.8663527696795</v>
      </c>
      <c r="I32" s="2">
        <v>5824.7838673469378</v>
      </c>
    </row>
    <row r="33" spans="1:9" s="105" customFormat="1" ht="21" customHeight="1">
      <c r="A33" s="622" t="s">
        <v>445</v>
      </c>
      <c r="B33" s="2">
        <v>17125.12796355685</v>
      </c>
      <c r="C33" s="2">
        <v>14053.524392128278</v>
      </c>
      <c r="D33" s="2">
        <v>13637.794310495627</v>
      </c>
      <c r="E33" s="2">
        <v>10853.731763848396</v>
      </c>
      <c r="F33" s="2">
        <v>12890.303571428571</v>
      </c>
      <c r="G33" s="2">
        <v>12925.086988338191</v>
      </c>
      <c r="H33" s="2">
        <v>11891.8241516035</v>
      </c>
      <c r="I33" s="2">
        <v>12665.534411078717</v>
      </c>
    </row>
    <row r="34" spans="1:9" s="105" customFormat="1" ht="21" customHeight="1">
      <c r="A34" s="622" t="s">
        <v>446</v>
      </c>
      <c r="B34" s="2">
        <v>126683.04507580175</v>
      </c>
      <c r="C34" s="2">
        <v>235497.52096793</v>
      </c>
      <c r="D34" s="2">
        <v>301295.32555393584</v>
      </c>
      <c r="E34" s="2">
        <v>467673.86434256559</v>
      </c>
      <c r="F34" s="2">
        <v>463425.9922959184</v>
      </c>
      <c r="G34" s="2">
        <v>472648.01828571426</v>
      </c>
      <c r="H34" s="2">
        <v>560890.51906268217</v>
      </c>
      <c r="I34" s="2">
        <v>564453.64428279886</v>
      </c>
    </row>
    <row r="35" spans="1:9" s="105" customFormat="1" ht="21" customHeight="1">
      <c r="A35" s="622" t="s">
        <v>447</v>
      </c>
      <c r="B35" s="2">
        <v>8398.6927827988347</v>
      </c>
      <c r="C35" s="2">
        <v>13454.127551020409</v>
      </c>
      <c r="D35" s="2">
        <v>15403.148259475218</v>
      </c>
      <c r="E35" s="2">
        <v>26113.004551020407</v>
      </c>
      <c r="F35" s="2">
        <v>34797.591470845487</v>
      </c>
      <c r="G35" s="2">
        <v>37835.298883381925</v>
      </c>
      <c r="H35" s="2">
        <v>45158.937746355681</v>
      </c>
      <c r="I35" s="2">
        <v>49728.058855685136</v>
      </c>
    </row>
    <row r="36" spans="1:9" s="105" customFormat="1" ht="21" customHeight="1">
      <c r="A36" s="103" t="s">
        <v>448</v>
      </c>
      <c r="B36" s="2">
        <v>55.795266763848403</v>
      </c>
      <c r="C36" s="2">
        <v>62.549569970845475</v>
      </c>
      <c r="D36" s="2">
        <v>55.664182215743438</v>
      </c>
      <c r="E36" s="2">
        <v>43.700400874635562</v>
      </c>
      <c r="F36" s="2">
        <v>146.70580903790088</v>
      </c>
      <c r="G36" s="2">
        <v>22.499966472303203</v>
      </c>
      <c r="H36" s="2">
        <v>205.11192711370262</v>
      </c>
      <c r="I36" s="2">
        <v>31.700198250728864</v>
      </c>
    </row>
    <row r="37" spans="1:9" s="105" customFormat="1" ht="21" customHeight="1">
      <c r="A37" s="103" t="s">
        <v>449</v>
      </c>
      <c r="B37" s="2">
        <v>32183.663018950436</v>
      </c>
      <c r="C37" s="2">
        <v>30005.257832361516</v>
      </c>
      <c r="D37" s="2">
        <v>40838.897877551019</v>
      </c>
      <c r="E37" s="2">
        <v>55756.508784256555</v>
      </c>
      <c r="F37" s="2">
        <v>59987.407609329442</v>
      </c>
      <c r="G37" s="2">
        <v>74951.55746647231</v>
      </c>
      <c r="H37" s="2">
        <v>98721.83432361517</v>
      </c>
      <c r="I37" s="2">
        <v>97817.247631195336</v>
      </c>
    </row>
    <row r="38" spans="1:9" s="105" customFormat="1" ht="21" customHeight="1">
      <c r="A38" s="103" t="s">
        <v>450</v>
      </c>
      <c r="B38" s="2">
        <v>12710.315794460639</v>
      </c>
      <c r="C38" s="2">
        <v>11869.275619533528</v>
      </c>
      <c r="D38" s="2">
        <v>20310.577188046645</v>
      </c>
      <c r="E38" s="2">
        <v>23228.376600583088</v>
      </c>
      <c r="F38" s="2">
        <v>24847.32294169096</v>
      </c>
      <c r="G38" s="2">
        <v>28447.384488338193</v>
      </c>
      <c r="H38" s="2">
        <v>28765.668412536441</v>
      </c>
      <c r="I38" s="2">
        <v>31289.208225947525</v>
      </c>
    </row>
    <row r="39" spans="1:9" s="105" customFormat="1" ht="21" customHeight="1">
      <c r="A39" s="103" t="s">
        <v>127</v>
      </c>
      <c r="B39" s="2">
        <v>7578.0215801749273</v>
      </c>
      <c r="C39" s="2">
        <v>8948.7506020408164</v>
      </c>
      <c r="D39" s="2">
        <v>9845.7411632653057</v>
      </c>
      <c r="E39" s="2">
        <v>10759.60570845481</v>
      </c>
      <c r="F39" s="2">
        <v>11757.7834606414</v>
      </c>
      <c r="G39" s="2">
        <v>12047.782199708454</v>
      </c>
      <c r="H39" s="2">
        <v>12909.81526676385</v>
      </c>
      <c r="I39" s="2">
        <v>13196.056731778428</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7168.0338921282801</v>
      </c>
      <c r="C41" s="2">
        <v>5129.8160510204079</v>
      </c>
      <c r="D41" s="2">
        <v>18356.70636005831</v>
      </c>
      <c r="E41" s="2">
        <v>25243.421405247816</v>
      </c>
      <c r="F41" s="2">
        <v>27735.860266763848</v>
      </c>
      <c r="G41" s="2">
        <v>27859.400922740526</v>
      </c>
      <c r="H41" s="2">
        <v>34316.626997084546</v>
      </c>
      <c r="I41" s="2">
        <v>34436.788501457726</v>
      </c>
    </row>
    <row r="42" spans="1:9" s="106" customFormat="1" ht="43.5" customHeight="1" thickBot="1">
      <c r="A42" s="623" t="s">
        <v>109</v>
      </c>
      <c r="B42" s="3">
        <v>440.28994314868805</v>
      </c>
      <c r="C42" s="3">
        <v>716.5301268221574</v>
      </c>
      <c r="D42" s="3">
        <v>1199.3542376093294</v>
      </c>
      <c r="E42" s="3">
        <v>1061.9802857142856</v>
      </c>
      <c r="F42" s="3">
        <v>5283.0024941690963</v>
      </c>
      <c r="G42" s="3">
        <v>6093.654580174928</v>
      </c>
      <c r="H42" s="3">
        <v>7155.4263367346939</v>
      </c>
      <c r="I42" s="3">
        <v>7111.1745437317786</v>
      </c>
    </row>
    <row r="43" spans="1:9" ht="24" customHeight="1" thickTop="1" thickBot="1">
      <c r="A43" s="37" t="s">
        <v>452</v>
      </c>
      <c r="B43" s="1">
        <v>47677.323556851319</v>
      </c>
      <c r="C43" s="1">
        <v>49719.678900874635</v>
      </c>
      <c r="D43" s="1">
        <v>57776.333141399416</v>
      </c>
      <c r="E43" s="1">
        <v>66148.716013119527</v>
      </c>
      <c r="F43" s="1">
        <v>72728.87573469388</v>
      </c>
      <c r="G43" s="1">
        <v>71190.612854227409</v>
      </c>
      <c r="H43" s="1">
        <v>80836.510651603501</v>
      </c>
      <c r="I43" s="1">
        <v>79758.245734693875</v>
      </c>
    </row>
    <row r="44" spans="1:9" s="105" customFormat="1" ht="21" customHeight="1" thickTop="1">
      <c r="A44" s="103" t="s">
        <v>148</v>
      </c>
      <c r="B44" s="2">
        <v>33359.183673469386</v>
      </c>
      <c r="C44" s="2">
        <v>38109.037900874639</v>
      </c>
      <c r="D44" s="2">
        <v>41017.201166180756</v>
      </c>
      <c r="E44" s="2">
        <v>45417.34693877551</v>
      </c>
      <c r="F44" s="2">
        <v>50873.615160349851</v>
      </c>
      <c r="G44" s="2">
        <v>53447.959183673469</v>
      </c>
      <c r="H44" s="2">
        <v>57481.486880466473</v>
      </c>
      <c r="I44" s="2">
        <v>61738.046647230323</v>
      </c>
    </row>
    <row r="45" spans="1:9" s="105" customFormat="1" ht="21" customHeight="1">
      <c r="A45" s="103" t="s">
        <v>152</v>
      </c>
      <c r="B45" s="2">
        <v>0</v>
      </c>
      <c r="C45" s="2">
        <v>0</v>
      </c>
      <c r="D45" s="2">
        <v>0</v>
      </c>
      <c r="E45" s="2">
        <v>0</v>
      </c>
      <c r="F45" s="2">
        <v>0</v>
      </c>
      <c r="G45" s="2">
        <v>0</v>
      </c>
      <c r="H45" s="2">
        <v>0.7288629737609329</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6486.7980204081641</v>
      </c>
      <c r="C47" s="2">
        <v>7268.1763629737616</v>
      </c>
      <c r="D47" s="2">
        <v>7702.4118979591831</v>
      </c>
      <c r="E47" s="2">
        <v>8608.0773221574345</v>
      </c>
      <c r="F47" s="2">
        <v>9820.3156093294474</v>
      </c>
      <c r="G47" s="2">
        <v>11023.792448979593</v>
      </c>
      <c r="H47" s="2">
        <v>11023.792448979593</v>
      </c>
      <c r="I47" s="2">
        <v>10680.962801749271</v>
      </c>
    </row>
    <row r="48" spans="1:9" s="105" customFormat="1" ht="21" customHeight="1">
      <c r="A48" s="103" t="s">
        <v>164</v>
      </c>
      <c r="B48" s="2">
        <v>7831.3418629737607</v>
      </c>
      <c r="C48" s="2">
        <v>4342.464637026239</v>
      </c>
      <c r="D48" s="2">
        <v>9056.7200772594751</v>
      </c>
      <c r="E48" s="2">
        <v>12123.291752186589</v>
      </c>
      <c r="F48" s="2">
        <v>12034.944965014576</v>
      </c>
      <c r="G48" s="2">
        <v>6718.8612215743442</v>
      </c>
      <c r="H48" s="2">
        <v>12330.502459183674</v>
      </c>
      <c r="I48" s="2">
        <v>7339.2362857142862</v>
      </c>
    </row>
    <row r="49" spans="1:9" s="105" customFormat="1" ht="21" customHeight="1">
      <c r="A49" s="622" t="s">
        <v>454</v>
      </c>
      <c r="B49" s="2">
        <v>17.558437317784257</v>
      </c>
      <c r="C49" s="2">
        <v>0.1092930029154519</v>
      </c>
      <c r="D49" s="2">
        <v>6.5836734693877547E-2</v>
      </c>
      <c r="E49" s="2">
        <v>0.90888046647230314</v>
      </c>
      <c r="F49" s="2">
        <v>0.17656851311953353</v>
      </c>
      <c r="G49" s="2">
        <v>4035.0379985422742</v>
      </c>
      <c r="H49" s="2">
        <v>0.78143877551020402</v>
      </c>
      <c r="I49" s="2">
        <v>4177.7179416909621</v>
      </c>
    </row>
    <row r="50" spans="1:9" s="106" customFormat="1" ht="40.5" customHeight="1" thickBot="1">
      <c r="A50" s="624" t="s">
        <v>455</v>
      </c>
      <c r="B50" s="3">
        <v>7813.7834256559763</v>
      </c>
      <c r="C50" s="3">
        <v>4342.3553440233236</v>
      </c>
      <c r="D50" s="3">
        <v>9056.6542405247819</v>
      </c>
      <c r="E50" s="3">
        <v>12122.382871720116</v>
      </c>
      <c r="F50" s="3">
        <v>12034.768396501458</v>
      </c>
      <c r="G50" s="3">
        <v>2683.8232230320696</v>
      </c>
      <c r="H50" s="3">
        <v>12329.721020408164</v>
      </c>
      <c r="I50" s="3">
        <v>3161.5183440233236</v>
      </c>
    </row>
    <row r="51" spans="1:9" ht="24" customHeight="1" thickTop="1" thickBot="1">
      <c r="A51" s="37" t="s">
        <v>456</v>
      </c>
      <c r="B51" s="1">
        <v>599701.01751020411</v>
      </c>
      <c r="C51" s="1">
        <v>707761.53612827987</v>
      </c>
      <c r="D51" s="1">
        <v>889454.36668221571</v>
      </c>
      <c r="E51" s="1">
        <v>1052960.3960364433</v>
      </c>
      <c r="F51" s="1">
        <v>1143255.3015043731</v>
      </c>
      <c r="G51" s="1">
        <v>1175084.9851093295</v>
      </c>
      <c r="H51" s="1">
        <v>1346249.3314970843</v>
      </c>
      <c r="I51" s="1">
        <v>1346049.4567623904</v>
      </c>
    </row>
    <row r="52" spans="1:9" s="105" customFormat="1" ht="24" customHeight="1" thickTop="1">
      <c r="A52" s="103" t="s">
        <v>457</v>
      </c>
      <c r="B52" s="2">
        <v>36461.147177842562</v>
      </c>
      <c r="C52" s="2">
        <v>51435.400182215744</v>
      </c>
      <c r="D52" s="2">
        <v>53424.052956268213</v>
      </c>
      <c r="E52" s="2">
        <v>40644.255260932943</v>
      </c>
      <c r="F52" s="2">
        <v>36215.166902332356</v>
      </c>
      <c r="G52" s="2">
        <v>39697.680720116623</v>
      </c>
      <c r="H52" s="2">
        <v>44122.155065597668</v>
      </c>
      <c r="I52" s="2">
        <v>51443.078086005829</v>
      </c>
    </row>
    <row r="53" spans="1:9" s="106" customFormat="1" ht="21" customHeight="1">
      <c r="A53" s="624" t="s">
        <v>458</v>
      </c>
      <c r="B53" s="3">
        <v>4109.1145087463565</v>
      </c>
      <c r="C53" s="3">
        <v>11513.353551020409</v>
      </c>
      <c r="D53" s="3">
        <v>5605.8896297376095</v>
      </c>
      <c r="E53" s="3">
        <v>3094.0932900874636</v>
      </c>
      <c r="F53" s="3">
        <v>2248.2801093294461</v>
      </c>
      <c r="G53" s="3">
        <v>1440.4700102040817</v>
      </c>
      <c r="H53" s="3">
        <v>784.39024052478135</v>
      </c>
      <c r="I53" s="3">
        <v>3378.4765612244896</v>
      </c>
    </row>
    <row r="54" spans="1:9" s="106" customFormat="1" ht="21" customHeight="1">
      <c r="A54" s="624" t="s">
        <v>459</v>
      </c>
      <c r="B54" s="3">
        <v>28245.402905247814</v>
      </c>
      <c r="C54" s="3">
        <v>35864.734258017488</v>
      </c>
      <c r="D54" s="3">
        <v>43706.95704810496</v>
      </c>
      <c r="E54" s="3">
        <v>30954.328469387758</v>
      </c>
      <c r="F54" s="3">
        <v>22572.85230174927</v>
      </c>
      <c r="G54" s="3">
        <v>26088.131979591839</v>
      </c>
      <c r="H54" s="3">
        <v>27146.668858600584</v>
      </c>
      <c r="I54" s="3">
        <v>31136.764166180757</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4106.6297638483966</v>
      </c>
      <c r="C56" s="3">
        <v>4057.3123731778423</v>
      </c>
      <c r="D56" s="3">
        <v>4111.2062784256559</v>
      </c>
      <c r="E56" s="3">
        <v>6595.833501457726</v>
      </c>
      <c r="F56" s="3">
        <v>11394.034491253646</v>
      </c>
      <c r="G56" s="3">
        <v>12169.0787303207</v>
      </c>
      <c r="H56" s="3">
        <v>16191.095966472303</v>
      </c>
      <c r="I56" s="3">
        <v>16927.837358600584</v>
      </c>
    </row>
    <row r="57" spans="1:9" s="106" customFormat="1" ht="21" customHeight="1">
      <c r="A57" s="624" t="s">
        <v>462</v>
      </c>
      <c r="B57" s="3">
        <v>0</v>
      </c>
      <c r="C57" s="3">
        <v>0</v>
      </c>
      <c r="D57" s="3">
        <v>0</v>
      </c>
      <c r="E57" s="3">
        <v>0</v>
      </c>
      <c r="F57" s="3">
        <v>0</v>
      </c>
      <c r="G57" s="3">
        <v>0</v>
      </c>
      <c r="H57" s="3">
        <v>0</v>
      </c>
      <c r="I57" s="3">
        <v>0</v>
      </c>
    </row>
    <row r="58" spans="1:9" s="106" customFormat="1" ht="61.5" customHeight="1" thickBot="1">
      <c r="A58" s="623" t="s">
        <v>463</v>
      </c>
      <c r="B58" s="3">
        <v>1048550.8388469388</v>
      </c>
      <c r="C58" s="3">
        <v>1242086.5847725947</v>
      </c>
      <c r="D58" s="3">
        <v>1481072.0821034985</v>
      </c>
      <c r="E58" s="3">
        <v>1775694.1260670554</v>
      </c>
      <c r="F58" s="3">
        <v>2135451.4331967928</v>
      </c>
      <c r="G58" s="3">
        <v>2148981.2152390671</v>
      </c>
      <c r="H58" s="3">
        <v>2307551.0352128278</v>
      </c>
      <c r="I58" s="3">
        <v>2396480.0633075801</v>
      </c>
    </row>
    <row r="59" spans="1:9" ht="31.5" customHeight="1" thickTop="1" thickBot="1">
      <c r="A59" s="625" t="s">
        <v>464</v>
      </c>
      <c r="B59" s="1"/>
      <c r="C59" s="1"/>
      <c r="D59" s="1"/>
      <c r="E59" s="1"/>
      <c r="F59" s="1"/>
      <c r="G59" s="1"/>
      <c r="H59" s="1"/>
      <c r="I59" s="1"/>
    </row>
    <row r="60" spans="1:9" ht="30" customHeight="1" thickTop="1">
      <c r="A60" s="40" t="s">
        <v>465</v>
      </c>
      <c r="B60" s="4">
        <v>34998.454795918369</v>
      </c>
      <c r="C60" s="4">
        <v>41584.816086005834</v>
      </c>
      <c r="D60" s="4">
        <v>57341.190160349848</v>
      </c>
      <c r="E60" s="4">
        <v>76849.38900583089</v>
      </c>
      <c r="F60" s="4">
        <v>83485.873953352784</v>
      </c>
      <c r="G60" s="4">
        <v>21038.709193877548</v>
      </c>
      <c r="H60" s="4">
        <v>89269.426290087475</v>
      </c>
      <c r="I60" s="4">
        <v>23354.798160349852</v>
      </c>
    </row>
    <row r="61" spans="1:9" ht="21" customHeight="1">
      <c r="A61" s="42" t="s">
        <v>466</v>
      </c>
      <c r="B61" s="4">
        <v>-6883.7154081632652</v>
      </c>
      <c r="C61" s="4">
        <v>-8287.5535772594758</v>
      </c>
      <c r="D61" s="4">
        <v>-11393.078241982506</v>
      </c>
      <c r="E61" s="4">
        <v>-16743.870876093293</v>
      </c>
      <c r="F61" s="4">
        <v>-20355.990674927118</v>
      </c>
      <c r="G61" s="4">
        <v>-4934.1921341107864</v>
      </c>
      <c r="H61" s="4">
        <v>-21467.31334985423</v>
      </c>
      <c r="I61" s="4">
        <v>-5756.6753688046647</v>
      </c>
    </row>
    <row r="62" spans="1:9" ht="21.75" customHeight="1">
      <c r="A62" s="626" t="s">
        <v>467</v>
      </c>
      <c r="B62" s="4">
        <v>28114.739387755097</v>
      </c>
      <c r="C62" s="4">
        <v>33297.262508746353</v>
      </c>
      <c r="D62" s="4">
        <v>45948.111918367344</v>
      </c>
      <c r="E62" s="4">
        <v>60105.518129737611</v>
      </c>
      <c r="F62" s="4">
        <v>63129.883278425659</v>
      </c>
      <c r="G62" s="4">
        <v>16104.517059766764</v>
      </c>
      <c r="H62" s="4">
        <v>67802.11294023323</v>
      </c>
      <c r="I62" s="4">
        <v>17598.122791545189</v>
      </c>
    </row>
    <row r="63" spans="1:9">
      <c r="A63" s="40" t="s">
        <v>468</v>
      </c>
      <c r="B63" s="4">
        <v>10008.204520408162</v>
      </c>
      <c r="C63" s="4">
        <v>10797.805574344022</v>
      </c>
      <c r="D63" s="4">
        <v>14766.179599125364</v>
      </c>
      <c r="E63" s="4">
        <v>15590.73521574344</v>
      </c>
      <c r="F63" s="4">
        <v>17154.688771137025</v>
      </c>
      <c r="G63" s="4">
        <v>5267.1827069970841</v>
      </c>
      <c r="H63" s="4">
        <v>22758.721033527698</v>
      </c>
      <c r="I63" s="4">
        <v>5117.9506705539361</v>
      </c>
    </row>
    <row r="64" spans="1:9">
      <c r="A64" s="42" t="s">
        <v>469</v>
      </c>
      <c r="B64" s="4">
        <v>-2415.6533396501459</v>
      </c>
      <c r="C64" s="4">
        <v>-3669.8540816326531</v>
      </c>
      <c r="D64" s="4">
        <v>-3859.2202594752189</v>
      </c>
      <c r="E64" s="4">
        <v>-3774.7132259475216</v>
      </c>
      <c r="F64" s="4">
        <v>-5373.1591326530615</v>
      </c>
      <c r="G64" s="4">
        <v>-2500.5313294460643</v>
      </c>
      <c r="H64" s="4">
        <v>-11605.15174781341</v>
      </c>
      <c r="I64" s="4">
        <v>-2608.7600291545191</v>
      </c>
    </row>
    <row r="65" spans="1:9">
      <c r="A65" s="41" t="s">
        <v>470</v>
      </c>
      <c r="B65" s="4">
        <v>35707.290568513119</v>
      </c>
      <c r="C65" s="4">
        <v>40425.214001457731</v>
      </c>
      <c r="D65" s="4">
        <v>56855.071258017488</v>
      </c>
      <c r="E65" s="4">
        <v>71921.540119533529</v>
      </c>
      <c r="F65" s="4">
        <v>74911.412916909627</v>
      </c>
      <c r="G65" s="4">
        <v>18871.168437317785</v>
      </c>
      <c r="H65" s="4">
        <v>78955.68222594753</v>
      </c>
      <c r="I65" s="4">
        <v>20107.313432944611</v>
      </c>
    </row>
    <row r="66" spans="1:9">
      <c r="A66" s="40" t="s">
        <v>471</v>
      </c>
      <c r="B66" s="4">
        <v>6830.7168177842559</v>
      </c>
      <c r="C66" s="4">
        <v>33309.7923877551</v>
      </c>
      <c r="D66" s="4">
        <v>6546.5384110787172</v>
      </c>
      <c r="E66" s="4">
        <v>9406.3969868804652</v>
      </c>
      <c r="F66" s="4">
        <v>9052.5425349854231</v>
      </c>
      <c r="G66" s="4">
        <v>1560.728693877551</v>
      </c>
      <c r="H66" s="4">
        <v>8216.3208950437329</v>
      </c>
      <c r="I66" s="4">
        <v>1682.7081413994167</v>
      </c>
    </row>
    <row r="67" spans="1:9">
      <c r="A67" s="40" t="s">
        <v>472</v>
      </c>
      <c r="B67" s="4">
        <v>-9914.6673513119531</v>
      </c>
      <c r="C67" s="4">
        <v>-38818.979091836729</v>
      </c>
      <c r="D67" s="4">
        <v>-11171.480263848396</v>
      </c>
      <c r="E67" s="4">
        <v>-16710.284574344027</v>
      </c>
      <c r="F67" s="4">
        <v>-15349.85248542274</v>
      </c>
      <c r="G67" s="4">
        <v>-3779.552077259475</v>
      </c>
      <c r="H67" s="4">
        <v>-16060.573351311954</v>
      </c>
      <c r="I67" s="4">
        <v>-3294.179581632653</v>
      </c>
    </row>
    <row r="68" spans="1:9">
      <c r="A68" s="626" t="s">
        <v>473</v>
      </c>
      <c r="B68" s="4">
        <v>32623.34003498542</v>
      </c>
      <c r="C68" s="4">
        <v>34916.027297376095</v>
      </c>
      <c r="D68" s="4">
        <v>52230.129405247819</v>
      </c>
      <c r="E68" s="4">
        <v>64617.652532069966</v>
      </c>
      <c r="F68" s="4">
        <v>68614.102966472303</v>
      </c>
      <c r="G68" s="4">
        <v>16652.34505393586</v>
      </c>
      <c r="H68" s="4">
        <v>71111.429769679307</v>
      </c>
      <c r="I68" s="4">
        <v>18495.841992711368</v>
      </c>
    </row>
    <row r="69" spans="1:9">
      <c r="A69" s="42" t="s">
        <v>474</v>
      </c>
      <c r="B69" s="4">
        <v>-22957.755632653061</v>
      </c>
      <c r="C69" s="4">
        <v>-29247.414620991254</v>
      </c>
      <c r="D69" s="4">
        <v>-39149.374972303202</v>
      </c>
      <c r="E69" s="4">
        <v>-45369.177272594745</v>
      </c>
      <c r="F69" s="4">
        <v>-50102.305164723031</v>
      </c>
      <c r="G69" s="4">
        <v>-12525.130940233235</v>
      </c>
      <c r="H69" s="4">
        <v>-49920.511801749271</v>
      </c>
      <c r="I69" s="4">
        <v>-12879.710421282798</v>
      </c>
    </row>
    <row r="70" spans="1:9">
      <c r="A70" s="41" t="s">
        <v>475</v>
      </c>
      <c r="B70" s="4">
        <v>9665.5844023323607</v>
      </c>
      <c r="C70" s="4">
        <v>5668.6126763848397</v>
      </c>
      <c r="D70" s="4">
        <v>13080.754432944606</v>
      </c>
      <c r="E70" s="4">
        <v>19248.475259475221</v>
      </c>
      <c r="F70" s="4">
        <v>18511.797801749271</v>
      </c>
      <c r="G70" s="4">
        <v>4127.2141137026238</v>
      </c>
      <c r="H70" s="4">
        <v>21190.917967930029</v>
      </c>
      <c r="I70" s="4">
        <v>5616.1315714285711</v>
      </c>
    </row>
    <row r="71" spans="1:9">
      <c r="A71" s="41" t="s">
        <v>476</v>
      </c>
      <c r="B71" s="4">
        <v>-3265.2023454810492</v>
      </c>
      <c r="C71" s="4">
        <v>10.192</v>
      </c>
      <c r="D71" s="4">
        <v>9.8608586005830912</v>
      </c>
      <c r="E71" s="4">
        <v>-0.40059183673469384</v>
      </c>
      <c r="F71" s="4">
        <v>-8.9621078717201161</v>
      </c>
      <c r="G71" s="4">
        <v>4.6473002915451893</v>
      </c>
      <c r="H71" s="4">
        <v>18.747903790087459</v>
      </c>
      <c r="I71" s="4">
        <v>-5.8592274052478146</v>
      </c>
    </row>
    <row r="72" spans="1:9">
      <c r="A72" s="42" t="s">
        <v>477</v>
      </c>
      <c r="B72" s="4">
        <v>-3815.211743440233</v>
      </c>
      <c r="C72" s="4">
        <v>-89.463569970845469</v>
      </c>
      <c r="D72" s="4">
        <v>-3.1591559766763848</v>
      </c>
      <c r="E72" s="4">
        <v>-10.54068950437318</v>
      </c>
      <c r="F72" s="4">
        <v>-14.204586005830905</v>
      </c>
      <c r="G72" s="4">
        <v>3.8622069970845483</v>
      </c>
      <c r="H72" s="4">
        <v>14.79845335276968</v>
      </c>
      <c r="I72" s="4">
        <v>-6.8842026239067051</v>
      </c>
    </row>
    <row r="73" spans="1:9">
      <c r="A73" s="42" t="s">
        <v>478</v>
      </c>
      <c r="B73" s="4">
        <v>550.00939795918373</v>
      </c>
      <c r="C73" s="4">
        <v>99.655559766763858</v>
      </c>
      <c r="D73" s="4">
        <v>13.020014577259476</v>
      </c>
      <c r="E73" s="4">
        <v>10.140097667638484</v>
      </c>
      <c r="F73" s="4">
        <v>5.2424781341107876</v>
      </c>
      <c r="G73" s="4">
        <v>0.78509329446064147</v>
      </c>
      <c r="H73" s="4">
        <v>3.9494504373177839</v>
      </c>
      <c r="I73" s="4">
        <v>1.0249752186588921</v>
      </c>
    </row>
    <row r="74" spans="1:9">
      <c r="A74" s="626" t="s">
        <v>479</v>
      </c>
      <c r="B74" s="4">
        <v>3545.0927507288629</v>
      </c>
      <c r="C74" s="4">
        <v>-10.281510204081632</v>
      </c>
      <c r="D74" s="4">
        <v>-8.8759402332361503</v>
      </c>
      <c r="E74" s="4">
        <v>-6.6324329446064132</v>
      </c>
      <c r="F74" s="4">
        <v>-4.1912376093294457</v>
      </c>
      <c r="G74" s="4">
        <v>-0.60254227405247807</v>
      </c>
      <c r="H74" s="4">
        <v>-3.0003498542274052</v>
      </c>
      <c r="I74" s="4">
        <v>-0.77158309037900885</v>
      </c>
    </row>
    <row r="75" spans="1:9">
      <c r="A75" s="626" t="s">
        <v>480</v>
      </c>
      <c r="B75" s="4">
        <v>3826.9387084548107</v>
      </c>
      <c r="C75" s="4">
        <v>-3.9228862973760936E-2</v>
      </c>
      <c r="D75" s="4">
        <v>4.995481049562682E-2</v>
      </c>
      <c r="E75" s="4">
        <v>-2.362536443148688E-2</v>
      </c>
      <c r="F75" s="4">
        <v>-2.0715743440233237E-2</v>
      </c>
      <c r="G75" s="4">
        <v>-4.7376093294460638E-4</v>
      </c>
      <c r="H75" s="4">
        <v>-2.237609329446064E-3</v>
      </c>
      <c r="I75" s="4">
        <v>-8.2244897959183674E-3</v>
      </c>
    </row>
    <row r="76" spans="1:9">
      <c r="A76" s="42" t="s">
        <v>481</v>
      </c>
      <c r="B76" s="4">
        <v>-281.84595772594753</v>
      </c>
      <c r="C76" s="4">
        <v>-10.242281341107873</v>
      </c>
      <c r="D76" s="4">
        <v>-8.9258950437317779</v>
      </c>
      <c r="E76" s="4">
        <v>-6.6088075801749264</v>
      </c>
      <c r="F76" s="4">
        <v>-4.1705218658892127</v>
      </c>
      <c r="G76" s="4">
        <v>-0.60206851311953347</v>
      </c>
      <c r="H76" s="4">
        <v>-2.9981122448979591</v>
      </c>
      <c r="I76" s="4">
        <v>-0.76335860058309046</v>
      </c>
    </row>
    <row r="77" spans="1:9">
      <c r="A77" s="626" t="s">
        <v>482</v>
      </c>
      <c r="B77" s="4">
        <v>9945.4748075801763</v>
      </c>
      <c r="C77" s="4">
        <v>5668.5231661807584</v>
      </c>
      <c r="D77" s="4">
        <v>13081.739351311953</v>
      </c>
      <c r="E77" s="4">
        <v>19241.442234693877</v>
      </c>
      <c r="F77" s="4">
        <v>18498.644456268223</v>
      </c>
      <c r="G77" s="4">
        <v>4131.2588717201161</v>
      </c>
      <c r="H77" s="4">
        <v>21206.665521865889</v>
      </c>
      <c r="I77" s="4">
        <v>5609.5007609329441</v>
      </c>
    </row>
    <row r="78" spans="1:9">
      <c r="A78" s="40" t="s">
        <v>483</v>
      </c>
      <c r="B78" s="4">
        <v>26.412959183673468</v>
      </c>
      <c r="C78" s="4">
        <v>51.502536443148692</v>
      </c>
      <c r="D78" s="4">
        <v>2097.2441676384838</v>
      </c>
      <c r="E78" s="4">
        <v>151.30535568513119</v>
      </c>
      <c r="F78" s="4">
        <v>83.928467930029171</v>
      </c>
      <c r="G78" s="4">
        <v>1.7118994169096209</v>
      </c>
      <c r="H78" s="4">
        <v>91.214032069970841</v>
      </c>
      <c r="I78" s="4">
        <v>16.659762390670554</v>
      </c>
    </row>
    <row r="79" spans="1:9">
      <c r="A79" s="41" t="s">
        <v>484</v>
      </c>
      <c r="B79" s="4">
        <v>9971.887766763848</v>
      </c>
      <c r="C79" s="4">
        <v>5720.0257026239069</v>
      </c>
      <c r="D79" s="4">
        <v>15178.983518950437</v>
      </c>
      <c r="E79" s="4">
        <v>19392.747590379007</v>
      </c>
      <c r="F79" s="4">
        <v>18582.572924198252</v>
      </c>
      <c r="G79" s="4">
        <v>4132.9707711370256</v>
      </c>
      <c r="H79" s="4">
        <v>21297.879553935858</v>
      </c>
      <c r="I79" s="4">
        <v>5626.1605233236141</v>
      </c>
    </row>
    <row r="80" spans="1:9">
      <c r="A80" s="40" t="s">
        <v>485</v>
      </c>
      <c r="B80" s="4">
        <v>2.0174227405247813</v>
      </c>
      <c r="C80" s="4">
        <v>171.15915306122452</v>
      </c>
      <c r="D80" s="4">
        <v>7.2624591836734691</v>
      </c>
      <c r="E80" s="4">
        <v>445.99749416909617</v>
      </c>
      <c r="F80" s="4">
        <v>277.0704110787172</v>
      </c>
      <c r="G80" s="4">
        <v>701.20718804664716</v>
      </c>
      <c r="H80" s="4">
        <v>564.18061516034982</v>
      </c>
      <c r="I80" s="4">
        <v>-26.553224489795916</v>
      </c>
    </row>
    <row r="81" spans="1:9" ht="21" customHeight="1">
      <c r="A81" s="626" t="s">
        <v>486</v>
      </c>
      <c r="B81" s="4">
        <v>9973.905189504374</v>
      </c>
      <c r="C81" s="4">
        <v>5891.184855685131</v>
      </c>
      <c r="D81" s="4">
        <v>15186.245978134109</v>
      </c>
      <c r="E81" s="4">
        <v>19838.745084548107</v>
      </c>
      <c r="F81" s="4">
        <v>18859.643335276967</v>
      </c>
      <c r="G81" s="4">
        <v>4834.1779591836739</v>
      </c>
      <c r="H81" s="4">
        <v>21862.060169096207</v>
      </c>
      <c r="I81" s="4">
        <v>5599.6072988338192</v>
      </c>
    </row>
    <row r="82" spans="1:9" ht="21" customHeight="1">
      <c r="A82" s="40" t="s">
        <v>487</v>
      </c>
      <c r="B82" s="4">
        <v>0</v>
      </c>
      <c r="C82" s="4">
        <v>0</v>
      </c>
      <c r="D82" s="4">
        <v>0</v>
      </c>
      <c r="E82" s="4">
        <v>0</v>
      </c>
      <c r="F82" s="4">
        <v>0</v>
      </c>
      <c r="G82" s="4">
        <v>0</v>
      </c>
      <c r="H82" s="4">
        <v>0</v>
      </c>
      <c r="I82" s="4">
        <v>0</v>
      </c>
    </row>
    <row r="83" spans="1:9" ht="21" customHeight="1">
      <c r="A83" s="626" t="s">
        <v>488</v>
      </c>
      <c r="B83" s="4">
        <v>9973.905189504374</v>
      </c>
      <c r="C83" s="4">
        <v>5891.184855685131</v>
      </c>
      <c r="D83" s="4">
        <v>15186.245978134109</v>
      </c>
      <c r="E83" s="4">
        <v>19838.745084548107</v>
      </c>
      <c r="F83" s="4">
        <v>18859.643335276967</v>
      </c>
      <c r="G83" s="4">
        <v>4834.1779591836739</v>
      </c>
      <c r="H83" s="4">
        <v>21862.060169096207</v>
      </c>
      <c r="I83" s="4">
        <v>5599.6072988338192</v>
      </c>
    </row>
    <row r="84" spans="1:9" ht="18" customHeight="1" thickBot="1">
      <c r="A84" s="40" t="s">
        <v>489</v>
      </c>
      <c r="B84" s="4">
        <v>-2160.1217521865892</v>
      </c>
      <c r="C84" s="4">
        <v>-1548.8295145772595</v>
      </c>
      <c r="D84" s="4">
        <v>-6129.5917376093303</v>
      </c>
      <c r="E84" s="4">
        <v>-7716.3622215743453</v>
      </c>
      <c r="F84" s="4">
        <v>-6824.8749387755097</v>
      </c>
      <c r="G84" s="4">
        <v>-2150.3547361516034</v>
      </c>
      <c r="H84" s="4">
        <v>-9532.3391472303192</v>
      </c>
      <c r="I84" s="4">
        <v>-2438.0889533527697</v>
      </c>
    </row>
    <row r="85" spans="1:9" ht="24" customHeight="1" thickTop="1" thickBot="1">
      <c r="A85" s="37" t="s">
        <v>490</v>
      </c>
      <c r="B85" s="1">
        <v>7813.7834373177848</v>
      </c>
      <c r="C85" s="1">
        <v>4342.3553411078719</v>
      </c>
      <c r="D85" s="1">
        <v>9056.6542405247819</v>
      </c>
      <c r="E85" s="1">
        <v>12122.38286297376</v>
      </c>
      <c r="F85" s="1">
        <v>12034.768396501458</v>
      </c>
      <c r="G85" s="1">
        <v>2683.8232230320696</v>
      </c>
      <c r="H85" s="1">
        <v>12329.721021865889</v>
      </c>
      <c r="I85" s="1">
        <v>3161.5183454810494</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V14" sqref="V14"/>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495</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742695.05202623899</v>
      </c>
      <c r="C8" s="1">
        <v>925036.3040626822</v>
      </c>
      <c r="D8" s="1">
        <v>1114155.7163965013</v>
      </c>
      <c r="E8" s="1">
        <v>1290435.2428498543</v>
      </c>
      <c r="F8" s="1">
        <v>1436691.2934271139</v>
      </c>
      <c r="G8" s="1">
        <v>1491657.9091895046</v>
      </c>
      <c r="H8" s="1">
        <v>1593653.943712828</v>
      </c>
      <c r="I8" s="1">
        <v>1656020.3044329446</v>
      </c>
    </row>
    <row r="9" spans="1:9" s="105" customFormat="1" ht="21" customHeight="1" thickTop="1">
      <c r="A9" s="103" t="s">
        <v>8</v>
      </c>
      <c r="B9" s="2">
        <v>69063.715148688047</v>
      </c>
      <c r="C9" s="2">
        <v>133698.72762682216</v>
      </c>
      <c r="D9" s="2">
        <v>33533.274591836729</v>
      </c>
      <c r="E9" s="2">
        <v>67685.977650145767</v>
      </c>
      <c r="F9" s="2">
        <v>40002.313572886298</v>
      </c>
      <c r="G9" s="2">
        <v>56636.090399416906</v>
      </c>
      <c r="H9" s="2">
        <v>44770.299091836729</v>
      </c>
      <c r="I9" s="2">
        <v>37793.007428571429</v>
      </c>
    </row>
    <row r="10" spans="1:9" s="105" customFormat="1" ht="21" customHeight="1">
      <c r="A10" s="103" t="s">
        <v>17</v>
      </c>
      <c r="B10" s="2">
        <v>69123.745450437316</v>
      </c>
      <c r="C10" s="2">
        <v>28667.802183673466</v>
      </c>
      <c r="D10" s="2">
        <v>101196.77944314868</v>
      </c>
      <c r="E10" s="2">
        <v>136922.38649562682</v>
      </c>
      <c r="F10" s="2">
        <v>178086.13479737611</v>
      </c>
      <c r="G10" s="2">
        <v>187763.8723600583</v>
      </c>
      <c r="H10" s="2">
        <v>187930.89776967932</v>
      </c>
      <c r="I10" s="2">
        <v>230353.35541690962</v>
      </c>
    </row>
    <row r="11" spans="1:9" s="105" customFormat="1" ht="21" customHeight="1">
      <c r="A11" s="103" t="s">
        <v>26</v>
      </c>
      <c r="B11" s="2">
        <v>574917.76248104952</v>
      </c>
      <c r="C11" s="2">
        <v>730028.51199999999</v>
      </c>
      <c r="D11" s="2">
        <v>924676.58766909619</v>
      </c>
      <c r="E11" s="2">
        <v>1040015.4908790088</v>
      </c>
      <c r="F11" s="2">
        <v>1150317.7757638483</v>
      </c>
      <c r="G11" s="2">
        <v>1174202.7951530612</v>
      </c>
      <c r="H11" s="2">
        <v>1284015.1837798832</v>
      </c>
      <c r="I11" s="2">
        <v>1313337.2561967932</v>
      </c>
    </row>
    <row r="12" spans="1:9" s="105" customFormat="1" ht="21" customHeight="1">
      <c r="A12" s="622" t="s">
        <v>428</v>
      </c>
      <c r="B12" s="2">
        <v>581022.21656559769</v>
      </c>
      <c r="C12" s="2">
        <v>733774.46866034984</v>
      </c>
      <c r="D12" s="2">
        <v>928068.53046501451</v>
      </c>
      <c r="E12" s="2">
        <v>1049837.7887492711</v>
      </c>
      <c r="F12" s="2">
        <v>1160789.5098542275</v>
      </c>
      <c r="G12" s="2">
        <v>1184213.9378513121</v>
      </c>
      <c r="H12" s="2">
        <v>1293547.3259825073</v>
      </c>
      <c r="I12" s="2">
        <v>1322818.1781341108</v>
      </c>
    </row>
    <row r="13" spans="1:9" s="105" customFormat="1" ht="21" customHeight="1">
      <c r="A13" s="622" t="s">
        <v>429</v>
      </c>
      <c r="B13" s="2">
        <v>580782.1660335277</v>
      </c>
      <c r="C13" s="2">
        <v>733517.70201895048</v>
      </c>
      <c r="D13" s="2">
        <v>927830.52416326536</v>
      </c>
      <c r="E13" s="2">
        <v>1048479.0894227405</v>
      </c>
      <c r="F13" s="2">
        <v>1156173.3620612244</v>
      </c>
      <c r="G13" s="2">
        <v>1178958.7675714286</v>
      </c>
      <c r="H13" s="2">
        <v>1284871.6357448976</v>
      </c>
      <c r="I13" s="2">
        <v>1313325.042048105</v>
      </c>
    </row>
    <row r="14" spans="1:9" s="105" customFormat="1" ht="21" customHeight="1">
      <c r="A14" s="622" t="s">
        <v>430</v>
      </c>
      <c r="B14" s="2">
        <v>240.05053206997081</v>
      </c>
      <c r="C14" s="2">
        <v>256.76664139941693</v>
      </c>
      <c r="D14" s="2">
        <v>238.00630174927116</v>
      </c>
      <c r="E14" s="2">
        <v>1358.6993265306123</v>
      </c>
      <c r="F14" s="2">
        <v>4616.1477930029159</v>
      </c>
      <c r="G14" s="2">
        <v>5255.1702798833812</v>
      </c>
      <c r="H14" s="2">
        <v>8675.6902376093294</v>
      </c>
      <c r="I14" s="2">
        <v>9493.1360860058303</v>
      </c>
    </row>
    <row r="15" spans="1:9" s="105" customFormat="1" ht="21" customHeight="1">
      <c r="A15" s="622" t="s">
        <v>431</v>
      </c>
      <c r="B15" s="2">
        <v>3139.9295699708455</v>
      </c>
      <c r="C15" s="2">
        <v>2787.5239985422741</v>
      </c>
      <c r="D15" s="2">
        <v>3424.4938381924198</v>
      </c>
      <c r="E15" s="2">
        <v>5665.057170553936</v>
      </c>
      <c r="F15" s="2">
        <v>5937.6209169096219</v>
      </c>
      <c r="G15" s="2">
        <v>6112.1645262390666</v>
      </c>
      <c r="H15" s="2">
        <v>5349.0017857142857</v>
      </c>
      <c r="I15" s="2">
        <v>5274.0592040816327</v>
      </c>
    </row>
    <row r="16" spans="1:9" s="105" customFormat="1" ht="21" customHeight="1">
      <c r="A16" s="622" t="s">
        <v>432</v>
      </c>
      <c r="B16" s="2">
        <v>3113.4195306122451</v>
      </c>
      <c r="C16" s="2">
        <v>2767.9320976676386</v>
      </c>
      <c r="D16" s="2">
        <v>3403.4753746355682</v>
      </c>
      <c r="E16" s="2">
        <v>5650.1819329446071</v>
      </c>
      <c r="F16" s="2">
        <v>5862.6593804664726</v>
      </c>
      <c r="G16" s="2">
        <v>6042.3669591836733</v>
      </c>
      <c r="H16" s="2">
        <v>5221.7442740524775</v>
      </c>
      <c r="I16" s="2">
        <v>5112.1067172011662</v>
      </c>
    </row>
    <row r="17" spans="1:9" s="105" customFormat="1" ht="21" customHeight="1">
      <c r="A17" s="622" t="s">
        <v>433</v>
      </c>
      <c r="B17" s="2">
        <v>26.510039358600583</v>
      </c>
      <c r="C17" s="2">
        <v>19.59190087463557</v>
      </c>
      <c r="D17" s="2">
        <v>21.018463556851316</v>
      </c>
      <c r="E17" s="2">
        <v>14.875237609329448</v>
      </c>
      <c r="F17" s="2">
        <v>74.961536443148688</v>
      </c>
      <c r="G17" s="2">
        <v>69.797567055393586</v>
      </c>
      <c r="H17" s="2">
        <v>127.25751166180758</v>
      </c>
      <c r="I17" s="2">
        <v>161.95248688046647</v>
      </c>
    </row>
    <row r="18" spans="1:9" s="105" customFormat="1" ht="21" customHeight="1">
      <c r="A18" s="622" t="s">
        <v>434</v>
      </c>
      <c r="B18" s="2">
        <v>1387.981224489796</v>
      </c>
      <c r="C18" s="2">
        <v>1742.3783833819243</v>
      </c>
      <c r="D18" s="2">
        <v>2750.9032419825071</v>
      </c>
      <c r="E18" s="2">
        <v>4534.8791107871721</v>
      </c>
      <c r="F18" s="2">
        <v>5769.4459985422736</v>
      </c>
      <c r="G18" s="2">
        <v>5762.9414650145782</v>
      </c>
      <c r="H18" s="2">
        <v>5884.64338483965</v>
      </c>
      <c r="I18" s="2">
        <v>5720.9654927113706</v>
      </c>
    </row>
    <row r="19" spans="1:9" s="105" customFormat="1" ht="21" customHeight="1">
      <c r="A19" s="622" t="s">
        <v>435</v>
      </c>
      <c r="B19" s="2">
        <v>1374.6588250728862</v>
      </c>
      <c r="C19" s="2">
        <v>1727.7567755102041</v>
      </c>
      <c r="D19" s="2">
        <v>2730.8987755102044</v>
      </c>
      <c r="E19" s="2">
        <v>4489.9331253644314</v>
      </c>
      <c r="F19" s="2">
        <v>5686.258811953353</v>
      </c>
      <c r="G19" s="2">
        <v>5665.4856851311943</v>
      </c>
      <c r="H19" s="2">
        <v>5725.0813819241994</v>
      </c>
      <c r="I19" s="2">
        <v>5565.3706443148676</v>
      </c>
    </row>
    <row r="20" spans="1:9" s="105" customFormat="1" ht="21" customHeight="1">
      <c r="A20" s="622" t="s">
        <v>436</v>
      </c>
      <c r="B20" s="2">
        <v>13.32239941690962</v>
      </c>
      <c r="C20" s="2">
        <v>14.621607871720116</v>
      </c>
      <c r="D20" s="2">
        <v>20.004466472303211</v>
      </c>
      <c r="E20" s="2">
        <v>44.945985422740527</v>
      </c>
      <c r="F20" s="2">
        <v>83.187186588921278</v>
      </c>
      <c r="G20" s="2">
        <v>97.455779883381922</v>
      </c>
      <c r="H20" s="2">
        <v>159.5620029154519</v>
      </c>
      <c r="I20" s="2">
        <v>155.59484839650142</v>
      </c>
    </row>
    <row r="21" spans="1:9" s="105" customFormat="1" ht="21" customHeight="1">
      <c r="A21" s="622" t="s">
        <v>39</v>
      </c>
      <c r="B21" s="2">
        <v>7658.0367565597662</v>
      </c>
      <c r="C21" s="2">
        <v>9424.6841428571424</v>
      </c>
      <c r="D21" s="2">
        <v>11893.982695335277</v>
      </c>
      <c r="E21" s="2">
        <v>13165.269408163265</v>
      </c>
      <c r="F21" s="2">
        <v>13407.739233236152</v>
      </c>
      <c r="G21" s="2">
        <v>13350.989787172011</v>
      </c>
      <c r="H21" s="2">
        <v>14356.116862973762</v>
      </c>
      <c r="I21" s="2">
        <v>14268.454074344023</v>
      </c>
    </row>
    <row r="22" spans="1:9" s="105" customFormat="1" ht="21" customHeight="1">
      <c r="A22" s="622" t="s">
        <v>437</v>
      </c>
      <c r="B22" s="2">
        <v>-18290.401635568513</v>
      </c>
      <c r="C22" s="2">
        <v>-17700.543185131195</v>
      </c>
      <c r="D22" s="2">
        <v>-21461.322571428573</v>
      </c>
      <c r="E22" s="2">
        <v>-33187.503559766759</v>
      </c>
      <c r="F22" s="2">
        <v>-35586.54023906705</v>
      </c>
      <c r="G22" s="2">
        <v>-35237.238476676379</v>
      </c>
      <c r="H22" s="2">
        <v>-35121.904236151604</v>
      </c>
      <c r="I22" s="2">
        <v>-34744.400708454814</v>
      </c>
    </row>
    <row r="23" spans="1:9" s="105" customFormat="1" ht="21" customHeight="1">
      <c r="A23" s="103" t="s">
        <v>57</v>
      </c>
      <c r="B23" s="2">
        <v>6449.6730160349862</v>
      </c>
      <c r="C23" s="2">
        <v>6293.1750102040814</v>
      </c>
      <c r="D23" s="2">
        <v>8636.9039271137026</v>
      </c>
      <c r="E23" s="2">
        <v>8703.1130043731773</v>
      </c>
      <c r="F23" s="2">
        <v>9610.2906268221577</v>
      </c>
      <c r="G23" s="2">
        <v>9022.7600422740525</v>
      </c>
      <c r="H23" s="2">
        <v>10618.295209912536</v>
      </c>
      <c r="I23" s="2">
        <v>10229.132371720116</v>
      </c>
    </row>
    <row r="24" spans="1:9" s="105" customFormat="1" ht="21" customHeight="1">
      <c r="A24" s="103" t="s">
        <v>63</v>
      </c>
      <c r="B24" s="2">
        <v>2.9795247813411079</v>
      </c>
      <c r="C24" s="2">
        <v>9.7667638483965018E-3</v>
      </c>
      <c r="D24" s="2">
        <v>8.6005830903790083E-3</v>
      </c>
      <c r="E24" s="2">
        <v>0.41502478134110787</v>
      </c>
      <c r="F24" s="2">
        <v>0.64764139941690957</v>
      </c>
      <c r="G24" s="2">
        <v>0.64312244897959181</v>
      </c>
      <c r="H24" s="2">
        <v>7.5801749271137021E-3</v>
      </c>
      <c r="I24" s="2">
        <v>5.7105160349854227</v>
      </c>
    </row>
    <row r="25" spans="1:9" s="105" customFormat="1" ht="21" customHeight="1">
      <c r="A25" s="103" t="s">
        <v>438</v>
      </c>
      <c r="B25" s="2">
        <v>5871.0259825072881</v>
      </c>
      <c r="C25" s="2">
        <v>5395.45243877551</v>
      </c>
      <c r="D25" s="2">
        <v>23391.936548104954</v>
      </c>
      <c r="E25" s="2">
        <v>13775.770810495627</v>
      </c>
      <c r="F25" s="2">
        <v>36127.290167638486</v>
      </c>
      <c r="G25" s="2">
        <v>42189.00673323615</v>
      </c>
      <c r="H25" s="2">
        <v>43758.203886297379</v>
      </c>
      <c r="I25" s="2">
        <v>41967.149160349858</v>
      </c>
    </row>
    <row r="26" spans="1:9" s="105" customFormat="1" ht="21" customHeight="1">
      <c r="A26" s="103" t="s">
        <v>74</v>
      </c>
      <c r="B26" s="2">
        <v>14847.454083090381</v>
      </c>
      <c r="C26" s="2">
        <v>17016.096790087464</v>
      </c>
      <c r="D26" s="2">
        <v>18829.593661807579</v>
      </c>
      <c r="E26" s="2">
        <v>19812.419233236153</v>
      </c>
      <c r="F26" s="2">
        <v>19728.966276967931</v>
      </c>
      <c r="G26" s="2">
        <v>19218.377588921285</v>
      </c>
      <c r="H26" s="2">
        <v>19477.809523323616</v>
      </c>
      <c r="I26" s="2">
        <v>19432.920056851315</v>
      </c>
    </row>
    <row r="27" spans="1:9" s="106" customFormat="1" ht="43.5" customHeight="1" thickBot="1">
      <c r="A27" s="623" t="s">
        <v>439</v>
      </c>
      <c r="B27" s="3">
        <v>2418.696339650146</v>
      </c>
      <c r="C27" s="3">
        <v>3936.5282463556855</v>
      </c>
      <c r="D27" s="3">
        <v>3890.6319548104962</v>
      </c>
      <c r="E27" s="3">
        <v>3519.669752186589</v>
      </c>
      <c r="F27" s="3">
        <v>2817.8745801749274</v>
      </c>
      <c r="G27" s="3">
        <v>2624.3637900874637</v>
      </c>
      <c r="H27" s="3">
        <v>3083.2468717201164</v>
      </c>
      <c r="I27" s="3">
        <v>2901.7732857142855</v>
      </c>
    </row>
    <row r="28" spans="1:9" ht="24" customHeight="1" thickTop="1" thickBot="1">
      <c r="A28" s="37" t="s">
        <v>440</v>
      </c>
      <c r="B28" s="1">
        <v>689039.93222886289</v>
      </c>
      <c r="C28" s="1">
        <v>853975.71348396502</v>
      </c>
      <c r="D28" s="1">
        <v>1020627.8126559766</v>
      </c>
      <c r="E28" s="1">
        <v>1174049.5920276968</v>
      </c>
      <c r="F28" s="1">
        <v>1296670.7259023322</v>
      </c>
      <c r="G28" s="1">
        <v>1355592.2972157435</v>
      </c>
      <c r="H28" s="1">
        <v>1430275.218520408</v>
      </c>
      <c r="I28" s="1">
        <v>1494489.8132448981</v>
      </c>
    </row>
    <row r="29" spans="1:9" s="105" customFormat="1" ht="21" customHeight="1" thickTop="1">
      <c r="A29" s="103" t="s">
        <v>441</v>
      </c>
      <c r="B29" s="2">
        <v>537303.57931341114</v>
      </c>
      <c r="C29" s="2">
        <v>659181.04199416901</v>
      </c>
      <c r="D29" s="2">
        <v>780551.46316326526</v>
      </c>
      <c r="E29" s="2">
        <v>881895.25550874625</v>
      </c>
      <c r="F29" s="2">
        <v>995559.83452769672</v>
      </c>
      <c r="G29" s="2">
        <v>1039219.3782040816</v>
      </c>
      <c r="H29" s="2">
        <v>1081257.1432055393</v>
      </c>
      <c r="I29" s="2">
        <v>1102015.5537682215</v>
      </c>
    </row>
    <row r="30" spans="1:9" s="105" customFormat="1" ht="21" customHeight="1">
      <c r="A30" s="622" t="s">
        <v>442</v>
      </c>
      <c r="B30" s="2">
        <v>512.52769970845486</v>
      </c>
      <c r="C30" s="2">
        <v>594.08270553935859</v>
      </c>
      <c r="D30" s="2">
        <v>447.73577551020406</v>
      </c>
      <c r="E30" s="2">
        <v>361.43803790087463</v>
      </c>
      <c r="F30" s="2">
        <v>571.43780758017488</v>
      </c>
      <c r="G30" s="2">
        <v>996.17551603498543</v>
      </c>
      <c r="H30" s="2">
        <v>1215.5964285714285</v>
      </c>
      <c r="I30" s="2">
        <v>1051.5830641399418</v>
      </c>
    </row>
    <row r="31" spans="1:9" s="105" customFormat="1" ht="21" customHeight="1">
      <c r="A31" s="622" t="s">
        <v>443</v>
      </c>
      <c r="B31" s="2">
        <v>179713.96230320702</v>
      </c>
      <c r="C31" s="2">
        <v>202151.75440233236</v>
      </c>
      <c r="D31" s="2">
        <v>236922.15331341111</v>
      </c>
      <c r="E31" s="2">
        <v>286092.38834839646</v>
      </c>
      <c r="F31" s="2">
        <v>315800.60988483962</v>
      </c>
      <c r="G31" s="2">
        <v>320409.29917784262</v>
      </c>
      <c r="H31" s="2">
        <v>336839.9175408163</v>
      </c>
      <c r="I31" s="2">
        <v>339441.44222011667</v>
      </c>
    </row>
    <row r="32" spans="1:9" s="105" customFormat="1" ht="21" customHeight="1">
      <c r="A32" s="622" t="s">
        <v>444</v>
      </c>
      <c r="B32" s="2">
        <v>121624.35922011662</v>
      </c>
      <c r="C32" s="2">
        <v>88461.543053935864</v>
      </c>
      <c r="D32" s="2">
        <v>97930.542612244913</v>
      </c>
      <c r="E32" s="2">
        <v>29389.23751166181</v>
      </c>
      <c r="F32" s="2">
        <v>5483.8708819241974</v>
      </c>
      <c r="G32" s="2">
        <v>4175.8356967930031</v>
      </c>
      <c r="H32" s="2">
        <v>1780.3249052478131</v>
      </c>
      <c r="I32" s="2">
        <v>1420.6828906705541</v>
      </c>
    </row>
    <row r="33" spans="1:9" s="105" customFormat="1" ht="21" customHeight="1">
      <c r="A33" s="622" t="s">
        <v>445</v>
      </c>
      <c r="B33" s="2">
        <v>3894.4278862973761</v>
      </c>
      <c r="C33" s="2">
        <v>3010.6288644314868</v>
      </c>
      <c r="D33" s="2">
        <v>3784.9989329446062</v>
      </c>
      <c r="E33" s="2">
        <v>3098.4558134110785</v>
      </c>
      <c r="F33" s="2">
        <v>2893.1125204081632</v>
      </c>
      <c r="G33" s="2">
        <v>3053.786164723032</v>
      </c>
      <c r="H33" s="2">
        <v>3329.5740655976674</v>
      </c>
      <c r="I33" s="2">
        <v>3570.690902332361</v>
      </c>
    </row>
    <row r="34" spans="1:9" s="105" customFormat="1" ht="21" customHeight="1">
      <c r="A34" s="622" t="s">
        <v>446</v>
      </c>
      <c r="B34" s="2">
        <v>218456.52099562681</v>
      </c>
      <c r="C34" s="2">
        <v>343901.16957434407</v>
      </c>
      <c r="D34" s="2">
        <v>416295.02853061224</v>
      </c>
      <c r="E34" s="2">
        <v>525134.47116472304</v>
      </c>
      <c r="F34" s="2">
        <v>620131.05182215734</v>
      </c>
      <c r="G34" s="2">
        <v>657397.49479446071</v>
      </c>
      <c r="H34" s="2">
        <v>676776.96868075791</v>
      </c>
      <c r="I34" s="2">
        <v>692331.68306122452</v>
      </c>
    </row>
    <row r="35" spans="1:9" s="105" customFormat="1" ht="21" customHeight="1">
      <c r="A35" s="622" t="s">
        <v>447</v>
      </c>
      <c r="B35" s="2">
        <v>13101.78120845481</v>
      </c>
      <c r="C35" s="2">
        <v>21061.863393586005</v>
      </c>
      <c r="D35" s="2">
        <v>25171.003998542277</v>
      </c>
      <c r="E35" s="2">
        <v>37819.264632653059</v>
      </c>
      <c r="F35" s="2">
        <v>50679.751610787171</v>
      </c>
      <c r="G35" s="2">
        <v>53186.786854227401</v>
      </c>
      <c r="H35" s="2">
        <v>61314.761584548112</v>
      </c>
      <c r="I35" s="2">
        <v>64199.471629737607</v>
      </c>
    </row>
    <row r="36" spans="1:9" s="105" customFormat="1" ht="21" customHeight="1">
      <c r="A36" s="103" t="s">
        <v>448</v>
      </c>
      <c r="B36" s="2">
        <v>443.56208309037908</v>
      </c>
      <c r="C36" s="2">
        <v>628.06554664723035</v>
      </c>
      <c r="D36" s="2">
        <v>806.59944023323624</v>
      </c>
      <c r="E36" s="2">
        <v>357.2019154518951</v>
      </c>
      <c r="F36" s="2">
        <v>0.92160787172011649</v>
      </c>
      <c r="G36" s="2">
        <v>538.74938629737608</v>
      </c>
      <c r="H36" s="2">
        <v>1054.8347784256559</v>
      </c>
      <c r="I36" s="2">
        <v>603.27668513119534</v>
      </c>
    </row>
    <row r="37" spans="1:9" s="105" customFormat="1" ht="21" customHeight="1">
      <c r="A37" s="103" t="s">
        <v>449</v>
      </c>
      <c r="B37" s="2">
        <v>70602.599638483967</v>
      </c>
      <c r="C37" s="2">
        <v>74265.106344023312</v>
      </c>
      <c r="D37" s="2">
        <v>73007.79747667638</v>
      </c>
      <c r="E37" s="2">
        <v>98779.518591836735</v>
      </c>
      <c r="F37" s="2">
        <v>108162.98074927116</v>
      </c>
      <c r="G37" s="2">
        <v>109003.02491107873</v>
      </c>
      <c r="H37" s="2">
        <v>150323.32687317784</v>
      </c>
      <c r="I37" s="2">
        <v>182711.85076239068</v>
      </c>
    </row>
    <row r="38" spans="1:9" s="105" customFormat="1" ht="21" customHeight="1">
      <c r="A38" s="103" t="s">
        <v>450</v>
      </c>
      <c r="B38" s="2">
        <v>17713.67455393586</v>
      </c>
      <c r="C38" s="2">
        <v>26578.17572594752</v>
      </c>
      <c r="D38" s="2">
        <v>36228.493486880463</v>
      </c>
      <c r="E38" s="2">
        <v>37908.724631195335</v>
      </c>
      <c r="F38" s="2">
        <v>38699.650274052474</v>
      </c>
      <c r="G38" s="2">
        <v>52863.983642857151</v>
      </c>
      <c r="H38" s="2">
        <v>47025.519943148684</v>
      </c>
      <c r="I38" s="2">
        <v>60807.845795918372</v>
      </c>
    </row>
    <row r="39" spans="1:9" s="105" customFormat="1" ht="21" customHeight="1">
      <c r="A39" s="103" t="s">
        <v>127</v>
      </c>
      <c r="B39" s="2">
        <v>20997.269112244903</v>
      </c>
      <c r="C39" s="2">
        <v>26681.924992711371</v>
      </c>
      <c r="D39" s="2">
        <v>23722.152571428571</v>
      </c>
      <c r="E39" s="2">
        <v>24920.306425655981</v>
      </c>
      <c r="F39" s="2">
        <v>25997.306349854225</v>
      </c>
      <c r="G39" s="2">
        <v>26184.985790087463</v>
      </c>
      <c r="H39" s="2">
        <v>27278.881906705537</v>
      </c>
      <c r="I39" s="2">
        <v>27582.148857142856</v>
      </c>
    </row>
    <row r="40" spans="1:9" s="105" customFormat="1" ht="21" customHeight="1">
      <c r="A40" s="103" t="s">
        <v>133</v>
      </c>
      <c r="B40" s="2">
        <v>25161.321672011658</v>
      </c>
      <c r="C40" s="2">
        <v>50411.443148688049</v>
      </c>
      <c r="D40" s="2">
        <v>74104.429861516037</v>
      </c>
      <c r="E40" s="2">
        <v>98977.000313411074</v>
      </c>
      <c r="F40" s="2">
        <v>99051.708778425658</v>
      </c>
      <c r="G40" s="2">
        <v>98465.338537900869</v>
      </c>
      <c r="H40" s="2">
        <v>99141.358908163267</v>
      </c>
      <c r="I40" s="2">
        <v>98540.046954810488</v>
      </c>
    </row>
    <row r="41" spans="1:9" s="105" customFormat="1" ht="21" customHeight="1">
      <c r="A41" s="103" t="s">
        <v>451</v>
      </c>
      <c r="B41" s="2">
        <v>15958.074871720117</v>
      </c>
      <c r="C41" s="2">
        <v>15463.227947521866</v>
      </c>
      <c r="D41" s="2">
        <v>32206.876655976677</v>
      </c>
      <c r="E41" s="2">
        <v>31211.584641399415</v>
      </c>
      <c r="F41" s="2">
        <v>29198.323615160349</v>
      </c>
      <c r="G41" s="2">
        <v>29316.836743440232</v>
      </c>
      <c r="H41" s="2">
        <v>19799.271139941691</v>
      </c>
      <c r="I41" s="2">
        <v>17817.784259475218</v>
      </c>
    </row>
    <row r="42" spans="1:9" s="106" customFormat="1" ht="43.5" customHeight="1" thickBot="1">
      <c r="A42" s="623" t="s">
        <v>109</v>
      </c>
      <c r="B42" s="3">
        <v>859.85098396501462</v>
      </c>
      <c r="C42" s="3">
        <v>766.72778425655974</v>
      </c>
      <c r="D42" s="3">
        <v>0</v>
      </c>
      <c r="E42" s="3">
        <v>0</v>
      </c>
      <c r="F42" s="3">
        <v>0</v>
      </c>
      <c r="G42" s="3">
        <v>0</v>
      </c>
      <c r="H42" s="3">
        <v>4394.8817653061224</v>
      </c>
      <c r="I42" s="3">
        <v>4411.3061618075799</v>
      </c>
    </row>
    <row r="43" spans="1:9" ht="24" customHeight="1" thickTop="1" thickBot="1">
      <c r="A43" s="37" t="s">
        <v>452</v>
      </c>
      <c r="B43" s="1">
        <v>53655.119804664726</v>
      </c>
      <c r="C43" s="1">
        <v>71060.590583090379</v>
      </c>
      <c r="D43" s="1">
        <v>93527.903720116621</v>
      </c>
      <c r="E43" s="1">
        <v>116385.65081049562</v>
      </c>
      <c r="F43" s="1">
        <v>140020.56752478133</v>
      </c>
      <c r="G43" s="1">
        <v>136065.61195772595</v>
      </c>
      <c r="H43" s="1">
        <v>163378.72517784257</v>
      </c>
      <c r="I43" s="1">
        <v>161530.49119533526</v>
      </c>
    </row>
    <row r="44" spans="1:9" s="105" customFormat="1" ht="21" customHeight="1" thickTop="1">
      <c r="A44" s="103" t="s">
        <v>148</v>
      </c>
      <c r="B44" s="2">
        <v>32028.87755102041</v>
      </c>
      <c r="C44" s="2">
        <v>39422.463556851311</v>
      </c>
      <c r="D44" s="2">
        <v>50434.373177842564</v>
      </c>
      <c r="E44" s="2">
        <v>71461.15160349854</v>
      </c>
      <c r="F44" s="2">
        <v>91273.148688046655</v>
      </c>
      <c r="G44" s="2">
        <v>91273.148688046655</v>
      </c>
      <c r="H44" s="2">
        <v>111269.67930029155</v>
      </c>
      <c r="I44" s="2">
        <v>111269.67930029155</v>
      </c>
    </row>
    <row r="45" spans="1:9" s="105" customFormat="1" ht="21" customHeight="1">
      <c r="A45" s="103" t="s">
        <v>152</v>
      </c>
      <c r="B45" s="2">
        <v>246.28783527696794</v>
      </c>
      <c r="C45" s="2">
        <v>5187.4977478134106</v>
      </c>
      <c r="D45" s="2">
        <v>7870.252849854227</v>
      </c>
      <c r="E45" s="2">
        <v>5246.2878352769676</v>
      </c>
      <c r="F45" s="2">
        <v>246.28783527696794</v>
      </c>
      <c r="G45" s="2">
        <v>246.28783527696794</v>
      </c>
      <c r="H45" s="2">
        <v>246.28783527696794</v>
      </c>
      <c r="I45" s="2">
        <v>2214.2178644314868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7592.4947930029157</v>
      </c>
      <c r="C47" s="2">
        <v>8971.3845889212826</v>
      </c>
      <c r="D47" s="2">
        <v>10719.314618075801</v>
      </c>
      <c r="E47" s="2">
        <v>13169.710973760932</v>
      </c>
      <c r="F47" s="2">
        <v>15820.560973760934</v>
      </c>
      <c r="G47" s="2">
        <v>29828.588816326534</v>
      </c>
      <c r="H47" s="2">
        <v>19088.61797084548</v>
      </c>
      <c r="I47" s="2">
        <v>40428.379623906716</v>
      </c>
    </row>
    <row r="48" spans="1:9" s="105" customFormat="1" ht="21" customHeight="1">
      <c r="A48" s="103" t="s">
        <v>164</v>
      </c>
      <c r="B48" s="2">
        <v>13787.459625364432</v>
      </c>
      <c r="C48" s="2">
        <v>17479.244689504372</v>
      </c>
      <c r="D48" s="2">
        <v>24503.963074344025</v>
      </c>
      <c r="E48" s="2">
        <v>26508.500397959178</v>
      </c>
      <c r="F48" s="2">
        <v>32680.570027696791</v>
      </c>
      <c r="G48" s="2">
        <v>14717.586618075804</v>
      </c>
      <c r="H48" s="2">
        <v>32774.14007142857</v>
      </c>
      <c r="I48" s="2">
        <v>7618.2144067055397</v>
      </c>
    </row>
    <row r="49" spans="1:9" s="105" customFormat="1" ht="21" customHeight="1">
      <c r="A49" s="622" t="s">
        <v>454</v>
      </c>
      <c r="B49" s="2">
        <v>0</v>
      </c>
      <c r="C49" s="2">
        <v>0</v>
      </c>
      <c r="D49" s="2">
        <v>0</v>
      </c>
      <c r="E49" s="2">
        <v>0</v>
      </c>
      <c r="F49" s="2">
        <v>0</v>
      </c>
      <c r="G49" s="2">
        <v>9256.5597667638485</v>
      </c>
      <c r="H49" s="2">
        <v>0</v>
      </c>
      <c r="I49" s="2">
        <v>0</v>
      </c>
    </row>
    <row r="50" spans="1:9" s="106" customFormat="1" ht="40.5" customHeight="1" thickBot="1">
      <c r="A50" s="624" t="s">
        <v>455</v>
      </c>
      <c r="B50" s="3">
        <v>13787.459625364432</v>
      </c>
      <c r="C50" s="3">
        <v>17479.244689504372</v>
      </c>
      <c r="D50" s="3">
        <v>24503.963074344025</v>
      </c>
      <c r="E50" s="3">
        <v>26508.500397959178</v>
      </c>
      <c r="F50" s="3">
        <v>32680.570027696791</v>
      </c>
      <c r="G50" s="3">
        <v>5461.0268513119536</v>
      </c>
      <c r="H50" s="3">
        <v>32774.14007142857</v>
      </c>
      <c r="I50" s="3">
        <v>7618.2144067055397</v>
      </c>
    </row>
    <row r="51" spans="1:9" ht="24" customHeight="1" thickTop="1" thickBot="1">
      <c r="A51" s="37" t="s">
        <v>456</v>
      </c>
      <c r="B51" s="1">
        <v>742695.05203352775</v>
      </c>
      <c r="C51" s="1">
        <v>925036.30406705535</v>
      </c>
      <c r="D51" s="1">
        <v>1114155.7163760934</v>
      </c>
      <c r="E51" s="1">
        <v>1290435.2428381925</v>
      </c>
      <c r="F51" s="1">
        <v>1436691.2934271139</v>
      </c>
      <c r="G51" s="1">
        <v>1491657.9091734695</v>
      </c>
      <c r="H51" s="1">
        <v>1593653.9436982507</v>
      </c>
      <c r="I51" s="1">
        <v>1656020.3044402332</v>
      </c>
    </row>
    <row r="52" spans="1:9" s="105" customFormat="1" ht="24" customHeight="1" thickTop="1">
      <c r="A52" s="103" t="s">
        <v>457</v>
      </c>
      <c r="B52" s="2">
        <v>292.85574635568508</v>
      </c>
      <c r="C52" s="2">
        <v>235.39876239067058</v>
      </c>
      <c r="D52" s="2">
        <v>400.57261370262387</v>
      </c>
      <c r="E52" s="2">
        <v>147.994055393586</v>
      </c>
      <c r="F52" s="2">
        <v>76.904588921282794</v>
      </c>
      <c r="G52" s="2">
        <v>178.65626239067055</v>
      </c>
      <c r="H52" s="2">
        <v>117.3398250728863</v>
      </c>
      <c r="I52" s="2">
        <v>45.335893586005831</v>
      </c>
    </row>
    <row r="53" spans="1:9" s="106" customFormat="1" ht="21" customHeight="1">
      <c r="A53" s="624" t="s">
        <v>458</v>
      </c>
      <c r="B53" s="3">
        <v>0</v>
      </c>
      <c r="C53" s="3">
        <v>0</v>
      </c>
      <c r="D53" s="3">
        <v>0</v>
      </c>
      <c r="E53" s="3">
        <v>0</v>
      </c>
      <c r="F53" s="3">
        <v>0</v>
      </c>
      <c r="G53" s="3">
        <v>0</v>
      </c>
      <c r="H53" s="3">
        <v>0</v>
      </c>
      <c r="I53" s="3">
        <v>0</v>
      </c>
    </row>
    <row r="54" spans="1:9" s="106" customFormat="1" ht="21" customHeight="1">
      <c r="A54" s="624" t="s">
        <v>459</v>
      </c>
      <c r="B54" s="3">
        <v>292.85574635568508</v>
      </c>
      <c r="C54" s="3">
        <v>235.39876239067058</v>
      </c>
      <c r="D54" s="3">
        <v>400.57261370262387</v>
      </c>
      <c r="E54" s="3">
        <v>147.994055393586</v>
      </c>
      <c r="F54" s="3">
        <v>76.904588921282794</v>
      </c>
      <c r="G54" s="3">
        <v>178.65626239067055</v>
      </c>
      <c r="H54" s="3">
        <v>117.3398250728863</v>
      </c>
      <c r="I54" s="3">
        <v>45.335893586005831</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0</v>
      </c>
      <c r="C56" s="3">
        <v>0</v>
      </c>
      <c r="D56" s="3">
        <v>0</v>
      </c>
      <c r="E56" s="3">
        <v>0</v>
      </c>
      <c r="F56" s="3">
        <v>0</v>
      </c>
      <c r="G56" s="3">
        <v>0</v>
      </c>
      <c r="H56" s="3">
        <v>0</v>
      </c>
      <c r="I56" s="3">
        <v>0</v>
      </c>
    </row>
    <row r="57" spans="1:9" s="106" customFormat="1" ht="21" customHeight="1">
      <c r="A57" s="624" t="s">
        <v>462</v>
      </c>
      <c r="B57" s="3">
        <v>0</v>
      </c>
      <c r="C57" s="3">
        <v>0</v>
      </c>
      <c r="D57" s="3">
        <v>0</v>
      </c>
      <c r="E57" s="3">
        <v>0</v>
      </c>
      <c r="F57" s="3">
        <v>0</v>
      </c>
      <c r="G57" s="3">
        <v>0</v>
      </c>
      <c r="H57" s="3">
        <v>0</v>
      </c>
      <c r="I57" s="3">
        <v>0</v>
      </c>
    </row>
    <row r="58" spans="1:9" s="106" customFormat="1" ht="61.5" customHeight="1" thickBot="1">
      <c r="A58" s="623" t="s">
        <v>463</v>
      </c>
      <c r="B58" s="3">
        <v>815856.28316472308</v>
      </c>
      <c r="C58" s="3">
        <v>864900.57931778417</v>
      </c>
      <c r="D58" s="3">
        <v>973061.90003498539</v>
      </c>
      <c r="E58" s="3">
        <v>1014674.1544008745</v>
      </c>
      <c r="F58" s="3">
        <v>1366410.0703921283</v>
      </c>
      <c r="G58" s="3">
        <v>1378346.4508629737</v>
      </c>
      <c r="H58" s="3">
        <v>1415149.7214475218</v>
      </c>
      <c r="I58" s="3">
        <v>1422447.0564125364</v>
      </c>
    </row>
    <row r="59" spans="1:9" ht="31.5" customHeight="1" thickTop="1" thickBot="1">
      <c r="A59" s="625" t="s">
        <v>464</v>
      </c>
      <c r="B59" s="1"/>
      <c r="C59" s="1"/>
      <c r="D59" s="1"/>
      <c r="E59" s="1"/>
      <c r="F59" s="1"/>
      <c r="G59" s="1"/>
      <c r="H59" s="1"/>
      <c r="I59" s="1"/>
    </row>
    <row r="60" spans="1:9" ht="30" customHeight="1" thickTop="1">
      <c r="A60" s="40" t="s">
        <v>465</v>
      </c>
      <c r="B60" s="4">
        <v>98118.622100583088</v>
      </c>
      <c r="C60" s="4">
        <v>124507.14376384839</v>
      </c>
      <c r="D60" s="4">
        <v>152799.4236399417</v>
      </c>
      <c r="E60" s="4">
        <v>184684.30668513119</v>
      </c>
      <c r="F60" s="4">
        <v>192877.85931486884</v>
      </c>
      <c r="G60" s="4">
        <v>48472.429836734693</v>
      </c>
      <c r="H60" s="4">
        <v>200341.28718075802</v>
      </c>
      <c r="I60" s="4">
        <v>51405.263909620997</v>
      </c>
    </row>
    <row r="61" spans="1:9" ht="21" customHeight="1">
      <c r="A61" s="42" t="s">
        <v>466</v>
      </c>
      <c r="B61" s="4">
        <v>-15953.056319241981</v>
      </c>
      <c r="C61" s="4">
        <v>-21313.07134548105</v>
      </c>
      <c r="D61" s="4">
        <v>-25614.526775510207</v>
      </c>
      <c r="E61" s="4">
        <v>-32310.731221574344</v>
      </c>
      <c r="F61" s="4">
        <v>-39146.570836734689</v>
      </c>
      <c r="G61" s="4">
        <v>-10040.162107871722</v>
      </c>
      <c r="H61" s="4">
        <v>-40723.233623906708</v>
      </c>
      <c r="I61" s="4">
        <v>-10335.79916909621</v>
      </c>
    </row>
    <row r="62" spans="1:9" ht="21.75" customHeight="1">
      <c r="A62" s="626" t="s">
        <v>467</v>
      </c>
      <c r="B62" s="4">
        <v>82165.565781341109</v>
      </c>
      <c r="C62" s="4">
        <v>103194.07241836734</v>
      </c>
      <c r="D62" s="4">
        <v>127184.89686443149</v>
      </c>
      <c r="E62" s="4">
        <v>152373.57546355683</v>
      </c>
      <c r="F62" s="4">
        <v>153731.28847813414</v>
      </c>
      <c r="G62" s="4">
        <v>38432.267728862971</v>
      </c>
      <c r="H62" s="4">
        <v>159618.05355685132</v>
      </c>
      <c r="I62" s="4">
        <v>41069.464740524789</v>
      </c>
    </row>
    <row r="63" spans="1:9">
      <c r="A63" s="40" t="s">
        <v>468</v>
      </c>
      <c r="B63" s="4">
        <v>5157.4299518950429</v>
      </c>
      <c r="C63" s="4">
        <v>4119.8431443148693</v>
      </c>
      <c r="D63" s="4">
        <v>4069.6284081632648</v>
      </c>
      <c r="E63" s="4">
        <v>4652.5630962099121</v>
      </c>
      <c r="F63" s="4">
        <v>5425.6596909620985</v>
      </c>
      <c r="G63" s="4">
        <v>1245.0635481049562</v>
      </c>
      <c r="H63" s="4">
        <v>6350.8530510204073</v>
      </c>
      <c r="I63" s="4">
        <v>1518.9369446064138</v>
      </c>
    </row>
    <row r="64" spans="1:9">
      <c r="A64" s="42" t="s">
        <v>469</v>
      </c>
      <c r="B64" s="4">
        <v>-2905.8650641399418</v>
      </c>
      <c r="C64" s="4">
        <v>-2960.7030976676383</v>
      </c>
      <c r="D64" s="4">
        <v>-2499.7223556851309</v>
      </c>
      <c r="E64" s="4">
        <v>-2374.2417478134112</v>
      </c>
      <c r="F64" s="4">
        <v>-3077.9889810495629</v>
      </c>
      <c r="G64" s="4">
        <v>-909.45427113702613</v>
      </c>
      <c r="H64" s="4">
        <v>-2805.2156355685133</v>
      </c>
      <c r="I64" s="4">
        <v>-696.59184985422735</v>
      </c>
    </row>
    <row r="65" spans="1:9">
      <c r="A65" s="41" t="s">
        <v>470</v>
      </c>
      <c r="B65" s="4">
        <v>84417.130669096208</v>
      </c>
      <c r="C65" s="4">
        <v>104353.21246501457</v>
      </c>
      <c r="D65" s="4">
        <v>128754.80291690961</v>
      </c>
      <c r="E65" s="4">
        <v>154651.89681195334</v>
      </c>
      <c r="F65" s="4">
        <v>156078.95918804663</v>
      </c>
      <c r="G65" s="4">
        <v>38767.877005830902</v>
      </c>
      <c r="H65" s="4">
        <v>163163.69097230321</v>
      </c>
      <c r="I65" s="4">
        <v>41891.809835276974</v>
      </c>
    </row>
    <row r="66" spans="1:9">
      <c r="A66" s="40" t="s">
        <v>471</v>
      </c>
      <c r="B66" s="4">
        <v>7982.672881924198</v>
      </c>
      <c r="C66" s="4">
        <v>6103.510218658892</v>
      </c>
      <c r="D66" s="4">
        <v>9399.9852944606409</v>
      </c>
      <c r="E66" s="4">
        <v>4088.8975437317781</v>
      </c>
      <c r="F66" s="4">
        <v>4780.9425889212825</v>
      </c>
      <c r="G66" s="4">
        <v>1244.0322507288631</v>
      </c>
      <c r="H66" s="4">
        <v>5484.3066953352773</v>
      </c>
      <c r="I66" s="4">
        <v>1335.3658513119533</v>
      </c>
    </row>
    <row r="67" spans="1:9">
      <c r="A67" s="40" t="s">
        <v>472</v>
      </c>
      <c r="B67" s="4">
        <v>-19951.566765306121</v>
      </c>
      <c r="C67" s="4">
        <v>-13664.407900874636</v>
      </c>
      <c r="D67" s="4">
        <v>-11844.509325072886</v>
      </c>
      <c r="E67" s="4">
        <v>-19753.514673469388</v>
      </c>
      <c r="F67" s="4">
        <v>-13331.723772594753</v>
      </c>
      <c r="G67" s="4">
        <v>-2607.107809037901</v>
      </c>
      <c r="H67" s="4">
        <v>-12619.023110787171</v>
      </c>
      <c r="I67" s="4">
        <v>-2747.7651049562683</v>
      </c>
    </row>
    <row r="68" spans="1:9">
      <c r="A68" s="626" t="s">
        <v>473</v>
      </c>
      <c r="B68" s="4">
        <v>72448.236785714296</v>
      </c>
      <c r="C68" s="4">
        <v>96792.314782798829</v>
      </c>
      <c r="D68" s="4">
        <v>126310.27888629737</v>
      </c>
      <c r="E68" s="4">
        <v>138987.27968221574</v>
      </c>
      <c r="F68" s="4">
        <v>147528.17800437319</v>
      </c>
      <c r="G68" s="4">
        <v>37404.801447521866</v>
      </c>
      <c r="H68" s="4">
        <v>156028.97455685135</v>
      </c>
      <c r="I68" s="4">
        <v>40479.410581632648</v>
      </c>
    </row>
    <row r="69" spans="1:9">
      <c r="A69" s="42" t="s">
        <v>474</v>
      </c>
      <c r="B69" s="4">
        <v>-54502.889444606408</v>
      </c>
      <c r="C69" s="4">
        <v>-69545.950072886306</v>
      </c>
      <c r="D69" s="4">
        <v>-88551.333045189516</v>
      </c>
      <c r="E69" s="4">
        <v>-91370.849784256556</v>
      </c>
      <c r="F69" s="4">
        <v>-99010.684562682218</v>
      </c>
      <c r="G69" s="4">
        <v>-27589.349349854227</v>
      </c>
      <c r="H69" s="4">
        <v>-98970.158269679305</v>
      </c>
      <c r="I69" s="4">
        <v>-27769.358676384843</v>
      </c>
    </row>
    <row r="70" spans="1:9">
      <c r="A70" s="41" t="s">
        <v>475</v>
      </c>
      <c r="B70" s="4">
        <v>17945.347341107874</v>
      </c>
      <c r="C70" s="4">
        <v>27246.364709912534</v>
      </c>
      <c r="D70" s="4">
        <v>37758.945841107867</v>
      </c>
      <c r="E70" s="4">
        <v>47616.429897959191</v>
      </c>
      <c r="F70" s="4">
        <v>48517.49344169096</v>
      </c>
      <c r="G70" s="4">
        <v>9815.4520976676395</v>
      </c>
      <c r="H70" s="4">
        <v>57058.816287172012</v>
      </c>
      <c r="I70" s="4">
        <v>12710.051905247812</v>
      </c>
    </row>
    <row r="71" spans="1:9">
      <c r="A71" s="41" t="s">
        <v>476</v>
      </c>
      <c r="B71" s="4">
        <v>-4596.4526457725942</v>
      </c>
      <c r="C71" s="4">
        <v>3.2592638483965017</v>
      </c>
      <c r="D71" s="4">
        <v>2.6458571428571429</v>
      </c>
      <c r="E71" s="4">
        <v>1.8440510204081633</v>
      </c>
      <c r="F71" s="4">
        <v>1.0857930029154519</v>
      </c>
      <c r="G71" s="4">
        <v>0.11281778425655975</v>
      </c>
      <c r="H71" s="4">
        <v>0.68447667638483978</v>
      </c>
      <c r="I71" s="4">
        <v>9.1650145772594754E-2</v>
      </c>
    </row>
    <row r="72" spans="1:9">
      <c r="A72" s="42" t="s">
        <v>477</v>
      </c>
      <c r="B72" s="4">
        <v>-4686.0797172011662</v>
      </c>
      <c r="C72" s="4">
        <v>0</v>
      </c>
      <c r="D72" s="4">
        <v>0</v>
      </c>
      <c r="E72" s="4">
        <v>0</v>
      </c>
      <c r="F72" s="4">
        <v>0</v>
      </c>
      <c r="G72" s="4">
        <v>0</v>
      </c>
      <c r="H72" s="4">
        <v>0</v>
      </c>
      <c r="I72" s="4">
        <v>0</v>
      </c>
    </row>
    <row r="73" spans="1:9">
      <c r="A73" s="42" t="s">
        <v>478</v>
      </c>
      <c r="B73" s="4">
        <v>89.627071428571412</v>
      </c>
      <c r="C73" s="4">
        <v>3.2592638483965017</v>
      </c>
      <c r="D73" s="4">
        <v>2.6458571428571429</v>
      </c>
      <c r="E73" s="4">
        <v>1.8440510204081633</v>
      </c>
      <c r="F73" s="4">
        <v>1.0857930029154519</v>
      </c>
      <c r="G73" s="4">
        <v>0.11281778425655975</v>
      </c>
      <c r="H73" s="4">
        <v>0.68447667638483978</v>
      </c>
      <c r="I73" s="4">
        <v>9.1650145772594754E-2</v>
      </c>
    </row>
    <row r="74" spans="1:9">
      <c r="A74" s="626" t="s">
        <v>479</v>
      </c>
      <c r="B74" s="4">
        <v>4452.6064693877552</v>
      </c>
      <c r="C74" s="4">
        <v>-15.031466472303206</v>
      </c>
      <c r="D74" s="4">
        <v>-11.590596209912539</v>
      </c>
      <c r="E74" s="4">
        <v>-10.306819241982508</v>
      </c>
      <c r="F74" s="4">
        <v>-6.0141588921282798</v>
      </c>
      <c r="G74" s="4">
        <v>-0.8214096209912537</v>
      </c>
      <c r="H74" s="4">
        <v>-3.4942011661807584</v>
      </c>
      <c r="I74" s="4">
        <v>-0.72606705539358596</v>
      </c>
    </row>
    <row r="75" spans="1:9">
      <c r="A75" s="626" t="s">
        <v>480</v>
      </c>
      <c r="B75" s="4">
        <v>4734.0573250728858</v>
      </c>
      <c r="C75" s="4">
        <v>0</v>
      </c>
      <c r="D75" s="4">
        <v>0</v>
      </c>
      <c r="E75" s="4">
        <v>0</v>
      </c>
      <c r="F75" s="4">
        <v>0</v>
      </c>
      <c r="G75" s="4">
        <v>0</v>
      </c>
      <c r="H75" s="4">
        <v>0</v>
      </c>
      <c r="I75" s="4">
        <v>0</v>
      </c>
    </row>
    <row r="76" spans="1:9">
      <c r="A76" s="42" t="s">
        <v>481</v>
      </c>
      <c r="B76" s="4">
        <v>-281.45085568513122</v>
      </c>
      <c r="C76" s="4">
        <v>-15.031466472303206</v>
      </c>
      <c r="D76" s="4">
        <v>-11.590596209912539</v>
      </c>
      <c r="E76" s="4">
        <v>-10.306819241982508</v>
      </c>
      <c r="F76" s="4">
        <v>-6.0141588921282798</v>
      </c>
      <c r="G76" s="4">
        <v>-0.8214096209912537</v>
      </c>
      <c r="H76" s="4">
        <v>-3.4942011661807584</v>
      </c>
      <c r="I76" s="4">
        <v>-0.72606705539358596</v>
      </c>
    </row>
    <row r="77" spans="1:9">
      <c r="A77" s="626" t="s">
        <v>482</v>
      </c>
      <c r="B77" s="4">
        <v>17801.501164723031</v>
      </c>
      <c r="C77" s="4">
        <v>27234.592507288631</v>
      </c>
      <c r="D77" s="4">
        <v>37750.001102040813</v>
      </c>
      <c r="E77" s="4">
        <v>47607.967129737604</v>
      </c>
      <c r="F77" s="4">
        <v>48512.565075801751</v>
      </c>
      <c r="G77" s="4">
        <v>9814.7435058309038</v>
      </c>
      <c r="H77" s="4">
        <v>57056.006562682218</v>
      </c>
      <c r="I77" s="4">
        <v>12709.417488338191</v>
      </c>
    </row>
    <row r="78" spans="1:9">
      <c r="A78" s="40" t="s">
        <v>483</v>
      </c>
      <c r="B78" s="4">
        <v>0</v>
      </c>
      <c r="C78" s="4">
        <v>0</v>
      </c>
      <c r="D78" s="4">
        <v>0</v>
      </c>
      <c r="E78" s="4">
        <v>0</v>
      </c>
      <c r="F78" s="4">
        <v>1090.9909256559768</v>
      </c>
      <c r="G78" s="4">
        <v>272.25478571428573</v>
      </c>
      <c r="H78" s="4">
        <v>1034.4708279883382</v>
      </c>
      <c r="I78" s="4">
        <v>208.79690962099127</v>
      </c>
    </row>
    <row r="79" spans="1:9">
      <c r="A79" s="41" t="s">
        <v>484</v>
      </c>
      <c r="B79" s="4">
        <v>17801.501164723031</v>
      </c>
      <c r="C79" s="4">
        <v>27234.592507288631</v>
      </c>
      <c r="D79" s="4">
        <v>37750.001102040813</v>
      </c>
      <c r="E79" s="4">
        <v>47607.967129737604</v>
      </c>
      <c r="F79" s="4">
        <v>49603.556001457735</v>
      </c>
      <c r="G79" s="4">
        <v>10086.998291545189</v>
      </c>
      <c r="H79" s="4">
        <v>58090.477390670552</v>
      </c>
      <c r="I79" s="4">
        <v>12918.214397959184</v>
      </c>
    </row>
    <row r="80" spans="1:9">
      <c r="A80" s="40" t="s">
        <v>485</v>
      </c>
      <c r="B80" s="4">
        <v>-415.09824781341109</v>
      </c>
      <c r="C80" s="4">
        <v>-88.371720116618079</v>
      </c>
      <c r="D80" s="4">
        <v>-50.968513119533526</v>
      </c>
      <c r="E80" s="4">
        <v>-3707.9785714285713</v>
      </c>
      <c r="F80" s="4">
        <v>-8.8438775510204071</v>
      </c>
      <c r="G80" s="4">
        <v>-125.9709912536443</v>
      </c>
      <c r="H80" s="4">
        <v>-187.05612244897958</v>
      </c>
      <c r="I80" s="4">
        <v>0</v>
      </c>
    </row>
    <row r="81" spans="1:9" ht="21" customHeight="1">
      <c r="A81" s="626" t="s">
        <v>486</v>
      </c>
      <c r="B81" s="4">
        <v>17386.402916909621</v>
      </c>
      <c r="C81" s="4">
        <v>27146.220787172009</v>
      </c>
      <c r="D81" s="4">
        <v>37699.032588921284</v>
      </c>
      <c r="E81" s="4">
        <v>43899.988558309044</v>
      </c>
      <c r="F81" s="4">
        <v>49594.712123906706</v>
      </c>
      <c r="G81" s="4">
        <v>9961.0273002915455</v>
      </c>
      <c r="H81" s="4">
        <v>57903.421268221573</v>
      </c>
      <c r="I81" s="4">
        <v>12918.214397959184</v>
      </c>
    </row>
    <row r="82" spans="1:9" ht="21" customHeight="1">
      <c r="A82" s="40" t="s">
        <v>487</v>
      </c>
      <c r="B82" s="4">
        <v>0</v>
      </c>
      <c r="C82" s="4">
        <v>0</v>
      </c>
      <c r="D82" s="4">
        <v>0</v>
      </c>
      <c r="E82" s="4">
        <v>0</v>
      </c>
      <c r="F82" s="4">
        <v>0</v>
      </c>
      <c r="G82" s="4">
        <v>0</v>
      </c>
      <c r="H82" s="4">
        <v>0</v>
      </c>
      <c r="I82" s="4">
        <v>0</v>
      </c>
    </row>
    <row r="83" spans="1:9" ht="21" customHeight="1">
      <c r="A83" s="626" t="s">
        <v>488</v>
      </c>
      <c r="B83" s="4">
        <v>17386.402916909621</v>
      </c>
      <c r="C83" s="4">
        <v>27146.220787172009</v>
      </c>
      <c r="D83" s="4">
        <v>37699.032588921284</v>
      </c>
      <c r="E83" s="4">
        <v>43899.988558309044</v>
      </c>
      <c r="F83" s="4">
        <v>49594.712123906706</v>
      </c>
      <c r="G83" s="4">
        <v>9961.0273002915455</v>
      </c>
      <c r="H83" s="4">
        <v>57903.421268221573</v>
      </c>
      <c r="I83" s="4">
        <v>12918.214397959184</v>
      </c>
    </row>
    <row r="84" spans="1:9" ht="18" customHeight="1" thickBot="1">
      <c r="A84" s="40" t="s">
        <v>489</v>
      </c>
      <c r="B84" s="4">
        <v>-3598.9432944606415</v>
      </c>
      <c r="C84" s="4">
        <v>-9666.976093294461</v>
      </c>
      <c r="D84" s="4">
        <v>-13195.069533527696</v>
      </c>
      <c r="E84" s="4">
        <v>-17391.488192419823</v>
      </c>
      <c r="F84" s="4">
        <v>-16914.142128279884</v>
      </c>
      <c r="G84" s="4">
        <v>-4500.0004373177844</v>
      </c>
      <c r="H84" s="4">
        <v>-25129.281196793003</v>
      </c>
      <c r="I84" s="4">
        <v>-5300</v>
      </c>
    </row>
    <row r="85" spans="1:9" ht="24" customHeight="1" thickTop="1" thickBot="1">
      <c r="A85" s="37" t="s">
        <v>490</v>
      </c>
      <c r="B85" s="1">
        <v>13787.45962244898</v>
      </c>
      <c r="C85" s="1">
        <v>17479.24469387755</v>
      </c>
      <c r="D85" s="1">
        <v>24503.963055393586</v>
      </c>
      <c r="E85" s="1">
        <v>26508.500365889213</v>
      </c>
      <c r="F85" s="1">
        <v>32680.569995626818</v>
      </c>
      <c r="G85" s="1">
        <v>5461.0268629737611</v>
      </c>
      <c r="H85" s="1">
        <v>32774.14007142857</v>
      </c>
      <c r="I85" s="1">
        <v>7618.2143979591838</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M13" sqref="M13"/>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1414</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23701.89173760933</v>
      </c>
      <c r="C8" s="1">
        <v>27120.748443148688</v>
      </c>
      <c r="D8" s="1">
        <v>27729.269307580173</v>
      </c>
      <c r="E8" s="1">
        <v>25775.026658892129</v>
      </c>
      <c r="F8" s="1">
        <v>31072.116518950439</v>
      </c>
      <c r="G8" s="1">
        <v>29950.742548104958</v>
      </c>
      <c r="H8" s="1">
        <v>32074.706986880468</v>
      </c>
      <c r="I8" s="1">
        <v>29264.648540816328</v>
      </c>
    </row>
    <row r="9" spans="1:9" s="105" customFormat="1" ht="21" customHeight="1" thickTop="1">
      <c r="A9" s="103" t="s">
        <v>8</v>
      </c>
      <c r="B9" s="2">
        <v>6191.7559956268224</v>
      </c>
      <c r="C9" s="2">
        <v>7868.4660597667644</v>
      </c>
      <c r="D9" s="2">
        <v>10274.846670553936</v>
      </c>
      <c r="E9" s="2">
        <v>7821.1680160349861</v>
      </c>
      <c r="F9" s="2">
        <v>10131.133562682215</v>
      </c>
      <c r="G9" s="2">
        <v>10094.010201166182</v>
      </c>
      <c r="H9" s="2">
        <v>11070.934198250729</v>
      </c>
      <c r="I9" s="2">
        <v>5136.951288629738</v>
      </c>
    </row>
    <row r="10" spans="1:9" s="105" customFormat="1" ht="21" customHeight="1">
      <c r="A10" s="103" t="s">
        <v>17</v>
      </c>
      <c r="B10" s="2">
        <v>1448.0122930029156</v>
      </c>
      <c r="C10" s="2">
        <v>4166.6632915451892</v>
      </c>
      <c r="D10" s="2">
        <v>3273.8517930029152</v>
      </c>
      <c r="E10" s="2">
        <v>2406.3963760932947</v>
      </c>
      <c r="F10" s="2">
        <v>3911.2666793002918</v>
      </c>
      <c r="G10" s="2">
        <v>7359.0506603498552</v>
      </c>
      <c r="H10" s="2">
        <v>4217.411137026239</v>
      </c>
      <c r="I10" s="2">
        <v>7136.7203046647237</v>
      </c>
    </row>
    <row r="11" spans="1:9" s="105" customFormat="1" ht="21" customHeight="1">
      <c r="A11" s="103" t="s">
        <v>26</v>
      </c>
      <c r="B11" s="2">
        <v>14491.482606413994</v>
      </c>
      <c r="C11" s="2">
        <v>14459.493495626823</v>
      </c>
      <c r="D11" s="2">
        <v>13548.98025510204</v>
      </c>
      <c r="E11" s="2">
        <v>14972.956125364432</v>
      </c>
      <c r="F11" s="2">
        <v>16492.589158892129</v>
      </c>
      <c r="G11" s="2">
        <v>11995.425594752187</v>
      </c>
      <c r="H11" s="2">
        <v>16303.711959183674</v>
      </c>
      <c r="I11" s="2">
        <v>16490.115520408162</v>
      </c>
    </row>
    <row r="12" spans="1:9" s="105" customFormat="1" ht="21" customHeight="1">
      <c r="A12" s="622" t="s">
        <v>428</v>
      </c>
      <c r="B12" s="2">
        <v>14463.48716909621</v>
      </c>
      <c r="C12" s="2">
        <v>14558.448317784256</v>
      </c>
      <c r="D12" s="2">
        <v>13666.903246355685</v>
      </c>
      <c r="E12" s="2">
        <v>14949.815327988339</v>
      </c>
      <c r="F12" s="2">
        <v>16513.988807580175</v>
      </c>
      <c r="G12" s="2">
        <v>11939.350940233237</v>
      </c>
      <c r="H12" s="2">
        <v>16229.519934402333</v>
      </c>
      <c r="I12" s="2">
        <v>16377.091584548105</v>
      </c>
    </row>
    <row r="13" spans="1:9" s="105" customFormat="1" ht="21" customHeight="1">
      <c r="A13" s="622" t="s">
        <v>429</v>
      </c>
      <c r="B13" s="2">
        <v>14463.48716909621</v>
      </c>
      <c r="C13" s="2">
        <v>14513.948317784256</v>
      </c>
      <c r="D13" s="2">
        <v>13626.903246355685</v>
      </c>
      <c r="E13" s="2">
        <v>14949.815327988339</v>
      </c>
      <c r="F13" s="2">
        <v>16513.988807580175</v>
      </c>
      <c r="G13" s="2">
        <v>11939.350940233237</v>
      </c>
      <c r="H13" s="2">
        <v>16180.189030612244</v>
      </c>
      <c r="I13" s="2">
        <v>16327.760680758018</v>
      </c>
    </row>
    <row r="14" spans="1:9" s="105" customFormat="1" ht="21" customHeight="1">
      <c r="A14" s="622" t="s">
        <v>430</v>
      </c>
      <c r="B14" s="2">
        <v>0</v>
      </c>
      <c r="C14" s="2">
        <v>44.5</v>
      </c>
      <c r="D14" s="2">
        <v>40</v>
      </c>
      <c r="E14" s="2">
        <v>0</v>
      </c>
      <c r="F14" s="2">
        <v>0</v>
      </c>
      <c r="G14" s="2">
        <v>0</v>
      </c>
      <c r="H14" s="2">
        <v>49.330903790087469</v>
      </c>
      <c r="I14" s="2">
        <v>49.330903790087469</v>
      </c>
    </row>
    <row r="15" spans="1:9" s="105" customFormat="1" ht="21" customHeight="1">
      <c r="A15" s="622" t="s">
        <v>431</v>
      </c>
      <c r="B15" s="2">
        <v>49</v>
      </c>
      <c r="C15" s="2">
        <v>17</v>
      </c>
      <c r="D15" s="2">
        <v>18.171858600583089</v>
      </c>
      <c r="E15" s="2">
        <v>1.6645670553935858</v>
      </c>
      <c r="F15" s="2">
        <v>0</v>
      </c>
      <c r="G15" s="2">
        <v>0.2628673469387755</v>
      </c>
      <c r="H15" s="2">
        <v>3.2398323615160347</v>
      </c>
      <c r="I15" s="2">
        <v>5.4683513119533522</v>
      </c>
    </row>
    <row r="16" spans="1:9" s="105" customFormat="1" ht="21" customHeight="1">
      <c r="A16" s="622" t="s">
        <v>432</v>
      </c>
      <c r="B16" s="2">
        <v>49</v>
      </c>
      <c r="C16" s="2">
        <v>17</v>
      </c>
      <c r="D16" s="2">
        <v>18.171858600583089</v>
      </c>
      <c r="E16" s="2">
        <v>1.6645670553935858</v>
      </c>
      <c r="F16" s="2">
        <v>0</v>
      </c>
      <c r="G16" s="2">
        <v>0.2628673469387755</v>
      </c>
      <c r="H16" s="2">
        <v>3.2398323615160347</v>
      </c>
      <c r="I16" s="2">
        <v>5.4683513119533522</v>
      </c>
    </row>
    <row r="17" spans="1:9" s="105" customFormat="1" ht="21" customHeight="1">
      <c r="A17" s="622" t="s">
        <v>433</v>
      </c>
      <c r="B17" s="2">
        <v>0</v>
      </c>
      <c r="C17" s="2">
        <v>0</v>
      </c>
      <c r="D17" s="2">
        <v>0</v>
      </c>
      <c r="E17" s="2">
        <v>0</v>
      </c>
      <c r="F17" s="2">
        <v>0</v>
      </c>
      <c r="G17" s="2">
        <v>0</v>
      </c>
      <c r="H17" s="2">
        <v>0</v>
      </c>
      <c r="I17" s="2">
        <v>0</v>
      </c>
    </row>
    <row r="18" spans="1:9" s="105" customFormat="1" ht="21" customHeight="1">
      <c r="A18" s="622" t="s">
        <v>434</v>
      </c>
      <c r="B18" s="2">
        <v>15.946979591836735</v>
      </c>
      <c r="C18" s="2">
        <v>16.649999999999999</v>
      </c>
      <c r="D18" s="2">
        <v>1.5901574344023321</v>
      </c>
      <c r="E18" s="2">
        <v>40.937185131195335</v>
      </c>
      <c r="F18" s="2">
        <v>40</v>
      </c>
      <c r="G18" s="2">
        <v>40</v>
      </c>
      <c r="H18" s="2">
        <v>40</v>
      </c>
      <c r="I18" s="2">
        <v>43.052969387755098</v>
      </c>
    </row>
    <row r="19" spans="1:9" s="105" customFormat="1" ht="21" customHeight="1">
      <c r="A19" s="622" t="s">
        <v>435</v>
      </c>
      <c r="B19" s="2">
        <v>6.3679693877551014</v>
      </c>
      <c r="C19" s="2">
        <v>0</v>
      </c>
      <c r="D19" s="2">
        <v>1.5901574344023321</v>
      </c>
      <c r="E19" s="2">
        <v>0.93718513119533531</v>
      </c>
      <c r="F19" s="2">
        <v>0</v>
      </c>
      <c r="G19" s="2">
        <v>0</v>
      </c>
      <c r="H19" s="2">
        <v>0</v>
      </c>
      <c r="I19" s="2">
        <v>3.0529693877551018</v>
      </c>
    </row>
    <row r="20" spans="1:9" s="105" customFormat="1" ht="21" customHeight="1">
      <c r="A20" s="622" t="s">
        <v>436</v>
      </c>
      <c r="B20" s="2">
        <v>9.5790102040816318</v>
      </c>
      <c r="C20" s="2">
        <v>16.649999999999999</v>
      </c>
      <c r="D20" s="2">
        <v>0</v>
      </c>
      <c r="E20" s="2">
        <v>40</v>
      </c>
      <c r="F20" s="2">
        <v>40</v>
      </c>
      <c r="G20" s="2">
        <v>40</v>
      </c>
      <c r="H20" s="2">
        <v>40</v>
      </c>
      <c r="I20" s="2">
        <v>40</v>
      </c>
    </row>
    <row r="21" spans="1:9" s="105" customFormat="1" ht="21" customHeight="1">
      <c r="A21" s="622" t="s">
        <v>39</v>
      </c>
      <c r="B21" s="2">
        <v>169.41945772594752</v>
      </c>
      <c r="C21" s="2">
        <v>161.43802623906706</v>
      </c>
      <c r="D21" s="2">
        <v>145.05181486880466</v>
      </c>
      <c r="E21" s="2">
        <v>144.45472157434403</v>
      </c>
      <c r="F21" s="2">
        <v>133.17950145772596</v>
      </c>
      <c r="G21" s="2">
        <v>141.21011078717203</v>
      </c>
      <c r="H21" s="2">
        <v>101.73938775510203</v>
      </c>
      <c r="I21" s="2">
        <v>152.06759766763849</v>
      </c>
    </row>
    <row r="22" spans="1:9" s="105" customFormat="1" ht="21" customHeight="1">
      <c r="A22" s="622" t="s">
        <v>437</v>
      </c>
      <c r="B22" s="2">
        <v>-206.37100000000001</v>
      </c>
      <c r="C22" s="2">
        <v>-294.04284839650143</v>
      </c>
      <c r="D22" s="2">
        <v>-282.7368221574344</v>
      </c>
      <c r="E22" s="2">
        <v>-163.91567638483966</v>
      </c>
      <c r="F22" s="2">
        <v>-194.57915014577259</v>
      </c>
      <c r="G22" s="2">
        <v>-125.39832361516035</v>
      </c>
      <c r="H22" s="2">
        <v>-70.787195335276962</v>
      </c>
      <c r="I22" s="2">
        <v>-87.564982507288633</v>
      </c>
    </row>
    <row r="23" spans="1:9" s="105" customFormat="1" ht="21" customHeight="1">
      <c r="A23" s="103" t="s">
        <v>57</v>
      </c>
      <c r="B23" s="2">
        <v>33.542794460641403</v>
      </c>
      <c r="C23" s="2">
        <v>35.112166180758017</v>
      </c>
      <c r="D23" s="2">
        <v>40.548381924198253</v>
      </c>
      <c r="E23" s="2">
        <v>38.1019416909621</v>
      </c>
      <c r="F23" s="2">
        <v>62.067841107871722</v>
      </c>
      <c r="G23" s="2">
        <v>49.594112244897957</v>
      </c>
      <c r="H23" s="2">
        <v>36.763225947521867</v>
      </c>
      <c r="I23" s="2">
        <v>69.661712827988339</v>
      </c>
    </row>
    <row r="24" spans="1:9" s="105" customFormat="1" ht="21" customHeight="1">
      <c r="A24" s="103" t="s">
        <v>63</v>
      </c>
      <c r="B24" s="2">
        <v>1.6034985422740523E-3</v>
      </c>
      <c r="C24" s="2">
        <v>1.4577259475218659E-3</v>
      </c>
      <c r="D24" s="2">
        <v>1.3119533527696792E-3</v>
      </c>
      <c r="E24" s="2">
        <v>5.8309037900874635E-4</v>
      </c>
      <c r="F24" s="2">
        <v>5.8309037900874635E-4</v>
      </c>
      <c r="G24" s="2">
        <v>5.8309037900874635E-4</v>
      </c>
      <c r="H24" s="2">
        <v>5.8309037900874635E-4</v>
      </c>
      <c r="I24" s="2">
        <v>5.8309037900874635E-4</v>
      </c>
    </row>
    <row r="25" spans="1:9" s="105" customFormat="1" ht="21" customHeight="1">
      <c r="A25" s="103" t="s">
        <v>438</v>
      </c>
      <c r="B25" s="2">
        <v>1050.2306574344022</v>
      </c>
      <c r="C25" s="2">
        <v>39.910909620991262</v>
      </c>
      <c r="D25" s="2">
        <v>39.918349854227401</v>
      </c>
      <c r="E25" s="2">
        <v>39.925800291545187</v>
      </c>
      <c r="F25" s="2">
        <v>39.933249271137029</v>
      </c>
      <c r="G25" s="2">
        <v>39.935099125364438</v>
      </c>
      <c r="H25" s="2">
        <v>15.860000000000001</v>
      </c>
      <c r="I25" s="2">
        <v>15.860000000000001</v>
      </c>
    </row>
    <row r="26" spans="1:9" s="105" customFormat="1" ht="21" customHeight="1">
      <c r="A26" s="103" t="s">
        <v>74</v>
      </c>
      <c r="B26" s="2">
        <v>252.97269533527697</v>
      </c>
      <c r="C26" s="2">
        <v>337.99833236151602</v>
      </c>
      <c r="D26" s="2">
        <v>292.63467784256562</v>
      </c>
      <c r="E26" s="2">
        <v>288.36783381924198</v>
      </c>
      <c r="F26" s="2">
        <v>261.85402040816331</v>
      </c>
      <c r="G26" s="2">
        <v>251.22401895043734</v>
      </c>
      <c r="H26" s="2">
        <v>252.09141107871721</v>
      </c>
      <c r="I26" s="2">
        <v>242.98683236151604</v>
      </c>
    </row>
    <row r="27" spans="1:9" s="106" customFormat="1" ht="43.5" customHeight="1" thickBot="1">
      <c r="A27" s="623" t="s">
        <v>439</v>
      </c>
      <c r="B27" s="3">
        <v>233.89309183673473</v>
      </c>
      <c r="C27" s="3">
        <v>213.10273032069972</v>
      </c>
      <c r="D27" s="3">
        <v>258.4878673469388</v>
      </c>
      <c r="E27" s="3">
        <v>208.10998250728863</v>
      </c>
      <c r="F27" s="3">
        <v>173.27142419825071</v>
      </c>
      <c r="G27" s="3">
        <v>161.50227842565596</v>
      </c>
      <c r="H27" s="3">
        <v>177.934472303207</v>
      </c>
      <c r="I27" s="3">
        <v>172.35229883381925</v>
      </c>
    </row>
    <row r="28" spans="1:9" ht="24" customHeight="1" thickTop="1" thickBot="1">
      <c r="A28" s="37" t="s">
        <v>440</v>
      </c>
      <c r="B28" s="1">
        <v>10307.684976676384</v>
      </c>
      <c r="C28" s="1">
        <v>13437.873441690963</v>
      </c>
      <c r="D28" s="1">
        <v>13854.077599125365</v>
      </c>
      <c r="E28" s="1">
        <v>11699.723836734693</v>
      </c>
      <c r="F28" s="1">
        <v>16832.879129737608</v>
      </c>
      <c r="G28" s="1">
        <v>15744.098618075801</v>
      </c>
      <c r="H28" s="1">
        <v>17812.058186588922</v>
      </c>
      <c r="I28" s="1">
        <v>14995.302454810495</v>
      </c>
    </row>
    <row r="29" spans="1:9" s="105" customFormat="1" ht="21" customHeight="1" thickTop="1">
      <c r="A29" s="103" t="s">
        <v>441</v>
      </c>
      <c r="B29" s="2">
        <v>8970.8554679300287</v>
      </c>
      <c r="C29" s="2">
        <v>8648.6216895043726</v>
      </c>
      <c r="D29" s="2">
        <v>8695.9294752186597</v>
      </c>
      <c r="E29" s="2">
        <v>9087.8203250728857</v>
      </c>
      <c r="F29" s="2">
        <v>11615.95882069971</v>
      </c>
      <c r="G29" s="2">
        <v>8585.2412682215745</v>
      </c>
      <c r="H29" s="2">
        <v>9848.8375743440247</v>
      </c>
      <c r="I29" s="2">
        <v>9525.7072361516039</v>
      </c>
    </row>
    <row r="30" spans="1:9" s="105" customFormat="1" ht="21" customHeight="1">
      <c r="A30" s="622" t="s">
        <v>442</v>
      </c>
      <c r="B30" s="2">
        <v>4310.638279883382</v>
      </c>
      <c r="C30" s="2">
        <v>4804.367498542274</v>
      </c>
      <c r="D30" s="2">
        <v>4587.5419941690961</v>
      </c>
      <c r="E30" s="2">
        <v>3993.8234620991252</v>
      </c>
      <c r="F30" s="2">
        <v>7040.5375524781348</v>
      </c>
      <c r="G30" s="2">
        <v>4147.7481297376098</v>
      </c>
      <c r="H30" s="2">
        <v>5613.4865889212824</v>
      </c>
      <c r="I30" s="2">
        <v>5641.7304650145779</v>
      </c>
    </row>
    <row r="31" spans="1:9" s="105" customFormat="1" ht="21" customHeight="1">
      <c r="A31" s="622" t="s">
        <v>443</v>
      </c>
      <c r="B31" s="2">
        <v>2836.3615947521866</v>
      </c>
      <c r="C31" s="2">
        <v>2460.1248862973757</v>
      </c>
      <c r="D31" s="2">
        <v>2680.6442376093296</v>
      </c>
      <c r="E31" s="2">
        <v>3299.6243279883383</v>
      </c>
      <c r="F31" s="2">
        <v>3313.9724402332363</v>
      </c>
      <c r="G31" s="2">
        <v>3339.1633731778425</v>
      </c>
      <c r="H31" s="2">
        <v>3114.7504533527695</v>
      </c>
      <c r="I31" s="2">
        <v>2964.8101734693878</v>
      </c>
    </row>
    <row r="32" spans="1:9" s="105" customFormat="1" ht="21" customHeight="1">
      <c r="A32" s="622" t="s">
        <v>444</v>
      </c>
      <c r="B32" s="2">
        <v>913.26452186588926</v>
      </c>
      <c r="C32" s="2">
        <v>874.24445772594754</v>
      </c>
      <c r="D32" s="2">
        <v>906.21599271137029</v>
      </c>
      <c r="E32" s="2">
        <v>921.71675655976685</v>
      </c>
      <c r="F32" s="2">
        <v>413.74901166180757</v>
      </c>
      <c r="G32" s="2">
        <v>423.34391836734693</v>
      </c>
      <c r="H32" s="2">
        <v>552.48586880466473</v>
      </c>
      <c r="I32" s="2">
        <v>308.98029300291552</v>
      </c>
    </row>
    <row r="33" spans="1:9" s="105" customFormat="1" ht="21" customHeight="1">
      <c r="A33" s="622" t="s">
        <v>445</v>
      </c>
      <c r="B33" s="2">
        <v>904.95043440233246</v>
      </c>
      <c r="C33" s="2">
        <v>504.03890962099126</v>
      </c>
      <c r="D33" s="2">
        <v>514.43728279883373</v>
      </c>
      <c r="E33" s="2">
        <v>866.81534693877552</v>
      </c>
      <c r="F33" s="2">
        <v>843.97840962099121</v>
      </c>
      <c r="G33" s="2">
        <v>674.19288629737616</v>
      </c>
      <c r="H33" s="2">
        <v>565.21506997084543</v>
      </c>
      <c r="I33" s="2">
        <v>609.00382944606417</v>
      </c>
    </row>
    <row r="34" spans="1:9" s="105" customFormat="1" ht="21" customHeight="1">
      <c r="A34" s="622" t="s">
        <v>446</v>
      </c>
      <c r="B34" s="2">
        <v>0</v>
      </c>
      <c r="C34" s="2">
        <v>0</v>
      </c>
      <c r="D34" s="2">
        <v>0</v>
      </c>
      <c r="E34" s="2">
        <v>0</v>
      </c>
      <c r="F34" s="2">
        <v>0</v>
      </c>
      <c r="G34" s="2">
        <v>0</v>
      </c>
      <c r="H34" s="2">
        <v>0</v>
      </c>
      <c r="I34" s="2">
        <v>0</v>
      </c>
    </row>
    <row r="35" spans="1:9" s="105" customFormat="1" ht="21" customHeight="1">
      <c r="A35" s="622" t="s">
        <v>447</v>
      </c>
      <c r="B35" s="2">
        <v>5.6406370262390668</v>
      </c>
      <c r="C35" s="2">
        <v>5.8459373177842568</v>
      </c>
      <c r="D35" s="2">
        <v>7.0899679300291547</v>
      </c>
      <c r="E35" s="2">
        <v>5.8404314868804663</v>
      </c>
      <c r="F35" s="2">
        <v>3.7214067055393585</v>
      </c>
      <c r="G35" s="2">
        <v>0.79296064139941691</v>
      </c>
      <c r="H35" s="2">
        <v>2.8995932944606411</v>
      </c>
      <c r="I35" s="2">
        <v>1.182475218658892</v>
      </c>
    </row>
    <row r="36" spans="1:9" s="105" customFormat="1" ht="21" customHeight="1">
      <c r="A36" s="103" t="s">
        <v>448</v>
      </c>
      <c r="B36" s="2">
        <v>0</v>
      </c>
      <c r="C36" s="2">
        <v>0</v>
      </c>
      <c r="D36" s="2">
        <v>0</v>
      </c>
      <c r="E36" s="2">
        <v>0</v>
      </c>
      <c r="F36" s="2">
        <v>0.41781195335276966</v>
      </c>
      <c r="G36" s="2">
        <v>0</v>
      </c>
      <c r="H36" s="2">
        <v>0</v>
      </c>
      <c r="I36" s="2">
        <v>0</v>
      </c>
    </row>
    <row r="37" spans="1:9" s="105" customFormat="1" ht="21" customHeight="1">
      <c r="A37" s="103" t="s">
        <v>449</v>
      </c>
      <c r="B37" s="2">
        <v>352.51199999999994</v>
      </c>
      <c r="C37" s="2">
        <v>4000.6933294460641</v>
      </c>
      <c r="D37" s="2">
        <v>4159.9189489795917</v>
      </c>
      <c r="E37" s="2">
        <v>1570.3158892128281</v>
      </c>
      <c r="F37" s="2">
        <v>4209.2077405247819</v>
      </c>
      <c r="G37" s="2">
        <v>6056.8079096209913</v>
      </c>
      <c r="H37" s="2">
        <v>6937.0186005830901</v>
      </c>
      <c r="I37" s="2">
        <v>4476.9201793002912</v>
      </c>
    </row>
    <row r="38" spans="1:9" s="105" customFormat="1" ht="21" customHeight="1">
      <c r="A38" s="103" t="s">
        <v>450</v>
      </c>
      <c r="B38" s="2">
        <v>613.56373177842568</v>
      </c>
      <c r="C38" s="2">
        <v>399.52170262390666</v>
      </c>
      <c r="D38" s="2">
        <v>465.89410641399417</v>
      </c>
      <c r="E38" s="2">
        <v>506.93705393586004</v>
      </c>
      <c r="F38" s="2">
        <v>483.27844023323615</v>
      </c>
      <c r="G38" s="2">
        <v>550.35738192419831</v>
      </c>
      <c r="H38" s="2">
        <v>471.94659037900874</v>
      </c>
      <c r="I38" s="2">
        <v>439.28239795918364</v>
      </c>
    </row>
    <row r="39" spans="1:9" s="105" customFormat="1" ht="21" customHeight="1">
      <c r="A39" s="103" t="s">
        <v>127</v>
      </c>
      <c r="B39" s="2">
        <v>370.75377696793004</v>
      </c>
      <c r="C39" s="2">
        <v>389.03672011661803</v>
      </c>
      <c r="D39" s="2">
        <v>532.3350685131195</v>
      </c>
      <c r="E39" s="2">
        <v>534.65056851311954</v>
      </c>
      <c r="F39" s="2">
        <v>524.01631632653061</v>
      </c>
      <c r="G39" s="2">
        <v>551.69205830903786</v>
      </c>
      <c r="H39" s="2">
        <v>554.25542128279881</v>
      </c>
      <c r="I39" s="2">
        <v>553.3926413994169</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23" t="s">
        <v>109</v>
      </c>
      <c r="B42" s="3">
        <v>0</v>
      </c>
      <c r="C42" s="3">
        <v>0</v>
      </c>
      <c r="D42" s="3">
        <v>0</v>
      </c>
      <c r="E42" s="3">
        <v>0</v>
      </c>
      <c r="F42" s="3">
        <v>0</v>
      </c>
      <c r="G42" s="3">
        <v>0</v>
      </c>
      <c r="H42" s="3">
        <v>0</v>
      </c>
      <c r="I42" s="3">
        <v>0</v>
      </c>
    </row>
    <row r="43" spans="1:9" ht="24" customHeight="1" thickTop="1" thickBot="1">
      <c r="A43" s="37" t="s">
        <v>452</v>
      </c>
      <c r="B43" s="1">
        <v>13394.206760932944</v>
      </c>
      <c r="C43" s="1">
        <v>13682.875001457727</v>
      </c>
      <c r="D43" s="1">
        <v>13875.191708454809</v>
      </c>
      <c r="E43" s="1">
        <v>14075.302822157433</v>
      </c>
      <c r="F43" s="1">
        <v>14239.237469387755</v>
      </c>
      <c r="G43" s="1">
        <v>14206.643930029153</v>
      </c>
      <c r="H43" s="1">
        <v>14262.648798833819</v>
      </c>
      <c r="I43" s="1">
        <v>14269.346080174928</v>
      </c>
    </row>
    <row r="44" spans="1:9" s="105" customFormat="1" ht="21" customHeight="1" thickTop="1">
      <c r="A44" s="103" t="s">
        <v>148</v>
      </c>
      <c r="B44" s="2">
        <v>13919.82748542274</v>
      </c>
      <c r="C44" s="2">
        <v>13919.82748542274</v>
      </c>
      <c r="D44" s="2">
        <v>13919.82748542274</v>
      </c>
      <c r="E44" s="2">
        <v>13919.82748542274</v>
      </c>
      <c r="F44" s="2">
        <v>13919.82748542274</v>
      </c>
      <c r="G44" s="2">
        <v>13919.82748542274</v>
      </c>
      <c r="H44" s="2">
        <v>13919.82748542274</v>
      </c>
      <c r="I44" s="2">
        <v>13919.82748542274</v>
      </c>
    </row>
    <row r="45" spans="1:9" s="105" customFormat="1" ht="21" customHeight="1">
      <c r="A45" s="103" t="s">
        <v>152</v>
      </c>
      <c r="B45" s="2">
        <v>0</v>
      </c>
      <c r="C45" s="2">
        <v>0</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1641.5805728862974</v>
      </c>
      <c r="C47" s="2">
        <v>1664.1740641399417</v>
      </c>
      <c r="D47" s="2">
        <v>1693.0408877551022</v>
      </c>
      <c r="E47" s="2">
        <v>1712.2725583090378</v>
      </c>
      <c r="F47" s="2">
        <v>1732.283670553936</v>
      </c>
      <c r="G47" s="2">
        <v>1748.6771341107874</v>
      </c>
      <c r="H47" s="2">
        <v>1748.6771341107874</v>
      </c>
      <c r="I47" s="2">
        <v>1751.0182667638485</v>
      </c>
    </row>
    <row r="48" spans="1:9" s="105" customFormat="1" ht="21" customHeight="1">
      <c r="A48" s="103" t="s">
        <v>164</v>
      </c>
      <c r="B48" s="2">
        <v>-2167.2012973760934</v>
      </c>
      <c r="C48" s="2">
        <v>-1901.1265481049563</v>
      </c>
      <c r="D48" s="2">
        <v>-1737.676664723032</v>
      </c>
      <c r="E48" s="2">
        <v>-1556.7972215743439</v>
      </c>
      <c r="F48" s="2">
        <v>-1412.8736865889214</v>
      </c>
      <c r="G48" s="2">
        <v>-1461.8606895043733</v>
      </c>
      <c r="H48" s="2">
        <v>-1405.8558206997084</v>
      </c>
      <c r="I48" s="2">
        <v>-1401.4996720116617</v>
      </c>
    </row>
    <row r="49" spans="1:9" s="105" customFormat="1" ht="21" customHeight="1">
      <c r="A49" s="622" t="s">
        <v>454</v>
      </c>
      <c r="B49" s="2">
        <v>-2393.1362069970846</v>
      </c>
      <c r="C49" s="2">
        <v>-2189.7947886297375</v>
      </c>
      <c r="D49" s="2">
        <v>-1929.9933717201166</v>
      </c>
      <c r="E49" s="2">
        <v>-1756.908335276968</v>
      </c>
      <c r="F49" s="2">
        <v>-1576.8083279883383</v>
      </c>
      <c r="G49" s="2">
        <v>-1429.2671501457728</v>
      </c>
      <c r="H49" s="2">
        <v>-1429.2671501457728</v>
      </c>
      <c r="I49" s="2">
        <v>-1408.1969533527695</v>
      </c>
    </row>
    <row r="50" spans="1:9" s="106" customFormat="1" ht="40.5" customHeight="1" thickBot="1">
      <c r="A50" s="624" t="s">
        <v>455</v>
      </c>
      <c r="B50" s="3">
        <v>225.93490962099125</v>
      </c>
      <c r="C50" s="3">
        <v>288.66824052478131</v>
      </c>
      <c r="D50" s="3">
        <v>192.31670699708457</v>
      </c>
      <c r="E50" s="3">
        <v>200.1111137026239</v>
      </c>
      <c r="F50" s="3">
        <v>163.9346413994169</v>
      </c>
      <c r="G50" s="3">
        <v>-32.59353935860058</v>
      </c>
      <c r="H50" s="3">
        <v>23.411329446064141</v>
      </c>
      <c r="I50" s="3">
        <v>6.6972813411078711</v>
      </c>
    </row>
    <row r="51" spans="1:9" ht="24" customHeight="1" thickTop="1" thickBot="1">
      <c r="A51" s="37" t="s">
        <v>456</v>
      </c>
      <c r="B51" s="1">
        <v>23701.89173760933</v>
      </c>
      <c r="C51" s="1">
        <v>27120.748443148688</v>
      </c>
      <c r="D51" s="1">
        <v>27729.269307580173</v>
      </c>
      <c r="E51" s="1">
        <v>25775.026658892129</v>
      </c>
      <c r="F51" s="1">
        <v>31072.116599125366</v>
      </c>
      <c r="G51" s="1">
        <v>29950.742548104958</v>
      </c>
      <c r="H51" s="1">
        <v>32074.706985422741</v>
      </c>
      <c r="I51" s="1">
        <v>29264.648534985423</v>
      </c>
    </row>
    <row r="52" spans="1:9" s="105" customFormat="1" ht="24" customHeight="1" thickTop="1">
      <c r="A52" s="103" t="s">
        <v>457</v>
      </c>
      <c r="B52" s="2">
        <v>7538.8595655976678</v>
      </c>
      <c r="C52" s="2">
        <v>3045.274976676385</v>
      </c>
      <c r="D52" s="2">
        <v>5521.5648833819241</v>
      </c>
      <c r="E52" s="2">
        <v>9116.4271953352782</v>
      </c>
      <c r="F52" s="2">
        <v>13102.854435860059</v>
      </c>
      <c r="G52" s="2">
        <v>18032.749005830905</v>
      </c>
      <c r="H52" s="2">
        <v>13075.084602040817</v>
      </c>
      <c r="I52" s="2">
        <v>10690.05846793003</v>
      </c>
    </row>
    <row r="53" spans="1:9" s="106" customFormat="1" ht="21" customHeight="1">
      <c r="A53" s="624" t="s">
        <v>458</v>
      </c>
      <c r="B53" s="3">
        <v>136.51948979591836</v>
      </c>
      <c r="C53" s="3">
        <v>0</v>
      </c>
      <c r="D53" s="3">
        <v>0</v>
      </c>
      <c r="E53" s="3">
        <v>177.21454956268221</v>
      </c>
      <c r="F53" s="3">
        <v>0</v>
      </c>
      <c r="G53" s="3">
        <v>194.89805976676382</v>
      </c>
      <c r="H53" s="3">
        <v>146.48986005830903</v>
      </c>
      <c r="I53" s="3">
        <v>0</v>
      </c>
    </row>
    <row r="54" spans="1:9" s="106" customFormat="1" ht="21" customHeight="1">
      <c r="A54" s="624" t="s">
        <v>459</v>
      </c>
      <c r="B54" s="3">
        <v>7402.3400758017497</v>
      </c>
      <c r="C54" s="3">
        <v>3045.274976676385</v>
      </c>
      <c r="D54" s="3">
        <v>5521.5648833819241</v>
      </c>
      <c r="E54" s="3">
        <v>8939.2126457725954</v>
      </c>
      <c r="F54" s="3">
        <v>13102.854435860059</v>
      </c>
      <c r="G54" s="3">
        <v>17837.85094606414</v>
      </c>
      <c r="H54" s="3">
        <v>12928.594741982508</v>
      </c>
      <c r="I54" s="3">
        <v>10690.05846793003</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0</v>
      </c>
      <c r="C56" s="3">
        <v>0</v>
      </c>
      <c r="D56" s="3">
        <v>0</v>
      </c>
      <c r="E56" s="3">
        <v>0</v>
      </c>
      <c r="F56" s="3">
        <v>0</v>
      </c>
      <c r="G56" s="3">
        <v>0</v>
      </c>
      <c r="H56" s="3">
        <v>0</v>
      </c>
      <c r="I56" s="3">
        <v>0</v>
      </c>
    </row>
    <row r="57" spans="1:9" s="106" customFormat="1" ht="21" customHeight="1">
      <c r="A57" s="624" t="s">
        <v>462</v>
      </c>
      <c r="B57" s="3">
        <v>0</v>
      </c>
      <c r="C57" s="3">
        <v>0</v>
      </c>
      <c r="D57" s="3">
        <v>0</v>
      </c>
      <c r="E57" s="3">
        <v>0</v>
      </c>
      <c r="F57" s="3">
        <v>0</v>
      </c>
      <c r="G57" s="3">
        <v>0</v>
      </c>
      <c r="H57" s="3">
        <v>0</v>
      </c>
      <c r="I57" s="3">
        <v>0</v>
      </c>
    </row>
    <row r="58" spans="1:9" s="106" customFormat="1" ht="61.5" customHeight="1" thickBot="1">
      <c r="A58" s="623" t="s">
        <v>463</v>
      </c>
      <c r="B58" s="3">
        <v>140756.93740524782</v>
      </c>
      <c r="C58" s="3">
        <v>154474.44374635568</v>
      </c>
      <c r="D58" s="3">
        <v>153188.30656851313</v>
      </c>
      <c r="E58" s="3">
        <v>146316.4476122449</v>
      </c>
      <c r="F58" s="3">
        <v>143483.15467930029</v>
      </c>
      <c r="G58" s="3">
        <v>137508.18847959186</v>
      </c>
      <c r="H58" s="3">
        <v>155286.18986734695</v>
      </c>
      <c r="I58" s="3">
        <v>156917.74352478134</v>
      </c>
    </row>
    <row r="59" spans="1:9" ht="31.5" customHeight="1" thickTop="1" thickBot="1">
      <c r="A59" s="625" t="s">
        <v>464</v>
      </c>
      <c r="B59" s="1"/>
      <c r="C59" s="1"/>
      <c r="D59" s="1"/>
      <c r="E59" s="1"/>
      <c r="F59" s="1"/>
      <c r="G59" s="1"/>
      <c r="H59" s="1"/>
      <c r="I59" s="1"/>
    </row>
    <row r="60" spans="1:9" ht="30" customHeight="1" thickTop="1">
      <c r="A60" s="40" t="s">
        <v>465</v>
      </c>
      <c r="B60" s="4">
        <v>956.4180597667638</v>
      </c>
      <c r="C60" s="4">
        <v>1133.3622186588923</v>
      </c>
      <c r="D60" s="4">
        <v>1291.0184067055393</v>
      </c>
      <c r="E60" s="4">
        <v>1257.5262653061225</v>
      </c>
      <c r="F60" s="4">
        <v>1331.6050670553936</v>
      </c>
      <c r="G60" s="4">
        <v>292.38206997084546</v>
      </c>
      <c r="H60" s="4">
        <v>1204.5862944606415</v>
      </c>
      <c r="I60" s="4">
        <v>313.13401020408162</v>
      </c>
    </row>
    <row r="61" spans="1:9" ht="21" customHeight="1">
      <c r="A61" s="42" t="s">
        <v>466</v>
      </c>
      <c r="B61" s="4">
        <v>-22.437205539358601</v>
      </c>
      <c r="C61" s="4">
        <v>-27.393205539358604</v>
      </c>
      <c r="D61" s="4">
        <v>-81.972951895043721</v>
      </c>
      <c r="E61" s="4">
        <v>-51.925295918367347</v>
      </c>
      <c r="F61" s="4">
        <v>-77.920944606413997</v>
      </c>
      <c r="G61" s="4">
        <v>-27.236062682215746</v>
      </c>
      <c r="H61" s="4">
        <v>-82.17188192419826</v>
      </c>
      <c r="I61" s="4">
        <v>-12.020556851311953</v>
      </c>
    </row>
    <row r="62" spans="1:9" ht="21.75" customHeight="1">
      <c r="A62" s="626" t="s">
        <v>467</v>
      </c>
      <c r="B62" s="4">
        <v>933.98085422740519</v>
      </c>
      <c r="C62" s="4">
        <v>1105.9690131195334</v>
      </c>
      <c r="D62" s="4">
        <v>1209.0454548104958</v>
      </c>
      <c r="E62" s="4">
        <v>1205.6009693877552</v>
      </c>
      <c r="F62" s="4">
        <v>1253.6841224489797</v>
      </c>
      <c r="G62" s="4">
        <v>265.14600728862973</v>
      </c>
      <c r="H62" s="4">
        <v>1122.4144125364433</v>
      </c>
      <c r="I62" s="4">
        <v>301.11345335276968</v>
      </c>
    </row>
    <row r="63" spans="1:9">
      <c r="A63" s="40" t="s">
        <v>468</v>
      </c>
      <c r="B63" s="4">
        <v>759.59154810495613</v>
      </c>
      <c r="C63" s="4">
        <v>861.9403760932945</v>
      </c>
      <c r="D63" s="4">
        <v>1133.3390860058309</v>
      </c>
      <c r="E63" s="4">
        <v>865.46482215743436</v>
      </c>
      <c r="F63" s="4">
        <v>818.93632798833823</v>
      </c>
      <c r="G63" s="4">
        <v>210.40841253644314</v>
      </c>
      <c r="H63" s="4">
        <v>1001.8686516034985</v>
      </c>
      <c r="I63" s="4">
        <v>236.34660495626824</v>
      </c>
    </row>
    <row r="64" spans="1:9">
      <c r="A64" s="42" t="s">
        <v>469</v>
      </c>
      <c r="B64" s="4">
        <v>-101.10794460641399</v>
      </c>
      <c r="C64" s="4">
        <v>-87.032164723032068</v>
      </c>
      <c r="D64" s="4">
        <v>-200.72611078717205</v>
      </c>
      <c r="E64" s="4">
        <v>-117.80217638483965</v>
      </c>
      <c r="F64" s="4">
        <v>-120.34162244897959</v>
      </c>
      <c r="G64" s="4">
        <v>-82.778867346938767</v>
      </c>
      <c r="H64" s="4">
        <v>-455.49084548104963</v>
      </c>
      <c r="I64" s="4">
        <v>-126.644055393586</v>
      </c>
    </row>
    <row r="65" spans="1:9">
      <c r="A65" s="41" t="s">
        <v>470</v>
      </c>
      <c r="B65" s="4">
        <v>1592.4644577259476</v>
      </c>
      <c r="C65" s="4">
        <v>1880.8772244897959</v>
      </c>
      <c r="D65" s="4">
        <v>2141.6584300291547</v>
      </c>
      <c r="E65" s="4">
        <v>1953.2636151603499</v>
      </c>
      <c r="F65" s="4">
        <v>1952.2788279883382</v>
      </c>
      <c r="G65" s="4">
        <v>392.7755524781341</v>
      </c>
      <c r="H65" s="4">
        <v>1668.7922186588921</v>
      </c>
      <c r="I65" s="4">
        <v>410.81600291545192</v>
      </c>
    </row>
    <row r="66" spans="1:9">
      <c r="A66" s="40" t="s">
        <v>471</v>
      </c>
      <c r="B66" s="4">
        <v>248.92103206997083</v>
      </c>
      <c r="C66" s="4">
        <v>106.95136297376092</v>
      </c>
      <c r="D66" s="4">
        <v>68.249810495626832</v>
      </c>
      <c r="E66" s="4">
        <v>214.60968658892128</v>
      </c>
      <c r="F66" s="4">
        <v>234.01960787172013</v>
      </c>
      <c r="G66" s="4">
        <v>80.444155976676385</v>
      </c>
      <c r="H66" s="4">
        <v>187.84402040816326</v>
      </c>
      <c r="I66" s="4">
        <v>73.524797376093289</v>
      </c>
    </row>
    <row r="67" spans="1:9">
      <c r="A67" s="40" t="s">
        <v>472</v>
      </c>
      <c r="B67" s="4">
        <v>-331.73449271137031</v>
      </c>
      <c r="C67" s="4">
        <v>-196.98597521865892</v>
      </c>
      <c r="D67" s="4">
        <v>-149.92470262390668</v>
      </c>
      <c r="E67" s="4">
        <v>-91.634037900874645</v>
      </c>
      <c r="F67" s="4">
        <v>-223.59533965014577</v>
      </c>
      <c r="G67" s="4">
        <v>-38.501749271137029</v>
      </c>
      <c r="H67" s="4">
        <v>-85.173502915451891</v>
      </c>
      <c r="I67" s="4">
        <v>-49.739804664723032</v>
      </c>
    </row>
    <row r="68" spans="1:9">
      <c r="A68" s="626" t="s">
        <v>473</v>
      </c>
      <c r="B68" s="4">
        <v>1509.6509970845482</v>
      </c>
      <c r="C68" s="4">
        <v>1790.842612244898</v>
      </c>
      <c r="D68" s="4">
        <v>2059.9835379008746</v>
      </c>
      <c r="E68" s="4">
        <v>2076.2392638483966</v>
      </c>
      <c r="F68" s="4">
        <v>1962.7030962099125</v>
      </c>
      <c r="G68" s="4">
        <v>434.71795918367354</v>
      </c>
      <c r="H68" s="4">
        <v>1771.4627361516032</v>
      </c>
      <c r="I68" s="4">
        <v>434.60099562682217</v>
      </c>
    </row>
    <row r="69" spans="1:9">
      <c r="A69" s="42" t="s">
        <v>474</v>
      </c>
      <c r="B69" s="4">
        <v>-1284.2456034985423</v>
      </c>
      <c r="C69" s="4">
        <v>-1541.8849373177841</v>
      </c>
      <c r="D69" s="4">
        <v>-2054.7879781341107</v>
      </c>
      <c r="E69" s="4">
        <v>-1876.6660218658892</v>
      </c>
      <c r="F69" s="4">
        <v>-1979.89733819242</v>
      </c>
      <c r="G69" s="4">
        <v>-468.53333819241982</v>
      </c>
      <c r="H69" s="4">
        <v>-1749.3029198250729</v>
      </c>
      <c r="I69" s="4">
        <v>-429.30249562682218</v>
      </c>
    </row>
    <row r="70" spans="1:9">
      <c r="A70" s="41" t="s">
        <v>475</v>
      </c>
      <c r="B70" s="4">
        <v>225.40539358600583</v>
      </c>
      <c r="C70" s="4">
        <v>248.95767492711369</v>
      </c>
      <c r="D70" s="4">
        <v>5.1955597667638482</v>
      </c>
      <c r="E70" s="4">
        <v>199.57324198250728</v>
      </c>
      <c r="F70" s="4">
        <v>-17.19424198250729</v>
      </c>
      <c r="G70" s="4">
        <v>-33.815379008746355</v>
      </c>
      <c r="H70" s="4">
        <v>22.15981632653061</v>
      </c>
      <c r="I70" s="4">
        <v>5.2984999999999998</v>
      </c>
    </row>
    <row r="71" spans="1:9">
      <c r="A71" s="41" t="s">
        <v>476</v>
      </c>
      <c r="B71" s="4">
        <v>-158.17554081632653</v>
      </c>
      <c r="C71" s="4">
        <v>45.57742857142857</v>
      </c>
      <c r="D71" s="4">
        <v>-1.9106137026239067</v>
      </c>
      <c r="E71" s="4">
        <v>-0.77327551020408158</v>
      </c>
      <c r="F71" s="4">
        <v>1.0012725947521866</v>
      </c>
      <c r="G71" s="4">
        <v>2.110932944606414E-2</v>
      </c>
      <c r="H71" s="4">
        <v>-5.2527696793002912E-2</v>
      </c>
      <c r="I71" s="4">
        <v>-0.25674635568513121</v>
      </c>
    </row>
    <row r="72" spans="1:9">
      <c r="A72" s="42" t="s">
        <v>477</v>
      </c>
      <c r="B72" s="4">
        <v>-158.17554081632653</v>
      </c>
      <c r="C72" s="4">
        <v>45.57742857142857</v>
      </c>
      <c r="D72" s="4">
        <v>-1.9106137026239067</v>
      </c>
      <c r="E72" s="4">
        <v>-0.77327551020408158</v>
      </c>
      <c r="F72" s="4">
        <v>1.0012725947521866</v>
      </c>
      <c r="G72" s="4">
        <v>2.110932944606414E-2</v>
      </c>
      <c r="H72" s="4">
        <v>-5.2527696793002912E-2</v>
      </c>
      <c r="I72" s="4">
        <v>-0.25674635568513121</v>
      </c>
    </row>
    <row r="73" spans="1:9">
      <c r="A73" s="42" t="s">
        <v>478</v>
      </c>
      <c r="B73" s="4">
        <v>0</v>
      </c>
      <c r="C73" s="4">
        <v>0</v>
      </c>
      <c r="D73" s="4">
        <v>0</v>
      </c>
      <c r="E73" s="4">
        <v>0</v>
      </c>
      <c r="F73" s="4">
        <v>0</v>
      </c>
      <c r="G73" s="4">
        <v>0</v>
      </c>
      <c r="H73" s="4">
        <v>0</v>
      </c>
      <c r="I73" s="4">
        <v>0</v>
      </c>
    </row>
    <row r="74" spans="1:9">
      <c r="A74" s="626" t="s">
        <v>479</v>
      </c>
      <c r="B74" s="4">
        <v>124.78928134110787</v>
      </c>
      <c r="C74" s="4">
        <v>-21.782329446064143</v>
      </c>
      <c r="D74" s="4">
        <v>-7.4488790087463554</v>
      </c>
      <c r="E74" s="4">
        <v>-0.27491399416909623</v>
      </c>
      <c r="F74" s="4">
        <v>-2.5091428571428573</v>
      </c>
      <c r="G74" s="4">
        <v>0</v>
      </c>
      <c r="H74" s="4">
        <v>0</v>
      </c>
      <c r="I74" s="4">
        <v>0</v>
      </c>
    </row>
    <row r="75" spans="1:9">
      <c r="A75" s="626" t="s">
        <v>480</v>
      </c>
      <c r="B75" s="4">
        <v>124.78928134110787</v>
      </c>
      <c r="C75" s="4">
        <v>-21.782329446064143</v>
      </c>
      <c r="D75" s="4">
        <v>-7.4488790087463554</v>
      </c>
      <c r="E75" s="4">
        <v>-0.27491399416909623</v>
      </c>
      <c r="F75" s="4">
        <v>-2.5091428571428573</v>
      </c>
      <c r="G75" s="4">
        <v>0</v>
      </c>
      <c r="H75" s="4">
        <v>0</v>
      </c>
      <c r="I75" s="4">
        <v>0</v>
      </c>
    </row>
    <row r="76" spans="1:9">
      <c r="A76" s="42" t="s">
        <v>481</v>
      </c>
      <c r="B76" s="4">
        <v>0</v>
      </c>
      <c r="C76" s="4">
        <v>0</v>
      </c>
      <c r="D76" s="4">
        <v>0</v>
      </c>
      <c r="E76" s="4">
        <v>0</v>
      </c>
      <c r="F76" s="4">
        <v>0</v>
      </c>
      <c r="G76" s="4">
        <v>0</v>
      </c>
      <c r="H76" s="4">
        <v>0</v>
      </c>
      <c r="I76" s="4">
        <v>0</v>
      </c>
    </row>
    <row r="77" spans="1:9">
      <c r="A77" s="626" t="s">
        <v>482</v>
      </c>
      <c r="B77" s="4">
        <v>192.01913411078718</v>
      </c>
      <c r="C77" s="4">
        <v>272.75277405247812</v>
      </c>
      <c r="D77" s="4">
        <v>-4.1639329446064144</v>
      </c>
      <c r="E77" s="4">
        <v>198.52505247813414</v>
      </c>
      <c r="F77" s="4">
        <v>-18.702112244897961</v>
      </c>
      <c r="G77" s="4">
        <v>-33.794269679300292</v>
      </c>
      <c r="H77" s="4">
        <v>22.10728862973761</v>
      </c>
      <c r="I77" s="4">
        <v>5.0417536443148689</v>
      </c>
    </row>
    <row r="78" spans="1:9">
      <c r="A78" s="40" t="s">
        <v>483</v>
      </c>
      <c r="B78" s="4">
        <v>3.6428571428571428</v>
      </c>
      <c r="C78" s="4">
        <v>0.47132507288629732</v>
      </c>
      <c r="D78" s="4">
        <v>0</v>
      </c>
      <c r="E78" s="4">
        <v>0</v>
      </c>
      <c r="F78" s="4">
        <v>0</v>
      </c>
      <c r="G78" s="4">
        <v>0</v>
      </c>
      <c r="H78" s="4">
        <v>0</v>
      </c>
      <c r="I78" s="4">
        <v>0</v>
      </c>
    </row>
    <row r="79" spans="1:9">
      <c r="A79" s="41" t="s">
        <v>484</v>
      </c>
      <c r="B79" s="4">
        <v>195.66199125364432</v>
      </c>
      <c r="C79" s="4">
        <v>273.22409912536443</v>
      </c>
      <c r="D79" s="4">
        <v>-4.1639329446064144</v>
      </c>
      <c r="E79" s="4">
        <v>198.52505247813414</v>
      </c>
      <c r="F79" s="4">
        <v>-18.702112244897961</v>
      </c>
      <c r="G79" s="4">
        <v>-33.794269679300292</v>
      </c>
      <c r="H79" s="4">
        <v>22.10728862973761</v>
      </c>
      <c r="I79" s="4">
        <v>5.0417536443148689</v>
      </c>
    </row>
    <row r="80" spans="1:9">
      <c r="A80" s="40" t="s">
        <v>485</v>
      </c>
      <c r="B80" s="4">
        <v>30.272918367346939</v>
      </c>
      <c r="C80" s="4">
        <v>15.44414139941691</v>
      </c>
      <c r="D80" s="4">
        <v>196.48063994169095</v>
      </c>
      <c r="E80" s="4">
        <v>1.5860612244897958</v>
      </c>
      <c r="F80" s="4">
        <v>182.63675364431484</v>
      </c>
      <c r="G80" s="4">
        <v>1.2007303206997084</v>
      </c>
      <c r="H80" s="4">
        <v>1.3040408163265305</v>
      </c>
      <c r="I80" s="4">
        <v>1.6555335276967929</v>
      </c>
    </row>
    <row r="81" spans="1:9" ht="21" customHeight="1">
      <c r="A81" s="626" t="s">
        <v>486</v>
      </c>
      <c r="B81" s="4">
        <v>225.93490962099125</v>
      </c>
      <c r="C81" s="4">
        <v>288.66824052478131</v>
      </c>
      <c r="D81" s="4">
        <v>192.31670699708457</v>
      </c>
      <c r="E81" s="4">
        <v>200.1111137026239</v>
      </c>
      <c r="F81" s="4">
        <v>163.9346413994169</v>
      </c>
      <c r="G81" s="4">
        <v>-32.59353935860058</v>
      </c>
      <c r="H81" s="4">
        <v>23.411329446064141</v>
      </c>
      <c r="I81" s="4">
        <v>6.697287172011662</v>
      </c>
    </row>
    <row r="82" spans="1:9" ht="21" customHeight="1">
      <c r="A82" s="40" t="s">
        <v>487</v>
      </c>
      <c r="B82" s="4">
        <v>0</v>
      </c>
      <c r="C82" s="4">
        <v>0</v>
      </c>
      <c r="D82" s="4">
        <v>0</v>
      </c>
      <c r="E82" s="4">
        <v>0</v>
      </c>
      <c r="F82" s="4">
        <v>0</v>
      </c>
      <c r="G82" s="4">
        <v>0</v>
      </c>
      <c r="H82" s="4">
        <v>0</v>
      </c>
      <c r="I82" s="4">
        <v>0</v>
      </c>
    </row>
    <row r="83" spans="1:9" ht="21" customHeight="1">
      <c r="A83" s="626" t="s">
        <v>488</v>
      </c>
      <c r="B83" s="4">
        <v>225.93490962099125</v>
      </c>
      <c r="C83" s="4">
        <v>288.66824052478131</v>
      </c>
      <c r="D83" s="4">
        <v>192.31670699708457</v>
      </c>
      <c r="E83" s="4">
        <v>200.1111137026239</v>
      </c>
      <c r="F83" s="4">
        <v>163.9346413994169</v>
      </c>
      <c r="G83" s="4">
        <v>-32.59353935860058</v>
      </c>
      <c r="H83" s="4">
        <v>23.411329446064141</v>
      </c>
      <c r="I83" s="4">
        <v>6.697287172011662</v>
      </c>
    </row>
    <row r="84" spans="1:9" ht="18" customHeight="1" thickBot="1">
      <c r="A84" s="40" t="s">
        <v>489</v>
      </c>
      <c r="B84" s="4">
        <v>0</v>
      </c>
      <c r="C84" s="4">
        <v>0</v>
      </c>
      <c r="D84" s="4">
        <v>0</v>
      </c>
      <c r="E84" s="4">
        <v>0</v>
      </c>
      <c r="F84" s="4">
        <v>0</v>
      </c>
      <c r="G84" s="4">
        <v>0</v>
      </c>
      <c r="H84" s="4">
        <v>0</v>
      </c>
      <c r="I84" s="4">
        <v>0</v>
      </c>
    </row>
    <row r="85" spans="1:9" ht="24" customHeight="1" thickTop="1" thickBot="1">
      <c r="A85" s="37" t="s">
        <v>490</v>
      </c>
      <c r="B85" s="1">
        <v>225.93490962099125</v>
      </c>
      <c r="C85" s="1">
        <v>288.66824052478131</v>
      </c>
      <c r="D85" s="1">
        <v>192.31670699708457</v>
      </c>
      <c r="E85" s="1">
        <v>200.1111137026239</v>
      </c>
      <c r="F85" s="1">
        <v>163.9346413994169</v>
      </c>
      <c r="G85" s="1">
        <v>-32.59353935860058</v>
      </c>
      <c r="H85" s="1">
        <v>23.411329446064141</v>
      </c>
      <c r="I85" s="1">
        <v>6.697287172011662</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T17" sqref="T17"/>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496</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67592.078017492706</v>
      </c>
      <c r="C8" s="1">
        <v>67759.998106414001</v>
      </c>
      <c r="D8" s="1">
        <v>65487.364313411083</v>
      </c>
      <c r="E8" s="1">
        <v>67591.256195335285</v>
      </c>
      <c r="F8" s="1">
        <v>76572.971841107865</v>
      </c>
      <c r="G8" s="1">
        <v>57597.926352769675</v>
      </c>
      <c r="H8" s="1">
        <v>62260.297460641399</v>
      </c>
      <c r="I8" s="1">
        <v>74287.199163265308</v>
      </c>
    </row>
    <row r="9" spans="1:9" s="105" customFormat="1" ht="21" customHeight="1" thickTop="1">
      <c r="A9" s="103" t="s">
        <v>8</v>
      </c>
      <c r="B9" s="2">
        <v>40256.20053790087</v>
      </c>
      <c r="C9" s="2">
        <v>38491.936236151603</v>
      </c>
      <c r="D9" s="2">
        <v>35524.087600583087</v>
      </c>
      <c r="E9" s="2">
        <v>29477.900362973764</v>
      </c>
      <c r="F9" s="2">
        <v>38738.985562682225</v>
      </c>
      <c r="G9" s="2">
        <v>17509.411173469387</v>
      </c>
      <c r="H9" s="2">
        <v>9214.4071749271134</v>
      </c>
      <c r="I9" s="2">
        <v>12793.902708454811</v>
      </c>
    </row>
    <row r="10" spans="1:9" s="105" customFormat="1" ht="21" customHeight="1">
      <c r="A10" s="103" t="s">
        <v>17</v>
      </c>
      <c r="B10" s="2">
        <v>9981.3031953352784</v>
      </c>
      <c r="C10" s="2">
        <v>3094.5723717201163</v>
      </c>
      <c r="D10" s="2">
        <v>7202.4729810495628</v>
      </c>
      <c r="E10" s="2">
        <v>8006.3742084548103</v>
      </c>
      <c r="F10" s="2">
        <v>5417.3930991253637</v>
      </c>
      <c r="G10" s="2">
        <v>4784.1501034985422</v>
      </c>
      <c r="H10" s="2">
        <v>5299.6441953352769</v>
      </c>
      <c r="I10" s="2">
        <v>5373.7564402332364</v>
      </c>
    </row>
    <row r="11" spans="1:9" s="105" customFormat="1" ht="21" customHeight="1">
      <c r="A11" s="103" t="s">
        <v>26</v>
      </c>
      <c r="B11" s="2">
        <v>16689.636892128281</v>
      </c>
      <c r="C11" s="2">
        <v>22808.519712827987</v>
      </c>
      <c r="D11" s="2">
        <v>19886.649992711369</v>
      </c>
      <c r="E11" s="2">
        <v>27321.548377551022</v>
      </c>
      <c r="F11" s="2">
        <v>30445.87200145773</v>
      </c>
      <c r="G11" s="2">
        <v>30405.915972303206</v>
      </c>
      <c r="H11" s="2">
        <v>42168.854405247817</v>
      </c>
      <c r="I11" s="2">
        <v>51506.856911078721</v>
      </c>
    </row>
    <row r="12" spans="1:9" s="105" customFormat="1" ht="21" customHeight="1">
      <c r="A12" s="622" t="s">
        <v>428</v>
      </c>
      <c r="B12" s="2">
        <v>16797.372861516036</v>
      </c>
      <c r="C12" s="2">
        <v>22839.19097084548</v>
      </c>
      <c r="D12" s="2">
        <v>19878.302476676385</v>
      </c>
      <c r="E12" s="2">
        <v>27197.878896501457</v>
      </c>
      <c r="F12" s="2">
        <v>30267.669677842568</v>
      </c>
      <c r="G12" s="2">
        <v>30170.568820699711</v>
      </c>
      <c r="H12" s="2">
        <v>41998.179530612244</v>
      </c>
      <c r="I12" s="2">
        <v>51352.156419825078</v>
      </c>
    </row>
    <row r="13" spans="1:9" s="105" customFormat="1" ht="21" customHeight="1">
      <c r="A13" s="622" t="s">
        <v>429</v>
      </c>
      <c r="B13" s="2">
        <v>16797.372861516036</v>
      </c>
      <c r="C13" s="2">
        <v>22839.19097084548</v>
      </c>
      <c r="D13" s="2">
        <v>19878.302476676385</v>
      </c>
      <c r="E13" s="2">
        <v>27197.878896501457</v>
      </c>
      <c r="F13" s="2">
        <v>30267.669677842568</v>
      </c>
      <c r="G13" s="2">
        <v>30170.568820699711</v>
      </c>
      <c r="H13" s="2">
        <v>41998.179530612244</v>
      </c>
      <c r="I13" s="2">
        <v>51352.156419825078</v>
      </c>
    </row>
    <row r="14" spans="1:9" s="105" customFormat="1" ht="21" customHeight="1">
      <c r="A14" s="622" t="s">
        <v>430</v>
      </c>
      <c r="B14" s="2">
        <v>0</v>
      </c>
      <c r="C14" s="2">
        <v>0</v>
      </c>
      <c r="D14" s="2">
        <v>0</v>
      </c>
      <c r="E14" s="2">
        <v>0</v>
      </c>
      <c r="F14" s="2">
        <v>0</v>
      </c>
      <c r="G14" s="2">
        <v>0</v>
      </c>
      <c r="H14" s="2">
        <v>0</v>
      </c>
      <c r="I14" s="2">
        <v>0</v>
      </c>
    </row>
    <row r="15" spans="1:9" s="105" customFormat="1" ht="21" customHeight="1">
      <c r="A15" s="622" t="s">
        <v>431</v>
      </c>
      <c r="B15" s="2">
        <v>0</v>
      </c>
      <c r="C15" s="2">
        <v>0</v>
      </c>
      <c r="D15" s="2">
        <v>0</v>
      </c>
      <c r="E15" s="2">
        <v>0</v>
      </c>
      <c r="F15" s="2">
        <v>0</v>
      </c>
      <c r="G15" s="2">
        <v>0</v>
      </c>
      <c r="H15" s="2">
        <v>0</v>
      </c>
      <c r="I15" s="2">
        <v>0</v>
      </c>
    </row>
    <row r="16" spans="1:9" s="105" customFormat="1" ht="21" customHeight="1">
      <c r="A16" s="622" t="s">
        <v>432</v>
      </c>
      <c r="B16" s="2">
        <v>0</v>
      </c>
      <c r="C16" s="2">
        <v>0</v>
      </c>
      <c r="D16" s="2">
        <v>0</v>
      </c>
      <c r="E16" s="2">
        <v>0</v>
      </c>
      <c r="F16" s="2">
        <v>0</v>
      </c>
      <c r="G16" s="2">
        <v>0</v>
      </c>
      <c r="H16" s="2">
        <v>0</v>
      </c>
      <c r="I16" s="2">
        <v>0</v>
      </c>
    </row>
    <row r="17" spans="1:9" s="105" customFormat="1" ht="21" customHeight="1">
      <c r="A17" s="622" t="s">
        <v>433</v>
      </c>
      <c r="B17" s="2">
        <v>0</v>
      </c>
      <c r="C17" s="2">
        <v>0</v>
      </c>
      <c r="D17" s="2">
        <v>0</v>
      </c>
      <c r="E17" s="2">
        <v>0</v>
      </c>
      <c r="F17" s="2">
        <v>0</v>
      </c>
      <c r="G17" s="2">
        <v>0</v>
      </c>
      <c r="H17" s="2">
        <v>0</v>
      </c>
      <c r="I17" s="2">
        <v>0</v>
      </c>
    </row>
    <row r="18" spans="1:9" s="105" customFormat="1" ht="21" customHeight="1">
      <c r="A18" s="622" t="s">
        <v>434</v>
      </c>
      <c r="B18" s="2">
        <v>0</v>
      </c>
      <c r="C18" s="2">
        <v>0</v>
      </c>
      <c r="D18" s="2">
        <v>0</v>
      </c>
      <c r="E18" s="2">
        <v>0</v>
      </c>
      <c r="F18" s="2">
        <v>0</v>
      </c>
      <c r="G18" s="2">
        <v>0</v>
      </c>
      <c r="H18" s="2">
        <v>0</v>
      </c>
      <c r="I18" s="2">
        <v>0</v>
      </c>
    </row>
    <row r="19" spans="1:9" s="105" customFormat="1" ht="21" customHeight="1">
      <c r="A19" s="622" t="s">
        <v>435</v>
      </c>
      <c r="B19" s="2">
        <v>0</v>
      </c>
      <c r="C19" s="2">
        <v>0</v>
      </c>
      <c r="D19" s="2">
        <v>0</v>
      </c>
      <c r="E19" s="2">
        <v>0</v>
      </c>
      <c r="F19" s="2">
        <v>0</v>
      </c>
      <c r="G19" s="2">
        <v>0</v>
      </c>
      <c r="H19" s="2">
        <v>0</v>
      </c>
      <c r="I19" s="2">
        <v>0</v>
      </c>
    </row>
    <row r="20" spans="1:9" s="105" customFormat="1" ht="21" customHeight="1">
      <c r="A20" s="622" t="s">
        <v>436</v>
      </c>
      <c r="B20" s="2">
        <v>0</v>
      </c>
      <c r="C20" s="2">
        <v>0</v>
      </c>
      <c r="D20" s="2">
        <v>0</v>
      </c>
      <c r="E20" s="2">
        <v>0</v>
      </c>
      <c r="F20" s="2">
        <v>0</v>
      </c>
      <c r="G20" s="2">
        <v>0</v>
      </c>
      <c r="H20" s="2">
        <v>0</v>
      </c>
      <c r="I20" s="2">
        <v>0</v>
      </c>
    </row>
    <row r="21" spans="1:9" s="105" customFormat="1" ht="21" customHeight="1">
      <c r="A21" s="622" t="s">
        <v>39</v>
      </c>
      <c r="B21" s="2">
        <v>82.392986880466481</v>
      </c>
      <c r="C21" s="2">
        <v>131.43754373177842</v>
      </c>
      <c r="D21" s="2">
        <v>236.83202623906706</v>
      </c>
      <c r="E21" s="2">
        <v>310.73097521865895</v>
      </c>
      <c r="F21" s="2">
        <v>350.87851603498541</v>
      </c>
      <c r="G21" s="2">
        <v>347.25481049562683</v>
      </c>
      <c r="H21" s="2">
        <v>254.86318075801748</v>
      </c>
      <c r="I21" s="2">
        <v>231.74804810495627</v>
      </c>
    </row>
    <row r="22" spans="1:9" s="105" customFormat="1" ht="21" customHeight="1">
      <c r="A22" s="622" t="s">
        <v>437</v>
      </c>
      <c r="B22" s="2">
        <v>-190.12895626822154</v>
      </c>
      <c r="C22" s="2">
        <v>-162.10880174927112</v>
      </c>
      <c r="D22" s="2">
        <v>-228.48451020408163</v>
      </c>
      <c r="E22" s="2">
        <v>-187.06149416909622</v>
      </c>
      <c r="F22" s="2">
        <v>-172.67619241982504</v>
      </c>
      <c r="G22" s="2">
        <v>-111.90765889212828</v>
      </c>
      <c r="H22" s="2">
        <v>-84.188306122448978</v>
      </c>
      <c r="I22" s="2">
        <v>-77.047556851311953</v>
      </c>
    </row>
    <row r="23" spans="1:9" s="105" customFormat="1" ht="21" customHeight="1">
      <c r="A23" s="103" t="s">
        <v>57</v>
      </c>
      <c r="B23" s="2">
        <v>365.27861224489794</v>
      </c>
      <c r="C23" s="2">
        <v>939.04681778425663</v>
      </c>
      <c r="D23" s="2">
        <v>741.42476967930031</v>
      </c>
      <c r="E23" s="2">
        <v>446.02076676384837</v>
      </c>
      <c r="F23" s="2">
        <v>170.60076676384838</v>
      </c>
      <c r="G23" s="2">
        <v>128.80885568513119</v>
      </c>
      <c r="H23" s="2">
        <v>116.32574781341108</v>
      </c>
      <c r="I23" s="2">
        <v>166.30641253644313</v>
      </c>
    </row>
    <row r="24" spans="1:9" s="105" customFormat="1" ht="21" customHeight="1">
      <c r="A24" s="103" t="s">
        <v>63</v>
      </c>
      <c r="B24" s="2">
        <v>1.3687623906705537</v>
      </c>
      <c r="C24" s="2">
        <v>0.12939212827988339</v>
      </c>
      <c r="D24" s="2">
        <v>0.40357580174927116</v>
      </c>
      <c r="E24" s="2">
        <v>0.75123906705539356</v>
      </c>
      <c r="F24" s="2">
        <v>3.0349854227405249E-3</v>
      </c>
      <c r="G24" s="2">
        <v>3.0349854227405249E-3</v>
      </c>
      <c r="H24" s="2">
        <v>145.78483236151604</v>
      </c>
      <c r="I24" s="2">
        <v>155.33534839650147</v>
      </c>
    </row>
    <row r="25" spans="1:9" s="105" customFormat="1" ht="21" customHeight="1">
      <c r="A25" s="103" t="s">
        <v>438</v>
      </c>
      <c r="B25" s="2">
        <v>1.3890000000000002</v>
      </c>
      <c r="C25" s="2">
        <v>1979.5767084548106</v>
      </c>
      <c r="D25" s="2">
        <v>1206.9328090379011</v>
      </c>
      <c r="E25" s="2">
        <v>1621.3546107871721</v>
      </c>
      <c r="F25" s="2">
        <v>1206.4239693877551</v>
      </c>
      <c r="G25" s="2">
        <v>4221.0034489795917</v>
      </c>
      <c r="H25" s="2">
        <v>5088.0260393586013</v>
      </c>
      <c r="I25" s="2">
        <v>4081.7924096209913</v>
      </c>
    </row>
    <row r="26" spans="1:9" s="105" customFormat="1" ht="21" customHeight="1">
      <c r="A26" s="103" t="s">
        <v>74</v>
      </c>
      <c r="B26" s="2">
        <v>137.55018367346938</v>
      </c>
      <c r="C26" s="2">
        <v>120.83696064139941</v>
      </c>
      <c r="D26" s="2">
        <v>738.8715043731778</v>
      </c>
      <c r="E26" s="2">
        <v>617.71691690962098</v>
      </c>
      <c r="F26" s="2">
        <v>541.90660349854227</v>
      </c>
      <c r="G26" s="2">
        <v>508.79768804664724</v>
      </c>
      <c r="H26" s="2">
        <v>223.2711720116618</v>
      </c>
      <c r="I26" s="2">
        <v>209.24893294460642</v>
      </c>
    </row>
    <row r="27" spans="1:9" s="106" customFormat="1" ht="43.5" customHeight="1" thickBot="1">
      <c r="A27" s="623" t="s">
        <v>439</v>
      </c>
      <c r="B27" s="3">
        <v>159.35083381924198</v>
      </c>
      <c r="C27" s="3">
        <v>325.37990962099127</v>
      </c>
      <c r="D27" s="3">
        <v>186.52108017492714</v>
      </c>
      <c r="E27" s="3">
        <v>99.589712827988336</v>
      </c>
      <c r="F27" s="3">
        <v>51.786803206997078</v>
      </c>
      <c r="G27" s="3">
        <v>39.836075801749267</v>
      </c>
      <c r="H27" s="3">
        <v>3.9838935860058307</v>
      </c>
      <c r="I27" s="3">
        <v>0</v>
      </c>
    </row>
    <row r="28" spans="1:9" ht="24" customHeight="1" thickTop="1" thickBot="1">
      <c r="A28" s="37" t="s">
        <v>440</v>
      </c>
      <c r="B28" s="1">
        <v>46298.762553935856</v>
      </c>
      <c r="C28" s="1">
        <v>43622.195603498541</v>
      </c>
      <c r="D28" s="1">
        <v>38600.789769679293</v>
      </c>
      <c r="E28" s="1">
        <v>39126.753151603501</v>
      </c>
      <c r="F28" s="1">
        <v>48488.670460641399</v>
      </c>
      <c r="G28" s="1">
        <v>29490.570067055392</v>
      </c>
      <c r="H28" s="1">
        <v>33899.423224489794</v>
      </c>
      <c r="I28" s="1">
        <v>45974.639209912544</v>
      </c>
    </row>
    <row r="29" spans="1:9" s="105" customFormat="1" ht="21" customHeight="1" thickTop="1">
      <c r="A29" s="103" t="s">
        <v>441</v>
      </c>
      <c r="B29" s="2">
        <v>43768.02222740525</v>
      </c>
      <c r="C29" s="2">
        <v>40305.362543731775</v>
      </c>
      <c r="D29" s="2">
        <v>18208.404864431486</v>
      </c>
      <c r="E29" s="2">
        <v>23822.811065597671</v>
      </c>
      <c r="F29" s="2">
        <v>32854.983472303204</v>
      </c>
      <c r="G29" s="2">
        <v>11836.820260932944</v>
      </c>
      <c r="H29" s="2">
        <v>18443.653890670554</v>
      </c>
      <c r="I29" s="2">
        <v>22420.156306122448</v>
      </c>
    </row>
    <row r="30" spans="1:9" s="105" customFormat="1" ht="21" customHeight="1">
      <c r="A30" s="622" t="s">
        <v>442</v>
      </c>
      <c r="B30" s="2">
        <v>40043.301413994166</v>
      </c>
      <c r="C30" s="2">
        <v>34528.554629737606</v>
      </c>
      <c r="D30" s="2">
        <v>14741.174896501459</v>
      </c>
      <c r="E30" s="2">
        <v>17017.234475218658</v>
      </c>
      <c r="F30" s="2">
        <v>31161.719123906707</v>
      </c>
      <c r="G30" s="2">
        <v>10004.820921282799</v>
      </c>
      <c r="H30" s="2">
        <v>8600.5829504373178</v>
      </c>
      <c r="I30" s="2">
        <v>12198.164529154519</v>
      </c>
    </row>
    <row r="31" spans="1:9" s="105" customFormat="1" ht="21" customHeight="1">
      <c r="A31" s="622" t="s">
        <v>443</v>
      </c>
      <c r="B31" s="2">
        <v>897.08925218658885</v>
      </c>
      <c r="C31" s="2">
        <v>1295.6222827988336</v>
      </c>
      <c r="D31" s="2">
        <v>2211.2958323615162</v>
      </c>
      <c r="E31" s="2">
        <v>1396.1449431486883</v>
      </c>
      <c r="F31" s="2">
        <v>808.97964577259472</v>
      </c>
      <c r="G31" s="2">
        <v>1115.7227288629738</v>
      </c>
      <c r="H31" s="2">
        <v>695.81594169096218</v>
      </c>
      <c r="I31" s="2">
        <v>957.43807288629728</v>
      </c>
    </row>
    <row r="32" spans="1:9" s="105" customFormat="1" ht="21" customHeight="1">
      <c r="A32" s="622" t="s">
        <v>444</v>
      </c>
      <c r="B32" s="2">
        <v>121.07647959183673</v>
      </c>
      <c r="C32" s="2">
        <v>64.287150145772586</v>
      </c>
      <c r="D32" s="2">
        <v>64.485960641399416</v>
      </c>
      <c r="E32" s="2">
        <v>55.455379008746355</v>
      </c>
      <c r="F32" s="2">
        <v>55.540069970845487</v>
      </c>
      <c r="G32" s="2">
        <v>55.561180758017493</v>
      </c>
      <c r="H32" s="2">
        <v>8.1059548104956267</v>
      </c>
      <c r="I32" s="2">
        <v>8.1130874635568517</v>
      </c>
    </row>
    <row r="33" spans="1:9" s="105" customFormat="1" ht="21" customHeight="1">
      <c r="A33" s="622" t="s">
        <v>445</v>
      </c>
      <c r="B33" s="2">
        <v>2704.9049912536443</v>
      </c>
      <c r="C33" s="2">
        <v>4414.9060379008752</v>
      </c>
      <c r="D33" s="2">
        <v>1191.3213352769678</v>
      </c>
      <c r="E33" s="2">
        <v>272.68113411078718</v>
      </c>
      <c r="F33" s="2">
        <v>810.64304373177856</v>
      </c>
      <c r="G33" s="2">
        <v>642.53127551020407</v>
      </c>
      <c r="H33" s="2">
        <v>221.00839212827989</v>
      </c>
      <c r="I33" s="2">
        <v>297.78249271137025</v>
      </c>
    </row>
    <row r="34" spans="1:9" s="105" customFormat="1" ht="21" customHeight="1">
      <c r="A34" s="622" t="s">
        <v>446</v>
      </c>
      <c r="B34" s="2">
        <v>0</v>
      </c>
      <c r="C34" s="2">
        <v>0</v>
      </c>
      <c r="D34" s="2">
        <v>0</v>
      </c>
      <c r="E34" s="2">
        <v>5075.4899708454814</v>
      </c>
      <c r="F34" s="2">
        <v>18.086158892128278</v>
      </c>
      <c r="G34" s="2">
        <v>18.094048104956268</v>
      </c>
      <c r="H34" s="2">
        <v>8856.4984912536438</v>
      </c>
      <c r="I34" s="2">
        <v>8856.4984912536438</v>
      </c>
    </row>
    <row r="35" spans="1:9" s="105" customFormat="1" ht="21" customHeight="1">
      <c r="A35" s="622" t="s">
        <v>447</v>
      </c>
      <c r="B35" s="2">
        <v>1.6500903790087464</v>
      </c>
      <c r="C35" s="2">
        <v>1.9924431486880467</v>
      </c>
      <c r="D35" s="2">
        <v>0.12683965014577259</v>
      </c>
      <c r="E35" s="2">
        <v>5.8051632653061223</v>
      </c>
      <c r="F35" s="2">
        <v>1.5430029154518951E-2</v>
      </c>
      <c r="G35" s="2">
        <v>9.0106413994169091E-2</v>
      </c>
      <c r="H35" s="2">
        <v>61.642160349854223</v>
      </c>
      <c r="I35" s="2">
        <v>102.15963265306122</v>
      </c>
    </row>
    <row r="36" spans="1:9" s="105" customFormat="1" ht="21" customHeight="1">
      <c r="A36" s="103" t="s">
        <v>448</v>
      </c>
      <c r="B36" s="2">
        <v>0</v>
      </c>
      <c r="C36" s="2">
        <v>0</v>
      </c>
      <c r="D36" s="2">
        <v>0</v>
      </c>
      <c r="E36" s="2">
        <v>0</v>
      </c>
      <c r="F36" s="2">
        <v>0</v>
      </c>
      <c r="G36" s="2">
        <v>0</v>
      </c>
      <c r="H36" s="2">
        <v>0</v>
      </c>
      <c r="I36" s="2">
        <v>0</v>
      </c>
    </row>
    <row r="37" spans="1:9" s="105" customFormat="1" ht="21" customHeight="1">
      <c r="A37" s="103" t="s">
        <v>449</v>
      </c>
      <c r="B37" s="2">
        <v>1124.5282827988337</v>
      </c>
      <c r="C37" s="2">
        <v>95.852717201166186</v>
      </c>
      <c r="D37" s="2">
        <v>16468.404619533525</v>
      </c>
      <c r="E37" s="2">
        <v>11923.546329446062</v>
      </c>
      <c r="F37" s="2">
        <v>13585.098587463557</v>
      </c>
      <c r="G37" s="2">
        <v>15884.417138483965</v>
      </c>
      <c r="H37" s="2">
        <v>13537.089030612246</v>
      </c>
      <c r="I37" s="2">
        <v>21425.987017492709</v>
      </c>
    </row>
    <row r="38" spans="1:9" s="105" customFormat="1" ht="21" customHeight="1">
      <c r="A38" s="103" t="s">
        <v>450</v>
      </c>
      <c r="B38" s="2">
        <v>867.23241690962095</v>
      </c>
      <c r="C38" s="2">
        <v>2414.908527696793</v>
      </c>
      <c r="D38" s="2">
        <v>2988.0858483965017</v>
      </c>
      <c r="E38" s="2">
        <v>2390.172476676385</v>
      </c>
      <c r="F38" s="2">
        <v>1108.3288804664724</v>
      </c>
      <c r="G38" s="2">
        <v>841.15980029154525</v>
      </c>
      <c r="H38" s="2">
        <v>868.23725510204088</v>
      </c>
      <c r="I38" s="2">
        <v>908.87823906705535</v>
      </c>
    </row>
    <row r="39" spans="1:9" s="105" customFormat="1" ht="21" customHeight="1">
      <c r="A39" s="103" t="s">
        <v>127</v>
      </c>
      <c r="B39" s="2">
        <v>538.97962682215746</v>
      </c>
      <c r="C39" s="2">
        <v>806.07181486880461</v>
      </c>
      <c r="D39" s="2">
        <v>935.89443731778431</v>
      </c>
      <c r="E39" s="2">
        <v>990.22327988338191</v>
      </c>
      <c r="F39" s="2">
        <v>940.25952040816321</v>
      </c>
      <c r="G39" s="2">
        <v>928.1728673469388</v>
      </c>
      <c r="H39" s="2">
        <v>1050.4430481049562</v>
      </c>
      <c r="I39" s="2">
        <v>1219.6176472303207</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23" t="s">
        <v>109</v>
      </c>
      <c r="B42" s="3">
        <v>0</v>
      </c>
      <c r="C42" s="3">
        <v>0</v>
      </c>
      <c r="D42" s="3">
        <v>0</v>
      </c>
      <c r="E42" s="3">
        <v>0</v>
      </c>
      <c r="F42" s="3">
        <v>0</v>
      </c>
      <c r="G42" s="3">
        <v>0</v>
      </c>
      <c r="H42" s="3">
        <v>0</v>
      </c>
      <c r="I42" s="3">
        <v>0</v>
      </c>
    </row>
    <row r="43" spans="1:9" ht="24" customHeight="1" thickTop="1" thickBot="1">
      <c r="A43" s="37" t="s">
        <v>452</v>
      </c>
      <c r="B43" s="1">
        <v>21293.315516034985</v>
      </c>
      <c r="C43" s="1">
        <v>24137.802502915452</v>
      </c>
      <c r="D43" s="1">
        <v>26886.574551020407</v>
      </c>
      <c r="E43" s="1">
        <v>28464.50305685131</v>
      </c>
      <c r="F43" s="1">
        <v>28084.301386297375</v>
      </c>
      <c r="G43" s="1">
        <v>28107.356304664721</v>
      </c>
      <c r="H43" s="1">
        <v>28360.874285714286</v>
      </c>
      <c r="I43" s="1">
        <v>28312.560120991253</v>
      </c>
    </row>
    <row r="44" spans="1:9" s="105" customFormat="1" ht="21" customHeight="1" thickTop="1">
      <c r="A44" s="103" t="s">
        <v>148</v>
      </c>
      <c r="B44" s="2">
        <v>11049.62538921283</v>
      </c>
      <c r="C44" s="2">
        <v>11049.62538921283</v>
      </c>
      <c r="D44" s="2">
        <v>11049.62538921283</v>
      </c>
      <c r="E44" s="2">
        <v>11049.62538921283</v>
      </c>
      <c r="F44" s="2">
        <v>22130.561816326532</v>
      </c>
      <c r="G44" s="2">
        <v>22130.561816326532</v>
      </c>
      <c r="H44" s="2">
        <v>22130.561816326532</v>
      </c>
      <c r="I44" s="2">
        <v>22130.561816326532</v>
      </c>
    </row>
    <row r="45" spans="1:9" s="105" customFormat="1" ht="21" customHeight="1">
      <c r="A45" s="103" t="s">
        <v>152</v>
      </c>
      <c r="B45" s="2">
        <v>5910.1201311953355</v>
      </c>
      <c r="C45" s="2">
        <v>8520.8981384839644</v>
      </c>
      <c r="D45" s="2">
        <v>11080.936427113702</v>
      </c>
      <c r="E45" s="2">
        <v>12317.883848396501</v>
      </c>
      <c r="F45" s="2">
        <v>1236.9474212827988</v>
      </c>
      <c r="G45" s="2">
        <v>1236.9474212827988</v>
      </c>
      <c r="H45" s="2">
        <v>1236.9474212827988</v>
      </c>
      <c r="I45" s="2">
        <v>1236.9474212827988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1432.7055437317783</v>
      </c>
      <c r="C47" s="2">
        <v>1722.7919883381924</v>
      </c>
      <c r="D47" s="2">
        <v>2007.2406865889211</v>
      </c>
      <c r="E47" s="2">
        <v>2282.1178906705541</v>
      </c>
      <c r="F47" s="2">
        <v>4944.9905189504379</v>
      </c>
      <c r="G47" s="2">
        <v>4928.1012638483962</v>
      </c>
      <c r="H47" s="2">
        <v>4699.902893586006</v>
      </c>
      <c r="I47" s="2">
        <v>4975.7573192419823</v>
      </c>
    </row>
    <row r="48" spans="1:9" s="105" customFormat="1" ht="21" customHeight="1">
      <c r="A48" s="103" t="s">
        <v>164</v>
      </c>
      <c r="B48" s="2">
        <v>2900.8644518950437</v>
      </c>
      <c r="C48" s="2">
        <v>2844.4869868804667</v>
      </c>
      <c r="D48" s="2">
        <v>2748.772048104956</v>
      </c>
      <c r="E48" s="2">
        <v>2814.8759285714291</v>
      </c>
      <c r="F48" s="2">
        <v>-228.19837026239068</v>
      </c>
      <c r="G48" s="2">
        <v>-188.25419679300293</v>
      </c>
      <c r="H48" s="2">
        <v>293.4621545189504</v>
      </c>
      <c r="I48" s="2">
        <v>-30.70643586005831</v>
      </c>
    </row>
    <row r="49" spans="1:9" s="105" customFormat="1" ht="21" customHeight="1">
      <c r="A49" s="622" t="s">
        <v>454</v>
      </c>
      <c r="B49" s="2">
        <v>0</v>
      </c>
      <c r="C49" s="2">
        <v>0</v>
      </c>
      <c r="D49" s="2">
        <v>0</v>
      </c>
      <c r="E49" s="2">
        <v>0</v>
      </c>
      <c r="F49" s="2">
        <v>0</v>
      </c>
      <c r="G49" s="2">
        <v>-228.19837026239068</v>
      </c>
      <c r="H49" s="2">
        <v>0</v>
      </c>
      <c r="I49" s="2">
        <v>0</v>
      </c>
    </row>
    <row r="50" spans="1:9" s="106" customFormat="1" ht="40.5" customHeight="1" thickBot="1">
      <c r="A50" s="624" t="s">
        <v>455</v>
      </c>
      <c r="B50" s="3">
        <v>2900.8644518950437</v>
      </c>
      <c r="C50" s="3">
        <v>2844.4869868804667</v>
      </c>
      <c r="D50" s="3">
        <v>2748.772048104956</v>
      </c>
      <c r="E50" s="3">
        <v>2814.8759285714291</v>
      </c>
      <c r="F50" s="3">
        <v>-228.19837026239068</v>
      </c>
      <c r="G50" s="3">
        <v>39.944173469387763</v>
      </c>
      <c r="H50" s="3">
        <v>293.4621545189504</v>
      </c>
      <c r="I50" s="3">
        <v>-30.70643586005831</v>
      </c>
    </row>
    <row r="51" spans="1:9" ht="24" customHeight="1" thickTop="1" thickBot="1">
      <c r="A51" s="37" t="s">
        <v>456</v>
      </c>
      <c r="B51" s="1">
        <v>67592.078069970841</v>
      </c>
      <c r="C51" s="1">
        <v>67759.998106414001</v>
      </c>
      <c r="D51" s="1">
        <v>65487.364320699708</v>
      </c>
      <c r="E51" s="1">
        <v>67591.256208454797</v>
      </c>
      <c r="F51" s="1">
        <v>76572.971846938774</v>
      </c>
      <c r="G51" s="1">
        <v>57597.926371720125</v>
      </c>
      <c r="H51" s="1">
        <v>62260.297510204087</v>
      </c>
      <c r="I51" s="1">
        <v>74287.199330903793</v>
      </c>
    </row>
    <row r="52" spans="1:9" s="105" customFormat="1" ht="24" customHeight="1" thickTop="1">
      <c r="A52" s="103" t="s">
        <v>457</v>
      </c>
      <c r="B52" s="2">
        <v>22182.235551020407</v>
      </c>
      <c r="C52" s="2">
        <v>22566.816978134109</v>
      </c>
      <c r="D52" s="2">
        <v>20732.378658892128</v>
      </c>
      <c r="E52" s="2">
        <v>21391.666189504373</v>
      </c>
      <c r="F52" s="2">
        <v>28510.994379008745</v>
      </c>
      <c r="G52" s="2">
        <v>31401.600083090379</v>
      </c>
      <c r="H52" s="2">
        <v>33241.895543731778</v>
      </c>
      <c r="I52" s="2">
        <v>33700.815336734697</v>
      </c>
    </row>
    <row r="53" spans="1:9" s="106" customFormat="1" ht="21" customHeight="1">
      <c r="A53" s="624" t="s">
        <v>458</v>
      </c>
      <c r="B53" s="3">
        <v>1147.274639941691</v>
      </c>
      <c r="C53" s="3">
        <v>8870.80291399417</v>
      </c>
      <c r="D53" s="3">
        <v>6226.5561822157433</v>
      </c>
      <c r="E53" s="3">
        <v>2818.5220641399414</v>
      </c>
      <c r="F53" s="3">
        <v>1236.5849052478134</v>
      </c>
      <c r="G53" s="3">
        <v>951.50426530612253</v>
      </c>
      <c r="H53" s="3">
        <v>267.84493440233234</v>
      </c>
      <c r="I53" s="3">
        <v>109.79982215743442</v>
      </c>
    </row>
    <row r="54" spans="1:9" s="106" customFormat="1" ht="21" customHeight="1">
      <c r="A54" s="624" t="s">
        <v>459</v>
      </c>
      <c r="B54" s="3">
        <v>21034.960911078717</v>
      </c>
      <c r="C54" s="3">
        <v>13696.014064139943</v>
      </c>
      <c r="D54" s="3">
        <v>14505.822476676385</v>
      </c>
      <c r="E54" s="3">
        <v>18573.14412536443</v>
      </c>
      <c r="F54" s="3">
        <v>27174.409473760934</v>
      </c>
      <c r="G54" s="3">
        <v>30350.095817784259</v>
      </c>
      <c r="H54" s="3">
        <v>32974.050609329446</v>
      </c>
      <c r="I54" s="3">
        <v>33591.015514577259</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0</v>
      </c>
      <c r="C56" s="3">
        <v>0</v>
      </c>
      <c r="D56" s="3">
        <v>0</v>
      </c>
      <c r="E56" s="3">
        <v>0</v>
      </c>
      <c r="F56" s="3">
        <v>100</v>
      </c>
      <c r="G56" s="3">
        <v>100</v>
      </c>
      <c r="H56" s="3">
        <v>0</v>
      </c>
      <c r="I56" s="3">
        <v>0</v>
      </c>
    </row>
    <row r="57" spans="1:9" s="106" customFormat="1" ht="21" customHeight="1">
      <c r="A57" s="624" t="s">
        <v>462</v>
      </c>
      <c r="B57" s="3">
        <v>0</v>
      </c>
      <c r="C57" s="3">
        <v>0</v>
      </c>
      <c r="D57" s="3">
        <v>0</v>
      </c>
      <c r="E57" s="3">
        <v>0</v>
      </c>
      <c r="F57" s="3">
        <v>0</v>
      </c>
      <c r="G57" s="3">
        <v>0</v>
      </c>
      <c r="H57" s="3">
        <v>0</v>
      </c>
      <c r="I57" s="3">
        <v>0</v>
      </c>
    </row>
    <row r="58" spans="1:9" s="106" customFormat="1" ht="61.5" customHeight="1" thickBot="1">
      <c r="A58" s="623" t="s">
        <v>463</v>
      </c>
      <c r="B58" s="3">
        <v>73633.053252186597</v>
      </c>
      <c r="C58" s="3">
        <v>99488.006927113704</v>
      </c>
      <c r="D58" s="3">
        <v>93499.951976676384</v>
      </c>
      <c r="E58" s="3">
        <v>99993.54987317785</v>
      </c>
      <c r="F58" s="3">
        <v>108519.03287463557</v>
      </c>
      <c r="G58" s="3">
        <v>110214.32544023324</v>
      </c>
      <c r="H58" s="3">
        <v>145898.7627755102</v>
      </c>
      <c r="I58" s="3">
        <v>163588.61860058308</v>
      </c>
    </row>
    <row r="59" spans="1:9" ht="31.5" customHeight="1" thickTop="1" thickBot="1">
      <c r="A59" s="625" t="s">
        <v>464</v>
      </c>
      <c r="B59" s="1"/>
      <c r="C59" s="1"/>
      <c r="D59" s="1"/>
      <c r="E59" s="1"/>
      <c r="F59" s="1"/>
      <c r="G59" s="1"/>
      <c r="H59" s="1"/>
      <c r="I59" s="1"/>
    </row>
    <row r="60" spans="1:9" ht="30" customHeight="1" thickTop="1">
      <c r="A60" s="40" t="s">
        <v>465</v>
      </c>
      <c r="B60" s="4">
        <v>663.65174052478142</v>
      </c>
      <c r="C60" s="4">
        <v>1280.1172040816325</v>
      </c>
      <c r="D60" s="4">
        <v>1786.8422930029158</v>
      </c>
      <c r="E60" s="4">
        <v>2171.8368586005831</v>
      </c>
      <c r="F60" s="4">
        <v>2465.8216516034986</v>
      </c>
      <c r="G60" s="4">
        <v>570.38466180758007</v>
      </c>
      <c r="H60" s="4">
        <v>2898.6191399416912</v>
      </c>
      <c r="I60" s="4">
        <v>730.43343731778418</v>
      </c>
    </row>
    <row r="61" spans="1:9" ht="21" customHeight="1">
      <c r="A61" s="42" t="s">
        <v>466</v>
      </c>
      <c r="B61" s="4">
        <v>-6.0746734693877551</v>
      </c>
      <c r="C61" s="4">
        <v>-36.719325072886299</v>
      </c>
      <c r="D61" s="4">
        <v>-111.09240524781342</v>
      </c>
      <c r="E61" s="4">
        <v>-137.8618221574344</v>
      </c>
      <c r="F61" s="4">
        <v>-199.48823032069973</v>
      </c>
      <c r="G61" s="4">
        <v>-49.310810495626818</v>
      </c>
      <c r="H61" s="4">
        <v>-296.48313702623909</v>
      </c>
      <c r="I61" s="4">
        <v>-70.599680758017485</v>
      </c>
    </row>
    <row r="62" spans="1:9" ht="21.75" customHeight="1">
      <c r="A62" s="626" t="s">
        <v>467</v>
      </c>
      <c r="B62" s="4">
        <v>657.57706705539351</v>
      </c>
      <c r="C62" s="4">
        <v>1243.397879008746</v>
      </c>
      <c r="D62" s="4">
        <v>1675.749887755102</v>
      </c>
      <c r="E62" s="4">
        <v>2033.9750364431488</v>
      </c>
      <c r="F62" s="4">
        <v>2266.3334212827986</v>
      </c>
      <c r="G62" s="4">
        <v>521.07385131195338</v>
      </c>
      <c r="H62" s="4">
        <v>2602.1360029154516</v>
      </c>
      <c r="I62" s="4">
        <v>659.83375655976681</v>
      </c>
    </row>
    <row r="63" spans="1:9">
      <c r="A63" s="40" t="s">
        <v>468</v>
      </c>
      <c r="B63" s="4">
        <v>5938.3888906705542</v>
      </c>
      <c r="C63" s="4">
        <v>7049.8674723032063</v>
      </c>
      <c r="D63" s="4">
        <v>8021.1835160349865</v>
      </c>
      <c r="E63" s="4">
        <v>7454.7247930029143</v>
      </c>
      <c r="F63" s="4">
        <v>1945.2596195335277</v>
      </c>
      <c r="G63" s="4">
        <v>364.18567346938778</v>
      </c>
      <c r="H63" s="4">
        <v>2101.9066851311954</v>
      </c>
      <c r="I63" s="4">
        <v>465.04576676384841</v>
      </c>
    </row>
    <row r="64" spans="1:9">
      <c r="A64" s="42" t="s">
        <v>469</v>
      </c>
      <c r="B64" s="4">
        <v>-319.05156851311949</v>
      </c>
      <c r="C64" s="4">
        <v>-1032.259444606414</v>
      </c>
      <c r="D64" s="4">
        <v>-826.41806705539364</v>
      </c>
      <c r="E64" s="4">
        <v>-811.94544314868801</v>
      </c>
      <c r="F64" s="4">
        <v>-907.02805685131193</v>
      </c>
      <c r="G64" s="4">
        <v>-119.44781778425657</v>
      </c>
      <c r="H64" s="4">
        <v>-969.14546355685127</v>
      </c>
      <c r="I64" s="4">
        <v>-189.75263702623906</v>
      </c>
    </row>
    <row r="65" spans="1:9">
      <c r="A65" s="41" t="s">
        <v>470</v>
      </c>
      <c r="B65" s="4">
        <v>6276.9143892128277</v>
      </c>
      <c r="C65" s="4">
        <v>7261.0059067055399</v>
      </c>
      <c r="D65" s="4">
        <v>8870.5153367346938</v>
      </c>
      <c r="E65" s="4">
        <v>8676.7543862973762</v>
      </c>
      <c r="F65" s="4">
        <v>3304.5649839650146</v>
      </c>
      <c r="G65" s="4">
        <v>765.81170699708446</v>
      </c>
      <c r="H65" s="4">
        <v>3734.8972244897959</v>
      </c>
      <c r="I65" s="4">
        <v>935.12688629737613</v>
      </c>
    </row>
    <row r="66" spans="1:9">
      <c r="A66" s="40" t="s">
        <v>471</v>
      </c>
      <c r="B66" s="4">
        <v>113.25134985422741</v>
      </c>
      <c r="C66" s="4">
        <v>924.04949708454808</v>
      </c>
      <c r="D66" s="4">
        <v>1100.2922507288629</v>
      </c>
      <c r="E66" s="4">
        <v>2112.2935976676386</v>
      </c>
      <c r="F66" s="4">
        <v>1231.3810218658894</v>
      </c>
      <c r="G66" s="4">
        <v>365.01383819241988</v>
      </c>
      <c r="H66" s="4">
        <v>1606.4038673469388</v>
      </c>
      <c r="I66" s="4">
        <v>265.77199271137027</v>
      </c>
    </row>
    <row r="67" spans="1:9">
      <c r="A67" s="40" t="s">
        <v>472</v>
      </c>
      <c r="B67" s="4">
        <v>-633.52771574344013</v>
      </c>
      <c r="C67" s="4">
        <v>-1163.121532069971</v>
      </c>
      <c r="D67" s="4">
        <v>-1296.4905801749271</v>
      </c>
      <c r="E67" s="4">
        <v>-2125.1994256559769</v>
      </c>
      <c r="F67" s="4">
        <v>-1175.5319591836735</v>
      </c>
      <c r="G67" s="4">
        <v>-292.37320116618076</v>
      </c>
      <c r="H67" s="4">
        <v>-1626.7469285714287</v>
      </c>
      <c r="I67" s="4">
        <v>-450.75584256559767</v>
      </c>
    </row>
    <row r="68" spans="1:9">
      <c r="A68" s="626" t="s">
        <v>473</v>
      </c>
      <c r="B68" s="4">
        <v>5756.638023323615</v>
      </c>
      <c r="C68" s="4">
        <v>7021.9338717201163</v>
      </c>
      <c r="D68" s="4">
        <v>8674.3170072886296</v>
      </c>
      <c r="E68" s="4">
        <v>8663.8485583090369</v>
      </c>
      <c r="F68" s="4">
        <v>3360.4140466472304</v>
      </c>
      <c r="G68" s="4">
        <v>838.45234402332369</v>
      </c>
      <c r="H68" s="4">
        <v>3714.5541632653058</v>
      </c>
      <c r="I68" s="4">
        <v>750.14303644314873</v>
      </c>
    </row>
    <row r="69" spans="1:9">
      <c r="A69" s="42" t="s">
        <v>474</v>
      </c>
      <c r="B69" s="4">
        <v>-2714.9551122448979</v>
      </c>
      <c r="C69" s="4">
        <v>-3136.7595685131196</v>
      </c>
      <c r="D69" s="4">
        <v>-4318.019402332362</v>
      </c>
      <c r="E69" s="4">
        <v>-4622.7304912536447</v>
      </c>
      <c r="F69" s="4">
        <v>-3530.2304285714281</v>
      </c>
      <c r="G69" s="4">
        <v>-813.34750874635563</v>
      </c>
      <c r="H69" s="4">
        <v>-3395.6643819241981</v>
      </c>
      <c r="I69" s="4">
        <v>-806.10197667638477</v>
      </c>
    </row>
    <row r="70" spans="1:9">
      <c r="A70" s="41" t="s">
        <v>475</v>
      </c>
      <c r="B70" s="4">
        <v>3041.6829110787171</v>
      </c>
      <c r="C70" s="4">
        <v>3885.1743032069967</v>
      </c>
      <c r="D70" s="4">
        <v>4356.2976049562685</v>
      </c>
      <c r="E70" s="4">
        <v>4041.1180670553936</v>
      </c>
      <c r="F70" s="4">
        <v>-169.81638192419823</v>
      </c>
      <c r="G70" s="4">
        <v>25.104835276967933</v>
      </c>
      <c r="H70" s="4">
        <v>318.88978134110789</v>
      </c>
      <c r="I70" s="4">
        <v>-55.958940233236156</v>
      </c>
    </row>
    <row r="71" spans="1:9">
      <c r="A71" s="41" t="s">
        <v>476</v>
      </c>
      <c r="B71" s="4">
        <v>-249.38686297376091</v>
      </c>
      <c r="C71" s="4">
        <v>-27.154214285714286</v>
      </c>
      <c r="D71" s="4">
        <v>-8.7534081632653056</v>
      </c>
      <c r="E71" s="4">
        <v>-36.836053935860058</v>
      </c>
      <c r="F71" s="4">
        <v>-12.395381924198253</v>
      </c>
      <c r="G71" s="4">
        <v>-5.6273148688046639</v>
      </c>
      <c r="H71" s="4">
        <v>-10.653625364431486</v>
      </c>
      <c r="I71" s="4">
        <v>-0.19307871720116618</v>
      </c>
    </row>
    <row r="72" spans="1:9">
      <c r="A72" s="42" t="s">
        <v>477</v>
      </c>
      <c r="B72" s="4">
        <v>-249.38686297376091</v>
      </c>
      <c r="C72" s="4">
        <v>-27.154214285714286</v>
      </c>
      <c r="D72" s="4">
        <v>-8.7534081632653056</v>
      </c>
      <c r="E72" s="4">
        <v>-36.836053935860058</v>
      </c>
      <c r="F72" s="4">
        <v>-12.395381924198253</v>
      </c>
      <c r="G72" s="4">
        <v>-5.6273148688046639</v>
      </c>
      <c r="H72" s="4">
        <v>-10.653625364431486</v>
      </c>
      <c r="I72" s="4">
        <v>-0.19307871720116618</v>
      </c>
    </row>
    <row r="73" spans="1:9">
      <c r="A73" s="42" t="s">
        <v>478</v>
      </c>
      <c r="B73" s="4">
        <v>0</v>
      </c>
      <c r="C73" s="4">
        <v>0</v>
      </c>
      <c r="D73" s="4">
        <v>0</v>
      </c>
      <c r="E73" s="4">
        <v>0</v>
      </c>
      <c r="F73" s="4">
        <v>0</v>
      </c>
      <c r="G73" s="4">
        <v>0</v>
      </c>
      <c r="H73" s="4">
        <v>0</v>
      </c>
      <c r="I73" s="4">
        <v>0</v>
      </c>
    </row>
    <row r="74" spans="1:9">
      <c r="A74" s="626" t="s">
        <v>479</v>
      </c>
      <c r="B74" s="4">
        <v>113.80916034985422</v>
      </c>
      <c r="C74" s="4">
        <v>-5.9715437317784259</v>
      </c>
      <c r="D74" s="4">
        <v>-0.1999198250728863</v>
      </c>
      <c r="E74" s="4">
        <v>-12.551672011661809</v>
      </c>
      <c r="F74" s="4">
        <v>5.0359416909620993</v>
      </c>
      <c r="G74" s="4">
        <v>4.3790058309037905</v>
      </c>
      <c r="H74" s="4">
        <v>5.9128396501457727</v>
      </c>
      <c r="I74" s="4">
        <v>8.7329446064139948E-2</v>
      </c>
    </row>
    <row r="75" spans="1:9">
      <c r="A75" s="626" t="s">
        <v>480</v>
      </c>
      <c r="B75" s="4">
        <v>113.80916034985422</v>
      </c>
      <c r="C75" s="4">
        <v>-5.9715437317784259</v>
      </c>
      <c r="D75" s="4">
        <v>-0.1999198250728863</v>
      </c>
      <c r="E75" s="4">
        <v>-12.551672011661809</v>
      </c>
      <c r="F75" s="4">
        <v>5.0359416909620993</v>
      </c>
      <c r="G75" s="4">
        <v>4.3790058309037905</v>
      </c>
      <c r="H75" s="4">
        <v>5.9128396501457727</v>
      </c>
      <c r="I75" s="4">
        <v>8.7329446064139948E-2</v>
      </c>
    </row>
    <row r="76" spans="1:9">
      <c r="A76" s="42" t="s">
        <v>481</v>
      </c>
      <c r="B76" s="4">
        <v>0</v>
      </c>
      <c r="C76" s="4">
        <v>0</v>
      </c>
      <c r="D76" s="4">
        <v>0</v>
      </c>
      <c r="E76" s="4">
        <v>0</v>
      </c>
      <c r="F76" s="4">
        <v>0</v>
      </c>
      <c r="G76" s="4">
        <v>0</v>
      </c>
      <c r="H76" s="4">
        <v>0</v>
      </c>
      <c r="I76" s="4">
        <v>0</v>
      </c>
    </row>
    <row r="77" spans="1:9">
      <c r="A77" s="626" t="s">
        <v>482</v>
      </c>
      <c r="B77" s="4">
        <v>2906.1052084548105</v>
      </c>
      <c r="C77" s="4">
        <v>3852.0485451895042</v>
      </c>
      <c r="D77" s="4">
        <v>4347.3442769679295</v>
      </c>
      <c r="E77" s="4">
        <v>3991.7303411078719</v>
      </c>
      <c r="F77" s="4">
        <v>-177.17582215743437</v>
      </c>
      <c r="G77" s="4">
        <v>23.856526239067055</v>
      </c>
      <c r="H77" s="4">
        <v>314.14899562682211</v>
      </c>
      <c r="I77" s="4">
        <v>-56.064689504373177</v>
      </c>
    </row>
    <row r="78" spans="1:9">
      <c r="A78" s="40" t="s">
        <v>483</v>
      </c>
      <c r="B78" s="4">
        <v>1.4564373177842567</v>
      </c>
      <c r="C78" s="4">
        <v>0.43552769679300291</v>
      </c>
      <c r="D78" s="4">
        <v>1.3819402332361517</v>
      </c>
      <c r="E78" s="4">
        <v>3.5984300291545193</v>
      </c>
      <c r="F78" s="4">
        <v>0.20088629737609329</v>
      </c>
      <c r="G78" s="4">
        <v>0</v>
      </c>
      <c r="H78" s="4">
        <v>0.99349416909620991</v>
      </c>
      <c r="I78" s="4">
        <v>0</v>
      </c>
    </row>
    <row r="79" spans="1:9">
      <c r="A79" s="41" t="s">
        <v>484</v>
      </c>
      <c r="B79" s="4">
        <v>2907.5616457725951</v>
      </c>
      <c r="C79" s="4">
        <v>3852.4840728862969</v>
      </c>
      <c r="D79" s="4">
        <v>4348.7262172011669</v>
      </c>
      <c r="E79" s="4">
        <v>3995.3287711370263</v>
      </c>
      <c r="F79" s="4">
        <v>-176.97493586005831</v>
      </c>
      <c r="G79" s="4">
        <v>23.856526239067055</v>
      </c>
      <c r="H79" s="4">
        <v>315.14248979591838</v>
      </c>
      <c r="I79" s="4">
        <v>-56.064689504373177</v>
      </c>
    </row>
    <row r="80" spans="1:9">
      <c r="A80" s="40" t="s">
        <v>485</v>
      </c>
      <c r="B80" s="4">
        <v>-6.6971938775510198</v>
      </c>
      <c r="C80" s="4">
        <v>-50.523265306122447</v>
      </c>
      <c r="D80" s="4">
        <v>-249.31816326530614</v>
      </c>
      <c r="E80" s="4">
        <v>-92.635787172011661</v>
      </c>
      <c r="F80" s="4">
        <v>-51.223434402332366</v>
      </c>
      <c r="G80" s="4">
        <v>16.087647230320702</v>
      </c>
      <c r="H80" s="4">
        <v>-21.680345481049564</v>
      </c>
      <c r="I80" s="4">
        <v>25.358253644314868</v>
      </c>
    </row>
    <row r="81" spans="1:9" ht="21" customHeight="1">
      <c r="A81" s="626" t="s">
        <v>486</v>
      </c>
      <c r="B81" s="4">
        <v>2900.8644518950437</v>
      </c>
      <c r="C81" s="4">
        <v>3801.9608075801752</v>
      </c>
      <c r="D81" s="4">
        <v>4099.4080539358602</v>
      </c>
      <c r="E81" s="4">
        <v>3902.6929839650147</v>
      </c>
      <c r="F81" s="4">
        <v>-228.19837026239068</v>
      </c>
      <c r="G81" s="4">
        <v>39.944173469387763</v>
      </c>
      <c r="H81" s="4">
        <v>293.46214431486879</v>
      </c>
      <c r="I81" s="4">
        <v>-30.70643586005831</v>
      </c>
    </row>
    <row r="82" spans="1:9" ht="21" customHeight="1">
      <c r="A82" s="40" t="s">
        <v>487</v>
      </c>
      <c r="B82" s="4">
        <v>0</v>
      </c>
      <c r="C82" s="4">
        <v>0</v>
      </c>
      <c r="D82" s="4">
        <v>0</v>
      </c>
      <c r="E82" s="4">
        <v>0</v>
      </c>
      <c r="F82" s="4">
        <v>0</v>
      </c>
      <c r="G82" s="4">
        <v>0</v>
      </c>
      <c r="H82" s="4">
        <v>0</v>
      </c>
      <c r="I82" s="4">
        <v>0</v>
      </c>
    </row>
    <row r="83" spans="1:9" ht="21" customHeight="1">
      <c r="A83" s="626" t="s">
        <v>488</v>
      </c>
      <c r="B83" s="4">
        <v>2900.8644518950437</v>
      </c>
      <c r="C83" s="4">
        <v>3801.9608075801752</v>
      </c>
      <c r="D83" s="4">
        <v>4099.4080539358602</v>
      </c>
      <c r="E83" s="4">
        <v>3902.6929839650147</v>
      </c>
      <c r="F83" s="4">
        <v>-228.19837026239068</v>
      </c>
      <c r="G83" s="4">
        <v>39.944173469387763</v>
      </c>
      <c r="H83" s="4">
        <v>293.46214431486879</v>
      </c>
      <c r="I83" s="4">
        <v>-30.70643586005831</v>
      </c>
    </row>
    <row r="84" spans="1:9" ht="18" customHeight="1" thickBot="1">
      <c r="A84" s="40" t="s">
        <v>489</v>
      </c>
      <c r="B84" s="4">
        <v>0</v>
      </c>
      <c r="C84" s="4">
        <v>-957.47382069970843</v>
      </c>
      <c r="D84" s="4">
        <v>-1350.6360058309037</v>
      </c>
      <c r="E84" s="4">
        <v>-1087.8170553935861</v>
      </c>
      <c r="F84" s="4">
        <v>0</v>
      </c>
      <c r="G84" s="4">
        <v>0</v>
      </c>
      <c r="H84" s="4">
        <v>0</v>
      </c>
      <c r="I84" s="4">
        <v>0</v>
      </c>
    </row>
    <row r="85" spans="1:9" ht="24" customHeight="1" thickTop="1" thickBot="1">
      <c r="A85" s="37" t="s">
        <v>490</v>
      </c>
      <c r="B85" s="1">
        <v>2900.8644518950437</v>
      </c>
      <c r="C85" s="1">
        <v>2844.4869868804667</v>
      </c>
      <c r="D85" s="1">
        <v>2748.772048104956</v>
      </c>
      <c r="E85" s="1">
        <v>2814.8759285714291</v>
      </c>
      <c r="F85" s="1">
        <v>-228.19837026239068</v>
      </c>
      <c r="G85" s="1">
        <v>39.944173469387763</v>
      </c>
      <c r="H85" s="1">
        <v>293.46214431486879</v>
      </c>
      <c r="I85" s="1">
        <v>-30.70643586005831</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U15" sqref="U15"/>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1381</v>
      </c>
      <c r="B3" s="1035"/>
      <c r="C3" s="1035"/>
      <c r="D3" s="1035"/>
      <c r="E3" s="1035"/>
      <c r="F3" s="1035"/>
      <c r="G3" s="1035"/>
      <c r="H3" s="1035"/>
      <c r="I3" s="1035"/>
    </row>
    <row r="4" spans="1:9" ht="43.5" customHeight="1">
      <c r="A4" s="1036" t="s">
        <v>1444</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728763.82568221574</v>
      </c>
      <c r="C8" s="1">
        <v>967263.20895481051</v>
      </c>
      <c r="D8" s="1">
        <v>1153239.95646793</v>
      </c>
      <c r="E8" s="1">
        <v>1227695.4119679302</v>
      </c>
      <c r="F8" s="1">
        <v>1460238.2793250729</v>
      </c>
      <c r="G8" s="1">
        <v>1509870.9566778424</v>
      </c>
      <c r="H8" s="1">
        <v>1627070.1155466472</v>
      </c>
      <c r="I8" s="1">
        <v>1622804.2012725945</v>
      </c>
    </row>
    <row r="9" spans="1:9" s="105" customFormat="1" ht="21" customHeight="1" thickTop="1">
      <c r="A9" s="103" t="s">
        <v>8</v>
      </c>
      <c r="B9" s="2">
        <v>107171.6248542274</v>
      </c>
      <c r="C9" s="2">
        <v>120620.57905247813</v>
      </c>
      <c r="D9" s="2">
        <v>126642.85525218658</v>
      </c>
      <c r="E9" s="2">
        <v>110451.37535714287</v>
      </c>
      <c r="F9" s="2">
        <v>135542.28695481049</v>
      </c>
      <c r="G9" s="2">
        <v>148003.03351895045</v>
      </c>
      <c r="H9" s="2">
        <v>121233.7608994169</v>
      </c>
      <c r="I9" s="2">
        <v>99104.984507288624</v>
      </c>
    </row>
    <row r="10" spans="1:9" s="105" customFormat="1" ht="21" customHeight="1">
      <c r="A10" s="103" t="s">
        <v>17</v>
      </c>
      <c r="B10" s="2">
        <v>41985.221032069967</v>
      </c>
      <c r="C10" s="2">
        <v>78069.998209912548</v>
      </c>
      <c r="D10" s="2">
        <v>50781.96954956268</v>
      </c>
      <c r="E10" s="2">
        <v>83352.084078717191</v>
      </c>
      <c r="F10" s="2">
        <v>124926.36000145772</v>
      </c>
      <c r="G10" s="2">
        <v>146277.01497521866</v>
      </c>
      <c r="H10" s="2">
        <v>145531.73733381924</v>
      </c>
      <c r="I10" s="2">
        <v>169892.71198104956</v>
      </c>
    </row>
    <row r="11" spans="1:9" s="105" customFormat="1" ht="21" customHeight="1">
      <c r="A11" s="103" t="s">
        <v>26</v>
      </c>
      <c r="B11" s="2">
        <v>567406.1784008746</v>
      </c>
      <c r="C11" s="2">
        <v>748468.1436195334</v>
      </c>
      <c r="D11" s="2">
        <v>904362.28282944602</v>
      </c>
      <c r="E11" s="2">
        <v>1005098.3627026239</v>
      </c>
      <c r="F11" s="2">
        <v>1153540.8920451896</v>
      </c>
      <c r="G11" s="2">
        <v>1171059.1261268221</v>
      </c>
      <c r="H11" s="2">
        <v>1293311.7158279885</v>
      </c>
      <c r="I11" s="2">
        <v>1283499.763845481</v>
      </c>
    </row>
    <row r="12" spans="1:9" s="105" customFormat="1" ht="21" customHeight="1">
      <c r="A12" s="622" t="s">
        <v>428</v>
      </c>
      <c r="B12" s="2">
        <v>578477.08296209911</v>
      </c>
      <c r="C12" s="2">
        <v>759595.39945189492</v>
      </c>
      <c r="D12" s="2">
        <v>922678.68521137035</v>
      </c>
      <c r="E12" s="2">
        <v>1028306.9681107872</v>
      </c>
      <c r="F12" s="2">
        <v>1171538.4051530613</v>
      </c>
      <c r="G12" s="2">
        <v>1187690.6865189504</v>
      </c>
      <c r="H12" s="2">
        <v>1309631.2296982508</v>
      </c>
      <c r="I12" s="2">
        <v>1295744.5497478135</v>
      </c>
    </row>
    <row r="13" spans="1:9" s="105" customFormat="1" ht="21" customHeight="1">
      <c r="A13" s="622" t="s">
        <v>429</v>
      </c>
      <c r="B13" s="2">
        <v>576707.86520116625</v>
      </c>
      <c r="C13" s="2">
        <v>757797.80280758021</v>
      </c>
      <c r="D13" s="2">
        <v>920671.60112390679</v>
      </c>
      <c r="E13" s="2">
        <v>1021975.1273061223</v>
      </c>
      <c r="F13" s="2">
        <v>1165656.1491982508</v>
      </c>
      <c r="G13" s="2">
        <v>1182074.7563498542</v>
      </c>
      <c r="H13" s="2">
        <v>1299933.4885481049</v>
      </c>
      <c r="I13" s="2">
        <v>1286859.6344854226</v>
      </c>
    </row>
    <row r="14" spans="1:9" s="105" customFormat="1" ht="21" customHeight="1">
      <c r="A14" s="622" t="s">
        <v>430</v>
      </c>
      <c r="B14" s="2">
        <v>1769.2177609329444</v>
      </c>
      <c r="C14" s="2">
        <v>1797.5966443148691</v>
      </c>
      <c r="D14" s="2">
        <v>2007.0840874635569</v>
      </c>
      <c r="E14" s="2">
        <v>6331.8408046647237</v>
      </c>
      <c r="F14" s="2">
        <v>5882.2559548104955</v>
      </c>
      <c r="G14" s="2">
        <v>5615.9301690962102</v>
      </c>
      <c r="H14" s="2">
        <v>9697.7411501457718</v>
      </c>
      <c r="I14" s="2">
        <v>8884.9152623906703</v>
      </c>
    </row>
    <row r="15" spans="1:9" s="105" customFormat="1" ht="21" customHeight="1">
      <c r="A15" s="622" t="s">
        <v>431</v>
      </c>
      <c r="B15" s="2">
        <v>2323.7346413994169</v>
      </c>
      <c r="C15" s="2">
        <v>3635.929833819242</v>
      </c>
      <c r="D15" s="2">
        <v>5235.3031690962098</v>
      </c>
      <c r="E15" s="2">
        <v>7595.9819781341102</v>
      </c>
      <c r="F15" s="2">
        <v>9945.5510058309046</v>
      </c>
      <c r="G15" s="2">
        <v>11843.40861516035</v>
      </c>
      <c r="H15" s="2">
        <v>11539.297983965014</v>
      </c>
      <c r="I15" s="2">
        <v>17879.583300291546</v>
      </c>
    </row>
    <row r="16" spans="1:9" s="105" customFormat="1" ht="21" customHeight="1">
      <c r="A16" s="622" t="s">
        <v>432</v>
      </c>
      <c r="B16" s="2">
        <v>2220.0393498542271</v>
      </c>
      <c r="C16" s="2">
        <v>3561.491829446064</v>
      </c>
      <c r="D16" s="2">
        <v>5107.8013790087471</v>
      </c>
      <c r="E16" s="2">
        <v>7366.1039125364432</v>
      </c>
      <c r="F16" s="2">
        <v>9439.5276632653076</v>
      </c>
      <c r="G16" s="2">
        <v>11198.452572886299</v>
      </c>
      <c r="H16" s="2">
        <v>10988.067465014577</v>
      </c>
      <c r="I16" s="2">
        <v>16297.949374635567</v>
      </c>
    </row>
    <row r="17" spans="1:9" s="105" customFormat="1" ht="21" customHeight="1">
      <c r="A17" s="622" t="s">
        <v>433</v>
      </c>
      <c r="B17" s="2">
        <v>103.69529154518951</v>
      </c>
      <c r="C17" s="2">
        <v>74.438004373177847</v>
      </c>
      <c r="D17" s="2">
        <v>127.50179008746356</v>
      </c>
      <c r="E17" s="2">
        <v>229.87806559766764</v>
      </c>
      <c r="F17" s="2">
        <v>506.02334256559766</v>
      </c>
      <c r="G17" s="2">
        <v>644.95604227405261</v>
      </c>
      <c r="H17" s="2">
        <v>551.23051895043727</v>
      </c>
      <c r="I17" s="2">
        <v>1581.6339256559766</v>
      </c>
    </row>
    <row r="18" spans="1:9" s="105" customFormat="1" ht="21" customHeight="1">
      <c r="A18" s="622" t="s">
        <v>434</v>
      </c>
      <c r="B18" s="2">
        <v>1504.3553804664723</v>
      </c>
      <c r="C18" s="2">
        <v>1962.3084562682216</v>
      </c>
      <c r="D18" s="2">
        <v>3997.3343862973761</v>
      </c>
      <c r="E18" s="2">
        <v>6005.2475787172016</v>
      </c>
      <c r="F18" s="2">
        <v>7501.16024781341</v>
      </c>
      <c r="G18" s="2">
        <v>8147.402825072887</v>
      </c>
      <c r="H18" s="2">
        <v>11133.032508746357</v>
      </c>
      <c r="I18" s="2">
        <v>11897.273887755102</v>
      </c>
    </row>
    <row r="19" spans="1:9" s="105" customFormat="1" ht="21" customHeight="1">
      <c r="A19" s="622" t="s">
        <v>435</v>
      </c>
      <c r="B19" s="2">
        <v>1317.5668236151605</v>
      </c>
      <c r="C19" s="2">
        <v>1757.5577303206994</v>
      </c>
      <c r="D19" s="2">
        <v>3693.6339300291547</v>
      </c>
      <c r="E19" s="2">
        <v>5494.70444606414</v>
      </c>
      <c r="F19" s="2">
        <v>6938.9214591836735</v>
      </c>
      <c r="G19" s="2">
        <v>7522.5348104956265</v>
      </c>
      <c r="H19" s="2">
        <v>10088.732532069971</v>
      </c>
      <c r="I19" s="2">
        <v>10823.141597667638</v>
      </c>
    </row>
    <row r="20" spans="1:9" s="105" customFormat="1" ht="21" customHeight="1">
      <c r="A20" s="622" t="s">
        <v>436</v>
      </c>
      <c r="B20" s="2">
        <v>186.78855685131197</v>
      </c>
      <c r="C20" s="2">
        <v>204.75072594752186</v>
      </c>
      <c r="D20" s="2">
        <v>303.7004562682215</v>
      </c>
      <c r="E20" s="2">
        <v>510.54313265306121</v>
      </c>
      <c r="F20" s="2">
        <v>562.23878862973754</v>
      </c>
      <c r="G20" s="2">
        <v>624.86801457725949</v>
      </c>
      <c r="H20" s="2">
        <v>1044.2999766763849</v>
      </c>
      <c r="I20" s="2">
        <v>1074.1322900874634</v>
      </c>
    </row>
    <row r="21" spans="1:9" s="105" customFormat="1" ht="21" customHeight="1">
      <c r="A21" s="622" t="s">
        <v>39</v>
      </c>
      <c r="B21" s="2">
        <v>6203.264874635568</v>
      </c>
      <c r="C21" s="2">
        <v>8135.735422740524</v>
      </c>
      <c r="D21" s="2">
        <v>9914.2961020408184</v>
      </c>
      <c r="E21" s="2">
        <v>10799.474418367347</v>
      </c>
      <c r="F21" s="2">
        <v>11498.190074344024</v>
      </c>
      <c r="G21" s="2">
        <v>11700.301791545189</v>
      </c>
      <c r="H21" s="2">
        <v>12744.130379008746</v>
      </c>
      <c r="I21" s="2">
        <v>13185.365567055394</v>
      </c>
    </row>
    <row r="22" spans="1:9" s="105" customFormat="1" ht="21" customHeight="1">
      <c r="A22" s="622" t="s">
        <v>437</v>
      </c>
      <c r="B22" s="2">
        <v>-21102.259457725944</v>
      </c>
      <c r="C22" s="2">
        <v>-24861.229545189504</v>
      </c>
      <c r="D22" s="2">
        <v>-37463.336039358597</v>
      </c>
      <c r="E22" s="2">
        <v>-47609.309383381922</v>
      </c>
      <c r="F22" s="2">
        <v>-46942.414435860053</v>
      </c>
      <c r="G22" s="2">
        <v>-48322.67362390671</v>
      </c>
      <c r="H22" s="2">
        <v>-51735.974741982507</v>
      </c>
      <c r="I22" s="2">
        <v>-55207.008657434395</v>
      </c>
    </row>
    <row r="23" spans="1:9" s="105" customFormat="1" ht="21" customHeight="1">
      <c r="A23" s="103" t="s">
        <v>57</v>
      </c>
      <c r="B23" s="2">
        <v>3616.7017696793005</v>
      </c>
      <c r="C23" s="2">
        <v>4798.3724562682219</v>
      </c>
      <c r="D23" s="2">
        <v>6062.4734708454807</v>
      </c>
      <c r="E23" s="2">
        <v>7537.9121895043727</v>
      </c>
      <c r="F23" s="2">
        <v>9755.4279023323597</v>
      </c>
      <c r="G23" s="2">
        <v>8912.8090379008754</v>
      </c>
      <c r="H23" s="2">
        <v>12158.610335276968</v>
      </c>
      <c r="I23" s="2">
        <v>9867.779922740523</v>
      </c>
    </row>
    <row r="24" spans="1:9" s="105" customFormat="1" ht="21" customHeight="1">
      <c r="A24" s="103" t="s">
        <v>63</v>
      </c>
      <c r="B24" s="2">
        <v>0</v>
      </c>
      <c r="C24" s="2">
        <v>0</v>
      </c>
      <c r="D24" s="2">
        <v>0</v>
      </c>
      <c r="E24" s="2">
        <v>2.9154518950437317E-4</v>
      </c>
      <c r="F24" s="2">
        <v>0</v>
      </c>
      <c r="G24" s="2">
        <v>0</v>
      </c>
      <c r="H24" s="2">
        <v>317.20127988338191</v>
      </c>
      <c r="I24" s="2">
        <v>317.20127988338191</v>
      </c>
    </row>
    <row r="25" spans="1:9" s="105" customFormat="1" ht="21" customHeight="1">
      <c r="A25" s="103" t="s">
        <v>438</v>
      </c>
      <c r="B25" s="2">
        <v>79.721274052478122</v>
      </c>
      <c r="C25" s="2">
        <v>90.737309037900857</v>
      </c>
      <c r="D25" s="2">
        <v>49036.691806122457</v>
      </c>
      <c r="E25" s="2">
        <v>4094.1164897959184</v>
      </c>
      <c r="F25" s="2">
        <v>9514.7477128279897</v>
      </c>
      <c r="G25" s="2">
        <v>11454.613874635568</v>
      </c>
      <c r="H25" s="2">
        <v>19769.973921282795</v>
      </c>
      <c r="I25" s="2">
        <v>21535.337702623903</v>
      </c>
    </row>
    <row r="26" spans="1:9" s="105" customFormat="1" ht="21" customHeight="1">
      <c r="A26" s="103" t="s">
        <v>74</v>
      </c>
      <c r="B26" s="2">
        <v>8129.5568615160355</v>
      </c>
      <c r="C26" s="2">
        <v>11596.107344023323</v>
      </c>
      <c r="D26" s="2">
        <v>12317.303985422741</v>
      </c>
      <c r="E26" s="2">
        <v>11855.070373177843</v>
      </c>
      <c r="F26" s="2">
        <v>14308.522890670554</v>
      </c>
      <c r="G26" s="2">
        <v>14176.509890670553</v>
      </c>
      <c r="H26" s="2">
        <v>18448.37237026239</v>
      </c>
      <c r="I26" s="2">
        <v>19384.650774052479</v>
      </c>
    </row>
    <row r="27" spans="1:9" s="106" customFormat="1" ht="43.5" customHeight="1" thickBot="1">
      <c r="A27" s="623" t="s">
        <v>439</v>
      </c>
      <c r="B27" s="3">
        <v>374.82148979591835</v>
      </c>
      <c r="C27" s="3">
        <v>3619.2709635568508</v>
      </c>
      <c r="D27" s="3">
        <v>4036.3795743440232</v>
      </c>
      <c r="E27" s="3">
        <v>5306.4904854227398</v>
      </c>
      <c r="F27" s="3">
        <v>12650.041817784258</v>
      </c>
      <c r="G27" s="3">
        <v>9987.8492536443136</v>
      </c>
      <c r="H27" s="3">
        <v>16298.743578717202</v>
      </c>
      <c r="I27" s="3">
        <v>19201.771259475219</v>
      </c>
    </row>
    <row r="28" spans="1:9" ht="24" customHeight="1" thickTop="1" thickBot="1">
      <c r="A28" s="37" t="s">
        <v>440</v>
      </c>
      <c r="B28" s="1">
        <v>667360.30851457722</v>
      </c>
      <c r="C28" s="1">
        <v>891264.23759475211</v>
      </c>
      <c r="D28" s="1">
        <v>1067497.0826690963</v>
      </c>
      <c r="E28" s="1">
        <v>1127744.7182536442</v>
      </c>
      <c r="F28" s="1">
        <v>1345376.2000830905</v>
      </c>
      <c r="G28" s="1">
        <v>1395836.390048105</v>
      </c>
      <c r="H28" s="1">
        <v>1499536.7489650145</v>
      </c>
      <c r="I28" s="1">
        <v>1496204.0588513119</v>
      </c>
    </row>
    <row r="29" spans="1:9" s="105" customFormat="1" ht="21" customHeight="1" thickTop="1">
      <c r="A29" s="103" t="s">
        <v>441</v>
      </c>
      <c r="B29" s="2">
        <v>486357.59916034981</v>
      </c>
      <c r="C29" s="2">
        <v>620845.04063265305</v>
      </c>
      <c r="D29" s="2">
        <v>750258.79603644309</v>
      </c>
      <c r="E29" s="2">
        <v>834567.43219096214</v>
      </c>
      <c r="F29" s="2">
        <v>1076309.6859810494</v>
      </c>
      <c r="G29" s="2">
        <v>1104254.9163921282</v>
      </c>
      <c r="H29" s="2">
        <v>1209500.8012930029</v>
      </c>
      <c r="I29" s="2">
        <v>1235506.3471370263</v>
      </c>
    </row>
    <row r="30" spans="1:9" s="105" customFormat="1" ht="21" customHeight="1">
      <c r="A30" s="622" t="s">
        <v>442</v>
      </c>
      <c r="B30" s="2">
        <v>196.04453935860059</v>
      </c>
      <c r="C30" s="2">
        <v>298.61644460641401</v>
      </c>
      <c r="D30" s="2">
        <v>261.82325218658895</v>
      </c>
      <c r="E30" s="2">
        <v>261.15654227405247</v>
      </c>
      <c r="F30" s="2">
        <v>246.36914577259478</v>
      </c>
      <c r="G30" s="2">
        <v>271.48965160349854</v>
      </c>
      <c r="H30" s="2">
        <v>228.77887026239068</v>
      </c>
      <c r="I30" s="2">
        <v>308.10587317784257</v>
      </c>
    </row>
    <row r="31" spans="1:9" s="105" customFormat="1" ht="21" customHeight="1">
      <c r="A31" s="622" t="s">
        <v>443</v>
      </c>
      <c r="B31" s="2">
        <v>176533.65916909624</v>
      </c>
      <c r="C31" s="2">
        <v>227577.96418513116</v>
      </c>
      <c r="D31" s="2">
        <v>294068.70893877553</v>
      </c>
      <c r="E31" s="2">
        <v>344101.80418367346</v>
      </c>
      <c r="F31" s="2">
        <v>402567.29345481045</v>
      </c>
      <c r="G31" s="2">
        <v>415438.33084839652</v>
      </c>
      <c r="H31" s="2">
        <v>518732.89609912533</v>
      </c>
      <c r="I31" s="2">
        <v>506490.41187609331</v>
      </c>
    </row>
    <row r="32" spans="1:9" s="105" customFormat="1" ht="21" customHeight="1">
      <c r="A32" s="622" t="s">
        <v>444</v>
      </c>
      <c r="B32" s="2">
        <v>93677.048435860052</v>
      </c>
      <c r="C32" s="2">
        <v>73900.752269679302</v>
      </c>
      <c r="D32" s="2">
        <v>75732.341511661813</v>
      </c>
      <c r="E32" s="2">
        <v>18191.737069970844</v>
      </c>
      <c r="F32" s="2">
        <v>4898.4393483965014</v>
      </c>
      <c r="G32" s="2">
        <v>3476.6950072886298</v>
      </c>
      <c r="H32" s="2">
        <v>1840.1315189504376</v>
      </c>
      <c r="I32" s="2">
        <v>1769.2465000000002</v>
      </c>
    </row>
    <row r="33" spans="1:9" s="105" customFormat="1" ht="21" customHeight="1">
      <c r="A33" s="622" t="s">
        <v>445</v>
      </c>
      <c r="B33" s="2">
        <v>5526.0167725947531</v>
      </c>
      <c r="C33" s="2">
        <v>8139.534574344023</v>
      </c>
      <c r="D33" s="2">
        <v>10752.444188046646</v>
      </c>
      <c r="E33" s="2">
        <v>10686.252064139941</v>
      </c>
      <c r="F33" s="2">
        <v>11716.994379008745</v>
      </c>
      <c r="G33" s="2">
        <v>10111.329360058307</v>
      </c>
      <c r="H33" s="2">
        <v>9057.1550714285713</v>
      </c>
      <c r="I33" s="2">
        <v>7838.3195087463555</v>
      </c>
    </row>
    <row r="34" spans="1:9" s="105" customFormat="1" ht="21" customHeight="1">
      <c r="A34" s="622" t="s">
        <v>446</v>
      </c>
      <c r="B34" s="2">
        <v>200484.34080903791</v>
      </c>
      <c r="C34" s="2">
        <v>293895.44298688049</v>
      </c>
      <c r="D34" s="2">
        <v>350986.72167492716</v>
      </c>
      <c r="E34" s="2">
        <v>435134.84686734696</v>
      </c>
      <c r="F34" s="2">
        <v>622654.16435422737</v>
      </c>
      <c r="G34" s="2">
        <v>637720.31390962109</v>
      </c>
      <c r="H34" s="2">
        <v>637695.23847813404</v>
      </c>
      <c r="I34" s="2">
        <v>674523.99627259478</v>
      </c>
    </row>
    <row r="35" spans="1:9" s="105" customFormat="1" ht="21" customHeight="1">
      <c r="A35" s="622" t="s">
        <v>447</v>
      </c>
      <c r="B35" s="2">
        <v>9940.4894344023323</v>
      </c>
      <c r="C35" s="2">
        <v>17032.730172011663</v>
      </c>
      <c r="D35" s="2">
        <v>18456.756470845481</v>
      </c>
      <c r="E35" s="2">
        <v>26191.635463556853</v>
      </c>
      <c r="F35" s="2">
        <v>34226.425298833819</v>
      </c>
      <c r="G35" s="2">
        <v>37236.75761516035</v>
      </c>
      <c r="H35" s="2">
        <v>41946.601255102039</v>
      </c>
      <c r="I35" s="2">
        <v>44576.267106414001</v>
      </c>
    </row>
    <row r="36" spans="1:9" s="105" customFormat="1" ht="21" customHeight="1">
      <c r="A36" s="103" t="s">
        <v>448</v>
      </c>
      <c r="B36" s="2">
        <v>996.31492565597659</v>
      </c>
      <c r="C36" s="2">
        <v>776.00334985422739</v>
      </c>
      <c r="D36" s="2">
        <v>692.99937755102042</v>
      </c>
      <c r="E36" s="2">
        <v>380.32608600583092</v>
      </c>
      <c r="F36" s="2">
        <v>405.07914723032076</v>
      </c>
      <c r="G36" s="2">
        <v>526.32830029154525</v>
      </c>
      <c r="H36" s="2">
        <v>792.48626384839645</v>
      </c>
      <c r="I36" s="2">
        <v>295.93307725947523</v>
      </c>
    </row>
    <row r="37" spans="1:9" s="105" customFormat="1" ht="21" customHeight="1">
      <c r="A37" s="103" t="s">
        <v>449</v>
      </c>
      <c r="B37" s="2">
        <v>89881.329739067049</v>
      </c>
      <c r="C37" s="2">
        <v>89280.895947521873</v>
      </c>
      <c r="D37" s="2">
        <v>89052.085393586007</v>
      </c>
      <c r="E37" s="2">
        <v>68045.650947521863</v>
      </c>
      <c r="F37" s="2">
        <v>75791.577537900885</v>
      </c>
      <c r="G37" s="2">
        <v>55475.54295189504</v>
      </c>
      <c r="H37" s="2">
        <v>51313.988922740522</v>
      </c>
      <c r="I37" s="2">
        <v>38270.119970845481</v>
      </c>
    </row>
    <row r="38" spans="1:9" s="105" customFormat="1" ht="21" customHeight="1">
      <c r="A38" s="103" t="s">
        <v>450</v>
      </c>
      <c r="B38" s="2">
        <v>19842.205944606416</v>
      </c>
      <c r="C38" s="2">
        <v>29864.189106413996</v>
      </c>
      <c r="D38" s="2">
        <v>30505.227151603496</v>
      </c>
      <c r="E38" s="2">
        <v>41099.811485422746</v>
      </c>
      <c r="F38" s="2">
        <v>38342.40561370262</v>
      </c>
      <c r="G38" s="2">
        <v>39011.379822157432</v>
      </c>
      <c r="H38" s="2">
        <v>42984.72336297376</v>
      </c>
      <c r="I38" s="2">
        <v>41445.174782798837</v>
      </c>
    </row>
    <row r="39" spans="1:9" s="105" customFormat="1" ht="21" customHeight="1">
      <c r="A39" s="103" t="s">
        <v>127</v>
      </c>
      <c r="B39" s="2">
        <v>15756.810865889212</v>
      </c>
      <c r="C39" s="2">
        <v>23392.585007288631</v>
      </c>
      <c r="D39" s="2">
        <v>25999.460810495628</v>
      </c>
      <c r="E39" s="2">
        <v>28253.12381632653</v>
      </c>
      <c r="F39" s="2">
        <v>29553.410583090379</v>
      </c>
      <c r="G39" s="2">
        <v>29503.204255102039</v>
      </c>
      <c r="H39" s="2">
        <v>25586.116947521863</v>
      </c>
      <c r="I39" s="2">
        <v>25385.119481049558</v>
      </c>
    </row>
    <row r="40" spans="1:9" s="105" customFormat="1" ht="21" customHeight="1">
      <c r="A40" s="103" t="s">
        <v>133</v>
      </c>
      <c r="B40" s="2">
        <v>43993.35924927114</v>
      </c>
      <c r="C40" s="2">
        <v>80756.940396501464</v>
      </c>
      <c r="D40" s="2">
        <v>102763.45967055394</v>
      </c>
      <c r="E40" s="2">
        <v>98421.946873177832</v>
      </c>
      <c r="F40" s="2">
        <v>83229.57725947522</v>
      </c>
      <c r="G40" s="2">
        <v>110380.11499708454</v>
      </c>
      <c r="H40" s="2">
        <v>116284.57037755102</v>
      </c>
      <c r="I40" s="2">
        <v>116486.17184693879</v>
      </c>
    </row>
    <row r="41" spans="1:9" s="105" customFormat="1" ht="21" customHeight="1">
      <c r="A41" s="103" t="s">
        <v>451</v>
      </c>
      <c r="B41" s="2">
        <v>10452.158224489796</v>
      </c>
      <c r="C41" s="2">
        <v>20201.856504373176</v>
      </c>
      <c r="D41" s="2">
        <v>19186.113676384837</v>
      </c>
      <c r="E41" s="2">
        <v>25528.159276967926</v>
      </c>
      <c r="F41" s="2">
        <v>24525.843360058308</v>
      </c>
      <c r="G41" s="2">
        <v>23825.882734693878</v>
      </c>
      <c r="H41" s="2">
        <v>23525.581065597671</v>
      </c>
      <c r="I41" s="2">
        <v>23847.080447521868</v>
      </c>
    </row>
    <row r="42" spans="1:9" s="106" customFormat="1" ht="43.5" customHeight="1" thickBot="1">
      <c r="A42" s="623" t="s">
        <v>109</v>
      </c>
      <c r="B42" s="3">
        <v>80.530405247813405</v>
      </c>
      <c r="C42" s="3">
        <v>26146.726650145771</v>
      </c>
      <c r="D42" s="3">
        <v>49038.940552478132</v>
      </c>
      <c r="E42" s="3">
        <v>31448.267577259478</v>
      </c>
      <c r="F42" s="3">
        <v>17218.62060058309</v>
      </c>
      <c r="G42" s="3">
        <v>32859.02059475219</v>
      </c>
      <c r="H42" s="3">
        <v>29548.480731778425</v>
      </c>
      <c r="I42" s="3">
        <v>14968.112107871721</v>
      </c>
    </row>
    <row r="43" spans="1:9" ht="24" customHeight="1" thickTop="1" thickBot="1">
      <c r="A43" s="37" t="s">
        <v>452</v>
      </c>
      <c r="B43" s="1">
        <v>61403.517167638478</v>
      </c>
      <c r="C43" s="1">
        <v>75998.971360058305</v>
      </c>
      <c r="D43" s="1">
        <v>85742.873798833811</v>
      </c>
      <c r="E43" s="1">
        <v>99950.693714285706</v>
      </c>
      <c r="F43" s="1">
        <v>114862.07924198252</v>
      </c>
      <c r="G43" s="1">
        <v>114034.56662973762</v>
      </c>
      <c r="H43" s="1">
        <v>127533.36658163265</v>
      </c>
      <c r="I43" s="1">
        <v>126600.1424212828</v>
      </c>
    </row>
    <row r="44" spans="1:9" s="105" customFormat="1" ht="21" customHeight="1" thickTop="1">
      <c r="A44" s="103" t="s">
        <v>148</v>
      </c>
      <c r="B44" s="2">
        <v>30773.411078717203</v>
      </c>
      <c r="C44" s="2">
        <v>34185.072886297377</v>
      </c>
      <c r="D44" s="2">
        <v>40596.92419825073</v>
      </c>
      <c r="E44" s="2">
        <v>55664.373177842564</v>
      </c>
      <c r="F44" s="2">
        <v>61797.230320699709</v>
      </c>
      <c r="G44" s="2">
        <v>68539.183673469379</v>
      </c>
      <c r="H44" s="2">
        <v>68539.183673469379</v>
      </c>
      <c r="I44" s="2">
        <v>68539.183673469379</v>
      </c>
    </row>
    <row r="45" spans="1:9" s="105" customFormat="1" ht="21" customHeight="1">
      <c r="A45" s="103" t="s">
        <v>152</v>
      </c>
      <c r="B45" s="2">
        <v>5608.3091166180757</v>
      </c>
      <c r="C45" s="2">
        <v>11004.12544314869</v>
      </c>
      <c r="D45" s="2">
        <v>9947.4206997084548</v>
      </c>
      <c r="E45" s="2">
        <v>16.910495626822158</v>
      </c>
      <c r="F45" s="2">
        <v>16.910495626822158</v>
      </c>
      <c r="G45" s="2">
        <v>16.910495626822158</v>
      </c>
      <c r="H45" s="2">
        <v>16.910495626822158</v>
      </c>
      <c r="I45" s="2">
        <v>16.910495626822158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13519.19259329446</v>
      </c>
      <c r="C47" s="2">
        <v>18099.100625364434</v>
      </c>
      <c r="D47" s="2">
        <v>23091.341793002914</v>
      </c>
      <c r="E47" s="2">
        <v>27882.296444606414</v>
      </c>
      <c r="F47" s="2">
        <v>34400.29099708455</v>
      </c>
      <c r="G47" s="2">
        <v>42054.321459183673</v>
      </c>
      <c r="H47" s="2">
        <v>42054.321459183673</v>
      </c>
      <c r="I47" s="2">
        <v>48962.798709912531</v>
      </c>
    </row>
    <row r="48" spans="1:9" s="105" customFormat="1" ht="21" customHeight="1">
      <c r="A48" s="103" t="s">
        <v>164</v>
      </c>
      <c r="B48" s="2">
        <v>11502.604379008748</v>
      </c>
      <c r="C48" s="2">
        <v>12710.672405247815</v>
      </c>
      <c r="D48" s="2">
        <v>12107.187107871719</v>
      </c>
      <c r="E48" s="2">
        <v>16387.113596209911</v>
      </c>
      <c r="F48" s="2">
        <v>18647.647428571428</v>
      </c>
      <c r="G48" s="2">
        <v>3424.1510014577261</v>
      </c>
      <c r="H48" s="2">
        <v>16922.950953352771</v>
      </c>
      <c r="I48" s="2">
        <v>9081.2495422740521</v>
      </c>
    </row>
    <row r="49" spans="1:9" s="105" customFormat="1" ht="21" customHeight="1">
      <c r="A49" s="622" t="s">
        <v>454</v>
      </c>
      <c r="B49" s="2">
        <v>0</v>
      </c>
      <c r="C49" s="2">
        <v>0</v>
      </c>
      <c r="D49" s="2">
        <v>0</v>
      </c>
      <c r="E49" s="2">
        <v>0</v>
      </c>
      <c r="F49" s="2">
        <v>0</v>
      </c>
      <c r="G49" s="2">
        <v>0</v>
      </c>
      <c r="H49" s="2">
        <v>0</v>
      </c>
      <c r="I49" s="2">
        <v>6060.131195335277</v>
      </c>
    </row>
    <row r="50" spans="1:9" s="106" customFormat="1" ht="40.5" customHeight="1" thickBot="1">
      <c r="A50" s="624" t="s">
        <v>455</v>
      </c>
      <c r="B50" s="3">
        <v>11502.604379008748</v>
      </c>
      <c r="C50" s="3">
        <v>12710.672405247815</v>
      </c>
      <c r="D50" s="3">
        <v>12107.187107871719</v>
      </c>
      <c r="E50" s="3">
        <v>16387.113596209911</v>
      </c>
      <c r="F50" s="3">
        <v>18647.647428571428</v>
      </c>
      <c r="G50" s="3">
        <v>3424.1510014577261</v>
      </c>
      <c r="H50" s="3">
        <v>16922.950953352771</v>
      </c>
      <c r="I50" s="3">
        <v>3021.1183469387756</v>
      </c>
    </row>
    <row r="51" spans="1:9" ht="24" customHeight="1" thickTop="1" thickBot="1">
      <c r="A51" s="37" t="s">
        <v>456</v>
      </c>
      <c r="B51" s="1">
        <v>728763.82568221574</v>
      </c>
      <c r="C51" s="1">
        <v>967263.20895481051</v>
      </c>
      <c r="D51" s="1">
        <v>1153239.95646793</v>
      </c>
      <c r="E51" s="1">
        <v>1227695.4119679302</v>
      </c>
      <c r="F51" s="1">
        <v>1460238.2793250729</v>
      </c>
      <c r="G51" s="1">
        <v>1509870.9566778424</v>
      </c>
      <c r="H51" s="1">
        <v>1627070.1155466472</v>
      </c>
      <c r="I51" s="1">
        <v>1622804.2012725945</v>
      </c>
    </row>
    <row r="52" spans="1:9" s="105" customFormat="1" ht="24" customHeight="1" thickTop="1">
      <c r="A52" s="103" t="s">
        <v>457</v>
      </c>
      <c r="B52" s="2">
        <v>2588.4493075801747</v>
      </c>
      <c r="C52" s="2">
        <v>4638.6525612244895</v>
      </c>
      <c r="D52" s="2">
        <v>6891.9838323615168</v>
      </c>
      <c r="E52" s="2">
        <v>7955.4379912536433</v>
      </c>
      <c r="F52" s="2">
        <v>7508.9513469387757</v>
      </c>
      <c r="G52" s="2">
        <v>6661.451288629738</v>
      </c>
      <c r="H52" s="2">
        <v>7420.9579373177839</v>
      </c>
      <c r="I52" s="2">
        <v>8223.2341443148689</v>
      </c>
    </row>
    <row r="53" spans="1:9" s="106" customFormat="1" ht="21" customHeight="1">
      <c r="A53" s="624" t="s">
        <v>458</v>
      </c>
      <c r="B53" s="3">
        <v>0</v>
      </c>
      <c r="C53" s="3">
        <v>0</v>
      </c>
      <c r="D53" s="3">
        <v>0</v>
      </c>
      <c r="E53" s="3">
        <v>0</v>
      </c>
      <c r="F53" s="3">
        <v>0</v>
      </c>
      <c r="G53" s="3">
        <v>0</v>
      </c>
      <c r="H53" s="3">
        <v>0</v>
      </c>
      <c r="I53" s="3">
        <v>0</v>
      </c>
    </row>
    <row r="54" spans="1:9" s="106" customFormat="1" ht="21" customHeight="1">
      <c r="A54" s="624" t="s">
        <v>459</v>
      </c>
      <c r="B54" s="3">
        <v>2588.4493075801747</v>
      </c>
      <c r="C54" s="3">
        <v>4638.6525612244895</v>
      </c>
      <c r="D54" s="3">
        <v>6891.9838323615168</v>
      </c>
      <c r="E54" s="3">
        <v>7955.4379912536433</v>
      </c>
      <c r="F54" s="3">
        <v>7508.9513469387757</v>
      </c>
      <c r="G54" s="3">
        <v>6661.451288629738</v>
      </c>
      <c r="H54" s="3">
        <v>7420.9579373177839</v>
      </c>
      <c r="I54" s="3">
        <v>8223.2341443148689</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0</v>
      </c>
      <c r="C56" s="3">
        <v>0</v>
      </c>
      <c r="D56" s="3">
        <v>0</v>
      </c>
      <c r="E56" s="3">
        <v>0</v>
      </c>
      <c r="F56" s="3">
        <v>0</v>
      </c>
      <c r="G56" s="3">
        <v>0</v>
      </c>
      <c r="H56" s="3">
        <v>0</v>
      </c>
      <c r="I56" s="3">
        <v>0</v>
      </c>
    </row>
    <row r="57" spans="1:9" s="106" customFormat="1" ht="21" customHeight="1">
      <c r="A57" s="624" t="s">
        <v>462</v>
      </c>
      <c r="B57" s="3">
        <v>0</v>
      </c>
      <c r="C57" s="3">
        <v>0</v>
      </c>
      <c r="D57" s="3">
        <v>0</v>
      </c>
      <c r="E57" s="3">
        <v>0</v>
      </c>
      <c r="F57" s="3">
        <v>0</v>
      </c>
      <c r="G57" s="3">
        <v>0</v>
      </c>
      <c r="H57" s="3">
        <v>0</v>
      </c>
      <c r="I57" s="3">
        <v>0</v>
      </c>
    </row>
    <row r="58" spans="1:9" s="106" customFormat="1" ht="61.5" customHeight="1" thickBot="1">
      <c r="A58" s="623" t="s">
        <v>463</v>
      </c>
      <c r="B58" s="3">
        <v>1350748.7309241982</v>
      </c>
      <c r="C58" s="3">
        <v>1790158.154833819</v>
      </c>
      <c r="D58" s="3">
        <v>2652564.8737915452</v>
      </c>
      <c r="E58" s="3">
        <v>2404563.7139781341</v>
      </c>
      <c r="F58" s="3">
        <v>2587872.5905058309</v>
      </c>
      <c r="G58" s="3">
        <v>2607830.7871180759</v>
      </c>
      <c r="H58" s="3">
        <v>2791456.0615597665</v>
      </c>
      <c r="I58" s="3">
        <v>3062768.2673950437</v>
      </c>
    </row>
    <row r="59" spans="1:9" ht="31.5" customHeight="1" thickTop="1" thickBot="1">
      <c r="A59" s="625" t="s">
        <v>464</v>
      </c>
      <c r="B59" s="1"/>
      <c r="C59" s="1"/>
      <c r="D59" s="1"/>
      <c r="E59" s="1"/>
      <c r="F59" s="1"/>
      <c r="G59" s="1"/>
      <c r="H59" s="1"/>
      <c r="I59" s="1"/>
    </row>
    <row r="60" spans="1:9" ht="30" customHeight="1" thickTop="1">
      <c r="A60" s="40" t="s">
        <v>465</v>
      </c>
      <c r="B60" s="4">
        <v>87360.780596209908</v>
      </c>
      <c r="C60" s="4">
        <v>112874.63552040815</v>
      </c>
      <c r="D60" s="4">
        <v>137901.03279154521</v>
      </c>
      <c r="E60" s="4">
        <v>159094.31306851312</v>
      </c>
      <c r="F60" s="4">
        <v>163838.50555976678</v>
      </c>
      <c r="G60" s="4">
        <v>42097.315902332361</v>
      </c>
      <c r="H60" s="4">
        <v>173222.59001895043</v>
      </c>
      <c r="I60" s="4">
        <v>44186.683776967926</v>
      </c>
    </row>
    <row r="61" spans="1:9" ht="21" customHeight="1">
      <c r="A61" s="42" t="s">
        <v>466</v>
      </c>
      <c r="B61" s="4">
        <v>-15618.799648688047</v>
      </c>
      <c r="C61" s="4">
        <v>-21554.589911078718</v>
      </c>
      <c r="D61" s="4">
        <v>-26942.178625364431</v>
      </c>
      <c r="E61" s="4">
        <v>-30759.058844023322</v>
      </c>
      <c r="F61" s="4">
        <v>-35986.410785714288</v>
      </c>
      <c r="G61" s="4">
        <v>-10178.504567055392</v>
      </c>
      <c r="H61" s="4">
        <v>-40249.765740524781</v>
      </c>
      <c r="I61" s="4">
        <v>-9892.6285539358578</v>
      </c>
    </row>
    <row r="62" spans="1:9" ht="21.75" customHeight="1">
      <c r="A62" s="626" t="s">
        <v>467</v>
      </c>
      <c r="B62" s="4">
        <v>71741.980947521864</v>
      </c>
      <c r="C62" s="4">
        <v>91320.045609329449</v>
      </c>
      <c r="D62" s="4">
        <v>110958.85416618077</v>
      </c>
      <c r="E62" s="4">
        <v>128335.25422448979</v>
      </c>
      <c r="F62" s="4">
        <v>127852.09477405247</v>
      </c>
      <c r="G62" s="4">
        <v>31918.811335276965</v>
      </c>
      <c r="H62" s="4">
        <v>132972.82427842563</v>
      </c>
      <c r="I62" s="4">
        <v>34294.055223032075</v>
      </c>
    </row>
    <row r="63" spans="1:9">
      <c r="A63" s="40" t="s">
        <v>468</v>
      </c>
      <c r="B63" s="4">
        <v>5240.1852696793003</v>
      </c>
      <c r="C63" s="4">
        <v>6068.508422740525</v>
      </c>
      <c r="D63" s="4">
        <v>7015.2980437317774</v>
      </c>
      <c r="E63" s="4">
        <v>8601.2188542274052</v>
      </c>
      <c r="F63" s="4">
        <v>8625.7452521865889</v>
      </c>
      <c r="G63" s="4">
        <v>2031.6747827988338</v>
      </c>
      <c r="H63" s="4">
        <v>9580.2569344023323</v>
      </c>
      <c r="I63" s="4">
        <v>2103.6113425655976</v>
      </c>
    </row>
    <row r="64" spans="1:9">
      <c r="A64" s="42" t="s">
        <v>469</v>
      </c>
      <c r="B64" s="4">
        <v>-519.25186734693875</v>
      </c>
      <c r="C64" s="4">
        <v>-1314.4266486880467</v>
      </c>
      <c r="D64" s="4">
        <v>-2214.0485276967929</v>
      </c>
      <c r="E64" s="4">
        <v>-2453.2124810495629</v>
      </c>
      <c r="F64" s="4">
        <v>-3482.7995860058309</v>
      </c>
      <c r="G64" s="4">
        <v>-858.54977405247814</v>
      </c>
      <c r="H64" s="4">
        <v>-3706.6557915451895</v>
      </c>
      <c r="I64" s="4">
        <v>-948.01035568513123</v>
      </c>
    </row>
    <row r="65" spans="1:9">
      <c r="A65" s="41" t="s">
        <v>470</v>
      </c>
      <c r="B65" s="4">
        <v>76462.91434985424</v>
      </c>
      <c r="C65" s="4">
        <v>96074.127383381929</v>
      </c>
      <c r="D65" s="4">
        <v>115760.10368221575</v>
      </c>
      <c r="E65" s="4">
        <v>134483.26059766763</v>
      </c>
      <c r="F65" s="4">
        <v>132995.04044023325</v>
      </c>
      <c r="G65" s="4">
        <v>33091.936344023321</v>
      </c>
      <c r="H65" s="4">
        <v>138846.42542128279</v>
      </c>
      <c r="I65" s="4">
        <v>35449.656209912537</v>
      </c>
    </row>
    <row r="66" spans="1:9">
      <c r="A66" s="40" t="s">
        <v>471</v>
      </c>
      <c r="B66" s="4">
        <v>22667.033339650148</v>
      </c>
      <c r="C66" s="4">
        <v>23245.049078717206</v>
      </c>
      <c r="D66" s="4">
        <v>35300.181314868802</v>
      </c>
      <c r="E66" s="4">
        <v>49158.085905247819</v>
      </c>
      <c r="F66" s="4">
        <v>53706.399731778423</v>
      </c>
      <c r="G66" s="4">
        <v>11987.124695335277</v>
      </c>
      <c r="H66" s="4">
        <v>66439.766396501465</v>
      </c>
      <c r="I66" s="4">
        <v>14322.353116618076</v>
      </c>
    </row>
    <row r="67" spans="1:9">
      <c r="A67" s="40" t="s">
        <v>472</v>
      </c>
      <c r="B67" s="4">
        <v>-35571.047534985424</v>
      </c>
      <c r="C67" s="4">
        <v>-35740.510268221573</v>
      </c>
      <c r="D67" s="4">
        <v>-51814.119075801747</v>
      </c>
      <c r="E67" s="4">
        <v>-64482.040259475216</v>
      </c>
      <c r="F67" s="4">
        <v>-58591.03179737609</v>
      </c>
      <c r="G67" s="4">
        <v>-14339.479854227406</v>
      </c>
      <c r="H67" s="4">
        <v>-74742.865803207009</v>
      </c>
      <c r="I67" s="4">
        <v>-19128.797081632652</v>
      </c>
    </row>
    <row r="68" spans="1:9">
      <c r="A68" s="626" t="s">
        <v>473</v>
      </c>
      <c r="B68" s="4">
        <v>63558.900154518946</v>
      </c>
      <c r="C68" s="4">
        <v>83578.666193877551</v>
      </c>
      <c r="D68" s="4">
        <v>99246.165921282809</v>
      </c>
      <c r="E68" s="4">
        <v>119159.30624344024</v>
      </c>
      <c r="F68" s="4">
        <v>128110.40837463558</v>
      </c>
      <c r="G68" s="4">
        <v>30739.581185131196</v>
      </c>
      <c r="H68" s="4">
        <v>130543.32601457727</v>
      </c>
      <c r="I68" s="4">
        <v>30643.212244897957</v>
      </c>
    </row>
    <row r="69" spans="1:9">
      <c r="A69" s="42" t="s">
        <v>474</v>
      </c>
      <c r="B69" s="4">
        <v>-49382.878077259476</v>
      </c>
      <c r="C69" s="4">
        <v>-63864.717243440238</v>
      </c>
      <c r="D69" s="4">
        <v>-80852.415567055374</v>
      </c>
      <c r="E69" s="4">
        <v>-89521.42149708455</v>
      </c>
      <c r="F69" s="4">
        <v>-99776.427080174937</v>
      </c>
      <c r="G69" s="4">
        <v>-26599.103922740524</v>
      </c>
      <c r="H69" s="4">
        <v>-106022.7978819242</v>
      </c>
      <c r="I69" s="4">
        <v>-26966.918344023325</v>
      </c>
    </row>
    <row r="70" spans="1:9">
      <c r="A70" s="41" t="s">
        <v>475</v>
      </c>
      <c r="B70" s="4">
        <v>14176.022077259477</v>
      </c>
      <c r="C70" s="4">
        <v>19713.94895043732</v>
      </c>
      <c r="D70" s="4">
        <v>18393.750354227406</v>
      </c>
      <c r="E70" s="4">
        <v>29637.884746355685</v>
      </c>
      <c r="F70" s="4">
        <v>28333.981294460642</v>
      </c>
      <c r="G70" s="4">
        <v>4140.4772623906701</v>
      </c>
      <c r="H70" s="4">
        <v>24520.528132653064</v>
      </c>
      <c r="I70" s="4">
        <v>3676.2939008746357</v>
      </c>
    </row>
    <row r="71" spans="1:9">
      <c r="A71" s="41" t="s">
        <v>476</v>
      </c>
      <c r="B71" s="4">
        <v>-2195.4325612244897</v>
      </c>
      <c r="C71" s="4">
        <v>46.469749271137019</v>
      </c>
      <c r="D71" s="4">
        <v>54.641581632653065</v>
      </c>
      <c r="E71" s="4">
        <v>62.571154518950436</v>
      </c>
      <c r="F71" s="4">
        <v>44.64256413994169</v>
      </c>
      <c r="G71" s="4">
        <v>7.9196705539358607</v>
      </c>
      <c r="H71" s="4">
        <v>40.627991253644318</v>
      </c>
      <c r="I71" s="4">
        <v>19.81604956268222</v>
      </c>
    </row>
    <row r="72" spans="1:9">
      <c r="A72" s="42" t="s">
        <v>477</v>
      </c>
      <c r="B72" s="4">
        <v>-2283.4021472303207</v>
      </c>
      <c r="C72" s="4">
        <v>0</v>
      </c>
      <c r="D72" s="4">
        <v>0</v>
      </c>
      <c r="E72" s="4">
        <v>0</v>
      </c>
      <c r="F72" s="4">
        <v>0</v>
      </c>
      <c r="G72" s="4">
        <v>0</v>
      </c>
      <c r="H72" s="4">
        <v>0</v>
      </c>
      <c r="I72" s="4">
        <v>8.8799766763848407</v>
      </c>
    </row>
    <row r="73" spans="1:9">
      <c r="A73" s="42" t="s">
        <v>478</v>
      </c>
      <c r="B73" s="4">
        <v>87.969586005830905</v>
      </c>
      <c r="C73" s="4">
        <v>46.469749271137019</v>
      </c>
      <c r="D73" s="4">
        <v>54.641581632653065</v>
      </c>
      <c r="E73" s="4">
        <v>62.571154518950436</v>
      </c>
      <c r="F73" s="4">
        <v>44.64256413994169</v>
      </c>
      <c r="G73" s="4">
        <v>7.9196705539358607</v>
      </c>
      <c r="H73" s="4">
        <v>40.627991253644318</v>
      </c>
      <c r="I73" s="4">
        <v>10.936072886297376</v>
      </c>
    </row>
    <row r="74" spans="1:9">
      <c r="A74" s="626" t="s">
        <v>479</v>
      </c>
      <c r="B74" s="4">
        <v>2260.6882478134112</v>
      </c>
      <c r="C74" s="4">
        <v>-13.538131195335279</v>
      </c>
      <c r="D74" s="4">
        <v>-16.67680612244898</v>
      </c>
      <c r="E74" s="4">
        <v>-24.655870262390668</v>
      </c>
      <c r="F74" s="4">
        <v>-24.319556851311955</v>
      </c>
      <c r="G74" s="4">
        <v>-3.6776472303206997</v>
      </c>
      <c r="H74" s="4">
        <v>-15.292131195335278</v>
      </c>
      <c r="I74" s="4">
        <v>-5.3250043731778431</v>
      </c>
    </row>
    <row r="75" spans="1:9">
      <c r="A75" s="626" t="s">
        <v>480</v>
      </c>
      <c r="B75" s="4">
        <v>2285.0409285714286</v>
      </c>
      <c r="C75" s="4">
        <v>0</v>
      </c>
      <c r="D75" s="4">
        <v>0</v>
      </c>
      <c r="E75" s="4">
        <v>0</v>
      </c>
      <c r="F75" s="4">
        <v>0</v>
      </c>
      <c r="G75" s="4">
        <v>0</v>
      </c>
      <c r="H75" s="4">
        <v>0</v>
      </c>
      <c r="I75" s="4">
        <v>-0.39772157434402333</v>
      </c>
    </row>
    <row r="76" spans="1:9">
      <c r="A76" s="42" t="s">
        <v>481</v>
      </c>
      <c r="B76" s="4">
        <v>-24.352680758017495</v>
      </c>
      <c r="C76" s="4">
        <v>-13.538131195335279</v>
      </c>
      <c r="D76" s="4">
        <v>-16.67680612244898</v>
      </c>
      <c r="E76" s="4">
        <v>-24.655870262390668</v>
      </c>
      <c r="F76" s="4">
        <v>-24.319556851311955</v>
      </c>
      <c r="G76" s="4">
        <v>-3.6776472303206997</v>
      </c>
      <c r="H76" s="4">
        <v>-15.292131195335278</v>
      </c>
      <c r="I76" s="4">
        <v>-4.9272827988338195</v>
      </c>
    </row>
    <row r="77" spans="1:9">
      <c r="A77" s="626" t="s">
        <v>482</v>
      </c>
      <c r="B77" s="4">
        <v>14241.277763848395</v>
      </c>
      <c r="C77" s="4">
        <v>19746.880568513116</v>
      </c>
      <c r="D77" s="4">
        <v>18431.715129737611</v>
      </c>
      <c r="E77" s="4">
        <v>29675.800030612245</v>
      </c>
      <c r="F77" s="4">
        <v>28354.304301749267</v>
      </c>
      <c r="G77" s="4">
        <v>4144.7192857142854</v>
      </c>
      <c r="H77" s="4">
        <v>24545.863992711373</v>
      </c>
      <c r="I77" s="4">
        <v>3690.7849460641401</v>
      </c>
    </row>
    <row r="78" spans="1:9">
      <c r="A78" s="40" t="s">
        <v>483</v>
      </c>
      <c r="B78" s="4">
        <v>26.688276967930026</v>
      </c>
      <c r="C78" s="4">
        <v>464.69606413994171</v>
      </c>
      <c r="D78" s="4">
        <v>634.15667201166184</v>
      </c>
      <c r="E78" s="4">
        <v>729.33955393586007</v>
      </c>
      <c r="F78" s="4">
        <v>656.55841545189514</v>
      </c>
      <c r="G78" s="4">
        <v>43.050725947521862</v>
      </c>
      <c r="H78" s="4">
        <v>715.42301020408161</v>
      </c>
      <c r="I78" s="4">
        <v>234.48730758017493</v>
      </c>
    </row>
    <row r="79" spans="1:9">
      <c r="A79" s="41" t="s">
        <v>484</v>
      </c>
      <c r="B79" s="4">
        <v>14267.966040816327</v>
      </c>
      <c r="C79" s="4">
        <v>20211.576632653057</v>
      </c>
      <c r="D79" s="4">
        <v>19065.871801749272</v>
      </c>
      <c r="E79" s="4">
        <v>30405.139584548106</v>
      </c>
      <c r="F79" s="4">
        <v>29010.862717201166</v>
      </c>
      <c r="G79" s="4">
        <v>4187.770011661808</v>
      </c>
      <c r="H79" s="4">
        <v>25261.287002915455</v>
      </c>
      <c r="I79" s="4">
        <v>3925.2722536443148</v>
      </c>
    </row>
    <row r="80" spans="1:9">
      <c r="A80" s="40" t="s">
        <v>485</v>
      </c>
      <c r="B80" s="4">
        <v>0</v>
      </c>
      <c r="C80" s="4">
        <v>0</v>
      </c>
      <c r="D80" s="4">
        <v>0</v>
      </c>
      <c r="E80" s="4">
        <v>-1689.7426064139943</v>
      </c>
      <c r="F80" s="4">
        <v>-1365.4002725947519</v>
      </c>
      <c r="G80" s="4">
        <v>-67.333740524781348</v>
      </c>
      <c r="H80" s="4">
        <v>131.33844023323613</v>
      </c>
      <c r="I80" s="4">
        <v>-87.228316326530617</v>
      </c>
    </row>
    <row r="81" spans="1:9" ht="21" customHeight="1">
      <c r="A81" s="626" t="s">
        <v>486</v>
      </c>
      <c r="B81" s="4">
        <v>14267.966040816327</v>
      </c>
      <c r="C81" s="4">
        <v>20211.576632653057</v>
      </c>
      <c r="D81" s="4">
        <v>19065.871801749272</v>
      </c>
      <c r="E81" s="4">
        <v>28715.396978134111</v>
      </c>
      <c r="F81" s="4">
        <v>27645.462444606415</v>
      </c>
      <c r="G81" s="4">
        <v>4120.4362711370259</v>
      </c>
      <c r="H81" s="4">
        <v>25392.625443148685</v>
      </c>
      <c r="I81" s="4">
        <v>3838.0439373177842</v>
      </c>
    </row>
    <row r="82" spans="1:9" ht="21" customHeight="1">
      <c r="A82" s="40" t="s">
        <v>487</v>
      </c>
      <c r="B82" s="4">
        <v>0</v>
      </c>
      <c r="C82" s="4">
        <v>0</v>
      </c>
      <c r="D82" s="4">
        <v>0</v>
      </c>
      <c r="E82" s="4">
        <v>0</v>
      </c>
      <c r="F82" s="4">
        <v>0</v>
      </c>
      <c r="G82" s="4">
        <v>0</v>
      </c>
      <c r="H82" s="4">
        <v>0</v>
      </c>
      <c r="I82" s="4">
        <v>0</v>
      </c>
    </row>
    <row r="83" spans="1:9" ht="21" customHeight="1">
      <c r="A83" s="626" t="s">
        <v>488</v>
      </c>
      <c r="B83" s="4">
        <v>14267.966040816327</v>
      </c>
      <c r="C83" s="4">
        <v>20211.576632653057</v>
      </c>
      <c r="D83" s="4">
        <v>19065.871801749272</v>
      </c>
      <c r="E83" s="4">
        <v>28715.396978134111</v>
      </c>
      <c r="F83" s="4">
        <v>27645.462444606415</v>
      </c>
      <c r="G83" s="4">
        <v>4120.4362711370259</v>
      </c>
      <c r="H83" s="4">
        <v>25392.625443148685</v>
      </c>
      <c r="I83" s="4">
        <v>3838.0439373177842</v>
      </c>
    </row>
    <row r="84" spans="1:9" ht="18" customHeight="1" thickBot="1">
      <c r="A84" s="40" t="s">
        <v>489</v>
      </c>
      <c r="B84" s="4">
        <v>-2765.3616618075803</v>
      </c>
      <c r="C84" s="4">
        <v>-7500.9042274052481</v>
      </c>
      <c r="D84" s="4">
        <v>-6958.6846938775507</v>
      </c>
      <c r="E84" s="4">
        <v>-12328.283381924199</v>
      </c>
      <c r="F84" s="4">
        <v>-8997.8150160349851</v>
      </c>
      <c r="G84" s="4">
        <v>-696.28526967930031</v>
      </c>
      <c r="H84" s="4">
        <v>-8469.6744897959179</v>
      </c>
      <c r="I84" s="4">
        <v>-816.92559037900878</v>
      </c>
    </row>
    <row r="85" spans="1:9" ht="24" customHeight="1" thickTop="1" thickBot="1">
      <c r="A85" s="37" t="s">
        <v>490</v>
      </c>
      <c r="B85" s="1">
        <v>11502.604379008748</v>
      </c>
      <c r="C85" s="1">
        <v>12710.672405247815</v>
      </c>
      <c r="D85" s="1">
        <v>12107.187107871719</v>
      </c>
      <c r="E85" s="1">
        <v>16387.113596209911</v>
      </c>
      <c r="F85" s="1">
        <v>18647.647428571428</v>
      </c>
      <c r="G85" s="1">
        <v>3424.1510014577261</v>
      </c>
      <c r="H85" s="1">
        <v>16922.950953352771</v>
      </c>
      <c r="I85" s="1">
        <v>3021.1183469387756</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L6" sqref="L6"/>
    </sheetView>
  </sheetViews>
  <sheetFormatPr defaultRowHeight="18"/>
  <cols>
    <col min="1" max="1" width="132.28515625" style="632" customWidth="1"/>
    <col min="2" max="2" width="41.7109375" style="34" customWidth="1"/>
    <col min="3" max="8" width="16" style="34" customWidth="1"/>
    <col min="9" max="9" width="16" style="43" customWidth="1"/>
    <col min="10" max="256" width="9.140625" style="34"/>
    <col min="257" max="257" width="132.28515625" style="34" customWidth="1"/>
    <col min="258" max="258" width="41.7109375" style="34" customWidth="1"/>
    <col min="259" max="265" width="16" style="34" customWidth="1"/>
    <col min="266" max="512" width="9.140625" style="34"/>
    <col min="513" max="513" width="132.28515625" style="34" customWidth="1"/>
    <col min="514" max="514" width="41.7109375" style="34" customWidth="1"/>
    <col min="515" max="521" width="16" style="34" customWidth="1"/>
    <col min="522" max="768" width="9.140625" style="34"/>
    <col min="769" max="769" width="132.28515625" style="34" customWidth="1"/>
    <col min="770" max="770" width="41.7109375" style="34" customWidth="1"/>
    <col min="771" max="777" width="16" style="34" customWidth="1"/>
    <col min="778" max="1024" width="9.140625" style="34"/>
    <col min="1025" max="1025" width="132.28515625" style="34" customWidth="1"/>
    <col min="1026" max="1026" width="41.7109375" style="34" customWidth="1"/>
    <col min="1027" max="1033" width="16" style="34" customWidth="1"/>
    <col min="1034" max="1280" width="9.140625" style="34"/>
    <col min="1281" max="1281" width="132.28515625" style="34" customWidth="1"/>
    <col min="1282" max="1282" width="41.7109375" style="34" customWidth="1"/>
    <col min="1283" max="1289" width="16" style="34" customWidth="1"/>
    <col min="1290" max="1536" width="9.140625" style="34"/>
    <col min="1537" max="1537" width="132.28515625" style="34" customWidth="1"/>
    <col min="1538" max="1538" width="41.7109375" style="34" customWidth="1"/>
    <col min="1539" max="1545" width="16" style="34" customWidth="1"/>
    <col min="1546" max="1792" width="9.140625" style="34"/>
    <col min="1793" max="1793" width="132.28515625" style="34" customWidth="1"/>
    <col min="1794" max="1794" width="41.7109375" style="34" customWidth="1"/>
    <col min="1795" max="1801" width="16" style="34" customWidth="1"/>
    <col min="1802" max="2048" width="9.140625" style="34"/>
    <col min="2049" max="2049" width="132.28515625" style="34" customWidth="1"/>
    <col min="2050" max="2050" width="41.7109375" style="34" customWidth="1"/>
    <col min="2051" max="2057" width="16" style="34" customWidth="1"/>
    <col min="2058" max="2304" width="9.140625" style="34"/>
    <col min="2305" max="2305" width="132.28515625" style="34" customWidth="1"/>
    <col min="2306" max="2306" width="41.7109375" style="34" customWidth="1"/>
    <col min="2307" max="2313" width="16" style="34" customWidth="1"/>
    <col min="2314" max="2560" width="9.140625" style="34"/>
    <col min="2561" max="2561" width="132.28515625" style="34" customWidth="1"/>
    <col min="2562" max="2562" width="41.7109375" style="34" customWidth="1"/>
    <col min="2563" max="2569" width="16" style="34" customWidth="1"/>
    <col min="2570" max="2816" width="9.140625" style="34"/>
    <col min="2817" max="2817" width="132.28515625" style="34" customWidth="1"/>
    <col min="2818" max="2818" width="41.7109375" style="34" customWidth="1"/>
    <col min="2819" max="2825" width="16" style="34" customWidth="1"/>
    <col min="2826" max="3072" width="9.140625" style="34"/>
    <col min="3073" max="3073" width="132.28515625" style="34" customWidth="1"/>
    <col min="3074" max="3074" width="41.7109375" style="34" customWidth="1"/>
    <col min="3075" max="3081" width="16" style="34" customWidth="1"/>
    <col min="3082" max="3328" width="9.140625" style="34"/>
    <col min="3329" max="3329" width="132.28515625" style="34" customWidth="1"/>
    <col min="3330" max="3330" width="41.7109375" style="34" customWidth="1"/>
    <col min="3331" max="3337" width="16" style="34" customWidth="1"/>
    <col min="3338" max="3584" width="9.140625" style="34"/>
    <col min="3585" max="3585" width="132.28515625" style="34" customWidth="1"/>
    <col min="3586" max="3586" width="41.7109375" style="34" customWidth="1"/>
    <col min="3587" max="3593" width="16" style="34" customWidth="1"/>
    <col min="3594" max="3840" width="9.140625" style="34"/>
    <col min="3841" max="3841" width="132.28515625" style="34" customWidth="1"/>
    <col min="3842" max="3842" width="41.7109375" style="34" customWidth="1"/>
    <col min="3843" max="3849" width="16" style="34" customWidth="1"/>
    <col min="3850" max="4096" width="9.140625" style="34"/>
    <col min="4097" max="4097" width="132.28515625" style="34" customWidth="1"/>
    <col min="4098" max="4098" width="41.7109375" style="34" customWidth="1"/>
    <col min="4099" max="4105" width="16" style="34" customWidth="1"/>
    <col min="4106" max="4352" width="9.140625" style="34"/>
    <col min="4353" max="4353" width="132.28515625" style="34" customWidth="1"/>
    <col min="4354" max="4354" width="41.7109375" style="34" customWidth="1"/>
    <col min="4355" max="4361" width="16" style="34" customWidth="1"/>
    <col min="4362" max="4608" width="9.140625" style="34"/>
    <col min="4609" max="4609" width="132.28515625" style="34" customWidth="1"/>
    <col min="4610" max="4610" width="41.7109375" style="34" customWidth="1"/>
    <col min="4611" max="4617" width="16" style="34" customWidth="1"/>
    <col min="4618" max="4864" width="9.140625" style="34"/>
    <col min="4865" max="4865" width="132.28515625" style="34" customWidth="1"/>
    <col min="4866" max="4866" width="41.7109375" style="34" customWidth="1"/>
    <col min="4867" max="4873" width="16" style="34" customWidth="1"/>
    <col min="4874" max="5120" width="9.140625" style="34"/>
    <col min="5121" max="5121" width="132.28515625" style="34" customWidth="1"/>
    <col min="5122" max="5122" width="41.7109375" style="34" customWidth="1"/>
    <col min="5123" max="5129" width="16" style="34" customWidth="1"/>
    <col min="5130" max="5376" width="9.140625" style="34"/>
    <col min="5377" max="5377" width="132.28515625" style="34" customWidth="1"/>
    <col min="5378" max="5378" width="41.7109375" style="34" customWidth="1"/>
    <col min="5379" max="5385" width="16" style="34" customWidth="1"/>
    <col min="5386" max="5632" width="9.140625" style="34"/>
    <col min="5633" max="5633" width="132.28515625" style="34" customWidth="1"/>
    <col min="5634" max="5634" width="41.7109375" style="34" customWidth="1"/>
    <col min="5635" max="5641" width="16" style="34" customWidth="1"/>
    <col min="5642" max="5888" width="9.140625" style="34"/>
    <col min="5889" max="5889" width="132.28515625" style="34" customWidth="1"/>
    <col min="5890" max="5890" width="41.7109375" style="34" customWidth="1"/>
    <col min="5891" max="5897" width="16" style="34" customWidth="1"/>
    <col min="5898" max="6144" width="9.140625" style="34"/>
    <col min="6145" max="6145" width="132.28515625" style="34" customWidth="1"/>
    <col min="6146" max="6146" width="41.7109375" style="34" customWidth="1"/>
    <col min="6147" max="6153" width="16" style="34" customWidth="1"/>
    <col min="6154" max="6400" width="9.140625" style="34"/>
    <col min="6401" max="6401" width="132.28515625" style="34" customWidth="1"/>
    <col min="6402" max="6402" width="41.7109375" style="34" customWidth="1"/>
    <col min="6403" max="6409" width="16" style="34" customWidth="1"/>
    <col min="6410" max="6656" width="9.140625" style="34"/>
    <col min="6657" max="6657" width="132.28515625" style="34" customWidth="1"/>
    <col min="6658" max="6658" width="41.7109375" style="34" customWidth="1"/>
    <col min="6659" max="6665" width="16" style="34" customWidth="1"/>
    <col min="6666" max="6912" width="9.140625" style="34"/>
    <col min="6913" max="6913" width="132.28515625" style="34" customWidth="1"/>
    <col min="6914" max="6914" width="41.7109375" style="34" customWidth="1"/>
    <col min="6915" max="6921" width="16" style="34" customWidth="1"/>
    <col min="6922" max="7168" width="9.140625" style="34"/>
    <col min="7169" max="7169" width="132.28515625" style="34" customWidth="1"/>
    <col min="7170" max="7170" width="41.7109375" style="34" customWidth="1"/>
    <col min="7171" max="7177" width="16" style="34" customWidth="1"/>
    <col min="7178" max="7424" width="9.140625" style="34"/>
    <col min="7425" max="7425" width="132.28515625" style="34" customWidth="1"/>
    <col min="7426" max="7426" width="41.7109375" style="34" customWidth="1"/>
    <col min="7427" max="7433" width="16" style="34" customWidth="1"/>
    <col min="7434" max="7680" width="9.140625" style="34"/>
    <col min="7681" max="7681" width="132.28515625" style="34" customWidth="1"/>
    <col min="7682" max="7682" width="41.7109375" style="34" customWidth="1"/>
    <col min="7683" max="7689" width="16" style="34" customWidth="1"/>
    <col min="7690" max="7936" width="9.140625" style="34"/>
    <col min="7937" max="7937" width="132.28515625" style="34" customWidth="1"/>
    <col min="7938" max="7938" width="41.7109375" style="34" customWidth="1"/>
    <col min="7939" max="7945" width="16" style="34" customWidth="1"/>
    <col min="7946" max="8192" width="9.140625" style="34"/>
    <col min="8193" max="8193" width="132.28515625" style="34" customWidth="1"/>
    <col min="8194" max="8194" width="41.7109375" style="34" customWidth="1"/>
    <col min="8195" max="8201" width="16" style="34" customWidth="1"/>
    <col min="8202" max="8448" width="9.140625" style="34"/>
    <col min="8449" max="8449" width="132.28515625" style="34" customWidth="1"/>
    <col min="8450" max="8450" width="41.7109375" style="34" customWidth="1"/>
    <col min="8451" max="8457" width="16" style="34" customWidth="1"/>
    <col min="8458" max="8704" width="9.140625" style="34"/>
    <col min="8705" max="8705" width="132.28515625" style="34" customWidth="1"/>
    <col min="8706" max="8706" width="41.7109375" style="34" customWidth="1"/>
    <col min="8707" max="8713" width="16" style="34" customWidth="1"/>
    <col min="8714" max="8960" width="9.140625" style="34"/>
    <col min="8961" max="8961" width="132.28515625" style="34" customWidth="1"/>
    <col min="8962" max="8962" width="41.7109375" style="34" customWidth="1"/>
    <col min="8963" max="8969" width="16" style="34" customWidth="1"/>
    <col min="8970" max="9216" width="9.140625" style="34"/>
    <col min="9217" max="9217" width="132.28515625" style="34" customWidth="1"/>
    <col min="9218" max="9218" width="41.7109375" style="34" customWidth="1"/>
    <col min="9219" max="9225" width="16" style="34" customWidth="1"/>
    <col min="9226" max="9472" width="9.140625" style="34"/>
    <col min="9473" max="9473" width="132.28515625" style="34" customWidth="1"/>
    <col min="9474" max="9474" width="41.7109375" style="34" customWidth="1"/>
    <col min="9475" max="9481" width="16" style="34" customWidth="1"/>
    <col min="9482" max="9728" width="9.140625" style="34"/>
    <col min="9729" max="9729" width="132.28515625" style="34" customWidth="1"/>
    <col min="9730" max="9730" width="41.7109375" style="34" customWidth="1"/>
    <col min="9731" max="9737" width="16" style="34" customWidth="1"/>
    <col min="9738" max="9984" width="9.140625" style="34"/>
    <col min="9985" max="9985" width="132.28515625" style="34" customWidth="1"/>
    <col min="9986" max="9986" width="41.7109375" style="34" customWidth="1"/>
    <col min="9987" max="9993" width="16" style="34" customWidth="1"/>
    <col min="9994" max="10240" width="9.140625" style="34"/>
    <col min="10241" max="10241" width="132.28515625" style="34" customWidth="1"/>
    <col min="10242" max="10242" width="41.7109375" style="34" customWidth="1"/>
    <col min="10243" max="10249" width="16" style="34" customWidth="1"/>
    <col min="10250" max="10496" width="9.140625" style="34"/>
    <col min="10497" max="10497" width="132.28515625" style="34" customWidth="1"/>
    <col min="10498" max="10498" width="41.7109375" style="34" customWidth="1"/>
    <col min="10499" max="10505" width="16" style="34" customWidth="1"/>
    <col min="10506" max="10752" width="9.140625" style="34"/>
    <col min="10753" max="10753" width="132.28515625" style="34" customWidth="1"/>
    <col min="10754" max="10754" width="41.7109375" style="34" customWidth="1"/>
    <col min="10755" max="10761" width="16" style="34" customWidth="1"/>
    <col min="10762" max="11008" width="9.140625" style="34"/>
    <col min="11009" max="11009" width="132.28515625" style="34" customWidth="1"/>
    <col min="11010" max="11010" width="41.7109375" style="34" customWidth="1"/>
    <col min="11011" max="11017" width="16" style="34" customWidth="1"/>
    <col min="11018" max="11264" width="9.140625" style="34"/>
    <col min="11265" max="11265" width="132.28515625" style="34" customWidth="1"/>
    <col min="11266" max="11266" width="41.7109375" style="34" customWidth="1"/>
    <col min="11267" max="11273" width="16" style="34" customWidth="1"/>
    <col min="11274" max="11520" width="9.140625" style="34"/>
    <col min="11521" max="11521" width="132.28515625" style="34" customWidth="1"/>
    <col min="11522" max="11522" width="41.7109375" style="34" customWidth="1"/>
    <col min="11523" max="11529" width="16" style="34" customWidth="1"/>
    <col min="11530" max="11776" width="9.140625" style="34"/>
    <col min="11777" max="11777" width="132.28515625" style="34" customWidth="1"/>
    <col min="11778" max="11778" width="41.7109375" style="34" customWidth="1"/>
    <col min="11779" max="11785" width="16" style="34" customWidth="1"/>
    <col min="11786" max="12032" width="9.140625" style="34"/>
    <col min="12033" max="12033" width="132.28515625" style="34" customWidth="1"/>
    <col min="12034" max="12034" width="41.7109375" style="34" customWidth="1"/>
    <col min="12035" max="12041" width="16" style="34" customWidth="1"/>
    <col min="12042" max="12288" width="9.140625" style="34"/>
    <col min="12289" max="12289" width="132.28515625" style="34" customWidth="1"/>
    <col min="12290" max="12290" width="41.7109375" style="34" customWidth="1"/>
    <col min="12291" max="12297" width="16" style="34" customWidth="1"/>
    <col min="12298" max="12544" width="9.140625" style="34"/>
    <col min="12545" max="12545" width="132.28515625" style="34" customWidth="1"/>
    <col min="12546" max="12546" width="41.7109375" style="34" customWidth="1"/>
    <col min="12547" max="12553" width="16" style="34" customWidth="1"/>
    <col min="12554" max="12800" width="9.140625" style="34"/>
    <col min="12801" max="12801" width="132.28515625" style="34" customWidth="1"/>
    <col min="12802" max="12802" width="41.7109375" style="34" customWidth="1"/>
    <col min="12803" max="12809" width="16" style="34" customWidth="1"/>
    <col min="12810" max="13056" width="9.140625" style="34"/>
    <col min="13057" max="13057" width="132.28515625" style="34" customWidth="1"/>
    <col min="13058" max="13058" width="41.7109375" style="34" customWidth="1"/>
    <col min="13059" max="13065" width="16" style="34" customWidth="1"/>
    <col min="13066" max="13312" width="9.140625" style="34"/>
    <col min="13313" max="13313" width="132.28515625" style="34" customWidth="1"/>
    <col min="13314" max="13314" width="41.7109375" style="34" customWidth="1"/>
    <col min="13315" max="13321" width="16" style="34" customWidth="1"/>
    <col min="13322" max="13568" width="9.140625" style="34"/>
    <col min="13569" max="13569" width="132.28515625" style="34" customWidth="1"/>
    <col min="13570" max="13570" width="41.7109375" style="34" customWidth="1"/>
    <col min="13571" max="13577" width="16" style="34" customWidth="1"/>
    <col min="13578" max="13824" width="9.140625" style="34"/>
    <col min="13825" max="13825" width="132.28515625" style="34" customWidth="1"/>
    <col min="13826" max="13826" width="41.7109375" style="34" customWidth="1"/>
    <col min="13827" max="13833" width="16" style="34" customWidth="1"/>
    <col min="13834" max="14080" width="9.140625" style="34"/>
    <col min="14081" max="14081" width="132.28515625" style="34" customWidth="1"/>
    <col min="14082" max="14082" width="41.7109375" style="34" customWidth="1"/>
    <col min="14083" max="14089" width="16" style="34" customWidth="1"/>
    <col min="14090" max="14336" width="9.140625" style="34"/>
    <col min="14337" max="14337" width="132.28515625" style="34" customWidth="1"/>
    <col min="14338" max="14338" width="41.7109375" style="34" customWidth="1"/>
    <col min="14339" max="14345" width="16" style="34" customWidth="1"/>
    <col min="14346" max="14592" width="9.140625" style="34"/>
    <col min="14593" max="14593" width="132.28515625" style="34" customWidth="1"/>
    <col min="14594" max="14594" width="41.7109375" style="34" customWidth="1"/>
    <col min="14595" max="14601" width="16" style="34" customWidth="1"/>
    <col min="14602" max="14848" width="9.140625" style="34"/>
    <col min="14849" max="14849" width="132.28515625" style="34" customWidth="1"/>
    <col min="14850" max="14850" width="41.7109375" style="34" customWidth="1"/>
    <col min="14851" max="14857" width="16" style="34" customWidth="1"/>
    <col min="14858" max="15104" width="9.140625" style="34"/>
    <col min="15105" max="15105" width="132.28515625" style="34" customWidth="1"/>
    <col min="15106" max="15106" width="41.7109375" style="34" customWidth="1"/>
    <col min="15107" max="15113" width="16" style="34" customWidth="1"/>
    <col min="15114" max="15360" width="9.140625" style="34"/>
    <col min="15361" max="15361" width="132.28515625" style="34" customWidth="1"/>
    <col min="15362" max="15362" width="41.7109375" style="34" customWidth="1"/>
    <col min="15363" max="15369" width="16" style="34" customWidth="1"/>
    <col min="15370" max="15616" width="9.140625" style="34"/>
    <col min="15617" max="15617" width="132.28515625" style="34" customWidth="1"/>
    <col min="15618" max="15618" width="41.7109375" style="34" customWidth="1"/>
    <col min="15619" max="15625" width="16" style="34" customWidth="1"/>
    <col min="15626" max="15872" width="9.140625" style="34"/>
    <col min="15873" max="15873" width="132.28515625" style="34" customWidth="1"/>
    <col min="15874" max="15874" width="41.7109375" style="34" customWidth="1"/>
    <col min="15875" max="15881" width="16" style="34" customWidth="1"/>
    <col min="15882" max="16128" width="9.140625" style="34"/>
    <col min="16129" max="16129" width="132.28515625" style="34" customWidth="1"/>
    <col min="16130" max="16130" width="41.7109375" style="34" customWidth="1"/>
    <col min="16131"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497</v>
      </c>
      <c r="B3" s="1035"/>
      <c r="C3" s="1035"/>
      <c r="D3" s="1035"/>
      <c r="E3" s="1035"/>
      <c r="F3" s="1035"/>
      <c r="G3" s="1035"/>
      <c r="H3" s="1035"/>
      <c r="I3" s="1035"/>
    </row>
    <row r="4" spans="1:9" ht="43.5" customHeight="1" thickBot="1">
      <c r="A4" s="1036" t="s">
        <v>1444</v>
      </c>
      <c r="B4" s="1036"/>
      <c r="C4" s="1036"/>
      <c r="D4" s="1036"/>
      <c r="E4" s="1036"/>
      <c r="F4" s="1036"/>
      <c r="G4" s="1036"/>
      <c r="H4" s="1036"/>
      <c r="I4" s="1036"/>
    </row>
    <row r="5" spans="1:9" ht="43.5" customHeight="1" thickTop="1" thickBot="1">
      <c r="A5" s="851"/>
      <c r="B5" s="956" t="s">
        <v>1149</v>
      </c>
      <c r="C5" s="1037" t="s">
        <v>497</v>
      </c>
      <c r="D5" s="1037"/>
      <c r="E5" s="1037"/>
      <c r="F5" s="1037"/>
      <c r="G5" s="1037"/>
      <c r="H5" s="1037"/>
      <c r="I5" s="1037"/>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123667.54036443148</v>
      </c>
      <c r="C8" s="1">
        <v>178146.26113702625</v>
      </c>
      <c r="D8" s="1">
        <v>236528.05579008747</v>
      </c>
      <c r="E8" s="1">
        <v>281984.5799533528</v>
      </c>
      <c r="F8" s="1">
        <v>355659.52883236151</v>
      </c>
      <c r="G8" s="1">
        <v>369925.3093411079</v>
      </c>
      <c r="H8" s="1">
        <v>416287.46439650148</v>
      </c>
      <c r="I8" s="1">
        <v>424134.95077259478</v>
      </c>
    </row>
    <row r="9" spans="1:9" s="105" customFormat="1" ht="21" customHeight="1" thickTop="1">
      <c r="A9" s="103" t="s">
        <v>8</v>
      </c>
      <c r="B9" s="2">
        <v>9782.2450145772582</v>
      </c>
      <c r="C9" s="2">
        <v>16651.75140233236</v>
      </c>
      <c r="D9" s="2">
        <v>11594.946552478134</v>
      </c>
      <c r="E9" s="2">
        <v>19050.468976676384</v>
      </c>
      <c r="F9" s="2">
        <v>51184.791368804668</v>
      </c>
      <c r="G9" s="2">
        <v>44067.078291545185</v>
      </c>
      <c r="H9" s="2">
        <v>29624.006508746355</v>
      </c>
      <c r="I9" s="2">
        <v>17231.395174927115</v>
      </c>
    </row>
    <row r="10" spans="1:9" s="105" customFormat="1" ht="21" customHeight="1">
      <c r="A10" s="103" t="s">
        <v>17</v>
      </c>
      <c r="B10" s="2">
        <v>13549.752779883382</v>
      </c>
      <c r="C10" s="2">
        <v>21482.217344023324</v>
      </c>
      <c r="D10" s="2">
        <v>24524.021290087469</v>
      </c>
      <c r="E10" s="2">
        <v>34920.448877551025</v>
      </c>
      <c r="F10" s="2">
        <v>33910.979556851307</v>
      </c>
      <c r="G10" s="2">
        <v>35111.849755102041</v>
      </c>
      <c r="H10" s="2">
        <v>47521.655018950441</v>
      </c>
      <c r="I10" s="2">
        <v>40092.977546647235</v>
      </c>
    </row>
    <row r="11" spans="1:9" s="105" customFormat="1" ht="21" customHeight="1">
      <c r="A11" s="103" t="s">
        <v>26</v>
      </c>
      <c r="B11" s="2">
        <v>90909.958816326529</v>
      </c>
      <c r="C11" s="2">
        <v>129289.2061516035</v>
      </c>
      <c r="D11" s="2">
        <v>188823.64643440236</v>
      </c>
      <c r="E11" s="2">
        <v>208870.89608892129</v>
      </c>
      <c r="F11" s="2">
        <v>260943.73554373177</v>
      </c>
      <c r="G11" s="2">
        <v>269788.78913119534</v>
      </c>
      <c r="H11" s="2">
        <v>317339.776212828</v>
      </c>
      <c r="I11" s="2">
        <v>336923.90628862969</v>
      </c>
    </row>
    <row r="12" spans="1:9" s="105" customFormat="1" ht="21" customHeight="1">
      <c r="A12" s="622" t="s">
        <v>428</v>
      </c>
      <c r="B12" s="2">
        <v>90850.143647230303</v>
      </c>
      <c r="C12" s="2">
        <v>128713.74483527697</v>
      </c>
      <c r="D12" s="2">
        <v>187842.92101603499</v>
      </c>
      <c r="E12" s="2">
        <v>207678.11844023326</v>
      </c>
      <c r="F12" s="2">
        <v>258672.65965743441</v>
      </c>
      <c r="G12" s="2">
        <v>266712.65317346941</v>
      </c>
      <c r="H12" s="2">
        <v>315420.35105247813</v>
      </c>
      <c r="I12" s="2">
        <v>333883.99567638489</v>
      </c>
    </row>
    <row r="13" spans="1:9" s="105" customFormat="1" ht="21" customHeight="1">
      <c r="A13" s="622" t="s">
        <v>429</v>
      </c>
      <c r="B13" s="2">
        <v>90432.874451895041</v>
      </c>
      <c r="C13" s="2">
        <v>128138.13459037901</v>
      </c>
      <c r="D13" s="2">
        <v>187163.74398542274</v>
      </c>
      <c r="E13" s="2">
        <v>205164.76289650149</v>
      </c>
      <c r="F13" s="2">
        <v>253394.99968075802</v>
      </c>
      <c r="G13" s="2">
        <v>260742.59653790088</v>
      </c>
      <c r="H13" s="2">
        <v>305088.19192274049</v>
      </c>
      <c r="I13" s="2">
        <v>321868.85075364431</v>
      </c>
    </row>
    <row r="14" spans="1:9" s="105" customFormat="1" ht="21" customHeight="1">
      <c r="A14" s="622" t="s">
        <v>430</v>
      </c>
      <c r="B14" s="2">
        <v>417.26919533527695</v>
      </c>
      <c r="C14" s="2">
        <v>575.61024489795921</v>
      </c>
      <c r="D14" s="2">
        <v>679.17703061224483</v>
      </c>
      <c r="E14" s="2">
        <v>2513.3555437317787</v>
      </c>
      <c r="F14" s="2">
        <v>5277.6599766763848</v>
      </c>
      <c r="G14" s="2">
        <v>5970.0566355685141</v>
      </c>
      <c r="H14" s="2">
        <v>10332.159129737609</v>
      </c>
      <c r="I14" s="2">
        <v>12015.144922740525</v>
      </c>
    </row>
    <row r="15" spans="1:9" s="105" customFormat="1" ht="21" customHeight="1">
      <c r="A15" s="622" t="s">
        <v>431</v>
      </c>
      <c r="B15" s="2">
        <v>251.24199271137027</v>
      </c>
      <c r="C15" s="2">
        <v>448.99081632653065</v>
      </c>
      <c r="D15" s="2">
        <v>649.12534693877558</v>
      </c>
      <c r="E15" s="2">
        <v>1611.8578411078715</v>
      </c>
      <c r="F15" s="2">
        <v>969.52906997084551</v>
      </c>
      <c r="G15" s="2">
        <v>1763.7030510204083</v>
      </c>
      <c r="H15" s="2">
        <v>1229.1096370262392</v>
      </c>
      <c r="I15" s="2">
        <v>2449.4808731778426</v>
      </c>
    </row>
    <row r="16" spans="1:9" s="105" customFormat="1" ht="21" customHeight="1">
      <c r="A16" s="622" t="s">
        <v>432</v>
      </c>
      <c r="B16" s="2">
        <v>243.55734402332359</v>
      </c>
      <c r="C16" s="2">
        <v>448.99081632653065</v>
      </c>
      <c r="D16" s="2">
        <v>649.12534256559752</v>
      </c>
      <c r="E16" s="2">
        <v>1526.0873454810494</v>
      </c>
      <c r="F16" s="2">
        <v>786.03604373177848</v>
      </c>
      <c r="G16" s="2">
        <v>1509.6233965014576</v>
      </c>
      <c r="H16" s="2">
        <v>1114.2494096209914</v>
      </c>
      <c r="I16" s="2">
        <v>2045.3984650145771</v>
      </c>
    </row>
    <row r="17" spans="1:9" s="105" customFormat="1" ht="21" customHeight="1">
      <c r="A17" s="622" t="s">
        <v>433</v>
      </c>
      <c r="B17" s="2">
        <v>7.6846486880466474</v>
      </c>
      <c r="C17" s="2">
        <v>0</v>
      </c>
      <c r="D17" s="2">
        <v>4.3731778425655976E-6</v>
      </c>
      <c r="E17" s="2">
        <v>85.770495626822154</v>
      </c>
      <c r="F17" s="2">
        <v>183.49302623906706</v>
      </c>
      <c r="G17" s="2">
        <v>254.07965451895043</v>
      </c>
      <c r="H17" s="2">
        <v>114.86022740524783</v>
      </c>
      <c r="I17" s="2">
        <v>404.08240816326526</v>
      </c>
    </row>
    <row r="18" spans="1:9" s="105" customFormat="1" ht="21" customHeight="1">
      <c r="A18" s="622" t="s">
        <v>434</v>
      </c>
      <c r="B18" s="2">
        <v>1728.9218163265307</v>
      </c>
      <c r="C18" s="2">
        <v>1955.7339956268222</v>
      </c>
      <c r="D18" s="2">
        <v>2377.4730655976678</v>
      </c>
      <c r="E18" s="2">
        <v>3575.3480830903795</v>
      </c>
      <c r="F18" s="2">
        <v>4863.6728994169098</v>
      </c>
      <c r="G18" s="2">
        <v>5237.612957725948</v>
      </c>
      <c r="H18" s="2">
        <v>4855.618543731779</v>
      </c>
      <c r="I18" s="2">
        <v>5316.7772186588918</v>
      </c>
    </row>
    <row r="19" spans="1:9" s="105" customFormat="1" ht="21" customHeight="1">
      <c r="A19" s="622" t="s">
        <v>435</v>
      </c>
      <c r="B19" s="2">
        <v>1590.3275860058309</v>
      </c>
      <c r="C19" s="2">
        <v>1862.3134664723034</v>
      </c>
      <c r="D19" s="2">
        <v>2272.6329489795917</v>
      </c>
      <c r="E19" s="2">
        <v>3473.8260714285716</v>
      </c>
      <c r="F19" s="2">
        <v>4706.3257536443152</v>
      </c>
      <c r="G19" s="2">
        <v>4771.0977448979593</v>
      </c>
      <c r="H19" s="2">
        <v>4439.8723075801754</v>
      </c>
      <c r="I19" s="2">
        <v>4833.9867405247805</v>
      </c>
    </row>
    <row r="20" spans="1:9" s="105" customFormat="1" ht="21" customHeight="1">
      <c r="A20" s="622" t="s">
        <v>436</v>
      </c>
      <c r="B20" s="2">
        <v>138.59423032069972</v>
      </c>
      <c r="C20" s="2">
        <v>93.420529154518945</v>
      </c>
      <c r="D20" s="2">
        <v>104.8401166180758</v>
      </c>
      <c r="E20" s="2">
        <v>101.52201166180758</v>
      </c>
      <c r="F20" s="2">
        <v>157.34714577259473</v>
      </c>
      <c r="G20" s="2">
        <v>466.51521282798831</v>
      </c>
      <c r="H20" s="2">
        <v>415.74623615160351</v>
      </c>
      <c r="I20" s="2">
        <v>482.7904781341108</v>
      </c>
    </row>
    <row r="21" spans="1:9" s="105" customFormat="1" ht="21" customHeight="1">
      <c r="A21" s="622" t="s">
        <v>39</v>
      </c>
      <c r="B21" s="2">
        <v>1162.1637623906706</v>
      </c>
      <c r="C21" s="2">
        <v>1702.9359839650147</v>
      </c>
      <c r="D21" s="2">
        <v>2220.5844081632654</v>
      </c>
      <c r="E21" s="2">
        <v>2350.7908032069972</v>
      </c>
      <c r="F21" s="2">
        <v>2711.2045874635569</v>
      </c>
      <c r="G21" s="2">
        <v>2890.0262011661803</v>
      </c>
      <c r="H21" s="2">
        <v>3093.6720014577259</v>
      </c>
      <c r="I21" s="2">
        <v>3357.8689169096206</v>
      </c>
    </row>
    <row r="22" spans="1:9" s="105" customFormat="1" ht="21" customHeight="1">
      <c r="A22" s="622" t="s">
        <v>437</v>
      </c>
      <c r="B22" s="2">
        <v>-3082.512402332361</v>
      </c>
      <c r="C22" s="2">
        <v>-3532.1994795918367</v>
      </c>
      <c r="D22" s="2">
        <v>-4266.4574023323621</v>
      </c>
      <c r="E22" s="2">
        <v>-6345.2190787172021</v>
      </c>
      <c r="F22" s="2">
        <v>-6273.3306705539362</v>
      </c>
      <c r="G22" s="2">
        <v>-6815.2062521865892</v>
      </c>
      <c r="H22" s="2">
        <v>-7258.9750218658892</v>
      </c>
      <c r="I22" s="2">
        <v>-8084.216396501457</v>
      </c>
    </row>
    <row r="23" spans="1:9" s="105" customFormat="1" ht="21" customHeight="1">
      <c r="A23" s="103" t="s">
        <v>57</v>
      </c>
      <c r="B23" s="2">
        <v>1356.2779591836736</v>
      </c>
      <c r="C23" s="2">
        <v>1252.9221836734694</v>
      </c>
      <c r="D23" s="2">
        <v>824.25002915451898</v>
      </c>
      <c r="E23" s="2">
        <v>673.34268950437308</v>
      </c>
      <c r="F23" s="2">
        <v>1664.2114402332363</v>
      </c>
      <c r="G23" s="2">
        <v>1312.3824708454811</v>
      </c>
      <c r="H23" s="2">
        <v>1724.2490889212827</v>
      </c>
      <c r="I23" s="2">
        <v>2029.5126224489795</v>
      </c>
    </row>
    <row r="24" spans="1:9" s="105" customFormat="1" ht="21" customHeight="1">
      <c r="A24" s="103" t="s">
        <v>63</v>
      </c>
      <c r="B24" s="2">
        <v>0.90155102040816326</v>
      </c>
      <c r="C24" s="2">
        <v>3.3527696793002916E-3</v>
      </c>
      <c r="D24" s="2">
        <v>97.364997084548108</v>
      </c>
      <c r="E24" s="2">
        <v>112.71824635568514</v>
      </c>
      <c r="F24" s="2">
        <v>215.54644752186587</v>
      </c>
      <c r="G24" s="2">
        <v>173.00972448979593</v>
      </c>
      <c r="H24" s="2">
        <v>235.48917201166179</v>
      </c>
      <c r="I24" s="2">
        <v>247.39225364431488</v>
      </c>
    </row>
    <row r="25" spans="1:9" s="105" customFormat="1" ht="21" customHeight="1">
      <c r="A25" s="103" t="s">
        <v>438</v>
      </c>
      <c r="B25" s="2">
        <v>4286.0310116618075</v>
      </c>
      <c r="C25" s="2">
        <v>3899.2783804664723</v>
      </c>
      <c r="D25" s="2">
        <v>4006.7087653061221</v>
      </c>
      <c r="E25" s="2">
        <v>12328.802330903791</v>
      </c>
      <c r="F25" s="2">
        <v>2776.4418644314874</v>
      </c>
      <c r="G25" s="2">
        <v>14677.59193586006</v>
      </c>
      <c r="H25" s="2">
        <v>14381.877024781343</v>
      </c>
      <c r="I25" s="2">
        <v>22488.863087463556</v>
      </c>
    </row>
    <row r="26" spans="1:9" s="105" customFormat="1" ht="21" customHeight="1">
      <c r="A26" s="103" t="s">
        <v>74</v>
      </c>
      <c r="B26" s="2">
        <v>3512.8209723032073</v>
      </c>
      <c r="C26" s="2">
        <v>5006.2022638483968</v>
      </c>
      <c r="D26" s="2">
        <v>5336.1626443148689</v>
      </c>
      <c r="E26" s="2">
        <v>5020.6212215743435</v>
      </c>
      <c r="F26" s="2">
        <v>4291.1351341107875</v>
      </c>
      <c r="G26" s="2">
        <v>4130.5408221574344</v>
      </c>
      <c r="H26" s="2">
        <v>3932.2687784256559</v>
      </c>
      <c r="I26" s="2">
        <v>3818.0066807580174</v>
      </c>
    </row>
    <row r="27" spans="1:9" s="106" customFormat="1" ht="43.5" customHeight="1" thickBot="1">
      <c r="A27" s="623" t="s">
        <v>439</v>
      </c>
      <c r="B27" s="3">
        <v>269.55225947521865</v>
      </c>
      <c r="C27" s="3">
        <v>564.68005830903792</v>
      </c>
      <c r="D27" s="3">
        <v>1320.955077259475</v>
      </c>
      <c r="E27" s="3">
        <v>1007.2815218658892</v>
      </c>
      <c r="F27" s="3">
        <v>672.68747667638479</v>
      </c>
      <c r="G27" s="3">
        <v>664.06720991253644</v>
      </c>
      <c r="H27" s="3">
        <v>1528.1425918367347</v>
      </c>
      <c r="I27" s="3">
        <v>1302.8971180758019</v>
      </c>
    </row>
    <row r="28" spans="1:9" ht="24" customHeight="1" thickTop="1" thickBot="1">
      <c r="A28" s="37" t="s">
        <v>440</v>
      </c>
      <c r="B28" s="1">
        <v>108440.51322157435</v>
      </c>
      <c r="C28" s="1">
        <v>155642.30982798836</v>
      </c>
      <c r="D28" s="1">
        <v>209662.31785276969</v>
      </c>
      <c r="E28" s="1">
        <v>251054.35288483967</v>
      </c>
      <c r="F28" s="1">
        <v>323205.47989067057</v>
      </c>
      <c r="G28" s="1">
        <v>336983.91972740524</v>
      </c>
      <c r="H28" s="1">
        <v>381478.17800000001</v>
      </c>
      <c r="I28" s="1">
        <v>388630.35111516033</v>
      </c>
    </row>
    <row r="29" spans="1:9" s="105" customFormat="1" ht="21" customHeight="1" thickTop="1">
      <c r="A29" s="103" t="s">
        <v>441</v>
      </c>
      <c r="B29" s="2">
        <v>98405.983510204082</v>
      </c>
      <c r="C29" s="2">
        <v>141829.30588629737</v>
      </c>
      <c r="D29" s="2">
        <v>198323.84696501459</v>
      </c>
      <c r="E29" s="2">
        <v>239994.79138629738</v>
      </c>
      <c r="F29" s="2">
        <v>302988.06283527694</v>
      </c>
      <c r="G29" s="2">
        <v>317423.71769970848</v>
      </c>
      <c r="H29" s="2">
        <v>342908.13367492717</v>
      </c>
      <c r="I29" s="2">
        <v>337880.40813265304</v>
      </c>
    </row>
    <row r="30" spans="1:9" s="105" customFormat="1" ht="21" customHeight="1">
      <c r="A30" s="622" t="s">
        <v>442</v>
      </c>
      <c r="B30" s="2">
        <v>591.84745481049561</v>
      </c>
      <c r="C30" s="2">
        <v>37.238212827988342</v>
      </c>
      <c r="D30" s="2">
        <v>4611.5425349854222</v>
      </c>
      <c r="E30" s="2">
        <v>10124.63576239067</v>
      </c>
      <c r="F30" s="2">
        <v>40420.27217055393</v>
      </c>
      <c r="G30" s="2">
        <v>54175.411970845482</v>
      </c>
      <c r="H30" s="2">
        <v>55373.224874635562</v>
      </c>
      <c r="I30" s="2">
        <v>55973.815227405248</v>
      </c>
    </row>
    <row r="31" spans="1:9" s="105" customFormat="1" ht="21" customHeight="1">
      <c r="A31" s="622" t="s">
        <v>443</v>
      </c>
      <c r="B31" s="2">
        <v>25716.009686588921</v>
      </c>
      <c r="C31" s="2">
        <v>32063.04447813411</v>
      </c>
      <c r="D31" s="2">
        <v>45297.151895043731</v>
      </c>
      <c r="E31" s="2">
        <v>49869.348112244901</v>
      </c>
      <c r="F31" s="2">
        <v>70550.766266763836</v>
      </c>
      <c r="G31" s="2">
        <v>74766.608737609335</v>
      </c>
      <c r="H31" s="2">
        <v>78645.745260932948</v>
      </c>
      <c r="I31" s="2">
        <v>75271.554586005819</v>
      </c>
    </row>
    <row r="32" spans="1:9" s="105" customFormat="1" ht="21" customHeight="1">
      <c r="A32" s="622" t="s">
        <v>444</v>
      </c>
      <c r="B32" s="2">
        <v>38703.158310495623</v>
      </c>
      <c r="C32" s="2">
        <v>33410.205577259476</v>
      </c>
      <c r="D32" s="2">
        <v>39419.245886297373</v>
      </c>
      <c r="E32" s="2">
        <v>23204.346591836736</v>
      </c>
      <c r="F32" s="2">
        <v>8046.7347463556844</v>
      </c>
      <c r="G32" s="2">
        <v>7181.1702944606404</v>
      </c>
      <c r="H32" s="2">
        <v>2236.9524839650144</v>
      </c>
      <c r="I32" s="2">
        <v>2074.5244402332364</v>
      </c>
    </row>
    <row r="33" spans="1:9" s="105" customFormat="1" ht="21" customHeight="1">
      <c r="A33" s="622" t="s">
        <v>445</v>
      </c>
      <c r="B33" s="2">
        <v>4813.2907521865891</v>
      </c>
      <c r="C33" s="2">
        <v>3764.0376836734695</v>
      </c>
      <c r="D33" s="2">
        <v>6977.0966632653062</v>
      </c>
      <c r="E33" s="2">
        <v>11194.888195335276</v>
      </c>
      <c r="F33" s="2">
        <v>16914.565344023325</v>
      </c>
      <c r="G33" s="2">
        <v>16608.240846938774</v>
      </c>
      <c r="H33" s="2">
        <v>24461.042602040816</v>
      </c>
      <c r="I33" s="2">
        <v>20294.141221574344</v>
      </c>
    </row>
    <row r="34" spans="1:9" s="105" customFormat="1" ht="21" customHeight="1">
      <c r="A34" s="622" t="s">
        <v>446</v>
      </c>
      <c r="B34" s="2">
        <v>26962.466279883382</v>
      </c>
      <c r="C34" s="2">
        <v>69335.945965014573</v>
      </c>
      <c r="D34" s="2">
        <v>95833.661632653064</v>
      </c>
      <c r="E34" s="2">
        <v>135596.83188921283</v>
      </c>
      <c r="F34" s="2">
        <v>153672.30626967931</v>
      </c>
      <c r="G34" s="2">
        <v>150654.2221734694</v>
      </c>
      <c r="H34" s="2">
        <v>165145.85869096208</v>
      </c>
      <c r="I34" s="2">
        <v>165778.4422026239</v>
      </c>
    </row>
    <row r="35" spans="1:9" s="105" customFormat="1" ht="21" customHeight="1">
      <c r="A35" s="622" t="s">
        <v>447</v>
      </c>
      <c r="B35" s="2">
        <v>1619.2110262390672</v>
      </c>
      <c r="C35" s="2">
        <v>3218.8339693877551</v>
      </c>
      <c r="D35" s="2">
        <v>6185.1483527696801</v>
      </c>
      <c r="E35" s="2">
        <v>10004.740835276967</v>
      </c>
      <c r="F35" s="2">
        <v>13383.418037900874</v>
      </c>
      <c r="G35" s="2">
        <v>14038.06367638484</v>
      </c>
      <c r="H35" s="2">
        <v>17045.309762390672</v>
      </c>
      <c r="I35" s="2">
        <v>18487.930454810496</v>
      </c>
    </row>
    <row r="36" spans="1:9" s="105" customFormat="1" ht="21" customHeight="1">
      <c r="A36" s="103" t="s">
        <v>448</v>
      </c>
      <c r="B36" s="2">
        <v>21.422730320699706</v>
      </c>
      <c r="C36" s="2">
        <v>1.1179110787172011</v>
      </c>
      <c r="D36" s="2">
        <v>1.5960335276967932</v>
      </c>
      <c r="E36" s="2">
        <v>1.4707172011661809</v>
      </c>
      <c r="F36" s="2">
        <v>1.8561647230320699</v>
      </c>
      <c r="G36" s="2">
        <v>2.6768892128279882</v>
      </c>
      <c r="H36" s="2">
        <v>2.1149591836734696</v>
      </c>
      <c r="I36" s="2">
        <v>1.7423148688046648</v>
      </c>
    </row>
    <row r="37" spans="1:9" s="105" customFormat="1" ht="21" customHeight="1">
      <c r="A37" s="103" t="s">
        <v>449</v>
      </c>
      <c r="B37" s="2">
        <v>6047.3462798833807</v>
      </c>
      <c r="C37" s="2">
        <v>8571.3323688046639</v>
      </c>
      <c r="D37" s="2">
        <v>5080.3685495626823</v>
      </c>
      <c r="E37" s="2">
        <v>3926.9702667638489</v>
      </c>
      <c r="F37" s="2">
        <v>6258.884733236152</v>
      </c>
      <c r="G37" s="2">
        <v>6160.8468658892134</v>
      </c>
      <c r="H37" s="2">
        <v>11206.737345481049</v>
      </c>
      <c r="I37" s="2">
        <v>22237.918260932947</v>
      </c>
    </row>
    <row r="38" spans="1:9" s="105" customFormat="1" ht="21" customHeight="1">
      <c r="A38" s="103" t="s">
        <v>450</v>
      </c>
      <c r="B38" s="2">
        <v>2554.469481049563</v>
      </c>
      <c r="C38" s="2">
        <v>3287.7024125364433</v>
      </c>
      <c r="D38" s="2">
        <v>3707.1808163265305</v>
      </c>
      <c r="E38" s="2">
        <v>4625.3143148688041</v>
      </c>
      <c r="F38" s="2">
        <v>5661.0381603498545</v>
      </c>
      <c r="G38" s="2">
        <v>4969.1410830903787</v>
      </c>
      <c r="H38" s="2">
        <v>6293.196271137027</v>
      </c>
      <c r="I38" s="2">
        <v>7194.7894635568518</v>
      </c>
    </row>
    <row r="39" spans="1:9" s="105" customFormat="1" ht="21" customHeight="1">
      <c r="A39" s="103" t="s">
        <v>127</v>
      </c>
      <c r="B39" s="2">
        <v>1094.0472201166181</v>
      </c>
      <c r="C39" s="2">
        <v>1636.2822492711371</v>
      </c>
      <c r="D39" s="2">
        <v>2232.7564883381924</v>
      </c>
      <c r="E39" s="2">
        <v>2289.2371997084547</v>
      </c>
      <c r="F39" s="2">
        <v>2975.3274999999994</v>
      </c>
      <c r="G39" s="2">
        <v>3024.7436997084546</v>
      </c>
      <c r="H39" s="2">
        <v>4006.715173469388</v>
      </c>
      <c r="I39" s="2">
        <v>4113.8132128279885</v>
      </c>
    </row>
    <row r="40" spans="1:9" s="105" customFormat="1" ht="21" customHeight="1">
      <c r="A40" s="103" t="s">
        <v>133</v>
      </c>
      <c r="B40" s="2">
        <v>0</v>
      </c>
      <c r="C40" s="2">
        <v>0</v>
      </c>
      <c r="D40" s="2">
        <v>0</v>
      </c>
      <c r="E40" s="2">
        <v>0</v>
      </c>
      <c r="F40" s="2">
        <v>0</v>
      </c>
      <c r="G40" s="2">
        <v>0</v>
      </c>
      <c r="H40" s="2">
        <v>5137.3186224489791</v>
      </c>
      <c r="I40" s="2">
        <v>5103.5320655976675</v>
      </c>
    </row>
    <row r="41" spans="1:9" s="105" customFormat="1" ht="21" customHeight="1">
      <c r="A41" s="103" t="s">
        <v>451</v>
      </c>
      <c r="B41" s="2">
        <v>317.24399999999997</v>
      </c>
      <c r="C41" s="2">
        <v>316.56900000000002</v>
      </c>
      <c r="D41" s="2">
        <v>316.56900000000002</v>
      </c>
      <c r="E41" s="2">
        <v>216.56900000000002</v>
      </c>
      <c r="F41" s="2">
        <v>5320.3104970845479</v>
      </c>
      <c r="G41" s="2">
        <v>5402.7934897959194</v>
      </c>
      <c r="H41" s="2">
        <v>11923.961953352769</v>
      </c>
      <c r="I41" s="2">
        <v>12098.147664723032</v>
      </c>
    </row>
    <row r="42" spans="1:9" s="106" customFormat="1" ht="18.75" thickBot="1">
      <c r="A42" s="623" t="s">
        <v>109</v>
      </c>
      <c r="B42" s="3">
        <v>0</v>
      </c>
      <c r="C42" s="3">
        <v>0</v>
      </c>
      <c r="D42" s="3">
        <v>0</v>
      </c>
      <c r="E42" s="3">
        <v>0</v>
      </c>
      <c r="F42" s="3">
        <v>0</v>
      </c>
      <c r="G42" s="3">
        <v>0</v>
      </c>
      <c r="H42" s="3">
        <v>0</v>
      </c>
      <c r="I42" s="3">
        <v>0</v>
      </c>
    </row>
    <row r="43" spans="1:9" ht="24" customHeight="1" thickTop="1" thickBot="1">
      <c r="A43" s="37" t="s">
        <v>452</v>
      </c>
      <c r="B43" s="1">
        <v>15227.027202623907</v>
      </c>
      <c r="C43" s="1">
        <v>22503.951294460639</v>
      </c>
      <c r="D43" s="1">
        <v>26865.737950437317</v>
      </c>
      <c r="E43" s="1">
        <v>30930.227051020407</v>
      </c>
      <c r="F43" s="1">
        <v>32454.048941690962</v>
      </c>
      <c r="G43" s="1">
        <v>32941.389607871723</v>
      </c>
      <c r="H43" s="1">
        <v>34809.286399416909</v>
      </c>
      <c r="I43" s="1">
        <v>35504.599653061225</v>
      </c>
    </row>
    <row r="44" spans="1:9" s="105" customFormat="1" ht="21" customHeight="1" thickTop="1">
      <c r="A44" s="103" t="s">
        <v>148</v>
      </c>
      <c r="B44" s="2">
        <v>10327.609329446062</v>
      </c>
      <c r="C44" s="2">
        <v>10327.609329446062</v>
      </c>
      <c r="D44" s="2">
        <v>24848.498542274054</v>
      </c>
      <c r="E44" s="2">
        <v>25739.66472303207</v>
      </c>
      <c r="F44" s="2">
        <v>28443.673469387755</v>
      </c>
      <c r="G44" s="2">
        <v>28603.775510204079</v>
      </c>
      <c r="H44" s="2">
        <v>29498.717201166182</v>
      </c>
      <c r="I44" s="2">
        <v>29498.717201166182</v>
      </c>
    </row>
    <row r="45" spans="1:9" s="105" customFormat="1" ht="21" customHeight="1">
      <c r="A45" s="103" t="s">
        <v>152</v>
      </c>
      <c r="B45" s="2">
        <v>1486.0403002915452</v>
      </c>
      <c r="C45" s="2">
        <v>6493.3195932944609</v>
      </c>
      <c r="D45" s="2">
        <v>268.87344897959184</v>
      </c>
      <c r="E45" s="2">
        <v>277.79947230320698</v>
      </c>
      <c r="F45" s="2">
        <v>277.79947230320698</v>
      </c>
      <c r="G45" s="2">
        <v>117.69396209912537</v>
      </c>
      <c r="H45" s="2">
        <v>117.69396209912537</v>
      </c>
      <c r="I45" s="2">
        <v>117.69396209912537</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675.8621763848397</v>
      </c>
      <c r="C47" s="2">
        <v>949.61377988338199</v>
      </c>
      <c r="D47" s="2">
        <v>1176.5782536443148</v>
      </c>
      <c r="E47" s="2">
        <v>1233.7496384839651</v>
      </c>
      <c r="F47" s="2">
        <v>1601.642973760933</v>
      </c>
      <c r="G47" s="2">
        <v>1601.642973760933</v>
      </c>
      <c r="H47" s="2">
        <v>1814.7275626822159</v>
      </c>
      <c r="I47" s="2">
        <v>2152.5322580174925</v>
      </c>
    </row>
    <row r="48" spans="1:9" s="105" customFormat="1" ht="21" customHeight="1">
      <c r="A48" s="103" t="s">
        <v>164</v>
      </c>
      <c r="B48" s="2">
        <v>2737.5153965014579</v>
      </c>
      <c r="C48" s="2">
        <v>4733.4085918367355</v>
      </c>
      <c r="D48" s="2">
        <v>571.78770553935863</v>
      </c>
      <c r="E48" s="2">
        <v>3679.0132172011663</v>
      </c>
      <c r="F48" s="2">
        <v>2130.9330262390672</v>
      </c>
      <c r="G48" s="2">
        <v>2618.2771618075799</v>
      </c>
      <c r="H48" s="2">
        <v>3378.1476734693879</v>
      </c>
      <c r="I48" s="2">
        <v>3735.656231778426</v>
      </c>
    </row>
    <row r="49" spans="1:9" s="105" customFormat="1" ht="21" customHeight="1">
      <c r="A49" s="622" t="s">
        <v>454</v>
      </c>
      <c r="B49" s="2">
        <v>0</v>
      </c>
      <c r="C49" s="2">
        <v>2463.7638483965011</v>
      </c>
      <c r="D49" s="2">
        <v>7.3855685131195323E-2</v>
      </c>
      <c r="E49" s="2">
        <v>7.9877551020408166E-2</v>
      </c>
      <c r="F49" s="2">
        <v>8.7145772594752188E-2</v>
      </c>
      <c r="G49" s="2">
        <v>2130.9330262390672</v>
      </c>
      <c r="H49" s="2">
        <v>0.10072448979591836</v>
      </c>
      <c r="I49" s="2">
        <v>2837.6601618075806</v>
      </c>
    </row>
    <row r="50" spans="1:9" s="106" customFormat="1" ht="18.75" thickBot="1">
      <c r="A50" s="624" t="s">
        <v>455</v>
      </c>
      <c r="B50" s="3">
        <v>2737.5153965014579</v>
      </c>
      <c r="C50" s="3">
        <v>2269.644743440233</v>
      </c>
      <c r="D50" s="3">
        <v>571.71384985422731</v>
      </c>
      <c r="E50" s="3">
        <v>3678.9333396501456</v>
      </c>
      <c r="F50" s="3">
        <v>2130.8458804664724</v>
      </c>
      <c r="G50" s="3">
        <v>487.34413556851314</v>
      </c>
      <c r="H50" s="3">
        <v>3378.0469489795919</v>
      </c>
      <c r="I50" s="3">
        <v>897.99606997084538</v>
      </c>
    </row>
    <row r="51" spans="1:9" ht="24" customHeight="1" thickTop="1" thickBot="1">
      <c r="A51" s="37" t="s">
        <v>456</v>
      </c>
      <c r="B51" s="1">
        <v>123667.54042419825</v>
      </c>
      <c r="C51" s="1">
        <v>178146.26112244898</v>
      </c>
      <c r="D51" s="1">
        <v>236528.05580320698</v>
      </c>
      <c r="E51" s="1">
        <v>281984.57993586001</v>
      </c>
      <c r="F51" s="1">
        <v>355659.52883236151</v>
      </c>
      <c r="G51" s="1">
        <v>369925.30933527695</v>
      </c>
      <c r="H51" s="1">
        <v>416287.46439941693</v>
      </c>
      <c r="I51" s="1">
        <v>424134.95076822158</v>
      </c>
    </row>
    <row r="52" spans="1:9" s="105" customFormat="1" ht="24" customHeight="1" thickTop="1">
      <c r="A52" s="103" t="s">
        <v>457</v>
      </c>
      <c r="B52" s="2">
        <v>10805.243412536445</v>
      </c>
      <c r="C52" s="2">
        <v>9659.5011107871724</v>
      </c>
      <c r="D52" s="2">
        <v>17546.552511661808</v>
      </c>
      <c r="E52" s="2">
        <v>19203.503064139943</v>
      </c>
      <c r="F52" s="2">
        <v>32167.040266763845</v>
      </c>
      <c r="G52" s="2">
        <v>34875.180775510205</v>
      </c>
      <c r="H52" s="2">
        <v>57240.879895043727</v>
      </c>
      <c r="I52" s="2">
        <v>55784.14721574344</v>
      </c>
    </row>
    <row r="53" spans="1:9" s="106" customFormat="1" ht="21" customHeight="1">
      <c r="A53" s="624" t="s">
        <v>458</v>
      </c>
      <c r="B53" s="3">
        <v>0</v>
      </c>
      <c r="C53" s="3">
        <v>0</v>
      </c>
      <c r="D53" s="3">
        <v>0</v>
      </c>
      <c r="E53" s="3">
        <v>0</v>
      </c>
      <c r="F53" s="3">
        <v>0</v>
      </c>
      <c r="G53" s="3">
        <v>0</v>
      </c>
      <c r="H53" s="3">
        <v>0</v>
      </c>
      <c r="I53" s="3">
        <v>0</v>
      </c>
    </row>
    <row r="54" spans="1:9" s="106" customFormat="1" ht="21" customHeight="1">
      <c r="A54" s="624" t="s">
        <v>459</v>
      </c>
      <c r="B54" s="3">
        <v>5577.3452842565594</v>
      </c>
      <c r="C54" s="3">
        <v>4117.315217201166</v>
      </c>
      <c r="D54" s="3">
        <v>12308.740190962097</v>
      </c>
      <c r="E54" s="3">
        <v>14196.155811953353</v>
      </c>
      <c r="F54" s="3">
        <v>31092.291431486879</v>
      </c>
      <c r="G54" s="3">
        <v>33650.226395043734</v>
      </c>
      <c r="H54" s="3">
        <v>55996.843074344026</v>
      </c>
      <c r="I54" s="3">
        <v>54472.070900874634</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5227.8981282798832</v>
      </c>
      <c r="C56" s="3">
        <v>5542.1858935860055</v>
      </c>
      <c r="D56" s="3">
        <v>5237.8123206997088</v>
      </c>
      <c r="E56" s="3">
        <v>5007.3472521865888</v>
      </c>
      <c r="F56" s="3">
        <v>1074.7488352769678</v>
      </c>
      <c r="G56" s="3">
        <v>1224.9543804664725</v>
      </c>
      <c r="H56" s="3">
        <v>1244.0368206997084</v>
      </c>
      <c r="I56" s="3">
        <v>1312.0763148688047</v>
      </c>
    </row>
    <row r="57" spans="1:9" s="106" customFormat="1" ht="21" customHeight="1">
      <c r="A57" s="624" t="s">
        <v>462</v>
      </c>
      <c r="B57" s="3">
        <v>0</v>
      </c>
      <c r="C57" s="3">
        <v>0</v>
      </c>
      <c r="D57" s="3">
        <v>0</v>
      </c>
      <c r="E57" s="3">
        <v>0</v>
      </c>
      <c r="F57" s="3">
        <v>0</v>
      </c>
      <c r="G57" s="3">
        <v>0</v>
      </c>
      <c r="H57" s="3">
        <v>0</v>
      </c>
      <c r="I57" s="3">
        <v>0</v>
      </c>
    </row>
    <row r="58" spans="1:9" s="106" customFormat="1" ht="18.75" thickBot="1">
      <c r="A58" s="623" t="s">
        <v>463</v>
      </c>
      <c r="B58" s="3">
        <v>113635.54086588923</v>
      </c>
      <c r="C58" s="3">
        <v>128285.28080174926</v>
      </c>
      <c r="D58" s="3">
        <v>281597.60382798832</v>
      </c>
      <c r="E58" s="3">
        <v>399257.62874635565</v>
      </c>
      <c r="F58" s="3">
        <v>546778.84587172011</v>
      </c>
      <c r="G58" s="3">
        <v>581829.71805393579</v>
      </c>
      <c r="H58" s="3">
        <v>729886.41943731776</v>
      </c>
      <c r="I58" s="3">
        <v>764264.19440233242</v>
      </c>
    </row>
    <row r="59" spans="1:9" ht="31.5" customHeight="1" thickTop="1" thickBot="1">
      <c r="A59" s="625" t="s">
        <v>464</v>
      </c>
      <c r="B59" s="1"/>
      <c r="C59" s="1"/>
      <c r="D59" s="1"/>
      <c r="E59" s="1"/>
      <c r="F59" s="1"/>
      <c r="G59" s="1"/>
      <c r="H59" s="1"/>
      <c r="I59" s="1"/>
    </row>
    <row r="60" spans="1:9" ht="30" customHeight="1" thickTop="1">
      <c r="A60" s="40" t="s">
        <v>465</v>
      </c>
      <c r="B60" s="4">
        <v>15699.720033527699</v>
      </c>
      <c r="C60" s="4">
        <v>21675.120413994166</v>
      </c>
      <c r="D60" s="4">
        <v>28060.678113702626</v>
      </c>
      <c r="E60" s="4">
        <v>32706.573925655979</v>
      </c>
      <c r="F60" s="4">
        <v>33126.286972303205</v>
      </c>
      <c r="G60" s="4">
        <v>8604.9952857142853</v>
      </c>
      <c r="H60" s="4">
        <v>37049.053157434406</v>
      </c>
      <c r="I60" s="4">
        <v>9478.2951020408163</v>
      </c>
    </row>
    <row r="61" spans="1:9" ht="21" customHeight="1">
      <c r="A61" s="42" t="s">
        <v>466</v>
      </c>
      <c r="B61" s="4">
        <v>-2243.1005860058308</v>
      </c>
      <c r="C61" s="4">
        <v>-3460.0535174927109</v>
      </c>
      <c r="D61" s="4">
        <v>-5235.9128411078718</v>
      </c>
      <c r="E61" s="4">
        <v>-6613.9416078717204</v>
      </c>
      <c r="F61" s="4">
        <v>-7494.5632201166172</v>
      </c>
      <c r="G61" s="4">
        <v>-2119.2215233236152</v>
      </c>
      <c r="H61" s="4">
        <v>-8432.7614897959193</v>
      </c>
      <c r="I61" s="4">
        <v>-2221.9147667638485</v>
      </c>
    </row>
    <row r="62" spans="1:9" ht="21.75" customHeight="1">
      <c r="A62" s="626" t="s">
        <v>467</v>
      </c>
      <c r="B62" s="4">
        <v>13456.619447521865</v>
      </c>
      <c r="C62" s="4">
        <v>18215.066896501456</v>
      </c>
      <c r="D62" s="4">
        <v>22824.765272594752</v>
      </c>
      <c r="E62" s="4">
        <v>26092.632317784257</v>
      </c>
      <c r="F62" s="4">
        <v>25631.72375218659</v>
      </c>
      <c r="G62" s="4">
        <v>6485.7737623906705</v>
      </c>
      <c r="H62" s="4">
        <v>28616.291667638485</v>
      </c>
      <c r="I62" s="4">
        <v>7256.3803352769683</v>
      </c>
    </row>
    <row r="63" spans="1:9">
      <c r="A63" s="40" t="s">
        <v>468</v>
      </c>
      <c r="B63" s="4">
        <v>936.49308017492706</v>
      </c>
      <c r="C63" s="4">
        <v>1125.8824344023324</v>
      </c>
      <c r="D63" s="4">
        <v>1281.670441690962</v>
      </c>
      <c r="E63" s="4">
        <v>5446.4148148688046</v>
      </c>
      <c r="F63" s="4">
        <v>3612.6525189504378</v>
      </c>
      <c r="G63" s="4">
        <v>692.424918367347</v>
      </c>
      <c r="H63" s="4">
        <v>3792.3131428571428</v>
      </c>
      <c r="I63" s="4">
        <v>949.9940422740525</v>
      </c>
    </row>
    <row r="64" spans="1:9">
      <c r="A64" s="42" t="s">
        <v>469</v>
      </c>
      <c r="B64" s="4">
        <v>-392.80535860058302</v>
      </c>
      <c r="C64" s="4">
        <v>-603.94544897959179</v>
      </c>
      <c r="D64" s="4">
        <v>-790.24612244897969</v>
      </c>
      <c r="E64" s="4">
        <v>-744.32903061224499</v>
      </c>
      <c r="F64" s="4">
        <v>-1127.3762448979592</v>
      </c>
      <c r="G64" s="4">
        <v>-405.65581924198244</v>
      </c>
      <c r="H64" s="4">
        <v>-2141.9873425655978</v>
      </c>
      <c r="I64" s="4">
        <v>-712.25717930029157</v>
      </c>
    </row>
    <row r="65" spans="1:9">
      <c r="A65" s="41" t="s">
        <v>470</v>
      </c>
      <c r="B65" s="4">
        <v>14000.307169096212</v>
      </c>
      <c r="C65" s="4">
        <v>18737.0038819242</v>
      </c>
      <c r="D65" s="4">
        <v>23316.189591836734</v>
      </c>
      <c r="E65" s="4">
        <v>30794.718102040817</v>
      </c>
      <c r="F65" s="4">
        <v>28117.000026239068</v>
      </c>
      <c r="G65" s="4">
        <v>6772.5428615160354</v>
      </c>
      <c r="H65" s="4">
        <v>30266.617467930027</v>
      </c>
      <c r="I65" s="4">
        <v>7494.1171982507276</v>
      </c>
    </row>
    <row r="66" spans="1:9">
      <c r="A66" s="40" t="s">
        <v>471</v>
      </c>
      <c r="B66" s="4">
        <v>904.11066034985424</v>
      </c>
      <c r="C66" s="4">
        <v>1369.9321209912534</v>
      </c>
      <c r="D66" s="4">
        <v>2052.0031690962101</v>
      </c>
      <c r="E66" s="4">
        <v>5442.5436166180762</v>
      </c>
      <c r="F66" s="4">
        <v>3067.1437434402328</v>
      </c>
      <c r="G66" s="4">
        <v>322.45651749271138</v>
      </c>
      <c r="H66" s="4">
        <v>3269.7922274052476</v>
      </c>
      <c r="I66" s="4">
        <v>601.47890816326526</v>
      </c>
    </row>
    <row r="67" spans="1:9">
      <c r="A67" s="40" t="s">
        <v>472</v>
      </c>
      <c r="B67" s="4">
        <v>-1868.878804664723</v>
      </c>
      <c r="C67" s="4">
        <v>-2897.9377055393588</v>
      </c>
      <c r="D67" s="4">
        <v>-4059.4554110787176</v>
      </c>
      <c r="E67" s="4">
        <v>-8470.0604752186591</v>
      </c>
      <c r="F67" s="4">
        <v>-5677.1080874635563</v>
      </c>
      <c r="G67" s="4">
        <v>-1295.3932040816328</v>
      </c>
      <c r="H67" s="4">
        <v>-7019.9858192419815</v>
      </c>
      <c r="I67" s="4">
        <v>-1677.8797332361517</v>
      </c>
    </row>
    <row r="68" spans="1:9">
      <c r="A68" s="626" t="s">
        <v>473</v>
      </c>
      <c r="B68" s="4">
        <v>13035.539024781341</v>
      </c>
      <c r="C68" s="4">
        <v>17208.998297376093</v>
      </c>
      <c r="D68" s="4">
        <v>21308.737349854229</v>
      </c>
      <c r="E68" s="4">
        <v>27767.201243440231</v>
      </c>
      <c r="F68" s="4">
        <v>25507.035682215745</v>
      </c>
      <c r="G68" s="4">
        <v>5799.6061749271139</v>
      </c>
      <c r="H68" s="4">
        <v>26516.423876093289</v>
      </c>
      <c r="I68" s="4">
        <v>6417.7163731778428</v>
      </c>
    </row>
    <row r="69" spans="1:9">
      <c r="A69" s="42" t="s">
        <v>474</v>
      </c>
      <c r="B69" s="4">
        <v>-9768.856349854228</v>
      </c>
      <c r="C69" s="4">
        <v>-14333.608320699708</v>
      </c>
      <c r="D69" s="4">
        <v>-20389.03953644315</v>
      </c>
      <c r="E69" s="4">
        <v>-24016.56198250729</v>
      </c>
      <c r="F69" s="4">
        <v>-23342.22220408163</v>
      </c>
      <c r="G69" s="4">
        <v>-5322.5430583090383</v>
      </c>
      <c r="H69" s="4">
        <v>-21599.428488338195</v>
      </c>
      <c r="I69" s="4">
        <v>-5444.8760262390661</v>
      </c>
    </row>
    <row r="70" spans="1:9">
      <c r="A70" s="41" t="s">
        <v>475</v>
      </c>
      <c r="B70" s="4">
        <v>3266.6826749271136</v>
      </c>
      <c r="C70" s="4">
        <v>2875.3899766763843</v>
      </c>
      <c r="D70" s="4">
        <v>919.69781341107876</v>
      </c>
      <c r="E70" s="4">
        <v>3750.6392609329441</v>
      </c>
      <c r="F70" s="4">
        <v>2164.8134781341109</v>
      </c>
      <c r="G70" s="4">
        <v>477.06311661807575</v>
      </c>
      <c r="H70" s="4">
        <v>4916.9953877551025</v>
      </c>
      <c r="I70" s="4">
        <v>972.84034693877561</v>
      </c>
    </row>
    <row r="71" spans="1:9">
      <c r="A71" s="41" t="s">
        <v>476</v>
      </c>
      <c r="B71" s="4">
        <v>-118.20512244897959</v>
      </c>
      <c r="C71" s="4">
        <v>41.228000000000009</v>
      </c>
      <c r="D71" s="4">
        <v>84.174638483965026</v>
      </c>
      <c r="E71" s="4">
        <v>116.86352623906706</v>
      </c>
      <c r="F71" s="4">
        <v>32.457288629737612</v>
      </c>
      <c r="G71" s="4">
        <v>7.5391880466472312</v>
      </c>
      <c r="H71" s="4">
        <v>10.507600583090378</v>
      </c>
      <c r="I71" s="4">
        <v>0.36756268221574345</v>
      </c>
    </row>
    <row r="72" spans="1:9">
      <c r="A72" s="42" t="s">
        <v>477</v>
      </c>
      <c r="B72" s="4">
        <v>-192.67122448979592</v>
      </c>
      <c r="C72" s="4">
        <v>2.598916909620991</v>
      </c>
      <c r="D72" s="4">
        <v>3.2575976676384841</v>
      </c>
      <c r="E72" s="4">
        <v>2.1603498542274052E-3</v>
      </c>
      <c r="F72" s="4">
        <v>3.7463556851311951E-4</v>
      </c>
      <c r="G72" s="4">
        <v>2.4489795918367346E-4</v>
      </c>
      <c r="H72" s="4">
        <v>8.7463556851311941E-5</v>
      </c>
      <c r="I72" s="4">
        <v>8.7463556851311951E-6</v>
      </c>
    </row>
    <row r="73" spans="1:9">
      <c r="A73" s="42" t="s">
        <v>478</v>
      </c>
      <c r="B73" s="4">
        <v>74.466102040816324</v>
      </c>
      <c r="C73" s="4">
        <v>38.629083090379012</v>
      </c>
      <c r="D73" s="4">
        <v>80.917040816326534</v>
      </c>
      <c r="E73" s="4">
        <v>116.86136588921282</v>
      </c>
      <c r="F73" s="4">
        <v>32.456913994169092</v>
      </c>
      <c r="G73" s="4">
        <v>7.5389431486880474</v>
      </c>
      <c r="H73" s="4">
        <v>10.507513119533526</v>
      </c>
      <c r="I73" s="4">
        <v>0.3675539358600583</v>
      </c>
    </row>
    <row r="74" spans="1:9">
      <c r="A74" s="626" t="s">
        <v>479</v>
      </c>
      <c r="B74" s="4">
        <v>192.49608454810493</v>
      </c>
      <c r="C74" s="4">
        <v>-7.2294198250728865</v>
      </c>
      <c r="D74" s="4">
        <v>-5.2290641399416904</v>
      </c>
      <c r="E74" s="4">
        <v>-4.7388075801749272</v>
      </c>
      <c r="F74" s="4">
        <v>-2.8979096209912538</v>
      </c>
      <c r="G74" s="4">
        <v>-0.42435860058309033</v>
      </c>
      <c r="H74" s="4">
        <v>-1.8757711370262393</v>
      </c>
      <c r="I74" s="4">
        <v>-0.34213119533527697</v>
      </c>
    </row>
    <row r="75" spans="1:9">
      <c r="A75" s="626" t="s">
        <v>480</v>
      </c>
      <c r="B75" s="4">
        <v>208.67315160349855</v>
      </c>
      <c r="C75" s="4">
        <v>-5.2542274052478133E-2</v>
      </c>
      <c r="D75" s="4">
        <v>-1.2317784256559766E-3</v>
      </c>
      <c r="E75" s="4">
        <v>-1.791545189504373E-3</v>
      </c>
      <c r="F75" s="4">
        <v>-7.1720116618075795E-4</v>
      </c>
      <c r="G75" s="4">
        <v>-1.5014577259475219E-4</v>
      </c>
      <c r="H75" s="4">
        <v>-2.5801749271137027E-4</v>
      </c>
      <c r="I75" s="4">
        <v>-8.4548104956268222E-5</v>
      </c>
    </row>
    <row r="76" spans="1:9">
      <c r="A76" s="42" t="s">
        <v>481</v>
      </c>
      <c r="B76" s="4">
        <v>-16.177067055393586</v>
      </c>
      <c r="C76" s="4">
        <v>-7.1768775510204081</v>
      </c>
      <c r="D76" s="4">
        <v>-5.2278323615160351</v>
      </c>
      <c r="E76" s="4">
        <v>-4.7370160349854231</v>
      </c>
      <c r="F76" s="4">
        <v>-2.8971924198250734</v>
      </c>
      <c r="G76" s="4">
        <v>-0.42420845481049563</v>
      </c>
      <c r="H76" s="4">
        <v>-1.8755131195335277</v>
      </c>
      <c r="I76" s="4">
        <v>-0.34204664723032069</v>
      </c>
    </row>
    <row r="77" spans="1:9">
      <c r="A77" s="626" t="s">
        <v>482</v>
      </c>
      <c r="B77" s="4">
        <v>3340.9736370262385</v>
      </c>
      <c r="C77" s="4">
        <v>2909.3885568513119</v>
      </c>
      <c r="D77" s="4">
        <v>998.64338775510191</v>
      </c>
      <c r="E77" s="4">
        <v>3862.7639795918362</v>
      </c>
      <c r="F77" s="4">
        <v>2194.3728571428574</v>
      </c>
      <c r="G77" s="4">
        <v>484.17794606413992</v>
      </c>
      <c r="H77" s="4">
        <v>4925.6272172011668</v>
      </c>
      <c r="I77" s="4">
        <v>972.86577842565589</v>
      </c>
    </row>
    <row r="78" spans="1:9">
      <c r="A78" s="40" t="s">
        <v>483</v>
      </c>
      <c r="B78" s="4">
        <v>0</v>
      </c>
      <c r="C78" s="4">
        <v>0</v>
      </c>
      <c r="D78" s="4">
        <v>0</v>
      </c>
      <c r="E78" s="4">
        <v>0</v>
      </c>
      <c r="F78" s="4">
        <v>0</v>
      </c>
      <c r="G78" s="4">
        <v>0</v>
      </c>
      <c r="H78" s="4">
        <v>0</v>
      </c>
      <c r="I78" s="4">
        <v>0</v>
      </c>
    </row>
    <row r="79" spans="1:9">
      <c r="A79" s="41" t="s">
        <v>484</v>
      </c>
      <c r="B79" s="4">
        <v>3340.9736370262385</v>
      </c>
      <c r="C79" s="4">
        <v>2909.3885568513119</v>
      </c>
      <c r="D79" s="4">
        <v>998.64338775510191</v>
      </c>
      <c r="E79" s="4">
        <v>3862.7639795918362</v>
      </c>
      <c r="F79" s="4">
        <v>2194.3728571428574</v>
      </c>
      <c r="G79" s="4">
        <v>484.17794606413992</v>
      </c>
      <c r="H79" s="4">
        <v>4925.6272172011668</v>
      </c>
      <c r="I79" s="4">
        <v>972.86577842565589</v>
      </c>
    </row>
    <row r="80" spans="1:9">
      <c r="A80" s="40" t="s">
        <v>485</v>
      </c>
      <c r="B80" s="4">
        <v>-64.293670553935868</v>
      </c>
      <c r="C80" s="4">
        <v>-3.9506355685131194</v>
      </c>
      <c r="D80" s="4">
        <v>-134.97851895043732</v>
      </c>
      <c r="E80" s="4">
        <v>-86.055174927113697</v>
      </c>
      <c r="F80" s="4">
        <v>65.351800291545189</v>
      </c>
      <c r="G80" s="4">
        <v>3.166189504373178</v>
      </c>
      <c r="H80" s="4">
        <v>-181.42703352769678</v>
      </c>
      <c r="I80" s="4">
        <v>-74.869708454810507</v>
      </c>
    </row>
    <row r="81" spans="1:9" ht="21" customHeight="1">
      <c r="A81" s="626" t="s">
        <v>486</v>
      </c>
      <c r="B81" s="4">
        <v>3276.6799664723035</v>
      </c>
      <c r="C81" s="4">
        <v>2905.4379212827989</v>
      </c>
      <c r="D81" s="4">
        <v>863.66486880466471</v>
      </c>
      <c r="E81" s="4">
        <v>3776.7088046647227</v>
      </c>
      <c r="F81" s="4">
        <v>2259.7246574344026</v>
      </c>
      <c r="G81" s="4">
        <v>487.34413556851314</v>
      </c>
      <c r="H81" s="4">
        <v>4744.2001836734698</v>
      </c>
      <c r="I81" s="4">
        <v>897.99606997084538</v>
      </c>
    </row>
    <row r="82" spans="1:9" ht="21" customHeight="1">
      <c r="A82" s="40" t="s">
        <v>487</v>
      </c>
      <c r="B82" s="4">
        <v>2.9154518950437319E-6</v>
      </c>
      <c r="C82" s="4">
        <v>-5.8309037900874637E-6</v>
      </c>
      <c r="D82" s="4">
        <v>1.4577259475218659E-6</v>
      </c>
      <c r="E82" s="4">
        <v>0</v>
      </c>
      <c r="F82" s="4">
        <v>0</v>
      </c>
      <c r="G82" s="4">
        <v>0</v>
      </c>
      <c r="H82" s="4">
        <v>0</v>
      </c>
      <c r="I82" s="4">
        <v>0</v>
      </c>
    </row>
    <row r="83" spans="1:9" ht="21" customHeight="1">
      <c r="A83" s="626" t="s">
        <v>488</v>
      </c>
      <c r="B83" s="4">
        <v>3276.6799693877551</v>
      </c>
      <c r="C83" s="4">
        <v>2905.4379154518952</v>
      </c>
      <c r="D83" s="4">
        <v>863.66487026239065</v>
      </c>
      <c r="E83" s="4">
        <v>3776.7088046647227</v>
      </c>
      <c r="F83" s="4">
        <v>2259.7246574344026</v>
      </c>
      <c r="G83" s="4">
        <v>487.34413556851314</v>
      </c>
      <c r="H83" s="4">
        <v>4744.2001836734698</v>
      </c>
      <c r="I83" s="4">
        <v>897.99606997084538</v>
      </c>
    </row>
    <row r="84" spans="1:9" ht="18" customHeight="1" thickBot="1">
      <c r="A84" s="40" t="s">
        <v>489</v>
      </c>
      <c r="B84" s="4">
        <v>-539.16457288629738</v>
      </c>
      <c r="C84" s="4">
        <v>-635.7931720116618</v>
      </c>
      <c r="D84" s="4">
        <v>-291.95102040816329</v>
      </c>
      <c r="E84" s="4">
        <v>-97.77545189504373</v>
      </c>
      <c r="F84" s="4">
        <v>-128.87877696793004</v>
      </c>
      <c r="G84" s="4">
        <v>0</v>
      </c>
      <c r="H84" s="4">
        <v>-1366.1532346938775</v>
      </c>
      <c r="I84" s="4">
        <v>0</v>
      </c>
    </row>
    <row r="85" spans="1:9" ht="24" customHeight="1" thickTop="1" thickBot="1">
      <c r="A85" s="37" t="s">
        <v>490</v>
      </c>
      <c r="B85" s="1">
        <v>2737.5153965014579</v>
      </c>
      <c r="C85" s="1">
        <v>2269.644743440233</v>
      </c>
      <c r="D85" s="1">
        <v>571.71384985422731</v>
      </c>
      <c r="E85" s="1">
        <v>3678.9333527696795</v>
      </c>
      <c r="F85" s="1">
        <v>2130.8458804664724</v>
      </c>
      <c r="G85" s="1">
        <v>487.34413556851314</v>
      </c>
      <c r="H85" s="1">
        <v>3378.0469489795919</v>
      </c>
      <c r="I85" s="1">
        <v>897.99606997084538</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O14" sqref="O14"/>
    </sheetView>
  </sheetViews>
  <sheetFormatPr defaultRowHeight="18"/>
  <cols>
    <col min="1" max="1" width="132.28515625" style="75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1126</v>
      </c>
      <c r="B3" s="1035"/>
      <c r="C3" s="1035"/>
      <c r="D3" s="1035"/>
      <c r="E3" s="1035"/>
      <c r="F3" s="1035"/>
      <c r="G3" s="1035"/>
      <c r="H3" s="1035"/>
      <c r="I3" s="1035"/>
    </row>
    <row r="4" spans="1:9" ht="43.5" customHeight="1" thickBot="1">
      <c r="A4" s="1036" t="s">
        <v>1444</v>
      </c>
      <c r="B4" s="1036"/>
      <c r="C4" s="1036"/>
      <c r="D4" s="1036"/>
      <c r="E4" s="1036"/>
      <c r="F4" s="1036"/>
      <c r="G4" s="1036"/>
      <c r="H4" s="1036"/>
      <c r="I4" s="1036"/>
    </row>
    <row r="5" spans="1:9" ht="51" customHeight="1" thickTop="1" thickBot="1">
      <c r="A5" s="1130"/>
      <c r="B5" s="1038" t="s">
        <v>1150</v>
      </c>
      <c r="C5" s="1038"/>
      <c r="D5" s="1038"/>
      <c r="E5" s="1038" t="s">
        <v>1121</v>
      </c>
      <c r="F5" s="1038"/>
      <c r="G5" s="1038"/>
      <c r="H5" s="1038"/>
      <c r="I5" s="1038"/>
    </row>
    <row r="6" spans="1:9" s="35" customFormat="1" ht="40.5" customHeight="1" thickTop="1" thickBot="1">
      <c r="A6" s="732" t="s">
        <v>296</v>
      </c>
      <c r="B6" s="102" t="s">
        <v>424</v>
      </c>
      <c r="C6" s="102" t="s">
        <v>425</v>
      </c>
      <c r="D6" s="102" t="s">
        <v>426</v>
      </c>
      <c r="E6" s="102" t="s">
        <v>1278</v>
      </c>
      <c r="F6" s="102" t="s">
        <v>1413</v>
      </c>
      <c r="G6" s="102" t="s">
        <v>1556</v>
      </c>
      <c r="H6" s="102" t="s">
        <v>1498</v>
      </c>
      <c r="I6" s="102" t="s">
        <v>1557</v>
      </c>
    </row>
    <row r="7" spans="1:9" ht="15" customHeight="1" thickTop="1" thickBot="1">
      <c r="A7" s="733"/>
      <c r="B7" s="36"/>
      <c r="C7" s="36"/>
      <c r="D7" s="36"/>
      <c r="E7" s="36"/>
      <c r="F7" s="36"/>
      <c r="G7" s="36"/>
      <c r="H7" s="36"/>
      <c r="I7" s="36"/>
    </row>
    <row r="8" spans="1:9" ht="24" customHeight="1" thickTop="1" thickBot="1">
      <c r="A8" s="734" t="s">
        <v>427</v>
      </c>
      <c r="B8" s="1">
        <v>292243.80494606413</v>
      </c>
      <c r="C8" s="1">
        <v>499334.1912434402</v>
      </c>
      <c r="D8" s="1">
        <v>723486.36201603501</v>
      </c>
      <c r="E8" s="1">
        <v>1010028.3519023324</v>
      </c>
      <c r="F8" s="1">
        <v>1538632.450953353</v>
      </c>
      <c r="G8" s="1">
        <v>1735472.3296064138</v>
      </c>
      <c r="H8" s="1">
        <v>1951955.2949212829</v>
      </c>
      <c r="I8" s="1">
        <v>2017180.6172900877</v>
      </c>
    </row>
    <row r="9" spans="1:9" s="105" customFormat="1" ht="21" customHeight="1" thickTop="1">
      <c r="A9" s="735" t="s">
        <v>8</v>
      </c>
      <c r="B9" s="2">
        <v>84398.105530612258</v>
      </c>
      <c r="C9" s="2">
        <v>132417.32095189503</v>
      </c>
      <c r="D9" s="2">
        <v>83814.983460641393</v>
      </c>
      <c r="E9" s="2">
        <v>36619.190185131192</v>
      </c>
      <c r="F9" s="2">
        <v>88599.23433381923</v>
      </c>
      <c r="G9" s="2">
        <v>210173.88918221573</v>
      </c>
      <c r="H9" s="2">
        <v>189049.96409037904</v>
      </c>
      <c r="I9" s="2">
        <v>165715.63114868806</v>
      </c>
    </row>
    <row r="10" spans="1:9" s="105" customFormat="1" ht="21" customHeight="1">
      <c r="A10" s="735" t="s">
        <v>17</v>
      </c>
      <c r="B10" s="2">
        <v>18577.752753644316</v>
      </c>
      <c r="C10" s="2">
        <v>30669.630087463556</v>
      </c>
      <c r="D10" s="2">
        <v>167681.61003206996</v>
      </c>
      <c r="E10" s="2">
        <v>241413.30476967929</v>
      </c>
      <c r="F10" s="2">
        <v>186858.75373032069</v>
      </c>
      <c r="G10" s="2">
        <v>162136.5031676385</v>
      </c>
      <c r="H10" s="2">
        <v>149988.0848586006</v>
      </c>
      <c r="I10" s="2">
        <v>199009.02631924197</v>
      </c>
    </row>
    <row r="11" spans="1:9" s="105" customFormat="1" ht="21" customHeight="1">
      <c r="A11" s="735" t="s">
        <v>26</v>
      </c>
      <c r="B11" s="2">
        <v>175161.37340087464</v>
      </c>
      <c r="C11" s="2">
        <v>306714.85530466476</v>
      </c>
      <c r="D11" s="2">
        <v>392562.29421282804</v>
      </c>
      <c r="E11" s="2">
        <v>570316.19635860063</v>
      </c>
      <c r="F11" s="2">
        <v>1072434.7352026238</v>
      </c>
      <c r="G11" s="2">
        <v>1170538.8442390671</v>
      </c>
      <c r="H11" s="2">
        <v>1391808.5674154519</v>
      </c>
      <c r="I11" s="2">
        <v>1448773.1867536441</v>
      </c>
    </row>
    <row r="12" spans="1:9" s="105" customFormat="1" ht="21" customHeight="1">
      <c r="A12" s="736" t="s">
        <v>428</v>
      </c>
      <c r="B12" s="2">
        <v>174071.58504227406</v>
      </c>
      <c r="C12" s="2">
        <v>307941.78380174929</v>
      </c>
      <c r="D12" s="2">
        <v>394227.41059329448</v>
      </c>
      <c r="E12" s="2">
        <v>570136.7213542274</v>
      </c>
      <c r="F12" s="2">
        <v>1067897.6066472305</v>
      </c>
      <c r="G12" s="2">
        <v>1164365.1951545191</v>
      </c>
      <c r="H12" s="2">
        <v>1383512.6946239066</v>
      </c>
      <c r="I12" s="2">
        <v>1439548.2933104956</v>
      </c>
    </row>
    <row r="13" spans="1:9" s="105" customFormat="1" ht="21" customHeight="1">
      <c r="A13" s="736" t="s">
        <v>429</v>
      </c>
      <c r="B13" s="2">
        <v>173808.89117346937</v>
      </c>
      <c r="C13" s="2">
        <v>307413.70197376097</v>
      </c>
      <c r="D13" s="2">
        <v>393551.30616180762</v>
      </c>
      <c r="E13" s="2">
        <v>568762.76308600581</v>
      </c>
      <c r="F13" s="2">
        <v>1065012.6019154519</v>
      </c>
      <c r="G13" s="2">
        <v>1161957.0786370263</v>
      </c>
      <c r="H13" s="2">
        <v>1378666.8125728862</v>
      </c>
      <c r="I13" s="2">
        <v>1434335.6274606413</v>
      </c>
    </row>
    <row r="14" spans="1:9" s="105" customFormat="1" ht="21" customHeight="1">
      <c r="A14" s="736" t="s">
        <v>430</v>
      </c>
      <c r="B14" s="2">
        <v>262.6938688046647</v>
      </c>
      <c r="C14" s="2">
        <v>528.08182798833809</v>
      </c>
      <c r="D14" s="2">
        <v>676.10443148688046</v>
      </c>
      <c r="E14" s="2">
        <v>1373.9582682215746</v>
      </c>
      <c r="F14" s="2">
        <v>2885.0047317784256</v>
      </c>
      <c r="G14" s="2">
        <v>2408.1165174927114</v>
      </c>
      <c r="H14" s="2">
        <v>4845.8820510204087</v>
      </c>
      <c r="I14" s="2">
        <v>5212.6658498542265</v>
      </c>
    </row>
    <row r="15" spans="1:9" s="105" customFormat="1" ht="21" customHeight="1">
      <c r="A15" s="736" t="s">
        <v>431</v>
      </c>
      <c r="B15" s="2">
        <v>198.10484985422741</v>
      </c>
      <c r="C15" s="2">
        <v>587.99377551020405</v>
      </c>
      <c r="D15" s="2">
        <v>633.37574344023324</v>
      </c>
      <c r="E15" s="2">
        <v>650.82272303206992</v>
      </c>
      <c r="F15" s="2">
        <v>1021.0838338192419</v>
      </c>
      <c r="G15" s="2">
        <v>1035.1324358600582</v>
      </c>
      <c r="H15" s="2">
        <v>1111.5455379008745</v>
      </c>
      <c r="I15" s="2">
        <v>2310.2903833819241</v>
      </c>
    </row>
    <row r="16" spans="1:9" s="105" customFormat="1" ht="21" customHeight="1">
      <c r="A16" s="736" t="s">
        <v>432</v>
      </c>
      <c r="B16" s="2">
        <v>195.98653644314868</v>
      </c>
      <c r="C16" s="2">
        <v>587.47011224489802</v>
      </c>
      <c r="D16" s="2">
        <v>626.36553061224492</v>
      </c>
      <c r="E16" s="2">
        <v>646.88073323615163</v>
      </c>
      <c r="F16" s="2">
        <v>1011.3431020408162</v>
      </c>
      <c r="G16" s="2">
        <v>934.98998833819246</v>
      </c>
      <c r="H16" s="2">
        <v>1104.0212755102041</v>
      </c>
      <c r="I16" s="2">
        <v>2169.2343104956267</v>
      </c>
    </row>
    <row r="17" spans="1:9" s="105" customFormat="1" ht="21" customHeight="1">
      <c r="A17" s="736" t="s">
        <v>433</v>
      </c>
      <c r="B17" s="2">
        <v>2.118313411078717</v>
      </c>
      <c r="C17" s="2">
        <v>0.52366326530612251</v>
      </c>
      <c r="D17" s="2">
        <v>7.0102128279883384</v>
      </c>
      <c r="E17" s="2">
        <v>3.9419897959183672</v>
      </c>
      <c r="F17" s="2">
        <v>9.7407317784256566</v>
      </c>
      <c r="G17" s="2">
        <v>100.14244752186588</v>
      </c>
      <c r="H17" s="2">
        <v>7.5242623906705548</v>
      </c>
      <c r="I17" s="2">
        <v>141.05607288629739</v>
      </c>
    </row>
    <row r="18" spans="1:9" s="105" customFormat="1" ht="21" customHeight="1">
      <c r="A18" s="736" t="s">
        <v>434</v>
      </c>
      <c r="B18" s="2">
        <v>0</v>
      </c>
      <c r="C18" s="2">
        <v>0</v>
      </c>
      <c r="D18" s="2">
        <v>102.26504518950436</v>
      </c>
      <c r="E18" s="2">
        <v>622.96079446064141</v>
      </c>
      <c r="F18" s="2">
        <v>1246.3252725947521</v>
      </c>
      <c r="G18" s="2">
        <v>1656.5108454810495</v>
      </c>
      <c r="H18" s="2">
        <v>2413.1165801749271</v>
      </c>
      <c r="I18" s="2">
        <v>2901.2479533527699</v>
      </c>
    </row>
    <row r="19" spans="1:9" s="105" customFormat="1" ht="21" customHeight="1">
      <c r="A19" s="736" t="s">
        <v>435</v>
      </c>
      <c r="B19" s="2">
        <v>0</v>
      </c>
      <c r="C19" s="2">
        <v>0</v>
      </c>
      <c r="D19" s="2">
        <v>87.71590524781341</v>
      </c>
      <c r="E19" s="2">
        <v>608.4116545189504</v>
      </c>
      <c r="F19" s="2">
        <v>1246.3252725947521</v>
      </c>
      <c r="G19" s="2">
        <v>1656.5108454810495</v>
      </c>
      <c r="H19" s="2">
        <v>2334.3824402332361</v>
      </c>
      <c r="I19" s="2">
        <v>2779.1041457725951</v>
      </c>
    </row>
    <row r="20" spans="1:9" s="105" customFormat="1" ht="21" customHeight="1">
      <c r="A20" s="736" t="s">
        <v>436</v>
      </c>
      <c r="B20" s="2">
        <v>0</v>
      </c>
      <c r="C20" s="2">
        <v>0</v>
      </c>
      <c r="D20" s="2">
        <v>14.549139941690964</v>
      </c>
      <c r="E20" s="2">
        <v>14.549139941690964</v>
      </c>
      <c r="F20" s="2">
        <v>0</v>
      </c>
      <c r="G20" s="2">
        <v>0</v>
      </c>
      <c r="H20" s="2">
        <v>78.734139941690955</v>
      </c>
      <c r="I20" s="2">
        <v>122.14380758017492</v>
      </c>
    </row>
    <row r="21" spans="1:9" s="105" customFormat="1" ht="21" customHeight="1">
      <c r="A21" s="736" t="s">
        <v>39</v>
      </c>
      <c r="B21" s="2">
        <v>2293.705672011662</v>
      </c>
      <c r="C21" s="2">
        <v>4244.0535174927109</v>
      </c>
      <c r="D21" s="2">
        <v>5142.8328396501456</v>
      </c>
      <c r="E21" s="2">
        <v>6705.4184839650143</v>
      </c>
      <c r="F21" s="2">
        <v>11508.131883381924</v>
      </c>
      <c r="G21" s="2">
        <v>13283.788899416908</v>
      </c>
      <c r="H21" s="2">
        <v>15275.345434402332</v>
      </c>
      <c r="I21" s="2">
        <v>15581.627787172012</v>
      </c>
    </row>
    <row r="22" spans="1:9" s="105" customFormat="1" ht="21" customHeight="1">
      <c r="A22" s="736" t="s">
        <v>437</v>
      </c>
      <c r="B22" s="2">
        <v>-1402.0221632653058</v>
      </c>
      <c r="C22" s="2">
        <v>-6058.9757900874638</v>
      </c>
      <c r="D22" s="2">
        <v>-7543.5900087463551</v>
      </c>
      <c r="E22" s="2">
        <v>-7799.7269970845482</v>
      </c>
      <c r="F22" s="2">
        <v>-9238.4124344023312</v>
      </c>
      <c r="G22" s="2">
        <v>-9801.7830962099124</v>
      </c>
      <c r="H22" s="2">
        <v>-10504.134760932944</v>
      </c>
      <c r="I22" s="2">
        <v>-11568.272680758018</v>
      </c>
    </row>
    <row r="23" spans="1:9" s="105" customFormat="1" ht="21" customHeight="1">
      <c r="A23" s="735" t="s">
        <v>57</v>
      </c>
      <c r="B23" s="2">
        <v>3233.9121763848398</v>
      </c>
      <c r="C23" s="2">
        <v>3917.062371720117</v>
      </c>
      <c r="D23" s="2">
        <v>5145.4502244897958</v>
      </c>
      <c r="E23" s="2">
        <v>4367.1763615160344</v>
      </c>
      <c r="F23" s="2">
        <v>4086.0805276967935</v>
      </c>
      <c r="G23" s="2">
        <v>15102.125801749271</v>
      </c>
      <c r="H23" s="2">
        <v>9834.6888819241994</v>
      </c>
      <c r="I23" s="2">
        <v>16676.602090379009</v>
      </c>
    </row>
    <row r="24" spans="1:9" s="105" customFormat="1" ht="21" customHeight="1">
      <c r="A24" s="735" t="s">
        <v>63</v>
      </c>
      <c r="B24" s="2">
        <v>1.4577259475218659E-4</v>
      </c>
      <c r="C24" s="2">
        <v>0</v>
      </c>
      <c r="D24" s="2">
        <v>0</v>
      </c>
      <c r="E24" s="2">
        <v>0</v>
      </c>
      <c r="F24" s="2">
        <v>0</v>
      </c>
      <c r="G24" s="2">
        <v>0</v>
      </c>
      <c r="H24" s="2">
        <v>0</v>
      </c>
      <c r="I24" s="2">
        <v>0</v>
      </c>
    </row>
    <row r="25" spans="1:9" s="105" customFormat="1" ht="21" customHeight="1">
      <c r="A25" s="735" t="s">
        <v>438</v>
      </c>
      <c r="B25" s="2">
        <v>1578.2353134110788</v>
      </c>
      <c r="C25" s="2">
        <v>5773.8150481049561</v>
      </c>
      <c r="D25" s="2">
        <v>38105.748281341112</v>
      </c>
      <c r="E25" s="2">
        <v>123725.29926239068</v>
      </c>
      <c r="F25" s="2">
        <v>146662.15635276967</v>
      </c>
      <c r="G25" s="2">
        <v>132481.05773906707</v>
      </c>
      <c r="H25" s="2">
        <v>163115.96926093296</v>
      </c>
      <c r="I25" s="2">
        <v>131800.26789067057</v>
      </c>
    </row>
    <row r="26" spans="1:9" s="105" customFormat="1" ht="21" customHeight="1">
      <c r="A26" s="735" t="s">
        <v>74</v>
      </c>
      <c r="B26" s="2">
        <v>5726.7362696793007</v>
      </c>
      <c r="C26" s="2">
        <v>13855.952973760934</v>
      </c>
      <c r="D26" s="2">
        <v>23885.2253483965</v>
      </c>
      <c r="E26" s="2">
        <v>24730.899717201166</v>
      </c>
      <c r="F26" s="2">
        <v>31453.427852769677</v>
      </c>
      <c r="G26" s="2">
        <v>30917.599110787174</v>
      </c>
      <c r="H26" s="2">
        <v>38779.023084548106</v>
      </c>
      <c r="I26" s="2">
        <v>40437.489357142855</v>
      </c>
    </row>
    <row r="27" spans="1:9" s="106" customFormat="1" ht="43.5" customHeight="1" thickBot="1">
      <c r="A27" s="737" t="s">
        <v>439</v>
      </c>
      <c r="B27" s="3">
        <v>3567.689355685131</v>
      </c>
      <c r="C27" s="3">
        <v>5985.5545058309026</v>
      </c>
      <c r="D27" s="3">
        <v>12291.050456268222</v>
      </c>
      <c r="E27" s="3">
        <v>8856.28524781341</v>
      </c>
      <c r="F27" s="3">
        <v>8538.0629533527699</v>
      </c>
      <c r="G27" s="3">
        <v>14122.310365889212</v>
      </c>
      <c r="H27" s="3">
        <v>9378.9973294460633</v>
      </c>
      <c r="I27" s="3">
        <v>14768.413730320699</v>
      </c>
    </row>
    <row r="28" spans="1:9" ht="24" customHeight="1" thickTop="1" thickBot="1">
      <c r="A28" s="734" t="s">
        <v>440</v>
      </c>
      <c r="B28" s="1">
        <v>272464.95516180759</v>
      </c>
      <c r="C28" s="1">
        <v>463226.09403498541</v>
      </c>
      <c r="D28" s="1">
        <v>673462.94625072891</v>
      </c>
      <c r="E28" s="1">
        <v>906759.04384256562</v>
      </c>
      <c r="F28" s="1">
        <v>1400346.1794271138</v>
      </c>
      <c r="G28" s="1">
        <v>1595122.4280131196</v>
      </c>
      <c r="H28" s="1">
        <v>1797655.6974052479</v>
      </c>
      <c r="I28" s="1">
        <v>1866796.2394723033</v>
      </c>
    </row>
    <row r="29" spans="1:9" s="105" customFormat="1" ht="21" customHeight="1" thickTop="1">
      <c r="A29" s="735" t="s">
        <v>441</v>
      </c>
      <c r="B29" s="2">
        <v>223345.44480758018</v>
      </c>
      <c r="C29" s="2">
        <v>389560.71972740523</v>
      </c>
      <c r="D29" s="2">
        <v>584310.13144897961</v>
      </c>
      <c r="E29" s="2">
        <v>792052.9389912535</v>
      </c>
      <c r="F29" s="2">
        <v>1279026.6473352767</v>
      </c>
      <c r="G29" s="2">
        <v>1365829.8827769679</v>
      </c>
      <c r="H29" s="2">
        <v>1623392.1651107874</v>
      </c>
      <c r="I29" s="2">
        <v>1654310.6704970845</v>
      </c>
    </row>
    <row r="30" spans="1:9" s="105" customFormat="1" ht="21" customHeight="1">
      <c r="A30" s="736" t="s">
        <v>442</v>
      </c>
      <c r="B30" s="2">
        <v>16969.795562682215</v>
      </c>
      <c r="C30" s="2">
        <v>32511.990361516037</v>
      </c>
      <c r="D30" s="2">
        <v>63621.379763848396</v>
      </c>
      <c r="E30" s="2">
        <v>114775.43904664723</v>
      </c>
      <c r="F30" s="2">
        <v>238567.26941690964</v>
      </c>
      <c r="G30" s="2">
        <v>209907.29826967933</v>
      </c>
      <c r="H30" s="2">
        <v>188981.27380758015</v>
      </c>
      <c r="I30" s="2">
        <v>184160.29312536443</v>
      </c>
    </row>
    <row r="31" spans="1:9" s="105" customFormat="1" ht="21" customHeight="1">
      <c r="A31" s="736" t="s">
        <v>443</v>
      </c>
      <c r="B31" s="2">
        <v>76897.489166180749</v>
      </c>
      <c r="C31" s="2">
        <v>93947.108593294455</v>
      </c>
      <c r="D31" s="2">
        <v>115048.87754518952</v>
      </c>
      <c r="E31" s="2">
        <v>164575.72122594752</v>
      </c>
      <c r="F31" s="2">
        <v>348948.75145626819</v>
      </c>
      <c r="G31" s="2">
        <v>505883.78066472308</v>
      </c>
      <c r="H31" s="2">
        <v>469939.92054081627</v>
      </c>
      <c r="I31" s="2">
        <v>459676.78724489792</v>
      </c>
    </row>
    <row r="32" spans="1:9" s="105" customFormat="1" ht="21" customHeight="1">
      <c r="A32" s="736" t="s">
        <v>444</v>
      </c>
      <c r="B32" s="2">
        <v>83214.49957725947</v>
      </c>
      <c r="C32" s="2">
        <v>124807.64119533528</v>
      </c>
      <c r="D32" s="2">
        <v>136902.48899416911</v>
      </c>
      <c r="E32" s="2">
        <v>67584.43916618076</v>
      </c>
      <c r="F32" s="2">
        <v>48531.674861516032</v>
      </c>
      <c r="G32" s="2">
        <v>47828.168001457729</v>
      </c>
      <c r="H32" s="2">
        <v>47571.563049562676</v>
      </c>
      <c r="I32" s="2">
        <v>47536.584997084545</v>
      </c>
    </row>
    <row r="33" spans="1:9" s="105" customFormat="1" ht="21" customHeight="1">
      <c r="A33" s="736" t="s">
        <v>445</v>
      </c>
      <c r="B33" s="2">
        <v>581.70989941690971</v>
      </c>
      <c r="C33" s="2">
        <v>1163.8753192419824</v>
      </c>
      <c r="D33" s="2">
        <v>122103.18921720117</v>
      </c>
      <c r="E33" s="2">
        <v>220232.27989212828</v>
      </c>
      <c r="F33" s="2">
        <v>117362.64561953353</v>
      </c>
      <c r="G33" s="2">
        <v>93068.550400874636</v>
      </c>
      <c r="H33" s="2">
        <v>63493.468462099125</v>
      </c>
      <c r="I33" s="2">
        <v>51784.441001457722</v>
      </c>
    </row>
    <row r="34" spans="1:9" s="105" customFormat="1" ht="21" customHeight="1">
      <c r="A34" s="736" t="s">
        <v>446</v>
      </c>
      <c r="B34" s="2">
        <v>40071.229106414001</v>
      </c>
      <c r="C34" s="2">
        <v>125328.36952332361</v>
      </c>
      <c r="D34" s="2">
        <v>124726.73470991255</v>
      </c>
      <c r="E34" s="2">
        <v>193240.83921574344</v>
      </c>
      <c r="F34" s="2">
        <v>481022.51073760929</v>
      </c>
      <c r="G34" s="2">
        <v>461342.04818075802</v>
      </c>
      <c r="H34" s="2">
        <v>795188.90157580178</v>
      </c>
      <c r="I34" s="2">
        <v>846305.562696793</v>
      </c>
    </row>
    <row r="35" spans="1:9" s="105" customFormat="1" ht="21" customHeight="1">
      <c r="A35" s="736" t="s">
        <v>447</v>
      </c>
      <c r="B35" s="2">
        <v>5610.7214956268226</v>
      </c>
      <c r="C35" s="2">
        <v>11801.734734693879</v>
      </c>
      <c r="D35" s="2">
        <v>21907.461218658893</v>
      </c>
      <c r="E35" s="2">
        <v>31644.220444606413</v>
      </c>
      <c r="F35" s="2">
        <v>44593.79524344024</v>
      </c>
      <c r="G35" s="2">
        <v>47800.037259475226</v>
      </c>
      <c r="H35" s="2">
        <v>58217.037674927109</v>
      </c>
      <c r="I35" s="2">
        <v>64847.001431486882</v>
      </c>
    </row>
    <row r="36" spans="1:9" s="105" customFormat="1" ht="21" customHeight="1">
      <c r="A36" s="735" t="s">
        <v>448</v>
      </c>
      <c r="B36" s="2">
        <v>1.5160349854227408E-4</v>
      </c>
      <c r="C36" s="2">
        <v>6.4419825072886308E-2</v>
      </c>
      <c r="D36" s="2">
        <v>0</v>
      </c>
      <c r="E36" s="2">
        <v>0.29283090379008747</v>
      </c>
      <c r="F36" s="2">
        <v>0.56255976676384833</v>
      </c>
      <c r="G36" s="2">
        <v>3.5763323615160347</v>
      </c>
      <c r="H36" s="2">
        <v>0.39493002915451891</v>
      </c>
      <c r="I36" s="2">
        <v>0.79723032069970845</v>
      </c>
    </row>
    <row r="37" spans="1:9" s="105" customFormat="1" ht="21" customHeight="1">
      <c r="A37" s="735" t="s">
        <v>449</v>
      </c>
      <c r="B37" s="2">
        <v>38318.309551020408</v>
      </c>
      <c r="C37" s="2">
        <v>55871.538568513119</v>
      </c>
      <c r="D37" s="2">
        <v>58225.497110787175</v>
      </c>
      <c r="E37" s="2">
        <v>82964.799018950434</v>
      </c>
      <c r="F37" s="2">
        <v>86007.83924198251</v>
      </c>
      <c r="G37" s="2">
        <v>175960.99513411077</v>
      </c>
      <c r="H37" s="2">
        <v>120660.27604956269</v>
      </c>
      <c r="I37" s="2">
        <v>160389.364106414</v>
      </c>
    </row>
    <row r="38" spans="1:9" s="105" customFormat="1" ht="21" customHeight="1">
      <c r="A38" s="735" t="s">
        <v>450</v>
      </c>
      <c r="B38" s="2">
        <v>3211.5991574344021</v>
      </c>
      <c r="C38" s="2">
        <v>5491.183604956268</v>
      </c>
      <c r="D38" s="2">
        <v>14564.966206997085</v>
      </c>
      <c r="E38" s="2">
        <v>13571.827481049562</v>
      </c>
      <c r="F38" s="2">
        <v>13210.22581341108</v>
      </c>
      <c r="G38" s="2">
        <v>30655.210051020404</v>
      </c>
      <c r="H38" s="2">
        <v>25387.392027696791</v>
      </c>
      <c r="I38" s="2">
        <v>23733.264294460641</v>
      </c>
    </row>
    <row r="39" spans="1:9" s="105" customFormat="1" ht="21" customHeight="1">
      <c r="A39" s="735" t="s">
        <v>127</v>
      </c>
      <c r="B39" s="2">
        <v>1607.1434446064141</v>
      </c>
      <c r="C39" s="2">
        <v>3293.5271370262394</v>
      </c>
      <c r="D39" s="2">
        <v>4248.706750728863</v>
      </c>
      <c r="E39" s="2">
        <v>7627.2902623906712</v>
      </c>
      <c r="F39" s="2">
        <v>13926.288857142858</v>
      </c>
      <c r="G39" s="2">
        <v>14345.823367346939</v>
      </c>
      <c r="H39" s="2">
        <v>14940.19389212828</v>
      </c>
      <c r="I39" s="2">
        <v>15145.330913994168</v>
      </c>
    </row>
    <row r="40" spans="1:9" s="105" customFormat="1" ht="21" customHeight="1">
      <c r="A40" s="735" t="s">
        <v>133</v>
      </c>
      <c r="B40" s="2">
        <v>0</v>
      </c>
      <c r="C40" s="2">
        <v>0</v>
      </c>
      <c r="D40" s="2">
        <v>0</v>
      </c>
      <c r="E40" s="2">
        <v>0</v>
      </c>
      <c r="F40" s="2">
        <v>0</v>
      </c>
      <c r="G40" s="2">
        <v>0</v>
      </c>
      <c r="H40" s="2">
        <v>0</v>
      </c>
      <c r="I40" s="2">
        <v>0</v>
      </c>
    </row>
    <row r="41" spans="1:9" s="105" customFormat="1" ht="21" customHeight="1">
      <c r="A41" s="735" t="s">
        <v>451</v>
      </c>
      <c r="B41" s="2">
        <v>5982.4580495626824</v>
      </c>
      <c r="C41" s="2">
        <v>9009.0605772594754</v>
      </c>
      <c r="D41" s="2">
        <v>12113.644733236151</v>
      </c>
      <c r="E41" s="2">
        <v>10541.895258017492</v>
      </c>
      <c r="F41" s="2">
        <v>8174.615619533527</v>
      </c>
      <c r="G41" s="2">
        <v>8326.9403513119541</v>
      </c>
      <c r="H41" s="2">
        <v>13275.275395043731</v>
      </c>
      <c r="I41" s="2">
        <v>13216.812430029155</v>
      </c>
    </row>
    <row r="42" spans="1:9" s="106" customFormat="1" ht="43.5" customHeight="1" thickBot="1">
      <c r="A42" s="737" t="s">
        <v>109</v>
      </c>
      <c r="B42" s="3">
        <v>0</v>
      </c>
      <c r="C42" s="3">
        <v>0</v>
      </c>
      <c r="D42" s="3">
        <v>0</v>
      </c>
      <c r="E42" s="3">
        <v>0</v>
      </c>
      <c r="F42" s="3">
        <v>0</v>
      </c>
      <c r="G42" s="3">
        <v>0</v>
      </c>
      <c r="H42" s="3">
        <v>0</v>
      </c>
      <c r="I42" s="3">
        <v>0</v>
      </c>
    </row>
    <row r="43" spans="1:9" ht="24" customHeight="1" thickTop="1" thickBot="1">
      <c r="A43" s="734" t="s">
        <v>452</v>
      </c>
      <c r="B43" s="1">
        <v>19778.849784256563</v>
      </c>
      <c r="C43" s="1">
        <v>36108.097208454805</v>
      </c>
      <c r="D43" s="1">
        <v>50023.415765306119</v>
      </c>
      <c r="E43" s="1">
        <v>103269.30805976676</v>
      </c>
      <c r="F43" s="1">
        <v>138286.27152623906</v>
      </c>
      <c r="G43" s="1">
        <v>140349.90159329446</v>
      </c>
      <c r="H43" s="1">
        <v>154299.59751603499</v>
      </c>
      <c r="I43" s="1">
        <v>150384.37781778426</v>
      </c>
    </row>
    <row r="44" spans="1:9" s="105" customFormat="1" ht="21" customHeight="1" thickTop="1">
      <c r="A44" s="735" t="s">
        <v>148</v>
      </c>
      <c r="B44" s="2">
        <v>14577.25947521866</v>
      </c>
      <c r="C44" s="2">
        <v>17835.276967930029</v>
      </c>
      <c r="D44" s="2">
        <v>17835.276967930029</v>
      </c>
      <c r="E44" s="2">
        <v>63367.34693877551</v>
      </c>
      <c r="F44" s="2">
        <v>117805.24781341107</v>
      </c>
      <c r="G44" s="2">
        <v>131329.44606413995</v>
      </c>
      <c r="H44" s="2">
        <v>133016.61807580176</v>
      </c>
      <c r="I44" s="2">
        <v>133016.61807580176</v>
      </c>
    </row>
    <row r="45" spans="1:9" s="105" customFormat="1" ht="21" customHeight="1">
      <c r="A45" s="735" t="s">
        <v>152</v>
      </c>
      <c r="B45" s="2">
        <v>1478.0853965014578</v>
      </c>
      <c r="C45" s="2">
        <v>12411.017381924197</v>
      </c>
      <c r="D45" s="2">
        <v>19313.349743440231</v>
      </c>
      <c r="E45" s="2">
        <v>14597.606303206996</v>
      </c>
      <c r="F45" s="2">
        <v>20.346827988338191</v>
      </c>
      <c r="G45" s="2">
        <v>20.346827988338191</v>
      </c>
      <c r="H45" s="2">
        <v>20.346827988338191</v>
      </c>
      <c r="I45" s="2">
        <v>20.346827988338191</v>
      </c>
    </row>
    <row r="46" spans="1:9" s="105" customFormat="1" ht="21" customHeight="1">
      <c r="A46" s="735" t="s">
        <v>156</v>
      </c>
      <c r="B46" s="2">
        <v>0</v>
      </c>
      <c r="C46" s="2">
        <v>0</v>
      </c>
      <c r="D46" s="2">
        <v>0</v>
      </c>
      <c r="E46" s="2">
        <v>0</v>
      </c>
      <c r="F46" s="2">
        <v>0</v>
      </c>
      <c r="G46" s="2">
        <v>0</v>
      </c>
      <c r="H46" s="2">
        <v>0</v>
      </c>
      <c r="I46" s="2">
        <v>0</v>
      </c>
    </row>
    <row r="47" spans="1:9" s="105" customFormat="1" ht="21" customHeight="1">
      <c r="A47" s="735" t="s">
        <v>453</v>
      </c>
      <c r="B47" s="2">
        <v>102.4945</v>
      </c>
      <c r="C47" s="2">
        <v>465.50004081632648</v>
      </c>
      <c r="D47" s="2">
        <v>5861.802858600583</v>
      </c>
      <c r="E47" s="2">
        <v>12874.78905393586</v>
      </c>
      <c r="F47" s="2">
        <v>2955.0823294460643</v>
      </c>
      <c r="G47" s="2">
        <v>4698.9709489795923</v>
      </c>
      <c r="H47" s="2">
        <v>4698.9709489795923</v>
      </c>
      <c r="I47" s="2">
        <v>13060.795419825074</v>
      </c>
    </row>
    <row r="48" spans="1:9" s="105" customFormat="1" ht="21" customHeight="1">
      <c r="A48" s="735" t="s">
        <v>164</v>
      </c>
      <c r="B48" s="2">
        <v>3621.0104125364433</v>
      </c>
      <c r="C48" s="2">
        <v>5396.3028177842561</v>
      </c>
      <c r="D48" s="2">
        <v>7012.9861953352765</v>
      </c>
      <c r="E48" s="2">
        <v>12429.565763848397</v>
      </c>
      <c r="F48" s="2">
        <v>17505.594555393585</v>
      </c>
      <c r="G48" s="2">
        <v>4301.1377521865888</v>
      </c>
      <c r="H48" s="2">
        <v>16563.661663265306</v>
      </c>
      <c r="I48" s="2">
        <v>4286.617494169097</v>
      </c>
    </row>
    <row r="49" spans="1:9" s="105" customFormat="1" ht="21" customHeight="1">
      <c r="A49" s="736" t="s">
        <v>454</v>
      </c>
      <c r="B49" s="2">
        <v>0</v>
      </c>
      <c r="C49" s="2">
        <v>0</v>
      </c>
      <c r="D49" s="2">
        <v>0</v>
      </c>
      <c r="E49" s="2">
        <v>0</v>
      </c>
      <c r="F49" s="2">
        <v>0</v>
      </c>
      <c r="G49" s="2">
        <v>1187.1720116618076</v>
      </c>
      <c r="H49" s="2">
        <v>0</v>
      </c>
      <c r="I49" s="2">
        <v>1687.1720116618076</v>
      </c>
    </row>
    <row r="50" spans="1:9" s="106" customFormat="1" ht="40.5" customHeight="1" thickBot="1">
      <c r="A50" s="738" t="s">
        <v>455</v>
      </c>
      <c r="B50" s="3">
        <v>3621.0104125364433</v>
      </c>
      <c r="C50" s="3">
        <v>5396.3028177842561</v>
      </c>
      <c r="D50" s="3">
        <v>7012.9861953352765</v>
      </c>
      <c r="E50" s="3">
        <v>12429.565763848397</v>
      </c>
      <c r="F50" s="3">
        <v>17505.594555393585</v>
      </c>
      <c r="G50" s="3">
        <v>3113.9657405247813</v>
      </c>
      <c r="H50" s="3">
        <v>16563.661663265306</v>
      </c>
      <c r="I50" s="3">
        <v>2599.4454825072889</v>
      </c>
    </row>
    <row r="51" spans="1:9" ht="24" customHeight="1" thickTop="1" thickBot="1">
      <c r="A51" s="734" t="s">
        <v>456</v>
      </c>
      <c r="B51" s="1">
        <v>292243.80494606413</v>
      </c>
      <c r="C51" s="1">
        <v>499334.1912434402</v>
      </c>
      <c r="D51" s="1">
        <v>723486.36201603501</v>
      </c>
      <c r="E51" s="1">
        <v>1010028.3519023324</v>
      </c>
      <c r="F51" s="1">
        <v>1538632.450953353</v>
      </c>
      <c r="G51" s="1">
        <v>1735472.3296064138</v>
      </c>
      <c r="H51" s="1">
        <v>1951955.2949212829</v>
      </c>
      <c r="I51" s="1">
        <v>2017180.6172900877</v>
      </c>
    </row>
    <row r="52" spans="1:9" s="105" customFormat="1" ht="24" customHeight="1" thickTop="1">
      <c r="A52" s="735" t="s">
        <v>457</v>
      </c>
      <c r="B52" s="2">
        <v>28.439067055393586</v>
      </c>
      <c r="C52" s="2">
        <v>541.51469825072888</v>
      </c>
      <c r="D52" s="2">
        <v>2909.3209970845478</v>
      </c>
      <c r="E52" s="2">
        <v>27549.634236151607</v>
      </c>
      <c r="F52" s="2">
        <v>42398.034218658897</v>
      </c>
      <c r="G52" s="2">
        <v>41267.137209912536</v>
      </c>
      <c r="H52" s="2">
        <v>44512.155749271136</v>
      </c>
      <c r="I52" s="2">
        <v>52656.164276967931</v>
      </c>
    </row>
    <row r="53" spans="1:9" s="106" customFormat="1" ht="21" customHeight="1">
      <c r="A53" s="738" t="s">
        <v>458</v>
      </c>
      <c r="B53" s="3">
        <v>0</v>
      </c>
      <c r="C53" s="3">
        <v>0</v>
      </c>
      <c r="D53" s="3">
        <v>0</v>
      </c>
      <c r="E53" s="3">
        <v>0</v>
      </c>
      <c r="F53" s="3">
        <v>146.19800000000001</v>
      </c>
      <c r="G53" s="3">
        <v>0</v>
      </c>
      <c r="H53" s="3">
        <v>372.70000000000005</v>
      </c>
      <c r="I53" s="3">
        <v>0</v>
      </c>
    </row>
    <row r="54" spans="1:9" s="106" customFormat="1" ht="21" customHeight="1">
      <c r="A54" s="738" t="s">
        <v>459</v>
      </c>
      <c r="B54" s="3">
        <v>28.439067055393586</v>
      </c>
      <c r="C54" s="3">
        <v>541.51469825072888</v>
      </c>
      <c r="D54" s="3">
        <v>2620.5612201166182</v>
      </c>
      <c r="E54" s="3">
        <v>26402.930137026244</v>
      </c>
      <c r="F54" s="3">
        <v>40144.434049562675</v>
      </c>
      <c r="G54" s="3">
        <v>38045.699167638479</v>
      </c>
      <c r="H54" s="3">
        <v>38988.012362973765</v>
      </c>
      <c r="I54" s="3">
        <v>46682.580402332365</v>
      </c>
    </row>
    <row r="55" spans="1:9" s="106" customFormat="1" ht="21" customHeight="1">
      <c r="A55" s="738" t="s">
        <v>460</v>
      </c>
      <c r="B55" s="3">
        <v>0</v>
      </c>
      <c r="C55" s="3">
        <v>0</v>
      </c>
      <c r="D55" s="3">
        <v>0</v>
      </c>
      <c r="E55" s="3">
        <v>0</v>
      </c>
      <c r="F55" s="3">
        <v>0</v>
      </c>
      <c r="G55" s="3">
        <v>0</v>
      </c>
      <c r="H55" s="3">
        <v>0</v>
      </c>
      <c r="I55" s="3">
        <v>0</v>
      </c>
    </row>
    <row r="56" spans="1:9" s="106" customFormat="1" ht="21" customHeight="1">
      <c r="A56" s="738" t="s">
        <v>461</v>
      </c>
      <c r="B56" s="3">
        <v>0</v>
      </c>
      <c r="C56" s="3">
        <v>0</v>
      </c>
      <c r="D56" s="3">
        <v>0</v>
      </c>
      <c r="E56" s="3">
        <v>86.643583090378996</v>
      </c>
      <c r="F56" s="3">
        <v>1823.2345335276968</v>
      </c>
      <c r="G56" s="3">
        <v>2166.235858600583</v>
      </c>
      <c r="H56" s="3">
        <v>4053.1409810495625</v>
      </c>
      <c r="I56" s="3">
        <v>4875.2814693877554</v>
      </c>
    </row>
    <row r="57" spans="1:9" s="106" customFormat="1" ht="21" customHeight="1">
      <c r="A57" s="738" t="s">
        <v>462</v>
      </c>
      <c r="B57" s="3">
        <v>0</v>
      </c>
      <c r="C57" s="3">
        <v>0</v>
      </c>
      <c r="D57" s="3">
        <v>288.75977696793007</v>
      </c>
      <c r="E57" s="3">
        <v>1060.0605160349853</v>
      </c>
      <c r="F57" s="3">
        <v>284.16763556851311</v>
      </c>
      <c r="G57" s="3">
        <v>1055.2021836734693</v>
      </c>
      <c r="H57" s="3">
        <v>1098.3024052478136</v>
      </c>
      <c r="I57" s="3">
        <v>1098.3024052478136</v>
      </c>
    </row>
    <row r="58" spans="1:9" s="106" customFormat="1" ht="61.5" customHeight="1" thickBot="1">
      <c r="A58" s="737" t="s">
        <v>463</v>
      </c>
      <c r="B58" s="3">
        <v>142353.38588629736</v>
      </c>
      <c r="C58" s="3">
        <v>302835.32250874635</v>
      </c>
      <c r="D58" s="3">
        <v>828655.08111953351</v>
      </c>
      <c r="E58" s="3">
        <v>1657186.0401705541</v>
      </c>
      <c r="F58" s="3">
        <v>3060729.4749285709</v>
      </c>
      <c r="G58" s="3">
        <v>3529727.5643279883</v>
      </c>
      <c r="H58" s="3">
        <v>4644639.1004169099</v>
      </c>
      <c r="I58" s="3">
        <v>4580566.3389825067</v>
      </c>
    </row>
    <row r="59" spans="1:9" ht="31.5" customHeight="1" thickTop="1" thickBot="1">
      <c r="A59" s="739" t="s">
        <v>464</v>
      </c>
      <c r="B59" s="1"/>
      <c r="C59" s="1"/>
      <c r="D59" s="1"/>
      <c r="E59" s="1"/>
      <c r="F59" s="1"/>
      <c r="G59" s="1"/>
      <c r="H59" s="1"/>
      <c r="I59" s="1"/>
    </row>
    <row r="60" spans="1:9" ht="30" customHeight="1" thickTop="1">
      <c r="A60" s="740" t="s">
        <v>465</v>
      </c>
      <c r="B60" s="4">
        <v>24932.310930029151</v>
      </c>
      <c r="C60" s="4">
        <v>49678.677693877551</v>
      </c>
      <c r="D60" s="4">
        <v>71535.781365889212</v>
      </c>
      <c r="E60" s="4">
        <v>107428.27271574344</v>
      </c>
      <c r="F60" s="4">
        <v>104776.3243760933</v>
      </c>
      <c r="G60" s="4">
        <v>25524.656062682214</v>
      </c>
      <c r="H60" s="4">
        <v>131592.62245918368</v>
      </c>
      <c r="I60" s="4">
        <v>33061.649448979588</v>
      </c>
    </row>
    <row r="61" spans="1:9" ht="21" customHeight="1">
      <c r="A61" s="741" t="s">
        <v>466</v>
      </c>
      <c r="B61" s="4">
        <v>-5846.6807099125363</v>
      </c>
      <c r="C61" s="4">
        <v>-14061.326483965015</v>
      </c>
      <c r="D61" s="4">
        <v>-21584.80491836735</v>
      </c>
      <c r="E61" s="4">
        <v>-31721.036887755105</v>
      </c>
      <c r="F61" s="4">
        <v>-33028.347081632652</v>
      </c>
      <c r="G61" s="4">
        <v>-9019.9955422740513</v>
      </c>
      <c r="H61" s="4">
        <v>-43473.198274052476</v>
      </c>
      <c r="I61" s="4">
        <v>-12506.713040816325</v>
      </c>
    </row>
    <row r="62" spans="1:9" ht="21.75" customHeight="1">
      <c r="A62" s="742" t="s">
        <v>467</v>
      </c>
      <c r="B62" s="4">
        <v>19085.630220116618</v>
      </c>
      <c r="C62" s="4">
        <v>35617.351209912536</v>
      </c>
      <c r="D62" s="4">
        <v>49950.976447521862</v>
      </c>
      <c r="E62" s="4">
        <v>75707.235827988334</v>
      </c>
      <c r="F62" s="4">
        <v>71747.977294460652</v>
      </c>
      <c r="G62" s="4">
        <v>16504.660520408164</v>
      </c>
      <c r="H62" s="4">
        <v>88119.424185131196</v>
      </c>
      <c r="I62" s="4">
        <v>20554.936408163263</v>
      </c>
    </row>
    <row r="63" spans="1:9">
      <c r="A63" s="740" t="s">
        <v>468</v>
      </c>
      <c r="B63" s="4">
        <v>6825.6196078717194</v>
      </c>
      <c r="C63" s="4">
        <v>14779.627591836736</v>
      </c>
      <c r="D63" s="4">
        <v>12120.988081632653</v>
      </c>
      <c r="E63" s="4">
        <v>16254.8970787172</v>
      </c>
      <c r="F63" s="4">
        <v>24635.741034985425</v>
      </c>
      <c r="G63" s="4">
        <v>7263.6782303207001</v>
      </c>
      <c r="H63" s="4">
        <v>28369.209453352771</v>
      </c>
      <c r="I63" s="4">
        <v>4946.6054766763846</v>
      </c>
    </row>
    <row r="64" spans="1:9">
      <c r="A64" s="741" t="s">
        <v>469</v>
      </c>
      <c r="B64" s="4">
        <v>-765.18974927113709</v>
      </c>
      <c r="C64" s="4">
        <v>-1546.4335714285717</v>
      </c>
      <c r="D64" s="4">
        <v>-2522.5430830903792</v>
      </c>
      <c r="E64" s="4">
        <v>-4236.5864358600584</v>
      </c>
      <c r="F64" s="4">
        <v>-5220.7472099125362</v>
      </c>
      <c r="G64" s="4">
        <v>-3196.9800539358603</v>
      </c>
      <c r="H64" s="4">
        <v>-10274.830511661808</v>
      </c>
      <c r="I64" s="4">
        <v>-3100.7833994169096</v>
      </c>
    </row>
    <row r="65" spans="1:9">
      <c r="A65" s="743" t="s">
        <v>470</v>
      </c>
      <c r="B65" s="4">
        <v>25146.060078717201</v>
      </c>
      <c r="C65" s="4">
        <v>48850.545230320698</v>
      </c>
      <c r="D65" s="4">
        <v>59549.421446064138</v>
      </c>
      <c r="E65" s="4">
        <v>87725.546470845482</v>
      </c>
      <c r="F65" s="4">
        <v>91162.971119533526</v>
      </c>
      <c r="G65" s="4">
        <v>20571.358696793006</v>
      </c>
      <c r="H65" s="4">
        <v>106213.80312682217</v>
      </c>
      <c r="I65" s="4">
        <v>22400.758485422743</v>
      </c>
    </row>
    <row r="66" spans="1:9">
      <c r="A66" s="740" t="s">
        <v>471</v>
      </c>
      <c r="B66" s="4">
        <v>8633.9939402332366</v>
      </c>
      <c r="C66" s="4">
        <v>15210.848415451896</v>
      </c>
      <c r="D66" s="4">
        <v>25844.135333819238</v>
      </c>
      <c r="E66" s="4">
        <v>52057.088852769673</v>
      </c>
      <c r="F66" s="4">
        <v>37258.783699708452</v>
      </c>
      <c r="G66" s="4">
        <v>9568.614657434402</v>
      </c>
      <c r="H66" s="4">
        <v>46240.581758017499</v>
      </c>
      <c r="I66" s="4">
        <v>12893.819244897959</v>
      </c>
    </row>
    <row r="67" spans="1:9">
      <c r="A67" s="740" t="s">
        <v>472</v>
      </c>
      <c r="B67" s="4">
        <v>-10245.895396501457</v>
      </c>
      <c r="C67" s="4">
        <v>-23715.874731778422</v>
      </c>
      <c r="D67" s="4">
        <v>-34787.453594752187</v>
      </c>
      <c r="E67" s="4">
        <v>-74433.427271137014</v>
      </c>
      <c r="F67" s="4">
        <v>-48853.633790087464</v>
      </c>
      <c r="G67" s="4">
        <v>-10543.551733236152</v>
      </c>
      <c r="H67" s="4">
        <v>-57795.198126822157</v>
      </c>
      <c r="I67" s="4">
        <v>-14799.716609329445</v>
      </c>
    </row>
    <row r="68" spans="1:9">
      <c r="A68" s="742" t="s">
        <v>473</v>
      </c>
      <c r="B68" s="4">
        <v>23534.15862244898</v>
      </c>
      <c r="C68" s="4">
        <v>40345.518913994172</v>
      </c>
      <c r="D68" s="4">
        <v>50606.1031851312</v>
      </c>
      <c r="E68" s="4">
        <v>65349.208052478134</v>
      </c>
      <c r="F68" s="4">
        <v>79568.121029154514</v>
      </c>
      <c r="G68" s="4">
        <v>19596.421620991252</v>
      </c>
      <c r="H68" s="4">
        <v>94659.186758017488</v>
      </c>
      <c r="I68" s="4">
        <v>20494.861120991252</v>
      </c>
    </row>
    <row r="69" spans="1:9">
      <c r="A69" s="741" t="s">
        <v>474</v>
      </c>
      <c r="B69" s="4">
        <v>-19890.431772594755</v>
      </c>
      <c r="C69" s="4">
        <v>-34918.86073323615</v>
      </c>
      <c r="D69" s="4">
        <v>-48532.67574927114</v>
      </c>
      <c r="E69" s="4">
        <v>-52064.031160349856</v>
      </c>
      <c r="F69" s="4">
        <v>-61822.130058309034</v>
      </c>
      <c r="G69" s="4">
        <v>-16429.417648688046</v>
      </c>
      <c r="H69" s="4">
        <v>-73810.380096209919</v>
      </c>
      <c r="I69" s="4">
        <v>-17522.782966472303</v>
      </c>
    </row>
    <row r="70" spans="1:9">
      <c r="A70" s="743" t="s">
        <v>475</v>
      </c>
      <c r="B70" s="4">
        <v>3643.726849854228</v>
      </c>
      <c r="C70" s="4">
        <v>5426.6581807580169</v>
      </c>
      <c r="D70" s="4">
        <v>2073.4274358600587</v>
      </c>
      <c r="E70" s="4">
        <v>13285.17689212828</v>
      </c>
      <c r="F70" s="4">
        <v>17745.99097084548</v>
      </c>
      <c r="G70" s="4">
        <v>3167.0039723032073</v>
      </c>
      <c r="H70" s="4">
        <v>20848.806661807579</v>
      </c>
      <c r="I70" s="4">
        <v>2972.0781545189507</v>
      </c>
    </row>
    <row r="71" spans="1:9">
      <c r="A71" s="743" t="s">
        <v>476</v>
      </c>
      <c r="B71" s="4">
        <v>-510.87924198250732</v>
      </c>
      <c r="C71" s="4">
        <v>6.7003104956268213</v>
      </c>
      <c r="D71" s="4">
        <v>24.518087463556849</v>
      </c>
      <c r="E71" s="4">
        <v>0.44106268221574346</v>
      </c>
      <c r="F71" s="4">
        <v>1.0164679300291546</v>
      </c>
      <c r="G71" s="4">
        <v>0.13130758017492711</v>
      </c>
      <c r="H71" s="4">
        <v>0.11877113702623907</v>
      </c>
      <c r="I71" s="4">
        <v>3.2167638483965012E-2</v>
      </c>
    </row>
    <row r="72" spans="1:9">
      <c r="A72" s="741" t="s">
        <v>477</v>
      </c>
      <c r="B72" s="4">
        <v>-535.95184839650142</v>
      </c>
      <c r="C72" s="4">
        <v>0</v>
      </c>
      <c r="D72" s="4">
        <v>0</v>
      </c>
      <c r="E72" s="4">
        <v>0</v>
      </c>
      <c r="F72" s="4">
        <v>0.87812973760932944</v>
      </c>
      <c r="G72" s="4">
        <v>0.10829300291545188</v>
      </c>
      <c r="H72" s="4">
        <v>0</v>
      </c>
      <c r="I72" s="4">
        <v>0</v>
      </c>
    </row>
    <row r="73" spans="1:9">
      <c r="A73" s="741" t="s">
        <v>478</v>
      </c>
      <c r="B73" s="4">
        <v>25.072606413994166</v>
      </c>
      <c r="C73" s="4">
        <v>6.7003104956268213</v>
      </c>
      <c r="D73" s="4">
        <v>24.518087463556849</v>
      </c>
      <c r="E73" s="4">
        <v>0.44106268221574346</v>
      </c>
      <c r="F73" s="4">
        <v>0.13833819241982506</v>
      </c>
      <c r="G73" s="4">
        <v>2.3014577259475217E-2</v>
      </c>
      <c r="H73" s="4">
        <v>0.11877113702623907</v>
      </c>
      <c r="I73" s="4">
        <v>3.2167638483965012E-2</v>
      </c>
    </row>
    <row r="74" spans="1:9">
      <c r="A74" s="742" t="s">
        <v>479</v>
      </c>
      <c r="B74" s="4">
        <v>536.11912244897962</v>
      </c>
      <c r="C74" s="4">
        <v>-6.280320699708454E-2</v>
      </c>
      <c r="D74" s="4">
        <v>-4.1540816326530609E-2</v>
      </c>
      <c r="E74" s="4">
        <v>0</v>
      </c>
      <c r="F74" s="4">
        <v>-5.2478134110787167E-5</v>
      </c>
      <c r="G74" s="4">
        <v>-5.8309037900874637E-6</v>
      </c>
      <c r="H74" s="4">
        <v>-5.8309037900874637E-6</v>
      </c>
      <c r="I74" s="4">
        <v>0</v>
      </c>
    </row>
    <row r="75" spans="1:9">
      <c r="A75" s="742" t="s">
        <v>480</v>
      </c>
      <c r="B75" s="4">
        <v>541.82616326530615</v>
      </c>
      <c r="C75" s="4">
        <v>0</v>
      </c>
      <c r="D75" s="4">
        <v>0</v>
      </c>
      <c r="E75" s="4">
        <v>0</v>
      </c>
      <c r="F75" s="4">
        <v>0</v>
      </c>
      <c r="G75" s="4">
        <v>0</v>
      </c>
      <c r="H75" s="4">
        <v>0</v>
      </c>
      <c r="I75" s="4">
        <v>0</v>
      </c>
    </row>
    <row r="76" spans="1:9">
      <c r="A76" s="741" t="s">
        <v>481</v>
      </c>
      <c r="B76" s="4">
        <v>-5.7070408163265309</v>
      </c>
      <c r="C76" s="4">
        <v>-6.280320699708454E-2</v>
      </c>
      <c r="D76" s="4">
        <v>-4.1540816326530609E-2</v>
      </c>
      <c r="E76" s="4">
        <v>0</v>
      </c>
      <c r="F76" s="4">
        <v>-5.2478134110787167E-5</v>
      </c>
      <c r="G76" s="4">
        <v>-5.8309037900874637E-6</v>
      </c>
      <c r="H76" s="4">
        <v>-5.8309037900874637E-6</v>
      </c>
      <c r="I76" s="4">
        <v>0</v>
      </c>
    </row>
    <row r="77" spans="1:9">
      <c r="A77" s="742" t="s">
        <v>482</v>
      </c>
      <c r="B77" s="4">
        <v>3668.9667303206998</v>
      </c>
      <c r="C77" s="4">
        <v>5433.2956880466472</v>
      </c>
      <c r="D77" s="4">
        <v>2097.9039825072887</v>
      </c>
      <c r="E77" s="4">
        <v>13285.617954810497</v>
      </c>
      <c r="F77" s="4">
        <v>17747.007386297377</v>
      </c>
      <c r="G77" s="4">
        <v>3167.1352740524781</v>
      </c>
      <c r="H77" s="4">
        <v>20848.925427113703</v>
      </c>
      <c r="I77" s="4">
        <v>2972.110322157434</v>
      </c>
    </row>
    <row r="78" spans="1:9">
      <c r="A78" s="740" t="s">
        <v>483</v>
      </c>
      <c r="B78" s="4">
        <v>0</v>
      </c>
      <c r="C78" s="4">
        <v>164.6364664723032</v>
      </c>
      <c r="D78" s="4">
        <v>5570.0609489795916</v>
      </c>
      <c r="E78" s="4">
        <v>0</v>
      </c>
      <c r="F78" s="4">
        <v>0</v>
      </c>
      <c r="G78" s="4">
        <v>0</v>
      </c>
      <c r="H78" s="4">
        <v>0</v>
      </c>
      <c r="I78" s="4">
        <v>0</v>
      </c>
    </row>
    <row r="79" spans="1:9">
      <c r="A79" s="743" t="s">
        <v>484</v>
      </c>
      <c r="B79" s="4">
        <v>3668.9667303206998</v>
      </c>
      <c r="C79" s="4">
        <v>5597.9321545189505</v>
      </c>
      <c r="D79" s="4">
        <v>7667.9649314868802</v>
      </c>
      <c r="E79" s="4">
        <v>13285.617954810497</v>
      </c>
      <c r="F79" s="4">
        <v>17747.007386297377</v>
      </c>
      <c r="G79" s="4">
        <v>3167.1352740524781</v>
      </c>
      <c r="H79" s="4">
        <v>20848.925427113703</v>
      </c>
      <c r="I79" s="4">
        <v>2972.110322157434</v>
      </c>
    </row>
    <row r="80" spans="1:9">
      <c r="A80" s="740" t="s">
        <v>485</v>
      </c>
      <c r="B80" s="4">
        <v>-47.956317784256562</v>
      </c>
      <c r="C80" s="4">
        <v>-76.159803206997083</v>
      </c>
      <c r="D80" s="4">
        <v>-43.579756559766764</v>
      </c>
      <c r="E80" s="4">
        <v>-35.536447521865888</v>
      </c>
      <c r="F80" s="4">
        <v>76.044020408163263</v>
      </c>
      <c r="G80" s="4">
        <v>0</v>
      </c>
      <c r="H80" s="4">
        <v>10.400813411078717</v>
      </c>
      <c r="I80" s="4">
        <v>-23.389620991253643</v>
      </c>
    </row>
    <row r="81" spans="1:9" ht="21" customHeight="1">
      <c r="A81" s="742" t="s">
        <v>486</v>
      </c>
      <c r="B81" s="4">
        <v>3621.0104125364433</v>
      </c>
      <c r="C81" s="4">
        <v>5521.7723513119527</v>
      </c>
      <c r="D81" s="4">
        <v>7624.3851749271134</v>
      </c>
      <c r="E81" s="4">
        <v>13250.081507288629</v>
      </c>
      <c r="F81" s="4">
        <v>17823.051406705541</v>
      </c>
      <c r="G81" s="4">
        <v>3167.1352740524781</v>
      </c>
      <c r="H81" s="4">
        <v>20859.326240524781</v>
      </c>
      <c r="I81" s="4">
        <v>2948.7207011661808</v>
      </c>
    </row>
    <row r="82" spans="1:9" ht="21" customHeight="1">
      <c r="A82" s="740" t="s">
        <v>487</v>
      </c>
      <c r="B82" s="4">
        <v>0</v>
      </c>
      <c r="C82" s="4">
        <v>0</v>
      </c>
      <c r="D82" s="4">
        <v>0</v>
      </c>
      <c r="E82" s="4">
        <v>0</v>
      </c>
      <c r="F82" s="4">
        <v>0</v>
      </c>
      <c r="G82" s="4">
        <v>0</v>
      </c>
      <c r="H82" s="4">
        <v>0</v>
      </c>
      <c r="I82" s="4">
        <v>0</v>
      </c>
    </row>
    <row r="83" spans="1:9" ht="21" customHeight="1">
      <c r="A83" s="742" t="s">
        <v>488</v>
      </c>
      <c r="B83" s="4">
        <v>3621.0104125364433</v>
      </c>
      <c r="C83" s="4">
        <v>5521.7723513119527</v>
      </c>
      <c r="D83" s="4">
        <v>7624.3851749271134</v>
      </c>
      <c r="E83" s="4">
        <v>13250.081507288629</v>
      </c>
      <c r="F83" s="4">
        <v>17823.051406705541</v>
      </c>
      <c r="G83" s="4">
        <v>3167.1352740524781</v>
      </c>
      <c r="H83" s="4">
        <v>20859.326240524781</v>
      </c>
      <c r="I83" s="4">
        <v>2948.7207011661808</v>
      </c>
    </row>
    <row r="84" spans="1:9" ht="18" customHeight="1" thickBot="1">
      <c r="A84" s="740" t="s">
        <v>489</v>
      </c>
      <c r="B84" s="4">
        <v>0</v>
      </c>
      <c r="C84" s="4">
        <v>-125.4695335276968</v>
      </c>
      <c r="D84" s="4">
        <v>-611.39897959183679</v>
      </c>
      <c r="E84" s="4">
        <v>-820.51574344023322</v>
      </c>
      <c r="F84" s="4">
        <v>-317.45685131195336</v>
      </c>
      <c r="G84" s="4">
        <v>-53.169533527696792</v>
      </c>
      <c r="H84" s="4">
        <v>-4295.6645772594748</v>
      </c>
      <c r="I84" s="4">
        <v>-349.27521865889207</v>
      </c>
    </row>
    <row r="85" spans="1:9" ht="24" customHeight="1" thickTop="1" thickBot="1">
      <c r="A85" s="734" t="s">
        <v>490</v>
      </c>
      <c r="B85" s="1">
        <v>3621.0104125364433</v>
      </c>
      <c r="C85" s="1">
        <v>5396.3028177842561</v>
      </c>
      <c r="D85" s="1">
        <v>7012.9861953352765</v>
      </c>
      <c r="E85" s="1">
        <v>12429.565763848397</v>
      </c>
      <c r="F85" s="1">
        <v>17505.594555393585</v>
      </c>
      <c r="G85" s="1">
        <v>3113.9657405247813</v>
      </c>
      <c r="H85" s="1">
        <v>16563.661663265306</v>
      </c>
      <c r="I85" s="1">
        <v>2599.4454825072889</v>
      </c>
    </row>
    <row r="86" spans="1:9" ht="15" customHeight="1" thickTop="1" thickBot="1">
      <c r="A86" s="744"/>
      <c r="B86" s="5"/>
      <c r="C86" s="5"/>
      <c r="D86" s="5"/>
      <c r="E86" s="5"/>
      <c r="F86" s="5"/>
      <c r="G86" s="5"/>
      <c r="H86" s="5"/>
      <c r="I86" s="5"/>
    </row>
    <row r="87" spans="1:9" ht="28.5" customHeight="1" thickTop="1">
      <c r="A87" s="745"/>
      <c r="B87" s="43"/>
      <c r="C87" s="43"/>
      <c r="D87" s="43"/>
      <c r="E87" s="43"/>
      <c r="F87" s="43"/>
      <c r="G87" s="43"/>
      <c r="H87" s="43"/>
    </row>
    <row r="88" spans="1:9">
      <c r="A88" s="745"/>
      <c r="B88" s="43"/>
      <c r="C88" s="43"/>
      <c r="D88" s="43"/>
      <c r="E88" s="43"/>
      <c r="F88" s="43"/>
      <c r="G88" s="43"/>
      <c r="H88" s="43"/>
    </row>
    <row r="89" spans="1:9" ht="19.5">
      <c r="A89" s="746"/>
      <c r="B89" s="43"/>
      <c r="C89" s="43"/>
      <c r="D89" s="43"/>
      <c r="E89" s="43"/>
      <c r="F89" s="43"/>
      <c r="G89" s="43"/>
      <c r="H89" s="43"/>
    </row>
    <row r="90" spans="1:9" ht="19.5">
      <c r="A90" s="746"/>
      <c r="B90" s="43"/>
      <c r="C90" s="43"/>
      <c r="D90" s="43"/>
      <c r="E90" s="43"/>
      <c r="F90" s="43"/>
      <c r="G90" s="43"/>
      <c r="H90" s="43"/>
    </row>
    <row r="91" spans="1:9" ht="19.5">
      <c r="A91" s="746"/>
      <c r="B91" s="43"/>
      <c r="C91" s="43"/>
      <c r="D91" s="43"/>
      <c r="E91" s="43"/>
      <c r="F91" s="43"/>
      <c r="G91" s="43"/>
      <c r="H91" s="43"/>
    </row>
    <row r="92" spans="1:9" ht="19.5">
      <c r="A92" s="747"/>
      <c r="B92" s="43"/>
      <c r="C92" s="43"/>
      <c r="D92" s="43"/>
      <c r="E92" s="43"/>
      <c r="F92" s="43"/>
      <c r="G92" s="43"/>
      <c r="H92" s="43"/>
    </row>
    <row r="93" spans="1:9" ht="19.5">
      <c r="A93" s="747"/>
      <c r="B93" s="43"/>
      <c r="C93" s="43"/>
      <c r="D93" s="43"/>
      <c r="E93" s="43"/>
      <c r="F93" s="43"/>
      <c r="G93" s="43"/>
      <c r="H93" s="43"/>
    </row>
    <row r="94" spans="1:9" ht="19.5">
      <c r="A94" s="747"/>
      <c r="B94" s="43"/>
      <c r="C94" s="43"/>
      <c r="D94" s="43"/>
      <c r="E94" s="43"/>
      <c r="F94" s="43"/>
      <c r="G94" s="43"/>
      <c r="H94" s="43"/>
    </row>
    <row r="95" spans="1:9" ht="19.5">
      <c r="A95" s="746"/>
      <c r="B95" s="43"/>
      <c r="C95" s="43"/>
      <c r="D95" s="43"/>
      <c r="E95" s="43"/>
      <c r="F95" s="43"/>
      <c r="G95" s="43"/>
      <c r="H95" s="43"/>
    </row>
    <row r="96" spans="1:9" ht="19.5">
      <c r="A96" s="746"/>
      <c r="B96" s="43"/>
      <c r="C96" s="43"/>
      <c r="D96" s="43"/>
      <c r="E96" s="43"/>
      <c r="F96" s="43"/>
      <c r="G96" s="43"/>
      <c r="H96" s="43"/>
    </row>
    <row r="97" spans="1:8" ht="19.5">
      <c r="A97" s="746"/>
      <c r="B97" s="43"/>
      <c r="C97" s="43"/>
      <c r="D97" s="43"/>
      <c r="E97" s="43"/>
      <c r="F97" s="43"/>
      <c r="G97" s="43"/>
      <c r="H97" s="43"/>
    </row>
    <row r="98" spans="1:8" ht="19.5">
      <c r="A98" s="746"/>
      <c r="B98" s="43"/>
      <c r="C98" s="43"/>
      <c r="D98" s="43"/>
      <c r="E98" s="43"/>
      <c r="F98" s="43"/>
      <c r="G98" s="43"/>
      <c r="H98" s="43"/>
    </row>
    <row r="99" spans="1:8" ht="19.5">
      <c r="A99" s="746"/>
      <c r="B99" s="43"/>
      <c r="C99" s="43"/>
      <c r="D99" s="43"/>
      <c r="E99" s="43"/>
      <c r="F99" s="43"/>
      <c r="G99" s="43"/>
      <c r="H99" s="43"/>
    </row>
    <row r="100" spans="1:8" ht="19.5">
      <c r="A100" s="748"/>
      <c r="B100" s="43"/>
      <c r="C100" s="43"/>
      <c r="D100" s="43"/>
      <c r="E100" s="43"/>
      <c r="F100" s="43"/>
      <c r="G100" s="43"/>
      <c r="H100" s="43"/>
    </row>
    <row r="101" spans="1:8">
      <c r="A101" s="749"/>
      <c r="B101" s="43"/>
      <c r="C101" s="43"/>
      <c r="D101" s="43"/>
      <c r="E101" s="43"/>
      <c r="F101" s="43"/>
      <c r="G101" s="43"/>
      <c r="H101" s="43"/>
    </row>
    <row r="102" spans="1:8">
      <c r="A102" s="749"/>
      <c r="B102" s="43"/>
      <c r="C102" s="43"/>
      <c r="D102" s="43"/>
      <c r="E102" s="43"/>
      <c r="F102" s="43"/>
      <c r="G102" s="43"/>
      <c r="H102" s="43"/>
    </row>
    <row r="103" spans="1:8">
      <c r="A103" s="749"/>
      <c r="B103" s="43"/>
      <c r="C103" s="43"/>
      <c r="D103" s="43"/>
      <c r="E103" s="43"/>
      <c r="F103" s="43"/>
      <c r="G103" s="43"/>
      <c r="H103" s="43"/>
    </row>
    <row r="104" spans="1:8">
      <c r="A104" s="749"/>
      <c r="B104" s="43"/>
      <c r="C104" s="43"/>
      <c r="D104" s="43"/>
      <c r="E104" s="43"/>
      <c r="F104" s="43"/>
      <c r="G104" s="43"/>
      <c r="H104" s="43"/>
    </row>
    <row r="105" spans="1:8">
      <c r="A105" s="749"/>
      <c r="B105" s="43"/>
      <c r="C105" s="43"/>
      <c r="D105" s="43"/>
      <c r="E105" s="43"/>
      <c r="F105" s="43"/>
      <c r="G105" s="43"/>
      <c r="H105" s="43"/>
    </row>
    <row r="106" spans="1:8">
      <c r="A106" s="749"/>
      <c r="B106" s="43"/>
      <c r="C106" s="43"/>
      <c r="D106" s="43"/>
      <c r="E106" s="43"/>
      <c r="F106" s="43"/>
      <c r="G106" s="43"/>
      <c r="H106" s="43"/>
    </row>
    <row r="107" spans="1:8">
      <c r="A107" s="749"/>
      <c r="B107" s="43"/>
      <c r="C107" s="43"/>
      <c r="D107" s="43"/>
      <c r="E107" s="43"/>
      <c r="F107" s="43"/>
      <c r="G107" s="43"/>
      <c r="H107" s="43"/>
    </row>
    <row r="108" spans="1:8">
      <c r="A108" s="749"/>
      <c r="B108" s="43"/>
      <c r="C108" s="43"/>
      <c r="D108" s="43"/>
      <c r="E108" s="43"/>
      <c r="F108" s="43"/>
      <c r="G108" s="43"/>
      <c r="H108" s="43"/>
    </row>
    <row r="109" spans="1:8" ht="19.5">
      <c r="A109" s="746"/>
      <c r="B109" s="43"/>
      <c r="C109" s="43"/>
      <c r="D109" s="43"/>
      <c r="E109" s="43"/>
      <c r="F109" s="43"/>
      <c r="G109" s="43"/>
      <c r="H109" s="43"/>
    </row>
    <row r="110" spans="1:8" ht="19.5">
      <c r="A110" s="746"/>
      <c r="B110" s="43"/>
      <c r="C110" s="43"/>
      <c r="D110" s="43"/>
      <c r="E110" s="43"/>
      <c r="F110" s="43"/>
      <c r="G110" s="43"/>
      <c r="H110" s="43"/>
    </row>
    <row r="111" spans="1:8" ht="19.5">
      <c r="A111" s="747"/>
      <c r="B111" s="43"/>
      <c r="C111" s="43"/>
      <c r="D111" s="43"/>
      <c r="E111" s="43"/>
      <c r="F111" s="43"/>
      <c r="G111" s="43"/>
      <c r="H111" s="43"/>
    </row>
    <row r="112" spans="1:8" ht="19.5">
      <c r="A112" s="747"/>
      <c r="B112" s="43"/>
      <c r="C112" s="43"/>
      <c r="D112" s="43"/>
      <c r="E112" s="43"/>
      <c r="F112" s="43"/>
      <c r="G112" s="43"/>
      <c r="H112" s="43"/>
    </row>
    <row r="113" spans="1:8" ht="19.5">
      <c r="A113" s="747"/>
      <c r="B113" s="43"/>
      <c r="C113" s="43"/>
      <c r="D113" s="43"/>
      <c r="E113" s="43"/>
      <c r="F113" s="43"/>
      <c r="G113" s="43"/>
      <c r="H113" s="43"/>
    </row>
    <row r="114" spans="1:8" ht="19.5">
      <c r="A114" s="746"/>
      <c r="B114" s="43"/>
      <c r="C114" s="43"/>
      <c r="D114" s="43"/>
      <c r="E114" s="43"/>
      <c r="F114" s="43"/>
      <c r="G114" s="43"/>
      <c r="H114" s="43"/>
    </row>
    <row r="115" spans="1:8" ht="19.5">
      <c r="A115" s="746"/>
      <c r="B115" s="43"/>
      <c r="C115" s="43"/>
      <c r="D115" s="43"/>
      <c r="E115" s="43"/>
      <c r="F115" s="43"/>
      <c r="G115" s="43"/>
      <c r="H115" s="43"/>
    </row>
    <row r="116" spans="1:8" ht="19.5">
      <c r="A116" s="746"/>
      <c r="B116" s="43"/>
      <c r="C116" s="43"/>
      <c r="D116" s="43"/>
      <c r="E116" s="43"/>
      <c r="F116" s="43"/>
      <c r="G116" s="43"/>
      <c r="H116" s="43"/>
    </row>
    <row r="117" spans="1:8" ht="19.5">
      <c r="A117" s="746"/>
      <c r="B117" s="43"/>
      <c r="C117" s="43"/>
      <c r="D117" s="43"/>
      <c r="E117" s="43"/>
      <c r="F117" s="43"/>
      <c r="G117" s="43"/>
      <c r="H117" s="43"/>
    </row>
    <row r="118" spans="1:8" ht="19.5">
      <c r="A118" s="746"/>
      <c r="B118" s="43"/>
      <c r="C118" s="43"/>
      <c r="D118" s="43"/>
      <c r="E118" s="43"/>
      <c r="F118" s="43"/>
      <c r="G118" s="43"/>
      <c r="H118" s="43"/>
    </row>
    <row r="119" spans="1:8" ht="19.5">
      <c r="A119" s="746"/>
      <c r="B119" s="43"/>
      <c r="C119" s="43"/>
      <c r="D119" s="43"/>
      <c r="E119" s="43"/>
      <c r="F119" s="43"/>
      <c r="G119" s="43"/>
      <c r="H119" s="43"/>
    </row>
    <row r="120" spans="1:8" ht="19.5">
      <c r="A120" s="746"/>
      <c r="B120" s="43"/>
      <c r="C120" s="43"/>
      <c r="D120" s="43"/>
      <c r="E120" s="43"/>
      <c r="F120" s="43"/>
      <c r="G120" s="43"/>
      <c r="H120" s="43"/>
    </row>
    <row r="121" spans="1:8" ht="19.5">
      <c r="A121" s="747"/>
      <c r="B121" s="43"/>
      <c r="C121" s="43"/>
      <c r="D121" s="43"/>
      <c r="E121" s="43"/>
      <c r="F121" s="43"/>
      <c r="G121" s="43"/>
      <c r="H121" s="43"/>
    </row>
    <row r="122" spans="1:8" ht="19.5">
      <c r="A122" s="746"/>
      <c r="B122" s="43"/>
      <c r="C122" s="43"/>
      <c r="D122" s="43"/>
      <c r="E122" s="43"/>
      <c r="F122" s="43"/>
      <c r="G122" s="43"/>
      <c r="H122" s="43"/>
    </row>
    <row r="123" spans="1:8" ht="19.5">
      <c r="A123" s="746"/>
      <c r="B123" s="43"/>
      <c r="C123" s="43"/>
      <c r="D123" s="43"/>
      <c r="E123" s="43"/>
      <c r="F123" s="43"/>
      <c r="G123" s="43"/>
      <c r="H123" s="43"/>
    </row>
    <row r="124" spans="1:8" ht="19.5">
      <c r="A124" s="746"/>
      <c r="B124" s="43"/>
      <c r="C124" s="43"/>
      <c r="D124" s="43"/>
      <c r="E124" s="43"/>
      <c r="F124" s="43"/>
      <c r="G124" s="43"/>
      <c r="H124" s="43"/>
    </row>
    <row r="125" spans="1:8" ht="19.5">
      <c r="A125" s="746"/>
      <c r="B125" s="43"/>
      <c r="C125" s="43"/>
      <c r="D125" s="43"/>
      <c r="E125" s="43"/>
      <c r="F125" s="43"/>
      <c r="G125" s="43"/>
      <c r="H125" s="43"/>
    </row>
    <row r="126" spans="1:8" ht="19.5">
      <c r="A126" s="746"/>
      <c r="B126" s="43"/>
      <c r="C126" s="43"/>
      <c r="D126" s="43"/>
      <c r="E126" s="43"/>
      <c r="F126" s="43"/>
      <c r="G126" s="43"/>
      <c r="H126" s="43"/>
    </row>
    <row r="127" spans="1:8" ht="19.5">
      <c r="A127" s="747"/>
      <c r="B127" s="43"/>
      <c r="C127" s="43"/>
      <c r="D127" s="43"/>
      <c r="E127" s="43"/>
      <c r="F127" s="43"/>
      <c r="G127" s="43"/>
      <c r="H127" s="43"/>
    </row>
    <row r="128" spans="1:8" ht="19.5">
      <c r="A128" s="746"/>
      <c r="B128" s="43"/>
      <c r="C128" s="43"/>
      <c r="D128" s="43"/>
      <c r="E128" s="43"/>
      <c r="F128" s="43"/>
      <c r="G128" s="43"/>
      <c r="H128" s="43"/>
    </row>
    <row r="129" spans="1:8" ht="19.5">
      <c r="A129" s="746"/>
      <c r="B129" s="43"/>
      <c r="C129" s="43"/>
      <c r="D129" s="43"/>
      <c r="E129" s="43"/>
      <c r="F129" s="43"/>
      <c r="G129" s="43"/>
      <c r="H129" s="43"/>
    </row>
    <row r="130" spans="1:8" ht="19.5">
      <c r="A130" s="746"/>
      <c r="B130" s="43"/>
      <c r="C130" s="43"/>
      <c r="D130" s="43"/>
      <c r="E130" s="43"/>
      <c r="F130" s="43"/>
      <c r="G130" s="43"/>
      <c r="H130" s="43"/>
    </row>
    <row r="131" spans="1:8" ht="19.5">
      <c r="A131" s="747"/>
      <c r="B131" s="43"/>
      <c r="C131" s="43"/>
      <c r="D131" s="43"/>
      <c r="E131" s="43"/>
      <c r="F131" s="43"/>
      <c r="G131" s="43"/>
      <c r="H131" s="43"/>
    </row>
    <row r="132" spans="1:8" ht="19.5">
      <c r="A132" s="746"/>
      <c r="B132" s="43"/>
      <c r="C132" s="43"/>
      <c r="D132" s="43"/>
      <c r="E132" s="43"/>
      <c r="F132" s="43"/>
      <c r="G132" s="43"/>
      <c r="H132" s="43"/>
    </row>
    <row r="133" spans="1:8" ht="19.5">
      <c r="A133" s="746"/>
      <c r="B133" s="43"/>
      <c r="C133" s="43"/>
      <c r="D133" s="43"/>
      <c r="E133" s="43"/>
      <c r="F133" s="43"/>
      <c r="G133" s="43"/>
      <c r="H133" s="43"/>
    </row>
    <row r="134" spans="1:8" ht="19.5">
      <c r="A134" s="746"/>
      <c r="B134" s="43"/>
      <c r="C134" s="43"/>
      <c r="D134" s="43"/>
      <c r="E134" s="43"/>
      <c r="F134" s="43"/>
      <c r="G134" s="43"/>
      <c r="H134" s="43"/>
    </row>
    <row r="135" spans="1:8" ht="19.5">
      <c r="A135" s="746"/>
      <c r="B135" s="43"/>
      <c r="C135" s="43"/>
      <c r="D135" s="43"/>
      <c r="E135" s="43"/>
      <c r="F135" s="43"/>
      <c r="G135" s="43"/>
      <c r="H135" s="43"/>
    </row>
    <row r="136" spans="1:8" ht="19.5">
      <c r="A136" s="747"/>
      <c r="B136" s="43"/>
      <c r="C136" s="43"/>
      <c r="D136" s="43"/>
      <c r="E136" s="43"/>
      <c r="F136" s="43"/>
      <c r="G136" s="43"/>
      <c r="H136" s="43"/>
    </row>
    <row r="137" spans="1:8" ht="19.5">
      <c r="A137" s="746"/>
      <c r="B137" s="43"/>
      <c r="C137" s="43"/>
      <c r="D137" s="43"/>
      <c r="E137" s="43"/>
      <c r="F137" s="43"/>
      <c r="G137" s="43"/>
      <c r="H137" s="43"/>
    </row>
    <row r="138" spans="1:8" ht="19.5">
      <c r="A138" s="746"/>
      <c r="B138" s="43"/>
      <c r="C138" s="43"/>
      <c r="D138" s="43"/>
      <c r="E138" s="43"/>
      <c r="F138" s="43"/>
      <c r="G138" s="43"/>
      <c r="H138" s="43"/>
    </row>
    <row r="139" spans="1:8" ht="19.5">
      <c r="A139" s="746"/>
      <c r="B139" s="43"/>
      <c r="C139" s="43"/>
      <c r="D139" s="43"/>
      <c r="E139" s="43"/>
      <c r="F139" s="43"/>
      <c r="G139" s="43"/>
      <c r="H139" s="43"/>
    </row>
    <row r="140" spans="1:8" ht="19.5">
      <c r="A140" s="746"/>
      <c r="B140" s="43"/>
      <c r="C140" s="43"/>
      <c r="D140" s="43"/>
      <c r="E140" s="43"/>
      <c r="F140" s="43"/>
      <c r="G140" s="43"/>
      <c r="H140" s="43"/>
    </row>
    <row r="141" spans="1:8" ht="19.5">
      <c r="A141" s="747"/>
      <c r="B141" s="43"/>
      <c r="C141" s="43"/>
      <c r="D141" s="43"/>
      <c r="E141" s="43"/>
      <c r="F141" s="43"/>
      <c r="G141" s="43"/>
      <c r="H141" s="43"/>
    </row>
    <row r="142" spans="1:8" ht="19.5">
      <c r="A142" s="747"/>
      <c r="B142" s="43"/>
      <c r="C142" s="43"/>
      <c r="D142" s="43"/>
      <c r="E142" s="43"/>
      <c r="F142" s="43"/>
      <c r="G142" s="43"/>
      <c r="H142" s="43"/>
    </row>
    <row r="143" spans="1:8" ht="19.5">
      <c r="A143" s="747"/>
      <c r="B143" s="43"/>
      <c r="C143" s="43"/>
      <c r="D143" s="43"/>
      <c r="E143" s="43"/>
      <c r="F143" s="43"/>
      <c r="G143" s="43"/>
      <c r="H143" s="43"/>
    </row>
    <row r="144" spans="1:8" ht="19.5">
      <c r="A144" s="746"/>
      <c r="B144" s="43"/>
      <c r="C144" s="43"/>
      <c r="D144" s="43"/>
      <c r="E144" s="43"/>
      <c r="F144" s="43"/>
      <c r="G144" s="43"/>
      <c r="H144" s="43"/>
    </row>
    <row r="145" spans="1:8" ht="19.5">
      <c r="A145" s="746"/>
      <c r="B145" s="43"/>
      <c r="C145" s="43"/>
      <c r="D145" s="43"/>
      <c r="E145" s="43"/>
      <c r="F145" s="43"/>
      <c r="G145" s="43"/>
      <c r="H145" s="43"/>
    </row>
    <row r="146" spans="1:8" ht="19.5">
      <c r="A146" s="750"/>
      <c r="B146" s="43"/>
      <c r="C146" s="43"/>
      <c r="D146" s="43"/>
      <c r="E146" s="43"/>
      <c r="F146" s="43"/>
      <c r="G146" s="43"/>
      <c r="H146" s="43"/>
    </row>
    <row r="147" spans="1:8" ht="19.5">
      <c r="A147" s="747"/>
      <c r="B147" s="43"/>
      <c r="C147" s="43"/>
      <c r="D147" s="43"/>
      <c r="E147" s="43"/>
      <c r="F147" s="43"/>
      <c r="G147" s="43"/>
      <c r="H147" s="43"/>
    </row>
    <row r="148" spans="1:8" ht="19.5">
      <c r="A148" s="746"/>
      <c r="B148" s="43"/>
      <c r="C148" s="43"/>
      <c r="D148" s="43"/>
      <c r="E148" s="43"/>
      <c r="F148" s="43"/>
      <c r="G148" s="43"/>
      <c r="H148" s="43"/>
    </row>
    <row r="149" spans="1:8" ht="19.5">
      <c r="A149" s="746"/>
      <c r="B149" s="43"/>
      <c r="C149" s="43"/>
      <c r="D149" s="43"/>
      <c r="E149" s="43"/>
      <c r="F149" s="43"/>
      <c r="G149" s="43"/>
      <c r="H149" s="43"/>
    </row>
    <row r="150" spans="1:8" ht="19.5">
      <c r="A150" s="746"/>
      <c r="B150" s="43"/>
      <c r="C150" s="43"/>
      <c r="D150" s="43"/>
      <c r="E150" s="43"/>
      <c r="F150" s="43"/>
      <c r="G150" s="43"/>
      <c r="H150" s="43"/>
    </row>
    <row r="151" spans="1:8" ht="19.5">
      <c r="A151" s="747"/>
      <c r="B151" s="43"/>
      <c r="C151" s="43"/>
      <c r="D151" s="43"/>
      <c r="E151" s="43"/>
      <c r="F151" s="43"/>
      <c r="G151" s="43"/>
      <c r="H151" s="43"/>
    </row>
    <row r="152" spans="1:8" ht="19.5">
      <c r="A152" s="746"/>
      <c r="B152" s="43"/>
      <c r="C152" s="43"/>
      <c r="D152" s="43"/>
      <c r="E152" s="43"/>
      <c r="F152" s="43"/>
      <c r="G152" s="43"/>
      <c r="H152" s="43"/>
    </row>
    <row r="153" spans="1:8" ht="19.5">
      <c r="A153" s="746"/>
      <c r="B153" s="43"/>
      <c r="C153" s="43"/>
      <c r="D153" s="43"/>
      <c r="E153" s="43"/>
      <c r="F153" s="43"/>
      <c r="G153" s="43"/>
      <c r="H153" s="43"/>
    </row>
    <row r="154" spans="1:8" ht="19.5">
      <c r="A154" s="746"/>
      <c r="B154" s="43"/>
      <c r="C154" s="43"/>
      <c r="D154" s="43"/>
      <c r="E154" s="43"/>
      <c r="F154" s="43"/>
      <c r="G154" s="43"/>
      <c r="H154" s="43"/>
    </row>
    <row r="155" spans="1:8" ht="19.5">
      <c r="A155" s="747"/>
      <c r="B155" s="43"/>
      <c r="C155" s="43"/>
      <c r="D155" s="43"/>
      <c r="E155" s="43"/>
      <c r="F155" s="43"/>
      <c r="G155" s="43"/>
      <c r="H155" s="43"/>
    </row>
    <row r="156" spans="1:8" ht="19.5">
      <c r="A156" s="746"/>
      <c r="B156" s="43"/>
      <c r="C156" s="43"/>
      <c r="D156" s="43"/>
      <c r="E156" s="43"/>
      <c r="F156" s="43"/>
      <c r="G156" s="43"/>
      <c r="H156" s="43"/>
    </row>
    <row r="157" spans="1:8" ht="19.5">
      <c r="A157" s="746"/>
      <c r="B157" s="43"/>
      <c r="C157" s="43"/>
      <c r="D157" s="43"/>
      <c r="E157" s="43"/>
      <c r="F157" s="43"/>
      <c r="G157" s="43"/>
      <c r="H157" s="43"/>
    </row>
    <row r="158" spans="1:8" ht="19.5">
      <c r="A158" s="746"/>
      <c r="B158" s="43"/>
      <c r="C158" s="43"/>
      <c r="D158" s="43"/>
      <c r="E158" s="43"/>
      <c r="F158" s="43"/>
      <c r="G158" s="43"/>
      <c r="H158" s="43"/>
    </row>
    <row r="159" spans="1:8" ht="19.5">
      <c r="A159" s="747"/>
      <c r="B159" s="43"/>
      <c r="C159" s="43"/>
      <c r="D159" s="43"/>
      <c r="E159" s="43"/>
      <c r="F159" s="43"/>
      <c r="G159" s="43"/>
      <c r="H159" s="43"/>
    </row>
    <row r="160" spans="1:8" ht="19.5">
      <c r="A160" s="746"/>
      <c r="B160" s="43"/>
      <c r="C160" s="43"/>
      <c r="D160" s="43"/>
      <c r="E160" s="43"/>
      <c r="F160" s="43"/>
      <c r="G160" s="43"/>
      <c r="H160" s="43"/>
    </row>
    <row r="161" spans="1:8" ht="19.5">
      <c r="A161" s="746"/>
      <c r="B161" s="43"/>
      <c r="C161" s="43"/>
      <c r="D161" s="43"/>
      <c r="E161" s="43"/>
      <c r="F161" s="43"/>
      <c r="G161" s="43"/>
      <c r="H161" s="43"/>
    </row>
    <row r="162" spans="1:8" ht="19.5">
      <c r="A162" s="746"/>
      <c r="B162" s="43"/>
      <c r="C162" s="43"/>
      <c r="D162" s="43"/>
      <c r="E162" s="43"/>
      <c r="F162" s="43"/>
      <c r="G162" s="43"/>
      <c r="H162" s="43"/>
    </row>
    <row r="163" spans="1:8" ht="19.5">
      <c r="A163" s="751"/>
      <c r="B163" s="43"/>
      <c r="C163" s="43"/>
      <c r="D163" s="43"/>
      <c r="E163" s="43"/>
      <c r="F163" s="43"/>
      <c r="G163" s="43"/>
      <c r="H163" s="43"/>
    </row>
    <row r="164" spans="1:8" ht="19.5">
      <c r="A164" s="751"/>
      <c r="B164" s="43"/>
      <c r="C164" s="43"/>
      <c r="D164" s="43"/>
      <c r="E164" s="43"/>
      <c r="F164" s="43"/>
      <c r="G164" s="43"/>
      <c r="H164" s="43"/>
    </row>
    <row r="165" spans="1:8" ht="19.5">
      <c r="A165" s="751"/>
      <c r="B165" s="43"/>
      <c r="C165" s="43"/>
      <c r="D165" s="43"/>
      <c r="E165" s="43"/>
      <c r="F165" s="43"/>
      <c r="G165" s="43"/>
      <c r="H165" s="43"/>
    </row>
    <row r="166" spans="1:8" ht="19.5">
      <c r="A166" s="748"/>
      <c r="B166" s="43"/>
      <c r="C166" s="43"/>
      <c r="D166" s="43"/>
      <c r="E166" s="43"/>
      <c r="F166" s="43"/>
      <c r="G166" s="43"/>
      <c r="H166" s="43"/>
    </row>
    <row r="167" spans="1:8" ht="19.5">
      <c r="A167" s="748"/>
      <c r="B167" s="43"/>
      <c r="C167" s="43"/>
      <c r="D167" s="43"/>
      <c r="E167" s="43"/>
      <c r="F167" s="43"/>
      <c r="G167" s="43"/>
      <c r="H167" s="43"/>
    </row>
    <row r="168" spans="1:8" ht="19.5">
      <c r="A168" s="747"/>
      <c r="B168" s="43"/>
      <c r="C168" s="43"/>
      <c r="D168" s="43"/>
      <c r="E168" s="43"/>
      <c r="F168" s="43"/>
      <c r="G168" s="43"/>
      <c r="H168" s="43"/>
    </row>
    <row r="169" spans="1:8" ht="19.5">
      <c r="A169" s="746"/>
      <c r="B169" s="43"/>
      <c r="C169" s="43"/>
      <c r="D169" s="43"/>
      <c r="E169" s="43"/>
      <c r="F169" s="43"/>
      <c r="G169" s="43"/>
      <c r="H169" s="43"/>
    </row>
    <row r="170" spans="1:8" ht="19.5">
      <c r="A170" s="746"/>
      <c r="B170" s="43"/>
      <c r="C170" s="43"/>
      <c r="D170" s="43"/>
      <c r="E170" s="43"/>
      <c r="F170" s="43"/>
      <c r="G170" s="43"/>
      <c r="H170" s="43"/>
    </row>
    <row r="171" spans="1:8" ht="19.5">
      <c r="A171" s="746"/>
      <c r="B171" s="43"/>
      <c r="C171" s="43"/>
      <c r="D171" s="43"/>
      <c r="E171" s="43"/>
      <c r="F171" s="43"/>
      <c r="G171" s="43"/>
      <c r="H171" s="43"/>
    </row>
    <row r="172" spans="1:8" ht="19.5">
      <c r="A172" s="746"/>
      <c r="B172" s="43"/>
      <c r="C172" s="43"/>
      <c r="D172" s="43"/>
      <c r="E172" s="43"/>
      <c r="F172" s="43"/>
      <c r="G172" s="43"/>
      <c r="H172" s="43"/>
    </row>
    <row r="173" spans="1:8" ht="19.5">
      <c r="A173" s="746"/>
      <c r="B173" s="43"/>
      <c r="C173" s="43"/>
      <c r="D173" s="43"/>
      <c r="E173" s="43"/>
      <c r="F173" s="43"/>
      <c r="G173" s="43"/>
      <c r="H173" s="43"/>
    </row>
    <row r="174" spans="1:8" ht="19.5">
      <c r="A174" s="747"/>
      <c r="B174" s="43"/>
      <c r="C174" s="43"/>
      <c r="D174" s="43"/>
      <c r="E174" s="43"/>
      <c r="F174" s="43"/>
      <c r="G174" s="43"/>
      <c r="H174" s="43"/>
    </row>
    <row r="175" spans="1:8" ht="19.5">
      <c r="A175" s="746"/>
      <c r="B175" s="43"/>
      <c r="C175" s="43"/>
      <c r="D175" s="43"/>
      <c r="E175" s="43"/>
      <c r="F175" s="43"/>
      <c r="G175" s="43"/>
      <c r="H175" s="43"/>
    </row>
    <row r="176" spans="1:8" ht="19.5">
      <c r="A176" s="746"/>
      <c r="B176" s="43"/>
      <c r="C176" s="43"/>
      <c r="D176" s="43"/>
      <c r="E176" s="43"/>
      <c r="F176" s="43"/>
      <c r="G176" s="43"/>
      <c r="H176" s="43"/>
    </row>
    <row r="177" spans="1:8" ht="19.5">
      <c r="A177" s="746"/>
      <c r="B177" s="43"/>
      <c r="C177" s="43"/>
      <c r="D177" s="43"/>
      <c r="E177" s="43"/>
      <c r="F177" s="43"/>
      <c r="G177" s="43"/>
      <c r="H177" s="43"/>
    </row>
    <row r="178" spans="1:8" ht="19.5">
      <c r="A178" s="746"/>
      <c r="B178" s="43"/>
      <c r="C178" s="43"/>
      <c r="D178" s="43"/>
      <c r="E178" s="43"/>
      <c r="F178" s="43"/>
      <c r="G178" s="43"/>
      <c r="H178" s="43"/>
    </row>
    <row r="179" spans="1:8" ht="19.5">
      <c r="A179" s="747"/>
      <c r="B179" s="43"/>
      <c r="C179" s="43"/>
      <c r="D179" s="43"/>
      <c r="E179" s="43"/>
      <c r="F179" s="43"/>
      <c r="G179" s="43"/>
      <c r="H179" s="43"/>
    </row>
    <row r="180" spans="1:8" ht="19.5">
      <c r="A180" s="747"/>
      <c r="B180" s="43"/>
      <c r="C180" s="43"/>
      <c r="D180" s="43"/>
      <c r="E180" s="43"/>
      <c r="F180" s="43"/>
      <c r="G180" s="43"/>
      <c r="H180" s="43"/>
    </row>
    <row r="181" spans="1:8" ht="19.5">
      <c r="A181" s="746"/>
      <c r="B181" s="43"/>
      <c r="C181" s="43"/>
      <c r="D181" s="43"/>
      <c r="E181" s="43"/>
      <c r="F181" s="43"/>
      <c r="G181" s="43"/>
      <c r="H181" s="43"/>
    </row>
    <row r="182" spans="1:8" ht="19.5">
      <c r="A182" s="746"/>
      <c r="B182" s="43"/>
      <c r="C182" s="43"/>
      <c r="D182" s="43"/>
      <c r="E182" s="43"/>
      <c r="F182" s="43"/>
      <c r="G182" s="43"/>
      <c r="H182" s="43"/>
    </row>
    <row r="183" spans="1:8" ht="19.5">
      <c r="A183" s="746"/>
      <c r="B183" s="43"/>
      <c r="C183" s="43"/>
      <c r="D183" s="43"/>
      <c r="E183" s="43"/>
      <c r="F183" s="43"/>
      <c r="G183" s="43"/>
      <c r="H183" s="43"/>
    </row>
    <row r="184" spans="1:8" ht="19.5">
      <c r="A184" s="747"/>
      <c r="B184" s="43"/>
      <c r="C184" s="43"/>
      <c r="D184" s="43"/>
      <c r="E184" s="43"/>
      <c r="F184" s="43"/>
      <c r="G184" s="43"/>
      <c r="H184" s="43"/>
    </row>
    <row r="185" spans="1:8" ht="19.5">
      <c r="A185" s="747"/>
      <c r="B185" s="43"/>
      <c r="C185" s="43"/>
      <c r="D185" s="43"/>
      <c r="E185" s="43"/>
      <c r="F185" s="43"/>
      <c r="G185" s="43"/>
      <c r="H185" s="43"/>
    </row>
    <row r="186" spans="1:8" ht="19.5">
      <c r="A186" s="747"/>
      <c r="B186" s="43"/>
      <c r="C186" s="43"/>
      <c r="D186" s="43"/>
      <c r="E186" s="43"/>
      <c r="F186" s="43"/>
      <c r="G186" s="43"/>
      <c r="H186" s="43"/>
    </row>
    <row r="187" spans="1:8" ht="19.5">
      <c r="A187" s="747"/>
      <c r="B187" s="43"/>
      <c r="C187" s="43"/>
      <c r="D187" s="43"/>
      <c r="E187" s="43"/>
      <c r="F187" s="43"/>
      <c r="G187" s="43"/>
      <c r="H187" s="43"/>
    </row>
    <row r="188" spans="1:8" ht="19.5">
      <c r="A188" s="747"/>
      <c r="B188" s="43"/>
      <c r="C188" s="43"/>
      <c r="D188" s="43"/>
      <c r="E188" s="43"/>
      <c r="F188" s="43"/>
      <c r="G188" s="43"/>
      <c r="H188" s="43"/>
    </row>
    <row r="189" spans="1:8" ht="19.5">
      <c r="A189" s="747"/>
      <c r="B189" s="43"/>
      <c r="C189" s="43"/>
      <c r="D189" s="43"/>
      <c r="E189" s="43"/>
      <c r="F189" s="43"/>
      <c r="G189" s="43"/>
      <c r="H189" s="43"/>
    </row>
    <row r="190" spans="1:8" ht="19.5">
      <c r="A190" s="746"/>
      <c r="B190" s="43"/>
      <c r="C190" s="43"/>
      <c r="D190" s="43"/>
      <c r="E190" s="43"/>
      <c r="F190" s="43"/>
      <c r="G190" s="43"/>
      <c r="H190" s="43"/>
    </row>
    <row r="191" spans="1:8" ht="19.5">
      <c r="A191" s="746"/>
      <c r="B191" s="43"/>
      <c r="C191" s="43"/>
      <c r="D191" s="43"/>
      <c r="E191" s="43"/>
      <c r="F191" s="43"/>
      <c r="G191" s="43"/>
      <c r="H191" s="43"/>
    </row>
    <row r="192" spans="1:8" ht="19.5">
      <c r="A192" s="746"/>
      <c r="B192" s="43"/>
      <c r="C192" s="43"/>
      <c r="D192" s="43"/>
      <c r="E192" s="43"/>
      <c r="F192" s="43"/>
      <c r="G192" s="43"/>
      <c r="H192" s="43"/>
    </row>
    <row r="193" spans="1:8" ht="19.5">
      <c r="A193" s="747"/>
      <c r="B193" s="43"/>
      <c r="C193" s="43"/>
      <c r="D193" s="43"/>
      <c r="E193" s="43"/>
      <c r="F193" s="43"/>
      <c r="G193" s="43"/>
      <c r="H193" s="43"/>
    </row>
    <row r="194" spans="1:8" ht="19.5">
      <c r="A194" s="746"/>
      <c r="B194" s="43"/>
      <c r="C194" s="43"/>
      <c r="D194" s="43"/>
      <c r="E194" s="43"/>
      <c r="F194" s="43"/>
      <c r="G194" s="43"/>
      <c r="H194" s="43"/>
    </row>
    <row r="195" spans="1:8" ht="19.5">
      <c r="A195" s="746"/>
      <c r="B195" s="43"/>
      <c r="C195" s="43"/>
      <c r="D195" s="43"/>
      <c r="E195" s="43"/>
      <c r="F195" s="43"/>
      <c r="G195" s="43"/>
      <c r="H195" s="43"/>
    </row>
    <row r="196" spans="1:8" ht="19.5">
      <c r="A196" s="750"/>
      <c r="B196" s="43"/>
      <c r="C196" s="43"/>
      <c r="D196" s="43"/>
      <c r="E196" s="43"/>
      <c r="F196" s="43"/>
      <c r="G196" s="43"/>
      <c r="H196" s="43"/>
    </row>
    <row r="197" spans="1:8" ht="19.5">
      <c r="A197" s="746"/>
      <c r="B197" s="43"/>
      <c r="C197" s="43"/>
      <c r="D197" s="43"/>
      <c r="E197" s="43"/>
      <c r="F197" s="43"/>
      <c r="G197" s="43"/>
      <c r="H197" s="43"/>
    </row>
    <row r="198" spans="1:8" ht="19.5">
      <c r="A198" s="747"/>
      <c r="B198" s="43"/>
      <c r="C198" s="43"/>
      <c r="D198" s="43"/>
      <c r="E198" s="43"/>
      <c r="F198" s="43"/>
      <c r="G198" s="43"/>
      <c r="H198" s="43"/>
    </row>
    <row r="199" spans="1:8" ht="19.5">
      <c r="A199" s="746"/>
      <c r="B199" s="43"/>
      <c r="C199" s="43"/>
      <c r="D199" s="43"/>
      <c r="E199" s="43"/>
      <c r="F199" s="43"/>
      <c r="G199" s="43"/>
      <c r="H199" s="43"/>
    </row>
    <row r="200" spans="1:8" ht="19.5">
      <c r="A200" s="746"/>
      <c r="B200" s="43"/>
      <c r="C200" s="43"/>
      <c r="D200" s="43"/>
      <c r="E200" s="43"/>
      <c r="F200" s="43"/>
      <c r="G200" s="43"/>
      <c r="H200" s="43"/>
    </row>
    <row r="201" spans="1:8" ht="19.5">
      <c r="A201" s="747"/>
      <c r="B201" s="43"/>
      <c r="C201" s="43"/>
      <c r="D201" s="43"/>
      <c r="E201" s="43"/>
      <c r="F201" s="43"/>
      <c r="G201" s="43"/>
      <c r="H201" s="43"/>
    </row>
    <row r="202" spans="1:8" ht="19.5">
      <c r="A202" s="746"/>
      <c r="B202" s="43"/>
      <c r="C202" s="43"/>
      <c r="D202" s="43"/>
      <c r="E202" s="43"/>
      <c r="F202" s="43"/>
      <c r="G202" s="43"/>
      <c r="H202" s="43"/>
    </row>
    <row r="203" spans="1:8" ht="19.5">
      <c r="A203" s="746"/>
      <c r="B203" s="43"/>
      <c r="C203" s="43"/>
      <c r="D203" s="43"/>
      <c r="E203" s="43"/>
      <c r="F203" s="43"/>
      <c r="G203" s="43"/>
      <c r="H203" s="43"/>
    </row>
    <row r="204" spans="1:8" ht="19.5">
      <c r="A204" s="747"/>
      <c r="B204" s="43"/>
      <c r="C204" s="43"/>
      <c r="D204" s="43"/>
      <c r="E204" s="43"/>
      <c r="F204" s="43"/>
      <c r="G204" s="43"/>
      <c r="H204" s="43"/>
    </row>
    <row r="205" spans="1:8" ht="19.5">
      <c r="A205" s="746"/>
      <c r="B205" s="43"/>
      <c r="C205" s="43"/>
      <c r="D205" s="43"/>
      <c r="E205" s="43"/>
      <c r="F205" s="43"/>
      <c r="G205" s="43"/>
      <c r="H205" s="43"/>
    </row>
    <row r="206" spans="1:8" ht="19.5">
      <c r="A206" s="746"/>
      <c r="B206" s="43"/>
      <c r="C206" s="43"/>
      <c r="D206" s="43"/>
      <c r="E206" s="43"/>
      <c r="F206" s="43"/>
      <c r="G206" s="43"/>
      <c r="H206" s="43"/>
    </row>
    <row r="207" spans="1:8" ht="19.5">
      <c r="A207" s="746"/>
      <c r="B207" s="43"/>
      <c r="C207" s="43"/>
      <c r="D207" s="43"/>
      <c r="E207" s="43"/>
      <c r="F207" s="43"/>
      <c r="G207" s="43"/>
      <c r="H207" s="43"/>
    </row>
    <row r="208" spans="1:8" ht="19.5">
      <c r="A208" s="746"/>
      <c r="B208" s="43"/>
      <c r="C208" s="43"/>
      <c r="D208" s="43"/>
      <c r="E208" s="43"/>
      <c r="F208" s="43"/>
      <c r="G208" s="43"/>
      <c r="H208" s="43"/>
    </row>
    <row r="209" spans="1:8" ht="19.5">
      <c r="A209" s="746"/>
      <c r="B209" s="43"/>
      <c r="C209" s="43"/>
      <c r="D209" s="43"/>
      <c r="E209" s="43"/>
      <c r="F209" s="43"/>
      <c r="G209" s="43"/>
      <c r="H209" s="43"/>
    </row>
    <row r="210" spans="1:8" ht="19.5">
      <c r="A210" s="746"/>
      <c r="B210" s="43"/>
      <c r="C210" s="43"/>
      <c r="D210" s="43"/>
      <c r="E210" s="43"/>
      <c r="F210" s="43"/>
      <c r="G210" s="43"/>
      <c r="H210" s="43"/>
    </row>
    <row r="211" spans="1:8" ht="19.5">
      <c r="A211" s="746"/>
      <c r="B211" s="43"/>
      <c r="C211" s="43"/>
      <c r="D211" s="43"/>
      <c r="E211" s="43"/>
      <c r="F211" s="43"/>
      <c r="G211" s="43"/>
      <c r="H211" s="43"/>
    </row>
    <row r="212" spans="1:8" ht="19.5">
      <c r="A212" s="746"/>
      <c r="B212" s="43"/>
      <c r="C212" s="43"/>
      <c r="D212" s="43"/>
      <c r="E212" s="43"/>
      <c r="F212" s="43"/>
      <c r="G212" s="43"/>
      <c r="H212" s="43"/>
    </row>
    <row r="213" spans="1:8" ht="19.5">
      <c r="A213" s="747"/>
      <c r="B213" s="43"/>
      <c r="C213" s="43"/>
      <c r="D213" s="43"/>
      <c r="E213" s="43"/>
      <c r="F213" s="43"/>
      <c r="G213" s="43"/>
      <c r="H213" s="43"/>
    </row>
    <row r="214" spans="1:8" ht="19.5">
      <c r="A214" s="746"/>
      <c r="B214" s="43"/>
      <c r="C214" s="43"/>
      <c r="D214" s="43"/>
      <c r="E214" s="43"/>
      <c r="F214" s="43"/>
      <c r="G214" s="43"/>
      <c r="H214" s="43"/>
    </row>
    <row r="215" spans="1:8" ht="19.5">
      <c r="A215" s="746"/>
      <c r="B215" s="43"/>
      <c r="C215" s="43"/>
      <c r="D215" s="43"/>
      <c r="E215" s="43"/>
      <c r="F215" s="43"/>
      <c r="G215" s="43"/>
      <c r="H215" s="43"/>
    </row>
    <row r="216" spans="1:8" ht="19.5">
      <c r="A216" s="746"/>
      <c r="B216" s="43"/>
      <c r="C216" s="43"/>
      <c r="D216" s="43"/>
      <c r="E216" s="43"/>
      <c r="F216" s="43"/>
      <c r="G216" s="43"/>
      <c r="H216" s="43"/>
    </row>
    <row r="217" spans="1:8" ht="19.5">
      <c r="A217" s="746"/>
      <c r="B217" s="43"/>
      <c r="C217" s="43"/>
      <c r="D217" s="43"/>
      <c r="E217" s="43"/>
      <c r="F217" s="43"/>
      <c r="G217" s="43"/>
      <c r="H217" s="43"/>
    </row>
    <row r="218" spans="1:8" ht="19.5">
      <c r="A218" s="746"/>
      <c r="B218" s="43"/>
      <c r="C218" s="43"/>
      <c r="D218" s="43"/>
      <c r="E218" s="43"/>
      <c r="F218" s="43"/>
      <c r="G218" s="43"/>
      <c r="H218" s="43"/>
    </row>
    <row r="219" spans="1:8" ht="19.5">
      <c r="A219" s="747"/>
      <c r="B219" s="43"/>
      <c r="C219" s="43"/>
      <c r="D219" s="43"/>
      <c r="E219" s="43"/>
      <c r="F219" s="43"/>
      <c r="G219" s="43"/>
      <c r="H219" s="43"/>
    </row>
    <row r="220" spans="1:8" ht="19.5">
      <c r="A220" s="746"/>
      <c r="B220" s="43"/>
      <c r="C220" s="43"/>
      <c r="D220" s="43"/>
      <c r="E220" s="43"/>
      <c r="F220" s="43"/>
      <c r="G220" s="43"/>
      <c r="H220" s="43"/>
    </row>
    <row r="221" spans="1:8" ht="19.5">
      <c r="A221" s="746"/>
      <c r="B221" s="43"/>
      <c r="C221" s="43"/>
      <c r="D221" s="43"/>
      <c r="E221" s="43"/>
      <c r="F221" s="43"/>
      <c r="G221" s="43"/>
      <c r="H221" s="43"/>
    </row>
    <row r="222" spans="1:8" ht="19.5">
      <c r="A222" s="747"/>
      <c r="B222" s="43"/>
      <c r="C222" s="43"/>
      <c r="D222" s="43"/>
      <c r="E222" s="43"/>
      <c r="F222" s="43"/>
      <c r="G222" s="43"/>
      <c r="H222" s="43"/>
    </row>
    <row r="223" spans="1:8" ht="19.5">
      <c r="A223" s="746"/>
      <c r="B223" s="43"/>
      <c r="C223" s="43"/>
      <c r="D223" s="43"/>
      <c r="E223" s="43"/>
      <c r="F223" s="43"/>
      <c r="G223" s="43"/>
      <c r="H223" s="43"/>
    </row>
    <row r="224" spans="1:8" ht="19.5">
      <c r="A224" s="746"/>
      <c r="B224" s="43"/>
      <c r="C224" s="43"/>
      <c r="D224" s="43"/>
      <c r="E224" s="43"/>
      <c r="F224" s="43"/>
      <c r="G224" s="43"/>
      <c r="H224" s="43"/>
    </row>
    <row r="225" spans="1:8" ht="19.5">
      <c r="A225" s="746"/>
      <c r="B225" s="43"/>
      <c r="C225" s="43"/>
      <c r="D225" s="43"/>
      <c r="E225" s="43"/>
      <c r="F225" s="43"/>
      <c r="G225" s="43"/>
      <c r="H225" s="43"/>
    </row>
    <row r="226" spans="1:8" ht="19.5">
      <c r="A226" s="752"/>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13" sqref="M13"/>
    </sheetView>
  </sheetViews>
  <sheetFormatPr defaultRowHeight="18"/>
  <cols>
    <col min="1" max="1" width="132.28515625" style="75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1119</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1127</v>
      </c>
      <c r="B3" s="1035"/>
      <c r="C3" s="1035"/>
      <c r="D3" s="1035"/>
      <c r="E3" s="1035"/>
      <c r="F3" s="1035"/>
      <c r="G3" s="1035"/>
      <c r="H3" s="1035"/>
      <c r="I3" s="1035"/>
    </row>
    <row r="4" spans="1:9" ht="43.5" customHeight="1" thickBot="1">
      <c r="A4" s="1036" t="s">
        <v>1444</v>
      </c>
      <c r="B4" s="1036"/>
      <c r="C4" s="1036"/>
      <c r="D4" s="1036"/>
      <c r="E4" s="1036"/>
      <c r="F4" s="1036"/>
      <c r="G4" s="1036"/>
      <c r="H4" s="1036"/>
      <c r="I4" s="1036"/>
    </row>
    <row r="5" spans="1:9" ht="39" customHeight="1" thickTop="1" thickBot="1">
      <c r="A5" s="1130"/>
      <c r="B5" s="1038" t="s">
        <v>1151</v>
      </c>
      <c r="C5" s="1038"/>
      <c r="D5" s="1038"/>
      <c r="E5" s="1039" t="s">
        <v>1122</v>
      </c>
      <c r="F5" s="1039"/>
      <c r="G5" s="1039"/>
      <c r="H5" s="1039"/>
      <c r="I5" s="1039"/>
    </row>
    <row r="6" spans="1:9" s="35" customFormat="1" ht="70.5" customHeight="1" thickTop="1" thickBot="1">
      <c r="A6" s="732" t="s">
        <v>296</v>
      </c>
      <c r="B6" s="102" t="s">
        <v>424</v>
      </c>
      <c r="C6" s="102" t="s">
        <v>425</v>
      </c>
      <c r="D6" s="102" t="s">
        <v>426</v>
      </c>
      <c r="E6" s="102" t="s">
        <v>1278</v>
      </c>
      <c r="F6" s="102" t="s">
        <v>1413</v>
      </c>
      <c r="G6" s="102" t="s">
        <v>1556</v>
      </c>
      <c r="H6" s="102" t="s">
        <v>1498</v>
      </c>
      <c r="I6" s="102" t="s">
        <v>1557</v>
      </c>
    </row>
    <row r="7" spans="1:9" ht="15" customHeight="1" thickTop="1" thickBot="1">
      <c r="A7" s="733"/>
      <c r="B7" s="36"/>
      <c r="C7" s="36"/>
      <c r="D7" s="36"/>
      <c r="E7" s="36"/>
      <c r="F7" s="36"/>
      <c r="G7" s="36"/>
      <c r="H7" s="36"/>
      <c r="I7" s="36"/>
    </row>
    <row r="8" spans="1:9" ht="24" customHeight="1" thickTop="1" thickBot="1">
      <c r="A8" s="734" t="s">
        <v>427</v>
      </c>
      <c r="B8" s="1">
        <v>591992.75876093295</v>
      </c>
      <c r="C8" s="1">
        <v>715805.21146064135</v>
      </c>
      <c r="D8" s="1">
        <v>834333.20943877555</v>
      </c>
      <c r="E8" s="1">
        <v>908900.28076676396</v>
      </c>
      <c r="F8" s="1">
        <v>1037235.7086020409</v>
      </c>
      <c r="G8" s="1">
        <v>1068538.4620947521</v>
      </c>
      <c r="H8" s="1">
        <v>1135861.9702653063</v>
      </c>
      <c r="I8" s="1">
        <v>1119539.0459300291</v>
      </c>
    </row>
    <row r="9" spans="1:9" s="105" customFormat="1" ht="21" customHeight="1" thickTop="1">
      <c r="A9" s="735" t="s">
        <v>8</v>
      </c>
      <c r="B9" s="2">
        <v>101367.04802623908</v>
      </c>
      <c r="C9" s="2">
        <v>94840.936390670555</v>
      </c>
      <c r="D9" s="2">
        <v>70750.662682215741</v>
      </c>
      <c r="E9" s="2">
        <v>71822.134240524785</v>
      </c>
      <c r="F9" s="2">
        <v>68029.142857142855</v>
      </c>
      <c r="G9" s="2">
        <v>101508.23312099125</v>
      </c>
      <c r="H9" s="2">
        <v>64604.151470845478</v>
      </c>
      <c r="I9" s="2">
        <v>59233.663887755094</v>
      </c>
    </row>
    <row r="10" spans="1:9" s="105" customFormat="1" ht="21" customHeight="1">
      <c r="A10" s="735" t="s">
        <v>17</v>
      </c>
      <c r="B10" s="2">
        <v>27517.997310495626</v>
      </c>
      <c r="C10" s="2">
        <v>38960.885989795919</v>
      </c>
      <c r="D10" s="2">
        <v>70470.225167638477</v>
      </c>
      <c r="E10" s="2">
        <v>69988.277782798832</v>
      </c>
      <c r="F10" s="2">
        <v>85085.927142857152</v>
      </c>
      <c r="G10" s="2">
        <v>80733.448432944613</v>
      </c>
      <c r="H10" s="2">
        <v>101881.25104810495</v>
      </c>
      <c r="I10" s="2">
        <v>79835.145673469393</v>
      </c>
    </row>
    <row r="11" spans="1:9" s="105" customFormat="1" ht="21" customHeight="1">
      <c r="A11" s="735" t="s">
        <v>26</v>
      </c>
      <c r="B11" s="2">
        <v>445066.70613411081</v>
      </c>
      <c r="C11" s="2">
        <v>562130.88087755104</v>
      </c>
      <c r="D11" s="2">
        <v>632167.55671865901</v>
      </c>
      <c r="E11" s="2">
        <v>729795.02812973771</v>
      </c>
      <c r="F11" s="2">
        <v>828606.19146938762</v>
      </c>
      <c r="G11" s="2">
        <v>842223.37452040811</v>
      </c>
      <c r="H11" s="2">
        <v>926369.4054489797</v>
      </c>
      <c r="I11" s="2">
        <v>943876.06008309033</v>
      </c>
    </row>
    <row r="12" spans="1:9" s="105" customFormat="1" ht="21" customHeight="1">
      <c r="A12" s="736" t="s">
        <v>428</v>
      </c>
      <c r="B12" s="2">
        <v>448170.44900874636</v>
      </c>
      <c r="C12" s="2">
        <v>567970.1043921283</v>
      </c>
      <c r="D12" s="2">
        <v>637588.71447084565</v>
      </c>
      <c r="E12" s="2">
        <v>735533.36889067059</v>
      </c>
      <c r="F12" s="2">
        <v>834128.13086734689</v>
      </c>
      <c r="G12" s="2">
        <v>846817.1093381925</v>
      </c>
      <c r="H12" s="2">
        <v>930117.63876967935</v>
      </c>
      <c r="I12" s="2">
        <v>947113.77364285709</v>
      </c>
    </row>
    <row r="13" spans="1:9" s="105" customFormat="1" ht="21" customHeight="1">
      <c r="A13" s="736" t="s">
        <v>429</v>
      </c>
      <c r="B13" s="2">
        <v>447032.41328717204</v>
      </c>
      <c r="C13" s="2">
        <v>566920.62723177846</v>
      </c>
      <c r="D13" s="2">
        <v>635850.49290962098</v>
      </c>
      <c r="E13" s="2">
        <v>732094.37701311952</v>
      </c>
      <c r="F13" s="2">
        <v>827225.77592274058</v>
      </c>
      <c r="G13" s="2">
        <v>839731.6142011662</v>
      </c>
      <c r="H13" s="2">
        <v>919195.35542857146</v>
      </c>
      <c r="I13" s="2">
        <v>934454.86098688038</v>
      </c>
    </row>
    <row r="14" spans="1:9" s="105" customFormat="1" ht="21" customHeight="1">
      <c r="A14" s="736" t="s">
        <v>430</v>
      </c>
      <c r="B14" s="2">
        <v>1138.0357215743441</v>
      </c>
      <c r="C14" s="2">
        <v>1049.4771603498543</v>
      </c>
      <c r="D14" s="2">
        <v>1738.2215612244897</v>
      </c>
      <c r="E14" s="2">
        <v>3438.9918775510205</v>
      </c>
      <c r="F14" s="2">
        <v>6902.3549446064144</v>
      </c>
      <c r="G14" s="2">
        <v>7085.4951370262388</v>
      </c>
      <c r="H14" s="2">
        <v>10922.28334110787</v>
      </c>
      <c r="I14" s="2">
        <v>12658.912655976674</v>
      </c>
    </row>
    <row r="15" spans="1:9" s="105" customFormat="1" ht="21" customHeight="1">
      <c r="A15" s="736" t="s">
        <v>431</v>
      </c>
      <c r="B15" s="2">
        <v>2895.510583090379</v>
      </c>
      <c r="C15" s="2">
        <v>3186.8365058309037</v>
      </c>
      <c r="D15" s="2">
        <v>3829.1098513119532</v>
      </c>
      <c r="E15" s="2">
        <v>4378.4499927113702</v>
      </c>
      <c r="F15" s="2">
        <v>4849.1686078717194</v>
      </c>
      <c r="G15" s="2">
        <v>5559.0064096209908</v>
      </c>
      <c r="H15" s="2">
        <v>5509.6984941690971</v>
      </c>
      <c r="I15" s="2">
        <v>4805.6467215743442</v>
      </c>
    </row>
    <row r="16" spans="1:9" s="105" customFormat="1" ht="21" customHeight="1">
      <c r="A16" s="736" t="s">
        <v>432</v>
      </c>
      <c r="B16" s="2">
        <v>2718.0752055393586</v>
      </c>
      <c r="C16" s="2">
        <v>3121.8925510204081</v>
      </c>
      <c r="D16" s="2">
        <v>3734.0964475218661</v>
      </c>
      <c r="E16" s="2">
        <v>4292.0255174927115</v>
      </c>
      <c r="F16" s="2">
        <v>4624.2052551020406</v>
      </c>
      <c r="G16" s="2">
        <v>5298.6753615160342</v>
      </c>
      <c r="H16" s="2">
        <v>5231.7862463556858</v>
      </c>
      <c r="I16" s="2">
        <v>4484.669495626822</v>
      </c>
    </row>
    <row r="17" spans="1:9" s="105" customFormat="1" ht="21" customHeight="1">
      <c r="A17" s="736" t="s">
        <v>433</v>
      </c>
      <c r="B17" s="2">
        <v>177.43537755102039</v>
      </c>
      <c r="C17" s="2">
        <v>64.943954810495626</v>
      </c>
      <c r="D17" s="2">
        <v>95.013403790087452</v>
      </c>
      <c r="E17" s="2">
        <v>86.424475218658884</v>
      </c>
      <c r="F17" s="2">
        <v>224.96335276967932</v>
      </c>
      <c r="G17" s="2">
        <v>260.33104810495627</v>
      </c>
      <c r="H17" s="2">
        <v>277.91224781341106</v>
      </c>
      <c r="I17" s="2">
        <v>320.97722594752184</v>
      </c>
    </row>
    <row r="18" spans="1:9" s="105" customFormat="1" ht="21" customHeight="1">
      <c r="A18" s="736" t="s">
        <v>434</v>
      </c>
      <c r="B18" s="2">
        <v>2211.3401370262391</v>
      </c>
      <c r="C18" s="2">
        <v>3126.3652040816328</v>
      </c>
      <c r="D18" s="2">
        <v>3833.5300437317787</v>
      </c>
      <c r="E18" s="2">
        <v>5437.64999271137</v>
      </c>
      <c r="F18" s="2">
        <v>4959.4531020408158</v>
      </c>
      <c r="G18" s="2">
        <v>5683.1546953352772</v>
      </c>
      <c r="H18" s="2">
        <v>6819.5665816326537</v>
      </c>
      <c r="I18" s="2">
        <v>7376.3151705539358</v>
      </c>
    </row>
    <row r="19" spans="1:9" s="105" customFormat="1" ht="21" customHeight="1">
      <c r="A19" s="736" t="s">
        <v>435</v>
      </c>
      <c r="B19" s="2">
        <v>2078.0733658892127</v>
      </c>
      <c r="C19" s="2">
        <v>2823.4626851311955</v>
      </c>
      <c r="D19" s="2">
        <v>3559.1230728862979</v>
      </c>
      <c r="E19" s="2">
        <v>5065.6902113702627</v>
      </c>
      <c r="F19" s="2">
        <v>4525.0802128279884</v>
      </c>
      <c r="G19" s="2">
        <v>5161.8198148688043</v>
      </c>
      <c r="H19" s="2">
        <v>6309.8271909620989</v>
      </c>
      <c r="I19" s="2">
        <v>6739.8292930029156</v>
      </c>
    </row>
    <row r="20" spans="1:9" s="105" customFormat="1" ht="21" customHeight="1">
      <c r="A20" s="736" t="s">
        <v>436</v>
      </c>
      <c r="B20" s="2">
        <v>133.26677113702624</v>
      </c>
      <c r="C20" s="2">
        <v>302.9025189504373</v>
      </c>
      <c r="D20" s="2">
        <v>274.40697084548106</v>
      </c>
      <c r="E20" s="2">
        <v>371.95978134110788</v>
      </c>
      <c r="F20" s="2">
        <v>434.372889212828</v>
      </c>
      <c r="G20" s="2">
        <v>521.33488046647221</v>
      </c>
      <c r="H20" s="2">
        <v>509.73939067055397</v>
      </c>
      <c r="I20" s="2">
        <v>636.48587755102039</v>
      </c>
    </row>
    <row r="21" spans="1:9" s="105" customFormat="1" ht="21" customHeight="1">
      <c r="A21" s="736" t="s">
        <v>39</v>
      </c>
      <c r="B21" s="2">
        <v>7354.2124737609329</v>
      </c>
      <c r="C21" s="2">
        <v>8265.6066997084545</v>
      </c>
      <c r="D21" s="2">
        <v>8907.446271137027</v>
      </c>
      <c r="E21" s="2">
        <v>9617.9879723032082</v>
      </c>
      <c r="F21" s="2">
        <v>10877.21329883382</v>
      </c>
      <c r="G21" s="2">
        <v>10871.637476676386</v>
      </c>
      <c r="H21" s="2">
        <v>12271.577408163266</v>
      </c>
      <c r="I21" s="2">
        <v>12488.163992711368</v>
      </c>
    </row>
    <row r="22" spans="1:9" s="105" customFormat="1" ht="21" customHeight="1">
      <c r="A22" s="736" t="s">
        <v>437</v>
      </c>
      <c r="B22" s="2">
        <v>-15564.806068513119</v>
      </c>
      <c r="C22" s="2">
        <v>-20418.031924198251</v>
      </c>
      <c r="D22" s="2">
        <v>-21991.243918367345</v>
      </c>
      <c r="E22" s="2">
        <v>-25172.428718658892</v>
      </c>
      <c r="F22" s="2">
        <v>-26207.774406705539</v>
      </c>
      <c r="G22" s="2">
        <v>-26707.533399416912</v>
      </c>
      <c r="H22" s="2">
        <v>-28349.075804664724</v>
      </c>
      <c r="I22" s="2">
        <v>-27907.839444606416</v>
      </c>
    </row>
    <row r="23" spans="1:9" s="105" customFormat="1" ht="21" customHeight="1">
      <c r="A23" s="735" t="s">
        <v>57</v>
      </c>
      <c r="B23" s="2">
        <v>6145.7088411078721</v>
      </c>
      <c r="C23" s="2">
        <v>5851.6492128279888</v>
      </c>
      <c r="D23" s="2">
        <v>6534.2918513119539</v>
      </c>
      <c r="E23" s="2">
        <v>6349.0349329446062</v>
      </c>
      <c r="F23" s="2">
        <v>6536.9250860058319</v>
      </c>
      <c r="G23" s="2">
        <v>5457.1275860058313</v>
      </c>
      <c r="H23" s="2">
        <v>9412.7823658892121</v>
      </c>
      <c r="I23" s="2">
        <v>6641.3700772594748</v>
      </c>
    </row>
    <row r="24" spans="1:9" s="105" customFormat="1" ht="21" customHeight="1">
      <c r="A24" s="735" t="s">
        <v>63</v>
      </c>
      <c r="B24" s="2">
        <v>7.871720116618075E-3</v>
      </c>
      <c r="C24" s="2">
        <v>6.4139941690962094E-3</v>
      </c>
      <c r="D24" s="2">
        <v>9.969211370262391</v>
      </c>
      <c r="E24" s="2">
        <v>15.190304664723033</v>
      </c>
      <c r="F24" s="2">
        <v>15.608857142857142</v>
      </c>
      <c r="G24" s="2">
        <v>41.224250728862977</v>
      </c>
      <c r="H24" s="2">
        <v>34.718536443148686</v>
      </c>
      <c r="I24" s="2">
        <v>36.329508746355685</v>
      </c>
    </row>
    <row r="25" spans="1:9" s="105" customFormat="1" ht="21" customHeight="1">
      <c r="A25" s="735" t="s">
        <v>438</v>
      </c>
      <c r="B25" s="2">
        <v>474.64478571428572</v>
      </c>
      <c r="C25" s="2">
        <v>1613.5909227405248</v>
      </c>
      <c r="D25" s="2">
        <v>41015.884919825075</v>
      </c>
      <c r="E25" s="2">
        <v>18398.367476676383</v>
      </c>
      <c r="F25" s="2">
        <v>37802.498007288632</v>
      </c>
      <c r="G25" s="2">
        <v>27651.286428571431</v>
      </c>
      <c r="H25" s="2">
        <v>22981.610083090378</v>
      </c>
      <c r="I25" s="2">
        <v>19669.408723032069</v>
      </c>
    </row>
    <row r="26" spans="1:9" s="105" customFormat="1" ht="21" customHeight="1">
      <c r="A26" s="735" t="s">
        <v>74</v>
      </c>
      <c r="B26" s="2">
        <v>7895.0806224489797</v>
      </c>
      <c r="C26" s="2">
        <v>9736.5653148688052</v>
      </c>
      <c r="D26" s="2">
        <v>10336.561680758017</v>
      </c>
      <c r="E26" s="2">
        <v>10293.439189504374</v>
      </c>
      <c r="F26" s="2">
        <v>8947.8730116618062</v>
      </c>
      <c r="G26" s="2">
        <v>8627.4880758017498</v>
      </c>
      <c r="H26" s="2">
        <v>8781.4812011661816</v>
      </c>
      <c r="I26" s="2">
        <v>8416.9613046647228</v>
      </c>
    </row>
    <row r="27" spans="1:9" s="106" customFormat="1" ht="43.5" customHeight="1" thickBot="1">
      <c r="A27" s="737" t="s">
        <v>439</v>
      </c>
      <c r="B27" s="3">
        <v>3525.56516909621</v>
      </c>
      <c r="C27" s="3">
        <v>2670.6963381924197</v>
      </c>
      <c r="D27" s="3">
        <v>3048.0572069970849</v>
      </c>
      <c r="E27" s="3">
        <v>2238.8087099125364</v>
      </c>
      <c r="F27" s="3">
        <v>2211.5421705539356</v>
      </c>
      <c r="G27" s="3">
        <v>2296.2796793002917</v>
      </c>
      <c r="H27" s="3">
        <v>1796.5701107871721</v>
      </c>
      <c r="I27" s="3">
        <v>1830.1066720116617</v>
      </c>
    </row>
    <row r="28" spans="1:9" ht="24" customHeight="1" thickTop="1" thickBot="1">
      <c r="A28" s="734" t="s">
        <v>440</v>
      </c>
      <c r="B28" s="1">
        <v>530095.62010641396</v>
      </c>
      <c r="C28" s="1">
        <v>658646.77362244902</v>
      </c>
      <c r="D28" s="1">
        <v>769253.2706880467</v>
      </c>
      <c r="E28" s="1">
        <v>832592.99402332364</v>
      </c>
      <c r="F28" s="1">
        <v>950887.37991545198</v>
      </c>
      <c r="G28" s="1">
        <v>983892.11102040811</v>
      </c>
      <c r="H28" s="1">
        <v>1037905.3954970845</v>
      </c>
      <c r="I28" s="1">
        <v>1018990.6213250729</v>
      </c>
    </row>
    <row r="29" spans="1:9" s="105" customFormat="1" ht="21" customHeight="1" thickTop="1">
      <c r="A29" s="735" t="s">
        <v>441</v>
      </c>
      <c r="B29" s="2">
        <v>434792.55473323609</v>
      </c>
      <c r="C29" s="2">
        <v>582090.65995335288</v>
      </c>
      <c r="D29" s="2">
        <v>664917.02454081632</v>
      </c>
      <c r="E29" s="2">
        <v>732369.28865160351</v>
      </c>
      <c r="F29" s="2">
        <v>857003.77511953341</v>
      </c>
      <c r="G29" s="2">
        <v>870549.84013848403</v>
      </c>
      <c r="H29" s="2">
        <v>949286.8821851312</v>
      </c>
      <c r="I29" s="2">
        <v>937935.61608454818</v>
      </c>
    </row>
    <row r="30" spans="1:9" s="105" customFormat="1" ht="21" customHeight="1">
      <c r="A30" s="736" t="s">
        <v>442</v>
      </c>
      <c r="B30" s="2">
        <v>5567.1587040816321</v>
      </c>
      <c r="C30" s="2">
        <v>6094.0826938775508</v>
      </c>
      <c r="D30" s="2">
        <v>5156.7649606413997</v>
      </c>
      <c r="E30" s="2">
        <v>5360.3811516034993</v>
      </c>
      <c r="F30" s="2">
        <v>5630.5055495626821</v>
      </c>
      <c r="G30" s="2">
        <v>6657.7470466472305</v>
      </c>
      <c r="H30" s="2">
        <v>5368.4864868804661</v>
      </c>
      <c r="I30" s="2">
        <v>5363.3437930029158</v>
      </c>
    </row>
    <row r="31" spans="1:9" s="105" customFormat="1" ht="21" customHeight="1">
      <c r="A31" s="736" t="s">
        <v>443</v>
      </c>
      <c r="B31" s="2">
        <v>195611.53802332361</v>
      </c>
      <c r="C31" s="2">
        <v>217830.33928425657</v>
      </c>
      <c r="D31" s="2">
        <v>229120.21533965014</v>
      </c>
      <c r="E31" s="2">
        <v>257713.39833527696</v>
      </c>
      <c r="F31" s="2">
        <v>256754.20568950436</v>
      </c>
      <c r="G31" s="2">
        <v>255086.72487026235</v>
      </c>
      <c r="H31" s="2">
        <v>270672.31311078719</v>
      </c>
      <c r="I31" s="2">
        <v>256632.57714431488</v>
      </c>
    </row>
    <row r="32" spans="1:9" s="105" customFormat="1" ht="21" customHeight="1">
      <c r="A32" s="736" t="s">
        <v>444</v>
      </c>
      <c r="B32" s="2">
        <v>110761.93459912536</v>
      </c>
      <c r="C32" s="2">
        <v>79856.276370262378</v>
      </c>
      <c r="D32" s="2">
        <v>56472.13260495627</v>
      </c>
      <c r="E32" s="2">
        <v>17744.245339650144</v>
      </c>
      <c r="F32" s="2">
        <v>5830.4156763848396</v>
      </c>
      <c r="G32" s="2">
        <v>4968.7812623906711</v>
      </c>
      <c r="H32" s="2">
        <v>3749.0480816326531</v>
      </c>
      <c r="I32" s="2">
        <v>3510.7777594752188</v>
      </c>
    </row>
    <row r="33" spans="1:9" s="105" customFormat="1" ht="21" customHeight="1">
      <c r="A33" s="736" t="s">
        <v>445</v>
      </c>
      <c r="B33" s="2">
        <v>13092.783444606415</v>
      </c>
      <c r="C33" s="2">
        <v>10690.317110787171</v>
      </c>
      <c r="D33" s="2">
        <v>10130.768858600584</v>
      </c>
      <c r="E33" s="2">
        <v>7650.3238994169105</v>
      </c>
      <c r="F33" s="2">
        <v>6795.5724460641386</v>
      </c>
      <c r="G33" s="2">
        <v>6375.1612507288637</v>
      </c>
      <c r="H33" s="2">
        <v>8565.9238717201169</v>
      </c>
      <c r="I33" s="2">
        <v>8107.7663250728865</v>
      </c>
    </row>
    <row r="34" spans="1:9" s="105" customFormat="1" ht="21" customHeight="1">
      <c r="A34" s="736" t="s">
        <v>446</v>
      </c>
      <c r="B34" s="2">
        <v>101340.86446501457</v>
      </c>
      <c r="C34" s="2">
        <v>255992.96928717199</v>
      </c>
      <c r="D34" s="2">
        <v>344612.83735714288</v>
      </c>
      <c r="E34" s="2">
        <v>414765.52617784252</v>
      </c>
      <c r="F34" s="2">
        <v>539912.91873760929</v>
      </c>
      <c r="G34" s="2">
        <v>552155.61600000004</v>
      </c>
      <c r="H34" s="2">
        <v>606337.60352186591</v>
      </c>
      <c r="I34" s="2">
        <v>607119.21708163258</v>
      </c>
    </row>
    <row r="35" spans="1:9" s="105" customFormat="1" ht="21" customHeight="1">
      <c r="A35" s="736" t="s">
        <v>447</v>
      </c>
      <c r="B35" s="2">
        <v>8418.2754970845472</v>
      </c>
      <c r="C35" s="2">
        <v>11626.675206997084</v>
      </c>
      <c r="D35" s="2">
        <v>19424.305419825076</v>
      </c>
      <c r="E35" s="2">
        <v>29135.413747813411</v>
      </c>
      <c r="F35" s="2">
        <v>42080.157020408165</v>
      </c>
      <c r="G35" s="2">
        <v>45305.809708454814</v>
      </c>
      <c r="H35" s="2">
        <v>54593.507112244901</v>
      </c>
      <c r="I35" s="2">
        <v>57201.933981049566</v>
      </c>
    </row>
    <row r="36" spans="1:9" s="105" customFormat="1" ht="21" customHeight="1">
      <c r="A36" s="735" t="s">
        <v>448</v>
      </c>
      <c r="B36" s="2">
        <v>16607.811813411081</v>
      </c>
      <c r="C36" s="2">
        <v>1337.7672288629738</v>
      </c>
      <c r="D36" s="2">
        <v>897.56570845481053</v>
      </c>
      <c r="E36" s="2">
        <v>1401.9864241982507</v>
      </c>
      <c r="F36" s="2">
        <v>879.34099562682218</v>
      </c>
      <c r="G36" s="2">
        <v>7612.3944533527701</v>
      </c>
      <c r="H36" s="2">
        <v>91.478376093294457</v>
      </c>
      <c r="I36" s="2">
        <v>402.73692857142856</v>
      </c>
    </row>
    <row r="37" spans="1:9" s="105" customFormat="1" ht="21" customHeight="1">
      <c r="A37" s="735" t="s">
        <v>449</v>
      </c>
      <c r="B37" s="2">
        <v>33301.062851311952</v>
      </c>
      <c r="C37" s="2">
        <v>27151.353603498541</v>
      </c>
      <c r="D37" s="2">
        <v>39128.097862973766</v>
      </c>
      <c r="E37" s="2">
        <v>43211.8034606414</v>
      </c>
      <c r="F37" s="2">
        <v>43634.338355685133</v>
      </c>
      <c r="G37" s="2">
        <v>52523.806457725943</v>
      </c>
      <c r="H37" s="2">
        <v>30290.801352769678</v>
      </c>
      <c r="I37" s="2">
        <v>28384.182497084552</v>
      </c>
    </row>
    <row r="38" spans="1:9" s="105" customFormat="1" ht="21" customHeight="1">
      <c r="A38" s="735" t="s">
        <v>450</v>
      </c>
      <c r="B38" s="2">
        <v>11978.451890670554</v>
      </c>
      <c r="C38" s="2">
        <v>16076.743408163265</v>
      </c>
      <c r="D38" s="2">
        <v>21416.043981049563</v>
      </c>
      <c r="E38" s="2">
        <v>20123.853540816326</v>
      </c>
      <c r="F38" s="2">
        <v>21639.391932944607</v>
      </c>
      <c r="G38" s="2">
        <v>22167.335472303206</v>
      </c>
      <c r="H38" s="2">
        <v>26267.06347521866</v>
      </c>
      <c r="I38" s="2">
        <v>18810.704395043733</v>
      </c>
    </row>
    <row r="39" spans="1:9" s="105" customFormat="1" ht="21" customHeight="1">
      <c r="A39" s="735" t="s">
        <v>127</v>
      </c>
      <c r="B39" s="2">
        <v>15354.910319241983</v>
      </c>
      <c r="C39" s="2">
        <v>19975.160561224489</v>
      </c>
      <c r="D39" s="2">
        <v>22785.952271137026</v>
      </c>
      <c r="E39" s="2">
        <v>23867.677508746357</v>
      </c>
      <c r="F39" s="2">
        <v>24853.180272594753</v>
      </c>
      <c r="G39" s="2">
        <v>25006.576983965017</v>
      </c>
      <c r="H39" s="2">
        <v>26058.915397959187</v>
      </c>
      <c r="I39" s="2">
        <v>26933.891705539361</v>
      </c>
    </row>
    <row r="40" spans="1:9" s="105" customFormat="1" ht="21" customHeight="1">
      <c r="A40" s="735" t="s">
        <v>133</v>
      </c>
      <c r="B40" s="2">
        <v>0</v>
      </c>
      <c r="C40" s="2">
        <v>0</v>
      </c>
      <c r="D40" s="2">
        <v>0</v>
      </c>
      <c r="E40" s="2">
        <v>0</v>
      </c>
      <c r="F40" s="2">
        <v>0</v>
      </c>
      <c r="G40" s="2">
        <v>0</v>
      </c>
      <c r="H40" s="2">
        <v>0</v>
      </c>
      <c r="I40" s="2">
        <v>0</v>
      </c>
    </row>
    <row r="41" spans="1:9" s="105" customFormat="1" ht="21" customHeight="1">
      <c r="A41" s="735" t="s">
        <v>451</v>
      </c>
      <c r="B41" s="2">
        <v>0</v>
      </c>
      <c r="C41" s="2">
        <v>0</v>
      </c>
      <c r="D41" s="2">
        <v>0</v>
      </c>
      <c r="E41" s="2">
        <v>0</v>
      </c>
      <c r="F41" s="2">
        <v>0</v>
      </c>
      <c r="G41" s="2">
        <v>0</v>
      </c>
      <c r="H41" s="2">
        <v>0</v>
      </c>
      <c r="I41" s="2">
        <v>0</v>
      </c>
    </row>
    <row r="42" spans="1:9" s="106" customFormat="1" ht="43.5" customHeight="1" thickBot="1">
      <c r="A42" s="737" t="s">
        <v>109</v>
      </c>
      <c r="B42" s="3">
        <v>18060.828498542276</v>
      </c>
      <c r="C42" s="3">
        <v>12015.088867346938</v>
      </c>
      <c r="D42" s="3">
        <v>20108.58632361516</v>
      </c>
      <c r="E42" s="3">
        <v>11618.384437317784</v>
      </c>
      <c r="F42" s="3">
        <v>2877.3532390670553</v>
      </c>
      <c r="G42" s="3">
        <v>6032.1575145772586</v>
      </c>
      <c r="H42" s="3">
        <v>5910.2547099125368</v>
      </c>
      <c r="I42" s="3">
        <v>6523.4897142857144</v>
      </c>
    </row>
    <row r="43" spans="1:9" ht="24" customHeight="1" thickTop="1" thickBot="1">
      <c r="A43" s="734" t="s">
        <v>452</v>
      </c>
      <c r="B43" s="1">
        <v>61897.138654518953</v>
      </c>
      <c r="C43" s="1">
        <v>57158.437838192418</v>
      </c>
      <c r="D43" s="1">
        <v>65079.938750728863</v>
      </c>
      <c r="E43" s="1">
        <v>76307.286743440229</v>
      </c>
      <c r="F43" s="1">
        <v>86348.328686588909</v>
      </c>
      <c r="G43" s="1">
        <v>84646.351074344027</v>
      </c>
      <c r="H43" s="1">
        <v>97956.574768221573</v>
      </c>
      <c r="I43" s="1">
        <v>100548.42460495626</v>
      </c>
    </row>
    <row r="44" spans="1:9" s="105" customFormat="1" ht="21" customHeight="1" thickTop="1">
      <c r="A44" s="735" t="s">
        <v>148</v>
      </c>
      <c r="B44" s="2">
        <v>33135.145772594755</v>
      </c>
      <c r="C44" s="2">
        <v>38867.784256559768</v>
      </c>
      <c r="D44" s="2">
        <v>45767.594752186589</v>
      </c>
      <c r="E44" s="2">
        <v>55543.236151603494</v>
      </c>
      <c r="F44" s="2">
        <v>62503.513119533527</v>
      </c>
      <c r="G44" s="2">
        <v>70468.338192419818</v>
      </c>
      <c r="H44" s="2">
        <v>73092.740524781344</v>
      </c>
      <c r="I44" s="2">
        <v>73092.740524781344</v>
      </c>
    </row>
    <row r="45" spans="1:9" s="105" customFormat="1" ht="21" customHeight="1">
      <c r="A45" s="735" t="s">
        <v>152</v>
      </c>
      <c r="B45" s="2">
        <v>756.51890816326534</v>
      </c>
      <c r="C45" s="2">
        <v>756.2642448979592</v>
      </c>
      <c r="D45" s="2">
        <v>806.0536895043731</v>
      </c>
      <c r="E45" s="2">
        <v>806.0536895043731</v>
      </c>
      <c r="F45" s="2">
        <v>806.0536895043731</v>
      </c>
      <c r="G45" s="2">
        <v>806.0536895043731</v>
      </c>
      <c r="H45" s="2">
        <v>806.0536895043731</v>
      </c>
      <c r="I45" s="2">
        <v>806.0536895043731</v>
      </c>
    </row>
    <row r="46" spans="1:9" s="105" customFormat="1" ht="21" customHeight="1">
      <c r="A46" s="735" t="s">
        <v>156</v>
      </c>
      <c r="B46" s="2">
        <v>0</v>
      </c>
      <c r="C46" s="2">
        <v>0</v>
      </c>
      <c r="D46" s="2">
        <v>0</v>
      </c>
      <c r="E46" s="2">
        <v>0</v>
      </c>
      <c r="F46" s="2">
        <v>0</v>
      </c>
      <c r="G46" s="2">
        <v>0</v>
      </c>
      <c r="H46" s="2">
        <v>0</v>
      </c>
      <c r="I46" s="2">
        <v>0</v>
      </c>
    </row>
    <row r="47" spans="1:9" s="105" customFormat="1" ht="21" customHeight="1">
      <c r="A47" s="735" t="s">
        <v>453</v>
      </c>
      <c r="B47" s="2">
        <v>3310.5673134110789</v>
      </c>
      <c r="C47" s="2">
        <v>4840.4576909620992</v>
      </c>
      <c r="D47" s="2">
        <v>6109.8399475218657</v>
      </c>
      <c r="E47" s="2">
        <v>7349.4740758017488</v>
      </c>
      <c r="F47" s="2">
        <v>8610.3154504373178</v>
      </c>
      <c r="G47" s="2">
        <v>10053.149185131195</v>
      </c>
      <c r="H47" s="2">
        <v>10053.149185131195</v>
      </c>
      <c r="I47" s="2">
        <v>11453.601413994171</v>
      </c>
    </row>
    <row r="48" spans="1:9" s="105" customFormat="1" ht="21" customHeight="1">
      <c r="A48" s="735" t="s">
        <v>164</v>
      </c>
      <c r="B48" s="2">
        <v>24694.906660349854</v>
      </c>
      <c r="C48" s="2">
        <v>12693.931645772594</v>
      </c>
      <c r="D48" s="2">
        <v>12396.450361516036</v>
      </c>
      <c r="E48" s="2">
        <v>12608.522826530612</v>
      </c>
      <c r="F48" s="2">
        <v>14428.446427113702</v>
      </c>
      <c r="G48" s="2">
        <v>3318.8100072886295</v>
      </c>
      <c r="H48" s="2">
        <v>14004.631368804665</v>
      </c>
      <c r="I48" s="2">
        <v>15196.028976676385</v>
      </c>
    </row>
    <row r="49" spans="1:9" s="105" customFormat="1" ht="21" customHeight="1">
      <c r="A49" s="736" t="s">
        <v>454</v>
      </c>
      <c r="B49" s="2">
        <v>9396.0030058309039</v>
      </c>
      <c r="C49" s="2">
        <v>0.1090860058309038</v>
      </c>
      <c r="D49" s="2">
        <v>0.1090860058309038</v>
      </c>
      <c r="E49" s="2">
        <v>0.1090860058309038</v>
      </c>
      <c r="F49" s="2">
        <v>0.1090860058309038</v>
      </c>
      <c r="G49" s="2">
        <v>0.1090860058309038</v>
      </c>
      <c r="H49" s="2">
        <v>0.1090860058309038</v>
      </c>
      <c r="I49" s="2">
        <v>11763.907803206997</v>
      </c>
    </row>
    <row r="50" spans="1:9" s="106" customFormat="1" ht="40.5" customHeight="1" thickBot="1">
      <c r="A50" s="738" t="s">
        <v>455</v>
      </c>
      <c r="B50" s="3">
        <v>15298.903654518948</v>
      </c>
      <c r="C50" s="3">
        <v>12693.822559766764</v>
      </c>
      <c r="D50" s="3">
        <v>12396.341275510205</v>
      </c>
      <c r="E50" s="3">
        <v>12608.413740524782</v>
      </c>
      <c r="F50" s="3">
        <v>14428.337341107872</v>
      </c>
      <c r="G50" s="3">
        <v>3318.7009212827988</v>
      </c>
      <c r="H50" s="3">
        <v>14004.522282798833</v>
      </c>
      <c r="I50" s="3">
        <v>3432.1211734693875</v>
      </c>
    </row>
    <row r="51" spans="1:9" ht="24" customHeight="1" thickTop="1" thickBot="1">
      <c r="A51" s="734" t="s">
        <v>456</v>
      </c>
      <c r="B51" s="1">
        <v>591992.75876093295</v>
      </c>
      <c r="C51" s="1">
        <v>715805.21146064135</v>
      </c>
      <c r="D51" s="1">
        <v>834333.20943877555</v>
      </c>
      <c r="E51" s="1">
        <v>908900.28076676396</v>
      </c>
      <c r="F51" s="1">
        <v>1037235.7086020409</v>
      </c>
      <c r="G51" s="1">
        <v>1068538.4620947521</v>
      </c>
      <c r="H51" s="1">
        <v>1135861.9702653063</v>
      </c>
      <c r="I51" s="1">
        <v>1119539.0459300291</v>
      </c>
    </row>
    <row r="52" spans="1:9" s="105" customFormat="1" ht="24" customHeight="1" thickTop="1">
      <c r="A52" s="735" t="s">
        <v>457</v>
      </c>
      <c r="B52" s="2">
        <v>8243.4030320699712</v>
      </c>
      <c r="C52" s="2">
        <v>9339.7070189504375</v>
      </c>
      <c r="D52" s="2">
        <v>12580.922153061223</v>
      </c>
      <c r="E52" s="2">
        <v>15390.870664723032</v>
      </c>
      <c r="F52" s="2">
        <v>17467.662428571428</v>
      </c>
      <c r="G52" s="2">
        <v>18247.062456268221</v>
      </c>
      <c r="H52" s="2">
        <v>20467.042913994166</v>
      </c>
      <c r="I52" s="2">
        <v>19596.633527696791</v>
      </c>
    </row>
    <row r="53" spans="1:9" s="106" customFormat="1" ht="21" customHeight="1">
      <c r="A53" s="738" t="s">
        <v>458</v>
      </c>
      <c r="B53" s="3">
        <v>0</v>
      </c>
      <c r="C53" s="3">
        <v>0</v>
      </c>
      <c r="D53" s="3">
        <v>0</v>
      </c>
      <c r="E53" s="3">
        <v>0</v>
      </c>
      <c r="F53" s="3">
        <v>0</v>
      </c>
      <c r="G53" s="3">
        <v>0</v>
      </c>
      <c r="H53" s="3">
        <v>0</v>
      </c>
      <c r="I53" s="3">
        <v>0</v>
      </c>
    </row>
    <row r="54" spans="1:9" s="106" customFormat="1" ht="21" customHeight="1">
      <c r="A54" s="738" t="s">
        <v>459</v>
      </c>
      <c r="B54" s="3">
        <v>3596.509072886297</v>
      </c>
      <c r="C54" s="3">
        <v>3519.9357040816326</v>
      </c>
      <c r="D54" s="3">
        <v>3728.2591997084551</v>
      </c>
      <c r="E54" s="3">
        <v>2798.4560087463551</v>
      </c>
      <c r="F54" s="3">
        <v>2002.1920393586008</v>
      </c>
      <c r="G54" s="3">
        <v>1673.0365029154518</v>
      </c>
      <c r="H54" s="3">
        <v>2461.8229344023321</v>
      </c>
      <c r="I54" s="3">
        <v>2171.6240058309036</v>
      </c>
    </row>
    <row r="55" spans="1:9" s="106" customFormat="1" ht="21" customHeight="1">
      <c r="A55" s="738" t="s">
        <v>460</v>
      </c>
      <c r="B55" s="3">
        <v>0</v>
      </c>
      <c r="C55" s="3">
        <v>0</v>
      </c>
      <c r="D55" s="3">
        <v>0</v>
      </c>
      <c r="E55" s="3">
        <v>0</v>
      </c>
      <c r="F55" s="3">
        <v>0</v>
      </c>
      <c r="G55" s="3">
        <v>0</v>
      </c>
      <c r="H55" s="3">
        <v>0</v>
      </c>
      <c r="I55" s="3">
        <v>0</v>
      </c>
    </row>
    <row r="56" spans="1:9" s="106" customFormat="1" ht="21" customHeight="1">
      <c r="A56" s="738" t="s">
        <v>461</v>
      </c>
      <c r="B56" s="3">
        <v>4646.8939591836734</v>
      </c>
      <c r="C56" s="3">
        <v>5819.7713148688044</v>
      </c>
      <c r="D56" s="3">
        <v>8852.6629533527703</v>
      </c>
      <c r="E56" s="3">
        <v>12592.414655976676</v>
      </c>
      <c r="F56" s="3">
        <v>15465.470389212829</v>
      </c>
      <c r="G56" s="3">
        <v>16574.025953352771</v>
      </c>
      <c r="H56" s="3">
        <v>18005.219979591835</v>
      </c>
      <c r="I56" s="3">
        <v>17425.00952186589</v>
      </c>
    </row>
    <row r="57" spans="1:9" s="106" customFormat="1" ht="21" customHeight="1">
      <c r="A57" s="738" t="s">
        <v>462</v>
      </c>
      <c r="B57" s="3">
        <v>0</v>
      </c>
      <c r="C57" s="3">
        <v>0</v>
      </c>
      <c r="D57" s="3">
        <v>0</v>
      </c>
      <c r="E57" s="3">
        <v>0</v>
      </c>
      <c r="F57" s="3">
        <v>0</v>
      </c>
      <c r="G57" s="3">
        <v>0</v>
      </c>
      <c r="H57" s="3">
        <v>0</v>
      </c>
      <c r="I57" s="3">
        <v>0</v>
      </c>
    </row>
    <row r="58" spans="1:9" s="106" customFormat="1" ht="61.5" customHeight="1" thickBot="1">
      <c r="A58" s="737" t="s">
        <v>463</v>
      </c>
      <c r="B58" s="3">
        <v>1645645.8511865889</v>
      </c>
      <c r="C58" s="3">
        <v>1836723.0365728862</v>
      </c>
      <c r="D58" s="3">
        <v>1655293.0089664725</v>
      </c>
      <c r="E58" s="3">
        <v>1927913.8973469387</v>
      </c>
      <c r="F58" s="3">
        <v>1906712.9734241981</v>
      </c>
      <c r="G58" s="3">
        <v>1905900.4095072886</v>
      </c>
      <c r="H58" s="3">
        <v>1872117.3967959185</v>
      </c>
      <c r="I58" s="3">
        <v>1827178.8669883383</v>
      </c>
    </row>
    <row r="59" spans="1:9" ht="31.5" customHeight="1" thickTop="1" thickBot="1">
      <c r="A59" s="739" t="s">
        <v>464</v>
      </c>
      <c r="B59" s="1"/>
      <c r="C59" s="1"/>
      <c r="D59" s="1"/>
      <c r="E59" s="1"/>
      <c r="F59" s="1"/>
      <c r="G59" s="1"/>
      <c r="H59" s="1"/>
      <c r="I59" s="1"/>
    </row>
    <row r="60" spans="1:9" ht="30" customHeight="1" thickTop="1">
      <c r="A60" s="740" t="s">
        <v>465</v>
      </c>
      <c r="B60" s="4">
        <v>72546.223297376084</v>
      </c>
      <c r="C60" s="4">
        <v>83905.141972303187</v>
      </c>
      <c r="D60" s="4">
        <v>97734.411236151602</v>
      </c>
      <c r="E60" s="4">
        <v>106130.52104227406</v>
      </c>
      <c r="F60" s="4">
        <v>117681.14662244898</v>
      </c>
      <c r="G60" s="4">
        <v>29969.971230320698</v>
      </c>
      <c r="H60" s="4">
        <v>126376.6252973761</v>
      </c>
      <c r="I60" s="4">
        <v>33077.681521865888</v>
      </c>
    </row>
    <row r="61" spans="1:9" ht="21" customHeight="1">
      <c r="A61" s="741" t="s">
        <v>466</v>
      </c>
      <c r="B61" s="4">
        <v>-8731.9558804664721</v>
      </c>
      <c r="C61" s="4">
        <v>-10544.661772594754</v>
      </c>
      <c r="D61" s="4">
        <v>-13901.27451166181</v>
      </c>
      <c r="E61" s="4">
        <v>-16662.399072886295</v>
      </c>
      <c r="F61" s="4">
        <v>-23545.701253644311</v>
      </c>
      <c r="G61" s="4">
        <v>-6075.6042725947518</v>
      </c>
      <c r="H61" s="4">
        <v>-25614.357049562685</v>
      </c>
      <c r="I61" s="4">
        <v>-6488.2221647230317</v>
      </c>
    </row>
    <row r="62" spans="1:9" ht="21.75" customHeight="1">
      <c r="A62" s="742" t="s">
        <v>467</v>
      </c>
      <c r="B62" s="4">
        <v>63814.267416909621</v>
      </c>
      <c r="C62" s="4">
        <v>73360.480199708458</v>
      </c>
      <c r="D62" s="4">
        <v>83833.136724489785</v>
      </c>
      <c r="E62" s="4">
        <v>89468.121969387765</v>
      </c>
      <c r="F62" s="4">
        <v>94135.445368804663</v>
      </c>
      <c r="G62" s="4">
        <v>23894.366957725946</v>
      </c>
      <c r="H62" s="4">
        <v>100762.26824781339</v>
      </c>
      <c r="I62" s="4">
        <v>26589.459357142856</v>
      </c>
    </row>
    <row r="63" spans="1:9">
      <c r="A63" s="740" t="s">
        <v>468</v>
      </c>
      <c r="B63" s="4">
        <v>9823.9515772594732</v>
      </c>
      <c r="C63" s="4">
        <v>8571.4938163265306</v>
      </c>
      <c r="D63" s="4">
        <v>8261.6333367346942</v>
      </c>
      <c r="E63" s="4">
        <v>7825.9543279883374</v>
      </c>
      <c r="F63" s="4">
        <v>8281.3438965014575</v>
      </c>
      <c r="G63" s="4">
        <v>2098.6196909620994</v>
      </c>
      <c r="H63" s="4">
        <v>9470.3587142857141</v>
      </c>
      <c r="I63" s="4">
        <v>2441.1091209912538</v>
      </c>
    </row>
    <row r="64" spans="1:9">
      <c r="A64" s="741" t="s">
        <v>469</v>
      </c>
      <c r="B64" s="4">
        <v>-957.33553498542267</v>
      </c>
      <c r="C64" s="4">
        <v>-1019.8086166180759</v>
      </c>
      <c r="D64" s="4">
        <v>-1371.7548556851314</v>
      </c>
      <c r="E64" s="4">
        <v>-1519.2909854227407</v>
      </c>
      <c r="F64" s="4">
        <v>-809.60282069970833</v>
      </c>
      <c r="G64" s="4">
        <v>-257.34418658892127</v>
      </c>
      <c r="H64" s="4">
        <v>-1257.1753571428571</v>
      </c>
      <c r="I64" s="4">
        <v>-403.24656122448982</v>
      </c>
    </row>
    <row r="65" spans="1:9">
      <c r="A65" s="743" t="s">
        <v>470</v>
      </c>
      <c r="B65" s="4">
        <v>72680.883459183664</v>
      </c>
      <c r="C65" s="4">
        <v>80912.165399416917</v>
      </c>
      <c r="D65" s="4">
        <v>90723.015205539356</v>
      </c>
      <c r="E65" s="4">
        <v>95774.785311953354</v>
      </c>
      <c r="F65" s="4">
        <v>101607.18644460641</v>
      </c>
      <c r="G65" s="4">
        <v>25735.642462099124</v>
      </c>
      <c r="H65" s="4">
        <v>108975.45160495627</v>
      </c>
      <c r="I65" s="4">
        <v>28627.321916909623</v>
      </c>
    </row>
    <row r="66" spans="1:9">
      <c r="A66" s="740" t="s">
        <v>471</v>
      </c>
      <c r="B66" s="4">
        <v>9476.717890670554</v>
      </c>
      <c r="C66" s="4">
        <v>14642.476148688045</v>
      </c>
      <c r="D66" s="4">
        <v>9423.3831559766768</v>
      </c>
      <c r="E66" s="4">
        <v>16041.803166180758</v>
      </c>
      <c r="F66" s="4">
        <v>6688.3556720116612</v>
      </c>
      <c r="G66" s="4">
        <v>2313.6807448979594</v>
      </c>
      <c r="H66" s="4">
        <v>8965.5211822157435</v>
      </c>
      <c r="I66" s="4">
        <v>2205.50766180758</v>
      </c>
    </row>
    <row r="67" spans="1:9">
      <c r="A67" s="740" t="s">
        <v>472</v>
      </c>
      <c r="B67" s="4">
        <v>-18603.759809037903</v>
      </c>
      <c r="C67" s="4">
        <v>-24983.839466472306</v>
      </c>
      <c r="D67" s="4">
        <v>-15047.667186588924</v>
      </c>
      <c r="E67" s="4">
        <v>-22289.7108877551</v>
      </c>
      <c r="F67" s="4">
        <v>-12706.80740670554</v>
      </c>
      <c r="G67" s="4">
        <v>-3712.0706049562687</v>
      </c>
      <c r="H67" s="4">
        <v>-14558.936243440232</v>
      </c>
      <c r="I67" s="4">
        <v>-3665.8936311953348</v>
      </c>
    </row>
    <row r="68" spans="1:9">
      <c r="A68" s="742" t="s">
        <v>473</v>
      </c>
      <c r="B68" s="4">
        <v>63553.841540816327</v>
      </c>
      <c r="C68" s="4">
        <v>70570.802081632646</v>
      </c>
      <c r="D68" s="4">
        <v>85098.731174927118</v>
      </c>
      <c r="E68" s="4">
        <v>89526.877590379008</v>
      </c>
      <c r="F68" s="4">
        <v>95588.734709912533</v>
      </c>
      <c r="G68" s="4">
        <v>24337.252602040819</v>
      </c>
      <c r="H68" s="4">
        <v>103382.03654373178</v>
      </c>
      <c r="I68" s="4">
        <v>27166.935947521866</v>
      </c>
    </row>
    <row r="69" spans="1:9">
      <c r="A69" s="741" t="s">
        <v>474</v>
      </c>
      <c r="B69" s="4">
        <v>-45475.996874635566</v>
      </c>
      <c r="C69" s="4">
        <v>-52673.360568513119</v>
      </c>
      <c r="D69" s="4">
        <v>-67007.98489504373</v>
      </c>
      <c r="E69" s="4">
        <v>-70657.40252040817</v>
      </c>
      <c r="F69" s="4">
        <v>-74128.618307580167</v>
      </c>
      <c r="G69" s="4">
        <v>-19966.942753644311</v>
      </c>
      <c r="H69" s="4">
        <v>-77021.512625364427</v>
      </c>
      <c r="I69" s="4">
        <v>-21540.303629737609</v>
      </c>
    </row>
    <row r="70" spans="1:9">
      <c r="A70" s="743" t="s">
        <v>475</v>
      </c>
      <c r="B70" s="4">
        <v>18077.844666180757</v>
      </c>
      <c r="C70" s="4">
        <v>17897.441513119535</v>
      </c>
      <c r="D70" s="4">
        <v>18090.746279883384</v>
      </c>
      <c r="E70" s="4">
        <v>18869.475069970846</v>
      </c>
      <c r="F70" s="4">
        <v>21460.116402332365</v>
      </c>
      <c r="G70" s="4">
        <v>4370.3098483965014</v>
      </c>
      <c r="H70" s="4">
        <v>26360.523918367348</v>
      </c>
      <c r="I70" s="4">
        <v>5626.6323177842569</v>
      </c>
    </row>
    <row r="71" spans="1:9">
      <c r="A71" s="743" t="s">
        <v>476</v>
      </c>
      <c r="B71" s="4">
        <v>-1487.5649037900876</v>
      </c>
      <c r="C71" s="4">
        <v>1.5247157434402332</v>
      </c>
      <c r="D71" s="4">
        <v>0.86006997084548109</v>
      </c>
      <c r="E71" s="4">
        <v>1.1322944606413994</v>
      </c>
      <c r="F71" s="4">
        <v>0.80451603498542279</v>
      </c>
      <c r="G71" s="4">
        <v>3.2379008746355686E-2</v>
      </c>
      <c r="H71" s="4">
        <v>3.6986880466472305E-2</v>
      </c>
      <c r="I71" s="4">
        <v>1.848396501457726E-3</v>
      </c>
    </row>
    <row r="72" spans="1:9">
      <c r="A72" s="741" t="s">
        <v>477</v>
      </c>
      <c r="B72" s="4">
        <v>-1508.3012157434403</v>
      </c>
      <c r="C72" s="4">
        <v>-1.370262390670554E-3</v>
      </c>
      <c r="D72" s="4">
        <v>0</v>
      </c>
      <c r="E72" s="4">
        <v>0</v>
      </c>
      <c r="F72" s="4">
        <v>3.2122448979591836E-2</v>
      </c>
      <c r="G72" s="4">
        <v>5.0276967930029158E-3</v>
      </c>
      <c r="H72" s="4">
        <v>9.6297376093294473E-3</v>
      </c>
      <c r="I72" s="4">
        <v>1.848396501457726E-3</v>
      </c>
    </row>
    <row r="73" spans="1:9">
      <c r="A73" s="741" t="s">
        <v>478</v>
      </c>
      <c r="B73" s="4">
        <v>20.736311953352772</v>
      </c>
      <c r="C73" s="4">
        <v>1.526086005830904</v>
      </c>
      <c r="D73" s="4">
        <v>0.86006997084548109</v>
      </c>
      <c r="E73" s="4">
        <v>1.1322944606413994</v>
      </c>
      <c r="F73" s="4">
        <v>0.77239358600583086</v>
      </c>
      <c r="G73" s="4">
        <v>2.7351311953352768E-2</v>
      </c>
      <c r="H73" s="4">
        <v>2.7357142857142854E-2</v>
      </c>
      <c r="I73" s="4">
        <v>0</v>
      </c>
    </row>
    <row r="74" spans="1:9">
      <c r="A74" s="742" t="s">
        <v>479</v>
      </c>
      <c r="B74" s="4">
        <v>1512.6351355685129</v>
      </c>
      <c r="C74" s="4">
        <v>-0.29111516034985424</v>
      </c>
      <c r="D74" s="4">
        <v>-0.24716034985422738</v>
      </c>
      <c r="E74" s="4">
        <v>-0.18672594752186589</v>
      </c>
      <c r="F74" s="4">
        <v>-0.13267784256559767</v>
      </c>
      <c r="G74" s="4">
        <v>-1.6325072886297375E-2</v>
      </c>
      <c r="H74" s="4">
        <v>-8.1116618075801755E-2</v>
      </c>
      <c r="I74" s="4">
        <v>-2.1180758017492713E-2</v>
      </c>
    </row>
    <row r="75" spans="1:9">
      <c r="A75" s="742" t="s">
        <v>480</v>
      </c>
      <c r="B75" s="4">
        <v>1513.1242813411077</v>
      </c>
      <c r="C75" s="4">
        <v>4.3731778425655976E-6</v>
      </c>
      <c r="D75" s="4">
        <v>0</v>
      </c>
      <c r="E75" s="4">
        <v>0</v>
      </c>
      <c r="F75" s="4">
        <v>-4.9664723032069973E-3</v>
      </c>
      <c r="G75" s="4">
        <v>-1.1457725947521867E-3</v>
      </c>
      <c r="H75" s="4">
        <v>0</v>
      </c>
      <c r="I75" s="4">
        <v>0</v>
      </c>
    </row>
    <row r="76" spans="1:9">
      <c r="A76" s="741" t="s">
        <v>481</v>
      </c>
      <c r="B76" s="4">
        <v>-0.48914577259475217</v>
      </c>
      <c r="C76" s="4">
        <v>-0.29111953352769676</v>
      </c>
      <c r="D76" s="4">
        <v>-0.24716034985422738</v>
      </c>
      <c r="E76" s="4">
        <v>-0.18672594752186589</v>
      </c>
      <c r="F76" s="4">
        <v>-0.12771137026239066</v>
      </c>
      <c r="G76" s="4">
        <v>-1.5179300291545189E-2</v>
      </c>
      <c r="H76" s="4">
        <v>-8.1116618075801755E-2</v>
      </c>
      <c r="I76" s="4">
        <v>-2.1180758017492713E-2</v>
      </c>
    </row>
    <row r="77" spans="1:9">
      <c r="A77" s="742" t="s">
        <v>482</v>
      </c>
      <c r="B77" s="4">
        <v>18102.914897959185</v>
      </c>
      <c r="C77" s="4">
        <v>17898.675113702622</v>
      </c>
      <c r="D77" s="4">
        <v>18091.359189504372</v>
      </c>
      <c r="E77" s="4">
        <v>18870.420638483964</v>
      </c>
      <c r="F77" s="4">
        <v>21460.788240524784</v>
      </c>
      <c r="G77" s="4">
        <v>4370.3259023323617</v>
      </c>
      <c r="H77" s="4">
        <v>26360.479788629735</v>
      </c>
      <c r="I77" s="4">
        <v>5626.6129854227402</v>
      </c>
    </row>
    <row r="78" spans="1:9">
      <c r="A78" s="740" t="s">
        <v>483</v>
      </c>
      <c r="B78" s="4">
        <v>9.4071516034985407</v>
      </c>
      <c r="C78" s="4">
        <v>7.6108600583090382</v>
      </c>
      <c r="D78" s="4">
        <v>41.69628279883382</v>
      </c>
      <c r="E78" s="4">
        <v>5.9315306122448979</v>
      </c>
      <c r="F78" s="4">
        <v>33.113887755102041</v>
      </c>
      <c r="G78" s="4">
        <v>0.33092274052478132</v>
      </c>
      <c r="H78" s="4">
        <v>5.6286865889212834</v>
      </c>
      <c r="I78" s="4">
        <v>1.3119533527696794</v>
      </c>
    </row>
    <row r="79" spans="1:9">
      <c r="A79" s="743" t="s">
        <v>484</v>
      </c>
      <c r="B79" s="4">
        <v>18112.322049562685</v>
      </c>
      <c r="C79" s="4">
        <v>17906.285973760932</v>
      </c>
      <c r="D79" s="4">
        <v>18133.055472303207</v>
      </c>
      <c r="E79" s="4">
        <v>18876.352169096212</v>
      </c>
      <c r="F79" s="4">
        <v>21493.902128279886</v>
      </c>
      <c r="G79" s="4">
        <v>4370.656825072886</v>
      </c>
      <c r="H79" s="4">
        <v>26366.108475218654</v>
      </c>
      <c r="I79" s="4">
        <v>5627.9249387755099</v>
      </c>
    </row>
    <row r="80" spans="1:9">
      <c r="A80" s="740" t="s">
        <v>485</v>
      </c>
      <c r="B80" s="4">
        <v>-33.283263848396501</v>
      </c>
      <c r="C80" s="4">
        <v>146.1725947521866</v>
      </c>
      <c r="D80" s="4">
        <v>759.01772886297374</v>
      </c>
      <c r="E80" s="4">
        <v>86.413174927113715</v>
      </c>
      <c r="F80" s="4">
        <v>160.11567930029153</v>
      </c>
      <c r="G80" s="4">
        <v>-39.434037900874635</v>
      </c>
      <c r="H80" s="4">
        <v>-1771.1036311953351</v>
      </c>
      <c r="I80" s="4">
        <v>-739.53554373177838</v>
      </c>
    </row>
    <row r="81" spans="1:9" ht="21" customHeight="1">
      <c r="A81" s="742" t="s">
        <v>486</v>
      </c>
      <c r="B81" s="4">
        <v>18079.038785714285</v>
      </c>
      <c r="C81" s="4">
        <v>18052.458568513121</v>
      </c>
      <c r="D81" s="4">
        <v>18892.073201166182</v>
      </c>
      <c r="E81" s="4">
        <v>18962.765344023326</v>
      </c>
      <c r="F81" s="4">
        <v>21654.017807580174</v>
      </c>
      <c r="G81" s="4">
        <v>4331.2227871720115</v>
      </c>
      <c r="H81" s="4">
        <v>24595.004844023322</v>
      </c>
      <c r="I81" s="4">
        <v>4888.3893950437314</v>
      </c>
    </row>
    <row r="82" spans="1:9" ht="21" customHeight="1">
      <c r="A82" s="740" t="s">
        <v>487</v>
      </c>
      <c r="B82" s="4">
        <v>0</v>
      </c>
      <c r="C82" s="4">
        <v>0</v>
      </c>
      <c r="D82" s="4">
        <v>0</v>
      </c>
      <c r="E82" s="4">
        <v>0</v>
      </c>
      <c r="F82" s="4">
        <v>0</v>
      </c>
      <c r="G82" s="4">
        <v>0</v>
      </c>
      <c r="H82" s="4">
        <v>0</v>
      </c>
      <c r="I82" s="4">
        <v>0</v>
      </c>
    </row>
    <row r="83" spans="1:9" ht="21" customHeight="1">
      <c r="A83" s="742" t="s">
        <v>488</v>
      </c>
      <c r="B83" s="4">
        <v>18079.038785714285</v>
      </c>
      <c r="C83" s="4">
        <v>18052.458568513121</v>
      </c>
      <c r="D83" s="4">
        <v>18892.073201166182</v>
      </c>
      <c r="E83" s="4">
        <v>18962.765344023326</v>
      </c>
      <c r="F83" s="4">
        <v>21654.017807580174</v>
      </c>
      <c r="G83" s="4">
        <v>4331.2227871720115</v>
      </c>
      <c r="H83" s="4">
        <v>24595.004844023322</v>
      </c>
      <c r="I83" s="4">
        <v>4888.3893950437314</v>
      </c>
    </row>
    <row r="84" spans="1:9" ht="18" customHeight="1" thickBot="1">
      <c r="A84" s="740" t="s">
        <v>489</v>
      </c>
      <c r="B84" s="4">
        <v>-2780.1351311953349</v>
      </c>
      <c r="C84" s="4">
        <v>-5358.6360087463563</v>
      </c>
      <c r="D84" s="4">
        <v>-6495.7319256559767</v>
      </c>
      <c r="E84" s="4">
        <v>-6354.3516034985423</v>
      </c>
      <c r="F84" s="4">
        <v>-7225.6804664723031</v>
      </c>
      <c r="G84" s="4">
        <v>-1012.5218658892128</v>
      </c>
      <c r="H84" s="4">
        <v>-10590.482561224489</v>
      </c>
      <c r="I84" s="4">
        <v>-1456.2682215743441</v>
      </c>
    </row>
    <row r="85" spans="1:9" ht="24" customHeight="1" thickTop="1" thickBot="1">
      <c r="A85" s="734" t="s">
        <v>490</v>
      </c>
      <c r="B85" s="1">
        <v>15298.903654518948</v>
      </c>
      <c r="C85" s="1">
        <v>12693.822559766764</v>
      </c>
      <c r="D85" s="1">
        <v>12396.341275510205</v>
      </c>
      <c r="E85" s="1">
        <v>12608.413740524782</v>
      </c>
      <c r="F85" s="1">
        <v>14428.337341107872</v>
      </c>
      <c r="G85" s="1">
        <v>3318.7009212827988</v>
      </c>
      <c r="H85" s="1">
        <v>14004.522282798833</v>
      </c>
      <c r="I85" s="1">
        <v>3432.1211734693875</v>
      </c>
    </row>
    <row r="86" spans="1:9" ht="15" customHeight="1" thickTop="1" thickBot="1">
      <c r="A86" s="744"/>
      <c r="B86" s="5"/>
      <c r="C86" s="5"/>
      <c r="D86" s="5"/>
      <c r="E86" s="5"/>
      <c r="F86" s="5"/>
      <c r="G86" s="5"/>
      <c r="H86" s="5"/>
      <c r="I86" s="5"/>
    </row>
    <row r="87" spans="1:9" ht="28.5" customHeight="1" thickTop="1">
      <c r="A87" s="745"/>
      <c r="B87" s="43"/>
      <c r="C87" s="43"/>
      <c r="D87" s="43"/>
      <c r="E87" s="43"/>
      <c r="F87" s="43"/>
      <c r="G87" s="43"/>
      <c r="H87" s="43"/>
    </row>
    <row r="88" spans="1:9">
      <c r="A88" s="745"/>
      <c r="B88" s="43"/>
      <c r="C88" s="43"/>
      <c r="D88" s="43"/>
      <c r="E88" s="43"/>
      <c r="F88" s="43"/>
      <c r="G88" s="43"/>
      <c r="H88" s="43"/>
    </row>
    <row r="89" spans="1:9" ht="19.5">
      <c r="A89" s="746"/>
      <c r="B89" s="43"/>
      <c r="C89" s="43"/>
      <c r="D89" s="43"/>
      <c r="E89" s="43"/>
      <c r="F89" s="43"/>
      <c r="G89" s="43"/>
      <c r="H89" s="43"/>
    </row>
    <row r="90" spans="1:9" ht="19.5">
      <c r="A90" s="746"/>
      <c r="B90" s="43"/>
      <c r="C90" s="43"/>
      <c r="D90" s="43"/>
      <c r="E90" s="43"/>
      <c r="F90" s="43"/>
      <c r="G90" s="43"/>
      <c r="H90" s="43"/>
    </row>
    <row r="91" spans="1:9" ht="19.5">
      <c r="A91" s="746"/>
      <c r="B91" s="43"/>
      <c r="C91" s="43"/>
      <c r="D91" s="43"/>
      <c r="E91" s="43"/>
      <c r="F91" s="43"/>
      <c r="G91" s="43"/>
      <c r="H91" s="43"/>
    </row>
    <row r="92" spans="1:9" ht="19.5">
      <c r="A92" s="747"/>
      <c r="B92" s="43"/>
      <c r="C92" s="43"/>
      <c r="D92" s="43"/>
      <c r="E92" s="43"/>
      <c r="F92" s="43"/>
      <c r="G92" s="43"/>
      <c r="H92" s="43"/>
    </row>
    <row r="93" spans="1:9" ht="19.5">
      <c r="A93" s="747"/>
      <c r="B93" s="43"/>
      <c r="C93" s="43"/>
      <c r="D93" s="43"/>
      <c r="E93" s="43"/>
      <c r="F93" s="43"/>
      <c r="G93" s="43"/>
      <c r="H93" s="43"/>
    </row>
    <row r="94" spans="1:9" ht="19.5">
      <c r="A94" s="747"/>
      <c r="B94" s="43"/>
      <c r="C94" s="43"/>
      <c r="D94" s="43"/>
      <c r="E94" s="43"/>
      <c r="F94" s="43"/>
      <c r="G94" s="43"/>
      <c r="H94" s="43"/>
    </row>
    <row r="95" spans="1:9" ht="19.5">
      <c r="A95" s="746"/>
      <c r="B95" s="43"/>
      <c r="C95" s="43"/>
      <c r="D95" s="43"/>
      <c r="E95" s="43"/>
      <c r="F95" s="43"/>
      <c r="G95" s="43"/>
      <c r="H95" s="43"/>
    </row>
    <row r="96" spans="1:9" ht="19.5">
      <c r="A96" s="746"/>
      <c r="B96" s="43"/>
      <c r="C96" s="43"/>
      <c r="D96" s="43"/>
      <c r="E96" s="43"/>
      <c r="F96" s="43"/>
      <c r="G96" s="43"/>
      <c r="H96" s="43"/>
    </row>
    <row r="97" spans="1:8" ht="19.5">
      <c r="A97" s="746"/>
      <c r="B97" s="43"/>
      <c r="C97" s="43"/>
      <c r="D97" s="43"/>
      <c r="E97" s="43"/>
      <c r="F97" s="43"/>
      <c r="G97" s="43"/>
      <c r="H97" s="43"/>
    </row>
    <row r="98" spans="1:8" ht="19.5">
      <c r="A98" s="746"/>
      <c r="B98" s="43"/>
      <c r="C98" s="43"/>
      <c r="D98" s="43"/>
      <c r="E98" s="43"/>
      <c r="F98" s="43"/>
      <c r="G98" s="43"/>
      <c r="H98" s="43"/>
    </row>
    <row r="99" spans="1:8" ht="19.5">
      <c r="A99" s="746"/>
      <c r="B99" s="43"/>
      <c r="C99" s="43"/>
      <c r="D99" s="43"/>
      <c r="E99" s="43"/>
      <c r="F99" s="43"/>
      <c r="G99" s="43"/>
      <c r="H99" s="43"/>
    </row>
    <row r="100" spans="1:8" ht="19.5">
      <c r="A100" s="748"/>
      <c r="B100" s="43"/>
      <c r="C100" s="43"/>
      <c r="D100" s="43"/>
      <c r="E100" s="43"/>
      <c r="F100" s="43"/>
      <c r="G100" s="43"/>
      <c r="H100" s="43"/>
    </row>
    <row r="101" spans="1:8">
      <c r="A101" s="749"/>
      <c r="B101" s="43"/>
      <c r="C101" s="43"/>
      <c r="D101" s="43"/>
      <c r="E101" s="43"/>
      <c r="F101" s="43"/>
      <c r="G101" s="43"/>
      <c r="H101" s="43"/>
    </row>
    <row r="102" spans="1:8">
      <c r="A102" s="749"/>
      <c r="B102" s="43"/>
      <c r="C102" s="43"/>
      <c r="D102" s="43"/>
      <c r="E102" s="43"/>
      <c r="F102" s="43"/>
      <c r="G102" s="43"/>
      <c r="H102" s="43"/>
    </row>
    <row r="103" spans="1:8">
      <c r="A103" s="749"/>
      <c r="B103" s="43"/>
      <c r="C103" s="43"/>
      <c r="D103" s="43"/>
      <c r="E103" s="43"/>
      <c r="F103" s="43"/>
      <c r="G103" s="43"/>
      <c r="H103" s="43"/>
    </row>
    <row r="104" spans="1:8">
      <c r="A104" s="749"/>
      <c r="B104" s="43"/>
      <c r="C104" s="43"/>
      <c r="D104" s="43"/>
      <c r="E104" s="43"/>
      <c r="F104" s="43"/>
      <c r="G104" s="43"/>
      <c r="H104" s="43"/>
    </row>
    <row r="105" spans="1:8">
      <c r="A105" s="749"/>
      <c r="B105" s="43"/>
      <c r="C105" s="43"/>
      <c r="D105" s="43"/>
      <c r="E105" s="43"/>
      <c r="F105" s="43"/>
      <c r="G105" s="43"/>
      <c r="H105" s="43"/>
    </row>
    <row r="106" spans="1:8">
      <c r="A106" s="749"/>
      <c r="B106" s="43"/>
      <c r="C106" s="43"/>
      <c r="D106" s="43"/>
      <c r="E106" s="43"/>
      <c r="F106" s="43"/>
      <c r="G106" s="43"/>
      <c r="H106" s="43"/>
    </row>
    <row r="107" spans="1:8">
      <c r="A107" s="749"/>
      <c r="B107" s="43"/>
      <c r="C107" s="43"/>
      <c r="D107" s="43"/>
      <c r="E107" s="43"/>
      <c r="F107" s="43"/>
      <c r="G107" s="43"/>
      <c r="H107" s="43"/>
    </row>
    <row r="108" spans="1:8">
      <c r="A108" s="749"/>
      <c r="B108" s="43"/>
      <c r="C108" s="43"/>
      <c r="D108" s="43"/>
      <c r="E108" s="43"/>
      <c r="F108" s="43"/>
      <c r="G108" s="43"/>
      <c r="H108" s="43"/>
    </row>
    <row r="109" spans="1:8" ht="19.5">
      <c r="A109" s="746"/>
      <c r="B109" s="43"/>
      <c r="C109" s="43"/>
      <c r="D109" s="43"/>
      <c r="E109" s="43"/>
      <c r="F109" s="43"/>
      <c r="G109" s="43"/>
      <c r="H109" s="43"/>
    </row>
    <row r="110" spans="1:8" ht="19.5">
      <c r="A110" s="746"/>
      <c r="B110" s="43"/>
      <c r="C110" s="43"/>
      <c r="D110" s="43"/>
      <c r="E110" s="43"/>
      <c r="F110" s="43"/>
      <c r="G110" s="43"/>
      <c r="H110" s="43"/>
    </row>
    <row r="111" spans="1:8" ht="19.5">
      <c r="A111" s="747"/>
      <c r="B111" s="43"/>
      <c r="C111" s="43"/>
      <c r="D111" s="43"/>
      <c r="E111" s="43"/>
      <c r="F111" s="43"/>
      <c r="G111" s="43"/>
      <c r="H111" s="43"/>
    </row>
    <row r="112" spans="1:8" ht="19.5">
      <c r="A112" s="747"/>
      <c r="B112" s="43"/>
      <c r="C112" s="43"/>
      <c r="D112" s="43"/>
      <c r="E112" s="43"/>
      <c r="F112" s="43"/>
      <c r="G112" s="43"/>
      <c r="H112" s="43"/>
    </row>
    <row r="113" spans="1:8" ht="19.5">
      <c r="A113" s="747"/>
      <c r="B113" s="43"/>
      <c r="C113" s="43"/>
      <c r="D113" s="43"/>
      <c r="E113" s="43"/>
      <c r="F113" s="43"/>
      <c r="G113" s="43"/>
      <c r="H113" s="43"/>
    </row>
    <row r="114" spans="1:8" ht="19.5">
      <c r="A114" s="746"/>
      <c r="B114" s="43"/>
      <c r="C114" s="43"/>
      <c r="D114" s="43"/>
      <c r="E114" s="43"/>
      <c r="F114" s="43"/>
      <c r="G114" s="43"/>
      <c r="H114" s="43"/>
    </row>
    <row r="115" spans="1:8" ht="19.5">
      <c r="A115" s="746"/>
      <c r="B115" s="43"/>
      <c r="C115" s="43"/>
      <c r="D115" s="43"/>
      <c r="E115" s="43"/>
      <c r="F115" s="43"/>
      <c r="G115" s="43"/>
      <c r="H115" s="43"/>
    </row>
    <row r="116" spans="1:8" ht="19.5">
      <c r="A116" s="746"/>
      <c r="B116" s="43"/>
      <c r="C116" s="43"/>
      <c r="D116" s="43"/>
      <c r="E116" s="43"/>
      <c r="F116" s="43"/>
      <c r="G116" s="43"/>
      <c r="H116" s="43"/>
    </row>
    <row r="117" spans="1:8" ht="19.5">
      <c r="A117" s="746"/>
      <c r="B117" s="43"/>
      <c r="C117" s="43"/>
      <c r="D117" s="43"/>
      <c r="E117" s="43"/>
      <c r="F117" s="43"/>
      <c r="G117" s="43"/>
      <c r="H117" s="43"/>
    </row>
    <row r="118" spans="1:8" ht="19.5">
      <c r="A118" s="746"/>
      <c r="B118" s="43"/>
      <c r="C118" s="43"/>
      <c r="D118" s="43"/>
      <c r="E118" s="43"/>
      <c r="F118" s="43"/>
      <c r="G118" s="43"/>
      <c r="H118" s="43"/>
    </row>
    <row r="119" spans="1:8" ht="19.5">
      <c r="A119" s="746"/>
      <c r="B119" s="43"/>
      <c r="C119" s="43"/>
      <c r="D119" s="43"/>
      <c r="E119" s="43"/>
      <c r="F119" s="43"/>
      <c r="G119" s="43"/>
      <c r="H119" s="43"/>
    </row>
    <row r="120" spans="1:8" ht="19.5">
      <c r="A120" s="746"/>
      <c r="B120" s="43"/>
      <c r="C120" s="43"/>
      <c r="D120" s="43"/>
      <c r="E120" s="43"/>
      <c r="F120" s="43"/>
      <c r="G120" s="43"/>
      <c r="H120" s="43"/>
    </row>
    <row r="121" spans="1:8" ht="19.5">
      <c r="A121" s="747"/>
      <c r="B121" s="43"/>
      <c r="C121" s="43"/>
      <c r="D121" s="43"/>
      <c r="E121" s="43"/>
      <c r="F121" s="43"/>
      <c r="G121" s="43"/>
      <c r="H121" s="43"/>
    </row>
    <row r="122" spans="1:8" ht="19.5">
      <c r="A122" s="746"/>
      <c r="B122" s="43"/>
      <c r="C122" s="43"/>
      <c r="D122" s="43"/>
      <c r="E122" s="43"/>
      <c r="F122" s="43"/>
      <c r="G122" s="43"/>
      <c r="H122" s="43"/>
    </row>
    <row r="123" spans="1:8" ht="19.5">
      <c r="A123" s="746"/>
      <c r="B123" s="43"/>
      <c r="C123" s="43"/>
      <c r="D123" s="43"/>
      <c r="E123" s="43"/>
      <c r="F123" s="43"/>
      <c r="G123" s="43"/>
      <c r="H123" s="43"/>
    </row>
    <row r="124" spans="1:8" ht="19.5">
      <c r="A124" s="746"/>
      <c r="B124" s="43"/>
      <c r="C124" s="43"/>
      <c r="D124" s="43"/>
      <c r="E124" s="43"/>
      <c r="F124" s="43"/>
      <c r="G124" s="43"/>
      <c r="H124" s="43"/>
    </row>
    <row r="125" spans="1:8" ht="19.5">
      <c r="A125" s="746"/>
      <c r="B125" s="43"/>
      <c r="C125" s="43"/>
      <c r="D125" s="43"/>
      <c r="E125" s="43"/>
      <c r="F125" s="43"/>
      <c r="G125" s="43"/>
      <c r="H125" s="43"/>
    </row>
    <row r="126" spans="1:8" ht="19.5">
      <c r="A126" s="746"/>
      <c r="B126" s="43"/>
      <c r="C126" s="43"/>
      <c r="D126" s="43"/>
      <c r="E126" s="43"/>
      <c r="F126" s="43"/>
      <c r="G126" s="43"/>
      <c r="H126" s="43"/>
    </row>
    <row r="127" spans="1:8" ht="19.5">
      <c r="A127" s="747"/>
      <c r="B127" s="43"/>
      <c r="C127" s="43"/>
      <c r="D127" s="43"/>
      <c r="E127" s="43"/>
      <c r="F127" s="43"/>
      <c r="G127" s="43"/>
      <c r="H127" s="43"/>
    </row>
    <row r="128" spans="1:8" ht="19.5">
      <c r="A128" s="746"/>
      <c r="B128" s="43"/>
      <c r="C128" s="43"/>
      <c r="D128" s="43"/>
      <c r="E128" s="43"/>
      <c r="F128" s="43"/>
      <c r="G128" s="43"/>
      <c r="H128" s="43"/>
    </row>
    <row r="129" spans="1:8" ht="19.5">
      <c r="A129" s="746"/>
      <c r="B129" s="43"/>
      <c r="C129" s="43"/>
      <c r="D129" s="43"/>
      <c r="E129" s="43"/>
      <c r="F129" s="43"/>
      <c r="G129" s="43"/>
      <c r="H129" s="43"/>
    </row>
    <row r="130" spans="1:8" ht="19.5">
      <c r="A130" s="746"/>
      <c r="B130" s="43"/>
      <c r="C130" s="43"/>
      <c r="D130" s="43"/>
      <c r="E130" s="43"/>
      <c r="F130" s="43"/>
      <c r="G130" s="43"/>
      <c r="H130" s="43"/>
    </row>
    <row r="131" spans="1:8" ht="19.5">
      <c r="A131" s="747"/>
      <c r="B131" s="43"/>
      <c r="C131" s="43"/>
      <c r="D131" s="43"/>
      <c r="E131" s="43"/>
      <c r="F131" s="43"/>
      <c r="G131" s="43"/>
      <c r="H131" s="43"/>
    </row>
    <row r="132" spans="1:8" ht="19.5">
      <c r="A132" s="746"/>
      <c r="B132" s="43"/>
      <c r="C132" s="43"/>
      <c r="D132" s="43"/>
      <c r="E132" s="43"/>
      <c r="F132" s="43"/>
      <c r="G132" s="43"/>
      <c r="H132" s="43"/>
    </row>
    <row r="133" spans="1:8" ht="19.5">
      <c r="A133" s="746"/>
      <c r="B133" s="43"/>
      <c r="C133" s="43"/>
      <c r="D133" s="43"/>
      <c r="E133" s="43"/>
      <c r="F133" s="43"/>
      <c r="G133" s="43"/>
      <c r="H133" s="43"/>
    </row>
    <row r="134" spans="1:8" ht="19.5">
      <c r="A134" s="746"/>
      <c r="B134" s="43"/>
      <c r="C134" s="43"/>
      <c r="D134" s="43"/>
      <c r="E134" s="43"/>
      <c r="F134" s="43"/>
      <c r="G134" s="43"/>
      <c r="H134" s="43"/>
    </row>
    <row r="135" spans="1:8" ht="19.5">
      <c r="A135" s="746"/>
      <c r="B135" s="43"/>
      <c r="C135" s="43"/>
      <c r="D135" s="43"/>
      <c r="E135" s="43"/>
      <c r="F135" s="43"/>
      <c r="G135" s="43"/>
      <c r="H135" s="43"/>
    </row>
    <row r="136" spans="1:8" ht="19.5">
      <c r="A136" s="747"/>
      <c r="B136" s="43"/>
      <c r="C136" s="43"/>
      <c r="D136" s="43"/>
      <c r="E136" s="43"/>
      <c r="F136" s="43"/>
      <c r="G136" s="43"/>
      <c r="H136" s="43"/>
    </row>
    <row r="137" spans="1:8" ht="19.5">
      <c r="A137" s="746"/>
      <c r="B137" s="43"/>
      <c r="C137" s="43"/>
      <c r="D137" s="43"/>
      <c r="E137" s="43"/>
      <c r="F137" s="43"/>
      <c r="G137" s="43"/>
      <c r="H137" s="43"/>
    </row>
    <row r="138" spans="1:8" ht="19.5">
      <c r="A138" s="746"/>
      <c r="B138" s="43"/>
      <c r="C138" s="43"/>
      <c r="D138" s="43"/>
      <c r="E138" s="43"/>
      <c r="F138" s="43"/>
      <c r="G138" s="43"/>
      <c r="H138" s="43"/>
    </row>
    <row r="139" spans="1:8" ht="19.5">
      <c r="A139" s="746"/>
      <c r="B139" s="43"/>
      <c r="C139" s="43"/>
      <c r="D139" s="43"/>
      <c r="E139" s="43"/>
      <c r="F139" s="43"/>
      <c r="G139" s="43"/>
      <c r="H139" s="43"/>
    </row>
    <row r="140" spans="1:8" ht="19.5">
      <c r="A140" s="746"/>
      <c r="B140" s="43"/>
      <c r="C140" s="43"/>
      <c r="D140" s="43"/>
      <c r="E140" s="43"/>
      <c r="F140" s="43"/>
      <c r="G140" s="43"/>
      <c r="H140" s="43"/>
    </row>
    <row r="141" spans="1:8" ht="19.5">
      <c r="A141" s="747"/>
      <c r="B141" s="43"/>
      <c r="C141" s="43"/>
      <c r="D141" s="43"/>
      <c r="E141" s="43"/>
      <c r="F141" s="43"/>
      <c r="G141" s="43"/>
      <c r="H141" s="43"/>
    </row>
    <row r="142" spans="1:8" ht="19.5">
      <c r="A142" s="747"/>
      <c r="B142" s="43"/>
      <c r="C142" s="43"/>
      <c r="D142" s="43"/>
      <c r="E142" s="43"/>
      <c r="F142" s="43"/>
      <c r="G142" s="43"/>
      <c r="H142" s="43"/>
    </row>
    <row r="143" spans="1:8" ht="19.5">
      <c r="A143" s="747"/>
      <c r="B143" s="43"/>
      <c r="C143" s="43"/>
      <c r="D143" s="43"/>
      <c r="E143" s="43"/>
      <c r="F143" s="43"/>
      <c r="G143" s="43"/>
      <c r="H143" s="43"/>
    </row>
    <row r="144" spans="1:8" ht="19.5">
      <c r="A144" s="746"/>
      <c r="B144" s="43"/>
      <c r="C144" s="43"/>
      <c r="D144" s="43"/>
      <c r="E144" s="43"/>
      <c r="F144" s="43"/>
      <c r="G144" s="43"/>
      <c r="H144" s="43"/>
    </row>
    <row r="145" spans="1:8" ht="19.5">
      <c r="A145" s="746"/>
      <c r="B145" s="43"/>
      <c r="C145" s="43"/>
      <c r="D145" s="43"/>
      <c r="E145" s="43"/>
      <c r="F145" s="43"/>
      <c r="G145" s="43"/>
      <c r="H145" s="43"/>
    </row>
    <row r="146" spans="1:8" ht="19.5">
      <c r="A146" s="750"/>
      <c r="B146" s="43"/>
      <c r="C146" s="43"/>
      <c r="D146" s="43"/>
      <c r="E146" s="43"/>
      <c r="F146" s="43"/>
      <c r="G146" s="43"/>
      <c r="H146" s="43"/>
    </row>
    <row r="147" spans="1:8" ht="19.5">
      <c r="A147" s="747"/>
      <c r="B147" s="43"/>
      <c r="C147" s="43"/>
      <c r="D147" s="43"/>
      <c r="E147" s="43"/>
      <c r="F147" s="43"/>
      <c r="G147" s="43"/>
      <c r="H147" s="43"/>
    </row>
    <row r="148" spans="1:8" ht="19.5">
      <c r="A148" s="746"/>
      <c r="B148" s="43"/>
      <c r="C148" s="43"/>
      <c r="D148" s="43"/>
      <c r="E148" s="43"/>
      <c r="F148" s="43"/>
      <c r="G148" s="43"/>
      <c r="H148" s="43"/>
    </row>
    <row r="149" spans="1:8" ht="19.5">
      <c r="A149" s="746"/>
      <c r="B149" s="43"/>
      <c r="C149" s="43"/>
      <c r="D149" s="43"/>
      <c r="E149" s="43"/>
      <c r="F149" s="43"/>
      <c r="G149" s="43"/>
      <c r="H149" s="43"/>
    </row>
    <row r="150" spans="1:8" ht="19.5">
      <c r="A150" s="746"/>
      <c r="B150" s="43"/>
      <c r="C150" s="43"/>
      <c r="D150" s="43"/>
      <c r="E150" s="43"/>
      <c r="F150" s="43"/>
      <c r="G150" s="43"/>
      <c r="H150" s="43"/>
    </row>
    <row r="151" spans="1:8" ht="19.5">
      <c r="A151" s="747"/>
      <c r="B151" s="43"/>
      <c r="C151" s="43"/>
      <c r="D151" s="43"/>
      <c r="E151" s="43"/>
      <c r="F151" s="43"/>
      <c r="G151" s="43"/>
      <c r="H151" s="43"/>
    </row>
    <row r="152" spans="1:8" ht="19.5">
      <c r="A152" s="746"/>
      <c r="B152" s="43"/>
      <c r="C152" s="43"/>
      <c r="D152" s="43"/>
      <c r="E152" s="43"/>
      <c r="F152" s="43"/>
      <c r="G152" s="43"/>
      <c r="H152" s="43"/>
    </row>
    <row r="153" spans="1:8" ht="19.5">
      <c r="A153" s="746"/>
      <c r="B153" s="43"/>
      <c r="C153" s="43"/>
      <c r="D153" s="43"/>
      <c r="E153" s="43"/>
      <c r="F153" s="43"/>
      <c r="G153" s="43"/>
      <c r="H153" s="43"/>
    </row>
    <row r="154" spans="1:8" ht="19.5">
      <c r="A154" s="746"/>
      <c r="B154" s="43"/>
      <c r="C154" s="43"/>
      <c r="D154" s="43"/>
      <c r="E154" s="43"/>
      <c r="F154" s="43"/>
      <c r="G154" s="43"/>
      <c r="H154" s="43"/>
    </row>
    <row r="155" spans="1:8" ht="19.5">
      <c r="A155" s="747"/>
      <c r="B155" s="43"/>
      <c r="C155" s="43"/>
      <c r="D155" s="43"/>
      <c r="E155" s="43"/>
      <c r="F155" s="43"/>
      <c r="G155" s="43"/>
      <c r="H155" s="43"/>
    </row>
    <row r="156" spans="1:8" ht="19.5">
      <c r="A156" s="746"/>
      <c r="B156" s="43"/>
      <c r="C156" s="43"/>
      <c r="D156" s="43"/>
      <c r="E156" s="43"/>
      <c r="F156" s="43"/>
      <c r="G156" s="43"/>
      <c r="H156" s="43"/>
    </row>
    <row r="157" spans="1:8" ht="19.5">
      <c r="A157" s="746"/>
      <c r="B157" s="43"/>
      <c r="C157" s="43"/>
      <c r="D157" s="43"/>
      <c r="E157" s="43"/>
      <c r="F157" s="43"/>
      <c r="G157" s="43"/>
      <c r="H157" s="43"/>
    </row>
    <row r="158" spans="1:8" ht="19.5">
      <c r="A158" s="746"/>
      <c r="B158" s="43"/>
      <c r="C158" s="43"/>
      <c r="D158" s="43"/>
      <c r="E158" s="43"/>
      <c r="F158" s="43"/>
      <c r="G158" s="43"/>
      <c r="H158" s="43"/>
    </row>
    <row r="159" spans="1:8" ht="19.5">
      <c r="A159" s="747"/>
      <c r="B159" s="43"/>
      <c r="C159" s="43"/>
      <c r="D159" s="43"/>
      <c r="E159" s="43"/>
      <c r="F159" s="43"/>
      <c r="G159" s="43"/>
      <c r="H159" s="43"/>
    </row>
    <row r="160" spans="1:8" ht="19.5">
      <c r="A160" s="746"/>
      <c r="B160" s="43"/>
      <c r="C160" s="43"/>
      <c r="D160" s="43"/>
      <c r="E160" s="43"/>
      <c r="F160" s="43"/>
      <c r="G160" s="43"/>
      <c r="H160" s="43"/>
    </row>
    <row r="161" spans="1:8" ht="19.5">
      <c r="A161" s="746"/>
      <c r="B161" s="43"/>
      <c r="C161" s="43"/>
      <c r="D161" s="43"/>
      <c r="E161" s="43"/>
      <c r="F161" s="43"/>
      <c r="G161" s="43"/>
      <c r="H161" s="43"/>
    </row>
    <row r="162" spans="1:8" ht="19.5">
      <c r="A162" s="746"/>
      <c r="B162" s="43"/>
      <c r="C162" s="43"/>
      <c r="D162" s="43"/>
      <c r="E162" s="43"/>
      <c r="F162" s="43"/>
      <c r="G162" s="43"/>
      <c r="H162" s="43"/>
    </row>
    <row r="163" spans="1:8" ht="19.5">
      <c r="A163" s="751"/>
      <c r="B163" s="43"/>
      <c r="C163" s="43"/>
      <c r="D163" s="43"/>
      <c r="E163" s="43"/>
      <c r="F163" s="43"/>
      <c r="G163" s="43"/>
      <c r="H163" s="43"/>
    </row>
    <row r="164" spans="1:8" ht="19.5">
      <c r="A164" s="751"/>
      <c r="B164" s="43"/>
      <c r="C164" s="43"/>
      <c r="D164" s="43"/>
      <c r="E164" s="43"/>
      <c r="F164" s="43"/>
      <c r="G164" s="43"/>
      <c r="H164" s="43"/>
    </row>
    <row r="165" spans="1:8" ht="19.5">
      <c r="A165" s="751"/>
      <c r="B165" s="43"/>
      <c r="C165" s="43"/>
      <c r="D165" s="43"/>
      <c r="E165" s="43"/>
      <c r="F165" s="43"/>
      <c r="G165" s="43"/>
      <c r="H165" s="43"/>
    </row>
    <row r="166" spans="1:8" ht="19.5">
      <c r="A166" s="748"/>
      <c r="B166" s="43"/>
      <c r="C166" s="43"/>
      <c r="D166" s="43"/>
      <c r="E166" s="43"/>
      <c r="F166" s="43"/>
      <c r="G166" s="43"/>
      <c r="H166" s="43"/>
    </row>
    <row r="167" spans="1:8" ht="19.5">
      <c r="A167" s="748"/>
      <c r="B167" s="43"/>
      <c r="C167" s="43"/>
      <c r="D167" s="43"/>
      <c r="E167" s="43"/>
      <c r="F167" s="43"/>
      <c r="G167" s="43"/>
      <c r="H167" s="43"/>
    </row>
    <row r="168" spans="1:8" ht="19.5">
      <c r="A168" s="747"/>
      <c r="B168" s="43"/>
      <c r="C168" s="43"/>
      <c r="D168" s="43"/>
      <c r="E168" s="43"/>
      <c r="F168" s="43"/>
      <c r="G168" s="43"/>
      <c r="H168" s="43"/>
    </row>
    <row r="169" spans="1:8" ht="19.5">
      <c r="A169" s="746"/>
      <c r="B169" s="43"/>
      <c r="C169" s="43"/>
      <c r="D169" s="43"/>
      <c r="E169" s="43"/>
      <c r="F169" s="43"/>
      <c r="G169" s="43"/>
      <c r="H169" s="43"/>
    </row>
    <row r="170" spans="1:8" ht="19.5">
      <c r="A170" s="746"/>
      <c r="B170" s="43"/>
      <c r="C170" s="43"/>
      <c r="D170" s="43"/>
      <c r="E170" s="43"/>
      <c r="F170" s="43"/>
      <c r="G170" s="43"/>
      <c r="H170" s="43"/>
    </row>
    <row r="171" spans="1:8" ht="19.5">
      <c r="A171" s="746"/>
      <c r="B171" s="43"/>
      <c r="C171" s="43"/>
      <c r="D171" s="43"/>
      <c r="E171" s="43"/>
      <c r="F171" s="43"/>
      <c r="G171" s="43"/>
      <c r="H171" s="43"/>
    </row>
    <row r="172" spans="1:8" ht="19.5">
      <c r="A172" s="746"/>
      <c r="B172" s="43"/>
      <c r="C172" s="43"/>
      <c r="D172" s="43"/>
      <c r="E172" s="43"/>
      <c r="F172" s="43"/>
      <c r="G172" s="43"/>
      <c r="H172" s="43"/>
    </row>
    <row r="173" spans="1:8" ht="19.5">
      <c r="A173" s="746"/>
      <c r="B173" s="43"/>
      <c r="C173" s="43"/>
      <c r="D173" s="43"/>
      <c r="E173" s="43"/>
      <c r="F173" s="43"/>
      <c r="G173" s="43"/>
      <c r="H173" s="43"/>
    </row>
    <row r="174" spans="1:8" ht="19.5">
      <c r="A174" s="747"/>
      <c r="B174" s="43"/>
      <c r="C174" s="43"/>
      <c r="D174" s="43"/>
      <c r="E174" s="43"/>
      <c r="F174" s="43"/>
      <c r="G174" s="43"/>
      <c r="H174" s="43"/>
    </row>
    <row r="175" spans="1:8" ht="19.5">
      <c r="A175" s="746"/>
      <c r="B175" s="43"/>
      <c r="C175" s="43"/>
      <c r="D175" s="43"/>
      <c r="E175" s="43"/>
      <c r="F175" s="43"/>
      <c r="G175" s="43"/>
      <c r="H175" s="43"/>
    </row>
    <row r="176" spans="1:8" ht="19.5">
      <c r="A176" s="746"/>
      <c r="B176" s="43"/>
      <c r="C176" s="43"/>
      <c r="D176" s="43"/>
      <c r="E176" s="43"/>
      <c r="F176" s="43"/>
      <c r="G176" s="43"/>
      <c r="H176" s="43"/>
    </row>
    <row r="177" spans="1:8" ht="19.5">
      <c r="A177" s="746"/>
      <c r="B177" s="43"/>
      <c r="C177" s="43"/>
      <c r="D177" s="43"/>
      <c r="E177" s="43"/>
      <c r="F177" s="43"/>
      <c r="G177" s="43"/>
      <c r="H177" s="43"/>
    </row>
    <row r="178" spans="1:8" ht="19.5">
      <c r="A178" s="746"/>
      <c r="B178" s="43"/>
      <c r="C178" s="43"/>
      <c r="D178" s="43"/>
      <c r="E178" s="43"/>
      <c r="F178" s="43"/>
      <c r="G178" s="43"/>
      <c r="H178" s="43"/>
    </row>
    <row r="179" spans="1:8" ht="19.5">
      <c r="A179" s="747"/>
      <c r="B179" s="43"/>
      <c r="C179" s="43"/>
      <c r="D179" s="43"/>
      <c r="E179" s="43"/>
      <c r="F179" s="43"/>
      <c r="G179" s="43"/>
      <c r="H179" s="43"/>
    </row>
    <row r="180" spans="1:8" ht="19.5">
      <c r="A180" s="747"/>
      <c r="B180" s="43"/>
      <c r="C180" s="43"/>
      <c r="D180" s="43"/>
      <c r="E180" s="43"/>
      <c r="F180" s="43"/>
      <c r="G180" s="43"/>
      <c r="H180" s="43"/>
    </row>
    <row r="181" spans="1:8" ht="19.5">
      <c r="A181" s="746"/>
      <c r="B181" s="43"/>
      <c r="C181" s="43"/>
      <c r="D181" s="43"/>
      <c r="E181" s="43"/>
      <c r="F181" s="43"/>
      <c r="G181" s="43"/>
      <c r="H181" s="43"/>
    </row>
    <row r="182" spans="1:8" ht="19.5">
      <c r="A182" s="746"/>
      <c r="B182" s="43"/>
      <c r="C182" s="43"/>
      <c r="D182" s="43"/>
      <c r="E182" s="43"/>
      <c r="F182" s="43"/>
      <c r="G182" s="43"/>
      <c r="H182" s="43"/>
    </row>
    <row r="183" spans="1:8" ht="19.5">
      <c r="A183" s="746"/>
      <c r="B183" s="43"/>
      <c r="C183" s="43"/>
      <c r="D183" s="43"/>
      <c r="E183" s="43"/>
      <c r="F183" s="43"/>
      <c r="G183" s="43"/>
      <c r="H183" s="43"/>
    </row>
    <row r="184" spans="1:8" ht="19.5">
      <c r="A184" s="747"/>
      <c r="B184" s="43"/>
      <c r="C184" s="43"/>
      <c r="D184" s="43"/>
      <c r="E184" s="43"/>
      <c r="F184" s="43"/>
      <c r="G184" s="43"/>
      <c r="H184" s="43"/>
    </row>
    <row r="185" spans="1:8" ht="19.5">
      <c r="A185" s="747"/>
      <c r="B185" s="43"/>
      <c r="C185" s="43"/>
      <c r="D185" s="43"/>
      <c r="E185" s="43"/>
      <c r="F185" s="43"/>
      <c r="G185" s="43"/>
      <c r="H185" s="43"/>
    </row>
    <row r="186" spans="1:8" ht="19.5">
      <c r="A186" s="747"/>
      <c r="B186" s="43"/>
      <c r="C186" s="43"/>
      <c r="D186" s="43"/>
      <c r="E186" s="43"/>
      <c r="F186" s="43"/>
      <c r="G186" s="43"/>
      <c r="H186" s="43"/>
    </row>
    <row r="187" spans="1:8" ht="19.5">
      <c r="A187" s="747"/>
      <c r="B187" s="43"/>
      <c r="C187" s="43"/>
      <c r="D187" s="43"/>
      <c r="E187" s="43"/>
      <c r="F187" s="43"/>
      <c r="G187" s="43"/>
      <c r="H187" s="43"/>
    </row>
    <row r="188" spans="1:8" ht="19.5">
      <c r="A188" s="747"/>
      <c r="B188" s="43"/>
      <c r="C188" s="43"/>
      <c r="D188" s="43"/>
      <c r="E188" s="43"/>
      <c r="F188" s="43"/>
      <c r="G188" s="43"/>
      <c r="H188" s="43"/>
    </row>
    <row r="189" spans="1:8" ht="19.5">
      <c r="A189" s="747"/>
      <c r="B189" s="43"/>
      <c r="C189" s="43"/>
      <c r="D189" s="43"/>
      <c r="E189" s="43"/>
      <c r="F189" s="43"/>
      <c r="G189" s="43"/>
      <c r="H189" s="43"/>
    </row>
    <row r="190" spans="1:8" ht="19.5">
      <c r="A190" s="746"/>
      <c r="B190" s="43"/>
      <c r="C190" s="43"/>
      <c r="D190" s="43"/>
      <c r="E190" s="43"/>
      <c r="F190" s="43"/>
      <c r="G190" s="43"/>
      <c r="H190" s="43"/>
    </row>
    <row r="191" spans="1:8" ht="19.5">
      <c r="A191" s="746"/>
      <c r="B191" s="43"/>
      <c r="C191" s="43"/>
      <c r="D191" s="43"/>
      <c r="E191" s="43"/>
      <c r="F191" s="43"/>
      <c r="G191" s="43"/>
      <c r="H191" s="43"/>
    </row>
    <row r="192" spans="1:8" ht="19.5">
      <c r="A192" s="746"/>
      <c r="B192" s="43"/>
      <c r="C192" s="43"/>
      <c r="D192" s="43"/>
      <c r="E192" s="43"/>
      <c r="F192" s="43"/>
      <c r="G192" s="43"/>
      <c r="H192" s="43"/>
    </row>
    <row r="193" spans="1:8" ht="19.5">
      <c r="A193" s="747"/>
      <c r="B193" s="43"/>
      <c r="C193" s="43"/>
      <c r="D193" s="43"/>
      <c r="E193" s="43"/>
      <c r="F193" s="43"/>
      <c r="G193" s="43"/>
      <c r="H193" s="43"/>
    </row>
    <row r="194" spans="1:8" ht="19.5">
      <c r="A194" s="746"/>
      <c r="B194" s="43"/>
      <c r="C194" s="43"/>
      <c r="D194" s="43"/>
      <c r="E194" s="43"/>
      <c r="F194" s="43"/>
      <c r="G194" s="43"/>
      <c r="H194" s="43"/>
    </row>
    <row r="195" spans="1:8" ht="19.5">
      <c r="A195" s="746"/>
      <c r="B195" s="43"/>
      <c r="C195" s="43"/>
      <c r="D195" s="43"/>
      <c r="E195" s="43"/>
      <c r="F195" s="43"/>
      <c r="G195" s="43"/>
      <c r="H195" s="43"/>
    </row>
    <row r="196" spans="1:8" ht="19.5">
      <c r="A196" s="750"/>
      <c r="B196" s="43"/>
      <c r="C196" s="43"/>
      <c r="D196" s="43"/>
      <c r="E196" s="43"/>
      <c r="F196" s="43"/>
      <c r="G196" s="43"/>
      <c r="H196" s="43"/>
    </row>
    <row r="197" spans="1:8" ht="19.5">
      <c r="A197" s="746"/>
      <c r="B197" s="43"/>
      <c r="C197" s="43"/>
      <c r="D197" s="43"/>
      <c r="E197" s="43"/>
      <c r="F197" s="43"/>
      <c r="G197" s="43"/>
      <c r="H197" s="43"/>
    </row>
    <row r="198" spans="1:8" ht="19.5">
      <c r="A198" s="747"/>
      <c r="B198" s="43"/>
      <c r="C198" s="43"/>
      <c r="D198" s="43"/>
      <c r="E198" s="43"/>
      <c r="F198" s="43"/>
      <c r="G198" s="43"/>
      <c r="H198" s="43"/>
    </row>
    <row r="199" spans="1:8" ht="19.5">
      <c r="A199" s="746"/>
      <c r="B199" s="43"/>
      <c r="C199" s="43"/>
      <c r="D199" s="43"/>
      <c r="E199" s="43"/>
      <c r="F199" s="43"/>
      <c r="G199" s="43"/>
      <c r="H199" s="43"/>
    </row>
    <row r="200" spans="1:8" ht="19.5">
      <c r="A200" s="746"/>
      <c r="B200" s="43"/>
      <c r="C200" s="43"/>
      <c r="D200" s="43"/>
      <c r="E200" s="43"/>
      <c r="F200" s="43"/>
      <c r="G200" s="43"/>
      <c r="H200" s="43"/>
    </row>
    <row r="201" spans="1:8" ht="19.5">
      <c r="A201" s="747"/>
      <c r="B201" s="43"/>
      <c r="C201" s="43"/>
      <c r="D201" s="43"/>
      <c r="E201" s="43"/>
      <c r="F201" s="43"/>
      <c r="G201" s="43"/>
      <c r="H201" s="43"/>
    </row>
    <row r="202" spans="1:8" ht="19.5">
      <c r="A202" s="746"/>
      <c r="B202" s="43"/>
      <c r="C202" s="43"/>
      <c r="D202" s="43"/>
      <c r="E202" s="43"/>
      <c r="F202" s="43"/>
      <c r="G202" s="43"/>
      <c r="H202" s="43"/>
    </row>
    <row r="203" spans="1:8" ht="19.5">
      <c r="A203" s="746"/>
      <c r="B203" s="43"/>
      <c r="C203" s="43"/>
      <c r="D203" s="43"/>
      <c r="E203" s="43"/>
      <c r="F203" s="43"/>
      <c r="G203" s="43"/>
      <c r="H203" s="43"/>
    </row>
    <row r="204" spans="1:8" ht="19.5">
      <c r="A204" s="747"/>
      <c r="B204" s="43"/>
      <c r="C204" s="43"/>
      <c r="D204" s="43"/>
      <c r="E204" s="43"/>
      <c r="F204" s="43"/>
      <c r="G204" s="43"/>
      <c r="H204" s="43"/>
    </row>
    <row r="205" spans="1:8" ht="19.5">
      <c r="A205" s="746"/>
      <c r="B205" s="43"/>
      <c r="C205" s="43"/>
      <c r="D205" s="43"/>
      <c r="E205" s="43"/>
      <c r="F205" s="43"/>
      <c r="G205" s="43"/>
      <c r="H205" s="43"/>
    </row>
    <row r="206" spans="1:8" ht="19.5">
      <c r="A206" s="746"/>
      <c r="B206" s="43"/>
      <c r="C206" s="43"/>
      <c r="D206" s="43"/>
      <c r="E206" s="43"/>
      <c r="F206" s="43"/>
      <c r="G206" s="43"/>
      <c r="H206" s="43"/>
    </row>
    <row r="207" spans="1:8" ht="19.5">
      <c r="A207" s="746"/>
      <c r="B207" s="43"/>
      <c r="C207" s="43"/>
      <c r="D207" s="43"/>
      <c r="E207" s="43"/>
      <c r="F207" s="43"/>
      <c r="G207" s="43"/>
      <c r="H207" s="43"/>
    </row>
    <row r="208" spans="1:8" ht="19.5">
      <c r="A208" s="746"/>
      <c r="B208" s="43"/>
      <c r="C208" s="43"/>
      <c r="D208" s="43"/>
      <c r="E208" s="43"/>
      <c r="F208" s="43"/>
      <c r="G208" s="43"/>
      <c r="H208" s="43"/>
    </row>
    <row r="209" spans="1:8" ht="19.5">
      <c r="A209" s="746"/>
      <c r="B209" s="43"/>
      <c r="C209" s="43"/>
      <c r="D209" s="43"/>
      <c r="E209" s="43"/>
      <c r="F209" s="43"/>
      <c r="G209" s="43"/>
      <c r="H209" s="43"/>
    </row>
    <row r="210" spans="1:8" ht="19.5">
      <c r="A210" s="746"/>
      <c r="B210" s="43"/>
      <c r="C210" s="43"/>
      <c r="D210" s="43"/>
      <c r="E210" s="43"/>
      <c r="F210" s="43"/>
      <c r="G210" s="43"/>
      <c r="H210" s="43"/>
    </row>
    <row r="211" spans="1:8" ht="19.5">
      <c r="A211" s="746"/>
      <c r="B211" s="43"/>
      <c r="C211" s="43"/>
      <c r="D211" s="43"/>
      <c r="E211" s="43"/>
      <c r="F211" s="43"/>
      <c r="G211" s="43"/>
      <c r="H211" s="43"/>
    </row>
    <row r="212" spans="1:8" ht="19.5">
      <c r="A212" s="746"/>
      <c r="B212" s="43"/>
      <c r="C212" s="43"/>
      <c r="D212" s="43"/>
      <c r="E212" s="43"/>
      <c r="F212" s="43"/>
      <c r="G212" s="43"/>
      <c r="H212" s="43"/>
    </row>
    <row r="213" spans="1:8" ht="19.5">
      <c r="A213" s="747"/>
      <c r="B213" s="43"/>
      <c r="C213" s="43"/>
      <c r="D213" s="43"/>
      <c r="E213" s="43"/>
      <c r="F213" s="43"/>
      <c r="G213" s="43"/>
      <c r="H213" s="43"/>
    </row>
    <row r="214" spans="1:8" ht="19.5">
      <c r="A214" s="746"/>
      <c r="B214" s="43"/>
      <c r="C214" s="43"/>
      <c r="D214" s="43"/>
      <c r="E214" s="43"/>
      <c r="F214" s="43"/>
      <c r="G214" s="43"/>
      <c r="H214" s="43"/>
    </row>
    <row r="215" spans="1:8" ht="19.5">
      <c r="A215" s="746"/>
      <c r="B215" s="43"/>
      <c r="C215" s="43"/>
      <c r="D215" s="43"/>
      <c r="E215" s="43"/>
      <c r="F215" s="43"/>
      <c r="G215" s="43"/>
      <c r="H215" s="43"/>
    </row>
    <row r="216" spans="1:8" ht="19.5">
      <c r="A216" s="746"/>
      <c r="B216" s="43"/>
      <c r="C216" s="43"/>
      <c r="D216" s="43"/>
      <c r="E216" s="43"/>
      <c r="F216" s="43"/>
      <c r="G216" s="43"/>
      <c r="H216" s="43"/>
    </row>
    <row r="217" spans="1:8" ht="19.5">
      <c r="A217" s="746"/>
      <c r="B217" s="43"/>
      <c r="C217" s="43"/>
      <c r="D217" s="43"/>
      <c r="E217" s="43"/>
      <c r="F217" s="43"/>
      <c r="G217" s="43"/>
      <c r="H217" s="43"/>
    </row>
    <row r="218" spans="1:8" ht="19.5">
      <c r="A218" s="746"/>
      <c r="B218" s="43"/>
      <c r="C218" s="43"/>
      <c r="D218" s="43"/>
      <c r="E218" s="43"/>
      <c r="F218" s="43"/>
      <c r="G218" s="43"/>
      <c r="H218" s="43"/>
    </row>
    <row r="219" spans="1:8" ht="19.5">
      <c r="A219" s="747"/>
      <c r="B219" s="43"/>
      <c r="C219" s="43"/>
      <c r="D219" s="43"/>
      <c r="E219" s="43"/>
      <c r="F219" s="43"/>
      <c r="G219" s="43"/>
      <c r="H219" s="43"/>
    </row>
    <row r="220" spans="1:8" ht="19.5">
      <c r="A220" s="746"/>
      <c r="B220" s="43"/>
      <c r="C220" s="43"/>
      <c r="D220" s="43"/>
      <c r="E220" s="43"/>
      <c r="F220" s="43"/>
      <c r="G220" s="43"/>
      <c r="H220" s="43"/>
    </row>
    <row r="221" spans="1:8" ht="19.5">
      <c r="A221" s="746"/>
      <c r="B221" s="43"/>
      <c r="C221" s="43"/>
      <c r="D221" s="43"/>
      <c r="E221" s="43"/>
      <c r="F221" s="43"/>
      <c r="G221" s="43"/>
      <c r="H221" s="43"/>
    </row>
    <row r="222" spans="1:8" ht="19.5">
      <c r="A222" s="747"/>
      <c r="B222" s="43"/>
      <c r="C222" s="43"/>
      <c r="D222" s="43"/>
      <c r="E222" s="43"/>
      <c r="F222" s="43"/>
      <c r="G222" s="43"/>
      <c r="H222" s="43"/>
    </row>
    <row r="223" spans="1:8" ht="19.5">
      <c r="A223" s="746"/>
      <c r="B223" s="43"/>
      <c r="C223" s="43"/>
      <c r="D223" s="43"/>
      <c r="E223" s="43"/>
      <c r="F223" s="43"/>
      <c r="G223" s="43"/>
      <c r="H223" s="43"/>
    </row>
    <row r="224" spans="1:8" ht="19.5">
      <c r="A224" s="746"/>
      <c r="B224" s="43"/>
      <c r="C224" s="43"/>
      <c r="D224" s="43"/>
      <c r="E224" s="43"/>
      <c r="F224" s="43"/>
      <c r="G224" s="43"/>
      <c r="H224" s="43"/>
    </row>
    <row r="225" spans="1:8" ht="19.5">
      <c r="A225" s="746"/>
      <c r="B225" s="43"/>
      <c r="C225" s="43"/>
      <c r="D225" s="43"/>
      <c r="E225" s="43"/>
      <c r="F225" s="43"/>
      <c r="G225" s="43"/>
      <c r="H225" s="43"/>
    </row>
    <row r="226" spans="1:8" ht="19.5">
      <c r="A226" s="752"/>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K16" sqref="K16"/>
    </sheetView>
  </sheetViews>
  <sheetFormatPr defaultColWidth="11.42578125" defaultRowHeight="15"/>
  <cols>
    <col min="1" max="1" width="64.140625" style="788" customWidth="1"/>
    <col min="2" max="2" width="25.85546875" style="80" bestFit="1" customWidth="1"/>
    <col min="3" max="3" width="24.42578125" style="80" bestFit="1" customWidth="1"/>
    <col min="4" max="4" width="25.85546875" style="80" bestFit="1" customWidth="1"/>
    <col min="5" max="5" width="25" style="80" bestFit="1" customWidth="1"/>
    <col min="6" max="6" width="25.85546875" style="80" bestFit="1" customWidth="1"/>
    <col min="7" max="8" width="23.28515625" style="80" bestFit="1" customWidth="1"/>
    <col min="9" max="9" width="24.42578125" style="658" bestFit="1" customWidth="1"/>
    <col min="10" max="10" width="20.42578125" style="80" bestFit="1" customWidth="1"/>
    <col min="11" max="11" width="21.28515625" style="80" bestFit="1" customWidth="1"/>
    <col min="12" max="13" width="23.85546875" style="80" bestFit="1" customWidth="1"/>
    <col min="14" max="14" width="24.42578125" style="80" bestFit="1" customWidth="1"/>
    <col min="15" max="15" width="23.28515625" style="80" bestFit="1" customWidth="1"/>
    <col min="16" max="16" width="28.42578125" style="80" bestFit="1" customWidth="1"/>
    <col min="17" max="17" width="3.7109375" style="172" customWidth="1"/>
    <col min="18" max="18" width="11.140625" style="1018" bestFit="1" customWidth="1"/>
    <col min="19" max="256" width="11.42578125" style="1018"/>
    <col min="257" max="257" width="64.140625" style="1018" customWidth="1"/>
    <col min="258" max="258" width="25.85546875" style="1018" bestFit="1" customWidth="1"/>
    <col min="259" max="259" width="24.42578125" style="1018" bestFit="1" customWidth="1"/>
    <col min="260" max="260" width="25.85546875" style="1018" bestFit="1" customWidth="1"/>
    <col min="261" max="261" width="25" style="1018" bestFit="1" customWidth="1"/>
    <col min="262" max="262" width="25.85546875" style="1018" bestFit="1" customWidth="1"/>
    <col min="263" max="264" width="23.28515625" style="1018" bestFit="1" customWidth="1"/>
    <col min="265" max="265" width="24.42578125" style="1018" bestFit="1" customWidth="1"/>
    <col min="266" max="266" width="20.42578125" style="1018" bestFit="1" customWidth="1"/>
    <col min="267" max="267" width="21.28515625" style="1018" bestFit="1" customWidth="1"/>
    <col min="268" max="269" width="23.85546875" style="1018" bestFit="1" customWidth="1"/>
    <col min="270" max="270" width="24.42578125" style="1018" bestFit="1" customWidth="1"/>
    <col min="271" max="271" width="23.28515625" style="1018" bestFit="1" customWidth="1"/>
    <col min="272" max="272" width="28.42578125" style="1018" bestFit="1" customWidth="1"/>
    <col min="273" max="273" width="3.7109375" style="1018" customWidth="1"/>
    <col min="274" max="274" width="11.140625" style="1018" bestFit="1" customWidth="1"/>
    <col min="275" max="512" width="11.42578125" style="1018"/>
    <col min="513" max="513" width="64.140625" style="1018" customWidth="1"/>
    <col min="514" max="514" width="25.85546875" style="1018" bestFit="1" customWidth="1"/>
    <col min="515" max="515" width="24.42578125" style="1018" bestFit="1" customWidth="1"/>
    <col min="516" max="516" width="25.85546875" style="1018" bestFit="1" customWidth="1"/>
    <col min="517" max="517" width="25" style="1018" bestFit="1" customWidth="1"/>
    <col min="518" max="518" width="25.85546875" style="1018" bestFit="1" customWidth="1"/>
    <col min="519" max="520" width="23.28515625" style="1018" bestFit="1" customWidth="1"/>
    <col min="521" max="521" width="24.42578125" style="1018" bestFit="1" customWidth="1"/>
    <col min="522" max="522" width="20.42578125" style="1018" bestFit="1" customWidth="1"/>
    <col min="523" max="523" width="21.28515625" style="1018" bestFit="1" customWidth="1"/>
    <col min="524" max="525" width="23.85546875" style="1018" bestFit="1" customWidth="1"/>
    <col min="526" max="526" width="24.42578125" style="1018" bestFit="1" customWidth="1"/>
    <col min="527" max="527" width="23.28515625" style="1018" bestFit="1" customWidth="1"/>
    <col min="528" max="528" width="28.42578125" style="1018" bestFit="1" customWidth="1"/>
    <col min="529" max="529" width="3.7109375" style="1018" customWidth="1"/>
    <col min="530" max="530" width="11.140625" style="1018" bestFit="1" customWidth="1"/>
    <col min="531" max="768" width="11.42578125" style="1018"/>
    <col min="769" max="769" width="64.140625" style="1018" customWidth="1"/>
    <col min="770" max="770" width="25.85546875" style="1018" bestFit="1" customWidth="1"/>
    <col min="771" max="771" width="24.42578125" style="1018" bestFit="1" customWidth="1"/>
    <col min="772" max="772" width="25.85546875" style="1018" bestFit="1" customWidth="1"/>
    <col min="773" max="773" width="25" style="1018" bestFit="1" customWidth="1"/>
    <col min="774" max="774" width="25.85546875" style="1018" bestFit="1" customWidth="1"/>
    <col min="775" max="776" width="23.28515625" style="1018" bestFit="1" customWidth="1"/>
    <col min="777" max="777" width="24.42578125" style="1018" bestFit="1" customWidth="1"/>
    <col min="778" max="778" width="20.42578125" style="1018" bestFit="1" customWidth="1"/>
    <col min="779" max="779" width="21.28515625" style="1018" bestFit="1" customWidth="1"/>
    <col min="780" max="781" width="23.85546875" style="1018" bestFit="1" customWidth="1"/>
    <col min="782" max="782" width="24.42578125" style="1018" bestFit="1" customWidth="1"/>
    <col min="783" max="783" width="23.28515625" style="1018" bestFit="1" customWidth="1"/>
    <col min="784" max="784" width="28.42578125" style="1018" bestFit="1" customWidth="1"/>
    <col min="785" max="785" width="3.7109375" style="1018" customWidth="1"/>
    <col min="786" max="786" width="11.140625" style="1018" bestFit="1" customWidth="1"/>
    <col min="787" max="1024" width="11.42578125" style="1018"/>
    <col min="1025" max="1025" width="64.140625" style="1018" customWidth="1"/>
    <col min="1026" max="1026" width="25.85546875" style="1018" bestFit="1" customWidth="1"/>
    <col min="1027" max="1027" width="24.42578125" style="1018" bestFit="1" customWidth="1"/>
    <col min="1028" max="1028" width="25.85546875" style="1018" bestFit="1" customWidth="1"/>
    <col min="1029" max="1029" width="25" style="1018" bestFit="1" customWidth="1"/>
    <col min="1030" max="1030" width="25.85546875" style="1018" bestFit="1" customWidth="1"/>
    <col min="1031" max="1032" width="23.28515625" style="1018" bestFit="1" customWidth="1"/>
    <col min="1033" max="1033" width="24.42578125" style="1018" bestFit="1" customWidth="1"/>
    <col min="1034" max="1034" width="20.42578125" style="1018" bestFit="1" customWidth="1"/>
    <col min="1035" max="1035" width="21.28515625" style="1018" bestFit="1" customWidth="1"/>
    <col min="1036" max="1037" width="23.85546875" style="1018" bestFit="1" customWidth="1"/>
    <col min="1038" max="1038" width="24.42578125" style="1018" bestFit="1" customWidth="1"/>
    <col min="1039" max="1039" width="23.28515625" style="1018" bestFit="1" customWidth="1"/>
    <col min="1040" max="1040" width="28.42578125" style="1018" bestFit="1" customWidth="1"/>
    <col min="1041" max="1041" width="3.7109375" style="1018" customWidth="1"/>
    <col min="1042" max="1042" width="11.140625" style="1018" bestFit="1" customWidth="1"/>
    <col min="1043" max="1280" width="11.42578125" style="1018"/>
    <col min="1281" max="1281" width="64.140625" style="1018" customWidth="1"/>
    <col min="1282" max="1282" width="25.85546875" style="1018" bestFit="1" customWidth="1"/>
    <col min="1283" max="1283" width="24.42578125" style="1018" bestFit="1" customWidth="1"/>
    <col min="1284" max="1284" width="25.85546875" style="1018" bestFit="1" customWidth="1"/>
    <col min="1285" max="1285" width="25" style="1018" bestFit="1" customWidth="1"/>
    <col min="1286" max="1286" width="25.85546875" style="1018" bestFit="1" customWidth="1"/>
    <col min="1287" max="1288" width="23.28515625" style="1018" bestFit="1" customWidth="1"/>
    <col min="1289" max="1289" width="24.42578125" style="1018" bestFit="1" customWidth="1"/>
    <col min="1290" max="1290" width="20.42578125" style="1018" bestFit="1" customWidth="1"/>
    <col min="1291" max="1291" width="21.28515625" style="1018" bestFit="1" customWidth="1"/>
    <col min="1292" max="1293" width="23.85546875" style="1018" bestFit="1" customWidth="1"/>
    <col min="1294" max="1294" width="24.42578125" style="1018" bestFit="1" customWidth="1"/>
    <col min="1295" max="1295" width="23.28515625" style="1018" bestFit="1" customWidth="1"/>
    <col min="1296" max="1296" width="28.42578125" style="1018" bestFit="1" customWidth="1"/>
    <col min="1297" max="1297" width="3.7109375" style="1018" customWidth="1"/>
    <col min="1298" max="1298" width="11.140625" style="1018" bestFit="1" customWidth="1"/>
    <col min="1299" max="1536" width="11.42578125" style="1018"/>
    <col min="1537" max="1537" width="64.140625" style="1018" customWidth="1"/>
    <col min="1538" max="1538" width="25.85546875" style="1018" bestFit="1" customWidth="1"/>
    <col min="1539" max="1539" width="24.42578125" style="1018" bestFit="1" customWidth="1"/>
    <col min="1540" max="1540" width="25.85546875" style="1018" bestFit="1" customWidth="1"/>
    <col min="1541" max="1541" width="25" style="1018" bestFit="1" customWidth="1"/>
    <col min="1542" max="1542" width="25.85546875" style="1018" bestFit="1" customWidth="1"/>
    <col min="1543" max="1544" width="23.28515625" style="1018" bestFit="1" customWidth="1"/>
    <col min="1545" max="1545" width="24.42578125" style="1018" bestFit="1" customWidth="1"/>
    <col min="1546" max="1546" width="20.42578125" style="1018" bestFit="1" customWidth="1"/>
    <col min="1547" max="1547" width="21.28515625" style="1018" bestFit="1" customWidth="1"/>
    <col min="1548" max="1549" width="23.85546875" style="1018" bestFit="1" customWidth="1"/>
    <col min="1550" max="1550" width="24.42578125" style="1018" bestFit="1" customWidth="1"/>
    <col min="1551" max="1551" width="23.28515625" style="1018" bestFit="1" customWidth="1"/>
    <col min="1552" max="1552" width="28.42578125" style="1018" bestFit="1" customWidth="1"/>
    <col min="1553" max="1553" width="3.7109375" style="1018" customWidth="1"/>
    <col min="1554" max="1554" width="11.140625" style="1018" bestFit="1" customWidth="1"/>
    <col min="1555" max="1792" width="11.42578125" style="1018"/>
    <col min="1793" max="1793" width="64.140625" style="1018" customWidth="1"/>
    <col min="1794" max="1794" width="25.85546875" style="1018" bestFit="1" customWidth="1"/>
    <col min="1795" max="1795" width="24.42578125" style="1018" bestFit="1" customWidth="1"/>
    <col min="1796" max="1796" width="25.85546875" style="1018" bestFit="1" customWidth="1"/>
    <col min="1797" max="1797" width="25" style="1018" bestFit="1" customWidth="1"/>
    <col min="1798" max="1798" width="25.85546875" style="1018" bestFit="1" customWidth="1"/>
    <col min="1799" max="1800" width="23.28515625" style="1018" bestFit="1" customWidth="1"/>
    <col min="1801" max="1801" width="24.42578125" style="1018" bestFit="1" customWidth="1"/>
    <col min="1802" max="1802" width="20.42578125" style="1018" bestFit="1" customWidth="1"/>
    <col min="1803" max="1803" width="21.28515625" style="1018" bestFit="1" customWidth="1"/>
    <col min="1804" max="1805" width="23.85546875" style="1018" bestFit="1" customWidth="1"/>
    <col min="1806" max="1806" width="24.42578125" style="1018" bestFit="1" customWidth="1"/>
    <col min="1807" max="1807" width="23.28515625" style="1018" bestFit="1" customWidth="1"/>
    <col min="1808" max="1808" width="28.42578125" style="1018" bestFit="1" customWidth="1"/>
    <col min="1809" max="1809" width="3.7109375" style="1018" customWidth="1"/>
    <col min="1810" max="1810" width="11.140625" style="1018" bestFit="1" customWidth="1"/>
    <col min="1811" max="2048" width="11.42578125" style="1018"/>
    <col min="2049" max="2049" width="64.140625" style="1018" customWidth="1"/>
    <col min="2050" max="2050" width="25.85546875" style="1018" bestFit="1" customWidth="1"/>
    <col min="2051" max="2051" width="24.42578125" style="1018" bestFit="1" customWidth="1"/>
    <col min="2052" max="2052" width="25.85546875" style="1018" bestFit="1" customWidth="1"/>
    <col min="2053" max="2053" width="25" style="1018" bestFit="1" customWidth="1"/>
    <col min="2054" max="2054" width="25.85546875" style="1018" bestFit="1" customWidth="1"/>
    <col min="2055" max="2056" width="23.28515625" style="1018" bestFit="1" customWidth="1"/>
    <col min="2057" max="2057" width="24.42578125" style="1018" bestFit="1" customWidth="1"/>
    <col min="2058" max="2058" width="20.42578125" style="1018" bestFit="1" customWidth="1"/>
    <col min="2059" max="2059" width="21.28515625" style="1018" bestFit="1" customWidth="1"/>
    <col min="2060" max="2061" width="23.85546875" style="1018" bestFit="1" customWidth="1"/>
    <col min="2062" max="2062" width="24.42578125" style="1018" bestFit="1" customWidth="1"/>
    <col min="2063" max="2063" width="23.28515625" style="1018" bestFit="1" customWidth="1"/>
    <col min="2064" max="2064" width="28.42578125" style="1018" bestFit="1" customWidth="1"/>
    <col min="2065" max="2065" width="3.7109375" style="1018" customWidth="1"/>
    <col min="2066" max="2066" width="11.140625" style="1018" bestFit="1" customWidth="1"/>
    <col min="2067" max="2304" width="11.42578125" style="1018"/>
    <col min="2305" max="2305" width="64.140625" style="1018" customWidth="1"/>
    <col min="2306" max="2306" width="25.85546875" style="1018" bestFit="1" customWidth="1"/>
    <col min="2307" max="2307" width="24.42578125" style="1018" bestFit="1" customWidth="1"/>
    <col min="2308" max="2308" width="25.85546875" style="1018" bestFit="1" customWidth="1"/>
    <col min="2309" max="2309" width="25" style="1018" bestFit="1" customWidth="1"/>
    <col min="2310" max="2310" width="25.85546875" style="1018" bestFit="1" customWidth="1"/>
    <col min="2311" max="2312" width="23.28515625" style="1018" bestFit="1" customWidth="1"/>
    <col min="2313" max="2313" width="24.42578125" style="1018" bestFit="1" customWidth="1"/>
    <col min="2314" max="2314" width="20.42578125" style="1018" bestFit="1" customWidth="1"/>
    <col min="2315" max="2315" width="21.28515625" style="1018" bestFit="1" customWidth="1"/>
    <col min="2316" max="2317" width="23.85546875" style="1018" bestFit="1" customWidth="1"/>
    <col min="2318" max="2318" width="24.42578125" style="1018" bestFit="1" customWidth="1"/>
    <col min="2319" max="2319" width="23.28515625" style="1018" bestFit="1" customWidth="1"/>
    <col min="2320" max="2320" width="28.42578125" style="1018" bestFit="1" customWidth="1"/>
    <col min="2321" max="2321" width="3.7109375" style="1018" customWidth="1"/>
    <col min="2322" max="2322" width="11.140625" style="1018" bestFit="1" customWidth="1"/>
    <col min="2323" max="2560" width="11.42578125" style="1018"/>
    <col min="2561" max="2561" width="64.140625" style="1018" customWidth="1"/>
    <col min="2562" max="2562" width="25.85546875" style="1018" bestFit="1" customWidth="1"/>
    <col min="2563" max="2563" width="24.42578125" style="1018" bestFit="1" customWidth="1"/>
    <col min="2564" max="2564" width="25.85546875" style="1018" bestFit="1" customWidth="1"/>
    <col min="2565" max="2565" width="25" style="1018" bestFit="1" customWidth="1"/>
    <col min="2566" max="2566" width="25.85546875" style="1018" bestFit="1" customWidth="1"/>
    <col min="2567" max="2568" width="23.28515625" style="1018" bestFit="1" customWidth="1"/>
    <col min="2569" max="2569" width="24.42578125" style="1018" bestFit="1" customWidth="1"/>
    <col min="2570" max="2570" width="20.42578125" style="1018" bestFit="1" customWidth="1"/>
    <col min="2571" max="2571" width="21.28515625" style="1018" bestFit="1" customWidth="1"/>
    <col min="2572" max="2573" width="23.85546875" style="1018" bestFit="1" customWidth="1"/>
    <col min="2574" max="2574" width="24.42578125" style="1018" bestFit="1" customWidth="1"/>
    <col min="2575" max="2575" width="23.28515625" style="1018" bestFit="1" customWidth="1"/>
    <col min="2576" max="2576" width="28.42578125" style="1018" bestFit="1" customWidth="1"/>
    <col min="2577" max="2577" width="3.7109375" style="1018" customWidth="1"/>
    <col min="2578" max="2578" width="11.140625" style="1018" bestFit="1" customWidth="1"/>
    <col min="2579" max="2816" width="11.42578125" style="1018"/>
    <col min="2817" max="2817" width="64.140625" style="1018" customWidth="1"/>
    <col min="2818" max="2818" width="25.85546875" style="1018" bestFit="1" customWidth="1"/>
    <col min="2819" max="2819" width="24.42578125" style="1018" bestFit="1" customWidth="1"/>
    <col min="2820" max="2820" width="25.85546875" style="1018" bestFit="1" customWidth="1"/>
    <col min="2821" max="2821" width="25" style="1018" bestFit="1" customWidth="1"/>
    <col min="2822" max="2822" width="25.85546875" style="1018" bestFit="1" customWidth="1"/>
    <col min="2823" max="2824" width="23.28515625" style="1018" bestFit="1" customWidth="1"/>
    <col min="2825" max="2825" width="24.42578125" style="1018" bestFit="1" customWidth="1"/>
    <col min="2826" max="2826" width="20.42578125" style="1018" bestFit="1" customWidth="1"/>
    <col min="2827" max="2827" width="21.28515625" style="1018" bestFit="1" customWidth="1"/>
    <col min="2828" max="2829" width="23.85546875" style="1018" bestFit="1" customWidth="1"/>
    <col min="2830" max="2830" width="24.42578125" style="1018" bestFit="1" customWidth="1"/>
    <col min="2831" max="2831" width="23.28515625" style="1018" bestFit="1" customWidth="1"/>
    <col min="2832" max="2832" width="28.42578125" style="1018" bestFit="1" customWidth="1"/>
    <col min="2833" max="2833" width="3.7109375" style="1018" customWidth="1"/>
    <col min="2834" max="2834" width="11.140625" style="1018" bestFit="1" customWidth="1"/>
    <col min="2835" max="3072" width="11.42578125" style="1018"/>
    <col min="3073" max="3073" width="64.140625" style="1018" customWidth="1"/>
    <col min="3074" max="3074" width="25.85546875" style="1018" bestFit="1" customWidth="1"/>
    <col min="3075" max="3075" width="24.42578125" style="1018" bestFit="1" customWidth="1"/>
    <col min="3076" max="3076" width="25.85546875" style="1018" bestFit="1" customWidth="1"/>
    <col min="3077" max="3077" width="25" style="1018" bestFit="1" customWidth="1"/>
    <col min="3078" max="3078" width="25.85546875" style="1018" bestFit="1" customWidth="1"/>
    <col min="3079" max="3080" width="23.28515625" style="1018" bestFit="1" customWidth="1"/>
    <col min="3081" max="3081" width="24.42578125" style="1018" bestFit="1" customWidth="1"/>
    <col min="3082" max="3082" width="20.42578125" style="1018" bestFit="1" customWidth="1"/>
    <col min="3083" max="3083" width="21.28515625" style="1018" bestFit="1" customWidth="1"/>
    <col min="3084" max="3085" width="23.85546875" style="1018" bestFit="1" customWidth="1"/>
    <col min="3086" max="3086" width="24.42578125" style="1018" bestFit="1" customWidth="1"/>
    <col min="3087" max="3087" width="23.28515625" style="1018" bestFit="1" customWidth="1"/>
    <col min="3088" max="3088" width="28.42578125" style="1018" bestFit="1" customWidth="1"/>
    <col min="3089" max="3089" width="3.7109375" style="1018" customWidth="1"/>
    <col min="3090" max="3090" width="11.140625" style="1018" bestFit="1" customWidth="1"/>
    <col min="3091" max="3328" width="11.42578125" style="1018"/>
    <col min="3329" max="3329" width="64.140625" style="1018" customWidth="1"/>
    <col min="3330" max="3330" width="25.85546875" style="1018" bestFit="1" customWidth="1"/>
    <col min="3331" max="3331" width="24.42578125" style="1018" bestFit="1" customWidth="1"/>
    <col min="3332" max="3332" width="25.85546875" style="1018" bestFit="1" customWidth="1"/>
    <col min="3333" max="3333" width="25" style="1018" bestFit="1" customWidth="1"/>
    <col min="3334" max="3334" width="25.85546875" style="1018" bestFit="1" customWidth="1"/>
    <col min="3335" max="3336" width="23.28515625" style="1018" bestFit="1" customWidth="1"/>
    <col min="3337" max="3337" width="24.42578125" style="1018" bestFit="1" customWidth="1"/>
    <col min="3338" max="3338" width="20.42578125" style="1018" bestFit="1" customWidth="1"/>
    <col min="3339" max="3339" width="21.28515625" style="1018" bestFit="1" customWidth="1"/>
    <col min="3340" max="3341" width="23.85546875" style="1018" bestFit="1" customWidth="1"/>
    <col min="3342" max="3342" width="24.42578125" style="1018" bestFit="1" customWidth="1"/>
    <col min="3343" max="3343" width="23.28515625" style="1018" bestFit="1" customWidth="1"/>
    <col min="3344" max="3344" width="28.42578125" style="1018" bestFit="1" customWidth="1"/>
    <col min="3345" max="3345" width="3.7109375" style="1018" customWidth="1"/>
    <col min="3346" max="3346" width="11.140625" style="1018" bestFit="1" customWidth="1"/>
    <col min="3347" max="3584" width="11.42578125" style="1018"/>
    <col min="3585" max="3585" width="64.140625" style="1018" customWidth="1"/>
    <col min="3586" max="3586" width="25.85546875" style="1018" bestFit="1" customWidth="1"/>
    <col min="3587" max="3587" width="24.42578125" style="1018" bestFit="1" customWidth="1"/>
    <col min="3588" max="3588" width="25.85546875" style="1018" bestFit="1" customWidth="1"/>
    <col min="3589" max="3589" width="25" style="1018" bestFit="1" customWidth="1"/>
    <col min="3590" max="3590" width="25.85546875" style="1018" bestFit="1" customWidth="1"/>
    <col min="3591" max="3592" width="23.28515625" style="1018" bestFit="1" customWidth="1"/>
    <col min="3593" max="3593" width="24.42578125" style="1018" bestFit="1" customWidth="1"/>
    <col min="3594" max="3594" width="20.42578125" style="1018" bestFit="1" customWidth="1"/>
    <col min="3595" max="3595" width="21.28515625" style="1018" bestFit="1" customWidth="1"/>
    <col min="3596" max="3597" width="23.85546875" style="1018" bestFit="1" customWidth="1"/>
    <col min="3598" max="3598" width="24.42578125" style="1018" bestFit="1" customWidth="1"/>
    <col min="3599" max="3599" width="23.28515625" style="1018" bestFit="1" customWidth="1"/>
    <col min="3600" max="3600" width="28.42578125" style="1018" bestFit="1" customWidth="1"/>
    <col min="3601" max="3601" width="3.7109375" style="1018" customWidth="1"/>
    <col min="3602" max="3602" width="11.140625" style="1018" bestFit="1" customWidth="1"/>
    <col min="3603" max="3840" width="11.42578125" style="1018"/>
    <col min="3841" max="3841" width="64.140625" style="1018" customWidth="1"/>
    <col min="3842" max="3842" width="25.85546875" style="1018" bestFit="1" customWidth="1"/>
    <col min="3843" max="3843" width="24.42578125" style="1018" bestFit="1" customWidth="1"/>
    <col min="3844" max="3844" width="25.85546875" style="1018" bestFit="1" customWidth="1"/>
    <col min="3845" max="3845" width="25" style="1018" bestFit="1" customWidth="1"/>
    <col min="3846" max="3846" width="25.85546875" style="1018" bestFit="1" customWidth="1"/>
    <col min="3847" max="3848" width="23.28515625" style="1018" bestFit="1" customWidth="1"/>
    <col min="3849" max="3849" width="24.42578125" style="1018" bestFit="1" customWidth="1"/>
    <col min="3850" max="3850" width="20.42578125" style="1018" bestFit="1" customWidth="1"/>
    <col min="3851" max="3851" width="21.28515625" style="1018" bestFit="1" customWidth="1"/>
    <col min="3852" max="3853" width="23.85546875" style="1018" bestFit="1" customWidth="1"/>
    <col min="3854" max="3854" width="24.42578125" style="1018" bestFit="1" customWidth="1"/>
    <col min="3855" max="3855" width="23.28515625" style="1018" bestFit="1" customWidth="1"/>
    <col min="3856" max="3856" width="28.42578125" style="1018" bestFit="1" customWidth="1"/>
    <col min="3857" max="3857" width="3.7109375" style="1018" customWidth="1"/>
    <col min="3858" max="3858" width="11.140625" style="1018" bestFit="1" customWidth="1"/>
    <col min="3859" max="4096" width="11.42578125" style="1018"/>
    <col min="4097" max="4097" width="64.140625" style="1018" customWidth="1"/>
    <col min="4098" max="4098" width="25.85546875" style="1018" bestFit="1" customWidth="1"/>
    <col min="4099" max="4099" width="24.42578125" style="1018" bestFit="1" customWidth="1"/>
    <col min="4100" max="4100" width="25.85546875" style="1018" bestFit="1" customWidth="1"/>
    <col min="4101" max="4101" width="25" style="1018" bestFit="1" customWidth="1"/>
    <col min="4102" max="4102" width="25.85546875" style="1018" bestFit="1" customWidth="1"/>
    <col min="4103" max="4104" width="23.28515625" style="1018" bestFit="1" customWidth="1"/>
    <col min="4105" max="4105" width="24.42578125" style="1018" bestFit="1" customWidth="1"/>
    <col min="4106" max="4106" width="20.42578125" style="1018" bestFit="1" customWidth="1"/>
    <col min="4107" max="4107" width="21.28515625" style="1018" bestFit="1" customWidth="1"/>
    <col min="4108" max="4109" width="23.85546875" style="1018" bestFit="1" customWidth="1"/>
    <col min="4110" max="4110" width="24.42578125" style="1018" bestFit="1" customWidth="1"/>
    <col min="4111" max="4111" width="23.28515625" style="1018" bestFit="1" customWidth="1"/>
    <col min="4112" max="4112" width="28.42578125" style="1018" bestFit="1" customWidth="1"/>
    <col min="4113" max="4113" width="3.7109375" style="1018" customWidth="1"/>
    <col min="4114" max="4114" width="11.140625" style="1018" bestFit="1" customWidth="1"/>
    <col min="4115" max="4352" width="11.42578125" style="1018"/>
    <col min="4353" max="4353" width="64.140625" style="1018" customWidth="1"/>
    <col min="4354" max="4354" width="25.85546875" style="1018" bestFit="1" customWidth="1"/>
    <col min="4355" max="4355" width="24.42578125" style="1018" bestFit="1" customWidth="1"/>
    <col min="4356" max="4356" width="25.85546875" style="1018" bestFit="1" customWidth="1"/>
    <col min="4357" max="4357" width="25" style="1018" bestFit="1" customWidth="1"/>
    <col min="4358" max="4358" width="25.85546875" style="1018" bestFit="1" customWidth="1"/>
    <col min="4359" max="4360" width="23.28515625" style="1018" bestFit="1" customWidth="1"/>
    <col min="4361" max="4361" width="24.42578125" style="1018" bestFit="1" customWidth="1"/>
    <col min="4362" max="4362" width="20.42578125" style="1018" bestFit="1" customWidth="1"/>
    <col min="4363" max="4363" width="21.28515625" style="1018" bestFit="1" customWidth="1"/>
    <col min="4364" max="4365" width="23.85546875" style="1018" bestFit="1" customWidth="1"/>
    <col min="4366" max="4366" width="24.42578125" style="1018" bestFit="1" customWidth="1"/>
    <col min="4367" max="4367" width="23.28515625" style="1018" bestFit="1" customWidth="1"/>
    <col min="4368" max="4368" width="28.42578125" style="1018" bestFit="1" customWidth="1"/>
    <col min="4369" max="4369" width="3.7109375" style="1018" customWidth="1"/>
    <col min="4370" max="4370" width="11.140625" style="1018" bestFit="1" customWidth="1"/>
    <col min="4371" max="4608" width="11.42578125" style="1018"/>
    <col min="4609" max="4609" width="64.140625" style="1018" customWidth="1"/>
    <col min="4610" max="4610" width="25.85546875" style="1018" bestFit="1" customWidth="1"/>
    <col min="4611" max="4611" width="24.42578125" style="1018" bestFit="1" customWidth="1"/>
    <col min="4612" max="4612" width="25.85546875" style="1018" bestFit="1" customWidth="1"/>
    <col min="4613" max="4613" width="25" style="1018" bestFit="1" customWidth="1"/>
    <col min="4614" max="4614" width="25.85546875" style="1018" bestFit="1" customWidth="1"/>
    <col min="4615" max="4616" width="23.28515625" style="1018" bestFit="1" customWidth="1"/>
    <col min="4617" max="4617" width="24.42578125" style="1018" bestFit="1" customWidth="1"/>
    <col min="4618" max="4618" width="20.42578125" style="1018" bestFit="1" customWidth="1"/>
    <col min="4619" max="4619" width="21.28515625" style="1018" bestFit="1" customWidth="1"/>
    <col min="4620" max="4621" width="23.85546875" style="1018" bestFit="1" customWidth="1"/>
    <col min="4622" max="4622" width="24.42578125" style="1018" bestFit="1" customWidth="1"/>
    <col min="4623" max="4623" width="23.28515625" style="1018" bestFit="1" customWidth="1"/>
    <col min="4624" max="4624" width="28.42578125" style="1018" bestFit="1" customWidth="1"/>
    <col min="4625" max="4625" width="3.7109375" style="1018" customWidth="1"/>
    <col min="4626" max="4626" width="11.140625" style="1018" bestFit="1" customWidth="1"/>
    <col min="4627" max="4864" width="11.42578125" style="1018"/>
    <col min="4865" max="4865" width="64.140625" style="1018" customWidth="1"/>
    <col min="4866" max="4866" width="25.85546875" style="1018" bestFit="1" customWidth="1"/>
    <col min="4867" max="4867" width="24.42578125" style="1018" bestFit="1" customWidth="1"/>
    <col min="4868" max="4868" width="25.85546875" style="1018" bestFit="1" customWidth="1"/>
    <col min="4869" max="4869" width="25" style="1018" bestFit="1" customWidth="1"/>
    <col min="4870" max="4870" width="25.85546875" style="1018" bestFit="1" customWidth="1"/>
    <col min="4871" max="4872" width="23.28515625" style="1018" bestFit="1" customWidth="1"/>
    <col min="4873" max="4873" width="24.42578125" style="1018" bestFit="1" customWidth="1"/>
    <col min="4874" max="4874" width="20.42578125" style="1018" bestFit="1" customWidth="1"/>
    <col min="4875" max="4875" width="21.28515625" style="1018" bestFit="1" customWidth="1"/>
    <col min="4876" max="4877" width="23.85546875" style="1018" bestFit="1" customWidth="1"/>
    <col min="4878" max="4878" width="24.42578125" style="1018" bestFit="1" customWidth="1"/>
    <col min="4879" max="4879" width="23.28515625" style="1018" bestFit="1" customWidth="1"/>
    <col min="4880" max="4880" width="28.42578125" style="1018" bestFit="1" customWidth="1"/>
    <col min="4881" max="4881" width="3.7109375" style="1018" customWidth="1"/>
    <col min="4882" max="4882" width="11.140625" style="1018" bestFit="1" customWidth="1"/>
    <col min="4883" max="5120" width="11.42578125" style="1018"/>
    <col min="5121" max="5121" width="64.140625" style="1018" customWidth="1"/>
    <col min="5122" max="5122" width="25.85546875" style="1018" bestFit="1" customWidth="1"/>
    <col min="5123" max="5123" width="24.42578125" style="1018" bestFit="1" customWidth="1"/>
    <col min="5124" max="5124" width="25.85546875" style="1018" bestFit="1" customWidth="1"/>
    <col min="5125" max="5125" width="25" style="1018" bestFit="1" customWidth="1"/>
    <col min="5126" max="5126" width="25.85546875" style="1018" bestFit="1" customWidth="1"/>
    <col min="5127" max="5128" width="23.28515625" style="1018" bestFit="1" customWidth="1"/>
    <col min="5129" max="5129" width="24.42578125" style="1018" bestFit="1" customWidth="1"/>
    <col min="5130" max="5130" width="20.42578125" style="1018" bestFit="1" customWidth="1"/>
    <col min="5131" max="5131" width="21.28515625" style="1018" bestFit="1" customWidth="1"/>
    <col min="5132" max="5133" width="23.85546875" style="1018" bestFit="1" customWidth="1"/>
    <col min="5134" max="5134" width="24.42578125" style="1018" bestFit="1" customWidth="1"/>
    <col min="5135" max="5135" width="23.28515625" style="1018" bestFit="1" customWidth="1"/>
    <col min="5136" max="5136" width="28.42578125" style="1018" bestFit="1" customWidth="1"/>
    <col min="5137" max="5137" width="3.7109375" style="1018" customWidth="1"/>
    <col min="5138" max="5138" width="11.140625" style="1018" bestFit="1" customWidth="1"/>
    <col min="5139" max="5376" width="11.42578125" style="1018"/>
    <col min="5377" max="5377" width="64.140625" style="1018" customWidth="1"/>
    <col min="5378" max="5378" width="25.85546875" style="1018" bestFit="1" customWidth="1"/>
    <col min="5379" max="5379" width="24.42578125" style="1018" bestFit="1" customWidth="1"/>
    <col min="5380" max="5380" width="25.85546875" style="1018" bestFit="1" customWidth="1"/>
    <col min="5381" max="5381" width="25" style="1018" bestFit="1" customWidth="1"/>
    <col min="5382" max="5382" width="25.85546875" style="1018" bestFit="1" customWidth="1"/>
    <col min="5383" max="5384" width="23.28515625" style="1018" bestFit="1" customWidth="1"/>
    <col min="5385" max="5385" width="24.42578125" style="1018" bestFit="1" customWidth="1"/>
    <col min="5386" max="5386" width="20.42578125" style="1018" bestFit="1" customWidth="1"/>
    <col min="5387" max="5387" width="21.28515625" style="1018" bestFit="1" customWidth="1"/>
    <col min="5388" max="5389" width="23.85546875" style="1018" bestFit="1" customWidth="1"/>
    <col min="5390" max="5390" width="24.42578125" style="1018" bestFit="1" customWidth="1"/>
    <col min="5391" max="5391" width="23.28515625" style="1018" bestFit="1" customWidth="1"/>
    <col min="5392" max="5392" width="28.42578125" style="1018" bestFit="1" customWidth="1"/>
    <col min="5393" max="5393" width="3.7109375" style="1018" customWidth="1"/>
    <col min="5394" max="5394" width="11.140625" style="1018" bestFit="1" customWidth="1"/>
    <col min="5395" max="5632" width="11.42578125" style="1018"/>
    <col min="5633" max="5633" width="64.140625" style="1018" customWidth="1"/>
    <col min="5634" max="5634" width="25.85546875" style="1018" bestFit="1" customWidth="1"/>
    <col min="5635" max="5635" width="24.42578125" style="1018" bestFit="1" customWidth="1"/>
    <col min="5636" max="5636" width="25.85546875" style="1018" bestFit="1" customWidth="1"/>
    <col min="5637" max="5637" width="25" style="1018" bestFit="1" customWidth="1"/>
    <col min="5638" max="5638" width="25.85546875" style="1018" bestFit="1" customWidth="1"/>
    <col min="5639" max="5640" width="23.28515625" style="1018" bestFit="1" customWidth="1"/>
    <col min="5641" max="5641" width="24.42578125" style="1018" bestFit="1" customWidth="1"/>
    <col min="5642" max="5642" width="20.42578125" style="1018" bestFit="1" customWidth="1"/>
    <col min="5643" max="5643" width="21.28515625" style="1018" bestFit="1" customWidth="1"/>
    <col min="5644" max="5645" width="23.85546875" style="1018" bestFit="1" customWidth="1"/>
    <col min="5646" max="5646" width="24.42578125" style="1018" bestFit="1" customWidth="1"/>
    <col min="5647" max="5647" width="23.28515625" style="1018" bestFit="1" customWidth="1"/>
    <col min="5648" max="5648" width="28.42578125" style="1018" bestFit="1" customWidth="1"/>
    <col min="5649" max="5649" width="3.7109375" style="1018" customWidth="1"/>
    <col min="5650" max="5650" width="11.140625" style="1018" bestFit="1" customWidth="1"/>
    <col min="5651" max="5888" width="11.42578125" style="1018"/>
    <col min="5889" max="5889" width="64.140625" style="1018" customWidth="1"/>
    <col min="5890" max="5890" width="25.85546875" style="1018" bestFit="1" customWidth="1"/>
    <col min="5891" max="5891" width="24.42578125" style="1018" bestFit="1" customWidth="1"/>
    <col min="5892" max="5892" width="25.85546875" style="1018" bestFit="1" customWidth="1"/>
    <col min="5893" max="5893" width="25" style="1018" bestFit="1" customWidth="1"/>
    <col min="5894" max="5894" width="25.85546875" style="1018" bestFit="1" customWidth="1"/>
    <col min="5895" max="5896" width="23.28515625" style="1018" bestFit="1" customWidth="1"/>
    <col min="5897" max="5897" width="24.42578125" style="1018" bestFit="1" customWidth="1"/>
    <col min="5898" max="5898" width="20.42578125" style="1018" bestFit="1" customWidth="1"/>
    <col min="5899" max="5899" width="21.28515625" style="1018" bestFit="1" customWidth="1"/>
    <col min="5900" max="5901" width="23.85546875" style="1018" bestFit="1" customWidth="1"/>
    <col min="5902" max="5902" width="24.42578125" style="1018" bestFit="1" customWidth="1"/>
    <col min="5903" max="5903" width="23.28515625" style="1018" bestFit="1" customWidth="1"/>
    <col min="5904" max="5904" width="28.42578125" style="1018" bestFit="1" customWidth="1"/>
    <col min="5905" max="5905" width="3.7109375" style="1018" customWidth="1"/>
    <col min="5906" max="5906" width="11.140625" style="1018" bestFit="1" customWidth="1"/>
    <col min="5907" max="6144" width="11.42578125" style="1018"/>
    <col min="6145" max="6145" width="64.140625" style="1018" customWidth="1"/>
    <col min="6146" max="6146" width="25.85546875" style="1018" bestFit="1" customWidth="1"/>
    <col min="6147" max="6147" width="24.42578125" style="1018" bestFit="1" customWidth="1"/>
    <col min="6148" max="6148" width="25.85546875" style="1018" bestFit="1" customWidth="1"/>
    <col min="6149" max="6149" width="25" style="1018" bestFit="1" customWidth="1"/>
    <col min="6150" max="6150" width="25.85546875" style="1018" bestFit="1" customWidth="1"/>
    <col min="6151" max="6152" width="23.28515625" style="1018" bestFit="1" customWidth="1"/>
    <col min="6153" max="6153" width="24.42578125" style="1018" bestFit="1" customWidth="1"/>
    <col min="6154" max="6154" width="20.42578125" style="1018" bestFit="1" customWidth="1"/>
    <col min="6155" max="6155" width="21.28515625" style="1018" bestFit="1" customWidth="1"/>
    <col min="6156" max="6157" width="23.85546875" style="1018" bestFit="1" customWidth="1"/>
    <col min="6158" max="6158" width="24.42578125" style="1018" bestFit="1" customWidth="1"/>
    <col min="6159" max="6159" width="23.28515625" style="1018" bestFit="1" customWidth="1"/>
    <col min="6160" max="6160" width="28.42578125" style="1018" bestFit="1" customWidth="1"/>
    <col min="6161" max="6161" width="3.7109375" style="1018" customWidth="1"/>
    <col min="6162" max="6162" width="11.140625" style="1018" bestFit="1" customWidth="1"/>
    <col min="6163" max="6400" width="11.42578125" style="1018"/>
    <col min="6401" max="6401" width="64.140625" style="1018" customWidth="1"/>
    <col min="6402" max="6402" width="25.85546875" style="1018" bestFit="1" customWidth="1"/>
    <col min="6403" max="6403" width="24.42578125" style="1018" bestFit="1" customWidth="1"/>
    <col min="6404" max="6404" width="25.85546875" style="1018" bestFit="1" customWidth="1"/>
    <col min="6405" max="6405" width="25" style="1018" bestFit="1" customWidth="1"/>
    <col min="6406" max="6406" width="25.85546875" style="1018" bestFit="1" customWidth="1"/>
    <col min="6407" max="6408" width="23.28515625" style="1018" bestFit="1" customWidth="1"/>
    <col min="6409" max="6409" width="24.42578125" style="1018" bestFit="1" customWidth="1"/>
    <col min="6410" max="6410" width="20.42578125" style="1018" bestFit="1" customWidth="1"/>
    <col min="6411" max="6411" width="21.28515625" style="1018" bestFit="1" customWidth="1"/>
    <col min="6412" max="6413" width="23.85546875" style="1018" bestFit="1" customWidth="1"/>
    <col min="6414" max="6414" width="24.42578125" style="1018" bestFit="1" customWidth="1"/>
    <col min="6415" max="6415" width="23.28515625" style="1018" bestFit="1" customWidth="1"/>
    <col min="6416" max="6416" width="28.42578125" style="1018" bestFit="1" customWidth="1"/>
    <col min="6417" max="6417" width="3.7109375" style="1018" customWidth="1"/>
    <col min="6418" max="6418" width="11.140625" style="1018" bestFit="1" customWidth="1"/>
    <col min="6419" max="6656" width="11.42578125" style="1018"/>
    <col min="6657" max="6657" width="64.140625" style="1018" customWidth="1"/>
    <col min="6658" max="6658" width="25.85546875" style="1018" bestFit="1" customWidth="1"/>
    <col min="6659" max="6659" width="24.42578125" style="1018" bestFit="1" customWidth="1"/>
    <col min="6660" max="6660" width="25.85546875" style="1018" bestFit="1" customWidth="1"/>
    <col min="6661" max="6661" width="25" style="1018" bestFit="1" customWidth="1"/>
    <col min="6662" max="6662" width="25.85546875" style="1018" bestFit="1" customWidth="1"/>
    <col min="6663" max="6664" width="23.28515625" style="1018" bestFit="1" customWidth="1"/>
    <col min="6665" max="6665" width="24.42578125" style="1018" bestFit="1" customWidth="1"/>
    <col min="6666" max="6666" width="20.42578125" style="1018" bestFit="1" customWidth="1"/>
    <col min="6667" max="6667" width="21.28515625" style="1018" bestFit="1" customWidth="1"/>
    <col min="6668" max="6669" width="23.85546875" style="1018" bestFit="1" customWidth="1"/>
    <col min="6670" max="6670" width="24.42578125" style="1018" bestFit="1" customWidth="1"/>
    <col min="6671" max="6671" width="23.28515625" style="1018" bestFit="1" customWidth="1"/>
    <col min="6672" max="6672" width="28.42578125" style="1018" bestFit="1" customWidth="1"/>
    <col min="6673" max="6673" width="3.7109375" style="1018" customWidth="1"/>
    <col min="6674" max="6674" width="11.140625" style="1018" bestFit="1" customWidth="1"/>
    <col min="6675" max="6912" width="11.42578125" style="1018"/>
    <col min="6913" max="6913" width="64.140625" style="1018" customWidth="1"/>
    <col min="6914" max="6914" width="25.85546875" style="1018" bestFit="1" customWidth="1"/>
    <col min="6915" max="6915" width="24.42578125" style="1018" bestFit="1" customWidth="1"/>
    <col min="6916" max="6916" width="25.85546875" style="1018" bestFit="1" customWidth="1"/>
    <col min="6917" max="6917" width="25" style="1018" bestFit="1" customWidth="1"/>
    <col min="6918" max="6918" width="25.85546875" style="1018" bestFit="1" customWidth="1"/>
    <col min="6919" max="6920" width="23.28515625" style="1018" bestFit="1" customWidth="1"/>
    <col min="6921" max="6921" width="24.42578125" style="1018" bestFit="1" customWidth="1"/>
    <col min="6922" max="6922" width="20.42578125" style="1018" bestFit="1" customWidth="1"/>
    <col min="6923" max="6923" width="21.28515625" style="1018" bestFit="1" customWidth="1"/>
    <col min="6924" max="6925" width="23.85546875" style="1018" bestFit="1" customWidth="1"/>
    <col min="6926" max="6926" width="24.42578125" style="1018" bestFit="1" customWidth="1"/>
    <col min="6927" max="6927" width="23.28515625" style="1018" bestFit="1" customWidth="1"/>
    <col min="6928" max="6928" width="28.42578125" style="1018" bestFit="1" customWidth="1"/>
    <col min="6929" max="6929" width="3.7109375" style="1018" customWidth="1"/>
    <col min="6930" max="6930" width="11.140625" style="1018" bestFit="1" customWidth="1"/>
    <col min="6931" max="7168" width="11.42578125" style="1018"/>
    <col min="7169" max="7169" width="64.140625" style="1018" customWidth="1"/>
    <col min="7170" max="7170" width="25.85546875" style="1018" bestFit="1" customWidth="1"/>
    <col min="7171" max="7171" width="24.42578125" style="1018" bestFit="1" customWidth="1"/>
    <col min="7172" max="7172" width="25.85546875" style="1018" bestFit="1" customWidth="1"/>
    <col min="7173" max="7173" width="25" style="1018" bestFit="1" customWidth="1"/>
    <col min="7174" max="7174" width="25.85546875" style="1018" bestFit="1" customWidth="1"/>
    <col min="7175" max="7176" width="23.28515625" style="1018" bestFit="1" customWidth="1"/>
    <col min="7177" max="7177" width="24.42578125" style="1018" bestFit="1" customWidth="1"/>
    <col min="7178" max="7178" width="20.42578125" style="1018" bestFit="1" customWidth="1"/>
    <col min="7179" max="7179" width="21.28515625" style="1018" bestFit="1" customWidth="1"/>
    <col min="7180" max="7181" width="23.85546875" style="1018" bestFit="1" customWidth="1"/>
    <col min="7182" max="7182" width="24.42578125" style="1018" bestFit="1" customWidth="1"/>
    <col min="7183" max="7183" width="23.28515625" style="1018" bestFit="1" customWidth="1"/>
    <col min="7184" max="7184" width="28.42578125" style="1018" bestFit="1" customWidth="1"/>
    <col min="7185" max="7185" width="3.7109375" style="1018" customWidth="1"/>
    <col min="7186" max="7186" width="11.140625" style="1018" bestFit="1" customWidth="1"/>
    <col min="7187" max="7424" width="11.42578125" style="1018"/>
    <col min="7425" max="7425" width="64.140625" style="1018" customWidth="1"/>
    <col min="7426" max="7426" width="25.85546875" style="1018" bestFit="1" customWidth="1"/>
    <col min="7427" max="7427" width="24.42578125" style="1018" bestFit="1" customWidth="1"/>
    <col min="7428" max="7428" width="25.85546875" style="1018" bestFit="1" customWidth="1"/>
    <col min="7429" max="7429" width="25" style="1018" bestFit="1" customWidth="1"/>
    <col min="7430" max="7430" width="25.85546875" style="1018" bestFit="1" customWidth="1"/>
    <col min="7431" max="7432" width="23.28515625" style="1018" bestFit="1" customWidth="1"/>
    <col min="7433" max="7433" width="24.42578125" style="1018" bestFit="1" customWidth="1"/>
    <col min="7434" max="7434" width="20.42578125" style="1018" bestFit="1" customWidth="1"/>
    <col min="7435" max="7435" width="21.28515625" style="1018" bestFit="1" customWidth="1"/>
    <col min="7436" max="7437" width="23.85546875" style="1018" bestFit="1" customWidth="1"/>
    <col min="7438" max="7438" width="24.42578125" style="1018" bestFit="1" customWidth="1"/>
    <col min="7439" max="7439" width="23.28515625" style="1018" bestFit="1" customWidth="1"/>
    <col min="7440" max="7440" width="28.42578125" style="1018" bestFit="1" customWidth="1"/>
    <col min="7441" max="7441" width="3.7109375" style="1018" customWidth="1"/>
    <col min="7442" max="7442" width="11.140625" style="1018" bestFit="1" customWidth="1"/>
    <col min="7443" max="7680" width="11.42578125" style="1018"/>
    <col min="7681" max="7681" width="64.140625" style="1018" customWidth="1"/>
    <col min="7682" max="7682" width="25.85546875" style="1018" bestFit="1" customWidth="1"/>
    <col min="7683" max="7683" width="24.42578125" style="1018" bestFit="1" customWidth="1"/>
    <col min="7684" max="7684" width="25.85546875" style="1018" bestFit="1" customWidth="1"/>
    <col min="7685" max="7685" width="25" style="1018" bestFit="1" customWidth="1"/>
    <col min="7686" max="7686" width="25.85546875" style="1018" bestFit="1" customWidth="1"/>
    <col min="7687" max="7688" width="23.28515625" style="1018" bestFit="1" customWidth="1"/>
    <col min="7689" max="7689" width="24.42578125" style="1018" bestFit="1" customWidth="1"/>
    <col min="7690" max="7690" width="20.42578125" style="1018" bestFit="1" customWidth="1"/>
    <col min="7691" max="7691" width="21.28515625" style="1018" bestFit="1" customWidth="1"/>
    <col min="7692" max="7693" width="23.85546875" style="1018" bestFit="1" customWidth="1"/>
    <col min="7694" max="7694" width="24.42578125" style="1018" bestFit="1" customWidth="1"/>
    <col min="7695" max="7695" width="23.28515625" style="1018" bestFit="1" customWidth="1"/>
    <col min="7696" max="7696" width="28.42578125" style="1018" bestFit="1" customWidth="1"/>
    <col min="7697" max="7697" width="3.7109375" style="1018" customWidth="1"/>
    <col min="7698" max="7698" width="11.140625" style="1018" bestFit="1" customWidth="1"/>
    <col min="7699" max="7936" width="11.42578125" style="1018"/>
    <col min="7937" max="7937" width="64.140625" style="1018" customWidth="1"/>
    <col min="7938" max="7938" width="25.85546875" style="1018" bestFit="1" customWidth="1"/>
    <col min="7939" max="7939" width="24.42578125" style="1018" bestFit="1" customWidth="1"/>
    <col min="7940" max="7940" width="25.85546875" style="1018" bestFit="1" customWidth="1"/>
    <col min="7941" max="7941" width="25" style="1018" bestFit="1" customWidth="1"/>
    <col min="7942" max="7942" width="25.85546875" style="1018" bestFit="1" customWidth="1"/>
    <col min="7943" max="7944" width="23.28515625" style="1018" bestFit="1" customWidth="1"/>
    <col min="7945" max="7945" width="24.42578125" style="1018" bestFit="1" customWidth="1"/>
    <col min="7946" max="7946" width="20.42578125" style="1018" bestFit="1" customWidth="1"/>
    <col min="7947" max="7947" width="21.28515625" style="1018" bestFit="1" customWidth="1"/>
    <col min="7948" max="7949" width="23.85546875" style="1018" bestFit="1" customWidth="1"/>
    <col min="7950" max="7950" width="24.42578125" style="1018" bestFit="1" customWidth="1"/>
    <col min="7951" max="7951" width="23.28515625" style="1018" bestFit="1" customWidth="1"/>
    <col min="7952" max="7952" width="28.42578125" style="1018" bestFit="1" customWidth="1"/>
    <col min="7953" max="7953" width="3.7109375" style="1018" customWidth="1"/>
    <col min="7954" max="7954" width="11.140625" style="1018" bestFit="1" customWidth="1"/>
    <col min="7955" max="8192" width="11.42578125" style="1018"/>
    <col min="8193" max="8193" width="64.140625" style="1018" customWidth="1"/>
    <col min="8194" max="8194" width="25.85546875" style="1018" bestFit="1" customWidth="1"/>
    <col min="8195" max="8195" width="24.42578125" style="1018" bestFit="1" customWidth="1"/>
    <col min="8196" max="8196" width="25.85546875" style="1018" bestFit="1" customWidth="1"/>
    <col min="8197" max="8197" width="25" style="1018" bestFit="1" customWidth="1"/>
    <col min="8198" max="8198" width="25.85546875" style="1018" bestFit="1" customWidth="1"/>
    <col min="8199" max="8200" width="23.28515625" style="1018" bestFit="1" customWidth="1"/>
    <col min="8201" max="8201" width="24.42578125" style="1018" bestFit="1" customWidth="1"/>
    <col min="8202" max="8202" width="20.42578125" style="1018" bestFit="1" customWidth="1"/>
    <col min="8203" max="8203" width="21.28515625" style="1018" bestFit="1" customWidth="1"/>
    <col min="8204" max="8205" width="23.85546875" style="1018" bestFit="1" customWidth="1"/>
    <col min="8206" max="8206" width="24.42578125" style="1018" bestFit="1" customWidth="1"/>
    <col min="8207" max="8207" width="23.28515625" style="1018" bestFit="1" customWidth="1"/>
    <col min="8208" max="8208" width="28.42578125" style="1018" bestFit="1" customWidth="1"/>
    <col min="8209" max="8209" width="3.7109375" style="1018" customWidth="1"/>
    <col min="8210" max="8210" width="11.140625" style="1018" bestFit="1" customWidth="1"/>
    <col min="8211" max="8448" width="11.42578125" style="1018"/>
    <col min="8449" max="8449" width="64.140625" style="1018" customWidth="1"/>
    <col min="8450" max="8450" width="25.85546875" style="1018" bestFit="1" customWidth="1"/>
    <col min="8451" max="8451" width="24.42578125" style="1018" bestFit="1" customWidth="1"/>
    <col min="8452" max="8452" width="25.85546875" style="1018" bestFit="1" customWidth="1"/>
    <col min="8453" max="8453" width="25" style="1018" bestFit="1" customWidth="1"/>
    <col min="8454" max="8454" width="25.85546875" style="1018" bestFit="1" customWidth="1"/>
    <col min="8455" max="8456" width="23.28515625" style="1018" bestFit="1" customWidth="1"/>
    <col min="8457" max="8457" width="24.42578125" style="1018" bestFit="1" customWidth="1"/>
    <col min="8458" max="8458" width="20.42578125" style="1018" bestFit="1" customWidth="1"/>
    <col min="8459" max="8459" width="21.28515625" style="1018" bestFit="1" customWidth="1"/>
    <col min="8460" max="8461" width="23.85546875" style="1018" bestFit="1" customWidth="1"/>
    <col min="8462" max="8462" width="24.42578125" style="1018" bestFit="1" customWidth="1"/>
    <col min="8463" max="8463" width="23.28515625" style="1018" bestFit="1" customWidth="1"/>
    <col min="8464" max="8464" width="28.42578125" style="1018" bestFit="1" customWidth="1"/>
    <col min="8465" max="8465" width="3.7109375" style="1018" customWidth="1"/>
    <col min="8466" max="8466" width="11.140625" style="1018" bestFit="1" customWidth="1"/>
    <col min="8467" max="8704" width="11.42578125" style="1018"/>
    <col min="8705" max="8705" width="64.140625" style="1018" customWidth="1"/>
    <col min="8706" max="8706" width="25.85546875" style="1018" bestFit="1" customWidth="1"/>
    <col min="8707" max="8707" width="24.42578125" style="1018" bestFit="1" customWidth="1"/>
    <col min="8708" max="8708" width="25.85546875" style="1018" bestFit="1" customWidth="1"/>
    <col min="8709" max="8709" width="25" style="1018" bestFit="1" customWidth="1"/>
    <col min="8710" max="8710" width="25.85546875" style="1018" bestFit="1" customWidth="1"/>
    <col min="8711" max="8712" width="23.28515625" style="1018" bestFit="1" customWidth="1"/>
    <col min="8713" max="8713" width="24.42578125" style="1018" bestFit="1" customWidth="1"/>
    <col min="8714" max="8714" width="20.42578125" style="1018" bestFit="1" customWidth="1"/>
    <col min="8715" max="8715" width="21.28515625" style="1018" bestFit="1" customWidth="1"/>
    <col min="8716" max="8717" width="23.85546875" style="1018" bestFit="1" customWidth="1"/>
    <col min="8718" max="8718" width="24.42578125" style="1018" bestFit="1" customWidth="1"/>
    <col min="8719" max="8719" width="23.28515625" style="1018" bestFit="1" customWidth="1"/>
    <col min="8720" max="8720" width="28.42578125" style="1018" bestFit="1" customWidth="1"/>
    <col min="8721" max="8721" width="3.7109375" style="1018" customWidth="1"/>
    <col min="8722" max="8722" width="11.140625" style="1018" bestFit="1" customWidth="1"/>
    <col min="8723" max="8960" width="11.42578125" style="1018"/>
    <col min="8961" max="8961" width="64.140625" style="1018" customWidth="1"/>
    <col min="8962" max="8962" width="25.85546875" style="1018" bestFit="1" customWidth="1"/>
    <col min="8963" max="8963" width="24.42578125" style="1018" bestFit="1" customWidth="1"/>
    <col min="8964" max="8964" width="25.85546875" style="1018" bestFit="1" customWidth="1"/>
    <col min="8965" max="8965" width="25" style="1018" bestFit="1" customWidth="1"/>
    <col min="8966" max="8966" width="25.85546875" style="1018" bestFit="1" customWidth="1"/>
    <col min="8967" max="8968" width="23.28515625" style="1018" bestFit="1" customWidth="1"/>
    <col min="8969" max="8969" width="24.42578125" style="1018" bestFit="1" customWidth="1"/>
    <col min="8970" max="8970" width="20.42578125" style="1018" bestFit="1" customWidth="1"/>
    <col min="8971" max="8971" width="21.28515625" style="1018" bestFit="1" customWidth="1"/>
    <col min="8972" max="8973" width="23.85546875" style="1018" bestFit="1" customWidth="1"/>
    <col min="8974" max="8974" width="24.42578125" style="1018" bestFit="1" customWidth="1"/>
    <col min="8975" max="8975" width="23.28515625" style="1018" bestFit="1" customWidth="1"/>
    <col min="8976" max="8976" width="28.42578125" style="1018" bestFit="1" customWidth="1"/>
    <col min="8977" max="8977" width="3.7109375" style="1018" customWidth="1"/>
    <col min="8978" max="8978" width="11.140625" style="1018" bestFit="1" customWidth="1"/>
    <col min="8979" max="9216" width="11.42578125" style="1018"/>
    <col min="9217" max="9217" width="64.140625" style="1018" customWidth="1"/>
    <col min="9218" max="9218" width="25.85546875" style="1018" bestFit="1" customWidth="1"/>
    <col min="9219" max="9219" width="24.42578125" style="1018" bestFit="1" customWidth="1"/>
    <col min="9220" max="9220" width="25.85546875" style="1018" bestFit="1" customWidth="1"/>
    <col min="9221" max="9221" width="25" style="1018" bestFit="1" customWidth="1"/>
    <col min="9222" max="9222" width="25.85546875" style="1018" bestFit="1" customWidth="1"/>
    <col min="9223" max="9224" width="23.28515625" style="1018" bestFit="1" customWidth="1"/>
    <col min="9225" max="9225" width="24.42578125" style="1018" bestFit="1" customWidth="1"/>
    <col min="9226" max="9226" width="20.42578125" style="1018" bestFit="1" customWidth="1"/>
    <col min="9227" max="9227" width="21.28515625" style="1018" bestFit="1" customWidth="1"/>
    <col min="9228" max="9229" width="23.85546875" style="1018" bestFit="1" customWidth="1"/>
    <col min="9230" max="9230" width="24.42578125" style="1018" bestFit="1" customWidth="1"/>
    <col min="9231" max="9231" width="23.28515625" style="1018" bestFit="1" customWidth="1"/>
    <col min="9232" max="9232" width="28.42578125" style="1018" bestFit="1" customWidth="1"/>
    <col min="9233" max="9233" width="3.7109375" style="1018" customWidth="1"/>
    <col min="9234" max="9234" width="11.140625" style="1018" bestFit="1" customWidth="1"/>
    <col min="9235" max="9472" width="11.42578125" style="1018"/>
    <col min="9473" max="9473" width="64.140625" style="1018" customWidth="1"/>
    <col min="9474" max="9474" width="25.85546875" style="1018" bestFit="1" customWidth="1"/>
    <col min="9475" max="9475" width="24.42578125" style="1018" bestFit="1" customWidth="1"/>
    <col min="9476" max="9476" width="25.85546875" style="1018" bestFit="1" customWidth="1"/>
    <col min="9477" max="9477" width="25" style="1018" bestFit="1" customWidth="1"/>
    <col min="9478" max="9478" width="25.85546875" style="1018" bestFit="1" customWidth="1"/>
    <col min="9479" max="9480" width="23.28515625" style="1018" bestFit="1" customWidth="1"/>
    <col min="9481" max="9481" width="24.42578125" style="1018" bestFit="1" customWidth="1"/>
    <col min="9482" max="9482" width="20.42578125" style="1018" bestFit="1" customWidth="1"/>
    <col min="9483" max="9483" width="21.28515625" style="1018" bestFit="1" customWidth="1"/>
    <col min="9484" max="9485" width="23.85546875" style="1018" bestFit="1" customWidth="1"/>
    <col min="9486" max="9486" width="24.42578125" style="1018" bestFit="1" customWidth="1"/>
    <col min="9487" max="9487" width="23.28515625" style="1018" bestFit="1" customWidth="1"/>
    <col min="9488" max="9488" width="28.42578125" style="1018" bestFit="1" customWidth="1"/>
    <col min="9489" max="9489" width="3.7109375" style="1018" customWidth="1"/>
    <col min="9490" max="9490" width="11.140625" style="1018" bestFit="1" customWidth="1"/>
    <col min="9491" max="9728" width="11.42578125" style="1018"/>
    <col min="9729" max="9729" width="64.140625" style="1018" customWidth="1"/>
    <col min="9730" max="9730" width="25.85546875" style="1018" bestFit="1" customWidth="1"/>
    <col min="9731" max="9731" width="24.42578125" style="1018" bestFit="1" customWidth="1"/>
    <col min="9732" max="9732" width="25.85546875" style="1018" bestFit="1" customWidth="1"/>
    <col min="9733" max="9733" width="25" style="1018" bestFit="1" customWidth="1"/>
    <col min="9734" max="9734" width="25.85546875" style="1018" bestFit="1" customWidth="1"/>
    <col min="9735" max="9736" width="23.28515625" style="1018" bestFit="1" customWidth="1"/>
    <col min="9737" max="9737" width="24.42578125" style="1018" bestFit="1" customWidth="1"/>
    <col min="9738" max="9738" width="20.42578125" style="1018" bestFit="1" customWidth="1"/>
    <col min="9739" max="9739" width="21.28515625" style="1018" bestFit="1" customWidth="1"/>
    <col min="9740" max="9741" width="23.85546875" style="1018" bestFit="1" customWidth="1"/>
    <col min="9742" max="9742" width="24.42578125" style="1018" bestFit="1" customWidth="1"/>
    <col min="9743" max="9743" width="23.28515625" style="1018" bestFit="1" customWidth="1"/>
    <col min="9744" max="9744" width="28.42578125" style="1018" bestFit="1" customWidth="1"/>
    <col min="9745" max="9745" width="3.7109375" style="1018" customWidth="1"/>
    <col min="9746" max="9746" width="11.140625" style="1018" bestFit="1" customWidth="1"/>
    <col min="9747" max="9984" width="11.42578125" style="1018"/>
    <col min="9985" max="9985" width="64.140625" style="1018" customWidth="1"/>
    <col min="9986" max="9986" width="25.85546875" style="1018" bestFit="1" customWidth="1"/>
    <col min="9987" max="9987" width="24.42578125" style="1018" bestFit="1" customWidth="1"/>
    <col min="9988" max="9988" width="25.85546875" style="1018" bestFit="1" customWidth="1"/>
    <col min="9989" max="9989" width="25" style="1018" bestFit="1" customWidth="1"/>
    <col min="9990" max="9990" width="25.85546875" style="1018" bestFit="1" customWidth="1"/>
    <col min="9991" max="9992" width="23.28515625" style="1018" bestFit="1" customWidth="1"/>
    <col min="9993" max="9993" width="24.42578125" style="1018" bestFit="1" customWidth="1"/>
    <col min="9994" max="9994" width="20.42578125" style="1018" bestFit="1" customWidth="1"/>
    <col min="9995" max="9995" width="21.28515625" style="1018" bestFit="1" customWidth="1"/>
    <col min="9996" max="9997" width="23.85546875" style="1018" bestFit="1" customWidth="1"/>
    <col min="9998" max="9998" width="24.42578125" style="1018" bestFit="1" customWidth="1"/>
    <col min="9999" max="9999" width="23.28515625" style="1018" bestFit="1" customWidth="1"/>
    <col min="10000" max="10000" width="28.42578125" style="1018" bestFit="1" customWidth="1"/>
    <col min="10001" max="10001" width="3.7109375" style="1018" customWidth="1"/>
    <col min="10002" max="10002" width="11.140625" style="1018" bestFit="1" customWidth="1"/>
    <col min="10003" max="10240" width="11.42578125" style="1018"/>
    <col min="10241" max="10241" width="64.140625" style="1018" customWidth="1"/>
    <col min="10242" max="10242" width="25.85546875" style="1018" bestFit="1" customWidth="1"/>
    <col min="10243" max="10243" width="24.42578125" style="1018" bestFit="1" customWidth="1"/>
    <col min="10244" max="10244" width="25.85546875" style="1018" bestFit="1" customWidth="1"/>
    <col min="10245" max="10245" width="25" style="1018" bestFit="1" customWidth="1"/>
    <col min="10246" max="10246" width="25.85546875" style="1018" bestFit="1" customWidth="1"/>
    <col min="10247" max="10248" width="23.28515625" style="1018" bestFit="1" customWidth="1"/>
    <col min="10249" max="10249" width="24.42578125" style="1018" bestFit="1" customWidth="1"/>
    <col min="10250" max="10250" width="20.42578125" style="1018" bestFit="1" customWidth="1"/>
    <col min="10251" max="10251" width="21.28515625" style="1018" bestFit="1" customWidth="1"/>
    <col min="10252" max="10253" width="23.85546875" style="1018" bestFit="1" customWidth="1"/>
    <col min="10254" max="10254" width="24.42578125" style="1018" bestFit="1" customWidth="1"/>
    <col min="10255" max="10255" width="23.28515625" style="1018" bestFit="1" customWidth="1"/>
    <col min="10256" max="10256" width="28.42578125" style="1018" bestFit="1" customWidth="1"/>
    <col min="10257" max="10257" width="3.7109375" style="1018" customWidth="1"/>
    <col min="10258" max="10258" width="11.140625" style="1018" bestFit="1" customWidth="1"/>
    <col min="10259" max="10496" width="11.42578125" style="1018"/>
    <col min="10497" max="10497" width="64.140625" style="1018" customWidth="1"/>
    <col min="10498" max="10498" width="25.85546875" style="1018" bestFit="1" customWidth="1"/>
    <col min="10499" max="10499" width="24.42578125" style="1018" bestFit="1" customWidth="1"/>
    <col min="10500" max="10500" width="25.85546875" style="1018" bestFit="1" customWidth="1"/>
    <col min="10501" max="10501" width="25" style="1018" bestFit="1" customWidth="1"/>
    <col min="10502" max="10502" width="25.85546875" style="1018" bestFit="1" customWidth="1"/>
    <col min="10503" max="10504" width="23.28515625" style="1018" bestFit="1" customWidth="1"/>
    <col min="10505" max="10505" width="24.42578125" style="1018" bestFit="1" customWidth="1"/>
    <col min="10506" max="10506" width="20.42578125" style="1018" bestFit="1" customWidth="1"/>
    <col min="10507" max="10507" width="21.28515625" style="1018" bestFit="1" customWidth="1"/>
    <col min="10508" max="10509" width="23.85546875" style="1018" bestFit="1" customWidth="1"/>
    <col min="10510" max="10510" width="24.42578125" style="1018" bestFit="1" customWidth="1"/>
    <col min="10511" max="10511" width="23.28515625" style="1018" bestFit="1" customWidth="1"/>
    <col min="10512" max="10512" width="28.42578125" style="1018" bestFit="1" customWidth="1"/>
    <col min="10513" max="10513" width="3.7109375" style="1018" customWidth="1"/>
    <col min="10514" max="10514" width="11.140625" style="1018" bestFit="1" customWidth="1"/>
    <col min="10515" max="10752" width="11.42578125" style="1018"/>
    <col min="10753" max="10753" width="64.140625" style="1018" customWidth="1"/>
    <col min="10754" max="10754" width="25.85546875" style="1018" bestFit="1" customWidth="1"/>
    <col min="10755" max="10755" width="24.42578125" style="1018" bestFit="1" customWidth="1"/>
    <col min="10756" max="10756" width="25.85546875" style="1018" bestFit="1" customWidth="1"/>
    <col min="10757" max="10757" width="25" style="1018" bestFit="1" customWidth="1"/>
    <col min="10758" max="10758" width="25.85546875" style="1018" bestFit="1" customWidth="1"/>
    <col min="10759" max="10760" width="23.28515625" style="1018" bestFit="1" customWidth="1"/>
    <col min="10761" max="10761" width="24.42578125" style="1018" bestFit="1" customWidth="1"/>
    <col min="10762" max="10762" width="20.42578125" style="1018" bestFit="1" customWidth="1"/>
    <col min="10763" max="10763" width="21.28515625" style="1018" bestFit="1" customWidth="1"/>
    <col min="10764" max="10765" width="23.85546875" style="1018" bestFit="1" customWidth="1"/>
    <col min="10766" max="10766" width="24.42578125" style="1018" bestFit="1" customWidth="1"/>
    <col min="10767" max="10767" width="23.28515625" style="1018" bestFit="1" customWidth="1"/>
    <col min="10768" max="10768" width="28.42578125" style="1018" bestFit="1" customWidth="1"/>
    <col min="10769" max="10769" width="3.7109375" style="1018" customWidth="1"/>
    <col min="10770" max="10770" width="11.140625" style="1018" bestFit="1" customWidth="1"/>
    <col min="10771" max="11008" width="11.42578125" style="1018"/>
    <col min="11009" max="11009" width="64.140625" style="1018" customWidth="1"/>
    <col min="11010" max="11010" width="25.85546875" style="1018" bestFit="1" customWidth="1"/>
    <col min="11011" max="11011" width="24.42578125" style="1018" bestFit="1" customWidth="1"/>
    <col min="11012" max="11012" width="25.85546875" style="1018" bestFit="1" customWidth="1"/>
    <col min="11013" max="11013" width="25" style="1018" bestFit="1" customWidth="1"/>
    <col min="11014" max="11014" width="25.85546875" style="1018" bestFit="1" customWidth="1"/>
    <col min="11015" max="11016" width="23.28515625" style="1018" bestFit="1" customWidth="1"/>
    <col min="11017" max="11017" width="24.42578125" style="1018" bestFit="1" customWidth="1"/>
    <col min="11018" max="11018" width="20.42578125" style="1018" bestFit="1" customWidth="1"/>
    <col min="11019" max="11019" width="21.28515625" style="1018" bestFit="1" customWidth="1"/>
    <col min="11020" max="11021" width="23.85546875" style="1018" bestFit="1" customWidth="1"/>
    <col min="11022" max="11022" width="24.42578125" style="1018" bestFit="1" customWidth="1"/>
    <col min="11023" max="11023" width="23.28515625" style="1018" bestFit="1" customWidth="1"/>
    <col min="11024" max="11024" width="28.42578125" style="1018" bestFit="1" customWidth="1"/>
    <col min="11025" max="11025" width="3.7109375" style="1018" customWidth="1"/>
    <col min="11026" max="11026" width="11.140625" style="1018" bestFit="1" customWidth="1"/>
    <col min="11027" max="11264" width="11.42578125" style="1018"/>
    <col min="11265" max="11265" width="64.140625" style="1018" customWidth="1"/>
    <col min="11266" max="11266" width="25.85546875" style="1018" bestFit="1" customWidth="1"/>
    <col min="11267" max="11267" width="24.42578125" style="1018" bestFit="1" customWidth="1"/>
    <col min="11268" max="11268" width="25.85546875" style="1018" bestFit="1" customWidth="1"/>
    <col min="11269" max="11269" width="25" style="1018" bestFit="1" customWidth="1"/>
    <col min="11270" max="11270" width="25.85546875" style="1018" bestFit="1" customWidth="1"/>
    <col min="11271" max="11272" width="23.28515625" style="1018" bestFit="1" customWidth="1"/>
    <col min="11273" max="11273" width="24.42578125" style="1018" bestFit="1" customWidth="1"/>
    <col min="11274" max="11274" width="20.42578125" style="1018" bestFit="1" customWidth="1"/>
    <col min="11275" max="11275" width="21.28515625" style="1018" bestFit="1" customWidth="1"/>
    <col min="11276" max="11277" width="23.85546875" style="1018" bestFit="1" customWidth="1"/>
    <col min="11278" max="11278" width="24.42578125" style="1018" bestFit="1" customWidth="1"/>
    <col min="11279" max="11279" width="23.28515625" style="1018" bestFit="1" customWidth="1"/>
    <col min="11280" max="11280" width="28.42578125" style="1018" bestFit="1" customWidth="1"/>
    <col min="11281" max="11281" width="3.7109375" style="1018" customWidth="1"/>
    <col min="11282" max="11282" width="11.140625" style="1018" bestFit="1" customWidth="1"/>
    <col min="11283" max="11520" width="11.42578125" style="1018"/>
    <col min="11521" max="11521" width="64.140625" style="1018" customWidth="1"/>
    <col min="11522" max="11522" width="25.85546875" style="1018" bestFit="1" customWidth="1"/>
    <col min="11523" max="11523" width="24.42578125" style="1018" bestFit="1" customWidth="1"/>
    <col min="11524" max="11524" width="25.85546875" style="1018" bestFit="1" customWidth="1"/>
    <col min="11525" max="11525" width="25" style="1018" bestFit="1" customWidth="1"/>
    <col min="11526" max="11526" width="25.85546875" style="1018" bestFit="1" customWidth="1"/>
    <col min="11527" max="11528" width="23.28515625" style="1018" bestFit="1" customWidth="1"/>
    <col min="11529" max="11529" width="24.42578125" style="1018" bestFit="1" customWidth="1"/>
    <col min="11530" max="11530" width="20.42578125" style="1018" bestFit="1" customWidth="1"/>
    <col min="11531" max="11531" width="21.28515625" style="1018" bestFit="1" customWidth="1"/>
    <col min="11532" max="11533" width="23.85546875" style="1018" bestFit="1" customWidth="1"/>
    <col min="11534" max="11534" width="24.42578125" style="1018" bestFit="1" customWidth="1"/>
    <col min="11535" max="11535" width="23.28515625" style="1018" bestFit="1" customWidth="1"/>
    <col min="11536" max="11536" width="28.42578125" style="1018" bestFit="1" customWidth="1"/>
    <col min="11537" max="11537" width="3.7109375" style="1018" customWidth="1"/>
    <col min="11538" max="11538" width="11.140625" style="1018" bestFit="1" customWidth="1"/>
    <col min="11539" max="11776" width="11.42578125" style="1018"/>
    <col min="11777" max="11777" width="64.140625" style="1018" customWidth="1"/>
    <col min="11778" max="11778" width="25.85546875" style="1018" bestFit="1" customWidth="1"/>
    <col min="11779" max="11779" width="24.42578125" style="1018" bestFit="1" customWidth="1"/>
    <col min="11780" max="11780" width="25.85546875" style="1018" bestFit="1" customWidth="1"/>
    <col min="11781" max="11781" width="25" style="1018" bestFit="1" customWidth="1"/>
    <col min="11782" max="11782" width="25.85546875" style="1018" bestFit="1" customWidth="1"/>
    <col min="11783" max="11784" width="23.28515625" style="1018" bestFit="1" customWidth="1"/>
    <col min="11785" max="11785" width="24.42578125" style="1018" bestFit="1" customWidth="1"/>
    <col min="11786" max="11786" width="20.42578125" style="1018" bestFit="1" customWidth="1"/>
    <col min="11787" max="11787" width="21.28515625" style="1018" bestFit="1" customWidth="1"/>
    <col min="11788" max="11789" width="23.85546875" style="1018" bestFit="1" customWidth="1"/>
    <col min="11790" max="11790" width="24.42578125" style="1018" bestFit="1" customWidth="1"/>
    <col min="11791" max="11791" width="23.28515625" style="1018" bestFit="1" customWidth="1"/>
    <col min="11792" max="11792" width="28.42578125" style="1018" bestFit="1" customWidth="1"/>
    <col min="11793" max="11793" width="3.7109375" style="1018" customWidth="1"/>
    <col min="11794" max="11794" width="11.140625" style="1018" bestFit="1" customWidth="1"/>
    <col min="11795" max="12032" width="11.42578125" style="1018"/>
    <col min="12033" max="12033" width="64.140625" style="1018" customWidth="1"/>
    <col min="12034" max="12034" width="25.85546875" style="1018" bestFit="1" customWidth="1"/>
    <col min="12035" max="12035" width="24.42578125" style="1018" bestFit="1" customWidth="1"/>
    <col min="12036" max="12036" width="25.85546875" style="1018" bestFit="1" customWidth="1"/>
    <col min="12037" max="12037" width="25" style="1018" bestFit="1" customWidth="1"/>
    <col min="12038" max="12038" width="25.85546875" style="1018" bestFit="1" customWidth="1"/>
    <col min="12039" max="12040" width="23.28515625" style="1018" bestFit="1" customWidth="1"/>
    <col min="12041" max="12041" width="24.42578125" style="1018" bestFit="1" customWidth="1"/>
    <col min="12042" max="12042" width="20.42578125" style="1018" bestFit="1" customWidth="1"/>
    <col min="12043" max="12043" width="21.28515625" style="1018" bestFit="1" customWidth="1"/>
    <col min="12044" max="12045" width="23.85546875" style="1018" bestFit="1" customWidth="1"/>
    <col min="12046" max="12046" width="24.42578125" style="1018" bestFit="1" customWidth="1"/>
    <col min="12047" max="12047" width="23.28515625" style="1018" bestFit="1" customWidth="1"/>
    <col min="12048" max="12048" width="28.42578125" style="1018" bestFit="1" customWidth="1"/>
    <col min="12049" max="12049" width="3.7109375" style="1018" customWidth="1"/>
    <col min="12050" max="12050" width="11.140625" style="1018" bestFit="1" customWidth="1"/>
    <col min="12051" max="12288" width="11.42578125" style="1018"/>
    <col min="12289" max="12289" width="64.140625" style="1018" customWidth="1"/>
    <col min="12290" max="12290" width="25.85546875" style="1018" bestFit="1" customWidth="1"/>
    <col min="12291" max="12291" width="24.42578125" style="1018" bestFit="1" customWidth="1"/>
    <col min="12292" max="12292" width="25.85546875" style="1018" bestFit="1" customWidth="1"/>
    <col min="12293" max="12293" width="25" style="1018" bestFit="1" customWidth="1"/>
    <col min="12294" max="12294" width="25.85546875" style="1018" bestFit="1" customWidth="1"/>
    <col min="12295" max="12296" width="23.28515625" style="1018" bestFit="1" customWidth="1"/>
    <col min="12297" max="12297" width="24.42578125" style="1018" bestFit="1" customWidth="1"/>
    <col min="12298" max="12298" width="20.42578125" style="1018" bestFit="1" customWidth="1"/>
    <col min="12299" max="12299" width="21.28515625" style="1018" bestFit="1" customWidth="1"/>
    <col min="12300" max="12301" width="23.85546875" style="1018" bestFit="1" customWidth="1"/>
    <col min="12302" max="12302" width="24.42578125" style="1018" bestFit="1" customWidth="1"/>
    <col min="12303" max="12303" width="23.28515625" style="1018" bestFit="1" customWidth="1"/>
    <col min="12304" max="12304" width="28.42578125" style="1018" bestFit="1" customWidth="1"/>
    <col min="12305" max="12305" width="3.7109375" style="1018" customWidth="1"/>
    <col min="12306" max="12306" width="11.140625" style="1018" bestFit="1" customWidth="1"/>
    <col min="12307" max="12544" width="11.42578125" style="1018"/>
    <col min="12545" max="12545" width="64.140625" style="1018" customWidth="1"/>
    <col min="12546" max="12546" width="25.85546875" style="1018" bestFit="1" customWidth="1"/>
    <col min="12547" max="12547" width="24.42578125" style="1018" bestFit="1" customWidth="1"/>
    <col min="12548" max="12548" width="25.85546875" style="1018" bestFit="1" customWidth="1"/>
    <col min="12549" max="12549" width="25" style="1018" bestFit="1" customWidth="1"/>
    <col min="12550" max="12550" width="25.85546875" style="1018" bestFit="1" customWidth="1"/>
    <col min="12551" max="12552" width="23.28515625" style="1018" bestFit="1" customWidth="1"/>
    <col min="12553" max="12553" width="24.42578125" style="1018" bestFit="1" customWidth="1"/>
    <col min="12554" max="12554" width="20.42578125" style="1018" bestFit="1" customWidth="1"/>
    <col min="12555" max="12555" width="21.28515625" style="1018" bestFit="1" customWidth="1"/>
    <col min="12556" max="12557" width="23.85546875" style="1018" bestFit="1" customWidth="1"/>
    <col min="12558" max="12558" width="24.42578125" style="1018" bestFit="1" customWidth="1"/>
    <col min="12559" max="12559" width="23.28515625" style="1018" bestFit="1" customWidth="1"/>
    <col min="12560" max="12560" width="28.42578125" style="1018" bestFit="1" customWidth="1"/>
    <col min="12561" max="12561" width="3.7109375" style="1018" customWidth="1"/>
    <col min="12562" max="12562" width="11.140625" style="1018" bestFit="1" customWidth="1"/>
    <col min="12563" max="12800" width="11.42578125" style="1018"/>
    <col min="12801" max="12801" width="64.140625" style="1018" customWidth="1"/>
    <col min="12802" max="12802" width="25.85546875" style="1018" bestFit="1" customWidth="1"/>
    <col min="12803" max="12803" width="24.42578125" style="1018" bestFit="1" customWidth="1"/>
    <col min="12804" max="12804" width="25.85546875" style="1018" bestFit="1" customWidth="1"/>
    <col min="12805" max="12805" width="25" style="1018" bestFit="1" customWidth="1"/>
    <col min="12806" max="12806" width="25.85546875" style="1018" bestFit="1" customWidth="1"/>
    <col min="12807" max="12808" width="23.28515625" style="1018" bestFit="1" customWidth="1"/>
    <col min="12809" max="12809" width="24.42578125" style="1018" bestFit="1" customWidth="1"/>
    <col min="12810" max="12810" width="20.42578125" style="1018" bestFit="1" customWidth="1"/>
    <col min="12811" max="12811" width="21.28515625" style="1018" bestFit="1" customWidth="1"/>
    <col min="12812" max="12813" width="23.85546875" style="1018" bestFit="1" customWidth="1"/>
    <col min="12814" max="12814" width="24.42578125" style="1018" bestFit="1" customWidth="1"/>
    <col min="12815" max="12815" width="23.28515625" style="1018" bestFit="1" customWidth="1"/>
    <col min="12816" max="12816" width="28.42578125" style="1018" bestFit="1" customWidth="1"/>
    <col min="12817" max="12817" width="3.7109375" style="1018" customWidth="1"/>
    <col min="12818" max="12818" width="11.140625" style="1018" bestFit="1" customWidth="1"/>
    <col min="12819" max="13056" width="11.42578125" style="1018"/>
    <col min="13057" max="13057" width="64.140625" style="1018" customWidth="1"/>
    <col min="13058" max="13058" width="25.85546875" style="1018" bestFit="1" customWidth="1"/>
    <col min="13059" max="13059" width="24.42578125" style="1018" bestFit="1" customWidth="1"/>
    <col min="13060" max="13060" width="25.85546875" style="1018" bestFit="1" customWidth="1"/>
    <col min="13061" max="13061" width="25" style="1018" bestFit="1" customWidth="1"/>
    <col min="13062" max="13062" width="25.85546875" style="1018" bestFit="1" customWidth="1"/>
    <col min="13063" max="13064" width="23.28515625" style="1018" bestFit="1" customWidth="1"/>
    <col min="13065" max="13065" width="24.42578125" style="1018" bestFit="1" customWidth="1"/>
    <col min="13066" max="13066" width="20.42578125" style="1018" bestFit="1" customWidth="1"/>
    <col min="13067" max="13067" width="21.28515625" style="1018" bestFit="1" customWidth="1"/>
    <col min="13068" max="13069" width="23.85546875" style="1018" bestFit="1" customWidth="1"/>
    <col min="13070" max="13070" width="24.42578125" style="1018" bestFit="1" customWidth="1"/>
    <col min="13071" max="13071" width="23.28515625" style="1018" bestFit="1" customWidth="1"/>
    <col min="13072" max="13072" width="28.42578125" style="1018" bestFit="1" customWidth="1"/>
    <col min="13073" max="13073" width="3.7109375" style="1018" customWidth="1"/>
    <col min="13074" max="13074" width="11.140625" style="1018" bestFit="1" customWidth="1"/>
    <col min="13075" max="13312" width="11.42578125" style="1018"/>
    <col min="13313" max="13313" width="64.140625" style="1018" customWidth="1"/>
    <col min="13314" max="13314" width="25.85546875" style="1018" bestFit="1" customWidth="1"/>
    <col min="13315" max="13315" width="24.42578125" style="1018" bestFit="1" customWidth="1"/>
    <col min="13316" max="13316" width="25.85546875" style="1018" bestFit="1" customWidth="1"/>
    <col min="13317" max="13317" width="25" style="1018" bestFit="1" customWidth="1"/>
    <col min="13318" max="13318" width="25.85546875" style="1018" bestFit="1" customWidth="1"/>
    <col min="13319" max="13320" width="23.28515625" style="1018" bestFit="1" customWidth="1"/>
    <col min="13321" max="13321" width="24.42578125" style="1018" bestFit="1" customWidth="1"/>
    <col min="13322" max="13322" width="20.42578125" style="1018" bestFit="1" customWidth="1"/>
    <col min="13323" max="13323" width="21.28515625" style="1018" bestFit="1" customWidth="1"/>
    <col min="13324" max="13325" width="23.85546875" style="1018" bestFit="1" customWidth="1"/>
    <col min="13326" max="13326" width="24.42578125" style="1018" bestFit="1" customWidth="1"/>
    <col min="13327" max="13327" width="23.28515625" style="1018" bestFit="1" customWidth="1"/>
    <col min="13328" max="13328" width="28.42578125" style="1018" bestFit="1" customWidth="1"/>
    <col min="13329" max="13329" width="3.7109375" style="1018" customWidth="1"/>
    <col min="13330" max="13330" width="11.140625" style="1018" bestFit="1" customWidth="1"/>
    <col min="13331" max="13568" width="11.42578125" style="1018"/>
    <col min="13569" max="13569" width="64.140625" style="1018" customWidth="1"/>
    <col min="13570" max="13570" width="25.85546875" style="1018" bestFit="1" customWidth="1"/>
    <col min="13571" max="13571" width="24.42578125" style="1018" bestFit="1" customWidth="1"/>
    <col min="13572" max="13572" width="25.85546875" style="1018" bestFit="1" customWidth="1"/>
    <col min="13573" max="13573" width="25" style="1018" bestFit="1" customWidth="1"/>
    <col min="13574" max="13574" width="25.85546875" style="1018" bestFit="1" customWidth="1"/>
    <col min="13575" max="13576" width="23.28515625" style="1018" bestFit="1" customWidth="1"/>
    <col min="13577" max="13577" width="24.42578125" style="1018" bestFit="1" customWidth="1"/>
    <col min="13578" max="13578" width="20.42578125" style="1018" bestFit="1" customWidth="1"/>
    <col min="13579" max="13579" width="21.28515625" style="1018" bestFit="1" customWidth="1"/>
    <col min="13580" max="13581" width="23.85546875" style="1018" bestFit="1" customWidth="1"/>
    <col min="13582" max="13582" width="24.42578125" style="1018" bestFit="1" customWidth="1"/>
    <col min="13583" max="13583" width="23.28515625" style="1018" bestFit="1" customWidth="1"/>
    <col min="13584" max="13584" width="28.42578125" style="1018" bestFit="1" customWidth="1"/>
    <col min="13585" max="13585" width="3.7109375" style="1018" customWidth="1"/>
    <col min="13586" max="13586" width="11.140625" style="1018" bestFit="1" customWidth="1"/>
    <col min="13587" max="13824" width="11.42578125" style="1018"/>
    <col min="13825" max="13825" width="64.140625" style="1018" customWidth="1"/>
    <col min="13826" max="13826" width="25.85546875" style="1018" bestFit="1" customWidth="1"/>
    <col min="13827" max="13827" width="24.42578125" style="1018" bestFit="1" customWidth="1"/>
    <col min="13828" max="13828" width="25.85546875" style="1018" bestFit="1" customWidth="1"/>
    <col min="13829" max="13829" width="25" style="1018" bestFit="1" customWidth="1"/>
    <col min="13830" max="13830" width="25.85546875" style="1018" bestFit="1" customWidth="1"/>
    <col min="13831" max="13832" width="23.28515625" style="1018" bestFit="1" customWidth="1"/>
    <col min="13833" max="13833" width="24.42578125" style="1018" bestFit="1" customWidth="1"/>
    <col min="13834" max="13834" width="20.42578125" style="1018" bestFit="1" customWidth="1"/>
    <col min="13835" max="13835" width="21.28515625" style="1018" bestFit="1" customWidth="1"/>
    <col min="13836" max="13837" width="23.85546875" style="1018" bestFit="1" customWidth="1"/>
    <col min="13838" max="13838" width="24.42578125" style="1018" bestFit="1" customWidth="1"/>
    <col min="13839" max="13839" width="23.28515625" style="1018" bestFit="1" customWidth="1"/>
    <col min="13840" max="13840" width="28.42578125" style="1018" bestFit="1" customWidth="1"/>
    <col min="13841" max="13841" width="3.7109375" style="1018" customWidth="1"/>
    <col min="13842" max="13842" width="11.140625" style="1018" bestFit="1" customWidth="1"/>
    <col min="13843" max="14080" width="11.42578125" style="1018"/>
    <col min="14081" max="14081" width="64.140625" style="1018" customWidth="1"/>
    <col min="14082" max="14082" width="25.85546875" style="1018" bestFit="1" customWidth="1"/>
    <col min="14083" max="14083" width="24.42578125" style="1018" bestFit="1" customWidth="1"/>
    <col min="14084" max="14084" width="25.85546875" style="1018" bestFit="1" customWidth="1"/>
    <col min="14085" max="14085" width="25" style="1018" bestFit="1" customWidth="1"/>
    <col min="14086" max="14086" width="25.85546875" style="1018" bestFit="1" customWidth="1"/>
    <col min="14087" max="14088" width="23.28515625" style="1018" bestFit="1" customWidth="1"/>
    <col min="14089" max="14089" width="24.42578125" style="1018" bestFit="1" customWidth="1"/>
    <col min="14090" max="14090" width="20.42578125" style="1018" bestFit="1" customWidth="1"/>
    <col min="14091" max="14091" width="21.28515625" style="1018" bestFit="1" customWidth="1"/>
    <col min="14092" max="14093" width="23.85546875" style="1018" bestFit="1" customWidth="1"/>
    <col min="14094" max="14094" width="24.42578125" style="1018" bestFit="1" customWidth="1"/>
    <col min="14095" max="14095" width="23.28515625" style="1018" bestFit="1" customWidth="1"/>
    <col min="14096" max="14096" width="28.42578125" style="1018" bestFit="1" customWidth="1"/>
    <col min="14097" max="14097" width="3.7109375" style="1018" customWidth="1"/>
    <col min="14098" max="14098" width="11.140625" style="1018" bestFit="1" customWidth="1"/>
    <col min="14099" max="14336" width="11.42578125" style="1018"/>
    <col min="14337" max="14337" width="64.140625" style="1018" customWidth="1"/>
    <col min="14338" max="14338" width="25.85546875" style="1018" bestFit="1" customWidth="1"/>
    <col min="14339" max="14339" width="24.42578125" style="1018" bestFit="1" customWidth="1"/>
    <col min="14340" max="14340" width="25.85546875" style="1018" bestFit="1" customWidth="1"/>
    <col min="14341" max="14341" width="25" style="1018" bestFit="1" customWidth="1"/>
    <col min="14342" max="14342" width="25.85546875" style="1018" bestFit="1" customWidth="1"/>
    <col min="14343" max="14344" width="23.28515625" style="1018" bestFit="1" customWidth="1"/>
    <col min="14345" max="14345" width="24.42578125" style="1018" bestFit="1" customWidth="1"/>
    <col min="14346" max="14346" width="20.42578125" style="1018" bestFit="1" customWidth="1"/>
    <col min="14347" max="14347" width="21.28515625" style="1018" bestFit="1" customWidth="1"/>
    <col min="14348" max="14349" width="23.85546875" style="1018" bestFit="1" customWidth="1"/>
    <col min="14350" max="14350" width="24.42578125" style="1018" bestFit="1" customWidth="1"/>
    <col min="14351" max="14351" width="23.28515625" style="1018" bestFit="1" customWidth="1"/>
    <col min="14352" max="14352" width="28.42578125" style="1018" bestFit="1" customWidth="1"/>
    <col min="14353" max="14353" width="3.7109375" style="1018" customWidth="1"/>
    <col min="14354" max="14354" width="11.140625" style="1018" bestFit="1" customWidth="1"/>
    <col min="14355" max="14592" width="11.42578125" style="1018"/>
    <col min="14593" max="14593" width="64.140625" style="1018" customWidth="1"/>
    <col min="14594" max="14594" width="25.85546875" style="1018" bestFit="1" customWidth="1"/>
    <col min="14595" max="14595" width="24.42578125" style="1018" bestFit="1" customWidth="1"/>
    <col min="14596" max="14596" width="25.85546875" style="1018" bestFit="1" customWidth="1"/>
    <col min="14597" max="14597" width="25" style="1018" bestFit="1" customWidth="1"/>
    <col min="14598" max="14598" width="25.85546875" style="1018" bestFit="1" customWidth="1"/>
    <col min="14599" max="14600" width="23.28515625" style="1018" bestFit="1" customWidth="1"/>
    <col min="14601" max="14601" width="24.42578125" style="1018" bestFit="1" customWidth="1"/>
    <col min="14602" max="14602" width="20.42578125" style="1018" bestFit="1" customWidth="1"/>
    <col min="14603" max="14603" width="21.28515625" style="1018" bestFit="1" customWidth="1"/>
    <col min="14604" max="14605" width="23.85546875" style="1018" bestFit="1" customWidth="1"/>
    <col min="14606" max="14606" width="24.42578125" style="1018" bestFit="1" customWidth="1"/>
    <col min="14607" max="14607" width="23.28515625" style="1018" bestFit="1" customWidth="1"/>
    <col min="14608" max="14608" width="28.42578125" style="1018" bestFit="1" customWidth="1"/>
    <col min="14609" max="14609" width="3.7109375" style="1018" customWidth="1"/>
    <col min="14610" max="14610" width="11.140625" style="1018" bestFit="1" customWidth="1"/>
    <col min="14611" max="14848" width="11.42578125" style="1018"/>
    <col min="14849" max="14849" width="64.140625" style="1018" customWidth="1"/>
    <col min="14850" max="14850" width="25.85546875" style="1018" bestFit="1" customWidth="1"/>
    <col min="14851" max="14851" width="24.42578125" style="1018" bestFit="1" customWidth="1"/>
    <col min="14852" max="14852" width="25.85546875" style="1018" bestFit="1" customWidth="1"/>
    <col min="14853" max="14853" width="25" style="1018" bestFit="1" customWidth="1"/>
    <col min="14854" max="14854" width="25.85546875" style="1018" bestFit="1" customWidth="1"/>
    <col min="14855" max="14856" width="23.28515625" style="1018" bestFit="1" customWidth="1"/>
    <col min="14857" max="14857" width="24.42578125" style="1018" bestFit="1" customWidth="1"/>
    <col min="14858" max="14858" width="20.42578125" style="1018" bestFit="1" customWidth="1"/>
    <col min="14859" max="14859" width="21.28515625" style="1018" bestFit="1" customWidth="1"/>
    <col min="14860" max="14861" width="23.85546875" style="1018" bestFit="1" customWidth="1"/>
    <col min="14862" max="14862" width="24.42578125" style="1018" bestFit="1" customWidth="1"/>
    <col min="14863" max="14863" width="23.28515625" style="1018" bestFit="1" customWidth="1"/>
    <col min="14864" max="14864" width="28.42578125" style="1018" bestFit="1" customWidth="1"/>
    <col min="14865" max="14865" width="3.7109375" style="1018" customWidth="1"/>
    <col min="14866" max="14866" width="11.140625" style="1018" bestFit="1" customWidth="1"/>
    <col min="14867" max="15104" width="11.42578125" style="1018"/>
    <col min="15105" max="15105" width="64.140625" style="1018" customWidth="1"/>
    <col min="15106" max="15106" width="25.85546875" style="1018" bestFit="1" customWidth="1"/>
    <col min="15107" max="15107" width="24.42578125" style="1018" bestFit="1" customWidth="1"/>
    <col min="15108" max="15108" width="25.85546875" style="1018" bestFit="1" customWidth="1"/>
    <col min="15109" max="15109" width="25" style="1018" bestFit="1" customWidth="1"/>
    <col min="15110" max="15110" width="25.85546875" style="1018" bestFit="1" customWidth="1"/>
    <col min="15111" max="15112" width="23.28515625" style="1018" bestFit="1" customWidth="1"/>
    <col min="15113" max="15113" width="24.42578125" style="1018" bestFit="1" customWidth="1"/>
    <col min="15114" max="15114" width="20.42578125" style="1018" bestFit="1" customWidth="1"/>
    <col min="15115" max="15115" width="21.28515625" style="1018" bestFit="1" customWidth="1"/>
    <col min="15116" max="15117" width="23.85546875" style="1018" bestFit="1" customWidth="1"/>
    <col min="15118" max="15118" width="24.42578125" style="1018" bestFit="1" customWidth="1"/>
    <col min="15119" max="15119" width="23.28515625" style="1018" bestFit="1" customWidth="1"/>
    <col min="15120" max="15120" width="28.42578125" style="1018" bestFit="1" customWidth="1"/>
    <col min="15121" max="15121" width="3.7109375" style="1018" customWidth="1"/>
    <col min="15122" max="15122" width="11.140625" style="1018" bestFit="1" customWidth="1"/>
    <col min="15123" max="15360" width="11.42578125" style="1018"/>
    <col min="15361" max="15361" width="64.140625" style="1018" customWidth="1"/>
    <col min="15362" max="15362" width="25.85546875" style="1018" bestFit="1" customWidth="1"/>
    <col min="15363" max="15363" width="24.42578125" style="1018" bestFit="1" customWidth="1"/>
    <col min="15364" max="15364" width="25.85546875" style="1018" bestFit="1" customWidth="1"/>
    <col min="15365" max="15365" width="25" style="1018" bestFit="1" customWidth="1"/>
    <col min="15366" max="15366" width="25.85546875" style="1018" bestFit="1" customWidth="1"/>
    <col min="15367" max="15368" width="23.28515625" style="1018" bestFit="1" customWidth="1"/>
    <col min="15369" max="15369" width="24.42578125" style="1018" bestFit="1" customWidth="1"/>
    <col min="15370" max="15370" width="20.42578125" style="1018" bestFit="1" customWidth="1"/>
    <col min="15371" max="15371" width="21.28515625" style="1018" bestFit="1" customWidth="1"/>
    <col min="15372" max="15373" width="23.85546875" style="1018" bestFit="1" customWidth="1"/>
    <col min="15374" max="15374" width="24.42578125" style="1018" bestFit="1" customWidth="1"/>
    <col min="15375" max="15375" width="23.28515625" style="1018" bestFit="1" customWidth="1"/>
    <col min="15376" max="15376" width="28.42578125" style="1018" bestFit="1" customWidth="1"/>
    <col min="15377" max="15377" width="3.7109375" style="1018" customWidth="1"/>
    <col min="15378" max="15378" width="11.140625" style="1018" bestFit="1" customWidth="1"/>
    <col min="15379" max="15616" width="11.42578125" style="1018"/>
    <col min="15617" max="15617" width="64.140625" style="1018" customWidth="1"/>
    <col min="15618" max="15618" width="25.85546875" style="1018" bestFit="1" customWidth="1"/>
    <col min="15619" max="15619" width="24.42578125" style="1018" bestFit="1" customWidth="1"/>
    <col min="15620" max="15620" width="25.85546875" style="1018" bestFit="1" customWidth="1"/>
    <col min="15621" max="15621" width="25" style="1018" bestFit="1" customWidth="1"/>
    <col min="15622" max="15622" width="25.85546875" style="1018" bestFit="1" customWidth="1"/>
    <col min="15623" max="15624" width="23.28515625" style="1018" bestFit="1" customWidth="1"/>
    <col min="15625" max="15625" width="24.42578125" style="1018" bestFit="1" customWidth="1"/>
    <col min="15626" max="15626" width="20.42578125" style="1018" bestFit="1" customWidth="1"/>
    <col min="15627" max="15627" width="21.28515625" style="1018" bestFit="1" customWidth="1"/>
    <col min="15628" max="15629" width="23.85546875" style="1018" bestFit="1" customWidth="1"/>
    <col min="15630" max="15630" width="24.42578125" style="1018" bestFit="1" customWidth="1"/>
    <col min="15631" max="15631" width="23.28515625" style="1018" bestFit="1" customWidth="1"/>
    <col min="15632" max="15632" width="28.42578125" style="1018" bestFit="1" customWidth="1"/>
    <col min="15633" max="15633" width="3.7109375" style="1018" customWidth="1"/>
    <col min="15634" max="15634" width="11.140625" style="1018" bestFit="1" customWidth="1"/>
    <col min="15635" max="15872" width="11.42578125" style="1018"/>
    <col min="15873" max="15873" width="64.140625" style="1018" customWidth="1"/>
    <col min="15874" max="15874" width="25.85546875" style="1018" bestFit="1" customWidth="1"/>
    <col min="15875" max="15875" width="24.42578125" style="1018" bestFit="1" customWidth="1"/>
    <col min="15876" max="15876" width="25.85546875" style="1018" bestFit="1" customWidth="1"/>
    <col min="15877" max="15877" width="25" style="1018" bestFit="1" customWidth="1"/>
    <col min="15878" max="15878" width="25.85546875" style="1018" bestFit="1" customWidth="1"/>
    <col min="15879" max="15880" width="23.28515625" style="1018" bestFit="1" customWidth="1"/>
    <col min="15881" max="15881" width="24.42578125" style="1018" bestFit="1" customWidth="1"/>
    <col min="15882" max="15882" width="20.42578125" style="1018" bestFit="1" customWidth="1"/>
    <col min="15883" max="15883" width="21.28515625" style="1018" bestFit="1" customWidth="1"/>
    <col min="15884" max="15885" width="23.85546875" style="1018" bestFit="1" customWidth="1"/>
    <col min="15886" max="15886" width="24.42578125" style="1018" bestFit="1" customWidth="1"/>
    <col min="15887" max="15887" width="23.28515625" style="1018" bestFit="1" customWidth="1"/>
    <col min="15888" max="15888" width="28.42578125" style="1018" bestFit="1" customWidth="1"/>
    <col min="15889" max="15889" width="3.7109375" style="1018" customWidth="1"/>
    <col min="15890" max="15890" width="11.140625" style="1018" bestFit="1" customWidth="1"/>
    <col min="15891" max="16128" width="11.42578125" style="1018"/>
    <col min="16129" max="16129" width="64.140625" style="1018" customWidth="1"/>
    <col min="16130" max="16130" width="25.85546875" style="1018" bestFit="1" customWidth="1"/>
    <col min="16131" max="16131" width="24.42578125" style="1018" bestFit="1" customWidth="1"/>
    <col min="16132" max="16132" width="25.85546875" style="1018" bestFit="1" customWidth="1"/>
    <col min="16133" max="16133" width="25" style="1018" bestFit="1" customWidth="1"/>
    <col min="16134" max="16134" width="25.85546875" style="1018" bestFit="1" customWidth="1"/>
    <col min="16135" max="16136" width="23.28515625" style="1018" bestFit="1" customWidth="1"/>
    <col min="16137" max="16137" width="24.42578125" style="1018" bestFit="1" customWidth="1"/>
    <col min="16138" max="16138" width="20.42578125" style="1018" bestFit="1" customWidth="1"/>
    <col min="16139" max="16139" width="21.28515625" style="1018" bestFit="1" customWidth="1"/>
    <col min="16140" max="16141" width="23.85546875" style="1018" bestFit="1" customWidth="1"/>
    <col min="16142" max="16142" width="24.42578125" style="1018" bestFit="1" customWidth="1"/>
    <col min="16143" max="16143" width="23.28515625" style="1018" bestFit="1" customWidth="1"/>
    <col min="16144" max="16144" width="28.42578125" style="1018" bestFit="1" customWidth="1"/>
    <col min="16145" max="16145" width="3.7109375" style="1018" customWidth="1"/>
    <col min="16146" max="16146" width="11.140625" style="1018" bestFit="1" customWidth="1"/>
    <col min="16147" max="16384" width="11.42578125" style="1018"/>
  </cols>
  <sheetData>
    <row r="1" spans="1:16" s="1018" customFormat="1" ht="20.25" hidden="1">
      <c r="A1" s="1131"/>
      <c r="B1" s="662"/>
      <c r="C1" s="662"/>
      <c r="D1" s="662"/>
      <c r="E1" s="662"/>
      <c r="F1" s="662"/>
      <c r="G1" s="662"/>
      <c r="H1" s="662"/>
      <c r="I1" s="658"/>
      <c r="J1" s="80"/>
      <c r="K1" s="80"/>
      <c r="L1" s="80"/>
      <c r="M1" s="80"/>
      <c r="N1" s="80"/>
      <c r="O1" s="80"/>
      <c r="P1" s="80"/>
    </row>
    <row r="2" spans="1:16" s="1018" customFormat="1" ht="69" customHeight="1">
      <c r="A2" s="1040" t="s">
        <v>1119</v>
      </c>
      <c r="B2" s="1041"/>
      <c r="C2" s="1041"/>
      <c r="D2" s="1041"/>
      <c r="E2" s="1041"/>
      <c r="F2" s="1041"/>
      <c r="G2" s="1041"/>
      <c r="H2" s="1041"/>
      <c r="I2" s="1041"/>
      <c r="J2" s="1041"/>
      <c r="K2" s="1041"/>
      <c r="L2" s="1041"/>
      <c r="M2" s="1041"/>
      <c r="N2" s="1041"/>
      <c r="O2" s="1041"/>
      <c r="P2" s="1041"/>
    </row>
    <row r="3" spans="1:16" s="1018" customFormat="1" ht="44.25" customHeight="1">
      <c r="A3" s="1040" t="s">
        <v>680</v>
      </c>
      <c r="B3" s="1041"/>
      <c r="C3" s="1041"/>
      <c r="D3" s="1041"/>
      <c r="E3" s="1041"/>
      <c r="F3" s="1041"/>
      <c r="G3" s="1041"/>
      <c r="H3" s="1041"/>
      <c r="I3" s="1041"/>
      <c r="J3" s="1041"/>
      <c r="K3" s="1041"/>
      <c r="L3" s="1041"/>
      <c r="M3" s="1041"/>
      <c r="N3" s="1041"/>
      <c r="O3" s="1041"/>
      <c r="P3" s="1041"/>
    </row>
    <row r="4" spans="1:16" s="1018" customFormat="1" ht="44.25" customHeight="1">
      <c r="A4" s="1040" t="s">
        <v>1555</v>
      </c>
      <c r="B4" s="1041"/>
      <c r="C4" s="1041"/>
      <c r="D4" s="1041"/>
      <c r="E4" s="1041"/>
      <c r="F4" s="1041"/>
      <c r="G4" s="1041"/>
      <c r="H4" s="1041"/>
      <c r="I4" s="1041"/>
      <c r="J4" s="1041"/>
      <c r="K4" s="1041"/>
      <c r="L4" s="1041"/>
      <c r="M4" s="1041"/>
      <c r="N4" s="1041"/>
      <c r="O4" s="1041"/>
      <c r="P4" s="1041"/>
    </row>
    <row r="5" spans="1:16" s="116" customFormat="1" ht="51.75" customHeight="1">
      <c r="A5" s="1042" t="s">
        <v>1452</v>
      </c>
      <c r="B5" s="1043"/>
      <c r="C5" s="1043"/>
      <c r="D5" s="1043"/>
      <c r="E5" s="1043"/>
      <c r="F5" s="1043"/>
      <c r="G5" s="1043"/>
      <c r="H5" s="1043"/>
      <c r="I5" s="1043"/>
      <c r="J5" s="1043"/>
      <c r="K5" s="1043"/>
      <c r="L5" s="1043"/>
      <c r="M5" s="1043"/>
      <c r="N5" s="1043"/>
      <c r="O5" s="1043"/>
      <c r="P5" s="1043"/>
    </row>
    <row r="6" spans="1:16" s="1018" customFormat="1" ht="3" customHeight="1">
      <c r="A6" s="1132"/>
      <c r="B6" s="663"/>
      <c r="C6" s="663"/>
      <c r="D6" s="663"/>
      <c r="E6" s="663"/>
      <c r="F6" s="663"/>
      <c r="G6" s="663"/>
      <c r="H6" s="663"/>
      <c r="I6" s="663"/>
      <c r="J6" s="663"/>
      <c r="K6" s="663"/>
      <c r="L6" s="663"/>
      <c r="M6" s="663"/>
      <c r="N6" s="663"/>
      <c r="O6" s="663"/>
      <c r="P6" s="663"/>
    </row>
    <row r="7" spans="1:16" s="1018" customFormat="1" ht="11.25" customHeight="1" thickBot="1">
      <c r="A7" s="788"/>
      <c r="B7" s="80"/>
      <c r="C7" s="80"/>
      <c r="D7" s="80"/>
      <c r="E7" s="80"/>
      <c r="F7" s="80"/>
      <c r="G7" s="80"/>
      <c r="H7" s="80"/>
      <c r="I7" s="658"/>
      <c r="J7" s="80"/>
      <c r="K7" s="80"/>
      <c r="L7" s="80"/>
      <c r="M7" s="80"/>
      <c r="N7" s="80"/>
      <c r="O7" s="80"/>
      <c r="P7" s="80"/>
    </row>
    <row r="8" spans="1:16" s="38" customFormat="1" ht="51.75" customHeight="1" thickTop="1" thickBot="1">
      <c r="A8" s="1133"/>
      <c r="B8" s="664" t="s">
        <v>297</v>
      </c>
      <c r="C8" s="664" t="s">
        <v>298</v>
      </c>
      <c r="D8" s="664" t="s">
        <v>299</v>
      </c>
      <c r="E8" s="664" t="s">
        <v>300</v>
      </c>
      <c r="F8" s="664" t="s">
        <v>301</v>
      </c>
      <c r="G8" s="664" t="s">
        <v>302</v>
      </c>
      <c r="H8" s="664" t="s">
        <v>303</v>
      </c>
      <c r="I8" s="664" t="s">
        <v>304</v>
      </c>
      <c r="J8" s="664" t="s">
        <v>305</v>
      </c>
      <c r="K8" s="664" t="s">
        <v>306</v>
      </c>
      <c r="L8" s="664" t="s">
        <v>307</v>
      </c>
      <c r="M8" s="664" t="s">
        <v>308</v>
      </c>
      <c r="N8" s="664" t="s">
        <v>1121</v>
      </c>
      <c r="O8" s="718" t="s">
        <v>1122</v>
      </c>
      <c r="P8" s="718" t="s">
        <v>309</v>
      </c>
    </row>
    <row r="9" spans="1:16" s="158" customFormat="1" ht="36.75" customHeight="1" thickTop="1" thickBot="1">
      <c r="A9" s="1134" t="s">
        <v>681</v>
      </c>
      <c r="B9" s="870">
        <v>0.1133</v>
      </c>
      <c r="C9" s="870">
        <v>0.1244</v>
      </c>
      <c r="D9" s="870">
        <v>0.1108</v>
      </c>
      <c r="E9" s="870">
        <v>0.11840000000000001</v>
      </c>
      <c r="F9" s="870">
        <v>0.12690000000000001</v>
      </c>
      <c r="G9" s="870">
        <v>0.11409999999999999</v>
      </c>
      <c r="H9" s="870">
        <v>0.1162</v>
      </c>
      <c r="I9" s="870">
        <v>0.13400000000000001</v>
      </c>
      <c r="J9" s="870">
        <v>0.59440000000000004</v>
      </c>
      <c r="K9" s="870">
        <v>0.4108</v>
      </c>
      <c r="L9" s="870">
        <v>0.1216</v>
      </c>
      <c r="M9" s="870">
        <v>0.12280000000000001</v>
      </c>
      <c r="N9" s="870">
        <v>0.1178</v>
      </c>
      <c r="O9" s="870">
        <v>0.1109</v>
      </c>
      <c r="P9" s="870">
        <v>0.1207</v>
      </c>
    </row>
    <row r="10" spans="1:16" s="116" customFormat="1" ht="36.75" customHeight="1" thickTop="1">
      <c r="A10" s="1135" t="s">
        <v>682</v>
      </c>
      <c r="B10" s="868">
        <v>5545068128.4300003</v>
      </c>
      <c r="C10" s="868">
        <v>31615717860.610001</v>
      </c>
      <c r="D10" s="868">
        <v>9769418675.1000004</v>
      </c>
      <c r="E10" s="868">
        <v>6384349771.6000004</v>
      </c>
      <c r="F10" s="868">
        <v>4139178548.75</v>
      </c>
      <c r="G10" s="868">
        <v>2013448894.46</v>
      </c>
      <c r="H10" s="868">
        <v>1467391012.48</v>
      </c>
      <c r="I10" s="868">
        <v>613864985.36000001</v>
      </c>
      <c r="J10" s="868">
        <v>53938314.090000004</v>
      </c>
      <c r="K10" s="868">
        <v>109227114.06999999</v>
      </c>
      <c r="L10" s="868">
        <v>1170619104.96</v>
      </c>
      <c r="M10" s="868">
        <v>282063641.07999998</v>
      </c>
      <c r="N10" s="868">
        <v>2970810357.7199998</v>
      </c>
      <c r="O10" s="868">
        <v>952313962.82000005</v>
      </c>
      <c r="P10" s="868">
        <v>67087410371.529999</v>
      </c>
    </row>
    <row r="11" spans="1:16" s="116" customFormat="1" ht="36.75" customHeight="1">
      <c r="A11" s="1135" t="s">
        <v>683</v>
      </c>
      <c r="B11" s="868">
        <v>10375941.83</v>
      </c>
      <c r="C11" s="868">
        <v>0</v>
      </c>
      <c r="D11" s="868">
        <v>0</v>
      </c>
      <c r="E11" s="868">
        <v>0</v>
      </c>
      <c r="F11" s="868">
        <v>13922900</v>
      </c>
      <c r="G11" s="868">
        <v>0</v>
      </c>
      <c r="H11" s="868">
        <v>10440008.99</v>
      </c>
      <c r="I11" s="868">
        <v>0</v>
      </c>
      <c r="J11" s="868">
        <v>0</v>
      </c>
      <c r="K11" s="868">
        <v>0</v>
      </c>
      <c r="L11" s="868">
        <v>0</v>
      </c>
      <c r="M11" s="868">
        <v>0</v>
      </c>
      <c r="N11" s="868">
        <v>0</v>
      </c>
      <c r="O11" s="868">
        <v>0</v>
      </c>
      <c r="P11" s="868">
        <v>34738850.82</v>
      </c>
    </row>
    <row r="12" spans="1:16" s="159" customFormat="1" ht="36.75" customHeight="1">
      <c r="A12" s="1135" t="s">
        <v>684</v>
      </c>
      <c r="B12" s="868">
        <v>4999990074.3800001</v>
      </c>
      <c r="C12" s="868">
        <v>2661495743.1900001</v>
      </c>
      <c r="D12" s="868">
        <v>4763202549.4899998</v>
      </c>
      <c r="E12" s="868">
        <v>5341792759.21</v>
      </c>
      <c r="F12" s="868">
        <v>3330993901.29</v>
      </c>
      <c r="G12" s="868">
        <v>1054525718.11</v>
      </c>
      <c r="H12" s="868">
        <v>767263684.71000004</v>
      </c>
      <c r="I12" s="868">
        <v>1108695073.46</v>
      </c>
      <c r="J12" s="868">
        <v>103012590.53</v>
      </c>
      <c r="K12" s="868">
        <v>161622641.61000001</v>
      </c>
      <c r="L12" s="868">
        <v>481050291.64999998</v>
      </c>
      <c r="M12" s="868">
        <v>330438829.86000001</v>
      </c>
      <c r="N12" s="868">
        <v>484493287.76999998</v>
      </c>
      <c r="O12" s="868">
        <v>445660377.57999998</v>
      </c>
      <c r="P12" s="868">
        <v>26034237522.84</v>
      </c>
    </row>
    <row r="13" spans="1:16" s="159" customFormat="1" ht="36.75" customHeight="1">
      <c r="A13" s="1135" t="s">
        <v>685</v>
      </c>
      <c r="B13" s="868">
        <v>3283764121.9899998</v>
      </c>
      <c r="C13" s="868">
        <v>1056237010.76</v>
      </c>
      <c r="D13" s="868">
        <v>7862188576.4700003</v>
      </c>
      <c r="E13" s="868">
        <v>912405928.19000006</v>
      </c>
      <c r="F13" s="868">
        <v>3045037217.4200001</v>
      </c>
      <c r="G13" s="868">
        <v>1266133074.47</v>
      </c>
      <c r="H13" s="868">
        <v>1124644710.8699999</v>
      </c>
      <c r="I13" s="868">
        <v>368592828.49000001</v>
      </c>
      <c r="J13" s="868">
        <v>0</v>
      </c>
      <c r="K13" s="868">
        <v>0</v>
      </c>
      <c r="L13" s="868">
        <v>1215399098.8099999</v>
      </c>
      <c r="M13" s="868">
        <v>442583499.01999998</v>
      </c>
      <c r="N13" s="868">
        <v>1622442131.0799999</v>
      </c>
      <c r="O13" s="868">
        <v>511912539.19999999</v>
      </c>
      <c r="P13" s="868">
        <v>22711340736.77</v>
      </c>
    </row>
    <row r="14" spans="1:16" s="159" customFormat="1" ht="36.75" customHeight="1">
      <c r="A14" s="1135" t="s">
        <v>686</v>
      </c>
      <c r="B14" s="868">
        <v>4205190931.0799999</v>
      </c>
      <c r="C14" s="868">
        <v>3872118113.48</v>
      </c>
      <c r="D14" s="868">
        <v>4074238718.2199998</v>
      </c>
      <c r="E14" s="868">
        <v>4881621996.8599997</v>
      </c>
      <c r="F14" s="868">
        <v>2969594644.9299998</v>
      </c>
      <c r="G14" s="868">
        <v>2111309006.6500001</v>
      </c>
      <c r="H14" s="868">
        <v>2412396142.7399998</v>
      </c>
      <c r="I14" s="868">
        <v>0</v>
      </c>
      <c r="J14" s="868">
        <v>0</v>
      </c>
      <c r="K14" s="868">
        <v>165354665.15000001</v>
      </c>
      <c r="L14" s="868">
        <v>685275755.32000005</v>
      </c>
      <c r="M14" s="868">
        <v>367408362.91000003</v>
      </c>
      <c r="N14" s="868">
        <v>4585905476.4899998</v>
      </c>
      <c r="O14" s="868">
        <v>660423638.46000004</v>
      </c>
      <c r="P14" s="868">
        <v>30990837452.290001</v>
      </c>
    </row>
    <row r="15" spans="1:16" s="159" customFormat="1" ht="36.75" customHeight="1" thickBot="1">
      <c r="A15" s="1135" t="s">
        <v>687</v>
      </c>
      <c r="B15" s="868">
        <v>8941919201.2199993</v>
      </c>
      <c r="C15" s="868">
        <v>8993804486.5200005</v>
      </c>
      <c r="D15" s="868">
        <v>10074185478.93</v>
      </c>
      <c r="E15" s="868">
        <v>7988861196.46</v>
      </c>
      <c r="F15" s="868">
        <v>6535956157.3999996</v>
      </c>
      <c r="G15" s="868">
        <v>4285756057.5700002</v>
      </c>
      <c r="H15" s="868">
        <v>3880900650.5599999</v>
      </c>
      <c r="I15" s="868">
        <v>9387433078.7099991</v>
      </c>
      <c r="J15" s="868">
        <v>144000463.40000001</v>
      </c>
      <c r="K15" s="868">
        <v>312350300.76999998</v>
      </c>
      <c r="L15" s="868">
        <v>7715139967.0100002</v>
      </c>
      <c r="M15" s="868">
        <v>1873859557.79</v>
      </c>
      <c r="N15" s="868">
        <v>4583740184.3299999</v>
      </c>
      <c r="O15" s="868">
        <v>5579039998.8999996</v>
      </c>
      <c r="P15" s="868">
        <v>80296946779.570007</v>
      </c>
    </row>
    <row r="16" spans="1:16" s="159" customFormat="1" ht="36.75" customHeight="1" thickTop="1" thickBot="1">
      <c r="A16" s="1136" t="s">
        <v>688</v>
      </c>
      <c r="B16" s="833">
        <v>26986308398.93</v>
      </c>
      <c r="C16" s="833">
        <v>48199373214.559998</v>
      </c>
      <c r="D16" s="833">
        <v>36543233998.209999</v>
      </c>
      <c r="E16" s="833">
        <v>25509031652.32</v>
      </c>
      <c r="F16" s="833">
        <v>20034683369.790001</v>
      </c>
      <c r="G16" s="833">
        <v>10731172751.26</v>
      </c>
      <c r="H16" s="833">
        <v>9663036210.3500004</v>
      </c>
      <c r="I16" s="833">
        <v>11478585966.02</v>
      </c>
      <c r="J16" s="833">
        <v>300951368.01999998</v>
      </c>
      <c r="K16" s="833">
        <v>748554721.60000002</v>
      </c>
      <c r="L16" s="833">
        <v>11267484217.75</v>
      </c>
      <c r="M16" s="833">
        <v>3296353890.6599998</v>
      </c>
      <c r="N16" s="833">
        <v>14247391437.389999</v>
      </c>
      <c r="O16" s="833">
        <v>8149350516.96</v>
      </c>
      <c r="P16" s="833">
        <v>227155511713.82001</v>
      </c>
    </row>
    <row r="17" spans="1:16" s="160" customFormat="1" ht="36.75" customHeight="1" thickTop="1">
      <c r="A17" s="1137" t="s">
        <v>689</v>
      </c>
      <c r="B17" s="869">
        <v>14738730069.584</v>
      </c>
      <c r="C17" s="869">
        <v>12958310725.648001</v>
      </c>
      <c r="D17" s="869">
        <v>18013599315.728001</v>
      </c>
      <c r="E17" s="869">
        <v>13174639210.042</v>
      </c>
      <c r="F17" s="869">
        <v>10953261820.0655</v>
      </c>
      <c r="G17" s="869">
        <v>6713209493.4145002</v>
      </c>
      <c r="H17" s="869">
        <v>6407016850.8909998</v>
      </c>
      <c r="I17" s="869">
        <v>9793468507.6469994</v>
      </c>
      <c r="J17" s="869">
        <v>164602981.50600001</v>
      </c>
      <c r="K17" s="869">
        <v>468690827.95450002</v>
      </c>
      <c r="L17" s="869">
        <v>8933006391.2350006</v>
      </c>
      <c r="M17" s="869">
        <v>2436795345.4545002</v>
      </c>
      <c r="N17" s="869">
        <v>8931289014.7915001</v>
      </c>
      <c r="O17" s="869">
        <v>6419446072.8610001</v>
      </c>
      <c r="P17" s="869">
        <v>120106066626.823</v>
      </c>
    </row>
    <row r="18" spans="1:16" s="162" customFormat="1" ht="36.75" customHeight="1" thickBot="1">
      <c r="A18" s="1138" t="s">
        <v>690</v>
      </c>
      <c r="B18" s="834">
        <v>0.54620000000000002</v>
      </c>
      <c r="C18" s="834">
        <v>0.26879999999999998</v>
      </c>
      <c r="D18" s="834">
        <v>0.4929</v>
      </c>
      <c r="E18" s="834">
        <v>0.51649999999999996</v>
      </c>
      <c r="F18" s="834">
        <v>0.54669999999999996</v>
      </c>
      <c r="G18" s="834">
        <v>0.62560000000000004</v>
      </c>
      <c r="H18" s="834">
        <v>0.66300000000000003</v>
      </c>
      <c r="I18" s="834">
        <v>0.85319999999999996</v>
      </c>
      <c r="J18" s="834">
        <v>0.54690000000000005</v>
      </c>
      <c r="K18" s="834">
        <v>0.62609999999999999</v>
      </c>
      <c r="L18" s="834">
        <v>0.79279999999999995</v>
      </c>
      <c r="M18" s="834">
        <v>0.73919999999999997</v>
      </c>
      <c r="N18" s="834">
        <v>0.62690000000000001</v>
      </c>
      <c r="O18" s="834">
        <v>0.78769999999999996</v>
      </c>
      <c r="P18" s="834">
        <v>0.52869999999999995</v>
      </c>
    </row>
    <row r="19" spans="1:16" s="159" customFormat="1" ht="36.75" customHeight="1" thickTop="1" thickBot="1">
      <c r="A19" s="1136" t="s">
        <v>691</v>
      </c>
      <c r="B19" s="833">
        <v>1473873006.9584</v>
      </c>
      <c r="C19" s="833">
        <v>1295831072.5648</v>
      </c>
      <c r="D19" s="833">
        <v>1801359931.5727999</v>
      </c>
      <c r="E19" s="833">
        <v>1317463921.0042</v>
      </c>
      <c r="F19" s="833">
        <v>1095326182.0065999</v>
      </c>
      <c r="G19" s="833">
        <v>671320949.34150004</v>
      </c>
      <c r="H19" s="833">
        <v>640701685.0891</v>
      </c>
      <c r="I19" s="833">
        <v>979346850.76470006</v>
      </c>
      <c r="J19" s="833">
        <v>16460298.150599999</v>
      </c>
      <c r="K19" s="833">
        <v>46869082.795500003</v>
      </c>
      <c r="L19" s="833">
        <v>893300639.12349999</v>
      </c>
      <c r="M19" s="833">
        <v>243679534.54550001</v>
      </c>
      <c r="N19" s="833">
        <v>893128901.47920001</v>
      </c>
      <c r="O19" s="833">
        <v>641944607.28610003</v>
      </c>
      <c r="P19" s="833">
        <v>12010606662.682301</v>
      </c>
    </row>
    <row r="20" spans="1:16" s="159" customFormat="1" ht="36.75" customHeight="1" thickTop="1">
      <c r="A20" s="1135" t="s">
        <v>692</v>
      </c>
      <c r="B20" s="868">
        <v>1356519854</v>
      </c>
      <c r="C20" s="868">
        <v>1672639436</v>
      </c>
      <c r="D20" s="868">
        <v>1498085234</v>
      </c>
      <c r="E20" s="868">
        <v>1659467791</v>
      </c>
      <c r="F20" s="868">
        <v>1147668342</v>
      </c>
      <c r="G20" s="868">
        <v>512940495</v>
      </c>
      <c r="H20" s="868">
        <v>478409404</v>
      </c>
      <c r="I20" s="868">
        <v>1040648684</v>
      </c>
      <c r="J20" s="868">
        <v>107502003</v>
      </c>
      <c r="K20" s="868">
        <v>192542447</v>
      </c>
      <c r="L20" s="868">
        <v>806062732</v>
      </c>
      <c r="M20" s="868">
        <v>215617612</v>
      </c>
      <c r="N20" s="868">
        <v>1002091056</v>
      </c>
      <c r="O20" s="868">
        <v>570380803</v>
      </c>
      <c r="P20" s="868">
        <v>12260575893</v>
      </c>
    </row>
    <row r="21" spans="1:16" s="159" customFormat="1" ht="36.75" customHeight="1">
      <c r="A21" s="1135" t="s">
        <v>693</v>
      </c>
      <c r="B21" s="868">
        <v>0</v>
      </c>
      <c r="C21" s="868">
        <v>1283376</v>
      </c>
      <c r="D21" s="868">
        <v>0</v>
      </c>
      <c r="E21" s="868">
        <v>0</v>
      </c>
      <c r="F21" s="868">
        <v>449282</v>
      </c>
      <c r="G21" s="868">
        <v>0</v>
      </c>
      <c r="H21" s="868">
        <v>0</v>
      </c>
      <c r="I21" s="868">
        <v>0</v>
      </c>
      <c r="J21" s="868">
        <v>0</v>
      </c>
      <c r="K21" s="868">
        <v>0</v>
      </c>
      <c r="L21" s="868">
        <v>0</v>
      </c>
      <c r="M21" s="868">
        <v>0</v>
      </c>
      <c r="N21" s="868">
        <v>0</v>
      </c>
      <c r="O21" s="868">
        <v>0</v>
      </c>
      <c r="P21" s="868">
        <v>1732658</v>
      </c>
    </row>
    <row r="22" spans="1:16" s="159" customFormat="1" ht="36.75" customHeight="1">
      <c r="A22" s="1139" t="s">
        <v>694</v>
      </c>
      <c r="B22" s="868">
        <v>0</v>
      </c>
      <c r="C22" s="868">
        <v>0</v>
      </c>
      <c r="D22" s="868">
        <v>0</v>
      </c>
      <c r="E22" s="868">
        <v>0</v>
      </c>
      <c r="F22" s="868">
        <v>0</v>
      </c>
      <c r="G22" s="868">
        <v>0</v>
      </c>
      <c r="H22" s="868">
        <v>0</v>
      </c>
      <c r="I22" s="868">
        <v>0</v>
      </c>
      <c r="J22" s="868">
        <v>0</v>
      </c>
      <c r="K22" s="868">
        <v>0</v>
      </c>
      <c r="L22" s="868">
        <v>0</v>
      </c>
      <c r="M22" s="868">
        <v>0</v>
      </c>
      <c r="N22" s="868">
        <v>0</v>
      </c>
      <c r="O22" s="868">
        <v>0</v>
      </c>
      <c r="P22" s="868">
        <v>0</v>
      </c>
    </row>
    <row r="23" spans="1:16" s="159" customFormat="1" ht="36.75" customHeight="1" thickBot="1">
      <c r="A23" s="1135" t="s">
        <v>695</v>
      </c>
      <c r="B23" s="868">
        <v>1778</v>
      </c>
      <c r="C23" s="868">
        <v>57148</v>
      </c>
      <c r="D23" s="868">
        <v>782</v>
      </c>
      <c r="E23" s="868">
        <v>1206</v>
      </c>
      <c r="F23" s="868">
        <v>10486</v>
      </c>
      <c r="G23" s="868">
        <v>0</v>
      </c>
      <c r="H23" s="868">
        <v>56474</v>
      </c>
      <c r="I23" s="868">
        <v>0</v>
      </c>
      <c r="J23" s="868">
        <v>9660231</v>
      </c>
      <c r="K23" s="868">
        <v>0</v>
      </c>
      <c r="L23" s="868">
        <v>0</v>
      </c>
      <c r="M23" s="868">
        <v>12181</v>
      </c>
      <c r="N23" s="868">
        <v>0</v>
      </c>
      <c r="O23" s="868">
        <v>0</v>
      </c>
      <c r="P23" s="868">
        <v>9800286</v>
      </c>
    </row>
    <row r="24" spans="1:16" s="159" customFormat="1" ht="36.75" customHeight="1" thickTop="1" thickBot="1">
      <c r="A24" s="1136" t="s">
        <v>696</v>
      </c>
      <c r="B24" s="833">
        <v>1356518076</v>
      </c>
      <c r="C24" s="833">
        <v>1671298912</v>
      </c>
      <c r="D24" s="833">
        <v>1498084452</v>
      </c>
      <c r="E24" s="833">
        <v>1659466585</v>
      </c>
      <c r="F24" s="833">
        <v>1147208574</v>
      </c>
      <c r="G24" s="833">
        <v>512940495</v>
      </c>
      <c r="H24" s="833">
        <v>478352930</v>
      </c>
      <c r="I24" s="833">
        <v>1040648684</v>
      </c>
      <c r="J24" s="833">
        <v>97841772</v>
      </c>
      <c r="K24" s="833">
        <v>192542447</v>
      </c>
      <c r="L24" s="833">
        <v>806062732</v>
      </c>
      <c r="M24" s="833">
        <v>215605431</v>
      </c>
      <c r="N24" s="833">
        <v>1002091056</v>
      </c>
      <c r="O24" s="833">
        <v>570380803</v>
      </c>
      <c r="P24" s="833">
        <v>12249042949</v>
      </c>
    </row>
    <row r="25" spans="1:16" s="159" customFormat="1" ht="36.75" customHeight="1" thickTop="1">
      <c r="A25" s="1135" t="s">
        <v>697</v>
      </c>
      <c r="B25" s="868">
        <v>389306987</v>
      </c>
      <c r="C25" s="868">
        <v>0</v>
      </c>
      <c r="D25" s="868">
        <v>479056667</v>
      </c>
      <c r="E25" s="868">
        <v>458266667</v>
      </c>
      <c r="F25" s="868">
        <v>205632980</v>
      </c>
      <c r="G25" s="868">
        <v>210000000</v>
      </c>
      <c r="H25" s="868">
        <v>231335312</v>
      </c>
      <c r="I25" s="868">
        <v>133500000</v>
      </c>
      <c r="J25" s="868">
        <v>0</v>
      </c>
      <c r="K25" s="868">
        <v>0</v>
      </c>
      <c r="L25" s="868">
        <v>158743040</v>
      </c>
      <c r="M25" s="868">
        <v>80000000</v>
      </c>
      <c r="N25" s="868">
        <v>25357690</v>
      </c>
      <c r="O25" s="868">
        <v>0</v>
      </c>
      <c r="P25" s="868">
        <v>2371199343</v>
      </c>
    </row>
    <row r="26" spans="1:16" s="159" customFormat="1" ht="36.75" customHeight="1">
      <c r="A26" s="1135" t="s">
        <v>698</v>
      </c>
      <c r="B26" s="868">
        <v>0</v>
      </c>
      <c r="C26" s="868">
        <v>0</v>
      </c>
      <c r="D26" s="868">
        <v>0</v>
      </c>
      <c r="E26" s="868">
        <v>0</v>
      </c>
      <c r="F26" s="868">
        <v>0</v>
      </c>
      <c r="G26" s="868">
        <v>0</v>
      </c>
      <c r="H26" s="868">
        <v>0</v>
      </c>
      <c r="I26" s="868">
        <v>0</v>
      </c>
      <c r="J26" s="868">
        <v>0</v>
      </c>
      <c r="K26" s="868">
        <v>0</v>
      </c>
      <c r="L26" s="868">
        <v>0</v>
      </c>
      <c r="M26" s="868">
        <v>0</v>
      </c>
      <c r="N26" s="868">
        <v>0</v>
      </c>
      <c r="O26" s="868">
        <v>0</v>
      </c>
      <c r="P26" s="868">
        <v>0</v>
      </c>
    </row>
    <row r="27" spans="1:16" s="164" customFormat="1" ht="36.75" customHeight="1">
      <c r="A27" s="1135" t="s">
        <v>699</v>
      </c>
      <c r="B27" s="868">
        <v>0</v>
      </c>
      <c r="C27" s="868">
        <v>0</v>
      </c>
      <c r="D27" s="868">
        <v>0</v>
      </c>
      <c r="E27" s="868">
        <v>0</v>
      </c>
      <c r="F27" s="868">
        <v>0</v>
      </c>
      <c r="G27" s="868">
        <v>0</v>
      </c>
      <c r="H27" s="868">
        <v>0</v>
      </c>
      <c r="I27" s="868">
        <v>0</v>
      </c>
      <c r="J27" s="868">
        <v>0</v>
      </c>
      <c r="K27" s="868">
        <v>0</v>
      </c>
      <c r="L27" s="868">
        <v>0</v>
      </c>
      <c r="M27" s="868">
        <v>0</v>
      </c>
      <c r="N27" s="868">
        <v>0</v>
      </c>
      <c r="O27" s="868">
        <v>0</v>
      </c>
      <c r="P27" s="868">
        <v>0</v>
      </c>
    </row>
    <row r="28" spans="1:16" s="159" customFormat="1" ht="36.75" customHeight="1">
      <c r="A28" s="1135" t="s">
        <v>700</v>
      </c>
      <c r="B28" s="868">
        <v>389306987</v>
      </c>
      <c r="C28" s="868">
        <v>0</v>
      </c>
      <c r="D28" s="868">
        <v>479056667</v>
      </c>
      <c r="E28" s="868">
        <v>458266667</v>
      </c>
      <c r="F28" s="868">
        <v>205632980</v>
      </c>
      <c r="G28" s="868">
        <v>210000000</v>
      </c>
      <c r="H28" s="868">
        <v>231335312</v>
      </c>
      <c r="I28" s="868">
        <v>133500000</v>
      </c>
      <c r="J28" s="868">
        <v>0</v>
      </c>
      <c r="K28" s="868">
        <v>0</v>
      </c>
      <c r="L28" s="868">
        <v>158743040</v>
      </c>
      <c r="M28" s="868">
        <v>80000000</v>
      </c>
      <c r="N28" s="868">
        <v>25357690</v>
      </c>
      <c r="O28" s="868">
        <v>0</v>
      </c>
      <c r="P28" s="868">
        <v>2371199343</v>
      </c>
    </row>
    <row r="29" spans="1:16" s="426" customFormat="1" ht="36.75" customHeight="1">
      <c r="A29" s="1139" t="s">
        <v>701</v>
      </c>
      <c r="B29" s="868">
        <v>13740000</v>
      </c>
      <c r="C29" s="868">
        <v>76125970</v>
      </c>
      <c r="D29" s="868">
        <v>87634795</v>
      </c>
      <c r="E29" s="868">
        <v>151428977</v>
      </c>
      <c r="F29" s="868">
        <v>37726123</v>
      </c>
      <c r="G29" s="868">
        <v>43321818</v>
      </c>
      <c r="H29" s="868">
        <v>35257402</v>
      </c>
      <c r="I29" s="868">
        <v>139766541</v>
      </c>
      <c r="J29" s="868">
        <v>0</v>
      </c>
      <c r="K29" s="868">
        <v>0</v>
      </c>
      <c r="L29" s="868">
        <v>121415475</v>
      </c>
      <c r="M29" s="868">
        <v>12983726</v>
      </c>
      <c r="N29" s="868">
        <v>50465598</v>
      </c>
      <c r="O29" s="868">
        <v>141885750</v>
      </c>
      <c r="P29" s="868">
        <v>911752175</v>
      </c>
    </row>
    <row r="30" spans="1:16" s="166" customFormat="1" ht="36.75" customHeight="1" thickBot="1">
      <c r="A30" s="1139" t="s">
        <v>702</v>
      </c>
      <c r="B30" s="868">
        <v>0</v>
      </c>
      <c r="C30" s="868">
        <v>0</v>
      </c>
      <c r="D30" s="868">
        <v>0</v>
      </c>
      <c r="E30" s="868">
        <v>0</v>
      </c>
      <c r="F30" s="868">
        <v>0</v>
      </c>
      <c r="G30" s="868">
        <v>0</v>
      </c>
      <c r="H30" s="868">
        <v>0</v>
      </c>
      <c r="I30" s="868">
        <v>0</v>
      </c>
      <c r="J30" s="868">
        <v>0</v>
      </c>
      <c r="K30" s="868">
        <v>0</v>
      </c>
      <c r="L30" s="868">
        <v>0</v>
      </c>
      <c r="M30" s="868">
        <v>0</v>
      </c>
      <c r="N30" s="868">
        <v>0</v>
      </c>
      <c r="O30" s="868">
        <v>0</v>
      </c>
      <c r="P30" s="868">
        <v>0</v>
      </c>
    </row>
    <row r="31" spans="1:16" s="159" customFormat="1" ht="36.75" customHeight="1" thickTop="1" thickBot="1">
      <c r="A31" s="1140" t="s">
        <v>703</v>
      </c>
      <c r="B31" s="833">
        <v>403046987</v>
      </c>
      <c r="C31" s="833">
        <v>76125970</v>
      </c>
      <c r="D31" s="833">
        <v>566691462</v>
      </c>
      <c r="E31" s="833">
        <v>609695644</v>
      </c>
      <c r="F31" s="833">
        <v>243359103</v>
      </c>
      <c r="G31" s="833">
        <v>253321818</v>
      </c>
      <c r="H31" s="833">
        <v>266592714</v>
      </c>
      <c r="I31" s="833">
        <v>273266541</v>
      </c>
      <c r="J31" s="833">
        <v>0</v>
      </c>
      <c r="K31" s="833">
        <v>0</v>
      </c>
      <c r="L31" s="833">
        <v>280158515</v>
      </c>
      <c r="M31" s="833">
        <v>92983726</v>
      </c>
      <c r="N31" s="833">
        <v>75823288</v>
      </c>
      <c r="O31" s="833">
        <v>141885750</v>
      </c>
      <c r="P31" s="833">
        <v>3282951518</v>
      </c>
    </row>
    <row r="32" spans="1:16" s="159" customFormat="1" ht="36.75" customHeight="1" thickTop="1">
      <c r="A32" s="1139" t="s">
        <v>704</v>
      </c>
      <c r="B32" s="868">
        <v>0</v>
      </c>
      <c r="C32" s="868">
        <v>36288169</v>
      </c>
      <c r="D32" s="868">
        <v>28836768</v>
      </c>
      <c r="E32" s="868">
        <v>618443494</v>
      </c>
      <c r="F32" s="868">
        <v>0</v>
      </c>
      <c r="G32" s="868">
        <v>0</v>
      </c>
      <c r="H32" s="868">
        <v>0</v>
      </c>
      <c r="I32" s="868">
        <v>0</v>
      </c>
      <c r="J32" s="868">
        <v>0</v>
      </c>
      <c r="K32" s="868">
        <v>0</v>
      </c>
      <c r="L32" s="868">
        <v>0</v>
      </c>
      <c r="M32" s="868">
        <v>0</v>
      </c>
      <c r="N32" s="868">
        <v>0</v>
      </c>
      <c r="O32" s="868">
        <v>0</v>
      </c>
      <c r="P32" s="868">
        <v>683568431</v>
      </c>
    </row>
    <row r="33" spans="1:16" s="159" customFormat="1" ht="36.75" customHeight="1" thickBot="1">
      <c r="A33" s="1139" t="s">
        <v>705</v>
      </c>
      <c r="B33" s="868">
        <v>89281182</v>
      </c>
      <c r="C33" s="868">
        <v>99562297</v>
      </c>
      <c r="D33" s="868">
        <v>39763283</v>
      </c>
      <c r="E33" s="868">
        <v>90497980</v>
      </c>
      <c r="F33" s="868">
        <v>150863</v>
      </c>
      <c r="G33" s="868">
        <v>0</v>
      </c>
      <c r="H33" s="868">
        <v>488800</v>
      </c>
      <c r="I33" s="868">
        <v>1393506</v>
      </c>
      <c r="J33" s="868">
        <v>0</v>
      </c>
      <c r="K33" s="868">
        <v>0</v>
      </c>
      <c r="L33" s="868">
        <v>347900</v>
      </c>
      <c r="M33" s="868">
        <v>9372768</v>
      </c>
      <c r="N33" s="868">
        <v>25534599</v>
      </c>
      <c r="O33" s="868">
        <v>517300</v>
      </c>
      <c r="P33" s="868">
        <v>356910478</v>
      </c>
    </row>
    <row r="34" spans="1:16" s="159" customFormat="1" ht="36.75" customHeight="1" thickTop="1" thickBot="1">
      <c r="A34" s="1136" t="s">
        <v>1455</v>
      </c>
      <c r="B34" s="833">
        <v>1670283881</v>
      </c>
      <c r="C34" s="833">
        <v>1611574416</v>
      </c>
      <c r="D34" s="833">
        <v>1996175863</v>
      </c>
      <c r="E34" s="833">
        <v>1560220755</v>
      </c>
      <c r="F34" s="833">
        <v>1390416814</v>
      </c>
      <c r="G34" s="833">
        <v>766262313</v>
      </c>
      <c r="H34" s="833">
        <v>744456844</v>
      </c>
      <c r="I34" s="833">
        <v>1312521719</v>
      </c>
      <c r="J34" s="833">
        <v>97841772</v>
      </c>
      <c r="K34" s="833">
        <v>192542447</v>
      </c>
      <c r="L34" s="833">
        <v>1085873347</v>
      </c>
      <c r="M34" s="833">
        <v>299216389</v>
      </c>
      <c r="N34" s="833">
        <v>1052379745</v>
      </c>
      <c r="O34" s="833">
        <v>711749253</v>
      </c>
      <c r="P34" s="833">
        <v>14491515558</v>
      </c>
    </row>
    <row r="35" spans="1:16" s="116" customFormat="1" ht="36.75" customHeight="1" thickTop="1">
      <c r="A35" s="1135" t="s">
        <v>707</v>
      </c>
      <c r="B35" s="868">
        <v>196410874.04159999</v>
      </c>
      <c r="C35" s="868">
        <v>315743343.43519998</v>
      </c>
      <c r="D35" s="868">
        <v>194815931.42719999</v>
      </c>
      <c r="E35" s="868">
        <v>242756833.99579999</v>
      </c>
      <c r="F35" s="868">
        <v>295090631.99349999</v>
      </c>
      <c r="G35" s="868">
        <v>94941363.658600003</v>
      </c>
      <c r="H35" s="868">
        <v>103755158.9109</v>
      </c>
      <c r="I35" s="868">
        <v>333174868.2353</v>
      </c>
      <c r="J35" s="868">
        <v>81381473.849399999</v>
      </c>
      <c r="K35" s="868">
        <v>145673364.20460001</v>
      </c>
      <c r="L35" s="868">
        <v>192572707.87650001</v>
      </c>
      <c r="M35" s="868">
        <v>55536854.454599999</v>
      </c>
      <c r="N35" s="868">
        <v>159250843.52090001</v>
      </c>
      <c r="O35" s="868">
        <v>69804645.7139</v>
      </c>
      <c r="P35" s="868">
        <v>2480908895.3176999</v>
      </c>
    </row>
    <row r="36" spans="1:16" s="169" customFormat="1" ht="36.75" customHeight="1">
      <c r="A36" s="1141" t="s">
        <v>708</v>
      </c>
      <c r="B36" s="871">
        <v>0.27289999999999998</v>
      </c>
      <c r="C36" s="871">
        <v>0.31509999999999999</v>
      </c>
      <c r="D36" s="871">
        <v>0.29409999999999997</v>
      </c>
      <c r="E36" s="871">
        <v>0.47860000000000003</v>
      </c>
      <c r="F36" s="871">
        <v>6.9099999999999995E-2</v>
      </c>
      <c r="G36" s="871">
        <v>0.27379999999999999</v>
      </c>
      <c r="H36" s="871">
        <v>0.1784</v>
      </c>
      <c r="I36" s="871">
        <v>0.11559999999999999</v>
      </c>
      <c r="J36" s="872">
        <v>2.9100000000000001E-2</v>
      </c>
      <c r="K36" s="871">
        <v>7.4999999999999997E-3</v>
      </c>
      <c r="L36" s="871">
        <v>0.1825</v>
      </c>
      <c r="M36" s="871">
        <v>0.1283</v>
      </c>
      <c r="N36" s="871">
        <v>0.3251</v>
      </c>
      <c r="O36" s="871">
        <v>9.7900000000000001E-2</v>
      </c>
      <c r="P36" s="871">
        <v>0.25609999999999999</v>
      </c>
    </row>
    <row r="37" spans="1:16" s="1018" customFormat="1" ht="6" customHeight="1" thickBot="1">
      <c r="A37" s="1142"/>
      <c r="B37" s="483"/>
      <c r="C37" s="483"/>
      <c r="D37" s="483"/>
      <c r="E37" s="483"/>
      <c r="F37" s="483"/>
      <c r="G37" s="483"/>
      <c r="H37" s="483"/>
      <c r="I37" s="483"/>
      <c r="J37" s="483"/>
      <c r="K37" s="483"/>
      <c r="L37" s="483"/>
      <c r="M37" s="483"/>
      <c r="N37" s="483"/>
      <c r="O37" s="483"/>
      <c r="P37" s="483"/>
    </row>
    <row r="38" spans="1:16" s="1018" customFormat="1" ht="28.5" customHeight="1" thickTop="1">
      <c r="A38" s="1143" t="s">
        <v>709</v>
      </c>
      <c r="B38" s="80"/>
      <c r="C38" s="80"/>
      <c r="D38" s="80"/>
      <c r="E38" s="80"/>
      <c r="F38" s="80"/>
      <c r="G38" s="80"/>
      <c r="H38" s="80"/>
      <c r="I38" s="658"/>
      <c r="J38" s="80"/>
      <c r="K38" s="80"/>
      <c r="L38" s="80"/>
      <c r="M38" s="80"/>
      <c r="N38" s="80"/>
      <c r="O38" s="80"/>
      <c r="P38" s="80"/>
    </row>
    <row r="39" spans="1:16" s="1018" customFormat="1" ht="16.5" customHeight="1">
      <c r="A39" s="1143"/>
      <c r="B39" s="80"/>
      <c r="C39" s="80"/>
      <c r="D39" s="80"/>
      <c r="E39" s="80"/>
      <c r="F39" s="80"/>
      <c r="G39" s="80"/>
      <c r="H39" s="80"/>
      <c r="I39" s="658"/>
      <c r="J39" s="80"/>
      <c r="K39" s="80"/>
      <c r="L39" s="80"/>
      <c r="M39" s="80"/>
      <c r="N39" s="80"/>
      <c r="O39" s="80"/>
      <c r="P39" s="80"/>
    </row>
    <row r="40" spans="1:16" s="1018" customFormat="1" ht="15.75">
      <c r="A40" s="1143"/>
      <c r="B40" s="80"/>
      <c r="C40" s="80"/>
      <c r="D40" s="80"/>
      <c r="E40" s="80"/>
      <c r="F40" s="80"/>
      <c r="G40" s="80"/>
      <c r="H40" s="80"/>
      <c r="I40" s="658"/>
      <c r="J40" s="80"/>
      <c r="K40" s="80"/>
      <c r="L40" s="80"/>
      <c r="M40" s="80"/>
      <c r="N40" s="80"/>
      <c r="O40" s="80"/>
      <c r="P40" s="80"/>
    </row>
    <row r="41" spans="1:16" s="1018" customFormat="1">
      <c r="A41" s="788"/>
      <c r="B41" s="80"/>
      <c r="C41" s="80"/>
      <c r="D41" s="80"/>
      <c r="E41" s="80"/>
      <c r="F41" s="80"/>
      <c r="G41" s="80"/>
      <c r="H41" s="80"/>
      <c r="I41" s="658"/>
      <c r="J41" s="80"/>
      <c r="K41" s="80"/>
      <c r="L41" s="80"/>
      <c r="M41" s="80"/>
      <c r="N41" s="80"/>
      <c r="O41" s="80"/>
      <c r="P41" s="80"/>
    </row>
    <row r="42" spans="1:16" s="1018" customFormat="1">
      <c r="A42" s="788"/>
      <c r="B42" s="665"/>
      <c r="C42" s="665"/>
      <c r="D42" s="665"/>
      <c r="E42" s="665"/>
      <c r="F42" s="665"/>
      <c r="G42" s="665"/>
      <c r="H42" s="665"/>
      <c r="I42" s="665"/>
      <c r="J42" s="665"/>
      <c r="K42" s="665"/>
      <c r="L42" s="665"/>
      <c r="M42" s="665"/>
      <c r="N42" s="665"/>
      <c r="O42" s="665"/>
      <c r="P42" s="665"/>
    </row>
    <row r="43" spans="1:16" s="1018" customFormat="1">
      <c r="A43" s="788"/>
      <c r="B43" s="665"/>
      <c r="C43" s="665"/>
      <c r="D43" s="665"/>
      <c r="E43" s="665"/>
      <c r="F43" s="665"/>
      <c r="G43" s="665"/>
      <c r="H43" s="665"/>
      <c r="I43" s="665"/>
      <c r="J43" s="665"/>
      <c r="K43" s="665"/>
      <c r="L43" s="665"/>
      <c r="M43" s="665"/>
      <c r="N43" s="665"/>
      <c r="O43" s="665"/>
      <c r="P43" s="665"/>
    </row>
    <row r="44" spans="1:16" s="1018" customFormat="1">
      <c r="A44" s="788"/>
      <c r="B44" s="80"/>
      <c r="C44" s="80"/>
      <c r="D44" s="80"/>
      <c r="E44" s="80"/>
      <c r="F44" s="80"/>
      <c r="G44" s="80"/>
      <c r="H44" s="80"/>
      <c r="I44" s="658"/>
      <c r="J44" s="80"/>
      <c r="K44" s="80"/>
      <c r="L44" s="80"/>
      <c r="M44" s="80"/>
      <c r="N44" s="80"/>
      <c r="O44" s="80"/>
      <c r="P44" s="80"/>
    </row>
    <row r="45" spans="1:16" s="1018" customFormat="1">
      <c r="A45" s="788"/>
      <c r="B45" s="80"/>
      <c r="C45" s="80"/>
      <c r="D45" s="80"/>
      <c r="E45" s="80"/>
      <c r="F45" s="80"/>
      <c r="G45" s="80"/>
      <c r="H45" s="80"/>
      <c r="I45" s="658"/>
      <c r="J45" s="80"/>
      <c r="K45" s="80"/>
      <c r="L45" s="80"/>
      <c r="M45" s="80"/>
      <c r="N45" s="80"/>
      <c r="O45" s="80"/>
      <c r="P45" s="80"/>
    </row>
    <row r="46" spans="1:16" s="1018" customFormat="1">
      <c r="A46" s="788"/>
      <c r="B46" s="80"/>
      <c r="C46" s="80"/>
      <c r="D46" s="80"/>
      <c r="E46" s="80"/>
      <c r="F46" s="80"/>
      <c r="G46" s="80"/>
      <c r="H46" s="80"/>
      <c r="I46" s="658"/>
      <c r="J46" s="80"/>
      <c r="K46" s="80"/>
      <c r="L46" s="80"/>
      <c r="M46" s="80"/>
      <c r="N46" s="80"/>
      <c r="O46" s="80"/>
      <c r="P46" s="80"/>
    </row>
    <row r="47" spans="1:16" s="1018" customFormat="1">
      <c r="A47" s="788"/>
      <c r="B47" s="80"/>
      <c r="C47" s="80"/>
      <c r="D47" s="80"/>
      <c r="E47" s="80"/>
      <c r="F47" s="80"/>
      <c r="G47" s="80"/>
      <c r="H47" s="80"/>
      <c r="I47" s="658"/>
      <c r="J47" s="80"/>
      <c r="K47" s="80"/>
      <c r="L47" s="80"/>
      <c r="M47" s="80"/>
      <c r="N47" s="80"/>
      <c r="O47" s="80"/>
      <c r="P47" s="80"/>
    </row>
    <row r="48" spans="1:16" s="1018" customFormat="1">
      <c r="A48" s="788"/>
      <c r="B48" s="80"/>
      <c r="C48" s="80"/>
      <c r="D48" s="80"/>
      <c r="E48" s="80"/>
      <c r="F48" s="80"/>
      <c r="G48" s="80"/>
      <c r="H48" s="80"/>
      <c r="I48" s="658"/>
      <c r="J48" s="80"/>
      <c r="K48" s="80"/>
      <c r="L48" s="80"/>
      <c r="M48" s="80"/>
      <c r="N48" s="80"/>
      <c r="O48" s="80"/>
      <c r="P48" s="80"/>
    </row>
    <row r="49" spans="1:16" s="1018" customFormat="1">
      <c r="A49" s="788"/>
      <c r="B49" s="80"/>
      <c r="C49" s="80"/>
      <c r="D49" s="80"/>
      <c r="E49" s="80"/>
      <c r="F49" s="80"/>
      <c r="G49" s="80"/>
      <c r="H49" s="80"/>
      <c r="I49" s="658"/>
      <c r="J49" s="80"/>
      <c r="K49" s="80"/>
      <c r="L49" s="80"/>
      <c r="M49" s="80"/>
      <c r="N49" s="80"/>
      <c r="O49" s="80"/>
      <c r="P49" s="80"/>
    </row>
    <row r="50" spans="1:16" s="1018" customFormat="1">
      <c r="A50" s="788"/>
      <c r="B50" s="80"/>
      <c r="C50" s="80"/>
      <c r="D50" s="80"/>
      <c r="E50" s="80"/>
      <c r="F50" s="80"/>
      <c r="G50" s="80"/>
      <c r="H50" s="80"/>
      <c r="I50" s="658"/>
      <c r="J50" s="80"/>
      <c r="K50" s="80"/>
      <c r="L50" s="80"/>
      <c r="M50" s="80"/>
      <c r="N50" s="80"/>
      <c r="O50" s="80"/>
      <c r="P50" s="80"/>
    </row>
    <row r="51" spans="1:16" s="1018" customFormat="1">
      <c r="A51" s="788"/>
      <c r="B51" s="80"/>
      <c r="C51" s="80"/>
      <c r="D51" s="80"/>
      <c r="E51" s="80"/>
      <c r="F51" s="80"/>
      <c r="G51" s="80"/>
      <c r="H51" s="80"/>
      <c r="I51" s="658"/>
      <c r="J51" s="80"/>
      <c r="K51" s="80"/>
      <c r="L51" s="80"/>
      <c r="M51" s="80"/>
      <c r="N51" s="80"/>
      <c r="O51" s="80"/>
      <c r="P51" s="80"/>
    </row>
    <row r="52" spans="1:16" s="1018" customFormat="1">
      <c r="A52" s="788"/>
      <c r="B52" s="80"/>
      <c r="C52" s="80"/>
      <c r="D52" s="80"/>
      <c r="E52" s="80"/>
      <c r="F52" s="80"/>
      <c r="G52" s="80"/>
      <c r="H52" s="80"/>
      <c r="I52" s="658"/>
      <c r="J52" s="80"/>
      <c r="K52" s="80"/>
      <c r="L52" s="80"/>
      <c r="M52" s="80"/>
      <c r="N52" s="80"/>
      <c r="O52" s="80"/>
      <c r="P52" s="80"/>
    </row>
    <row r="53" spans="1:16" s="1018" customFormat="1">
      <c r="A53" s="788"/>
      <c r="B53" s="80"/>
      <c r="C53" s="80"/>
      <c r="D53" s="80"/>
      <c r="E53" s="80"/>
      <c r="F53" s="80"/>
      <c r="G53" s="80"/>
      <c r="H53" s="80"/>
      <c r="I53" s="658"/>
      <c r="J53" s="80"/>
      <c r="K53" s="80"/>
      <c r="L53" s="80"/>
      <c r="M53" s="80"/>
      <c r="N53" s="80"/>
      <c r="O53" s="80"/>
      <c r="P53" s="80"/>
    </row>
    <row r="54" spans="1:16" s="1018" customFormat="1">
      <c r="A54" s="788"/>
      <c r="B54" s="80"/>
      <c r="C54" s="80"/>
      <c r="D54" s="80"/>
      <c r="E54" s="80"/>
      <c r="F54" s="80"/>
      <c r="G54" s="80"/>
      <c r="H54" s="80"/>
      <c r="I54" s="658"/>
      <c r="J54" s="80"/>
      <c r="K54" s="80"/>
      <c r="L54" s="80"/>
      <c r="M54" s="80"/>
      <c r="N54" s="80"/>
      <c r="O54" s="80"/>
      <c r="P54" s="80"/>
    </row>
    <row r="55" spans="1:16" s="1018" customFormat="1">
      <c r="A55" s="788"/>
      <c r="B55" s="80"/>
      <c r="C55" s="80"/>
      <c r="D55" s="80"/>
      <c r="E55" s="80"/>
      <c r="F55" s="80"/>
      <c r="G55" s="80"/>
      <c r="H55" s="80"/>
      <c r="I55" s="658"/>
      <c r="J55" s="80"/>
      <c r="K55" s="80"/>
      <c r="L55" s="80"/>
      <c r="M55" s="80"/>
      <c r="N55" s="80"/>
      <c r="O55" s="80"/>
      <c r="P55" s="80"/>
    </row>
    <row r="56" spans="1:16" s="1018" customFormat="1">
      <c r="A56" s="788"/>
      <c r="B56" s="80"/>
      <c r="C56" s="80"/>
      <c r="D56" s="80"/>
      <c r="E56" s="80"/>
      <c r="F56" s="80"/>
      <c r="G56" s="80"/>
      <c r="H56" s="80"/>
      <c r="I56" s="658"/>
      <c r="J56" s="80"/>
      <c r="K56" s="80"/>
      <c r="L56" s="80"/>
      <c r="M56" s="80"/>
      <c r="N56" s="80"/>
      <c r="O56" s="80"/>
      <c r="P56" s="80"/>
    </row>
    <row r="57" spans="1:16" s="1018" customFormat="1">
      <c r="A57" s="788"/>
      <c r="B57" s="80"/>
      <c r="C57" s="80"/>
      <c r="D57" s="80"/>
      <c r="E57" s="80"/>
      <c r="F57" s="80"/>
      <c r="G57" s="80"/>
      <c r="H57" s="80"/>
      <c r="I57" s="658"/>
      <c r="J57" s="80"/>
      <c r="K57" s="80"/>
      <c r="L57" s="80"/>
      <c r="M57" s="80"/>
      <c r="N57" s="80"/>
      <c r="O57" s="80"/>
      <c r="P57" s="80"/>
    </row>
    <row r="58" spans="1:16" s="1018" customFormat="1">
      <c r="A58" s="788"/>
      <c r="B58" s="80"/>
      <c r="C58" s="80"/>
      <c r="D58" s="80"/>
      <c r="E58" s="80"/>
      <c r="F58" s="80"/>
      <c r="G58" s="80"/>
      <c r="H58" s="80"/>
      <c r="I58" s="658"/>
      <c r="J58" s="80"/>
      <c r="K58" s="80"/>
      <c r="L58" s="80"/>
      <c r="M58" s="80"/>
      <c r="N58" s="80"/>
      <c r="O58" s="80"/>
      <c r="P58" s="80"/>
    </row>
    <row r="59" spans="1:16" s="1018" customFormat="1">
      <c r="A59" s="788"/>
      <c r="B59" s="80"/>
      <c r="C59" s="80"/>
      <c r="D59" s="80"/>
      <c r="E59" s="80"/>
      <c r="F59" s="80"/>
      <c r="G59" s="80"/>
      <c r="H59" s="80"/>
      <c r="I59" s="658"/>
      <c r="J59" s="80"/>
      <c r="K59" s="80"/>
      <c r="L59" s="80"/>
      <c r="M59" s="80"/>
      <c r="N59" s="80"/>
      <c r="O59" s="80"/>
      <c r="P59" s="80"/>
    </row>
    <row r="60" spans="1:16" s="1018" customFormat="1">
      <c r="A60" s="788"/>
      <c r="B60" s="80"/>
      <c r="C60" s="80"/>
      <c r="D60" s="80"/>
      <c r="E60" s="80"/>
      <c r="F60" s="80"/>
      <c r="G60" s="80"/>
      <c r="H60" s="80"/>
      <c r="I60" s="658"/>
      <c r="J60" s="80"/>
      <c r="K60" s="80"/>
      <c r="L60" s="80"/>
      <c r="M60" s="80"/>
      <c r="N60" s="80"/>
      <c r="O60" s="80"/>
      <c r="P60" s="80"/>
    </row>
    <row r="61" spans="1:16" s="1018" customFormat="1">
      <c r="A61" s="788"/>
      <c r="B61" s="80"/>
      <c r="C61" s="80"/>
      <c r="D61" s="80"/>
      <c r="E61" s="80"/>
      <c r="F61" s="80"/>
      <c r="G61" s="80"/>
      <c r="H61" s="80"/>
      <c r="I61" s="658"/>
      <c r="J61" s="80"/>
      <c r="K61" s="80"/>
      <c r="L61" s="80"/>
      <c r="M61" s="80"/>
      <c r="N61" s="80"/>
      <c r="O61" s="80"/>
      <c r="P61" s="80"/>
    </row>
    <row r="62" spans="1:16" s="1018" customFormat="1">
      <c r="A62" s="788"/>
      <c r="B62" s="80"/>
      <c r="C62" s="80"/>
      <c r="D62" s="80"/>
      <c r="E62" s="80"/>
      <c r="F62" s="80"/>
      <c r="G62" s="80"/>
      <c r="H62" s="80"/>
      <c r="I62" s="658"/>
      <c r="J62" s="80"/>
      <c r="K62" s="80"/>
      <c r="L62" s="80"/>
      <c r="M62" s="80"/>
      <c r="N62" s="80"/>
      <c r="O62" s="80"/>
      <c r="P62" s="80"/>
    </row>
    <row r="63" spans="1:16" s="1018" customFormat="1">
      <c r="A63" s="788"/>
      <c r="B63" s="80"/>
      <c r="C63" s="80"/>
      <c r="D63" s="80"/>
      <c r="E63" s="80"/>
      <c r="F63" s="80"/>
      <c r="G63" s="80"/>
      <c r="H63" s="80"/>
      <c r="I63" s="658"/>
      <c r="J63" s="80"/>
      <c r="K63" s="80"/>
      <c r="L63" s="80"/>
      <c r="M63" s="80"/>
      <c r="N63" s="80"/>
      <c r="O63" s="80"/>
      <c r="P63" s="80"/>
    </row>
    <row r="64" spans="1:16" s="1018" customFormat="1">
      <c r="A64" s="788"/>
      <c r="B64" s="80"/>
      <c r="C64" s="80"/>
      <c r="D64" s="80"/>
      <c r="E64" s="80"/>
      <c r="F64" s="80"/>
      <c r="G64" s="80"/>
      <c r="H64" s="80"/>
      <c r="I64" s="658"/>
      <c r="J64" s="80"/>
      <c r="K64" s="80"/>
      <c r="L64" s="80"/>
      <c r="M64" s="80"/>
      <c r="N64" s="80"/>
      <c r="O64" s="80"/>
      <c r="P64" s="80"/>
    </row>
    <row r="65" spans="1:16" s="1018" customFormat="1">
      <c r="A65" s="788"/>
      <c r="B65" s="80"/>
      <c r="C65" s="80"/>
      <c r="D65" s="80"/>
      <c r="E65" s="80"/>
      <c r="F65" s="80"/>
      <c r="G65" s="80"/>
      <c r="H65" s="80"/>
      <c r="I65" s="658"/>
      <c r="J65" s="80"/>
      <c r="K65" s="80"/>
      <c r="L65" s="80"/>
      <c r="M65" s="80"/>
      <c r="N65" s="80"/>
      <c r="O65" s="80"/>
      <c r="P65" s="80"/>
    </row>
    <row r="66" spans="1:16" s="1018" customFormat="1">
      <c r="A66" s="788"/>
      <c r="B66" s="80"/>
      <c r="C66" s="80"/>
      <c r="D66" s="80"/>
      <c r="E66" s="80"/>
      <c r="F66" s="80"/>
      <c r="G66" s="80"/>
      <c r="H66" s="80"/>
      <c r="I66" s="658"/>
      <c r="J66" s="80"/>
      <c r="K66" s="80"/>
      <c r="L66" s="80"/>
      <c r="M66" s="80"/>
      <c r="N66" s="80"/>
      <c r="O66" s="80"/>
      <c r="P66" s="80"/>
    </row>
    <row r="67" spans="1:16" s="1018" customFormat="1">
      <c r="A67" s="788"/>
      <c r="B67" s="80"/>
      <c r="C67" s="80"/>
      <c r="D67" s="80"/>
      <c r="E67" s="80"/>
      <c r="F67" s="80"/>
      <c r="G67" s="80"/>
      <c r="H67" s="80"/>
      <c r="I67" s="658"/>
      <c r="J67" s="80"/>
      <c r="K67" s="80"/>
      <c r="L67" s="80"/>
      <c r="M67" s="80"/>
      <c r="N67" s="80"/>
      <c r="O67" s="80"/>
      <c r="P67" s="80"/>
    </row>
    <row r="68" spans="1:16" s="1018" customFormat="1">
      <c r="A68" s="788"/>
      <c r="B68" s="80"/>
      <c r="C68" s="80"/>
      <c r="D68" s="80"/>
      <c r="E68" s="80"/>
      <c r="F68" s="80"/>
      <c r="G68" s="80"/>
      <c r="H68" s="80"/>
      <c r="I68" s="658"/>
      <c r="J68" s="80"/>
      <c r="K68" s="80"/>
      <c r="L68" s="80"/>
      <c r="M68" s="80"/>
      <c r="N68" s="80"/>
      <c r="O68" s="80"/>
      <c r="P68" s="80"/>
    </row>
    <row r="69" spans="1:16" s="1018" customFormat="1">
      <c r="A69" s="788"/>
      <c r="B69" s="80"/>
      <c r="C69" s="80"/>
      <c r="D69" s="80"/>
      <c r="E69" s="80"/>
      <c r="F69" s="80"/>
      <c r="G69" s="80"/>
      <c r="H69" s="80"/>
      <c r="I69" s="658"/>
      <c r="J69" s="80"/>
      <c r="K69" s="80"/>
      <c r="L69" s="80"/>
      <c r="M69" s="80"/>
      <c r="N69" s="80"/>
      <c r="O69" s="80"/>
      <c r="P69" s="80"/>
    </row>
    <row r="70" spans="1:16" s="1018" customFormat="1">
      <c r="A70" s="788"/>
      <c r="B70" s="80"/>
      <c r="C70" s="80"/>
      <c r="D70" s="80"/>
      <c r="E70" s="80"/>
      <c r="F70" s="80"/>
      <c r="G70" s="80"/>
      <c r="H70" s="80"/>
      <c r="I70" s="658"/>
      <c r="J70" s="80"/>
      <c r="K70" s="80"/>
      <c r="L70" s="80"/>
      <c r="M70" s="80"/>
      <c r="N70" s="80"/>
      <c r="O70" s="80"/>
      <c r="P70" s="80"/>
    </row>
    <row r="71" spans="1:16" s="1018" customFormat="1">
      <c r="A71" s="788"/>
      <c r="B71" s="80"/>
      <c r="C71" s="80"/>
      <c r="D71" s="80"/>
      <c r="E71" s="80"/>
      <c r="F71" s="80"/>
      <c r="G71" s="80"/>
      <c r="H71" s="80"/>
      <c r="I71" s="658"/>
      <c r="J71" s="80"/>
      <c r="K71" s="80"/>
      <c r="L71" s="80"/>
      <c r="M71" s="80"/>
      <c r="N71" s="80"/>
      <c r="O71" s="80"/>
      <c r="P71" s="80"/>
    </row>
    <row r="72" spans="1:16" s="1018" customFormat="1">
      <c r="A72" s="788"/>
      <c r="B72" s="80"/>
      <c r="C72" s="80"/>
      <c r="D72" s="80"/>
      <c r="E72" s="80"/>
      <c r="F72" s="80"/>
      <c r="G72" s="80"/>
      <c r="H72" s="80"/>
      <c r="I72" s="658"/>
      <c r="J72" s="80"/>
      <c r="K72" s="80"/>
      <c r="L72" s="80"/>
      <c r="M72" s="80"/>
      <c r="N72" s="80"/>
      <c r="O72" s="80"/>
      <c r="P72" s="80"/>
    </row>
    <row r="73" spans="1:16" s="1018" customFormat="1">
      <c r="A73" s="788"/>
      <c r="B73" s="80"/>
      <c r="C73" s="80"/>
      <c r="D73" s="80"/>
      <c r="E73" s="80"/>
      <c r="F73" s="80"/>
      <c r="G73" s="80"/>
      <c r="H73" s="80"/>
      <c r="I73" s="658"/>
      <c r="J73" s="80"/>
      <c r="K73" s="80"/>
      <c r="L73" s="80"/>
      <c r="M73" s="80"/>
      <c r="N73" s="80"/>
      <c r="O73" s="80"/>
      <c r="P73" s="80"/>
    </row>
    <row r="74" spans="1:16" s="1018" customFormat="1">
      <c r="A74" s="788"/>
      <c r="B74" s="80"/>
      <c r="C74" s="80"/>
      <c r="D74" s="80"/>
      <c r="E74" s="80"/>
      <c r="F74" s="80"/>
      <c r="G74" s="80"/>
      <c r="H74" s="80"/>
      <c r="I74" s="658"/>
      <c r="J74" s="80"/>
      <c r="K74" s="80"/>
      <c r="L74" s="80"/>
      <c r="M74" s="80"/>
      <c r="N74" s="80"/>
      <c r="O74" s="80"/>
      <c r="P74" s="80"/>
    </row>
    <row r="75" spans="1:16" s="1018" customFormat="1">
      <c r="A75" s="788"/>
      <c r="B75" s="80"/>
      <c r="C75" s="80"/>
      <c r="D75" s="80"/>
      <c r="E75" s="80"/>
      <c r="F75" s="80"/>
      <c r="G75" s="80"/>
      <c r="H75" s="80"/>
      <c r="I75" s="658"/>
      <c r="J75" s="80"/>
      <c r="K75" s="80"/>
      <c r="L75" s="80"/>
      <c r="M75" s="80"/>
      <c r="N75" s="80"/>
      <c r="O75" s="80"/>
      <c r="P75" s="80"/>
    </row>
    <row r="76" spans="1:16" s="1018" customFormat="1">
      <c r="A76" s="788"/>
      <c r="B76" s="80"/>
      <c r="C76" s="80"/>
      <c r="D76" s="80"/>
      <c r="E76" s="80"/>
      <c r="F76" s="80"/>
      <c r="G76" s="80"/>
      <c r="H76" s="80"/>
      <c r="I76" s="658"/>
      <c r="J76" s="80"/>
      <c r="K76" s="80"/>
      <c r="L76" s="80"/>
      <c r="M76" s="80"/>
      <c r="N76" s="80"/>
      <c r="O76" s="80"/>
      <c r="P76" s="80"/>
    </row>
    <row r="77" spans="1:16" s="1018" customFormat="1">
      <c r="A77" s="788"/>
      <c r="B77" s="80"/>
      <c r="C77" s="80"/>
      <c r="D77" s="80"/>
      <c r="E77" s="80"/>
      <c r="F77" s="80"/>
      <c r="G77" s="80"/>
      <c r="H77" s="80"/>
      <c r="I77" s="658"/>
      <c r="J77" s="80"/>
      <c r="K77" s="80"/>
      <c r="L77" s="80"/>
      <c r="M77" s="80"/>
      <c r="N77" s="80"/>
      <c r="O77" s="80"/>
      <c r="P77" s="80"/>
    </row>
    <row r="78" spans="1:16" s="1018" customFormat="1">
      <c r="A78" s="788"/>
      <c r="B78" s="80"/>
      <c r="C78" s="80"/>
      <c r="D78" s="80"/>
      <c r="E78" s="80"/>
      <c r="F78" s="80"/>
      <c r="G78" s="80"/>
      <c r="H78" s="80"/>
      <c r="I78" s="658"/>
      <c r="J78" s="80"/>
      <c r="K78" s="80"/>
      <c r="L78" s="80"/>
      <c r="M78" s="80"/>
      <c r="N78" s="80"/>
      <c r="O78" s="80"/>
      <c r="P78" s="80"/>
    </row>
    <row r="79" spans="1:16" s="1018" customFormat="1">
      <c r="A79" s="788"/>
      <c r="B79" s="80"/>
      <c r="C79" s="80"/>
      <c r="D79" s="80"/>
      <c r="E79" s="80"/>
      <c r="F79" s="80"/>
      <c r="G79" s="80"/>
      <c r="H79" s="80"/>
      <c r="I79" s="658"/>
      <c r="J79" s="80"/>
      <c r="K79" s="80"/>
      <c r="L79" s="80"/>
      <c r="M79" s="80"/>
      <c r="N79" s="80"/>
      <c r="O79" s="80"/>
      <c r="P79" s="80"/>
    </row>
    <row r="80" spans="1:16" s="1018" customFormat="1">
      <c r="A80" s="788"/>
      <c r="B80" s="80"/>
      <c r="C80" s="80"/>
      <c r="D80" s="80"/>
      <c r="E80" s="80"/>
      <c r="F80" s="80"/>
      <c r="G80" s="80"/>
      <c r="H80" s="80"/>
      <c r="I80" s="658"/>
      <c r="J80" s="80"/>
      <c r="K80" s="80"/>
      <c r="L80" s="80"/>
      <c r="M80" s="80"/>
      <c r="N80" s="80"/>
      <c r="O80" s="80"/>
      <c r="P80" s="80"/>
    </row>
    <row r="81" spans="1:16" s="1018" customFormat="1">
      <c r="A81" s="788"/>
      <c r="B81" s="80"/>
      <c r="C81" s="80"/>
      <c r="D81" s="80"/>
      <c r="E81" s="80"/>
      <c r="F81" s="80"/>
      <c r="G81" s="80"/>
      <c r="H81" s="80"/>
      <c r="I81" s="658"/>
      <c r="J81" s="80"/>
      <c r="K81" s="80"/>
      <c r="L81" s="80"/>
      <c r="M81" s="80"/>
      <c r="N81" s="80"/>
      <c r="O81" s="80"/>
      <c r="P81" s="80"/>
    </row>
    <row r="82" spans="1:16" s="1018" customFormat="1">
      <c r="A82" s="788"/>
      <c r="B82" s="80"/>
      <c r="C82" s="80"/>
      <c r="D82" s="80"/>
      <c r="E82" s="80"/>
      <c r="F82" s="80"/>
      <c r="G82" s="80"/>
      <c r="H82" s="80"/>
      <c r="I82" s="658"/>
      <c r="J82" s="80"/>
      <c r="K82" s="80"/>
      <c r="L82" s="80"/>
      <c r="M82" s="80"/>
      <c r="N82" s="80"/>
      <c r="O82" s="80"/>
      <c r="P82" s="80"/>
    </row>
    <row r="83" spans="1:16" s="1018" customFormat="1">
      <c r="A83" s="788"/>
      <c r="B83" s="80"/>
      <c r="C83" s="80"/>
      <c r="D83" s="80"/>
      <c r="E83" s="80"/>
      <c r="F83" s="80"/>
      <c r="G83" s="80"/>
      <c r="H83" s="80"/>
      <c r="I83" s="658"/>
      <c r="J83" s="80"/>
      <c r="K83" s="80"/>
      <c r="L83" s="80"/>
      <c r="M83" s="80"/>
      <c r="N83" s="80"/>
      <c r="O83" s="80"/>
      <c r="P83" s="80"/>
    </row>
    <row r="84" spans="1:16" s="1018" customFormat="1">
      <c r="A84" s="788"/>
      <c r="B84" s="80"/>
      <c r="C84" s="80"/>
      <c r="D84" s="80"/>
      <c r="E84" s="80"/>
      <c r="F84" s="80"/>
      <c r="G84" s="80"/>
      <c r="H84" s="80"/>
      <c r="I84" s="658"/>
      <c r="J84" s="80"/>
      <c r="K84" s="80"/>
      <c r="L84" s="80"/>
      <c r="M84" s="80"/>
      <c r="N84" s="80"/>
      <c r="O84" s="80"/>
      <c r="P84" s="80"/>
    </row>
    <row r="85" spans="1:16" s="1018" customFormat="1">
      <c r="A85" s="788"/>
      <c r="B85" s="80"/>
      <c r="C85" s="80"/>
      <c r="D85" s="80"/>
      <c r="E85" s="80"/>
      <c r="F85" s="80"/>
      <c r="G85" s="80"/>
      <c r="H85" s="80"/>
      <c r="I85" s="658"/>
      <c r="J85" s="80"/>
      <c r="K85" s="80"/>
      <c r="L85" s="80"/>
      <c r="M85" s="80"/>
      <c r="N85" s="80"/>
      <c r="O85" s="80"/>
      <c r="P85" s="80"/>
    </row>
    <row r="86" spans="1:16" s="1018" customFormat="1">
      <c r="A86" s="788"/>
      <c r="B86" s="80"/>
      <c r="C86" s="80"/>
      <c r="D86" s="80"/>
      <c r="E86" s="80"/>
      <c r="F86" s="80"/>
      <c r="G86" s="80"/>
      <c r="H86" s="80"/>
      <c r="I86" s="658"/>
      <c r="J86" s="80"/>
      <c r="K86" s="80"/>
      <c r="L86" s="80"/>
      <c r="M86" s="80"/>
      <c r="N86" s="80"/>
      <c r="O86" s="80"/>
      <c r="P86" s="80"/>
    </row>
    <row r="87" spans="1:16" s="1018" customFormat="1">
      <c r="A87" s="788"/>
      <c r="B87" s="80"/>
      <c r="C87" s="80"/>
      <c r="D87" s="80"/>
      <c r="E87" s="80"/>
      <c r="F87" s="80"/>
      <c r="G87" s="80"/>
      <c r="H87" s="80"/>
      <c r="I87" s="658"/>
      <c r="J87" s="80"/>
      <c r="K87" s="80"/>
      <c r="L87" s="80"/>
      <c r="M87" s="80"/>
      <c r="N87" s="80"/>
      <c r="O87" s="80"/>
      <c r="P87" s="80"/>
    </row>
    <row r="88" spans="1:16" s="1018" customFormat="1">
      <c r="A88" s="788"/>
      <c r="B88" s="80"/>
      <c r="C88" s="80"/>
      <c r="D88" s="80"/>
      <c r="E88" s="80"/>
      <c r="F88" s="80"/>
      <c r="G88" s="80"/>
      <c r="H88" s="80"/>
      <c r="I88" s="658"/>
      <c r="J88" s="80"/>
      <c r="K88" s="80"/>
      <c r="L88" s="80"/>
      <c r="M88" s="80"/>
      <c r="N88" s="80"/>
      <c r="O88" s="80"/>
      <c r="P88" s="80"/>
    </row>
    <row r="89" spans="1:16" s="1018" customFormat="1">
      <c r="A89" s="788"/>
      <c r="B89" s="80"/>
      <c r="C89" s="80"/>
      <c r="D89" s="80"/>
      <c r="E89" s="80"/>
      <c r="F89" s="80"/>
      <c r="G89" s="80"/>
      <c r="H89" s="80"/>
      <c r="I89" s="658"/>
      <c r="J89" s="80"/>
      <c r="K89" s="80"/>
      <c r="L89" s="80"/>
      <c r="M89" s="80"/>
      <c r="N89" s="80"/>
      <c r="O89" s="80"/>
      <c r="P89" s="80"/>
    </row>
    <row r="90" spans="1:16" s="1018" customFormat="1">
      <c r="A90" s="788"/>
      <c r="B90" s="80"/>
      <c r="C90" s="80"/>
      <c r="D90" s="80"/>
      <c r="E90" s="80"/>
      <c r="F90" s="80"/>
      <c r="G90" s="80"/>
      <c r="H90" s="80"/>
      <c r="I90" s="658"/>
      <c r="J90" s="80"/>
      <c r="K90" s="80"/>
      <c r="L90" s="80"/>
      <c r="M90" s="80"/>
      <c r="N90" s="80"/>
      <c r="O90" s="80"/>
      <c r="P90" s="80"/>
    </row>
    <row r="91" spans="1:16" s="1018" customFormat="1">
      <c r="A91" s="788"/>
      <c r="B91" s="80"/>
      <c r="C91" s="80"/>
      <c r="D91" s="80"/>
      <c r="E91" s="80"/>
      <c r="F91" s="80"/>
      <c r="G91" s="80"/>
      <c r="H91" s="80"/>
      <c r="I91" s="658"/>
      <c r="J91" s="80"/>
      <c r="K91" s="80"/>
      <c r="L91" s="80"/>
      <c r="M91" s="80"/>
      <c r="N91" s="80"/>
      <c r="O91" s="80"/>
      <c r="P91" s="80"/>
    </row>
    <row r="92" spans="1:16" s="1018" customFormat="1">
      <c r="A92" s="788"/>
      <c r="B92" s="80"/>
      <c r="C92" s="80"/>
      <c r="D92" s="80"/>
      <c r="E92" s="80"/>
      <c r="F92" s="80"/>
      <c r="G92" s="80"/>
      <c r="H92" s="80"/>
      <c r="I92" s="658"/>
      <c r="J92" s="80"/>
      <c r="K92" s="80"/>
      <c r="L92" s="80"/>
      <c r="M92" s="80"/>
      <c r="N92" s="80"/>
      <c r="O92" s="80"/>
      <c r="P92" s="80"/>
    </row>
    <row r="93" spans="1:16" s="1018" customFormat="1">
      <c r="A93" s="788"/>
      <c r="B93" s="80"/>
      <c r="C93" s="80"/>
      <c r="D93" s="80"/>
      <c r="E93" s="80"/>
      <c r="F93" s="80"/>
      <c r="G93" s="80"/>
      <c r="H93" s="80"/>
      <c r="I93" s="658"/>
      <c r="J93" s="80"/>
      <c r="K93" s="80"/>
      <c r="L93" s="80"/>
      <c r="M93" s="80"/>
      <c r="N93" s="80"/>
      <c r="O93" s="80"/>
      <c r="P93" s="80"/>
    </row>
    <row r="94" spans="1:16" s="1018" customFormat="1">
      <c r="A94" s="788"/>
      <c r="B94" s="80"/>
      <c r="C94" s="80"/>
      <c r="D94" s="80"/>
      <c r="E94" s="80"/>
      <c r="F94" s="80"/>
      <c r="G94" s="80"/>
      <c r="H94" s="80"/>
      <c r="I94" s="658"/>
      <c r="J94" s="80"/>
      <c r="K94" s="80"/>
      <c r="L94" s="80"/>
      <c r="M94" s="80"/>
      <c r="N94" s="80"/>
      <c r="O94" s="80"/>
      <c r="P94" s="80"/>
    </row>
    <row r="95" spans="1:16" s="1018" customFormat="1">
      <c r="A95" s="788"/>
      <c r="B95" s="80"/>
      <c r="C95" s="80"/>
      <c r="D95" s="80"/>
      <c r="E95" s="80"/>
      <c r="F95" s="80"/>
      <c r="G95" s="80"/>
      <c r="H95" s="80"/>
      <c r="I95" s="658"/>
      <c r="J95" s="80"/>
      <c r="K95" s="80"/>
      <c r="L95" s="80"/>
      <c r="M95" s="80"/>
      <c r="N95" s="80"/>
      <c r="O95" s="80"/>
      <c r="P95" s="80"/>
    </row>
    <row r="96" spans="1:16" s="1018" customFormat="1">
      <c r="A96" s="788"/>
      <c r="B96" s="80"/>
      <c r="C96" s="80"/>
      <c r="D96" s="80"/>
      <c r="E96" s="80"/>
      <c r="F96" s="80"/>
      <c r="G96" s="80"/>
      <c r="H96" s="80"/>
      <c r="I96" s="658"/>
      <c r="J96" s="80"/>
      <c r="K96" s="80"/>
      <c r="L96" s="80"/>
      <c r="M96" s="80"/>
      <c r="N96" s="80"/>
      <c r="O96" s="80"/>
      <c r="P96" s="80"/>
    </row>
    <row r="97" spans="1:16" s="1018" customFormat="1">
      <c r="A97" s="788"/>
      <c r="B97" s="80"/>
      <c r="C97" s="80"/>
      <c r="D97" s="80"/>
      <c r="E97" s="80"/>
      <c r="F97" s="80"/>
      <c r="G97" s="80"/>
      <c r="H97" s="80"/>
      <c r="I97" s="658"/>
      <c r="J97" s="80"/>
      <c r="K97" s="80"/>
      <c r="L97" s="80"/>
      <c r="M97" s="80"/>
      <c r="N97" s="80"/>
      <c r="O97" s="80"/>
      <c r="P97" s="80"/>
    </row>
    <row r="98" spans="1:16" s="1018" customFormat="1">
      <c r="A98" s="788"/>
      <c r="B98" s="80"/>
      <c r="C98" s="80"/>
      <c r="D98" s="80"/>
      <c r="E98" s="80"/>
      <c r="F98" s="80"/>
      <c r="G98" s="80"/>
      <c r="H98" s="80"/>
      <c r="I98" s="658"/>
      <c r="J98" s="80"/>
      <c r="K98" s="80"/>
      <c r="L98" s="80"/>
      <c r="M98" s="80"/>
      <c r="N98" s="80"/>
      <c r="O98" s="80"/>
      <c r="P98" s="80"/>
    </row>
    <row r="99" spans="1:16" s="1018" customFormat="1">
      <c r="A99" s="788"/>
      <c r="B99" s="80"/>
      <c r="C99" s="80"/>
      <c r="D99" s="80"/>
      <c r="E99" s="80"/>
      <c r="F99" s="80"/>
      <c r="G99" s="80"/>
      <c r="H99" s="80"/>
      <c r="I99" s="658"/>
      <c r="J99" s="80"/>
      <c r="K99" s="80"/>
      <c r="L99" s="80"/>
      <c r="M99" s="80"/>
      <c r="N99" s="80"/>
      <c r="O99" s="80"/>
      <c r="P99" s="80"/>
    </row>
    <row r="100" spans="1:16" s="1018" customFormat="1">
      <c r="A100" s="788"/>
      <c r="B100" s="80"/>
      <c r="C100" s="80"/>
      <c r="D100" s="80"/>
      <c r="E100" s="80"/>
      <c r="F100" s="80"/>
      <c r="G100" s="80"/>
      <c r="H100" s="80"/>
      <c r="I100" s="658"/>
      <c r="J100" s="80"/>
      <c r="K100" s="80"/>
      <c r="L100" s="80"/>
      <c r="M100" s="80"/>
      <c r="N100" s="80"/>
      <c r="O100" s="80"/>
      <c r="P100" s="80"/>
    </row>
    <row r="101" spans="1:16" s="1018" customFormat="1">
      <c r="A101" s="788"/>
      <c r="B101" s="80"/>
      <c r="C101" s="80"/>
      <c r="D101" s="80"/>
      <c r="E101" s="80"/>
      <c r="F101" s="80"/>
      <c r="G101" s="80"/>
      <c r="H101" s="80"/>
      <c r="I101" s="658"/>
      <c r="J101" s="80"/>
      <c r="K101" s="80"/>
      <c r="L101" s="80"/>
      <c r="M101" s="80"/>
      <c r="N101" s="80"/>
      <c r="O101" s="80"/>
      <c r="P101" s="80"/>
    </row>
    <row r="102" spans="1:16" s="1018" customFormat="1">
      <c r="A102" s="788"/>
      <c r="B102" s="80"/>
      <c r="C102" s="80"/>
      <c r="D102" s="80"/>
      <c r="E102" s="80"/>
      <c r="F102" s="80"/>
      <c r="G102" s="80"/>
      <c r="H102" s="80"/>
      <c r="I102" s="658"/>
      <c r="J102" s="80"/>
      <c r="K102" s="80"/>
      <c r="L102" s="80"/>
      <c r="M102" s="80"/>
      <c r="N102" s="80"/>
      <c r="O102" s="80"/>
      <c r="P102" s="80"/>
    </row>
    <row r="103" spans="1:16" s="1018" customFormat="1">
      <c r="A103" s="788"/>
      <c r="B103" s="80"/>
      <c r="C103" s="80"/>
      <c r="D103" s="80"/>
      <c r="E103" s="80"/>
      <c r="F103" s="80"/>
      <c r="G103" s="80"/>
      <c r="H103" s="80"/>
      <c r="I103" s="658"/>
      <c r="J103" s="80"/>
      <c r="K103" s="80"/>
      <c r="L103" s="80"/>
      <c r="M103" s="80"/>
      <c r="N103" s="80"/>
      <c r="O103" s="80"/>
      <c r="P103" s="80"/>
    </row>
    <row r="104" spans="1:16" s="1018" customFormat="1">
      <c r="A104" s="788"/>
      <c r="B104" s="80"/>
      <c r="C104" s="80"/>
      <c r="D104" s="80"/>
      <c r="E104" s="80"/>
      <c r="F104" s="80"/>
      <c r="G104" s="80"/>
      <c r="H104" s="80"/>
      <c r="I104" s="658"/>
      <c r="J104" s="80"/>
      <c r="K104" s="80"/>
      <c r="L104" s="80"/>
      <c r="M104" s="80"/>
      <c r="N104" s="80"/>
      <c r="O104" s="80"/>
      <c r="P104" s="80"/>
    </row>
    <row r="105" spans="1:16" s="1018" customFormat="1">
      <c r="A105" s="788"/>
      <c r="B105" s="80"/>
      <c r="C105" s="80"/>
      <c r="D105" s="80"/>
      <c r="E105" s="80"/>
      <c r="F105" s="80"/>
      <c r="G105" s="80"/>
      <c r="H105" s="80"/>
      <c r="I105" s="658"/>
      <c r="J105" s="80"/>
      <c r="K105" s="80"/>
      <c r="L105" s="80"/>
      <c r="M105" s="80"/>
      <c r="N105" s="80"/>
      <c r="O105" s="80"/>
      <c r="P105" s="80"/>
    </row>
    <row r="106" spans="1:16" s="1018" customFormat="1">
      <c r="A106" s="788"/>
      <c r="B106" s="80"/>
      <c r="C106" s="80"/>
      <c r="D106" s="80"/>
      <c r="E106" s="80"/>
      <c r="F106" s="80"/>
      <c r="G106" s="80"/>
      <c r="H106" s="80"/>
      <c r="I106" s="658"/>
      <c r="J106" s="80"/>
      <c r="K106" s="80"/>
      <c r="L106" s="80"/>
      <c r="M106" s="80"/>
      <c r="N106" s="80"/>
      <c r="O106" s="80"/>
      <c r="P106" s="80"/>
    </row>
    <row r="107" spans="1:16" s="1018" customFormat="1">
      <c r="A107" s="788"/>
      <c r="B107" s="80"/>
      <c r="C107" s="80"/>
      <c r="D107" s="80"/>
      <c r="E107" s="80"/>
      <c r="F107" s="80"/>
      <c r="G107" s="80"/>
      <c r="H107" s="80"/>
      <c r="I107" s="658"/>
      <c r="J107" s="80"/>
      <c r="K107" s="80"/>
      <c r="L107" s="80"/>
      <c r="M107" s="80"/>
      <c r="N107" s="80"/>
      <c r="O107" s="80"/>
      <c r="P107" s="80"/>
    </row>
    <row r="108" spans="1:16" s="1018" customFormat="1">
      <c r="A108" s="788"/>
      <c r="B108" s="80"/>
      <c r="C108" s="80"/>
      <c r="D108" s="80"/>
      <c r="E108" s="80"/>
      <c r="F108" s="80"/>
      <c r="G108" s="80"/>
      <c r="H108" s="80"/>
      <c r="I108" s="658"/>
      <c r="J108" s="80"/>
      <c r="K108" s="80"/>
      <c r="L108" s="80"/>
      <c r="M108" s="80"/>
      <c r="N108" s="80"/>
      <c r="O108" s="80"/>
      <c r="P108" s="80"/>
    </row>
    <row r="109" spans="1:16" s="1018" customFormat="1">
      <c r="A109" s="788"/>
      <c r="B109" s="80"/>
      <c r="C109" s="80"/>
      <c r="D109" s="80"/>
      <c r="E109" s="80"/>
      <c r="F109" s="80"/>
      <c r="G109" s="80"/>
      <c r="H109" s="80"/>
      <c r="I109" s="658"/>
      <c r="J109" s="80"/>
      <c r="K109" s="80"/>
      <c r="L109" s="80"/>
      <c r="M109" s="80"/>
      <c r="N109" s="80"/>
      <c r="O109" s="80"/>
      <c r="P109" s="80"/>
    </row>
    <row r="110" spans="1:16" s="1018" customFormat="1">
      <c r="A110" s="788"/>
      <c r="B110" s="80"/>
      <c r="C110" s="80"/>
      <c r="D110" s="80"/>
      <c r="E110" s="80"/>
      <c r="F110" s="80"/>
      <c r="G110" s="80"/>
      <c r="H110" s="80"/>
      <c r="I110" s="658"/>
      <c r="J110" s="80"/>
      <c r="K110" s="80"/>
      <c r="L110" s="80"/>
      <c r="M110" s="80"/>
      <c r="N110" s="80"/>
      <c r="O110" s="80"/>
      <c r="P110" s="80"/>
    </row>
    <row r="111" spans="1:16" s="1018" customFormat="1">
      <c r="A111" s="788"/>
      <c r="B111" s="80"/>
      <c r="C111" s="80"/>
      <c r="D111" s="80"/>
      <c r="E111" s="80"/>
      <c r="F111" s="80"/>
      <c r="G111" s="80"/>
      <c r="H111" s="80"/>
      <c r="I111" s="658"/>
      <c r="J111" s="80"/>
      <c r="K111" s="80"/>
      <c r="L111" s="80"/>
      <c r="M111" s="80"/>
      <c r="N111" s="80"/>
      <c r="O111" s="80"/>
      <c r="P111" s="80"/>
    </row>
    <row r="112" spans="1:16" s="1018" customFormat="1">
      <c r="A112" s="788"/>
      <c r="B112" s="80"/>
      <c r="C112" s="80"/>
      <c r="D112" s="80"/>
      <c r="E112" s="80"/>
      <c r="F112" s="80"/>
      <c r="G112" s="80"/>
      <c r="H112" s="80"/>
      <c r="I112" s="658"/>
      <c r="J112" s="80"/>
      <c r="K112" s="80"/>
      <c r="L112" s="80"/>
      <c r="M112" s="80"/>
      <c r="N112" s="80"/>
      <c r="O112" s="80"/>
      <c r="P112" s="80"/>
    </row>
    <row r="113" spans="1:16" s="1018" customFormat="1">
      <c r="A113" s="788"/>
      <c r="B113" s="80"/>
      <c r="C113" s="80"/>
      <c r="D113" s="80"/>
      <c r="E113" s="80"/>
      <c r="F113" s="80"/>
      <c r="G113" s="80"/>
      <c r="H113" s="80"/>
      <c r="I113" s="658"/>
      <c r="J113" s="80"/>
      <c r="K113" s="80"/>
      <c r="L113" s="80"/>
      <c r="M113" s="80"/>
      <c r="N113" s="80"/>
      <c r="O113" s="80"/>
      <c r="P113" s="80"/>
    </row>
    <row r="114" spans="1:16" s="1018" customFormat="1">
      <c r="A114" s="788"/>
      <c r="B114" s="80"/>
      <c r="C114" s="80"/>
      <c r="D114" s="80"/>
      <c r="E114" s="80"/>
      <c r="F114" s="80"/>
      <c r="G114" s="80"/>
      <c r="H114" s="80"/>
      <c r="I114" s="658"/>
      <c r="J114" s="80"/>
      <c r="K114" s="80"/>
      <c r="L114" s="80"/>
      <c r="M114" s="80"/>
      <c r="N114" s="80"/>
      <c r="O114" s="80"/>
      <c r="P114" s="80"/>
    </row>
    <row r="115" spans="1:16" s="1018" customFormat="1">
      <c r="A115" s="788"/>
      <c r="B115" s="80"/>
      <c r="C115" s="80"/>
      <c r="D115" s="80"/>
      <c r="E115" s="80"/>
      <c r="F115" s="80"/>
      <c r="G115" s="80"/>
      <c r="H115" s="80"/>
      <c r="I115" s="658"/>
      <c r="J115" s="80"/>
      <c r="K115" s="80"/>
      <c r="L115" s="80"/>
      <c r="M115" s="80"/>
      <c r="N115" s="80"/>
      <c r="O115" s="80"/>
      <c r="P115" s="80"/>
    </row>
    <row r="116" spans="1:16" s="1018" customFormat="1">
      <c r="A116" s="788"/>
      <c r="B116" s="80"/>
      <c r="C116" s="80"/>
      <c r="D116" s="80"/>
      <c r="E116" s="80"/>
      <c r="F116" s="80"/>
      <c r="G116" s="80"/>
      <c r="H116" s="80"/>
      <c r="I116" s="658"/>
      <c r="J116" s="80"/>
      <c r="K116" s="80"/>
      <c r="L116" s="80"/>
      <c r="M116" s="80"/>
      <c r="N116" s="80"/>
      <c r="O116" s="80"/>
      <c r="P116" s="80"/>
    </row>
    <row r="117" spans="1:16" s="1018" customFormat="1">
      <c r="A117" s="788"/>
      <c r="B117" s="80"/>
      <c r="C117" s="80"/>
      <c r="D117" s="80"/>
      <c r="E117" s="80"/>
      <c r="F117" s="80"/>
      <c r="G117" s="80"/>
      <c r="H117" s="80"/>
      <c r="I117" s="658"/>
      <c r="J117" s="80"/>
      <c r="K117" s="80"/>
      <c r="L117" s="80"/>
      <c r="M117" s="80"/>
      <c r="N117" s="80"/>
      <c r="O117" s="80"/>
      <c r="P117" s="80"/>
    </row>
    <row r="118" spans="1:16" s="1018" customFormat="1">
      <c r="A118" s="788"/>
      <c r="B118" s="80"/>
      <c r="C118" s="80"/>
      <c r="D118" s="80"/>
      <c r="E118" s="80"/>
      <c r="F118" s="80"/>
      <c r="G118" s="80"/>
      <c r="H118" s="80"/>
      <c r="I118" s="658"/>
      <c r="J118" s="80"/>
      <c r="K118" s="80"/>
      <c r="L118" s="80"/>
      <c r="M118" s="80"/>
      <c r="N118" s="80"/>
      <c r="O118" s="80"/>
      <c r="P118" s="80"/>
    </row>
    <row r="119" spans="1:16" s="1018" customFormat="1">
      <c r="A119" s="788"/>
      <c r="B119" s="80"/>
      <c r="C119" s="80"/>
      <c r="D119" s="80"/>
      <c r="E119" s="80"/>
      <c r="F119" s="80"/>
      <c r="G119" s="80"/>
      <c r="H119" s="80"/>
      <c r="I119" s="658"/>
      <c r="J119" s="80"/>
      <c r="K119" s="80"/>
      <c r="L119" s="80"/>
      <c r="M119" s="80"/>
      <c r="N119" s="80"/>
      <c r="O119" s="80"/>
      <c r="P119" s="80"/>
    </row>
    <row r="120" spans="1:16" s="1018" customFormat="1">
      <c r="A120" s="788"/>
      <c r="B120" s="80"/>
      <c r="C120" s="80"/>
      <c r="D120" s="80"/>
      <c r="E120" s="80"/>
      <c r="F120" s="80"/>
      <c r="G120" s="80"/>
      <c r="H120" s="80"/>
      <c r="I120" s="658"/>
      <c r="J120" s="80"/>
      <c r="K120" s="80"/>
      <c r="L120" s="80"/>
      <c r="M120" s="80"/>
      <c r="N120" s="80"/>
      <c r="O120" s="80"/>
      <c r="P120" s="80"/>
    </row>
    <row r="121" spans="1:16" s="1018" customFormat="1">
      <c r="A121" s="788"/>
      <c r="B121" s="80"/>
      <c r="C121" s="80"/>
      <c r="D121" s="80"/>
      <c r="E121" s="80"/>
      <c r="F121" s="80"/>
      <c r="G121" s="80"/>
      <c r="H121" s="80"/>
      <c r="I121" s="658"/>
      <c r="J121" s="80"/>
      <c r="K121" s="80"/>
      <c r="L121" s="80"/>
      <c r="M121" s="80"/>
      <c r="N121" s="80"/>
      <c r="O121" s="80"/>
      <c r="P121" s="80"/>
    </row>
    <row r="122" spans="1:16" s="1018" customFormat="1">
      <c r="A122" s="788"/>
      <c r="B122" s="80"/>
      <c r="C122" s="80"/>
      <c r="D122" s="80"/>
      <c r="E122" s="80"/>
      <c r="F122" s="80"/>
      <c r="G122" s="80"/>
      <c r="H122" s="80"/>
      <c r="I122" s="658"/>
      <c r="J122" s="80"/>
      <c r="K122" s="80"/>
      <c r="L122" s="80"/>
      <c r="M122" s="80"/>
      <c r="N122" s="80"/>
      <c r="O122" s="80"/>
      <c r="P122" s="80"/>
    </row>
    <row r="123" spans="1:16" s="1018" customFormat="1">
      <c r="A123" s="788"/>
      <c r="B123" s="80"/>
      <c r="C123" s="80"/>
      <c r="D123" s="80"/>
      <c r="E123" s="80"/>
      <c r="F123" s="80"/>
      <c r="G123" s="80"/>
      <c r="H123" s="80"/>
      <c r="I123" s="658"/>
      <c r="J123" s="80"/>
      <c r="K123" s="80"/>
      <c r="L123" s="80"/>
      <c r="M123" s="80"/>
      <c r="N123" s="80"/>
      <c r="O123" s="80"/>
      <c r="P123" s="80"/>
    </row>
    <row r="124" spans="1:16" s="1018" customFormat="1">
      <c r="A124" s="788"/>
      <c r="B124" s="80"/>
      <c r="C124" s="80"/>
      <c r="D124" s="80"/>
      <c r="E124" s="80"/>
      <c r="F124" s="80"/>
      <c r="G124" s="80"/>
      <c r="H124" s="80"/>
      <c r="I124" s="658"/>
      <c r="J124" s="80"/>
      <c r="K124" s="80"/>
      <c r="L124" s="80"/>
      <c r="M124" s="80"/>
      <c r="N124" s="80"/>
      <c r="O124" s="80"/>
      <c r="P124" s="80"/>
    </row>
    <row r="125" spans="1:16" s="1018" customFormat="1">
      <c r="A125" s="788"/>
      <c r="B125" s="80"/>
      <c r="C125" s="80"/>
      <c r="D125" s="80"/>
      <c r="E125" s="80"/>
      <c r="F125" s="80"/>
      <c r="G125" s="80"/>
      <c r="H125" s="80"/>
      <c r="I125" s="658"/>
      <c r="J125" s="80"/>
      <c r="K125" s="80"/>
      <c r="L125" s="80"/>
      <c r="M125" s="80"/>
      <c r="N125" s="80"/>
      <c r="O125" s="80"/>
      <c r="P125" s="80"/>
    </row>
    <row r="126" spans="1:16" s="1018" customFormat="1">
      <c r="A126" s="788"/>
      <c r="B126" s="80"/>
      <c r="C126" s="80"/>
      <c r="D126" s="80"/>
      <c r="E126" s="80"/>
      <c r="F126" s="80"/>
      <c r="G126" s="80"/>
      <c r="H126" s="80"/>
      <c r="I126" s="658"/>
      <c r="J126" s="80"/>
      <c r="K126" s="80"/>
      <c r="L126" s="80"/>
      <c r="M126" s="80"/>
      <c r="N126" s="80"/>
      <c r="O126" s="80"/>
      <c r="P126" s="80"/>
    </row>
    <row r="127" spans="1:16" s="1018" customFormat="1">
      <c r="A127" s="788"/>
      <c r="B127" s="80"/>
      <c r="C127" s="80"/>
      <c r="D127" s="80"/>
      <c r="E127" s="80"/>
      <c r="F127" s="80"/>
      <c r="G127" s="80"/>
      <c r="H127" s="80"/>
      <c r="I127" s="658"/>
      <c r="J127" s="80"/>
      <c r="K127" s="80"/>
      <c r="L127" s="80"/>
      <c r="M127" s="80"/>
      <c r="N127" s="80"/>
      <c r="O127" s="80"/>
      <c r="P127" s="80"/>
    </row>
    <row r="128" spans="1:16" s="1018" customFormat="1">
      <c r="A128" s="788"/>
      <c r="B128" s="80"/>
      <c r="C128" s="80"/>
      <c r="D128" s="80"/>
      <c r="E128" s="80"/>
      <c r="F128" s="80"/>
      <c r="G128" s="80"/>
      <c r="H128" s="80"/>
      <c r="I128" s="658"/>
      <c r="J128" s="80"/>
      <c r="K128" s="80"/>
      <c r="L128" s="80"/>
      <c r="M128" s="80"/>
      <c r="N128" s="80"/>
      <c r="O128" s="80"/>
      <c r="P128" s="80"/>
    </row>
    <row r="129" spans="1:16" s="1018" customFormat="1">
      <c r="A129" s="788"/>
      <c r="B129" s="80"/>
      <c r="C129" s="80"/>
      <c r="D129" s="80"/>
      <c r="E129" s="80"/>
      <c r="F129" s="80"/>
      <c r="G129" s="80"/>
      <c r="H129" s="80"/>
      <c r="I129" s="658"/>
      <c r="J129" s="80"/>
      <c r="K129" s="80"/>
      <c r="L129" s="80"/>
      <c r="M129" s="80"/>
      <c r="N129" s="80"/>
      <c r="O129" s="80"/>
      <c r="P129" s="80"/>
    </row>
    <row r="130" spans="1:16" s="1018" customFormat="1">
      <c r="A130" s="788"/>
      <c r="B130" s="80"/>
      <c r="C130" s="80"/>
      <c r="D130" s="80"/>
      <c r="E130" s="80"/>
      <c r="F130" s="80"/>
      <c r="G130" s="80"/>
      <c r="H130" s="80"/>
      <c r="I130" s="658"/>
      <c r="J130" s="80"/>
      <c r="K130" s="80"/>
      <c r="L130" s="80"/>
      <c r="M130" s="80"/>
      <c r="N130" s="80"/>
      <c r="O130" s="80"/>
      <c r="P130" s="80"/>
    </row>
    <row r="131" spans="1:16" s="1018" customFormat="1">
      <c r="A131" s="788"/>
      <c r="B131" s="80"/>
      <c r="C131" s="80"/>
      <c r="D131" s="80"/>
      <c r="E131" s="80"/>
      <c r="F131" s="80"/>
      <c r="G131" s="80"/>
      <c r="H131" s="80"/>
      <c r="I131" s="658"/>
      <c r="J131" s="80"/>
      <c r="K131" s="80"/>
      <c r="L131" s="80"/>
      <c r="M131" s="80"/>
      <c r="N131" s="80"/>
      <c r="O131" s="80"/>
      <c r="P131" s="80"/>
    </row>
    <row r="132" spans="1:16" s="1018" customFormat="1">
      <c r="A132" s="788"/>
      <c r="B132" s="80"/>
      <c r="C132" s="80"/>
      <c r="D132" s="80"/>
      <c r="E132" s="80"/>
      <c r="F132" s="80"/>
      <c r="G132" s="80"/>
      <c r="H132" s="80"/>
      <c r="I132" s="658"/>
      <c r="J132" s="80"/>
      <c r="K132" s="80"/>
      <c r="L132" s="80"/>
      <c r="M132" s="80"/>
      <c r="N132" s="80"/>
      <c r="O132" s="80"/>
      <c r="P132" s="80"/>
    </row>
    <row r="133" spans="1:16" s="1018" customFormat="1">
      <c r="A133" s="788"/>
      <c r="B133" s="80"/>
      <c r="C133" s="80"/>
      <c r="D133" s="80"/>
      <c r="E133" s="80"/>
      <c r="F133" s="80"/>
      <c r="G133" s="80"/>
      <c r="H133" s="80"/>
      <c r="I133" s="658"/>
      <c r="J133" s="80"/>
      <c r="K133" s="80"/>
      <c r="L133" s="80"/>
      <c r="M133" s="80"/>
      <c r="N133" s="80"/>
      <c r="O133" s="80"/>
      <c r="P133" s="80"/>
    </row>
    <row r="134" spans="1:16" s="1018" customFormat="1">
      <c r="A134" s="788"/>
      <c r="B134" s="80"/>
      <c r="C134" s="80"/>
      <c r="D134" s="80"/>
      <c r="E134" s="80"/>
      <c r="F134" s="80"/>
      <c r="G134" s="80"/>
      <c r="H134" s="80"/>
      <c r="I134" s="658"/>
      <c r="J134" s="80"/>
      <c r="K134" s="80"/>
      <c r="L134" s="80"/>
      <c r="M134" s="80"/>
      <c r="N134" s="80"/>
      <c r="O134" s="80"/>
      <c r="P134" s="80"/>
    </row>
    <row r="135" spans="1:16" s="1018" customFormat="1">
      <c r="A135" s="788"/>
      <c r="B135" s="80"/>
      <c r="C135" s="80"/>
      <c r="D135" s="80"/>
      <c r="E135" s="80"/>
      <c r="F135" s="80"/>
      <c r="G135" s="80"/>
      <c r="H135" s="80"/>
      <c r="I135" s="658"/>
      <c r="J135" s="80"/>
      <c r="K135" s="80"/>
      <c r="L135" s="80"/>
      <c r="M135" s="80"/>
      <c r="N135" s="80"/>
      <c r="O135" s="80"/>
      <c r="P135" s="80"/>
    </row>
    <row r="136" spans="1:16" s="1018" customFormat="1">
      <c r="A136" s="788"/>
      <c r="B136" s="80"/>
      <c r="C136" s="80"/>
      <c r="D136" s="80"/>
      <c r="E136" s="80"/>
      <c r="F136" s="80"/>
      <c r="G136" s="80"/>
      <c r="H136" s="80"/>
      <c r="I136" s="658"/>
      <c r="J136" s="80"/>
      <c r="K136" s="80"/>
      <c r="L136" s="80"/>
      <c r="M136" s="80"/>
      <c r="N136" s="80"/>
      <c r="O136" s="80"/>
      <c r="P136" s="80"/>
    </row>
    <row r="137" spans="1:16" s="1018" customFormat="1">
      <c r="A137" s="788"/>
      <c r="B137" s="80"/>
      <c r="C137" s="80"/>
      <c r="D137" s="80"/>
      <c r="E137" s="80"/>
      <c r="F137" s="80"/>
      <c r="G137" s="80"/>
      <c r="H137" s="80"/>
      <c r="I137" s="658"/>
      <c r="J137" s="80"/>
      <c r="K137" s="80"/>
      <c r="L137" s="80"/>
      <c r="M137" s="80"/>
      <c r="N137" s="80"/>
      <c r="O137" s="80"/>
      <c r="P137" s="80"/>
    </row>
    <row r="138" spans="1:16" s="1018" customFormat="1">
      <c r="A138" s="788"/>
      <c r="B138" s="80"/>
      <c r="C138" s="80"/>
      <c r="D138" s="80"/>
      <c r="E138" s="80"/>
      <c r="F138" s="80"/>
      <c r="G138" s="80"/>
      <c r="H138" s="80"/>
      <c r="I138" s="658"/>
      <c r="J138" s="80"/>
      <c r="K138" s="80"/>
      <c r="L138" s="80"/>
      <c r="M138" s="80"/>
      <c r="N138" s="80"/>
      <c r="O138" s="80"/>
      <c r="P138" s="80"/>
    </row>
    <row r="139" spans="1:16" s="1018" customFormat="1">
      <c r="A139" s="788"/>
      <c r="B139" s="80"/>
      <c r="C139" s="80"/>
      <c r="D139" s="80"/>
      <c r="E139" s="80"/>
      <c r="F139" s="80"/>
      <c r="G139" s="80"/>
      <c r="H139" s="80"/>
      <c r="I139" s="658"/>
      <c r="J139" s="80"/>
      <c r="K139" s="80"/>
      <c r="L139" s="80"/>
      <c r="M139" s="80"/>
      <c r="N139" s="80"/>
      <c r="O139" s="80"/>
      <c r="P139" s="80"/>
    </row>
    <row r="140" spans="1:16" s="1018" customFormat="1">
      <c r="A140" s="788"/>
      <c r="B140" s="80"/>
      <c r="C140" s="80"/>
      <c r="D140" s="80"/>
      <c r="E140" s="80"/>
      <c r="F140" s="80"/>
      <c r="G140" s="80"/>
      <c r="H140" s="80"/>
      <c r="I140" s="658"/>
      <c r="J140" s="80"/>
      <c r="K140" s="80"/>
      <c r="L140" s="80"/>
      <c r="M140" s="80"/>
      <c r="N140" s="80"/>
      <c r="O140" s="80"/>
      <c r="P140" s="80"/>
    </row>
    <row r="141" spans="1:16" s="1018" customFormat="1">
      <c r="A141" s="788"/>
      <c r="B141" s="80"/>
      <c r="C141" s="80"/>
      <c r="D141" s="80"/>
      <c r="E141" s="80"/>
      <c r="F141" s="80"/>
      <c r="G141" s="80"/>
      <c r="H141" s="80"/>
      <c r="I141" s="658"/>
      <c r="J141" s="80"/>
      <c r="K141" s="80"/>
      <c r="L141" s="80"/>
      <c r="M141" s="80"/>
      <c r="N141" s="80"/>
      <c r="O141" s="80"/>
      <c r="P141" s="80"/>
    </row>
    <row r="142" spans="1:16" s="1018" customFormat="1">
      <c r="A142" s="788"/>
      <c r="B142" s="80"/>
      <c r="C142" s="80"/>
      <c r="D142" s="80"/>
      <c r="E142" s="80"/>
      <c r="F142" s="80"/>
      <c r="G142" s="80"/>
      <c r="H142" s="80"/>
      <c r="I142" s="658"/>
      <c r="J142" s="80"/>
      <c r="K142" s="80"/>
      <c r="L142" s="80"/>
      <c r="M142" s="80"/>
      <c r="N142" s="80"/>
      <c r="O142" s="80"/>
      <c r="P142" s="80"/>
    </row>
    <row r="143" spans="1:16" s="1018" customFormat="1">
      <c r="A143" s="788"/>
      <c r="B143" s="80"/>
      <c r="C143" s="80"/>
      <c r="D143" s="80"/>
      <c r="E143" s="80"/>
      <c r="F143" s="80"/>
      <c r="G143" s="80"/>
      <c r="H143" s="80"/>
      <c r="I143" s="658"/>
      <c r="J143" s="80"/>
      <c r="K143" s="80"/>
      <c r="L143" s="80"/>
      <c r="M143" s="80"/>
      <c r="N143" s="80"/>
      <c r="O143" s="80"/>
      <c r="P143" s="80"/>
    </row>
    <row r="144" spans="1:16" s="1018" customFormat="1">
      <c r="A144" s="788"/>
      <c r="B144" s="80"/>
      <c r="C144" s="80"/>
      <c r="D144" s="80"/>
      <c r="E144" s="80"/>
      <c r="F144" s="80"/>
      <c r="G144" s="80"/>
      <c r="H144" s="80"/>
      <c r="I144" s="658"/>
      <c r="J144" s="80"/>
      <c r="K144" s="80"/>
      <c r="L144" s="80"/>
      <c r="M144" s="80"/>
      <c r="N144" s="80"/>
      <c r="O144" s="80"/>
      <c r="P144" s="80"/>
    </row>
    <row r="145" spans="1:16" s="1018" customFormat="1">
      <c r="A145" s="788"/>
      <c r="B145" s="80"/>
      <c r="C145" s="80"/>
      <c r="D145" s="80"/>
      <c r="E145" s="80"/>
      <c r="F145" s="80"/>
      <c r="G145" s="80"/>
      <c r="H145" s="80"/>
      <c r="I145" s="658"/>
      <c r="J145" s="80"/>
      <c r="K145" s="80"/>
      <c r="L145" s="80"/>
      <c r="M145" s="80"/>
      <c r="N145" s="80"/>
      <c r="O145" s="80"/>
      <c r="P145" s="80"/>
    </row>
    <row r="146" spans="1:16" s="1018" customFormat="1">
      <c r="A146" s="788"/>
      <c r="B146" s="80"/>
      <c r="C146" s="80"/>
      <c r="D146" s="80"/>
      <c r="E146" s="80"/>
      <c r="F146" s="80"/>
      <c r="G146" s="80"/>
      <c r="H146" s="80"/>
      <c r="I146" s="658"/>
      <c r="J146" s="80"/>
      <c r="K146" s="80"/>
      <c r="L146" s="80"/>
      <c r="M146" s="80"/>
      <c r="N146" s="80"/>
      <c r="O146" s="80"/>
      <c r="P146" s="80"/>
    </row>
    <row r="147" spans="1:16" s="1018" customFormat="1">
      <c r="A147" s="788"/>
      <c r="B147" s="80"/>
      <c r="C147" s="80"/>
      <c r="D147" s="80"/>
      <c r="E147" s="80"/>
      <c r="F147" s="80"/>
      <c r="G147" s="80"/>
      <c r="H147" s="80"/>
      <c r="I147" s="658"/>
      <c r="J147" s="80"/>
      <c r="K147" s="80"/>
      <c r="L147" s="80"/>
      <c r="M147" s="80"/>
      <c r="N147" s="80"/>
      <c r="O147" s="80"/>
      <c r="P147" s="80"/>
    </row>
    <row r="148" spans="1:16" s="1018" customFormat="1">
      <c r="A148" s="788"/>
      <c r="B148" s="80"/>
      <c r="C148" s="80"/>
      <c r="D148" s="80"/>
      <c r="E148" s="80"/>
      <c r="F148" s="80"/>
      <c r="G148" s="80"/>
      <c r="H148" s="80"/>
      <c r="I148" s="658"/>
      <c r="J148" s="80"/>
      <c r="K148" s="80"/>
      <c r="L148" s="80"/>
      <c r="M148" s="80"/>
      <c r="N148" s="80"/>
      <c r="O148" s="80"/>
      <c r="P148" s="80"/>
    </row>
    <row r="149" spans="1:16" s="1018" customFormat="1">
      <c r="A149" s="788"/>
      <c r="B149" s="80"/>
      <c r="C149" s="80"/>
      <c r="D149" s="80"/>
      <c r="E149" s="80"/>
      <c r="F149" s="80"/>
      <c r="G149" s="80"/>
      <c r="H149" s="80"/>
      <c r="I149" s="658"/>
      <c r="J149" s="80"/>
      <c r="K149" s="80"/>
      <c r="L149" s="80"/>
      <c r="M149" s="80"/>
      <c r="N149" s="80"/>
      <c r="O149" s="80"/>
      <c r="P149" s="80"/>
    </row>
    <row r="150" spans="1:16" s="1018" customFormat="1">
      <c r="A150" s="788"/>
      <c r="B150" s="80"/>
      <c r="C150" s="80"/>
      <c r="D150" s="80"/>
      <c r="E150" s="80"/>
      <c r="F150" s="80"/>
      <c r="G150" s="80"/>
      <c r="H150" s="80"/>
      <c r="I150" s="658"/>
      <c r="J150" s="80"/>
      <c r="K150" s="80"/>
      <c r="L150" s="80"/>
      <c r="M150" s="80"/>
      <c r="N150" s="80"/>
      <c r="O150" s="80"/>
      <c r="P150" s="80"/>
    </row>
    <row r="151" spans="1:16" s="1018" customFormat="1">
      <c r="A151" s="788"/>
      <c r="B151" s="80"/>
      <c r="C151" s="80"/>
      <c r="D151" s="80"/>
      <c r="E151" s="80"/>
      <c r="F151" s="80"/>
      <c r="G151" s="80"/>
      <c r="H151" s="80"/>
      <c r="I151" s="658"/>
      <c r="J151" s="80"/>
      <c r="K151" s="80"/>
      <c r="L151" s="80"/>
      <c r="M151" s="80"/>
      <c r="N151" s="80"/>
      <c r="O151" s="80"/>
      <c r="P151" s="80"/>
    </row>
    <row r="152" spans="1:16" s="1018" customFormat="1">
      <c r="A152" s="788"/>
      <c r="B152" s="80"/>
      <c r="C152" s="80"/>
      <c r="D152" s="80"/>
      <c r="E152" s="80"/>
      <c r="F152" s="80"/>
      <c r="G152" s="80"/>
      <c r="H152" s="80"/>
      <c r="I152" s="658"/>
      <c r="J152" s="80"/>
      <c r="K152" s="80"/>
      <c r="L152" s="80"/>
      <c r="M152" s="80"/>
      <c r="N152" s="80"/>
      <c r="O152" s="80"/>
      <c r="P152" s="80"/>
    </row>
    <row r="153" spans="1:16" s="1018" customFormat="1">
      <c r="A153" s="788"/>
      <c r="B153" s="80"/>
      <c r="C153" s="80"/>
      <c r="D153" s="80"/>
      <c r="E153" s="80"/>
      <c r="F153" s="80"/>
      <c r="G153" s="80"/>
      <c r="H153" s="80"/>
      <c r="I153" s="658"/>
      <c r="J153" s="80"/>
      <c r="K153" s="80"/>
      <c r="L153" s="80"/>
      <c r="M153" s="80"/>
      <c r="N153" s="80"/>
      <c r="O153" s="80"/>
      <c r="P153" s="80"/>
    </row>
    <row r="154" spans="1:16" s="1018" customFormat="1">
      <c r="A154" s="788"/>
      <c r="B154" s="80"/>
      <c r="C154" s="80"/>
      <c r="D154" s="80"/>
      <c r="E154" s="80"/>
      <c r="F154" s="80"/>
      <c r="G154" s="80"/>
      <c r="H154" s="80"/>
      <c r="I154" s="658"/>
      <c r="J154" s="80"/>
      <c r="K154" s="80"/>
      <c r="L154" s="80"/>
      <c r="M154" s="80"/>
      <c r="N154" s="80"/>
      <c r="O154" s="80"/>
      <c r="P154" s="80"/>
    </row>
    <row r="155" spans="1:16" s="1018" customFormat="1">
      <c r="A155" s="788"/>
      <c r="B155" s="80"/>
      <c r="C155" s="80"/>
      <c r="D155" s="80"/>
      <c r="E155" s="80"/>
      <c r="F155" s="80"/>
      <c r="G155" s="80"/>
      <c r="H155" s="80"/>
      <c r="I155" s="658"/>
      <c r="J155" s="80"/>
      <c r="K155" s="80"/>
      <c r="L155" s="80"/>
      <c r="M155" s="80"/>
      <c r="N155" s="80"/>
      <c r="O155" s="80"/>
      <c r="P155" s="80"/>
    </row>
    <row r="156" spans="1:16" s="1018" customFormat="1">
      <c r="A156" s="788"/>
      <c r="B156" s="80"/>
      <c r="C156" s="80"/>
      <c r="D156" s="80"/>
      <c r="E156" s="80"/>
      <c r="F156" s="80"/>
      <c r="G156" s="80"/>
      <c r="H156" s="80"/>
      <c r="I156" s="658"/>
      <c r="J156" s="80"/>
      <c r="K156" s="80"/>
      <c r="L156" s="80"/>
      <c r="M156" s="80"/>
      <c r="N156" s="80"/>
      <c r="O156" s="80"/>
      <c r="P156" s="80"/>
    </row>
    <row r="157" spans="1:16" s="1018" customFormat="1">
      <c r="A157" s="788"/>
      <c r="B157" s="80"/>
      <c r="C157" s="80"/>
      <c r="D157" s="80"/>
      <c r="E157" s="80"/>
      <c r="F157" s="80"/>
      <c r="G157" s="80"/>
      <c r="H157" s="80"/>
      <c r="I157" s="658"/>
      <c r="J157" s="80"/>
      <c r="K157" s="80"/>
      <c r="L157" s="80"/>
      <c r="M157" s="80"/>
      <c r="N157" s="80"/>
      <c r="O157" s="80"/>
      <c r="P157" s="80"/>
    </row>
    <row r="158" spans="1:16" s="1018" customFormat="1">
      <c r="A158" s="788"/>
      <c r="B158" s="80"/>
      <c r="C158" s="80"/>
      <c r="D158" s="80"/>
      <c r="E158" s="80"/>
      <c r="F158" s="80"/>
      <c r="G158" s="80"/>
      <c r="H158" s="80"/>
      <c r="I158" s="658"/>
      <c r="J158" s="80"/>
      <c r="K158" s="80"/>
      <c r="L158" s="80"/>
      <c r="M158" s="80"/>
      <c r="N158" s="80"/>
      <c r="O158" s="80"/>
      <c r="P158" s="80"/>
    </row>
    <row r="159" spans="1:16" s="1018" customFormat="1">
      <c r="A159" s="788"/>
      <c r="B159" s="80"/>
      <c r="C159" s="80"/>
      <c r="D159" s="80"/>
      <c r="E159" s="80"/>
      <c r="F159" s="80"/>
      <c r="G159" s="80"/>
      <c r="H159" s="80"/>
      <c r="I159" s="658"/>
      <c r="J159" s="80"/>
      <c r="K159" s="80"/>
      <c r="L159" s="80"/>
      <c r="M159" s="80"/>
      <c r="N159" s="80"/>
      <c r="O159" s="80"/>
      <c r="P159" s="80"/>
    </row>
    <row r="160" spans="1:16" s="1018" customFormat="1">
      <c r="A160" s="788"/>
      <c r="B160" s="80"/>
      <c r="C160" s="80"/>
      <c r="D160" s="80"/>
      <c r="E160" s="80"/>
      <c r="F160" s="80"/>
      <c r="G160" s="80"/>
      <c r="H160" s="80"/>
      <c r="I160" s="658"/>
      <c r="J160" s="80"/>
      <c r="K160" s="80"/>
      <c r="L160" s="80"/>
      <c r="M160" s="80"/>
      <c r="N160" s="80"/>
      <c r="O160" s="80"/>
      <c r="P160" s="80"/>
    </row>
    <row r="161" spans="1:16" s="1018" customFormat="1">
      <c r="A161" s="788"/>
      <c r="B161" s="80"/>
      <c r="C161" s="80"/>
      <c r="D161" s="80"/>
      <c r="E161" s="80"/>
      <c r="F161" s="80"/>
      <c r="G161" s="80"/>
      <c r="H161" s="80"/>
      <c r="I161" s="658"/>
      <c r="J161" s="80"/>
      <c r="K161" s="80"/>
      <c r="L161" s="80"/>
      <c r="M161" s="80"/>
      <c r="N161" s="80"/>
      <c r="O161" s="80"/>
      <c r="P161" s="80"/>
    </row>
    <row r="162" spans="1:16" s="1018" customFormat="1">
      <c r="A162" s="788"/>
      <c r="B162" s="80"/>
      <c r="C162" s="80"/>
      <c r="D162" s="80"/>
      <c r="E162" s="80"/>
      <c r="F162" s="80"/>
      <c r="G162" s="80"/>
      <c r="H162" s="80"/>
      <c r="I162" s="658"/>
      <c r="J162" s="80"/>
      <c r="K162" s="80"/>
      <c r="L162" s="80"/>
      <c r="M162" s="80"/>
      <c r="N162" s="80"/>
      <c r="O162" s="80"/>
      <c r="P162" s="80"/>
    </row>
    <row r="163" spans="1:16" s="1018" customFormat="1">
      <c r="A163" s="788"/>
      <c r="B163" s="80"/>
      <c r="C163" s="80"/>
      <c r="D163" s="80"/>
      <c r="E163" s="80"/>
      <c r="F163" s="80"/>
      <c r="G163" s="80"/>
      <c r="H163" s="80"/>
      <c r="I163" s="658"/>
      <c r="J163" s="80"/>
      <c r="K163" s="80"/>
      <c r="L163" s="80"/>
      <c r="M163" s="80"/>
      <c r="N163" s="80"/>
      <c r="O163" s="80"/>
      <c r="P163" s="80"/>
    </row>
    <row r="164" spans="1:16" s="1018" customFormat="1">
      <c r="A164" s="788"/>
      <c r="B164" s="80"/>
      <c r="C164" s="80"/>
      <c r="D164" s="80"/>
      <c r="E164" s="80"/>
      <c r="F164" s="80"/>
      <c r="G164" s="80"/>
      <c r="H164" s="80"/>
      <c r="I164" s="658"/>
      <c r="J164" s="80"/>
      <c r="K164" s="80"/>
      <c r="L164" s="80"/>
      <c r="M164" s="80"/>
      <c r="N164" s="80"/>
      <c r="O164" s="80"/>
      <c r="P164" s="80"/>
    </row>
    <row r="165" spans="1:16" s="1018" customFormat="1">
      <c r="A165" s="788"/>
      <c r="B165" s="80"/>
      <c r="C165" s="80"/>
      <c r="D165" s="80"/>
      <c r="E165" s="80"/>
      <c r="F165" s="80"/>
      <c r="G165" s="80"/>
      <c r="H165" s="80"/>
      <c r="I165" s="658"/>
      <c r="J165" s="80"/>
      <c r="K165" s="80"/>
      <c r="L165" s="80"/>
      <c r="M165" s="80"/>
      <c r="N165" s="80"/>
      <c r="O165" s="80"/>
      <c r="P165" s="80"/>
    </row>
    <row r="166" spans="1:16" s="1018" customFormat="1">
      <c r="A166" s="788"/>
      <c r="B166" s="80"/>
      <c r="C166" s="80"/>
      <c r="D166" s="80"/>
      <c r="E166" s="80"/>
      <c r="F166" s="80"/>
      <c r="G166" s="80"/>
      <c r="H166" s="80"/>
      <c r="I166" s="658"/>
      <c r="J166" s="80"/>
      <c r="K166" s="80"/>
      <c r="L166" s="80"/>
      <c r="M166" s="80"/>
      <c r="N166" s="80"/>
      <c r="O166" s="80"/>
      <c r="P166" s="80"/>
    </row>
    <row r="167" spans="1:16" s="1018" customFormat="1">
      <c r="A167" s="788"/>
      <c r="B167" s="80"/>
      <c r="C167" s="80"/>
      <c r="D167" s="80"/>
      <c r="E167" s="80"/>
      <c r="F167" s="80"/>
      <c r="G167" s="80"/>
      <c r="H167" s="80"/>
      <c r="I167" s="658"/>
      <c r="J167" s="80"/>
      <c r="K167" s="80"/>
      <c r="L167" s="80"/>
      <c r="M167" s="80"/>
      <c r="N167" s="80"/>
      <c r="O167" s="80"/>
      <c r="P167" s="80"/>
    </row>
    <row r="168" spans="1:16" s="1018" customFormat="1">
      <c r="A168" s="788"/>
      <c r="B168" s="80"/>
      <c r="C168" s="80"/>
      <c r="D168" s="80"/>
      <c r="E168" s="80"/>
      <c r="F168" s="80"/>
      <c r="G168" s="80"/>
      <c r="H168" s="80"/>
      <c r="I168" s="658"/>
      <c r="J168" s="80"/>
      <c r="K168" s="80"/>
      <c r="L168" s="80"/>
      <c r="M168" s="80"/>
      <c r="N168" s="80"/>
      <c r="O168" s="80"/>
      <c r="P168" s="80"/>
    </row>
    <row r="169" spans="1:16" s="1018" customFormat="1">
      <c r="A169" s="788"/>
      <c r="B169" s="80"/>
      <c r="C169" s="80"/>
      <c r="D169" s="80"/>
      <c r="E169" s="80"/>
      <c r="F169" s="80"/>
      <c r="G169" s="80"/>
      <c r="H169" s="80"/>
      <c r="I169" s="658"/>
      <c r="J169" s="80"/>
      <c r="K169" s="80"/>
      <c r="L169" s="80"/>
      <c r="M169" s="80"/>
      <c r="N169" s="80"/>
      <c r="O169" s="80"/>
      <c r="P169" s="80"/>
    </row>
    <row r="170" spans="1:16" s="1018" customFormat="1">
      <c r="A170" s="788"/>
      <c r="B170" s="80"/>
      <c r="C170" s="80"/>
      <c r="D170" s="80"/>
      <c r="E170" s="80"/>
      <c r="F170" s="80"/>
      <c r="G170" s="80"/>
      <c r="H170" s="80"/>
      <c r="I170" s="658"/>
      <c r="J170" s="80"/>
      <c r="K170" s="80"/>
      <c r="L170" s="80"/>
      <c r="M170" s="80"/>
      <c r="N170" s="80"/>
      <c r="O170" s="80"/>
      <c r="P170" s="80"/>
    </row>
    <row r="171" spans="1:16" s="1018" customFormat="1">
      <c r="A171" s="788"/>
      <c r="B171" s="80"/>
      <c r="C171" s="80"/>
      <c r="D171" s="80"/>
      <c r="E171" s="80"/>
      <c r="F171" s="80"/>
      <c r="G171" s="80"/>
      <c r="H171" s="80"/>
      <c r="I171" s="658"/>
      <c r="J171" s="80"/>
      <c r="K171" s="80"/>
      <c r="L171" s="80"/>
      <c r="M171" s="80"/>
      <c r="N171" s="80"/>
      <c r="O171" s="80"/>
      <c r="P171" s="80"/>
    </row>
    <row r="172" spans="1:16" s="1018" customFormat="1">
      <c r="A172" s="788"/>
      <c r="B172" s="80"/>
      <c r="C172" s="80"/>
      <c r="D172" s="80"/>
      <c r="E172" s="80"/>
      <c r="F172" s="80"/>
      <c r="G172" s="80"/>
      <c r="H172" s="80"/>
      <c r="I172" s="658"/>
      <c r="J172" s="80"/>
      <c r="K172" s="80"/>
      <c r="L172" s="80"/>
      <c r="M172" s="80"/>
      <c r="N172" s="80"/>
      <c r="O172" s="80"/>
      <c r="P172" s="80"/>
    </row>
    <row r="173" spans="1:16" s="1018" customFormat="1">
      <c r="A173" s="788"/>
      <c r="B173" s="80"/>
      <c r="C173" s="80"/>
      <c r="D173" s="80"/>
      <c r="E173" s="80"/>
      <c r="F173" s="80"/>
      <c r="G173" s="80"/>
      <c r="H173" s="80"/>
      <c r="I173" s="658"/>
      <c r="J173" s="80"/>
      <c r="K173" s="80"/>
      <c r="L173" s="80"/>
      <c r="M173" s="80"/>
      <c r="N173" s="80"/>
      <c r="O173" s="80"/>
      <c r="P173" s="80"/>
    </row>
    <row r="174" spans="1:16" s="1018" customFormat="1">
      <c r="A174" s="788"/>
      <c r="B174" s="80"/>
      <c r="C174" s="80"/>
      <c r="D174" s="80"/>
      <c r="E174" s="80"/>
      <c r="F174" s="80"/>
      <c r="G174" s="80"/>
      <c r="H174" s="80"/>
      <c r="I174" s="658"/>
      <c r="J174" s="80"/>
      <c r="K174" s="80"/>
      <c r="L174" s="80"/>
      <c r="M174" s="80"/>
      <c r="N174" s="80"/>
      <c r="O174" s="80"/>
      <c r="P174" s="80"/>
    </row>
    <row r="175" spans="1:16" s="1018" customFormat="1">
      <c r="A175" s="788"/>
      <c r="B175" s="80"/>
      <c r="C175" s="80"/>
      <c r="D175" s="80"/>
      <c r="E175" s="80"/>
      <c r="F175" s="80"/>
      <c r="G175" s="80"/>
      <c r="H175" s="80"/>
      <c r="I175" s="658"/>
      <c r="J175" s="80"/>
      <c r="K175" s="80"/>
      <c r="L175" s="80"/>
      <c r="M175" s="80"/>
      <c r="N175" s="80"/>
      <c r="O175" s="80"/>
      <c r="P175" s="80"/>
    </row>
    <row r="176" spans="1:16" s="1018" customFormat="1">
      <c r="A176" s="788"/>
      <c r="B176" s="80"/>
      <c r="C176" s="80"/>
      <c r="D176" s="80"/>
      <c r="E176" s="80"/>
      <c r="F176" s="80"/>
      <c r="G176" s="80"/>
      <c r="H176" s="80"/>
      <c r="I176" s="658"/>
      <c r="J176" s="80"/>
      <c r="K176" s="80"/>
      <c r="L176" s="80"/>
      <c r="M176" s="80"/>
      <c r="N176" s="80"/>
      <c r="O176" s="80"/>
      <c r="P176" s="80"/>
    </row>
    <row r="177" spans="1:16" s="1018" customFormat="1">
      <c r="A177" s="788"/>
      <c r="B177" s="80"/>
      <c r="C177" s="80"/>
      <c r="D177" s="80"/>
      <c r="E177" s="80"/>
      <c r="F177" s="80"/>
      <c r="G177" s="80"/>
      <c r="H177" s="80"/>
      <c r="I177" s="658"/>
      <c r="J177" s="80"/>
      <c r="K177" s="80"/>
      <c r="L177" s="80"/>
      <c r="M177" s="80"/>
      <c r="N177" s="80"/>
      <c r="O177" s="80"/>
      <c r="P177" s="80"/>
    </row>
    <row r="178" spans="1:16" s="1018" customFormat="1">
      <c r="A178" s="788"/>
      <c r="B178" s="80"/>
      <c r="C178" s="80"/>
      <c r="D178" s="80"/>
      <c r="E178" s="80"/>
      <c r="F178" s="80"/>
      <c r="G178" s="80"/>
      <c r="H178" s="80"/>
      <c r="I178" s="658"/>
      <c r="J178" s="80"/>
      <c r="K178" s="80"/>
      <c r="L178" s="80"/>
      <c r="M178" s="80"/>
      <c r="N178" s="80"/>
      <c r="O178" s="80"/>
      <c r="P178" s="80"/>
    </row>
    <row r="179" spans="1:16" s="1018" customFormat="1">
      <c r="A179" s="788"/>
      <c r="B179" s="80"/>
      <c r="C179" s="80"/>
      <c r="D179" s="80"/>
      <c r="E179" s="80"/>
      <c r="F179" s="80"/>
      <c r="G179" s="80"/>
      <c r="H179" s="80"/>
      <c r="I179" s="658"/>
      <c r="J179" s="80"/>
      <c r="K179" s="80"/>
      <c r="L179" s="80"/>
      <c r="M179" s="80"/>
      <c r="N179" s="80"/>
      <c r="O179" s="80"/>
      <c r="P179" s="80"/>
    </row>
    <row r="180" spans="1:16" s="1018" customFormat="1">
      <c r="A180" s="788"/>
      <c r="B180" s="80"/>
      <c r="C180" s="80"/>
      <c r="D180" s="80"/>
      <c r="E180" s="80"/>
      <c r="F180" s="80"/>
      <c r="G180" s="80"/>
      <c r="H180" s="80"/>
      <c r="I180" s="658"/>
      <c r="J180" s="80"/>
      <c r="K180" s="80"/>
      <c r="L180" s="80"/>
      <c r="M180" s="80"/>
      <c r="N180" s="80"/>
      <c r="O180" s="80"/>
      <c r="P180" s="80"/>
    </row>
    <row r="181" spans="1:16" s="1018" customFormat="1">
      <c r="A181" s="788"/>
      <c r="B181" s="80"/>
      <c r="C181" s="80"/>
      <c r="D181" s="80"/>
      <c r="E181" s="80"/>
      <c r="F181" s="80"/>
      <c r="G181" s="80"/>
      <c r="H181" s="80"/>
      <c r="I181" s="658"/>
      <c r="J181" s="80"/>
      <c r="K181" s="80"/>
      <c r="L181" s="80"/>
      <c r="M181" s="80"/>
      <c r="N181" s="80"/>
      <c r="O181" s="80"/>
      <c r="P181" s="80"/>
    </row>
    <row r="182" spans="1:16" s="1018" customFormat="1">
      <c r="A182" s="788"/>
      <c r="B182" s="80"/>
      <c r="C182" s="80"/>
      <c r="D182" s="80"/>
      <c r="E182" s="80"/>
      <c r="F182" s="80"/>
      <c r="G182" s="80"/>
      <c r="H182" s="80"/>
      <c r="I182" s="658"/>
      <c r="J182" s="80"/>
      <c r="K182" s="80"/>
      <c r="L182" s="80"/>
      <c r="M182" s="80"/>
      <c r="N182" s="80"/>
      <c r="O182" s="80"/>
      <c r="P182" s="80"/>
    </row>
    <row r="183" spans="1:16" s="1018" customFormat="1">
      <c r="A183" s="788"/>
      <c r="B183" s="80"/>
      <c r="C183" s="80"/>
      <c r="D183" s="80"/>
      <c r="E183" s="80"/>
      <c r="F183" s="80"/>
      <c r="G183" s="80"/>
      <c r="H183" s="80"/>
      <c r="I183" s="658"/>
      <c r="J183" s="80"/>
      <c r="K183" s="80"/>
      <c r="L183" s="80"/>
      <c r="M183" s="80"/>
      <c r="N183" s="80"/>
      <c r="O183" s="80"/>
      <c r="P183" s="80"/>
    </row>
    <row r="184" spans="1:16" s="1018" customFormat="1">
      <c r="A184" s="788"/>
      <c r="B184" s="80"/>
      <c r="C184" s="80"/>
      <c r="D184" s="80"/>
      <c r="E184" s="80"/>
      <c r="F184" s="80"/>
      <c r="G184" s="80"/>
      <c r="H184" s="80"/>
      <c r="I184" s="658"/>
      <c r="J184" s="80"/>
      <c r="K184" s="80"/>
      <c r="L184" s="80"/>
      <c r="M184" s="80"/>
      <c r="N184" s="80"/>
      <c r="O184" s="80"/>
      <c r="P184" s="80"/>
    </row>
    <row r="185" spans="1:16" s="1018" customFormat="1">
      <c r="A185" s="788"/>
      <c r="B185" s="80"/>
      <c r="C185" s="80"/>
      <c r="D185" s="80"/>
      <c r="E185" s="80"/>
      <c r="F185" s="80"/>
      <c r="G185" s="80"/>
      <c r="H185" s="80"/>
      <c r="I185" s="658"/>
      <c r="J185" s="80"/>
      <c r="K185" s="80"/>
      <c r="L185" s="80"/>
      <c r="M185" s="80"/>
      <c r="N185" s="80"/>
      <c r="O185" s="80"/>
      <c r="P185" s="80"/>
    </row>
    <row r="186" spans="1:16" s="1018" customFormat="1">
      <c r="A186" s="788"/>
      <c r="B186" s="80"/>
      <c r="C186" s="80"/>
      <c r="D186" s="80"/>
      <c r="E186" s="80"/>
      <c r="F186" s="80"/>
      <c r="G186" s="80"/>
      <c r="H186" s="80"/>
      <c r="I186" s="658"/>
      <c r="J186" s="80"/>
      <c r="K186" s="80"/>
      <c r="L186" s="80"/>
      <c r="M186" s="80"/>
      <c r="N186" s="80"/>
      <c r="O186" s="80"/>
      <c r="P186" s="80"/>
    </row>
    <row r="187" spans="1:16" s="1018" customFormat="1">
      <c r="A187" s="788"/>
      <c r="B187" s="80"/>
      <c r="C187" s="80"/>
      <c r="D187" s="80"/>
      <c r="E187" s="80"/>
      <c r="F187" s="80"/>
      <c r="G187" s="80"/>
      <c r="H187" s="80"/>
      <c r="I187" s="658"/>
      <c r="J187" s="80"/>
      <c r="K187" s="80"/>
      <c r="L187" s="80"/>
      <c r="M187" s="80"/>
      <c r="N187" s="80"/>
      <c r="O187" s="80"/>
      <c r="P187" s="80"/>
    </row>
    <row r="188" spans="1:16" s="1018" customFormat="1">
      <c r="A188" s="788"/>
      <c r="B188" s="80"/>
      <c r="C188" s="80"/>
      <c r="D188" s="80"/>
      <c r="E188" s="80"/>
      <c r="F188" s="80"/>
      <c r="G188" s="80"/>
      <c r="H188" s="80"/>
      <c r="I188" s="658"/>
      <c r="J188" s="80"/>
      <c r="K188" s="80"/>
      <c r="L188" s="80"/>
      <c r="M188" s="80"/>
      <c r="N188" s="80"/>
      <c r="O188" s="80"/>
      <c r="P188" s="80"/>
    </row>
    <row r="189" spans="1:16" s="1018" customFormat="1">
      <c r="A189" s="788"/>
      <c r="B189" s="80"/>
      <c r="C189" s="80"/>
      <c r="D189" s="80"/>
      <c r="E189" s="80"/>
      <c r="F189" s="80"/>
      <c r="G189" s="80"/>
      <c r="H189" s="80"/>
      <c r="I189" s="658"/>
      <c r="J189" s="80"/>
      <c r="K189" s="80"/>
      <c r="L189" s="80"/>
      <c r="M189" s="80"/>
      <c r="N189" s="80"/>
      <c r="O189" s="80"/>
      <c r="P189" s="80"/>
    </row>
    <row r="190" spans="1:16" s="1018" customFormat="1">
      <c r="A190" s="788"/>
      <c r="B190" s="80"/>
      <c r="C190" s="80"/>
      <c r="D190" s="80"/>
      <c r="E190" s="80"/>
      <c r="F190" s="80"/>
      <c r="G190" s="80"/>
      <c r="H190" s="80"/>
      <c r="I190" s="658"/>
      <c r="J190" s="80"/>
      <c r="K190" s="80"/>
      <c r="L190" s="80"/>
      <c r="M190" s="80"/>
      <c r="N190" s="80"/>
      <c r="O190" s="80"/>
      <c r="P190" s="80"/>
    </row>
    <row r="191" spans="1:16" s="1018" customFormat="1">
      <c r="A191" s="788"/>
      <c r="B191" s="80"/>
      <c r="C191" s="80"/>
      <c r="D191" s="80"/>
      <c r="E191" s="80"/>
      <c r="F191" s="80"/>
      <c r="G191" s="80"/>
      <c r="H191" s="80"/>
      <c r="I191" s="658"/>
      <c r="J191" s="80"/>
      <c r="K191" s="80"/>
      <c r="L191" s="80"/>
      <c r="M191" s="80"/>
      <c r="N191" s="80"/>
      <c r="O191" s="80"/>
      <c r="P191" s="80"/>
    </row>
    <row r="192" spans="1:16" s="1018" customFormat="1">
      <c r="A192" s="788"/>
      <c r="B192" s="80"/>
      <c r="C192" s="80"/>
      <c r="D192" s="80"/>
      <c r="E192" s="80"/>
      <c r="F192" s="80"/>
      <c r="G192" s="80"/>
      <c r="H192" s="80"/>
      <c r="I192" s="658"/>
      <c r="J192" s="80"/>
      <c r="K192" s="80"/>
      <c r="L192" s="80"/>
      <c r="M192" s="80"/>
      <c r="N192" s="80"/>
      <c r="O192" s="80"/>
      <c r="P192" s="80"/>
    </row>
    <row r="193" spans="1:16" s="1018" customFormat="1">
      <c r="A193" s="788"/>
      <c r="B193" s="80"/>
      <c r="C193" s="80"/>
      <c r="D193" s="80"/>
      <c r="E193" s="80"/>
      <c r="F193" s="80"/>
      <c r="G193" s="80"/>
      <c r="H193" s="80"/>
      <c r="I193" s="658"/>
      <c r="J193" s="80"/>
      <c r="K193" s="80"/>
      <c r="L193" s="80"/>
      <c r="M193" s="80"/>
      <c r="N193" s="80"/>
      <c r="O193" s="80"/>
      <c r="P193" s="80"/>
    </row>
    <row r="194" spans="1:16" s="1018" customFormat="1">
      <c r="A194" s="788"/>
      <c r="B194" s="80"/>
      <c r="C194" s="80"/>
      <c r="D194" s="80"/>
      <c r="E194" s="80"/>
      <c r="F194" s="80"/>
      <c r="G194" s="80"/>
      <c r="H194" s="80"/>
      <c r="I194" s="658"/>
      <c r="J194" s="80"/>
      <c r="K194" s="80"/>
      <c r="L194" s="80"/>
      <c r="M194" s="80"/>
      <c r="N194" s="80"/>
      <c r="O194" s="80"/>
      <c r="P194" s="80"/>
    </row>
    <row r="195" spans="1:16" s="1018" customFormat="1">
      <c r="A195" s="788"/>
      <c r="B195" s="80"/>
      <c r="C195" s="80"/>
      <c r="D195" s="80"/>
      <c r="E195" s="80"/>
      <c r="F195" s="80"/>
      <c r="G195" s="80"/>
      <c r="H195" s="80"/>
      <c r="I195" s="658"/>
      <c r="J195" s="80"/>
      <c r="K195" s="80"/>
      <c r="L195" s="80"/>
      <c r="M195" s="80"/>
      <c r="N195" s="80"/>
      <c r="O195" s="80"/>
      <c r="P195" s="80"/>
    </row>
    <row r="196" spans="1:16" s="1018" customFormat="1">
      <c r="A196" s="788"/>
      <c r="B196" s="80"/>
      <c r="C196" s="80"/>
      <c r="D196" s="80"/>
      <c r="E196" s="80"/>
      <c r="F196" s="80"/>
      <c r="G196" s="80"/>
      <c r="H196" s="80"/>
      <c r="I196" s="658"/>
      <c r="J196" s="80"/>
      <c r="K196" s="80"/>
      <c r="L196" s="80"/>
      <c r="M196" s="80"/>
      <c r="N196" s="80"/>
      <c r="O196" s="80"/>
      <c r="P196" s="80"/>
    </row>
    <row r="197" spans="1:16" s="1018" customFormat="1">
      <c r="A197" s="788"/>
      <c r="B197" s="80"/>
      <c r="C197" s="80"/>
      <c r="D197" s="80"/>
      <c r="E197" s="80"/>
      <c r="F197" s="80"/>
      <c r="G197" s="80"/>
      <c r="H197" s="80"/>
      <c r="I197" s="658"/>
      <c r="J197" s="80"/>
      <c r="K197" s="80"/>
      <c r="L197" s="80"/>
      <c r="M197" s="80"/>
      <c r="N197" s="80"/>
      <c r="O197" s="80"/>
      <c r="P197" s="80"/>
    </row>
    <row r="198" spans="1:16" s="1018" customFormat="1">
      <c r="A198" s="788"/>
      <c r="B198" s="80"/>
      <c r="C198" s="80"/>
      <c r="D198" s="80"/>
      <c r="E198" s="80"/>
      <c r="F198" s="80"/>
      <c r="G198" s="80"/>
      <c r="H198" s="80"/>
      <c r="I198" s="658"/>
      <c r="J198" s="80"/>
      <c r="K198" s="80"/>
      <c r="L198" s="80"/>
      <c r="M198" s="80"/>
      <c r="N198" s="80"/>
      <c r="O198" s="80"/>
      <c r="P198" s="80"/>
    </row>
    <row r="199" spans="1:16" s="1018" customFormat="1">
      <c r="A199" s="788"/>
      <c r="B199" s="80"/>
      <c r="C199" s="80"/>
      <c r="D199" s="80"/>
      <c r="E199" s="80"/>
      <c r="F199" s="80"/>
      <c r="G199" s="80"/>
      <c r="H199" s="80"/>
      <c r="I199" s="658"/>
      <c r="J199" s="80"/>
      <c r="K199" s="80"/>
      <c r="L199" s="80"/>
      <c r="M199" s="80"/>
      <c r="N199" s="80"/>
      <c r="O199" s="80"/>
      <c r="P199" s="80"/>
    </row>
    <row r="200" spans="1:16" s="1018" customFormat="1">
      <c r="A200" s="788"/>
      <c r="B200" s="80"/>
      <c r="C200" s="80"/>
      <c r="D200" s="80"/>
      <c r="E200" s="80"/>
      <c r="F200" s="80"/>
      <c r="G200" s="80"/>
      <c r="H200" s="80"/>
      <c r="I200" s="658"/>
      <c r="J200" s="80"/>
      <c r="K200" s="80"/>
      <c r="L200" s="80"/>
      <c r="M200" s="80"/>
      <c r="N200" s="80"/>
      <c r="O200" s="80"/>
      <c r="P200" s="80"/>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70" zoomScaleNormal="70" workbookViewId="0">
      <selection activeCell="V10" sqref="V10"/>
    </sheetView>
  </sheetViews>
  <sheetFormatPr defaultColWidth="11.42578125" defaultRowHeight="15"/>
  <cols>
    <col min="1" max="1" width="38.28515625" style="81" customWidth="1"/>
    <col min="2" max="15" width="13.85546875" style="80" customWidth="1"/>
    <col min="16" max="16" width="14.140625" style="80" customWidth="1"/>
    <col min="17" max="17" width="12.140625" style="80" customWidth="1"/>
    <col min="18" max="18" width="2.5703125" style="85" customWidth="1"/>
    <col min="19" max="256" width="11.42578125" style="1018"/>
    <col min="257" max="257" width="38.28515625" style="1018" customWidth="1"/>
    <col min="258" max="271" width="13.85546875" style="1018" customWidth="1"/>
    <col min="272" max="272" width="14.140625" style="1018" customWidth="1"/>
    <col min="273" max="273" width="12.140625" style="1018" customWidth="1"/>
    <col min="274" max="274" width="2.5703125" style="1018" customWidth="1"/>
    <col min="275" max="512" width="11.42578125" style="1018"/>
    <col min="513" max="513" width="38.28515625" style="1018" customWidth="1"/>
    <col min="514" max="527" width="13.85546875" style="1018" customWidth="1"/>
    <col min="528" max="528" width="14.140625" style="1018" customWidth="1"/>
    <col min="529" max="529" width="12.140625" style="1018" customWidth="1"/>
    <col min="530" max="530" width="2.5703125" style="1018" customWidth="1"/>
    <col min="531" max="768" width="11.42578125" style="1018"/>
    <col min="769" max="769" width="38.28515625" style="1018" customWidth="1"/>
    <col min="770" max="783" width="13.85546875" style="1018" customWidth="1"/>
    <col min="784" max="784" width="14.140625" style="1018" customWidth="1"/>
    <col min="785" max="785" width="12.140625" style="1018" customWidth="1"/>
    <col min="786" max="786" width="2.5703125" style="1018" customWidth="1"/>
    <col min="787" max="1024" width="11.42578125" style="1018"/>
    <col min="1025" max="1025" width="38.28515625" style="1018" customWidth="1"/>
    <col min="1026" max="1039" width="13.85546875" style="1018" customWidth="1"/>
    <col min="1040" max="1040" width="14.140625" style="1018" customWidth="1"/>
    <col min="1041" max="1041" width="12.140625" style="1018" customWidth="1"/>
    <col min="1042" max="1042" width="2.5703125" style="1018" customWidth="1"/>
    <col min="1043" max="1280" width="11.42578125" style="1018"/>
    <col min="1281" max="1281" width="38.28515625" style="1018" customWidth="1"/>
    <col min="1282" max="1295" width="13.85546875" style="1018" customWidth="1"/>
    <col min="1296" max="1296" width="14.140625" style="1018" customWidth="1"/>
    <col min="1297" max="1297" width="12.140625" style="1018" customWidth="1"/>
    <col min="1298" max="1298" width="2.5703125" style="1018" customWidth="1"/>
    <col min="1299" max="1536" width="11.42578125" style="1018"/>
    <col min="1537" max="1537" width="38.28515625" style="1018" customWidth="1"/>
    <col min="1538" max="1551" width="13.85546875" style="1018" customWidth="1"/>
    <col min="1552" max="1552" width="14.140625" style="1018" customWidth="1"/>
    <col min="1553" max="1553" width="12.140625" style="1018" customWidth="1"/>
    <col min="1554" max="1554" width="2.5703125" style="1018" customWidth="1"/>
    <col min="1555" max="1792" width="11.42578125" style="1018"/>
    <col min="1793" max="1793" width="38.28515625" style="1018" customWidth="1"/>
    <col min="1794" max="1807" width="13.85546875" style="1018" customWidth="1"/>
    <col min="1808" max="1808" width="14.140625" style="1018" customWidth="1"/>
    <col min="1809" max="1809" width="12.140625" style="1018" customWidth="1"/>
    <col min="1810" max="1810" width="2.5703125" style="1018" customWidth="1"/>
    <col min="1811" max="2048" width="11.42578125" style="1018"/>
    <col min="2049" max="2049" width="38.28515625" style="1018" customWidth="1"/>
    <col min="2050" max="2063" width="13.85546875" style="1018" customWidth="1"/>
    <col min="2064" max="2064" width="14.140625" style="1018" customWidth="1"/>
    <col min="2065" max="2065" width="12.140625" style="1018" customWidth="1"/>
    <col min="2066" max="2066" width="2.5703125" style="1018" customWidth="1"/>
    <col min="2067" max="2304" width="11.42578125" style="1018"/>
    <col min="2305" max="2305" width="38.28515625" style="1018" customWidth="1"/>
    <col min="2306" max="2319" width="13.85546875" style="1018" customWidth="1"/>
    <col min="2320" max="2320" width="14.140625" style="1018" customWidth="1"/>
    <col min="2321" max="2321" width="12.140625" style="1018" customWidth="1"/>
    <col min="2322" max="2322" width="2.5703125" style="1018" customWidth="1"/>
    <col min="2323" max="2560" width="11.42578125" style="1018"/>
    <col min="2561" max="2561" width="38.28515625" style="1018" customWidth="1"/>
    <col min="2562" max="2575" width="13.85546875" style="1018" customWidth="1"/>
    <col min="2576" max="2576" width="14.140625" style="1018" customWidth="1"/>
    <col min="2577" max="2577" width="12.140625" style="1018" customWidth="1"/>
    <col min="2578" max="2578" width="2.5703125" style="1018" customWidth="1"/>
    <col min="2579" max="2816" width="11.42578125" style="1018"/>
    <col min="2817" max="2817" width="38.28515625" style="1018" customWidth="1"/>
    <col min="2818" max="2831" width="13.85546875" style="1018" customWidth="1"/>
    <col min="2832" max="2832" width="14.140625" style="1018" customWidth="1"/>
    <col min="2833" max="2833" width="12.140625" style="1018" customWidth="1"/>
    <col min="2834" max="2834" width="2.5703125" style="1018" customWidth="1"/>
    <col min="2835" max="3072" width="11.42578125" style="1018"/>
    <col min="3073" max="3073" width="38.28515625" style="1018" customWidth="1"/>
    <col min="3074" max="3087" width="13.85546875" style="1018" customWidth="1"/>
    <col min="3088" max="3088" width="14.140625" style="1018" customWidth="1"/>
    <col min="3089" max="3089" width="12.140625" style="1018" customWidth="1"/>
    <col min="3090" max="3090" width="2.5703125" style="1018" customWidth="1"/>
    <col min="3091" max="3328" width="11.42578125" style="1018"/>
    <col min="3329" max="3329" width="38.28515625" style="1018" customWidth="1"/>
    <col min="3330" max="3343" width="13.85546875" style="1018" customWidth="1"/>
    <col min="3344" max="3344" width="14.140625" style="1018" customWidth="1"/>
    <col min="3345" max="3345" width="12.140625" style="1018" customWidth="1"/>
    <col min="3346" max="3346" width="2.5703125" style="1018" customWidth="1"/>
    <col min="3347" max="3584" width="11.42578125" style="1018"/>
    <col min="3585" max="3585" width="38.28515625" style="1018" customWidth="1"/>
    <col min="3586" max="3599" width="13.85546875" style="1018" customWidth="1"/>
    <col min="3600" max="3600" width="14.140625" style="1018" customWidth="1"/>
    <col min="3601" max="3601" width="12.140625" style="1018" customWidth="1"/>
    <col min="3602" max="3602" width="2.5703125" style="1018" customWidth="1"/>
    <col min="3603" max="3840" width="11.42578125" style="1018"/>
    <col min="3841" max="3841" width="38.28515625" style="1018" customWidth="1"/>
    <col min="3842" max="3855" width="13.85546875" style="1018" customWidth="1"/>
    <col min="3856" max="3856" width="14.140625" style="1018" customWidth="1"/>
    <col min="3857" max="3857" width="12.140625" style="1018" customWidth="1"/>
    <col min="3858" max="3858" width="2.5703125" style="1018" customWidth="1"/>
    <col min="3859" max="4096" width="11.42578125" style="1018"/>
    <col min="4097" max="4097" width="38.28515625" style="1018" customWidth="1"/>
    <col min="4098" max="4111" width="13.85546875" style="1018" customWidth="1"/>
    <col min="4112" max="4112" width="14.140625" style="1018" customWidth="1"/>
    <col min="4113" max="4113" width="12.140625" style="1018" customWidth="1"/>
    <col min="4114" max="4114" width="2.5703125" style="1018" customWidth="1"/>
    <col min="4115" max="4352" width="11.42578125" style="1018"/>
    <col min="4353" max="4353" width="38.28515625" style="1018" customWidth="1"/>
    <col min="4354" max="4367" width="13.85546875" style="1018" customWidth="1"/>
    <col min="4368" max="4368" width="14.140625" style="1018" customWidth="1"/>
    <col min="4369" max="4369" width="12.140625" style="1018" customWidth="1"/>
    <col min="4370" max="4370" width="2.5703125" style="1018" customWidth="1"/>
    <col min="4371" max="4608" width="11.42578125" style="1018"/>
    <col min="4609" max="4609" width="38.28515625" style="1018" customWidth="1"/>
    <col min="4610" max="4623" width="13.85546875" style="1018" customWidth="1"/>
    <col min="4624" max="4624" width="14.140625" style="1018" customWidth="1"/>
    <col min="4625" max="4625" width="12.140625" style="1018" customWidth="1"/>
    <col min="4626" max="4626" width="2.5703125" style="1018" customWidth="1"/>
    <col min="4627" max="4864" width="11.42578125" style="1018"/>
    <col min="4865" max="4865" width="38.28515625" style="1018" customWidth="1"/>
    <col min="4866" max="4879" width="13.85546875" style="1018" customWidth="1"/>
    <col min="4880" max="4880" width="14.140625" style="1018" customWidth="1"/>
    <col min="4881" max="4881" width="12.140625" style="1018" customWidth="1"/>
    <col min="4882" max="4882" width="2.5703125" style="1018" customWidth="1"/>
    <col min="4883" max="5120" width="11.42578125" style="1018"/>
    <col min="5121" max="5121" width="38.28515625" style="1018" customWidth="1"/>
    <col min="5122" max="5135" width="13.85546875" style="1018" customWidth="1"/>
    <col min="5136" max="5136" width="14.140625" style="1018" customWidth="1"/>
    <col min="5137" max="5137" width="12.140625" style="1018" customWidth="1"/>
    <col min="5138" max="5138" width="2.5703125" style="1018" customWidth="1"/>
    <col min="5139" max="5376" width="11.42578125" style="1018"/>
    <col min="5377" max="5377" width="38.28515625" style="1018" customWidth="1"/>
    <col min="5378" max="5391" width="13.85546875" style="1018" customWidth="1"/>
    <col min="5392" max="5392" width="14.140625" style="1018" customWidth="1"/>
    <col min="5393" max="5393" width="12.140625" style="1018" customWidth="1"/>
    <col min="5394" max="5394" width="2.5703125" style="1018" customWidth="1"/>
    <col min="5395" max="5632" width="11.42578125" style="1018"/>
    <col min="5633" max="5633" width="38.28515625" style="1018" customWidth="1"/>
    <col min="5634" max="5647" width="13.85546875" style="1018" customWidth="1"/>
    <col min="5648" max="5648" width="14.140625" style="1018" customWidth="1"/>
    <col min="5649" max="5649" width="12.140625" style="1018" customWidth="1"/>
    <col min="5650" max="5650" width="2.5703125" style="1018" customWidth="1"/>
    <col min="5651" max="5888" width="11.42578125" style="1018"/>
    <col min="5889" max="5889" width="38.28515625" style="1018" customWidth="1"/>
    <col min="5890" max="5903" width="13.85546875" style="1018" customWidth="1"/>
    <col min="5904" max="5904" width="14.140625" style="1018" customWidth="1"/>
    <col min="5905" max="5905" width="12.140625" style="1018" customWidth="1"/>
    <col min="5906" max="5906" width="2.5703125" style="1018" customWidth="1"/>
    <col min="5907" max="6144" width="11.42578125" style="1018"/>
    <col min="6145" max="6145" width="38.28515625" style="1018" customWidth="1"/>
    <col min="6146" max="6159" width="13.85546875" style="1018" customWidth="1"/>
    <col min="6160" max="6160" width="14.140625" style="1018" customWidth="1"/>
    <col min="6161" max="6161" width="12.140625" style="1018" customWidth="1"/>
    <col min="6162" max="6162" width="2.5703125" style="1018" customWidth="1"/>
    <col min="6163" max="6400" width="11.42578125" style="1018"/>
    <col min="6401" max="6401" width="38.28515625" style="1018" customWidth="1"/>
    <col min="6402" max="6415" width="13.85546875" style="1018" customWidth="1"/>
    <col min="6416" max="6416" width="14.140625" style="1018" customWidth="1"/>
    <col min="6417" max="6417" width="12.140625" style="1018" customWidth="1"/>
    <col min="6418" max="6418" width="2.5703125" style="1018" customWidth="1"/>
    <col min="6419" max="6656" width="11.42578125" style="1018"/>
    <col min="6657" max="6657" width="38.28515625" style="1018" customWidth="1"/>
    <col min="6658" max="6671" width="13.85546875" style="1018" customWidth="1"/>
    <col min="6672" max="6672" width="14.140625" style="1018" customWidth="1"/>
    <col min="6673" max="6673" width="12.140625" style="1018" customWidth="1"/>
    <col min="6674" max="6674" width="2.5703125" style="1018" customWidth="1"/>
    <col min="6675" max="6912" width="11.42578125" style="1018"/>
    <col min="6913" max="6913" width="38.28515625" style="1018" customWidth="1"/>
    <col min="6914" max="6927" width="13.85546875" style="1018" customWidth="1"/>
    <col min="6928" max="6928" width="14.140625" style="1018" customWidth="1"/>
    <col min="6929" max="6929" width="12.140625" style="1018" customWidth="1"/>
    <col min="6930" max="6930" width="2.5703125" style="1018" customWidth="1"/>
    <col min="6931" max="7168" width="11.42578125" style="1018"/>
    <col min="7169" max="7169" width="38.28515625" style="1018" customWidth="1"/>
    <col min="7170" max="7183" width="13.85546875" style="1018" customWidth="1"/>
    <col min="7184" max="7184" width="14.140625" style="1018" customWidth="1"/>
    <col min="7185" max="7185" width="12.140625" style="1018" customWidth="1"/>
    <col min="7186" max="7186" width="2.5703125" style="1018" customWidth="1"/>
    <col min="7187" max="7424" width="11.42578125" style="1018"/>
    <col min="7425" max="7425" width="38.28515625" style="1018" customWidth="1"/>
    <col min="7426" max="7439" width="13.85546875" style="1018" customWidth="1"/>
    <col min="7440" max="7440" width="14.140625" style="1018" customWidth="1"/>
    <col min="7441" max="7441" width="12.140625" style="1018" customWidth="1"/>
    <col min="7442" max="7442" width="2.5703125" style="1018" customWidth="1"/>
    <col min="7443" max="7680" width="11.42578125" style="1018"/>
    <col min="7681" max="7681" width="38.28515625" style="1018" customWidth="1"/>
    <col min="7682" max="7695" width="13.85546875" style="1018" customWidth="1"/>
    <col min="7696" max="7696" width="14.140625" style="1018" customWidth="1"/>
    <col min="7697" max="7697" width="12.140625" style="1018" customWidth="1"/>
    <col min="7698" max="7698" width="2.5703125" style="1018" customWidth="1"/>
    <col min="7699" max="7936" width="11.42578125" style="1018"/>
    <col min="7937" max="7937" width="38.28515625" style="1018" customWidth="1"/>
    <col min="7938" max="7951" width="13.85546875" style="1018" customWidth="1"/>
    <col min="7952" max="7952" width="14.140625" style="1018" customWidth="1"/>
    <col min="7953" max="7953" width="12.140625" style="1018" customWidth="1"/>
    <col min="7954" max="7954" width="2.5703125" style="1018" customWidth="1"/>
    <col min="7955" max="8192" width="11.42578125" style="1018"/>
    <col min="8193" max="8193" width="38.28515625" style="1018" customWidth="1"/>
    <col min="8194" max="8207" width="13.85546875" style="1018" customWidth="1"/>
    <col min="8208" max="8208" width="14.140625" style="1018" customWidth="1"/>
    <col min="8209" max="8209" width="12.140625" style="1018" customWidth="1"/>
    <col min="8210" max="8210" width="2.5703125" style="1018" customWidth="1"/>
    <col min="8211" max="8448" width="11.42578125" style="1018"/>
    <col min="8449" max="8449" width="38.28515625" style="1018" customWidth="1"/>
    <col min="8450" max="8463" width="13.85546875" style="1018" customWidth="1"/>
    <col min="8464" max="8464" width="14.140625" style="1018" customWidth="1"/>
    <col min="8465" max="8465" width="12.140625" style="1018" customWidth="1"/>
    <col min="8466" max="8466" width="2.5703125" style="1018" customWidth="1"/>
    <col min="8467" max="8704" width="11.42578125" style="1018"/>
    <col min="8705" max="8705" width="38.28515625" style="1018" customWidth="1"/>
    <col min="8706" max="8719" width="13.85546875" style="1018" customWidth="1"/>
    <col min="8720" max="8720" width="14.140625" style="1018" customWidth="1"/>
    <col min="8721" max="8721" width="12.140625" style="1018" customWidth="1"/>
    <col min="8722" max="8722" width="2.5703125" style="1018" customWidth="1"/>
    <col min="8723" max="8960" width="11.42578125" style="1018"/>
    <col min="8961" max="8961" width="38.28515625" style="1018" customWidth="1"/>
    <col min="8962" max="8975" width="13.85546875" style="1018" customWidth="1"/>
    <col min="8976" max="8976" width="14.140625" style="1018" customWidth="1"/>
    <col min="8977" max="8977" width="12.140625" style="1018" customWidth="1"/>
    <col min="8978" max="8978" width="2.5703125" style="1018" customWidth="1"/>
    <col min="8979" max="9216" width="11.42578125" style="1018"/>
    <col min="9217" max="9217" width="38.28515625" style="1018" customWidth="1"/>
    <col min="9218" max="9231" width="13.85546875" style="1018" customWidth="1"/>
    <col min="9232" max="9232" width="14.140625" style="1018" customWidth="1"/>
    <col min="9233" max="9233" width="12.140625" style="1018" customWidth="1"/>
    <col min="9234" max="9234" width="2.5703125" style="1018" customWidth="1"/>
    <col min="9235" max="9472" width="11.42578125" style="1018"/>
    <col min="9473" max="9473" width="38.28515625" style="1018" customWidth="1"/>
    <col min="9474" max="9487" width="13.85546875" style="1018" customWidth="1"/>
    <col min="9488" max="9488" width="14.140625" style="1018" customWidth="1"/>
    <col min="9489" max="9489" width="12.140625" style="1018" customWidth="1"/>
    <col min="9490" max="9490" width="2.5703125" style="1018" customWidth="1"/>
    <col min="9491" max="9728" width="11.42578125" style="1018"/>
    <col min="9729" max="9729" width="38.28515625" style="1018" customWidth="1"/>
    <col min="9730" max="9743" width="13.85546875" style="1018" customWidth="1"/>
    <col min="9744" max="9744" width="14.140625" style="1018" customWidth="1"/>
    <col min="9745" max="9745" width="12.140625" style="1018" customWidth="1"/>
    <col min="9746" max="9746" width="2.5703125" style="1018" customWidth="1"/>
    <col min="9747" max="9984" width="11.42578125" style="1018"/>
    <col min="9985" max="9985" width="38.28515625" style="1018" customWidth="1"/>
    <col min="9986" max="9999" width="13.85546875" style="1018" customWidth="1"/>
    <col min="10000" max="10000" width="14.140625" style="1018" customWidth="1"/>
    <col min="10001" max="10001" width="12.140625" style="1018" customWidth="1"/>
    <col min="10002" max="10002" width="2.5703125" style="1018" customWidth="1"/>
    <col min="10003" max="10240" width="11.42578125" style="1018"/>
    <col min="10241" max="10241" width="38.28515625" style="1018" customWidth="1"/>
    <col min="10242" max="10255" width="13.85546875" style="1018" customWidth="1"/>
    <col min="10256" max="10256" width="14.140625" style="1018" customWidth="1"/>
    <col min="10257" max="10257" width="12.140625" style="1018" customWidth="1"/>
    <col min="10258" max="10258" width="2.5703125" style="1018" customWidth="1"/>
    <col min="10259" max="10496" width="11.42578125" style="1018"/>
    <col min="10497" max="10497" width="38.28515625" style="1018" customWidth="1"/>
    <col min="10498" max="10511" width="13.85546875" style="1018" customWidth="1"/>
    <col min="10512" max="10512" width="14.140625" style="1018" customWidth="1"/>
    <col min="10513" max="10513" width="12.140625" style="1018" customWidth="1"/>
    <col min="10514" max="10514" width="2.5703125" style="1018" customWidth="1"/>
    <col min="10515" max="10752" width="11.42578125" style="1018"/>
    <col min="10753" max="10753" width="38.28515625" style="1018" customWidth="1"/>
    <col min="10754" max="10767" width="13.85546875" style="1018" customWidth="1"/>
    <col min="10768" max="10768" width="14.140625" style="1018" customWidth="1"/>
    <col min="10769" max="10769" width="12.140625" style="1018" customWidth="1"/>
    <col min="10770" max="10770" width="2.5703125" style="1018" customWidth="1"/>
    <col min="10771" max="11008" width="11.42578125" style="1018"/>
    <col min="11009" max="11009" width="38.28515625" style="1018" customWidth="1"/>
    <col min="11010" max="11023" width="13.85546875" style="1018" customWidth="1"/>
    <col min="11024" max="11024" width="14.140625" style="1018" customWidth="1"/>
    <col min="11025" max="11025" width="12.140625" style="1018" customWidth="1"/>
    <col min="11026" max="11026" width="2.5703125" style="1018" customWidth="1"/>
    <col min="11027" max="11264" width="11.42578125" style="1018"/>
    <col min="11265" max="11265" width="38.28515625" style="1018" customWidth="1"/>
    <col min="11266" max="11279" width="13.85546875" style="1018" customWidth="1"/>
    <col min="11280" max="11280" width="14.140625" style="1018" customWidth="1"/>
    <col min="11281" max="11281" width="12.140625" style="1018" customWidth="1"/>
    <col min="11282" max="11282" width="2.5703125" style="1018" customWidth="1"/>
    <col min="11283" max="11520" width="11.42578125" style="1018"/>
    <col min="11521" max="11521" width="38.28515625" style="1018" customWidth="1"/>
    <col min="11522" max="11535" width="13.85546875" style="1018" customWidth="1"/>
    <col min="11536" max="11536" width="14.140625" style="1018" customWidth="1"/>
    <col min="11537" max="11537" width="12.140625" style="1018" customWidth="1"/>
    <col min="11538" max="11538" width="2.5703125" style="1018" customWidth="1"/>
    <col min="11539" max="11776" width="11.42578125" style="1018"/>
    <col min="11777" max="11777" width="38.28515625" style="1018" customWidth="1"/>
    <col min="11778" max="11791" width="13.85546875" style="1018" customWidth="1"/>
    <col min="11792" max="11792" width="14.140625" style="1018" customWidth="1"/>
    <col min="11793" max="11793" width="12.140625" style="1018" customWidth="1"/>
    <col min="11794" max="11794" width="2.5703125" style="1018" customWidth="1"/>
    <col min="11795" max="12032" width="11.42578125" style="1018"/>
    <col min="12033" max="12033" width="38.28515625" style="1018" customWidth="1"/>
    <col min="12034" max="12047" width="13.85546875" style="1018" customWidth="1"/>
    <col min="12048" max="12048" width="14.140625" style="1018" customWidth="1"/>
    <col min="12049" max="12049" width="12.140625" style="1018" customWidth="1"/>
    <col min="12050" max="12050" width="2.5703125" style="1018" customWidth="1"/>
    <col min="12051" max="12288" width="11.42578125" style="1018"/>
    <col min="12289" max="12289" width="38.28515625" style="1018" customWidth="1"/>
    <col min="12290" max="12303" width="13.85546875" style="1018" customWidth="1"/>
    <col min="12304" max="12304" width="14.140625" style="1018" customWidth="1"/>
    <col min="12305" max="12305" width="12.140625" style="1018" customWidth="1"/>
    <col min="12306" max="12306" width="2.5703125" style="1018" customWidth="1"/>
    <col min="12307" max="12544" width="11.42578125" style="1018"/>
    <col min="12545" max="12545" width="38.28515625" style="1018" customWidth="1"/>
    <col min="12546" max="12559" width="13.85546875" style="1018" customWidth="1"/>
    <col min="12560" max="12560" width="14.140625" style="1018" customWidth="1"/>
    <col min="12561" max="12561" width="12.140625" style="1018" customWidth="1"/>
    <col min="12562" max="12562" width="2.5703125" style="1018" customWidth="1"/>
    <col min="12563" max="12800" width="11.42578125" style="1018"/>
    <col min="12801" max="12801" width="38.28515625" style="1018" customWidth="1"/>
    <col min="12802" max="12815" width="13.85546875" style="1018" customWidth="1"/>
    <col min="12816" max="12816" width="14.140625" style="1018" customWidth="1"/>
    <col min="12817" max="12817" width="12.140625" style="1018" customWidth="1"/>
    <col min="12818" max="12818" width="2.5703125" style="1018" customWidth="1"/>
    <col min="12819" max="13056" width="11.42578125" style="1018"/>
    <col min="13057" max="13057" width="38.28515625" style="1018" customWidth="1"/>
    <col min="13058" max="13071" width="13.85546875" style="1018" customWidth="1"/>
    <col min="13072" max="13072" width="14.140625" style="1018" customWidth="1"/>
    <col min="13073" max="13073" width="12.140625" style="1018" customWidth="1"/>
    <col min="13074" max="13074" width="2.5703125" style="1018" customWidth="1"/>
    <col min="13075" max="13312" width="11.42578125" style="1018"/>
    <col min="13313" max="13313" width="38.28515625" style="1018" customWidth="1"/>
    <col min="13314" max="13327" width="13.85546875" style="1018" customWidth="1"/>
    <col min="13328" max="13328" width="14.140625" style="1018" customWidth="1"/>
    <col min="13329" max="13329" width="12.140625" style="1018" customWidth="1"/>
    <col min="13330" max="13330" width="2.5703125" style="1018" customWidth="1"/>
    <col min="13331" max="13568" width="11.42578125" style="1018"/>
    <col min="13569" max="13569" width="38.28515625" style="1018" customWidth="1"/>
    <col min="13570" max="13583" width="13.85546875" style="1018" customWidth="1"/>
    <col min="13584" max="13584" width="14.140625" style="1018" customWidth="1"/>
    <col min="13585" max="13585" width="12.140625" style="1018" customWidth="1"/>
    <col min="13586" max="13586" width="2.5703125" style="1018" customWidth="1"/>
    <col min="13587" max="13824" width="11.42578125" style="1018"/>
    <col min="13825" max="13825" width="38.28515625" style="1018" customWidth="1"/>
    <col min="13826" max="13839" width="13.85546875" style="1018" customWidth="1"/>
    <col min="13840" max="13840" width="14.140625" style="1018" customWidth="1"/>
    <col min="13841" max="13841" width="12.140625" style="1018" customWidth="1"/>
    <col min="13842" max="13842" width="2.5703125" style="1018" customWidth="1"/>
    <col min="13843" max="14080" width="11.42578125" style="1018"/>
    <col min="14081" max="14081" width="38.28515625" style="1018" customWidth="1"/>
    <col min="14082" max="14095" width="13.85546875" style="1018" customWidth="1"/>
    <col min="14096" max="14096" width="14.140625" style="1018" customWidth="1"/>
    <col min="14097" max="14097" width="12.140625" style="1018" customWidth="1"/>
    <col min="14098" max="14098" width="2.5703125" style="1018" customWidth="1"/>
    <col min="14099" max="14336" width="11.42578125" style="1018"/>
    <col min="14337" max="14337" width="38.28515625" style="1018" customWidth="1"/>
    <col min="14338" max="14351" width="13.85546875" style="1018" customWidth="1"/>
    <col min="14352" max="14352" width="14.140625" style="1018" customWidth="1"/>
    <col min="14353" max="14353" width="12.140625" style="1018" customWidth="1"/>
    <col min="14354" max="14354" width="2.5703125" style="1018" customWidth="1"/>
    <col min="14355" max="14592" width="11.42578125" style="1018"/>
    <col min="14593" max="14593" width="38.28515625" style="1018" customWidth="1"/>
    <col min="14594" max="14607" width="13.85546875" style="1018" customWidth="1"/>
    <col min="14608" max="14608" width="14.140625" style="1018" customWidth="1"/>
    <col min="14609" max="14609" width="12.140625" style="1018" customWidth="1"/>
    <col min="14610" max="14610" width="2.5703125" style="1018" customWidth="1"/>
    <col min="14611" max="14848" width="11.42578125" style="1018"/>
    <col min="14849" max="14849" width="38.28515625" style="1018" customWidth="1"/>
    <col min="14850" max="14863" width="13.85546875" style="1018" customWidth="1"/>
    <col min="14864" max="14864" width="14.140625" style="1018" customWidth="1"/>
    <col min="14865" max="14865" width="12.140625" style="1018" customWidth="1"/>
    <col min="14866" max="14866" width="2.5703125" style="1018" customWidth="1"/>
    <col min="14867" max="15104" width="11.42578125" style="1018"/>
    <col min="15105" max="15105" width="38.28515625" style="1018" customWidth="1"/>
    <col min="15106" max="15119" width="13.85546875" style="1018" customWidth="1"/>
    <col min="15120" max="15120" width="14.140625" style="1018" customWidth="1"/>
    <col min="15121" max="15121" width="12.140625" style="1018" customWidth="1"/>
    <col min="15122" max="15122" width="2.5703125" style="1018" customWidth="1"/>
    <col min="15123" max="15360" width="11.42578125" style="1018"/>
    <col min="15361" max="15361" width="38.28515625" style="1018" customWidth="1"/>
    <col min="15362" max="15375" width="13.85546875" style="1018" customWidth="1"/>
    <col min="15376" max="15376" width="14.140625" style="1018" customWidth="1"/>
    <col min="15377" max="15377" width="12.140625" style="1018" customWidth="1"/>
    <col min="15378" max="15378" width="2.5703125" style="1018" customWidth="1"/>
    <col min="15379" max="15616" width="11.42578125" style="1018"/>
    <col min="15617" max="15617" width="38.28515625" style="1018" customWidth="1"/>
    <col min="15618" max="15631" width="13.85546875" style="1018" customWidth="1"/>
    <col min="15632" max="15632" width="14.140625" style="1018" customWidth="1"/>
    <col min="15633" max="15633" width="12.140625" style="1018" customWidth="1"/>
    <col min="15634" max="15634" width="2.5703125" style="1018" customWidth="1"/>
    <col min="15635" max="15872" width="11.42578125" style="1018"/>
    <col min="15873" max="15873" width="38.28515625" style="1018" customWidth="1"/>
    <col min="15874" max="15887" width="13.85546875" style="1018" customWidth="1"/>
    <col min="15888" max="15888" width="14.140625" style="1018" customWidth="1"/>
    <col min="15889" max="15889" width="12.140625" style="1018" customWidth="1"/>
    <col min="15890" max="15890" width="2.5703125" style="1018" customWidth="1"/>
    <col min="15891" max="16128" width="11.42578125" style="1018"/>
    <col min="16129" max="16129" width="38.28515625" style="1018" customWidth="1"/>
    <col min="16130" max="16143" width="13.85546875" style="1018" customWidth="1"/>
    <col min="16144" max="16144" width="14.140625" style="1018" customWidth="1"/>
    <col min="16145" max="16145" width="12.140625" style="1018" customWidth="1"/>
    <col min="16146" max="16146" width="2.5703125" style="1018" customWidth="1"/>
    <col min="16147" max="16384" width="11.42578125" style="1018"/>
  </cols>
  <sheetData>
    <row r="1" spans="1:17" s="84" customFormat="1" ht="3.75" customHeight="1">
      <c r="A1" s="173">
        <v>0</v>
      </c>
      <c r="B1" s="639"/>
      <c r="C1" s="639"/>
      <c r="D1" s="639"/>
      <c r="E1" s="639"/>
      <c r="F1" s="639"/>
      <c r="G1" s="639"/>
      <c r="H1" s="639"/>
      <c r="I1" s="639"/>
      <c r="J1" s="639"/>
      <c r="K1" s="639"/>
      <c r="L1" s="639"/>
      <c r="M1" s="639"/>
      <c r="N1" s="639"/>
      <c r="O1" s="639"/>
      <c r="P1" s="639"/>
      <c r="Q1" s="639"/>
    </row>
    <row r="2" spans="1:17" s="84" customFormat="1" ht="38.25" customHeight="1">
      <c r="A2" s="1046" t="s">
        <v>1119</v>
      </c>
      <c r="B2" s="1046"/>
      <c r="C2" s="1046"/>
      <c r="D2" s="1046"/>
      <c r="E2" s="1046"/>
      <c r="F2" s="1046"/>
      <c r="G2" s="1046"/>
      <c r="H2" s="1046"/>
      <c r="I2" s="1046"/>
      <c r="J2" s="1046"/>
      <c r="K2" s="1046"/>
      <c r="L2" s="1046"/>
      <c r="M2" s="1046"/>
      <c r="N2" s="1046"/>
      <c r="O2" s="1046"/>
      <c r="P2" s="1046"/>
      <c r="Q2" s="1046"/>
    </row>
    <row r="3" spans="1:17" s="84" customFormat="1" ht="20.25" customHeight="1">
      <c r="A3" s="1046" t="s">
        <v>710</v>
      </c>
      <c r="B3" s="1046"/>
      <c r="C3" s="1046"/>
      <c r="D3" s="1046"/>
      <c r="E3" s="1046"/>
      <c r="F3" s="1046"/>
      <c r="G3" s="1046"/>
      <c r="H3" s="1046"/>
      <c r="I3" s="1046"/>
      <c r="J3" s="1046"/>
      <c r="K3" s="1046"/>
      <c r="L3" s="1046"/>
      <c r="M3" s="1046"/>
      <c r="N3" s="1046"/>
      <c r="O3" s="1046"/>
      <c r="P3" s="1046"/>
      <c r="Q3" s="1046"/>
    </row>
    <row r="4" spans="1:17" s="84" customFormat="1" ht="20.25" customHeight="1">
      <c r="A4" s="1046" t="s">
        <v>1555</v>
      </c>
      <c r="B4" s="1046"/>
      <c r="C4" s="1046"/>
      <c r="D4" s="1046"/>
      <c r="E4" s="1046"/>
      <c r="F4" s="1046"/>
      <c r="G4" s="1046"/>
      <c r="H4" s="1046"/>
      <c r="I4" s="1046"/>
      <c r="J4" s="1046"/>
      <c r="K4" s="1046"/>
      <c r="L4" s="1046"/>
      <c r="M4" s="1046"/>
      <c r="N4" s="1046"/>
      <c r="O4" s="1046"/>
      <c r="P4" s="1046"/>
      <c r="Q4" s="1046"/>
    </row>
    <row r="5" spans="1:17" s="174" customFormat="1" ht="39" customHeight="1">
      <c r="A5" s="1047" t="s">
        <v>1451</v>
      </c>
      <c r="B5" s="1047"/>
      <c r="C5" s="1047"/>
      <c r="D5" s="1047"/>
      <c r="E5" s="1047"/>
      <c r="F5" s="1047"/>
      <c r="G5" s="1047"/>
      <c r="H5" s="1047"/>
      <c r="I5" s="1047"/>
      <c r="J5" s="1047"/>
      <c r="K5" s="1047"/>
      <c r="L5" s="1047"/>
      <c r="M5" s="1047"/>
      <c r="N5" s="1047"/>
      <c r="O5" s="1047"/>
      <c r="P5" s="1047"/>
      <c r="Q5" s="1047"/>
    </row>
    <row r="6" spans="1:17" s="1018" customFormat="1" ht="7.5" customHeight="1">
      <c r="A6" s="175"/>
      <c r="B6" s="80"/>
      <c r="C6" s="80"/>
      <c r="D6" s="80"/>
      <c r="E6" s="80"/>
      <c r="F6" s="80"/>
      <c r="G6" s="80"/>
      <c r="H6" s="80"/>
      <c r="I6" s="80"/>
      <c r="J6" s="80"/>
      <c r="K6" s="80"/>
      <c r="L6" s="80"/>
      <c r="M6" s="80"/>
      <c r="N6" s="80"/>
      <c r="O6" s="80"/>
      <c r="P6" s="80"/>
      <c r="Q6" s="80"/>
    </row>
    <row r="7" spans="1:17" s="1018" customFormat="1" ht="10.5" customHeight="1" thickBot="1">
      <c r="A7" s="176"/>
      <c r="B7" s="177"/>
      <c r="C7" s="177"/>
      <c r="D7" s="177"/>
      <c r="E7" s="177"/>
      <c r="F7" s="177"/>
      <c r="G7" s="640"/>
      <c r="H7" s="640"/>
      <c r="I7" s="640"/>
      <c r="J7" s="641"/>
      <c r="K7" s="640"/>
      <c r="L7" s="640"/>
      <c r="M7" s="640"/>
      <c r="N7" s="640"/>
      <c r="O7" s="640"/>
      <c r="P7" s="640"/>
      <c r="Q7" s="640"/>
    </row>
    <row r="8" spans="1:17" s="1018" customFormat="1" ht="51" customHeight="1" thickTop="1" thickBot="1">
      <c r="A8" s="179"/>
      <c r="B8" s="642" t="s">
        <v>297</v>
      </c>
      <c r="C8" s="642" t="s">
        <v>298</v>
      </c>
      <c r="D8" s="642" t="s">
        <v>299</v>
      </c>
      <c r="E8" s="642" t="s">
        <v>300</v>
      </c>
      <c r="F8" s="642" t="s">
        <v>301</v>
      </c>
      <c r="G8" s="642" t="s">
        <v>302</v>
      </c>
      <c r="H8" s="642" t="s">
        <v>303</v>
      </c>
      <c r="I8" s="642" t="s">
        <v>304</v>
      </c>
      <c r="J8" s="642" t="s">
        <v>305</v>
      </c>
      <c r="K8" s="642" t="s">
        <v>306</v>
      </c>
      <c r="L8" s="642" t="s">
        <v>307</v>
      </c>
      <c r="M8" s="642" t="s">
        <v>308</v>
      </c>
      <c r="N8" s="642" t="s">
        <v>1121</v>
      </c>
      <c r="O8" s="642" t="s">
        <v>1122</v>
      </c>
      <c r="P8" s="643" t="s">
        <v>309</v>
      </c>
      <c r="Q8" s="644" t="s">
        <v>711</v>
      </c>
    </row>
    <row r="9" spans="1:17" s="1018" customFormat="1" ht="32.25" customHeight="1" thickTop="1">
      <c r="A9" s="180" t="s">
        <v>712</v>
      </c>
      <c r="B9" s="181">
        <v>17662440.176419999</v>
      </c>
      <c r="C9" s="181">
        <v>14146190.19551</v>
      </c>
      <c r="D9" s="181">
        <v>24016059.399700001</v>
      </c>
      <c r="E9" s="181">
        <v>16544276.78098</v>
      </c>
      <c r="F9" s="181">
        <v>14357870.704840001</v>
      </c>
      <c r="G9" s="181">
        <v>7300001.5948000001</v>
      </c>
      <c r="H9" s="181">
        <v>6827478.2910000002</v>
      </c>
      <c r="I9" s="181">
        <v>9057362.0147000011</v>
      </c>
      <c r="J9" s="181">
        <v>185654.82201</v>
      </c>
      <c r="K9" s="181">
        <v>583463.38628999994</v>
      </c>
      <c r="L9" s="181">
        <v>8864865.0576900002</v>
      </c>
      <c r="M9" s="181">
        <v>2633072.9685200001</v>
      </c>
      <c r="N9" s="181">
        <v>10160413.936829999</v>
      </c>
      <c r="O9" s="181">
        <v>6585141.5530399997</v>
      </c>
      <c r="P9" s="181">
        <v>138924290.88233</v>
      </c>
      <c r="Q9" s="182">
        <v>0.96998777003301828</v>
      </c>
    </row>
    <row r="10" spans="1:17" s="1018" customFormat="1" ht="32.25" customHeight="1">
      <c r="A10" s="180" t="s">
        <v>713</v>
      </c>
      <c r="B10" s="181">
        <v>82261.345489999992</v>
      </c>
      <c r="C10" s="181">
        <v>61707.659719999996</v>
      </c>
      <c r="D10" s="181">
        <v>73257.898090000002</v>
      </c>
      <c r="E10" s="181">
        <v>37198.495659999993</v>
      </c>
      <c r="F10" s="181">
        <v>48977.706439999994</v>
      </c>
      <c r="G10" s="181">
        <v>25306.921059999997</v>
      </c>
      <c r="H10" s="181">
        <v>33672.80659</v>
      </c>
      <c r="I10" s="181">
        <v>64884.194909999998</v>
      </c>
      <c r="J10" s="181">
        <v>673.47574999999995</v>
      </c>
      <c r="K10" s="181">
        <v>528.54627000000005</v>
      </c>
      <c r="L10" s="181">
        <v>60076.283590000006</v>
      </c>
      <c r="M10" s="181">
        <v>7699.6677199999995</v>
      </c>
      <c r="N10" s="181">
        <v>14944.997949999999</v>
      </c>
      <c r="O10" s="181">
        <v>18391.65668</v>
      </c>
      <c r="P10" s="181">
        <v>529581.65591999993</v>
      </c>
      <c r="Q10" s="182">
        <v>3.6976091525371298E-3</v>
      </c>
    </row>
    <row r="11" spans="1:17" s="1018" customFormat="1" ht="32.25" customHeight="1">
      <c r="A11" s="180" t="s">
        <v>714</v>
      </c>
      <c r="B11" s="181">
        <v>212990.93394999998</v>
      </c>
      <c r="C11" s="181">
        <v>176213.44547999999</v>
      </c>
      <c r="D11" s="181">
        <v>343561.10420999996</v>
      </c>
      <c r="E11" s="181">
        <v>356279.95393000002</v>
      </c>
      <c r="F11" s="181">
        <v>169466.57120999999</v>
      </c>
      <c r="G11" s="181">
        <v>83048.538849999997</v>
      </c>
      <c r="H11" s="181">
        <v>115982.51646</v>
      </c>
      <c r="I11" s="181">
        <v>8070.4106400000001</v>
      </c>
      <c r="J11" s="181">
        <v>25.827390000000001</v>
      </c>
      <c r="K11" s="181">
        <v>0</v>
      </c>
      <c r="L11" s="181">
        <v>76361.514650000012</v>
      </c>
      <c r="M11" s="181">
        <v>37427.815860000002</v>
      </c>
      <c r="N11" s="181">
        <v>60756.826700000005</v>
      </c>
      <c r="O11" s="181">
        <v>30945.033390000001</v>
      </c>
      <c r="P11" s="181">
        <v>1671130.49272</v>
      </c>
      <c r="Q11" s="182">
        <v>1.1668054087392332E-2</v>
      </c>
    </row>
    <row r="12" spans="1:17" s="1018" customFormat="1" ht="32.25" customHeight="1">
      <c r="A12" s="180" t="s">
        <v>715</v>
      </c>
      <c r="B12" s="181">
        <v>5895.0201299999999</v>
      </c>
      <c r="C12" s="181">
        <v>6208.9225099999994</v>
      </c>
      <c r="D12" s="181">
        <v>9253.0144</v>
      </c>
      <c r="E12" s="181">
        <v>8213.2803700000004</v>
      </c>
      <c r="F12" s="181">
        <v>6046.0340400000005</v>
      </c>
      <c r="G12" s="181">
        <v>2907.5413599999997</v>
      </c>
      <c r="H12" s="181">
        <v>2585.3283199999996</v>
      </c>
      <c r="I12" s="181">
        <v>370.27906000000002</v>
      </c>
      <c r="J12" s="181">
        <v>1.50729</v>
      </c>
      <c r="K12" s="181">
        <v>0</v>
      </c>
      <c r="L12" s="181">
        <v>3399.6770000000001</v>
      </c>
      <c r="M12" s="181">
        <v>1232.71594</v>
      </c>
      <c r="N12" s="181">
        <v>2107.0054700000001</v>
      </c>
      <c r="O12" s="181">
        <v>1095.4061299999998</v>
      </c>
      <c r="P12" s="181">
        <v>49315.73202000001</v>
      </c>
      <c r="Q12" s="182">
        <v>3.4432896238529599E-4</v>
      </c>
    </row>
    <row r="13" spans="1:17" s="1018" customFormat="1" ht="32.25" customHeight="1">
      <c r="A13" s="180" t="s">
        <v>716</v>
      </c>
      <c r="B13" s="181">
        <v>63095.148249999998</v>
      </c>
      <c r="C13" s="181">
        <v>70053.020260000005</v>
      </c>
      <c r="D13" s="181">
        <v>119967.16334999999</v>
      </c>
      <c r="E13" s="181">
        <v>105145.8318</v>
      </c>
      <c r="F13" s="181">
        <v>52166.81192</v>
      </c>
      <c r="G13" s="181">
        <v>16041.069240000001</v>
      </c>
      <c r="H13" s="181">
        <v>16607.89215</v>
      </c>
      <c r="I13" s="181">
        <v>10727.832619999999</v>
      </c>
      <c r="J13" s="181">
        <v>0</v>
      </c>
      <c r="K13" s="181">
        <v>0</v>
      </c>
      <c r="L13" s="181">
        <v>30665.455149999998</v>
      </c>
      <c r="M13" s="181">
        <v>6747.21479</v>
      </c>
      <c r="N13" s="181">
        <v>7745.2984200000001</v>
      </c>
      <c r="O13" s="181">
        <v>10576.474699999999</v>
      </c>
      <c r="P13" s="181">
        <v>509539.21264999994</v>
      </c>
      <c r="Q13" s="182">
        <v>3.5576701632501718E-3</v>
      </c>
    </row>
    <row r="14" spans="1:17" s="1018" customFormat="1" ht="32.25" customHeight="1">
      <c r="A14" s="180" t="s">
        <v>717</v>
      </c>
      <c r="B14" s="181">
        <v>7957.69301</v>
      </c>
      <c r="C14" s="181">
        <v>8272.3085300000002</v>
      </c>
      <c r="D14" s="181">
        <v>14125.54997</v>
      </c>
      <c r="E14" s="181">
        <v>13062.901519999999</v>
      </c>
      <c r="F14" s="181">
        <v>7200.0369800000008</v>
      </c>
      <c r="G14" s="181">
        <v>2433.4690499999997</v>
      </c>
      <c r="H14" s="181">
        <v>2441.9866299999999</v>
      </c>
      <c r="I14" s="181">
        <v>2119.5573899999999</v>
      </c>
      <c r="J14" s="181">
        <v>0</v>
      </c>
      <c r="K14" s="181">
        <v>0</v>
      </c>
      <c r="L14" s="181">
        <v>6001.76415</v>
      </c>
      <c r="M14" s="181">
        <v>1040.24614</v>
      </c>
      <c r="N14" s="181">
        <v>947.46119999999996</v>
      </c>
      <c r="O14" s="181">
        <v>1777.4441100000001</v>
      </c>
      <c r="P14" s="181">
        <v>67380.418680000017</v>
      </c>
      <c r="Q14" s="182">
        <v>4.7045899348633897E-4</v>
      </c>
    </row>
    <row r="15" spans="1:17" s="1018" customFormat="1" ht="32.25" customHeight="1">
      <c r="A15" s="180" t="s">
        <v>718</v>
      </c>
      <c r="B15" s="181">
        <v>62790.137790000001</v>
      </c>
      <c r="C15" s="181">
        <v>46716.59663</v>
      </c>
      <c r="D15" s="181">
        <v>71719.486290000001</v>
      </c>
      <c r="E15" s="181">
        <v>97974.276590000009</v>
      </c>
      <c r="F15" s="181">
        <v>21711.117280000002</v>
      </c>
      <c r="G15" s="181">
        <v>14337.90452</v>
      </c>
      <c r="H15" s="181">
        <v>39312.518060000002</v>
      </c>
      <c r="I15" s="181">
        <v>2146.2295099999997</v>
      </c>
      <c r="J15" s="181">
        <v>0</v>
      </c>
      <c r="K15" s="181">
        <v>0</v>
      </c>
      <c r="L15" s="181">
        <v>15019.89659</v>
      </c>
      <c r="M15" s="181">
        <v>3729.7141299999998</v>
      </c>
      <c r="N15" s="181">
        <v>1809.1011299999998</v>
      </c>
      <c r="O15" s="181">
        <v>4732.2651500000002</v>
      </c>
      <c r="P15" s="181">
        <v>381999.24366999994</v>
      </c>
      <c r="Q15" s="182">
        <v>2.6671692341810019E-3</v>
      </c>
    </row>
    <row r="16" spans="1:17" s="1018" customFormat="1" ht="32.25" customHeight="1">
      <c r="A16" s="180" t="s">
        <v>719</v>
      </c>
      <c r="B16" s="181">
        <v>18819.654449999998</v>
      </c>
      <c r="C16" s="181">
        <v>16730.74583</v>
      </c>
      <c r="D16" s="181">
        <v>20126.094129999998</v>
      </c>
      <c r="E16" s="181">
        <v>34580.39041</v>
      </c>
      <c r="F16" s="181">
        <v>7000.2938300000005</v>
      </c>
      <c r="G16" s="181">
        <v>4704.8675999999996</v>
      </c>
      <c r="H16" s="181">
        <v>10768.030349999999</v>
      </c>
      <c r="I16" s="181">
        <v>1058.17409</v>
      </c>
      <c r="J16" s="181">
        <v>0</v>
      </c>
      <c r="K16" s="181">
        <v>0</v>
      </c>
      <c r="L16" s="181">
        <v>7509.9494299999997</v>
      </c>
      <c r="M16" s="181">
        <v>1159.8630500000002</v>
      </c>
      <c r="N16" s="181">
        <v>554.42935999999997</v>
      </c>
      <c r="O16" s="181">
        <v>1863.5008799999998</v>
      </c>
      <c r="P16" s="181">
        <v>124875.99341</v>
      </c>
      <c r="Q16" s="182">
        <v>8.7190069936020288E-4</v>
      </c>
    </row>
    <row r="17" spans="1:17" s="1018" customFormat="1" ht="32.25" customHeight="1">
      <c r="A17" s="180" t="s">
        <v>720</v>
      </c>
      <c r="B17" s="181">
        <v>24774.63391</v>
      </c>
      <c r="C17" s="181">
        <v>15479.621130000001</v>
      </c>
      <c r="D17" s="181">
        <v>47252.910640000002</v>
      </c>
      <c r="E17" s="181">
        <v>42282.728790000001</v>
      </c>
      <c r="F17" s="181">
        <v>19425.130120000002</v>
      </c>
      <c r="G17" s="181">
        <v>52469.908430000003</v>
      </c>
      <c r="H17" s="181">
        <v>13811.95325</v>
      </c>
      <c r="I17" s="181">
        <v>4673.7457300000005</v>
      </c>
      <c r="J17" s="181">
        <v>37.512889999999999</v>
      </c>
      <c r="K17" s="181">
        <v>0</v>
      </c>
      <c r="L17" s="181">
        <v>21524.73979</v>
      </c>
      <c r="M17" s="181">
        <v>13788.84699</v>
      </c>
      <c r="N17" s="181">
        <v>12298.460130000001</v>
      </c>
      <c r="O17" s="181">
        <v>9187.3016700000007</v>
      </c>
      <c r="P17" s="181">
        <v>277007.49346999999</v>
      </c>
      <c r="Q17" s="182">
        <v>1.9341029503687521E-3</v>
      </c>
    </row>
    <row r="18" spans="1:17" s="1018" customFormat="1" ht="32.25" customHeight="1">
      <c r="A18" s="180" t="s">
        <v>721</v>
      </c>
      <c r="B18" s="181">
        <v>11853.73681</v>
      </c>
      <c r="C18" s="181">
        <v>9519.0539700000008</v>
      </c>
      <c r="D18" s="181">
        <v>22514.451690000002</v>
      </c>
      <c r="E18" s="181">
        <v>24046.431670000002</v>
      </c>
      <c r="F18" s="181">
        <v>11347.74901</v>
      </c>
      <c r="G18" s="181">
        <v>23204.107359999998</v>
      </c>
      <c r="H18" s="181">
        <v>7573.9452899999997</v>
      </c>
      <c r="I18" s="181">
        <v>3716.4929400000001</v>
      </c>
      <c r="J18" s="181">
        <v>30.01031</v>
      </c>
      <c r="K18" s="181">
        <v>0</v>
      </c>
      <c r="L18" s="181">
        <v>17219.79176</v>
      </c>
      <c r="M18" s="181">
        <v>7070.8896599999998</v>
      </c>
      <c r="N18" s="181">
        <v>5859.1903499999999</v>
      </c>
      <c r="O18" s="181">
        <v>6672.8002300000007</v>
      </c>
      <c r="P18" s="181">
        <v>150628.65104999996</v>
      </c>
      <c r="Q18" s="182">
        <v>1.0517091604867411E-3</v>
      </c>
    </row>
    <row r="19" spans="1:17" s="1018" customFormat="1" ht="32.25" customHeight="1">
      <c r="A19" s="180" t="s">
        <v>722</v>
      </c>
      <c r="B19" s="181">
        <v>120999.68849</v>
      </c>
      <c r="C19" s="181">
        <v>154303.60180999999</v>
      </c>
      <c r="D19" s="181">
        <v>366440.41755000001</v>
      </c>
      <c r="E19" s="181">
        <v>182311.74710000001</v>
      </c>
      <c r="F19" s="181">
        <v>146894.49402000001</v>
      </c>
      <c r="G19" s="181">
        <v>64793.9548</v>
      </c>
      <c r="H19" s="181">
        <v>86408.520930000013</v>
      </c>
      <c r="I19" s="181">
        <v>67289.342409999997</v>
      </c>
      <c r="J19" s="181">
        <v>295.34336999999999</v>
      </c>
      <c r="K19" s="181">
        <v>0</v>
      </c>
      <c r="L19" s="181">
        <v>141051.57393000001</v>
      </c>
      <c r="M19" s="181">
        <v>31633.430469999999</v>
      </c>
      <c r="N19" s="181">
        <v>21715.754290000001</v>
      </c>
      <c r="O19" s="181">
        <v>74619.024049999993</v>
      </c>
      <c r="P19" s="181">
        <v>1458756.89322</v>
      </c>
      <c r="Q19" s="182">
        <v>1.0185233531789326E-2</v>
      </c>
    </row>
    <row r="20" spans="1:17" s="1018" customFormat="1" ht="32.25" customHeight="1" thickBot="1">
      <c r="A20" s="180" t="s">
        <v>723</v>
      </c>
      <c r="B20" s="181">
        <v>90969.813340000008</v>
      </c>
      <c r="C20" s="181">
        <v>125119.3593</v>
      </c>
      <c r="D20" s="181">
        <v>247709.01235</v>
      </c>
      <c r="E20" s="181">
        <v>157559.60579</v>
      </c>
      <c r="F20" s="181">
        <v>105446.80064</v>
      </c>
      <c r="G20" s="181">
        <v>45316.119359999997</v>
      </c>
      <c r="H20" s="181">
        <v>71785.481010000003</v>
      </c>
      <c r="I20" s="181">
        <v>66851.801070000001</v>
      </c>
      <c r="J20" s="181">
        <v>158.14337</v>
      </c>
      <c r="K20" s="181">
        <v>0</v>
      </c>
      <c r="L20" s="181">
        <v>141051.57393000001</v>
      </c>
      <c r="M20" s="181">
        <v>27331.15682</v>
      </c>
      <c r="N20" s="181">
        <v>14307.778410000001</v>
      </c>
      <c r="O20" s="181">
        <v>66602.206409999999</v>
      </c>
      <c r="P20" s="181">
        <v>1160208.8518000001</v>
      </c>
      <c r="Q20" s="182">
        <v>8.1007316271512492E-3</v>
      </c>
    </row>
    <row r="21" spans="1:17" s="1018" customFormat="1" ht="56.25" customHeight="1" thickTop="1" thickBot="1">
      <c r="A21" s="183" t="s">
        <v>724</v>
      </c>
      <c r="B21" s="478">
        <v>18147090.718809996</v>
      </c>
      <c r="C21" s="478">
        <v>14608956.480820002</v>
      </c>
      <c r="D21" s="478">
        <v>24965000.481740005</v>
      </c>
      <c r="E21" s="478">
        <v>17328271.319189999</v>
      </c>
      <c r="F21" s="478">
        <v>14767534.829390002</v>
      </c>
      <c r="G21" s="478">
        <v>7530692.9706400009</v>
      </c>
      <c r="H21" s="478">
        <v>7099601.6918499991</v>
      </c>
      <c r="I21" s="478">
        <v>9150269.5756100006</v>
      </c>
      <c r="J21" s="478">
        <v>186013.50566</v>
      </c>
      <c r="K21" s="478">
        <v>583463.38628999994</v>
      </c>
      <c r="L21" s="478">
        <v>9149488.2378000021</v>
      </c>
      <c r="M21" s="478">
        <v>2726399.9907600004</v>
      </c>
      <c r="N21" s="478">
        <v>10264739.377499999</v>
      </c>
      <c r="O21" s="478">
        <v>6715201.6520000007</v>
      </c>
      <c r="P21" s="478">
        <v>143222724.21806002</v>
      </c>
      <c r="Q21" s="184">
        <v>1</v>
      </c>
    </row>
    <row r="22" spans="1:17" s="1018" customFormat="1" ht="30.75" customHeight="1" thickTop="1">
      <c r="A22" s="185" t="s">
        <v>725</v>
      </c>
      <c r="B22" s="479">
        <v>217757.26323000001</v>
      </c>
      <c r="C22" s="479">
        <v>227558.04985999997</v>
      </c>
      <c r="D22" s="479">
        <v>386986.02063000004</v>
      </c>
      <c r="E22" s="479">
        <v>274661.10541999998</v>
      </c>
      <c r="F22" s="479">
        <v>186018.62093999999</v>
      </c>
      <c r="G22" s="479">
        <v>103873.02578999999</v>
      </c>
      <c r="H22" s="479">
        <v>128827.57819</v>
      </c>
      <c r="I22" s="479">
        <v>139000.49945999999</v>
      </c>
      <c r="J22" s="479">
        <v>863.13671999999997</v>
      </c>
      <c r="K22" s="479">
        <v>528.54627000000005</v>
      </c>
      <c r="L22" s="479">
        <v>235259.03986000002</v>
      </c>
      <c r="M22" s="479">
        <v>45534.53933</v>
      </c>
      <c r="N22" s="479">
        <v>38720.862740000004</v>
      </c>
      <c r="O22" s="479">
        <v>96403.014439999999</v>
      </c>
      <c r="P22" s="479">
        <v>2081991.3028799999</v>
      </c>
      <c r="Q22" s="645"/>
    </row>
    <row r="23" spans="1:17" s="188" customFormat="1" ht="38.25" customHeight="1" thickBot="1">
      <c r="A23" s="186" t="s">
        <v>726</v>
      </c>
      <c r="B23" s="187">
        <v>0.12670538713661539</v>
      </c>
      <c r="C23" s="187">
        <v>0.10200166601060819</v>
      </c>
      <c r="D23" s="187">
        <v>0.17430893468923406</v>
      </c>
      <c r="E23" s="187">
        <v>0.1209882818092979</v>
      </c>
      <c r="F23" s="187">
        <v>0.10310888101043295</v>
      </c>
      <c r="G23" s="187">
        <v>5.2580294165989618E-2</v>
      </c>
      <c r="H23" s="187">
        <v>4.9570357850760374E-2</v>
      </c>
      <c r="I23" s="187">
        <v>6.3888392191720197E-2</v>
      </c>
      <c r="J23" s="187">
        <v>1.298770894601823E-3</v>
      </c>
      <c r="K23" s="187">
        <v>4.0738185192013459E-3</v>
      </c>
      <c r="L23" s="187">
        <v>6.3882936787808112E-2</v>
      </c>
      <c r="M23" s="187">
        <v>1.9036085269604226E-2</v>
      </c>
      <c r="N23" s="187">
        <v>7.1669767723952019E-2</v>
      </c>
      <c r="O23" s="187">
        <v>4.6886425940173754E-2</v>
      </c>
      <c r="P23" s="187">
        <v>1</v>
      </c>
      <c r="Q23" s="187"/>
    </row>
    <row r="24" spans="1:17" s="1018" customFormat="1" ht="13.5" customHeight="1" thickTop="1">
      <c r="A24" s="797" t="s">
        <v>727</v>
      </c>
      <c r="B24" s="189"/>
      <c r="C24" s="189"/>
      <c r="D24" s="189"/>
      <c r="E24" s="189"/>
      <c r="F24" s="189"/>
      <c r="G24" s="189"/>
      <c r="H24" s="189"/>
      <c r="I24" s="189"/>
      <c r="J24" s="189"/>
      <c r="K24" s="189"/>
      <c r="L24" s="189"/>
      <c r="M24" s="189"/>
      <c r="N24" s="189"/>
      <c r="O24" s="189"/>
      <c r="P24" s="189"/>
      <c r="Q24" s="189"/>
    </row>
    <row r="25" spans="1:17" s="1018" customFormat="1" ht="40.5" customHeight="1">
      <c r="A25" s="1088" t="s">
        <v>354</v>
      </c>
      <c r="B25" s="1144"/>
      <c r="C25" s="1144"/>
      <c r="D25" s="1144"/>
      <c r="E25" s="1144"/>
      <c r="F25" s="1144"/>
      <c r="G25" s="1144"/>
      <c r="H25" s="1144"/>
      <c r="I25" s="1144"/>
      <c r="J25" s="1144"/>
      <c r="K25" s="1144"/>
      <c r="L25" s="1144"/>
      <c r="M25" s="1144"/>
      <c r="N25" s="1144"/>
      <c r="O25" s="1144"/>
      <c r="P25" s="1144"/>
      <c r="Q25" s="1144"/>
    </row>
    <row r="26" spans="1:17" s="1018" customFormat="1" ht="39" customHeight="1">
      <c r="A26" s="1088" t="s">
        <v>355</v>
      </c>
      <c r="B26" s="1145"/>
      <c r="C26" s="1145"/>
      <c r="D26" s="1145"/>
      <c r="E26" s="1145"/>
      <c r="F26" s="1145"/>
      <c r="G26" s="1145"/>
      <c r="H26" s="1145"/>
      <c r="I26" s="1145"/>
      <c r="J26" s="1145"/>
      <c r="K26" s="1145"/>
      <c r="L26" s="1145"/>
      <c r="M26" s="1145"/>
      <c r="N26" s="1145"/>
      <c r="O26" s="1145"/>
      <c r="P26" s="1145"/>
      <c r="Q26" s="1145"/>
    </row>
    <row r="27" spans="1:17" s="1018" customFormat="1" ht="12" customHeight="1">
      <c r="A27" s="797" t="s">
        <v>728</v>
      </c>
      <c r="B27" s="190"/>
      <c r="C27" s="190"/>
      <c r="D27" s="190"/>
      <c r="E27" s="190"/>
      <c r="F27" s="190"/>
      <c r="G27" s="646"/>
      <c r="H27" s="646"/>
      <c r="I27" s="646"/>
      <c r="J27" s="646"/>
      <c r="K27" s="646"/>
      <c r="L27" s="646"/>
      <c r="M27" s="646"/>
      <c r="N27" s="646"/>
      <c r="O27" s="646"/>
      <c r="P27" s="646"/>
      <c r="Q27" s="646"/>
    </row>
    <row r="28" spans="1:17" s="1018" customFormat="1" ht="9" customHeight="1">
      <c r="A28" s="191"/>
      <c r="B28" s="192"/>
      <c r="C28" s="192"/>
      <c r="D28" s="192"/>
      <c r="E28" s="192"/>
      <c r="F28" s="192"/>
      <c r="G28" s="398"/>
      <c r="H28" s="398"/>
      <c r="I28" s="398"/>
      <c r="J28" s="398"/>
      <c r="K28" s="398"/>
      <c r="L28" s="398"/>
      <c r="M28" s="398"/>
      <c r="N28" s="398"/>
      <c r="O28" s="398"/>
      <c r="P28" s="398"/>
      <c r="Q28" s="398"/>
    </row>
    <row r="29" spans="1:17" s="1018" customFormat="1" ht="9" customHeight="1">
      <c r="A29" s="191"/>
      <c r="B29" s="192"/>
      <c r="C29" s="192"/>
      <c r="D29" s="192"/>
      <c r="E29" s="192"/>
      <c r="F29" s="192"/>
      <c r="G29" s="398"/>
      <c r="H29" s="398"/>
      <c r="I29" s="398"/>
      <c r="J29" s="398"/>
      <c r="K29" s="398"/>
      <c r="L29" s="398"/>
      <c r="M29" s="398"/>
      <c r="N29" s="398"/>
      <c r="O29" s="398"/>
      <c r="P29" s="398"/>
      <c r="Q29" s="398"/>
    </row>
    <row r="30" spans="1:17" s="1018" customFormat="1" ht="9" customHeight="1">
      <c r="A30" s="191"/>
      <c r="B30" s="192"/>
      <c r="C30" s="192"/>
      <c r="D30" s="192"/>
      <c r="E30" s="192"/>
      <c r="F30" s="192"/>
      <c r="G30" s="398"/>
      <c r="H30" s="398"/>
      <c r="I30" s="398"/>
      <c r="J30" s="398"/>
      <c r="K30" s="398"/>
      <c r="L30" s="398"/>
      <c r="M30" s="398"/>
      <c r="N30" s="398"/>
      <c r="O30" s="398"/>
      <c r="P30" s="398"/>
      <c r="Q30" s="398"/>
    </row>
    <row r="31" spans="1:17" s="1018" customFormat="1" ht="9" customHeight="1">
      <c r="A31" s="191"/>
      <c r="B31" s="192"/>
      <c r="C31" s="192"/>
      <c r="D31" s="192"/>
      <c r="E31" s="192"/>
      <c r="F31" s="192"/>
      <c r="G31" s="398"/>
      <c r="H31" s="398"/>
      <c r="I31" s="398"/>
      <c r="J31" s="398"/>
      <c r="K31" s="398"/>
      <c r="L31" s="398"/>
      <c r="M31" s="398"/>
      <c r="N31" s="398"/>
      <c r="O31" s="398"/>
      <c r="P31" s="398"/>
      <c r="Q31" s="398"/>
    </row>
    <row r="32" spans="1:17" s="1018" customFormat="1" ht="9" customHeight="1">
      <c r="A32" s="191"/>
      <c r="B32" s="192"/>
      <c r="C32" s="192"/>
      <c r="D32" s="192"/>
      <c r="E32" s="192"/>
      <c r="F32" s="192"/>
      <c r="G32" s="398"/>
      <c r="H32" s="398"/>
      <c r="I32" s="398"/>
      <c r="J32" s="398"/>
      <c r="K32" s="398"/>
      <c r="L32" s="398"/>
      <c r="M32" s="398"/>
      <c r="N32" s="398"/>
      <c r="O32" s="398"/>
      <c r="P32" s="398"/>
      <c r="Q32" s="398"/>
    </row>
    <row r="33" spans="1:17" s="1018" customFormat="1" ht="9" customHeight="1">
      <c r="A33" s="193"/>
      <c r="B33" s="192"/>
      <c r="C33" s="192"/>
      <c r="D33" s="192"/>
      <c r="E33" s="192"/>
      <c r="F33" s="192"/>
      <c r="G33" s="398"/>
      <c r="H33" s="398"/>
      <c r="I33" s="398"/>
      <c r="J33" s="398"/>
      <c r="K33" s="398"/>
      <c r="L33" s="398"/>
      <c r="M33" s="398"/>
      <c r="N33" s="398"/>
      <c r="O33" s="398"/>
      <c r="P33" s="398"/>
      <c r="Q33" s="398"/>
    </row>
    <row r="34" spans="1:17" s="1018" customFormat="1" ht="9" customHeight="1">
      <c r="A34" s="191"/>
      <c r="B34" s="192"/>
      <c r="C34" s="192"/>
      <c r="D34" s="192"/>
      <c r="E34" s="192"/>
      <c r="F34" s="192"/>
      <c r="G34" s="398"/>
      <c r="H34" s="398"/>
      <c r="I34" s="398"/>
      <c r="J34" s="398"/>
      <c r="K34" s="398"/>
      <c r="L34" s="398"/>
      <c r="M34" s="398"/>
      <c r="N34" s="398"/>
      <c r="O34" s="398"/>
      <c r="P34" s="398"/>
      <c r="Q34" s="398"/>
    </row>
    <row r="35" spans="1:17" s="1018" customFormat="1" ht="9" customHeight="1">
      <c r="A35" s="191"/>
      <c r="B35" s="192"/>
      <c r="C35" s="192"/>
      <c r="D35" s="192"/>
      <c r="E35" s="192"/>
      <c r="F35" s="192"/>
      <c r="G35" s="398"/>
      <c r="H35" s="398"/>
      <c r="I35" s="398"/>
      <c r="J35" s="398"/>
      <c r="K35" s="398"/>
      <c r="L35" s="398"/>
      <c r="M35" s="398"/>
      <c r="N35" s="398"/>
      <c r="O35" s="398"/>
      <c r="P35" s="398"/>
      <c r="Q35" s="398"/>
    </row>
    <row r="36" spans="1:17" s="1018" customFormat="1" ht="9" customHeight="1">
      <c r="A36" s="191"/>
      <c r="B36" s="192"/>
      <c r="C36" s="192"/>
      <c r="D36" s="192"/>
      <c r="E36" s="192"/>
      <c r="F36" s="192"/>
      <c r="G36" s="398"/>
      <c r="H36" s="398"/>
      <c r="I36" s="398"/>
      <c r="J36" s="398"/>
      <c r="K36" s="398"/>
      <c r="L36" s="398"/>
      <c r="M36" s="398"/>
      <c r="N36" s="398"/>
      <c r="O36" s="398"/>
      <c r="P36" s="398"/>
      <c r="Q36" s="398"/>
    </row>
    <row r="37" spans="1:17" s="1018" customFormat="1" ht="9" customHeight="1">
      <c r="A37" s="191"/>
      <c r="B37" s="192"/>
      <c r="C37" s="192"/>
      <c r="D37" s="192"/>
      <c r="E37" s="192"/>
      <c r="F37" s="192"/>
      <c r="G37" s="398"/>
      <c r="H37" s="398"/>
      <c r="I37" s="398"/>
      <c r="J37" s="398"/>
      <c r="K37" s="398"/>
      <c r="L37" s="398"/>
      <c r="M37" s="398"/>
      <c r="N37" s="398"/>
      <c r="O37" s="398"/>
      <c r="P37" s="398"/>
      <c r="Q37" s="398"/>
    </row>
    <row r="38" spans="1:17" s="1018" customFormat="1" ht="9" customHeight="1">
      <c r="A38" s="191"/>
      <c r="B38" s="192"/>
      <c r="C38" s="192"/>
      <c r="D38" s="192"/>
      <c r="E38" s="192"/>
      <c r="F38" s="192"/>
      <c r="G38" s="398"/>
      <c r="H38" s="398"/>
      <c r="I38" s="398"/>
      <c r="J38" s="398"/>
      <c r="K38" s="398"/>
      <c r="L38" s="398"/>
      <c r="M38" s="398"/>
      <c r="N38" s="398"/>
      <c r="O38" s="398"/>
      <c r="P38" s="398"/>
      <c r="Q38" s="398"/>
    </row>
    <row r="39" spans="1:17" s="1018" customFormat="1" ht="9" customHeight="1">
      <c r="A39" s="193"/>
      <c r="B39" s="192"/>
      <c r="C39" s="192"/>
      <c r="D39" s="192"/>
      <c r="E39" s="192"/>
      <c r="F39" s="192"/>
      <c r="G39" s="398"/>
      <c r="H39" s="398"/>
      <c r="I39" s="398"/>
      <c r="J39" s="398"/>
      <c r="K39" s="398"/>
      <c r="L39" s="398"/>
      <c r="M39" s="398"/>
      <c r="N39" s="398"/>
      <c r="O39" s="398"/>
      <c r="P39" s="398"/>
      <c r="Q39" s="398"/>
    </row>
    <row r="40" spans="1:17" s="1018" customFormat="1" ht="9" customHeight="1">
      <c r="A40" s="191"/>
      <c r="B40" s="192"/>
      <c r="C40" s="192"/>
      <c r="D40" s="192"/>
      <c r="E40" s="192"/>
      <c r="F40" s="192"/>
      <c r="G40" s="398"/>
      <c r="H40" s="398"/>
      <c r="I40" s="398"/>
      <c r="J40" s="398"/>
      <c r="K40" s="398"/>
      <c r="L40" s="398"/>
      <c r="M40" s="398"/>
      <c r="N40" s="398"/>
      <c r="O40" s="398"/>
      <c r="P40" s="398"/>
      <c r="Q40" s="398"/>
    </row>
    <row r="41" spans="1:17" s="1018" customFormat="1" ht="9" customHeight="1">
      <c r="A41" s="191"/>
      <c r="B41" s="192"/>
      <c r="C41" s="192"/>
      <c r="D41" s="192"/>
      <c r="E41" s="192"/>
      <c r="F41" s="192"/>
      <c r="G41" s="398"/>
      <c r="H41" s="398"/>
      <c r="I41" s="398"/>
      <c r="J41" s="398"/>
      <c r="K41" s="398"/>
      <c r="L41" s="398"/>
      <c r="M41" s="398"/>
      <c r="N41" s="398"/>
      <c r="O41" s="398"/>
      <c r="P41" s="398"/>
      <c r="Q41" s="398"/>
    </row>
    <row r="42" spans="1:17" s="1018" customFormat="1" ht="9" customHeight="1">
      <c r="A42" s="191"/>
      <c r="B42" s="192"/>
      <c r="C42" s="192"/>
      <c r="D42" s="192"/>
      <c r="E42" s="192"/>
      <c r="F42" s="192"/>
      <c r="G42" s="398"/>
      <c r="H42" s="398"/>
      <c r="I42" s="398"/>
      <c r="J42" s="398"/>
      <c r="K42" s="398"/>
      <c r="L42" s="398"/>
      <c r="M42" s="398"/>
      <c r="N42" s="398"/>
      <c r="O42" s="398"/>
      <c r="P42" s="398"/>
      <c r="Q42" s="398"/>
    </row>
    <row r="43" spans="1:17" s="1018" customFormat="1" ht="9" customHeight="1">
      <c r="A43" s="191"/>
      <c r="B43" s="192"/>
      <c r="C43" s="192"/>
      <c r="D43" s="192"/>
      <c r="E43" s="192"/>
      <c r="F43" s="192"/>
      <c r="G43" s="398"/>
      <c r="H43" s="398"/>
      <c r="I43" s="398"/>
      <c r="J43" s="398"/>
      <c r="K43" s="398"/>
      <c r="L43" s="398"/>
      <c r="M43" s="398"/>
      <c r="N43" s="398"/>
      <c r="O43" s="398"/>
      <c r="P43" s="398"/>
      <c r="Q43" s="398"/>
    </row>
    <row r="44" spans="1:17" s="1018" customFormat="1" ht="9" customHeight="1">
      <c r="A44" s="191"/>
      <c r="B44" s="192"/>
      <c r="C44" s="192"/>
      <c r="D44" s="192"/>
      <c r="E44" s="192"/>
      <c r="F44" s="192"/>
      <c r="G44" s="398"/>
      <c r="H44" s="398"/>
      <c r="I44" s="398"/>
      <c r="J44" s="398"/>
      <c r="K44" s="398"/>
      <c r="L44" s="398"/>
      <c r="M44" s="398"/>
      <c r="N44" s="398"/>
      <c r="O44" s="398"/>
      <c r="P44" s="398"/>
      <c r="Q44" s="398"/>
    </row>
    <row r="45" spans="1:17" s="1018" customFormat="1" ht="9" customHeight="1">
      <c r="A45" s="193"/>
      <c r="B45" s="192"/>
      <c r="C45" s="192"/>
      <c r="D45" s="192"/>
      <c r="E45" s="192"/>
      <c r="F45" s="192"/>
      <c r="G45" s="398"/>
      <c r="H45" s="398"/>
      <c r="I45" s="398"/>
      <c r="J45" s="398"/>
      <c r="K45" s="398"/>
      <c r="L45" s="398"/>
      <c r="M45" s="398"/>
      <c r="N45" s="398"/>
      <c r="O45" s="398"/>
      <c r="P45" s="398"/>
      <c r="Q45" s="398"/>
    </row>
    <row r="46" spans="1:17" s="1018" customFormat="1" ht="9" customHeight="1">
      <c r="A46" s="191"/>
      <c r="B46" s="192"/>
      <c r="C46" s="192"/>
      <c r="D46" s="192"/>
      <c r="E46" s="192"/>
      <c r="F46" s="192"/>
      <c r="G46" s="398"/>
      <c r="H46" s="398"/>
      <c r="I46" s="398"/>
      <c r="J46" s="398"/>
      <c r="K46" s="398"/>
      <c r="L46" s="398"/>
      <c r="M46" s="398"/>
      <c r="N46" s="398"/>
      <c r="O46" s="398"/>
      <c r="P46" s="398"/>
      <c r="Q46" s="398"/>
    </row>
    <row r="47" spans="1:17" s="1018" customFormat="1" ht="9" customHeight="1">
      <c r="A47" s="191"/>
      <c r="B47" s="192"/>
      <c r="C47" s="192"/>
      <c r="D47" s="192"/>
      <c r="E47" s="192"/>
      <c r="F47" s="192"/>
      <c r="G47" s="398"/>
      <c r="H47" s="398"/>
      <c r="I47" s="398"/>
      <c r="J47" s="398"/>
      <c r="K47" s="398"/>
      <c r="L47" s="398"/>
      <c r="M47" s="398"/>
      <c r="N47" s="398"/>
      <c r="O47" s="398"/>
      <c r="P47" s="398"/>
      <c r="Q47" s="398"/>
    </row>
    <row r="48" spans="1:17" s="1018" customFormat="1" ht="9" customHeight="1">
      <c r="A48" s="191"/>
      <c r="B48" s="192"/>
      <c r="C48" s="192"/>
      <c r="D48" s="192"/>
      <c r="E48" s="192"/>
      <c r="F48" s="192"/>
      <c r="G48" s="398"/>
      <c r="H48" s="398"/>
      <c r="I48" s="398"/>
      <c r="J48" s="398"/>
      <c r="K48" s="398"/>
      <c r="L48" s="398"/>
      <c r="M48" s="398"/>
      <c r="N48" s="398"/>
      <c r="O48" s="398"/>
      <c r="P48" s="398"/>
      <c r="Q48" s="398"/>
    </row>
    <row r="49" spans="1:17" s="1018" customFormat="1" ht="9" customHeight="1">
      <c r="A49" s="191"/>
      <c r="B49" s="192"/>
      <c r="C49" s="192"/>
      <c r="D49" s="192"/>
      <c r="E49" s="192"/>
      <c r="F49" s="192"/>
      <c r="G49" s="398"/>
      <c r="H49" s="398"/>
      <c r="I49" s="398"/>
      <c r="J49" s="398"/>
      <c r="K49" s="398"/>
      <c r="L49" s="398"/>
      <c r="M49" s="398"/>
      <c r="N49" s="398"/>
      <c r="O49" s="398"/>
      <c r="P49" s="398"/>
      <c r="Q49" s="398"/>
    </row>
    <row r="50" spans="1:17" s="1018" customFormat="1" ht="9" customHeight="1">
      <c r="A50" s="193"/>
      <c r="B50" s="192"/>
      <c r="C50" s="192"/>
      <c r="D50" s="192"/>
      <c r="E50" s="192"/>
      <c r="F50" s="192"/>
      <c r="G50" s="398"/>
      <c r="H50" s="398"/>
      <c r="I50" s="398"/>
      <c r="J50" s="398"/>
      <c r="K50" s="398"/>
      <c r="L50" s="398"/>
      <c r="M50" s="398"/>
      <c r="N50" s="398"/>
      <c r="O50" s="398"/>
      <c r="P50" s="398"/>
      <c r="Q50" s="398"/>
    </row>
    <row r="51" spans="1:17" s="1018" customFormat="1" ht="9" customHeight="1">
      <c r="A51" s="194"/>
      <c r="B51" s="192"/>
      <c r="C51" s="192"/>
      <c r="D51" s="192"/>
      <c r="E51" s="192"/>
      <c r="F51" s="192"/>
      <c r="G51" s="398"/>
      <c r="H51" s="398"/>
      <c r="I51" s="398"/>
      <c r="J51" s="398"/>
      <c r="K51" s="398"/>
      <c r="L51" s="398"/>
      <c r="M51" s="398"/>
      <c r="N51" s="398"/>
      <c r="O51" s="398"/>
      <c r="P51" s="398"/>
      <c r="Q51" s="398"/>
    </row>
    <row r="52" spans="1:17" s="1018" customFormat="1" ht="9" customHeight="1">
      <c r="A52" s="194"/>
      <c r="B52" s="192"/>
      <c r="C52" s="192"/>
      <c r="D52" s="192"/>
      <c r="E52" s="192"/>
      <c r="F52" s="192"/>
      <c r="G52" s="398"/>
      <c r="H52" s="398"/>
      <c r="I52" s="398"/>
      <c r="J52" s="398"/>
      <c r="K52" s="398"/>
      <c r="L52" s="398"/>
      <c r="M52" s="398"/>
      <c r="N52" s="398"/>
      <c r="O52" s="398"/>
      <c r="P52" s="398"/>
      <c r="Q52" s="398"/>
    </row>
    <row r="53" spans="1:17" s="1018" customFormat="1" ht="9" customHeight="1">
      <c r="A53" s="194"/>
      <c r="B53" s="192"/>
      <c r="C53" s="192"/>
      <c r="D53" s="192"/>
      <c r="E53" s="192"/>
      <c r="F53" s="192"/>
      <c r="G53" s="398"/>
      <c r="H53" s="398"/>
      <c r="I53" s="398"/>
      <c r="J53" s="398"/>
      <c r="K53" s="398"/>
      <c r="L53" s="398"/>
      <c r="M53" s="398"/>
      <c r="N53" s="398"/>
      <c r="O53" s="398"/>
      <c r="P53" s="398"/>
      <c r="Q53" s="398"/>
    </row>
    <row r="54" spans="1:17" s="1018" customFormat="1" ht="9" customHeight="1">
      <c r="A54" s="194"/>
      <c r="B54" s="192"/>
      <c r="C54" s="192"/>
      <c r="D54" s="192"/>
      <c r="E54" s="192"/>
      <c r="F54" s="192"/>
      <c r="G54" s="398"/>
      <c r="H54" s="398"/>
      <c r="I54" s="398"/>
      <c r="J54" s="398"/>
      <c r="K54" s="398"/>
      <c r="L54" s="398"/>
      <c r="M54" s="398"/>
      <c r="N54" s="398"/>
      <c r="O54" s="398"/>
      <c r="P54" s="398"/>
      <c r="Q54" s="398"/>
    </row>
    <row r="55" spans="1:17" s="1018" customFormat="1" ht="9" customHeight="1">
      <c r="A55" s="195"/>
      <c r="B55" s="192"/>
      <c r="C55" s="192"/>
      <c r="D55" s="192"/>
      <c r="E55" s="192"/>
      <c r="F55" s="192"/>
      <c r="G55" s="398"/>
      <c r="H55" s="398"/>
      <c r="I55" s="398"/>
      <c r="J55" s="398"/>
      <c r="K55" s="398"/>
      <c r="L55" s="398"/>
      <c r="M55" s="398"/>
      <c r="N55" s="398"/>
      <c r="O55" s="398"/>
      <c r="P55" s="398"/>
      <c r="Q55" s="398"/>
    </row>
    <row r="56" spans="1:17" s="1018" customFormat="1" ht="9" customHeight="1">
      <c r="A56" s="195"/>
      <c r="B56" s="192"/>
      <c r="C56" s="192"/>
      <c r="D56" s="192"/>
      <c r="E56" s="192"/>
      <c r="F56" s="192"/>
      <c r="G56" s="398"/>
      <c r="H56" s="398"/>
      <c r="I56" s="398"/>
      <c r="J56" s="398"/>
      <c r="K56" s="398"/>
      <c r="L56" s="398"/>
      <c r="M56" s="398"/>
      <c r="N56" s="398"/>
      <c r="O56" s="398"/>
      <c r="P56" s="398"/>
      <c r="Q56" s="398"/>
    </row>
    <row r="57" spans="1:17" s="1018" customFormat="1" ht="9" customHeight="1">
      <c r="A57" s="196"/>
      <c r="B57" s="192"/>
      <c r="C57" s="192"/>
      <c r="D57" s="192"/>
      <c r="E57" s="192"/>
      <c r="F57" s="192"/>
      <c r="G57" s="398"/>
      <c r="H57" s="398"/>
      <c r="I57" s="398"/>
      <c r="J57" s="398"/>
      <c r="K57" s="398"/>
      <c r="L57" s="398"/>
      <c r="M57" s="398"/>
      <c r="N57" s="398"/>
      <c r="O57" s="398"/>
      <c r="P57" s="398"/>
      <c r="Q57" s="398"/>
    </row>
    <row r="58" spans="1:17" s="1018" customFormat="1" ht="9" customHeight="1">
      <c r="A58" s="191"/>
      <c r="B58" s="192"/>
      <c r="C58" s="192"/>
      <c r="D58" s="192"/>
      <c r="E58" s="192"/>
      <c r="F58" s="192"/>
      <c r="G58" s="398"/>
      <c r="H58" s="398"/>
      <c r="I58" s="398"/>
      <c r="J58" s="398"/>
      <c r="K58" s="398"/>
      <c r="L58" s="398"/>
      <c r="M58" s="398"/>
      <c r="N58" s="398"/>
      <c r="O58" s="398"/>
      <c r="P58" s="398"/>
      <c r="Q58" s="398"/>
    </row>
    <row r="59" spans="1:17" s="1018" customFormat="1" ht="9" customHeight="1">
      <c r="A59" s="191"/>
      <c r="B59" s="192"/>
      <c r="C59" s="192"/>
      <c r="D59" s="192"/>
      <c r="E59" s="192"/>
      <c r="F59" s="192"/>
      <c r="G59" s="398"/>
      <c r="H59" s="398"/>
      <c r="I59" s="398"/>
      <c r="J59" s="398"/>
      <c r="K59" s="398"/>
      <c r="L59" s="398"/>
      <c r="M59" s="398"/>
      <c r="N59" s="398"/>
      <c r="O59" s="398"/>
      <c r="P59" s="398"/>
      <c r="Q59" s="398"/>
    </row>
    <row r="60" spans="1:17" s="1018" customFormat="1" ht="9" customHeight="1">
      <c r="A60" s="191"/>
      <c r="B60" s="192"/>
      <c r="C60" s="192"/>
      <c r="D60" s="192"/>
      <c r="E60" s="192"/>
      <c r="F60" s="192"/>
      <c r="G60" s="398"/>
      <c r="H60" s="398"/>
      <c r="I60" s="398"/>
      <c r="J60" s="398"/>
      <c r="K60" s="398"/>
      <c r="L60" s="398"/>
      <c r="M60" s="398"/>
      <c r="N60" s="398"/>
      <c r="O60" s="398"/>
      <c r="P60" s="398"/>
      <c r="Q60" s="398"/>
    </row>
    <row r="61" spans="1:17" s="1018" customFormat="1" ht="9" customHeight="1">
      <c r="A61" s="191"/>
      <c r="B61" s="192"/>
      <c r="C61" s="192"/>
      <c r="D61" s="192"/>
      <c r="E61" s="192"/>
      <c r="F61" s="192"/>
      <c r="G61" s="398"/>
      <c r="H61" s="398"/>
      <c r="I61" s="398"/>
      <c r="J61" s="398"/>
      <c r="K61" s="398"/>
      <c r="L61" s="398"/>
      <c r="M61" s="398"/>
      <c r="N61" s="398"/>
      <c r="O61" s="398"/>
      <c r="P61" s="398"/>
      <c r="Q61" s="398"/>
    </row>
    <row r="62" spans="1:17" s="1018" customFormat="1" ht="9" customHeight="1">
      <c r="A62" s="194"/>
      <c r="B62" s="192"/>
      <c r="C62" s="192"/>
      <c r="D62" s="192"/>
      <c r="E62" s="192"/>
      <c r="F62" s="192"/>
      <c r="G62" s="398"/>
      <c r="H62" s="398"/>
      <c r="I62" s="398"/>
      <c r="J62" s="398"/>
      <c r="K62" s="398"/>
      <c r="L62" s="398"/>
      <c r="M62" s="398"/>
      <c r="N62" s="398"/>
      <c r="O62" s="398"/>
      <c r="P62" s="398"/>
      <c r="Q62" s="398"/>
    </row>
    <row r="63" spans="1:17" s="1018" customFormat="1" ht="9" customHeight="1">
      <c r="A63" s="196"/>
      <c r="B63" s="192"/>
      <c r="C63" s="192"/>
      <c r="D63" s="192"/>
      <c r="E63" s="192"/>
      <c r="F63" s="192"/>
      <c r="G63" s="398"/>
      <c r="H63" s="398"/>
      <c r="I63" s="398"/>
      <c r="J63" s="398"/>
      <c r="K63" s="398"/>
      <c r="L63" s="398"/>
      <c r="M63" s="398"/>
      <c r="N63" s="398"/>
      <c r="O63" s="398"/>
      <c r="P63" s="398"/>
      <c r="Q63" s="398"/>
    </row>
    <row r="64" spans="1:17" s="1018" customFormat="1" ht="9" customHeight="1">
      <c r="A64" s="191"/>
      <c r="B64" s="192"/>
      <c r="C64" s="192"/>
      <c r="D64" s="192"/>
      <c r="E64" s="192"/>
      <c r="F64" s="192"/>
      <c r="G64" s="398"/>
      <c r="H64" s="398"/>
      <c r="I64" s="398"/>
      <c r="J64" s="398"/>
      <c r="K64" s="398"/>
      <c r="L64" s="398"/>
      <c r="M64" s="398"/>
      <c r="N64" s="398"/>
      <c r="O64" s="398"/>
      <c r="P64" s="398"/>
      <c r="Q64" s="398"/>
    </row>
    <row r="65" spans="1:17" s="1018" customFormat="1" ht="9" customHeight="1">
      <c r="A65" s="191"/>
      <c r="B65" s="192"/>
      <c r="C65" s="192"/>
      <c r="D65" s="192"/>
      <c r="E65" s="192"/>
      <c r="F65" s="192"/>
      <c r="G65" s="398"/>
      <c r="H65" s="398"/>
      <c r="I65" s="398"/>
      <c r="J65" s="398"/>
      <c r="K65" s="398"/>
      <c r="L65" s="398"/>
      <c r="M65" s="398"/>
      <c r="N65" s="398"/>
      <c r="O65" s="398"/>
      <c r="P65" s="398"/>
      <c r="Q65" s="398"/>
    </row>
    <row r="66" spans="1:17" s="1018" customFormat="1" ht="9" customHeight="1">
      <c r="A66" s="191"/>
      <c r="B66" s="192"/>
      <c r="C66" s="192"/>
      <c r="D66" s="192"/>
      <c r="E66" s="192"/>
      <c r="F66" s="192"/>
      <c r="G66" s="398"/>
      <c r="H66" s="398"/>
      <c r="I66" s="398"/>
      <c r="J66" s="398"/>
      <c r="K66" s="398"/>
      <c r="L66" s="398"/>
      <c r="M66" s="398"/>
      <c r="N66" s="398"/>
      <c r="O66" s="398"/>
      <c r="P66" s="398"/>
      <c r="Q66" s="398"/>
    </row>
    <row r="67" spans="1:17" s="1018" customFormat="1" ht="9" customHeight="1">
      <c r="A67" s="191"/>
      <c r="B67" s="192"/>
      <c r="C67" s="192"/>
      <c r="D67" s="192"/>
      <c r="E67" s="192"/>
      <c r="F67" s="192"/>
      <c r="G67" s="398"/>
      <c r="H67" s="398"/>
      <c r="I67" s="398"/>
      <c r="J67" s="398"/>
      <c r="K67" s="398"/>
      <c r="L67" s="398"/>
      <c r="M67" s="398"/>
      <c r="N67" s="398"/>
      <c r="O67" s="398"/>
      <c r="P67" s="398"/>
      <c r="Q67" s="398"/>
    </row>
    <row r="68" spans="1:17" s="1018" customFormat="1" ht="9" customHeight="1">
      <c r="A68" s="194"/>
      <c r="B68" s="192"/>
      <c r="C68" s="192"/>
      <c r="D68" s="192"/>
      <c r="E68" s="192"/>
      <c r="F68" s="192"/>
      <c r="G68" s="398"/>
      <c r="H68" s="398"/>
      <c r="I68" s="398"/>
      <c r="J68" s="398"/>
      <c r="K68" s="398"/>
      <c r="L68" s="398"/>
      <c r="M68" s="398"/>
      <c r="N68" s="398"/>
      <c r="O68" s="398"/>
      <c r="P68" s="398"/>
      <c r="Q68" s="398"/>
    </row>
    <row r="69" spans="1:17" s="1018" customFormat="1" ht="9" customHeight="1">
      <c r="A69" s="196"/>
      <c r="B69" s="192"/>
      <c r="C69" s="192"/>
      <c r="D69" s="192"/>
      <c r="E69" s="192"/>
      <c r="F69" s="192"/>
      <c r="G69" s="398"/>
      <c r="H69" s="398"/>
      <c r="I69" s="398"/>
      <c r="J69" s="398"/>
      <c r="K69" s="398"/>
      <c r="L69" s="398"/>
      <c r="M69" s="398"/>
      <c r="N69" s="398"/>
      <c r="O69" s="398"/>
      <c r="P69" s="398"/>
      <c r="Q69" s="398"/>
    </row>
    <row r="70" spans="1:17" s="1018" customFormat="1" ht="9" customHeight="1">
      <c r="A70" s="191"/>
      <c r="B70" s="192"/>
      <c r="C70" s="192"/>
      <c r="D70" s="192"/>
      <c r="E70" s="192"/>
      <c r="F70" s="192"/>
      <c r="G70" s="398"/>
      <c r="H70" s="398"/>
      <c r="I70" s="398"/>
      <c r="J70" s="398"/>
      <c r="K70" s="398"/>
      <c r="L70" s="398"/>
      <c r="M70" s="398"/>
      <c r="N70" s="398"/>
      <c r="O70" s="398"/>
      <c r="P70" s="398"/>
      <c r="Q70" s="398"/>
    </row>
    <row r="71" spans="1:17" s="1018" customFormat="1" ht="9" customHeight="1">
      <c r="A71" s="191"/>
      <c r="B71" s="192"/>
      <c r="C71" s="192"/>
      <c r="D71" s="192"/>
      <c r="E71" s="192"/>
      <c r="F71" s="192"/>
      <c r="G71" s="398"/>
      <c r="H71" s="398"/>
      <c r="I71" s="398"/>
      <c r="J71" s="398"/>
      <c r="K71" s="398"/>
      <c r="L71" s="398"/>
      <c r="M71" s="398"/>
      <c r="N71" s="398"/>
      <c r="O71" s="398"/>
      <c r="P71" s="398"/>
      <c r="Q71" s="398"/>
    </row>
    <row r="72" spans="1:17" s="1018" customFormat="1" ht="9" customHeight="1">
      <c r="A72" s="191"/>
      <c r="B72" s="485"/>
      <c r="C72" s="485"/>
      <c r="D72" s="485"/>
      <c r="E72" s="485"/>
      <c r="F72" s="485"/>
      <c r="G72" s="80"/>
      <c r="H72" s="80"/>
      <c r="I72" s="80"/>
      <c r="J72" s="80"/>
      <c r="K72" s="80"/>
      <c r="L72" s="80"/>
      <c r="M72" s="80"/>
      <c r="N72" s="80"/>
      <c r="O72" s="80"/>
      <c r="P72" s="80"/>
      <c r="Q72" s="80"/>
    </row>
    <row r="73" spans="1:17" s="1018" customFormat="1" ht="9" customHeight="1">
      <c r="A73" s="191"/>
      <c r="B73" s="485"/>
      <c r="C73" s="485"/>
      <c r="D73" s="485"/>
      <c r="E73" s="485"/>
      <c r="F73" s="485"/>
      <c r="G73" s="80"/>
      <c r="H73" s="80"/>
      <c r="I73" s="80"/>
      <c r="J73" s="80"/>
      <c r="K73" s="80"/>
      <c r="L73" s="80"/>
      <c r="M73" s="80"/>
      <c r="N73" s="80"/>
      <c r="O73" s="80"/>
      <c r="P73" s="80"/>
      <c r="Q73" s="80"/>
    </row>
    <row r="74" spans="1:17" s="1018" customFormat="1" ht="9" customHeight="1">
      <c r="A74" s="191"/>
      <c r="B74" s="485"/>
      <c r="C74" s="485"/>
      <c r="D74" s="485"/>
      <c r="E74" s="485"/>
      <c r="F74" s="485"/>
      <c r="G74" s="80"/>
      <c r="H74" s="80"/>
      <c r="I74" s="80"/>
      <c r="J74" s="80"/>
      <c r="K74" s="80"/>
      <c r="L74" s="80"/>
      <c r="M74" s="80"/>
      <c r="N74" s="80"/>
      <c r="O74" s="80"/>
      <c r="P74" s="80"/>
      <c r="Q74" s="80"/>
    </row>
    <row r="75" spans="1:17" s="1018" customFormat="1" ht="9" customHeight="1">
      <c r="A75" s="191"/>
      <c r="B75" s="485"/>
      <c r="C75" s="485"/>
      <c r="D75" s="485"/>
      <c r="E75" s="485"/>
      <c r="F75" s="485"/>
      <c r="G75" s="80"/>
      <c r="H75" s="80"/>
      <c r="I75" s="80"/>
      <c r="J75" s="80"/>
      <c r="K75" s="80"/>
      <c r="L75" s="80"/>
      <c r="M75" s="80"/>
      <c r="N75" s="80"/>
      <c r="O75" s="80"/>
      <c r="P75" s="80"/>
      <c r="Q75" s="80"/>
    </row>
    <row r="76" spans="1:17" s="1018" customFormat="1" ht="9" customHeight="1">
      <c r="A76" s="191"/>
      <c r="B76" s="485"/>
      <c r="C76" s="485"/>
      <c r="D76" s="485"/>
      <c r="E76" s="485"/>
      <c r="F76" s="485"/>
      <c r="G76" s="80"/>
      <c r="H76" s="80"/>
      <c r="I76" s="80"/>
      <c r="J76" s="80"/>
      <c r="K76" s="80"/>
      <c r="L76" s="80"/>
      <c r="M76" s="80"/>
      <c r="N76" s="80"/>
      <c r="O76" s="80"/>
      <c r="P76" s="80"/>
      <c r="Q76" s="80"/>
    </row>
    <row r="77" spans="1:17" s="1018" customFormat="1" ht="9" customHeight="1">
      <c r="A77" s="191"/>
      <c r="B77" s="485"/>
      <c r="C77" s="485"/>
      <c r="D77" s="485"/>
      <c r="E77" s="485"/>
      <c r="F77" s="485"/>
      <c r="G77" s="80"/>
      <c r="H77" s="80"/>
      <c r="I77" s="80"/>
      <c r="J77" s="80"/>
      <c r="K77" s="80"/>
      <c r="L77" s="80"/>
      <c r="M77" s="80"/>
      <c r="N77" s="80"/>
      <c r="O77" s="80"/>
      <c r="P77" s="80"/>
      <c r="Q77" s="80"/>
    </row>
    <row r="78" spans="1:17" s="1018" customFormat="1" ht="9" customHeight="1">
      <c r="A78" s="194"/>
      <c r="B78" s="485"/>
      <c r="C78" s="485"/>
      <c r="D78" s="485"/>
      <c r="E78" s="485"/>
      <c r="F78" s="485"/>
      <c r="G78" s="80"/>
      <c r="H78" s="80"/>
      <c r="I78" s="80"/>
      <c r="J78" s="80"/>
      <c r="K78" s="80"/>
      <c r="L78" s="80"/>
      <c r="M78" s="80"/>
      <c r="N78" s="80"/>
      <c r="O78" s="80"/>
      <c r="P78" s="80"/>
      <c r="Q78" s="80"/>
    </row>
    <row r="79" spans="1:17" s="1018" customFormat="1" ht="9" customHeight="1">
      <c r="A79" s="196"/>
      <c r="B79" s="485"/>
      <c r="C79" s="485"/>
      <c r="D79" s="485"/>
      <c r="E79" s="485"/>
      <c r="F79" s="485"/>
      <c r="G79" s="80"/>
      <c r="H79" s="80"/>
      <c r="I79" s="80"/>
      <c r="J79" s="80"/>
      <c r="K79" s="80"/>
      <c r="L79" s="80"/>
      <c r="M79" s="80"/>
      <c r="N79" s="80"/>
      <c r="O79" s="80"/>
      <c r="P79" s="80"/>
      <c r="Q79" s="80"/>
    </row>
    <row r="80" spans="1:17" s="1018" customFormat="1" ht="9" customHeight="1">
      <c r="A80" s="191"/>
      <c r="B80" s="485"/>
      <c r="C80" s="485"/>
      <c r="D80" s="485"/>
      <c r="E80" s="485"/>
      <c r="F80" s="485"/>
      <c r="G80" s="80"/>
      <c r="H80" s="80"/>
      <c r="I80" s="80"/>
      <c r="J80" s="80"/>
      <c r="K80" s="80"/>
      <c r="L80" s="80"/>
      <c r="M80" s="80"/>
      <c r="N80" s="80"/>
      <c r="O80" s="80"/>
      <c r="P80" s="80"/>
      <c r="Q80" s="80"/>
    </row>
    <row r="81" spans="1:17" s="1018" customFormat="1" ht="9" customHeight="1">
      <c r="A81" s="191"/>
      <c r="B81" s="485"/>
      <c r="C81" s="485"/>
      <c r="D81" s="485"/>
      <c r="E81" s="485"/>
      <c r="F81" s="485"/>
      <c r="G81" s="80"/>
      <c r="H81" s="80"/>
      <c r="I81" s="80"/>
      <c r="J81" s="80"/>
      <c r="K81" s="80"/>
      <c r="L81" s="80"/>
      <c r="M81" s="80"/>
      <c r="N81" s="80"/>
      <c r="O81" s="80"/>
      <c r="P81" s="80"/>
      <c r="Q81" s="80"/>
    </row>
    <row r="82" spans="1:17" s="1018" customFormat="1" ht="9" customHeight="1">
      <c r="A82" s="191"/>
      <c r="B82" s="485"/>
      <c r="C82" s="485"/>
      <c r="D82" s="485"/>
      <c r="E82" s="485"/>
      <c r="F82" s="485"/>
      <c r="G82" s="80"/>
      <c r="H82" s="80"/>
      <c r="I82" s="80"/>
      <c r="J82" s="80"/>
      <c r="K82" s="80"/>
      <c r="L82" s="80"/>
      <c r="M82" s="80"/>
      <c r="N82" s="80"/>
      <c r="O82" s="80"/>
      <c r="P82" s="80"/>
      <c r="Q82" s="80"/>
    </row>
    <row r="83" spans="1:17" s="1018" customFormat="1" ht="9" customHeight="1">
      <c r="A83" s="191"/>
      <c r="B83" s="485"/>
      <c r="C83" s="485"/>
      <c r="D83" s="485"/>
      <c r="E83" s="485"/>
      <c r="F83" s="485"/>
      <c r="G83" s="80"/>
      <c r="H83" s="80"/>
      <c r="I83" s="80"/>
      <c r="J83" s="80"/>
      <c r="K83" s="80"/>
      <c r="L83" s="80"/>
      <c r="M83" s="80"/>
      <c r="N83" s="80"/>
      <c r="O83" s="80"/>
      <c r="P83" s="80"/>
      <c r="Q83" s="80"/>
    </row>
    <row r="84" spans="1:17" s="1018" customFormat="1" ht="9" customHeight="1">
      <c r="A84" s="191"/>
      <c r="B84" s="485"/>
      <c r="C84" s="485"/>
      <c r="D84" s="485"/>
      <c r="E84" s="485"/>
      <c r="F84" s="485"/>
      <c r="G84" s="80"/>
      <c r="H84" s="80"/>
      <c r="I84" s="80"/>
      <c r="J84" s="80"/>
      <c r="K84" s="80"/>
      <c r="L84" s="80"/>
      <c r="M84" s="80"/>
      <c r="N84" s="80"/>
      <c r="O84" s="80"/>
      <c r="P84" s="80"/>
      <c r="Q84" s="80"/>
    </row>
    <row r="85" spans="1:17" s="1018" customFormat="1" ht="9" customHeight="1">
      <c r="A85" s="191"/>
      <c r="B85" s="485"/>
      <c r="C85" s="485"/>
      <c r="D85" s="485"/>
      <c r="E85" s="485"/>
      <c r="F85" s="485"/>
      <c r="G85" s="80"/>
      <c r="H85" s="80"/>
      <c r="I85" s="80"/>
      <c r="J85" s="80"/>
      <c r="K85" s="80"/>
      <c r="L85" s="80"/>
      <c r="M85" s="80"/>
      <c r="N85" s="80"/>
      <c r="O85" s="80"/>
      <c r="P85" s="80"/>
      <c r="Q85" s="80"/>
    </row>
    <row r="86" spans="1:17" s="1018" customFormat="1" ht="9" customHeight="1">
      <c r="A86" s="191"/>
      <c r="B86" s="485"/>
      <c r="C86" s="485"/>
      <c r="D86" s="485"/>
      <c r="E86" s="485"/>
      <c r="F86" s="485"/>
      <c r="G86" s="80"/>
      <c r="H86" s="80"/>
      <c r="I86" s="80"/>
      <c r="J86" s="80"/>
      <c r="K86" s="80"/>
      <c r="L86" s="80"/>
      <c r="M86" s="80"/>
      <c r="N86" s="80"/>
      <c r="O86" s="80"/>
      <c r="P86" s="80"/>
      <c r="Q86" s="80"/>
    </row>
    <row r="87" spans="1:17" s="1018" customFormat="1" ht="9" customHeight="1">
      <c r="A87" s="191"/>
      <c r="B87" s="485"/>
      <c r="C87" s="485"/>
      <c r="D87" s="485"/>
      <c r="E87" s="485"/>
      <c r="F87" s="485"/>
      <c r="G87" s="80"/>
      <c r="H87" s="80"/>
      <c r="I87" s="80"/>
      <c r="J87" s="80"/>
      <c r="K87" s="80"/>
      <c r="L87" s="80"/>
      <c r="M87" s="80"/>
      <c r="N87" s="80"/>
      <c r="O87" s="80"/>
      <c r="P87" s="80"/>
      <c r="Q87" s="80"/>
    </row>
    <row r="88" spans="1:17" s="1018" customFormat="1" ht="9" customHeight="1">
      <c r="A88" s="191"/>
      <c r="B88" s="485"/>
      <c r="C88" s="485"/>
      <c r="D88" s="485"/>
      <c r="E88" s="485"/>
      <c r="F88" s="485"/>
      <c r="G88" s="80"/>
      <c r="H88" s="80"/>
      <c r="I88" s="80"/>
      <c r="J88" s="80"/>
      <c r="K88" s="80"/>
      <c r="L88" s="80"/>
      <c r="M88" s="80"/>
      <c r="N88" s="80"/>
      <c r="O88" s="80"/>
      <c r="P88" s="80"/>
      <c r="Q88" s="80"/>
    </row>
    <row r="89" spans="1:17" s="1018" customFormat="1" ht="9" customHeight="1">
      <c r="A89" s="196"/>
      <c r="B89" s="485"/>
      <c r="C89" s="485"/>
      <c r="D89" s="485"/>
      <c r="E89" s="485"/>
      <c r="F89" s="485"/>
      <c r="G89" s="80"/>
      <c r="H89" s="80"/>
      <c r="I89" s="80"/>
      <c r="J89" s="80"/>
      <c r="K89" s="80"/>
      <c r="L89" s="80"/>
      <c r="M89" s="80"/>
      <c r="N89" s="80"/>
      <c r="O89" s="80"/>
      <c r="P89" s="80"/>
      <c r="Q89" s="80"/>
    </row>
    <row r="90" spans="1:17" s="1018" customFormat="1" ht="9" customHeight="1">
      <c r="A90" s="191"/>
      <c r="B90" s="485"/>
      <c r="C90" s="485"/>
      <c r="D90" s="485"/>
      <c r="E90" s="485"/>
      <c r="F90" s="485"/>
      <c r="G90" s="80"/>
      <c r="H90" s="80"/>
      <c r="I90" s="80"/>
      <c r="J90" s="80"/>
      <c r="K90" s="80"/>
      <c r="L90" s="80"/>
      <c r="M90" s="80"/>
      <c r="N90" s="80"/>
      <c r="O90" s="80"/>
      <c r="P90" s="80"/>
      <c r="Q90" s="80"/>
    </row>
    <row r="91" spans="1:17" s="1018" customFormat="1" ht="9" customHeight="1">
      <c r="A91" s="191"/>
      <c r="B91" s="485"/>
      <c r="C91" s="485"/>
      <c r="D91" s="485"/>
      <c r="E91" s="485"/>
      <c r="F91" s="485"/>
      <c r="G91" s="80"/>
      <c r="H91" s="80"/>
      <c r="I91" s="80"/>
      <c r="J91" s="80"/>
      <c r="K91" s="80"/>
      <c r="L91" s="80"/>
      <c r="M91" s="80"/>
      <c r="N91" s="80"/>
      <c r="O91" s="80"/>
      <c r="P91" s="80"/>
      <c r="Q91" s="80"/>
    </row>
    <row r="92" spans="1:17" s="1018" customFormat="1" ht="9" customHeight="1">
      <c r="A92" s="191"/>
      <c r="B92" s="485"/>
      <c r="C92" s="485"/>
      <c r="D92" s="485"/>
      <c r="E92" s="485"/>
      <c r="F92" s="485"/>
      <c r="G92" s="80"/>
      <c r="H92" s="80"/>
      <c r="I92" s="80"/>
      <c r="J92" s="80"/>
      <c r="K92" s="80"/>
      <c r="L92" s="80"/>
      <c r="M92" s="80"/>
      <c r="N92" s="80"/>
      <c r="O92" s="80"/>
      <c r="P92" s="80"/>
      <c r="Q92" s="80"/>
    </row>
    <row r="93" spans="1:17" s="1018" customFormat="1">
      <c r="A93" s="197"/>
      <c r="B93" s="485"/>
      <c r="C93" s="485"/>
      <c r="D93" s="485"/>
      <c r="E93" s="485"/>
      <c r="F93" s="485"/>
      <c r="G93" s="80"/>
      <c r="H93" s="80"/>
      <c r="I93" s="80"/>
      <c r="J93" s="80"/>
      <c r="K93" s="80"/>
      <c r="L93" s="80"/>
      <c r="M93" s="80"/>
      <c r="N93" s="80"/>
      <c r="O93" s="80"/>
      <c r="P93" s="80"/>
      <c r="Q93" s="80"/>
    </row>
    <row r="94" spans="1:17" s="1018" customFormat="1">
      <c r="A94" s="197"/>
      <c r="B94" s="485"/>
      <c r="C94" s="485"/>
      <c r="D94" s="485"/>
      <c r="E94" s="485"/>
      <c r="F94" s="485"/>
      <c r="G94" s="80"/>
      <c r="H94" s="80"/>
      <c r="I94" s="80"/>
      <c r="J94" s="80"/>
      <c r="K94" s="80"/>
      <c r="L94" s="80"/>
      <c r="M94" s="80"/>
      <c r="N94" s="80"/>
      <c r="O94" s="80"/>
      <c r="P94" s="80"/>
      <c r="Q94" s="80"/>
    </row>
    <row r="95" spans="1:17" s="1018" customFormat="1">
      <c r="A95" s="197"/>
      <c r="B95" s="485"/>
      <c r="C95" s="485"/>
      <c r="D95" s="485"/>
      <c r="E95" s="485"/>
      <c r="F95" s="485"/>
      <c r="G95" s="80"/>
      <c r="H95" s="80"/>
      <c r="I95" s="80"/>
      <c r="J95" s="80"/>
      <c r="K95" s="80"/>
      <c r="L95" s="80"/>
      <c r="M95" s="80"/>
      <c r="N95" s="80"/>
      <c r="O95" s="80"/>
      <c r="P95" s="80"/>
      <c r="Q95" s="80"/>
    </row>
    <row r="96" spans="1:17" s="1018" customFormat="1">
      <c r="A96" s="197"/>
      <c r="B96" s="485"/>
      <c r="C96" s="485"/>
      <c r="D96" s="485"/>
      <c r="E96" s="485"/>
      <c r="F96" s="485"/>
      <c r="G96" s="80"/>
      <c r="H96" s="80"/>
      <c r="I96" s="80"/>
      <c r="J96" s="80"/>
      <c r="K96" s="80"/>
      <c r="L96" s="80"/>
      <c r="M96" s="80"/>
      <c r="N96" s="80"/>
      <c r="O96" s="80"/>
      <c r="P96" s="80"/>
      <c r="Q96" s="80"/>
    </row>
    <row r="97" spans="1:17" s="1018" customFormat="1">
      <c r="A97" s="197"/>
      <c r="B97" s="485"/>
      <c r="C97" s="485"/>
      <c r="D97" s="485"/>
      <c r="E97" s="485"/>
      <c r="F97" s="485"/>
      <c r="G97" s="80"/>
      <c r="H97" s="80"/>
      <c r="I97" s="80"/>
      <c r="J97" s="80"/>
      <c r="K97" s="80"/>
      <c r="L97" s="80"/>
      <c r="M97" s="80"/>
      <c r="N97" s="80"/>
      <c r="O97" s="80"/>
      <c r="P97" s="80"/>
      <c r="Q97" s="80"/>
    </row>
    <row r="98" spans="1:17" s="1018" customFormat="1">
      <c r="A98" s="197"/>
      <c r="B98" s="485"/>
      <c r="C98" s="485"/>
      <c r="D98" s="485"/>
      <c r="E98" s="485"/>
      <c r="F98" s="485"/>
      <c r="G98" s="80"/>
      <c r="H98" s="80"/>
      <c r="I98" s="80"/>
      <c r="J98" s="80"/>
      <c r="K98" s="80"/>
      <c r="L98" s="80"/>
      <c r="M98" s="80"/>
      <c r="N98" s="80"/>
      <c r="O98" s="80"/>
      <c r="P98" s="80"/>
      <c r="Q98" s="80"/>
    </row>
    <row r="99" spans="1:17" s="1018" customFormat="1">
      <c r="A99" s="197"/>
      <c r="B99" s="485"/>
      <c r="C99" s="485"/>
      <c r="D99" s="485"/>
      <c r="E99" s="485"/>
      <c r="F99" s="485"/>
      <c r="G99" s="80"/>
      <c r="H99" s="80"/>
      <c r="I99" s="80"/>
      <c r="J99" s="80"/>
      <c r="K99" s="80"/>
      <c r="L99" s="80"/>
      <c r="M99" s="80"/>
      <c r="N99" s="80"/>
      <c r="O99" s="80"/>
      <c r="P99" s="80"/>
      <c r="Q99" s="80"/>
    </row>
    <row r="100" spans="1:17" s="1018" customFormat="1" ht="15.75">
      <c r="A100" s="198"/>
      <c r="B100" s="485"/>
      <c r="C100" s="485"/>
      <c r="D100" s="485"/>
      <c r="E100" s="485"/>
      <c r="F100" s="485"/>
      <c r="G100" s="80"/>
      <c r="H100" s="80"/>
      <c r="I100" s="80"/>
      <c r="J100" s="80"/>
      <c r="K100" s="80"/>
      <c r="L100" s="80"/>
      <c r="M100" s="80"/>
      <c r="N100" s="80"/>
      <c r="O100" s="80"/>
      <c r="P100" s="80"/>
      <c r="Q100" s="80"/>
    </row>
    <row r="101" spans="1:17" s="1018" customFormat="1" ht="15.75">
      <c r="A101" s="198"/>
      <c r="B101" s="485"/>
      <c r="C101" s="485"/>
      <c r="D101" s="485"/>
      <c r="E101" s="485"/>
      <c r="F101" s="485"/>
      <c r="G101" s="80"/>
      <c r="H101" s="80"/>
      <c r="I101" s="80"/>
      <c r="J101" s="80"/>
      <c r="K101" s="80"/>
      <c r="L101" s="80"/>
      <c r="M101" s="80"/>
      <c r="N101" s="80"/>
      <c r="O101" s="80"/>
      <c r="P101" s="80"/>
      <c r="Q101" s="80"/>
    </row>
    <row r="102" spans="1:17" s="1018" customFormat="1" ht="15.75">
      <c r="A102" s="198"/>
      <c r="B102" s="485"/>
      <c r="C102" s="485"/>
      <c r="D102" s="485"/>
      <c r="E102" s="485"/>
      <c r="F102" s="485"/>
      <c r="G102" s="80"/>
      <c r="H102" s="80"/>
      <c r="I102" s="80"/>
      <c r="J102" s="80"/>
      <c r="K102" s="80"/>
      <c r="L102" s="80"/>
      <c r="M102" s="80"/>
      <c r="N102" s="80"/>
      <c r="O102" s="80"/>
      <c r="P102" s="80"/>
      <c r="Q102" s="80"/>
    </row>
    <row r="103" spans="1:17" s="1018" customFormat="1" ht="15.75">
      <c r="A103" s="198"/>
      <c r="B103" s="485"/>
      <c r="C103" s="485"/>
      <c r="D103" s="485"/>
      <c r="E103" s="485"/>
      <c r="F103" s="485"/>
      <c r="G103" s="80"/>
      <c r="H103" s="80"/>
      <c r="I103" s="80"/>
      <c r="J103" s="80"/>
      <c r="K103" s="80"/>
      <c r="L103" s="80"/>
      <c r="M103" s="80"/>
      <c r="N103" s="80"/>
      <c r="O103" s="80"/>
      <c r="P103" s="80"/>
      <c r="Q103" s="80"/>
    </row>
    <row r="104" spans="1:17" s="1018" customFormat="1" ht="15.75">
      <c r="A104" s="198"/>
      <c r="B104" s="485"/>
      <c r="C104" s="485"/>
      <c r="D104" s="485"/>
      <c r="E104" s="485"/>
      <c r="F104" s="485"/>
      <c r="G104" s="80"/>
      <c r="H104" s="80"/>
      <c r="I104" s="80"/>
      <c r="J104" s="80"/>
      <c r="K104" s="80"/>
      <c r="L104" s="80"/>
      <c r="M104" s="80"/>
      <c r="N104" s="80"/>
      <c r="O104" s="80"/>
      <c r="P104" s="80"/>
      <c r="Q104" s="80"/>
    </row>
    <row r="105" spans="1:17" s="1018" customFormat="1" ht="15.75">
      <c r="A105" s="198"/>
      <c r="B105" s="485"/>
      <c r="C105" s="485"/>
      <c r="D105" s="485"/>
      <c r="E105" s="485"/>
      <c r="F105" s="485"/>
      <c r="G105" s="80"/>
      <c r="H105" s="80"/>
      <c r="I105" s="80"/>
      <c r="J105" s="80"/>
      <c r="K105" s="80"/>
      <c r="L105" s="80"/>
      <c r="M105" s="80"/>
      <c r="N105" s="80"/>
      <c r="O105" s="80"/>
      <c r="P105" s="80"/>
      <c r="Q105" s="80"/>
    </row>
    <row r="106" spans="1:17" s="1018" customFormat="1" ht="15.75">
      <c r="A106" s="198"/>
      <c r="B106" s="485"/>
      <c r="C106" s="485"/>
      <c r="D106" s="485"/>
      <c r="E106" s="485"/>
      <c r="F106" s="485"/>
      <c r="G106" s="80"/>
      <c r="H106" s="80"/>
      <c r="I106" s="80"/>
      <c r="J106" s="80"/>
      <c r="K106" s="80"/>
      <c r="L106" s="80"/>
      <c r="M106" s="80"/>
      <c r="N106" s="80"/>
      <c r="O106" s="80"/>
      <c r="P106" s="80"/>
      <c r="Q106" s="80"/>
    </row>
    <row r="107" spans="1:17" s="1018" customFormat="1" ht="15.75">
      <c r="A107" s="198"/>
      <c r="B107" s="485"/>
      <c r="C107" s="485"/>
      <c r="D107" s="485"/>
      <c r="E107" s="485"/>
      <c r="F107" s="485"/>
      <c r="G107" s="80"/>
      <c r="H107" s="80"/>
      <c r="I107" s="80"/>
      <c r="J107" s="80"/>
      <c r="K107" s="80"/>
      <c r="L107" s="80"/>
      <c r="M107" s="80"/>
      <c r="N107" s="80"/>
      <c r="O107" s="80"/>
      <c r="P107" s="80"/>
      <c r="Q107" s="80"/>
    </row>
    <row r="108" spans="1:17" s="1018" customFormat="1" ht="15.75">
      <c r="A108" s="198"/>
      <c r="B108" s="485"/>
      <c r="C108" s="485"/>
      <c r="D108" s="485"/>
      <c r="E108" s="485"/>
      <c r="F108" s="485"/>
      <c r="G108" s="80"/>
      <c r="H108" s="80"/>
      <c r="I108" s="80"/>
      <c r="J108" s="80"/>
      <c r="K108" s="80"/>
      <c r="L108" s="80"/>
      <c r="M108" s="80"/>
      <c r="N108" s="80"/>
      <c r="O108" s="80"/>
      <c r="P108" s="80"/>
      <c r="Q108" s="80"/>
    </row>
    <row r="109" spans="1:17" s="1018" customFormat="1" ht="15.75">
      <c r="A109" s="198"/>
      <c r="B109" s="485"/>
      <c r="C109" s="485"/>
      <c r="D109" s="485"/>
      <c r="E109" s="485"/>
      <c r="F109" s="485"/>
      <c r="G109" s="80"/>
      <c r="H109" s="80"/>
      <c r="I109" s="80"/>
      <c r="J109" s="80"/>
      <c r="K109" s="80"/>
      <c r="L109" s="80"/>
      <c r="M109" s="80"/>
      <c r="N109" s="80"/>
      <c r="O109" s="80"/>
      <c r="P109" s="80"/>
      <c r="Q109" s="80"/>
    </row>
    <row r="110" spans="1:17" s="1018" customFormat="1" ht="15.75">
      <c r="A110" s="198"/>
      <c r="B110" s="485"/>
      <c r="C110" s="485"/>
      <c r="D110" s="485"/>
      <c r="E110" s="485"/>
      <c r="F110" s="485"/>
      <c r="G110" s="80"/>
      <c r="H110" s="80"/>
      <c r="I110" s="80"/>
      <c r="J110" s="80"/>
      <c r="K110" s="80"/>
      <c r="L110" s="80"/>
      <c r="M110" s="80"/>
      <c r="N110" s="80"/>
      <c r="O110" s="80"/>
      <c r="P110" s="80"/>
      <c r="Q110" s="80"/>
    </row>
    <row r="111" spans="1:17" s="1018" customFormat="1" ht="15.75">
      <c r="A111" s="198"/>
      <c r="B111" s="485"/>
      <c r="C111" s="485"/>
      <c r="D111" s="485"/>
      <c r="E111" s="485"/>
      <c r="F111" s="485"/>
      <c r="G111" s="80"/>
      <c r="H111" s="80"/>
      <c r="I111" s="80"/>
      <c r="J111" s="80"/>
      <c r="K111" s="80"/>
      <c r="L111" s="80"/>
      <c r="M111" s="80"/>
      <c r="N111" s="80"/>
      <c r="O111" s="80"/>
      <c r="P111" s="80"/>
      <c r="Q111" s="80"/>
    </row>
    <row r="112" spans="1:17" s="1018" customFormat="1" ht="15.75">
      <c r="A112" s="198"/>
      <c r="B112" s="485"/>
      <c r="C112" s="485"/>
      <c r="D112" s="485"/>
      <c r="E112" s="485"/>
      <c r="F112" s="485"/>
      <c r="G112" s="80"/>
      <c r="H112" s="80"/>
      <c r="I112" s="80"/>
      <c r="J112" s="80"/>
      <c r="K112" s="80"/>
      <c r="L112" s="80"/>
      <c r="M112" s="80"/>
      <c r="N112" s="80"/>
      <c r="O112" s="80"/>
      <c r="P112" s="80"/>
      <c r="Q112" s="80"/>
    </row>
    <row r="113" spans="1:17" s="1018" customFormat="1" ht="15.75">
      <c r="A113" s="198"/>
      <c r="B113" s="485"/>
      <c r="C113" s="485"/>
      <c r="D113" s="485"/>
      <c r="E113" s="485"/>
      <c r="F113" s="485"/>
      <c r="G113" s="80"/>
      <c r="H113" s="80"/>
      <c r="I113" s="80"/>
      <c r="J113" s="80"/>
      <c r="K113" s="80"/>
      <c r="L113" s="80"/>
      <c r="M113" s="80"/>
      <c r="N113" s="80"/>
      <c r="O113" s="80"/>
      <c r="P113" s="80"/>
      <c r="Q113" s="80"/>
    </row>
    <row r="114" spans="1:17" s="1018" customFormat="1" ht="15.75">
      <c r="A114" s="198"/>
      <c r="B114" s="485"/>
      <c r="C114" s="485"/>
      <c r="D114" s="485"/>
      <c r="E114" s="485"/>
      <c r="F114" s="485"/>
      <c r="G114" s="80"/>
      <c r="H114" s="80"/>
      <c r="I114" s="80"/>
      <c r="J114" s="80"/>
      <c r="K114" s="80"/>
      <c r="L114" s="80"/>
      <c r="M114" s="80"/>
      <c r="N114" s="80"/>
      <c r="O114" s="80"/>
      <c r="P114" s="80"/>
      <c r="Q114" s="80"/>
    </row>
    <row r="115" spans="1:17" s="1018" customFormat="1" ht="15.75">
      <c r="A115" s="198"/>
      <c r="B115" s="485"/>
      <c r="C115" s="485"/>
      <c r="D115" s="485"/>
      <c r="E115" s="485"/>
      <c r="F115" s="485"/>
      <c r="G115" s="80"/>
      <c r="H115" s="80"/>
      <c r="I115" s="80"/>
      <c r="J115" s="80"/>
      <c r="K115" s="80"/>
      <c r="L115" s="80"/>
      <c r="M115" s="80"/>
      <c r="N115" s="80"/>
      <c r="O115" s="80"/>
      <c r="P115" s="80"/>
      <c r="Q115" s="80"/>
    </row>
    <row r="116" spans="1:17" s="1018" customFormat="1" ht="15.75">
      <c r="A116" s="198"/>
      <c r="B116" s="485"/>
      <c r="C116" s="485"/>
      <c r="D116" s="485"/>
      <c r="E116" s="485"/>
      <c r="F116" s="485"/>
      <c r="G116" s="80"/>
      <c r="H116" s="80"/>
      <c r="I116" s="80"/>
      <c r="J116" s="80"/>
      <c r="K116" s="80"/>
      <c r="L116" s="80"/>
      <c r="M116" s="80"/>
      <c r="N116" s="80"/>
      <c r="O116" s="80"/>
      <c r="P116" s="80"/>
      <c r="Q116" s="80"/>
    </row>
    <row r="117" spans="1:17" s="1018" customFormat="1" ht="15.75">
      <c r="A117" s="198"/>
      <c r="B117" s="485"/>
      <c r="C117" s="485"/>
      <c r="D117" s="485"/>
      <c r="E117" s="485"/>
      <c r="F117" s="485"/>
      <c r="G117" s="80"/>
      <c r="H117" s="80"/>
      <c r="I117" s="80"/>
      <c r="J117" s="80"/>
      <c r="K117" s="80"/>
      <c r="L117" s="80"/>
      <c r="M117" s="80"/>
      <c r="N117" s="80"/>
      <c r="O117" s="80"/>
      <c r="P117" s="80"/>
      <c r="Q117" s="80"/>
    </row>
    <row r="118" spans="1:17" s="1018" customFormat="1" ht="15.75">
      <c r="A118" s="198"/>
      <c r="B118" s="485"/>
      <c r="C118" s="485"/>
      <c r="D118" s="485"/>
      <c r="E118" s="485"/>
      <c r="F118" s="485"/>
      <c r="G118" s="80"/>
      <c r="H118" s="80"/>
      <c r="I118" s="80"/>
      <c r="J118" s="80"/>
      <c r="K118" s="80"/>
      <c r="L118" s="80"/>
      <c r="M118" s="80"/>
      <c r="N118" s="80"/>
      <c r="O118" s="80"/>
      <c r="P118" s="80"/>
      <c r="Q118" s="80"/>
    </row>
    <row r="119" spans="1:17" s="1018" customFormat="1" ht="15.75">
      <c r="A119" s="198"/>
      <c r="B119" s="485"/>
      <c r="C119" s="485"/>
      <c r="D119" s="485"/>
      <c r="E119" s="485"/>
      <c r="F119" s="485"/>
      <c r="G119" s="80"/>
      <c r="H119" s="80"/>
      <c r="I119" s="80"/>
      <c r="J119" s="80"/>
      <c r="K119" s="80"/>
      <c r="L119" s="80"/>
      <c r="M119" s="80"/>
      <c r="N119" s="80"/>
      <c r="O119" s="80"/>
      <c r="P119" s="80"/>
      <c r="Q119" s="80"/>
    </row>
    <row r="120" spans="1:17" s="1018" customFormat="1" ht="15.75">
      <c r="A120" s="198"/>
      <c r="B120" s="485"/>
      <c r="C120" s="485"/>
      <c r="D120" s="485"/>
      <c r="E120" s="485"/>
      <c r="F120" s="485"/>
      <c r="G120" s="80"/>
      <c r="H120" s="80"/>
      <c r="I120" s="80"/>
      <c r="J120" s="80"/>
      <c r="K120" s="80"/>
      <c r="L120" s="80"/>
      <c r="M120" s="80"/>
      <c r="N120" s="80"/>
      <c r="O120" s="80"/>
      <c r="P120" s="80"/>
      <c r="Q120" s="80"/>
    </row>
    <row r="121" spans="1:17" s="1018" customFormat="1" ht="15.75">
      <c r="A121" s="198"/>
      <c r="B121" s="485"/>
      <c r="C121" s="485"/>
      <c r="D121" s="485"/>
      <c r="E121" s="485"/>
      <c r="F121" s="485"/>
      <c r="G121" s="80"/>
      <c r="H121" s="80"/>
      <c r="I121" s="80"/>
      <c r="J121" s="80"/>
      <c r="K121" s="80"/>
      <c r="L121" s="80"/>
      <c r="M121" s="80"/>
      <c r="N121" s="80"/>
      <c r="O121" s="80"/>
      <c r="P121" s="80"/>
      <c r="Q121" s="80"/>
    </row>
    <row r="122" spans="1:17" s="1018" customFormat="1" ht="15.75">
      <c r="A122" s="198"/>
      <c r="B122" s="485"/>
      <c r="C122" s="485"/>
      <c r="D122" s="485"/>
      <c r="E122" s="485"/>
      <c r="F122" s="485"/>
      <c r="G122" s="80"/>
      <c r="H122" s="80"/>
      <c r="I122" s="80"/>
      <c r="J122" s="80"/>
      <c r="K122" s="80"/>
      <c r="L122" s="80"/>
      <c r="M122" s="80"/>
      <c r="N122" s="80"/>
      <c r="O122" s="80"/>
      <c r="P122" s="80"/>
      <c r="Q122" s="80"/>
    </row>
    <row r="123" spans="1:17" s="1018" customFormat="1" ht="15.75">
      <c r="A123" s="198"/>
      <c r="B123" s="485"/>
      <c r="C123" s="485"/>
      <c r="D123" s="485"/>
      <c r="E123" s="485"/>
      <c r="F123" s="485"/>
      <c r="G123" s="80"/>
      <c r="H123" s="80"/>
      <c r="I123" s="80"/>
      <c r="J123" s="80"/>
      <c r="K123" s="80"/>
      <c r="L123" s="80"/>
      <c r="M123" s="80"/>
      <c r="N123" s="80"/>
      <c r="O123" s="80"/>
      <c r="P123" s="80"/>
      <c r="Q123" s="80"/>
    </row>
    <row r="124" spans="1:17" s="1018" customFormat="1" ht="15.75">
      <c r="A124" s="198"/>
      <c r="B124" s="485"/>
      <c r="C124" s="485"/>
      <c r="D124" s="485"/>
      <c r="E124" s="485"/>
      <c r="F124" s="485"/>
      <c r="G124" s="80"/>
      <c r="H124" s="80"/>
      <c r="I124" s="80"/>
      <c r="J124" s="80"/>
      <c r="K124" s="80"/>
      <c r="L124" s="80"/>
      <c r="M124" s="80"/>
      <c r="N124" s="80"/>
      <c r="O124" s="80"/>
      <c r="P124" s="80"/>
      <c r="Q124" s="80"/>
    </row>
    <row r="125" spans="1:17" s="1018" customFormat="1" ht="15.75">
      <c r="A125" s="198"/>
      <c r="B125" s="485"/>
      <c r="C125" s="485"/>
      <c r="D125" s="485"/>
      <c r="E125" s="485"/>
      <c r="F125" s="485"/>
      <c r="G125" s="80"/>
      <c r="H125" s="80"/>
      <c r="I125" s="80"/>
      <c r="J125" s="80"/>
      <c r="K125" s="80"/>
      <c r="L125" s="80"/>
      <c r="M125" s="80"/>
      <c r="N125" s="80"/>
      <c r="O125" s="80"/>
      <c r="P125" s="80"/>
      <c r="Q125" s="80"/>
    </row>
    <row r="126" spans="1:17" s="1018" customFormat="1" ht="15.75">
      <c r="A126" s="198"/>
      <c r="B126" s="485"/>
      <c r="C126" s="485"/>
      <c r="D126" s="485"/>
      <c r="E126" s="485"/>
      <c r="F126" s="485"/>
      <c r="G126" s="80"/>
      <c r="H126" s="80"/>
      <c r="I126" s="80"/>
      <c r="J126" s="80"/>
      <c r="K126" s="80"/>
      <c r="L126" s="80"/>
      <c r="M126" s="80"/>
      <c r="N126" s="80"/>
      <c r="O126" s="80"/>
      <c r="P126" s="80"/>
      <c r="Q126" s="80"/>
    </row>
    <row r="127" spans="1:17" s="1018" customFormat="1" ht="15.75">
      <c r="A127" s="198"/>
      <c r="B127" s="485"/>
      <c r="C127" s="485"/>
      <c r="D127" s="485"/>
      <c r="E127" s="485"/>
      <c r="F127" s="485"/>
      <c r="G127" s="80"/>
      <c r="H127" s="80"/>
      <c r="I127" s="80"/>
      <c r="J127" s="80"/>
      <c r="K127" s="80"/>
      <c r="L127" s="80"/>
      <c r="M127" s="80"/>
      <c r="N127" s="80"/>
      <c r="O127" s="80"/>
      <c r="P127" s="80"/>
      <c r="Q127" s="80"/>
    </row>
    <row r="128" spans="1:17" s="1018" customFormat="1" ht="15.75">
      <c r="A128" s="198"/>
      <c r="B128" s="485"/>
      <c r="C128" s="485"/>
      <c r="D128" s="485"/>
      <c r="E128" s="485"/>
      <c r="F128" s="485"/>
      <c r="G128" s="80"/>
      <c r="H128" s="80"/>
      <c r="I128" s="80"/>
      <c r="J128" s="80"/>
      <c r="K128" s="80"/>
      <c r="L128" s="80"/>
      <c r="M128" s="80"/>
      <c r="N128" s="80"/>
      <c r="O128" s="80"/>
      <c r="P128" s="80"/>
      <c r="Q128" s="80"/>
    </row>
    <row r="129" spans="1:17" s="1018" customFormat="1" ht="15.75">
      <c r="A129" s="198"/>
      <c r="B129" s="485"/>
      <c r="C129" s="485"/>
      <c r="D129" s="485"/>
      <c r="E129" s="485"/>
      <c r="F129" s="485"/>
      <c r="G129" s="80"/>
      <c r="H129" s="80"/>
      <c r="I129" s="80"/>
      <c r="J129" s="80"/>
      <c r="K129" s="80"/>
      <c r="L129" s="80"/>
      <c r="M129" s="80"/>
      <c r="N129" s="80"/>
      <c r="O129" s="80"/>
      <c r="P129" s="80"/>
      <c r="Q129" s="80"/>
    </row>
    <row r="130" spans="1:17" s="1018" customFormat="1" ht="15.75">
      <c r="A130" s="198"/>
      <c r="B130" s="485"/>
      <c r="C130" s="485"/>
      <c r="D130" s="485"/>
      <c r="E130" s="485"/>
      <c r="F130" s="485"/>
      <c r="G130" s="80"/>
      <c r="H130" s="80"/>
      <c r="I130" s="80"/>
      <c r="J130" s="80"/>
      <c r="K130" s="80"/>
      <c r="L130" s="80"/>
      <c r="M130" s="80"/>
      <c r="N130" s="80"/>
      <c r="O130" s="80"/>
      <c r="P130" s="80"/>
      <c r="Q130" s="80"/>
    </row>
    <row r="131" spans="1:17" s="1018" customFormat="1" ht="15.75">
      <c r="A131" s="198"/>
      <c r="B131" s="485"/>
      <c r="C131" s="485"/>
      <c r="D131" s="485"/>
      <c r="E131" s="485"/>
      <c r="F131" s="485"/>
      <c r="G131" s="80"/>
      <c r="H131" s="80"/>
      <c r="I131" s="80"/>
      <c r="J131" s="80"/>
      <c r="K131" s="80"/>
      <c r="L131" s="80"/>
      <c r="M131" s="80"/>
      <c r="N131" s="80"/>
      <c r="O131" s="80"/>
      <c r="P131" s="80"/>
      <c r="Q131" s="80"/>
    </row>
    <row r="132" spans="1:17" s="1018" customFormat="1" ht="15.75">
      <c r="A132" s="198"/>
      <c r="B132" s="485"/>
      <c r="C132" s="485"/>
      <c r="D132" s="485"/>
      <c r="E132" s="485"/>
      <c r="F132" s="485"/>
      <c r="G132" s="80"/>
      <c r="H132" s="80"/>
      <c r="I132" s="80"/>
      <c r="J132" s="80"/>
      <c r="K132" s="80"/>
      <c r="L132" s="80"/>
      <c r="M132" s="80"/>
      <c r="N132" s="80"/>
      <c r="O132" s="80"/>
      <c r="P132" s="80"/>
      <c r="Q132" s="80"/>
    </row>
    <row r="133" spans="1:17" s="1018" customFormat="1" ht="15.75">
      <c r="A133" s="198"/>
      <c r="B133" s="485"/>
      <c r="C133" s="485"/>
      <c r="D133" s="485"/>
      <c r="E133" s="485"/>
      <c r="F133" s="485"/>
      <c r="G133" s="80"/>
      <c r="H133" s="80"/>
      <c r="I133" s="80"/>
      <c r="J133" s="80"/>
      <c r="K133" s="80"/>
      <c r="L133" s="80"/>
      <c r="M133" s="80"/>
      <c r="N133" s="80"/>
      <c r="O133" s="80"/>
      <c r="P133" s="80"/>
      <c r="Q133" s="80"/>
    </row>
    <row r="134" spans="1:17" s="1018" customFormat="1" ht="15.75">
      <c r="A134" s="198"/>
      <c r="B134" s="485"/>
      <c r="C134" s="485"/>
      <c r="D134" s="485"/>
      <c r="E134" s="485"/>
      <c r="F134" s="485"/>
      <c r="G134" s="80"/>
      <c r="H134" s="80"/>
      <c r="I134" s="80"/>
      <c r="J134" s="80"/>
      <c r="K134" s="80"/>
      <c r="L134" s="80"/>
      <c r="M134" s="80"/>
      <c r="N134" s="80"/>
      <c r="O134" s="80"/>
      <c r="P134" s="80"/>
      <c r="Q134" s="80"/>
    </row>
    <row r="135" spans="1:17" s="1018" customFormat="1" ht="15.75">
      <c r="A135" s="198"/>
      <c r="B135" s="485"/>
      <c r="C135" s="485"/>
      <c r="D135" s="485"/>
      <c r="E135" s="485"/>
      <c r="F135" s="485"/>
      <c r="G135" s="80"/>
      <c r="H135" s="80"/>
      <c r="I135" s="80"/>
      <c r="J135" s="80"/>
      <c r="K135" s="80"/>
      <c r="L135" s="80"/>
      <c r="M135" s="80"/>
      <c r="N135" s="80"/>
      <c r="O135" s="80"/>
      <c r="P135" s="80"/>
      <c r="Q135" s="80"/>
    </row>
    <row r="136" spans="1:17" s="1018" customFormat="1" ht="15.75">
      <c r="A136" s="198"/>
      <c r="B136" s="485"/>
      <c r="C136" s="485"/>
      <c r="D136" s="485"/>
      <c r="E136" s="485"/>
      <c r="F136" s="485"/>
      <c r="G136" s="80"/>
      <c r="H136" s="80"/>
      <c r="I136" s="80"/>
      <c r="J136" s="80"/>
      <c r="K136" s="80"/>
      <c r="L136" s="80"/>
      <c r="M136" s="80"/>
      <c r="N136" s="80"/>
      <c r="O136" s="80"/>
      <c r="P136" s="80"/>
      <c r="Q136" s="80"/>
    </row>
    <row r="137" spans="1:17" s="1018" customFormat="1" ht="15.75">
      <c r="A137" s="198"/>
      <c r="B137" s="485"/>
      <c r="C137" s="485"/>
      <c r="D137" s="485"/>
      <c r="E137" s="485"/>
      <c r="F137" s="485"/>
      <c r="G137" s="80"/>
      <c r="H137" s="80"/>
      <c r="I137" s="80"/>
      <c r="J137" s="80"/>
      <c r="K137" s="80"/>
      <c r="L137" s="80"/>
      <c r="M137" s="80"/>
      <c r="N137" s="80"/>
      <c r="O137" s="80"/>
      <c r="P137" s="80"/>
      <c r="Q137" s="80"/>
    </row>
    <row r="138" spans="1:17" s="1018" customFormat="1" ht="15.75">
      <c r="A138" s="198"/>
      <c r="B138" s="485"/>
      <c r="C138" s="485"/>
      <c r="D138" s="485"/>
      <c r="E138" s="485"/>
      <c r="F138" s="485"/>
      <c r="G138" s="80"/>
      <c r="H138" s="80"/>
      <c r="I138" s="80"/>
      <c r="J138" s="80"/>
      <c r="K138" s="80"/>
      <c r="L138" s="80"/>
      <c r="M138" s="80"/>
      <c r="N138" s="80"/>
      <c r="O138" s="80"/>
      <c r="P138" s="80"/>
      <c r="Q138" s="80"/>
    </row>
    <row r="139" spans="1:17" s="1018" customFormat="1" ht="15.75">
      <c r="A139" s="198"/>
      <c r="B139" s="485"/>
      <c r="C139" s="485"/>
      <c r="D139" s="485"/>
      <c r="E139" s="485"/>
      <c r="F139" s="485"/>
      <c r="G139" s="80"/>
      <c r="H139" s="80"/>
      <c r="I139" s="80"/>
      <c r="J139" s="80"/>
      <c r="K139" s="80"/>
      <c r="L139" s="80"/>
      <c r="M139" s="80"/>
      <c r="N139" s="80"/>
      <c r="O139" s="80"/>
      <c r="P139" s="80"/>
      <c r="Q139" s="80"/>
    </row>
    <row r="140" spans="1:17" s="1018" customFormat="1" ht="15.75">
      <c r="A140" s="198"/>
      <c r="B140" s="485"/>
      <c r="C140" s="485"/>
      <c r="D140" s="485"/>
      <c r="E140" s="485"/>
      <c r="F140" s="485"/>
      <c r="G140" s="80"/>
      <c r="H140" s="80"/>
      <c r="I140" s="80"/>
      <c r="J140" s="80"/>
      <c r="K140" s="80"/>
      <c r="L140" s="80"/>
      <c r="M140" s="80"/>
      <c r="N140" s="80"/>
      <c r="O140" s="80"/>
      <c r="P140" s="80"/>
      <c r="Q140" s="80"/>
    </row>
    <row r="141" spans="1:17" s="1018" customFormat="1" ht="15.75">
      <c r="A141" s="198"/>
      <c r="B141" s="485"/>
      <c r="C141" s="485"/>
      <c r="D141" s="485"/>
      <c r="E141" s="485"/>
      <c r="F141" s="485"/>
      <c r="G141" s="80"/>
      <c r="H141" s="80"/>
      <c r="I141" s="80"/>
      <c r="J141" s="80"/>
      <c r="K141" s="80"/>
      <c r="L141" s="80"/>
      <c r="M141" s="80"/>
      <c r="N141" s="80"/>
      <c r="O141" s="80"/>
      <c r="P141" s="80"/>
      <c r="Q141" s="80"/>
    </row>
    <row r="142" spans="1:17" s="1018" customFormat="1" ht="15.75">
      <c r="A142" s="198"/>
      <c r="B142" s="485"/>
      <c r="C142" s="485"/>
      <c r="D142" s="485"/>
      <c r="E142" s="485"/>
      <c r="F142" s="485"/>
      <c r="G142" s="80"/>
      <c r="H142" s="80"/>
      <c r="I142" s="80"/>
      <c r="J142" s="80"/>
      <c r="K142" s="80"/>
      <c r="L142" s="80"/>
      <c r="M142" s="80"/>
      <c r="N142" s="80"/>
      <c r="O142" s="80"/>
      <c r="P142" s="80"/>
      <c r="Q142" s="80"/>
    </row>
    <row r="143" spans="1:17" s="1018" customFormat="1" ht="15.75">
      <c r="A143" s="198"/>
      <c r="B143" s="485"/>
      <c r="C143" s="485"/>
      <c r="D143" s="485"/>
      <c r="E143" s="485"/>
      <c r="F143" s="485"/>
      <c r="G143" s="80"/>
      <c r="H143" s="80"/>
      <c r="I143" s="80"/>
      <c r="J143" s="80"/>
      <c r="K143" s="80"/>
      <c r="L143" s="80"/>
      <c r="M143" s="80"/>
      <c r="N143" s="80"/>
      <c r="O143" s="80"/>
      <c r="P143" s="80"/>
      <c r="Q143" s="80"/>
    </row>
    <row r="144" spans="1:17" s="1018" customFormat="1" ht="15.75">
      <c r="A144" s="198"/>
      <c r="B144" s="485"/>
      <c r="C144" s="485"/>
      <c r="D144" s="485"/>
      <c r="E144" s="485"/>
      <c r="F144" s="485"/>
      <c r="G144" s="80"/>
      <c r="H144" s="80"/>
      <c r="I144" s="80"/>
      <c r="J144" s="80"/>
      <c r="K144" s="80"/>
      <c r="L144" s="80"/>
      <c r="M144" s="80"/>
      <c r="N144" s="80"/>
      <c r="O144" s="80"/>
      <c r="P144" s="80"/>
      <c r="Q144" s="80"/>
    </row>
    <row r="145" spans="1:17" s="1018" customFormat="1" ht="15.75">
      <c r="A145" s="198"/>
      <c r="B145" s="485"/>
      <c r="C145" s="485"/>
      <c r="D145" s="485"/>
      <c r="E145" s="485"/>
      <c r="F145" s="485"/>
      <c r="G145" s="80"/>
      <c r="H145" s="80"/>
      <c r="I145" s="80"/>
      <c r="J145" s="80"/>
      <c r="K145" s="80"/>
      <c r="L145" s="80"/>
      <c r="M145" s="80"/>
      <c r="N145" s="80"/>
      <c r="O145" s="80"/>
      <c r="P145" s="80"/>
      <c r="Q145" s="80"/>
    </row>
    <row r="146" spans="1:17" s="1018" customFormat="1" ht="15.75">
      <c r="A146" s="198"/>
      <c r="B146" s="485"/>
      <c r="C146" s="485"/>
      <c r="D146" s="485"/>
      <c r="E146" s="485"/>
      <c r="F146" s="485"/>
      <c r="G146" s="80"/>
      <c r="H146" s="80"/>
      <c r="I146" s="80"/>
      <c r="J146" s="80"/>
      <c r="K146" s="80"/>
      <c r="L146" s="80"/>
      <c r="M146" s="80"/>
      <c r="N146" s="80"/>
      <c r="O146" s="80"/>
      <c r="P146" s="80"/>
      <c r="Q146" s="80"/>
    </row>
    <row r="147" spans="1:17" s="1018" customFormat="1" ht="15.75">
      <c r="A147" s="198"/>
      <c r="B147" s="485"/>
      <c r="C147" s="485"/>
      <c r="D147" s="485"/>
      <c r="E147" s="485"/>
      <c r="F147" s="485"/>
      <c r="G147" s="80"/>
      <c r="H147" s="80"/>
      <c r="I147" s="80"/>
      <c r="J147" s="80"/>
      <c r="K147" s="80"/>
      <c r="L147" s="80"/>
      <c r="M147" s="80"/>
      <c r="N147" s="80"/>
      <c r="O147" s="80"/>
      <c r="P147" s="80"/>
      <c r="Q147" s="80"/>
    </row>
    <row r="148" spans="1:17" s="1018" customFormat="1" ht="15.75">
      <c r="A148" s="198"/>
      <c r="B148" s="485"/>
      <c r="C148" s="485"/>
      <c r="D148" s="485"/>
      <c r="E148" s="485"/>
      <c r="F148" s="485"/>
      <c r="G148" s="80"/>
      <c r="H148" s="80"/>
      <c r="I148" s="80"/>
      <c r="J148" s="80"/>
      <c r="K148" s="80"/>
      <c r="L148" s="80"/>
      <c r="M148" s="80"/>
      <c r="N148" s="80"/>
      <c r="O148" s="80"/>
      <c r="P148" s="80"/>
      <c r="Q148" s="80"/>
    </row>
    <row r="149" spans="1:17" s="1018" customFormat="1" ht="15.75">
      <c r="A149" s="198"/>
      <c r="B149" s="485"/>
      <c r="C149" s="485"/>
      <c r="D149" s="485"/>
      <c r="E149" s="485"/>
      <c r="F149" s="485"/>
      <c r="G149" s="80"/>
      <c r="H149" s="80"/>
      <c r="I149" s="80"/>
      <c r="J149" s="80"/>
      <c r="K149" s="80"/>
      <c r="L149" s="80"/>
      <c r="M149" s="80"/>
      <c r="N149" s="80"/>
      <c r="O149" s="80"/>
      <c r="P149" s="80"/>
      <c r="Q149" s="80"/>
    </row>
    <row r="150" spans="1:17" s="1018" customFormat="1" ht="15.75">
      <c r="A150" s="198"/>
      <c r="B150" s="485"/>
      <c r="C150" s="485"/>
      <c r="D150" s="485"/>
      <c r="E150" s="485"/>
      <c r="F150" s="485"/>
      <c r="G150" s="80"/>
      <c r="H150" s="80"/>
      <c r="I150" s="80"/>
      <c r="J150" s="80"/>
      <c r="K150" s="80"/>
      <c r="L150" s="80"/>
      <c r="M150" s="80"/>
      <c r="N150" s="80"/>
      <c r="O150" s="80"/>
      <c r="P150" s="80"/>
      <c r="Q150" s="80"/>
    </row>
    <row r="151" spans="1:17" s="1018" customFormat="1" ht="15.75">
      <c r="A151" s="198"/>
      <c r="B151" s="485"/>
      <c r="C151" s="485"/>
      <c r="D151" s="485"/>
      <c r="E151" s="485"/>
      <c r="F151" s="485"/>
      <c r="G151" s="80"/>
      <c r="H151" s="80"/>
      <c r="I151" s="80"/>
      <c r="J151" s="80"/>
      <c r="K151" s="80"/>
      <c r="L151" s="80"/>
      <c r="M151" s="80"/>
      <c r="N151" s="80"/>
      <c r="O151" s="80"/>
      <c r="P151" s="80"/>
      <c r="Q151" s="80"/>
    </row>
    <row r="152" spans="1:17" s="1018" customFormat="1" ht="15.75">
      <c r="A152" s="198"/>
      <c r="B152" s="485"/>
      <c r="C152" s="485"/>
      <c r="D152" s="485"/>
      <c r="E152" s="485"/>
      <c r="F152" s="485"/>
      <c r="G152" s="80"/>
      <c r="H152" s="80"/>
      <c r="I152" s="80"/>
      <c r="J152" s="80"/>
      <c r="K152" s="80"/>
      <c r="L152" s="80"/>
      <c r="M152" s="80"/>
      <c r="N152" s="80"/>
      <c r="O152" s="80"/>
      <c r="P152" s="80"/>
      <c r="Q152" s="80"/>
    </row>
    <row r="153" spans="1:17" s="1018" customFormat="1" ht="15.75">
      <c r="A153" s="198"/>
      <c r="B153" s="485"/>
      <c r="C153" s="485"/>
      <c r="D153" s="485"/>
      <c r="E153" s="485"/>
      <c r="F153" s="485"/>
      <c r="G153" s="80"/>
      <c r="H153" s="80"/>
      <c r="I153" s="80"/>
      <c r="J153" s="80"/>
      <c r="K153" s="80"/>
      <c r="L153" s="80"/>
      <c r="M153" s="80"/>
      <c r="N153" s="80"/>
      <c r="O153" s="80"/>
      <c r="P153" s="80"/>
      <c r="Q153" s="80"/>
    </row>
    <row r="154" spans="1:17" s="1018" customFormat="1" ht="15.75">
      <c r="A154" s="198"/>
      <c r="B154" s="485"/>
      <c r="C154" s="485"/>
      <c r="D154" s="485"/>
      <c r="E154" s="485"/>
      <c r="F154" s="485"/>
      <c r="G154" s="80"/>
      <c r="H154" s="80"/>
      <c r="I154" s="80"/>
      <c r="J154" s="80"/>
      <c r="K154" s="80"/>
      <c r="L154" s="80"/>
      <c r="M154" s="80"/>
      <c r="N154" s="80"/>
      <c r="O154" s="80"/>
      <c r="P154" s="80"/>
      <c r="Q154" s="80"/>
    </row>
    <row r="155" spans="1:17" s="1018" customFormat="1" ht="15.75">
      <c r="A155" s="198"/>
      <c r="B155" s="485"/>
      <c r="C155" s="485"/>
      <c r="D155" s="485"/>
      <c r="E155" s="485"/>
      <c r="F155" s="485"/>
      <c r="G155" s="80"/>
      <c r="H155" s="80"/>
      <c r="I155" s="80"/>
      <c r="J155" s="80"/>
      <c r="K155" s="80"/>
      <c r="L155" s="80"/>
      <c r="M155" s="80"/>
      <c r="N155" s="80"/>
      <c r="O155" s="80"/>
      <c r="P155" s="80"/>
      <c r="Q155" s="80"/>
    </row>
    <row r="156" spans="1:17" s="1018" customFormat="1" ht="15.75">
      <c r="A156" s="198"/>
      <c r="B156" s="485"/>
      <c r="C156" s="485"/>
      <c r="D156" s="485"/>
      <c r="E156" s="485"/>
      <c r="F156" s="485"/>
      <c r="G156" s="80"/>
      <c r="H156" s="80"/>
      <c r="I156" s="80"/>
      <c r="J156" s="80"/>
      <c r="K156" s="80"/>
      <c r="L156" s="80"/>
      <c r="M156" s="80"/>
      <c r="N156" s="80"/>
      <c r="O156" s="80"/>
      <c r="P156" s="80"/>
      <c r="Q156" s="80"/>
    </row>
    <row r="157" spans="1:17" s="1018" customFormat="1" ht="15.75">
      <c r="A157" s="198"/>
      <c r="B157" s="485"/>
      <c r="C157" s="485"/>
      <c r="D157" s="485"/>
      <c r="E157" s="485"/>
      <c r="F157" s="485"/>
      <c r="G157" s="80"/>
      <c r="H157" s="80"/>
      <c r="I157" s="80"/>
      <c r="J157" s="80"/>
      <c r="K157" s="80"/>
      <c r="L157" s="80"/>
      <c r="M157" s="80"/>
      <c r="N157" s="80"/>
      <c r="O157" s="80"/>
      <c r="P157" s="80"/>
      <c r="Q157" s="80"/>
    </row>
    <row r="158" spans="1:17" s="1018" customFormat="1" ht="15.75">
      <c r="A158" s="198"/>
      <c r="B158" s="485"/>
      <c r="C158" s="485"/>
      <c r="D158" s="485"/>
      <c r="E158" s="485"/>
      <c r="F158" s="485"/>
      <c r="G158" s="80"/>
      <c r="H158" s="80"/>
      <c r="I158" s="80"/>
      <c r="J158" s="80"/>
      <c r="K158" s="80"/>
      <c r="L158" s="80"/>
      <c r="M158" s="80"/>
      <c r="N158" s="80"/>
      <c r="O158" s="80"/>
      <c r="P158" s="80"/>
      <c r="Q158" s="80"/>
    </row>
    <row r="159" spans="1:17" s="1018" customFormat="1" ht="15.75">
      <c r="A159" s="198"/>
      <c r="B159" s="485"/>
      <c r="C159" s="485"/>
      <c r="D159" s="485"/>
      <c r="E159" s="485"/>
      <c r="F159" s="485"/>
      <c r="G159" s="80"/>
      <c r="H159" s="80"/>
      <c r="I159" s="80"/>
      <c r="J159" s="80"/>
      <c r="K159" s="80"/>
      <c r="L159" s="80"/>
      <c r="M159" s="80"/>
      <c r="N159" s="80"/>
      <c r="O159" s="80"/>
      <c r="P159" s="80"/>
      <c r="Q159" s="80"/>
    </row>
    <row r="160" spans="1:17" s="1018" customFormat="1" ht="15.75">
      <c r="A160" s="198"/>
      <c r="B160" s="485"/>
      <c r="C160" s="485"/>
      <c r="D160" s="485"/>
      <c r="E160" s="485"/>
      <c r="F160" s="485"/>
      <c r="G160" s="80"/>
      <c r="H160" s="80"/>
      <c r="I160" s="80"/>
      <c r="J160" s="80"/>
      <c r="K160" s="80"/>
      <c r="L160" s="80"/>
      <c r="M160" s="80"/>
      <c r="N160" s="80"/>
      <c r="O160" s="80"/>
      <c r="P160" s="80"/>
      <c r="Q160" s="80"/>
    </row>
    <row r="161" spans="1:17" s="1018" customFormat="1" ht="15.75">
      <c r="A161" s="198"/>
      <c r="B161" s="485"/>
      <c r="C161" s="485"/>
      <c r="D161" s="485"/>
      <c r="E161" s="485"/>
      <c r="F161" s="485"/>
      <c r="G161" s="80"/>
      <c r="H161" s="80"/>
      <c r="I161" s="80"/>
      <c r="J161" s="80"/>
      <c r="K161" s="80"/>
      <c r="L161" s="80"/>
      <c r="M161" s="80"/>
      <c r="N161" s="80"/>
      <c r="O161" s="80"/>
      <c r="P161" s="80"/>
      <c r="Q161" s="80"/>
    </row>
    <row r="162" spans="1:17" s="1018" customFormat="1" ht="15.75">
      <c r="A162" s="198"/>
      <c r="B162" s="485"/>
      <c r="C162" s="485"/>
      <c r="D162" s="485"/>
      <c r="E162" s="485"/>
      <c r="F162" s="485"/>
      <c r="G162" s="80"/>
      <c r="H162" s="80"/>
      <c r="I162" s="80"/>
      <c r="J162" s="80"/>
      <c r="K162" s="80"/>
      <c r="L162" s="80"/>
      <c r="M162" s="80"/>
      <c r="N162" s="80"/>
      <c r="O162" s="80"/>
      <c r="P162" s="80"/>
      <c r="Q162" s="80"/>
    </row>
    <row r="163" spans="1:17" s="1018" customFormat="1" ht="15.75">
      <c r="A163" s="198"/>
      <c r="B163" s="485"/>
      <c r="C163" s="485"/>
      <c r="D163" s="485"/>
      <c r="E163" s="485"/>
      <c r="F163" s="485"/>
      <c r="G163" s="80"/>
      <c r="H163" s="80"/>
      <c r="I163" s="80"/>
      <c r="J163" s="80"/>
      <c r="K163" s="80"/>
      <c r="L163" s="80"/>
      <c r="M163" s="80"/>
      <c r="N163" s="80"/>
      <c r="O163" s="80"/>
      <c r="P163" s="80"/>
      <c r="Q163" s="80"/>
    </row>
    <row r="164" spans="1:17" s="1018" customFormat="1" ht="15.75">
      <c r="A164" s="198"/>
      <c r="B164" s="485"/>
      <c r="C164" s="485"/>
      <c r="D164" s="485"/>
      <c r="E164" s="485"/>
      <c r="F164" s="485"/>
      <c r="G164" s="80"/>
      <c r="H164" s="80"/>
      <c r="I164" s="80"/>
      <c r="J164" s="80"/>
      <c r="K164" s="80"/>
      <c r="L164" s="80"/>
      <c r="M164" s="80"/>
      <c r="N164" s="80"/>
      <c r="O164" s="80"/>
      <c r="P164" s="80"/>
      <c r="Q164" s="80"/>
    </row>
    <row r="165" spans="1:17" s="1018" customFormat="1" ht="15.75">
      <c r="A165" s="198"/>
      <c r="B165" s="485"/>
      <c r="C165" s="485"/>
      <c r="D165" s="485"/>
      <c r="E165" s="485"/>
      <c r="F165" s="485"/>
      <c r="G165" s="80"/>
      <c r="H165" s="80"/>
      <c r="I165" s="80"/>
      <c r="J165" s="80"/>
      <c r="K165" s="80"/>
      <c r="L165" s="80"/>
      <c r="M165" s="80"/>
      <c r="N165" s="80"/>
      <c r="O165" s="80"/>
      <c r="P165" s="80"/>
      <c r="Q165" s="80"/>
    </row>
    <row r="166" spans="1:17" s="1018" customFormat="1" ht="15.75">
      <c r="A166" s="198"/>
      <c r="B166" s="485"/>
      <c r="C166" s="485"/>
      <c r="D166" s="485"/>
      <c r="E166" s="485"/>
      <c r="F166" s="485"/>
      <c r="G166" s="80"/>
      <c r="H166" s="80"/>
      <c r="I166" s="80"/>
      <c r="J166" s="80"/>
      <c r="K166" s="80"/>
      <c r="L166" s="80"/>
      <c r="M166" s="80"/>
      <c r="N166" s="80"/>
      <c r="O166" s="80"/>
      <c r="P166" s="80"/>
      <c r="Q166" s="80"/>
    </row>
    <row r="167" spans="1:17" s="1018" customFormat="1" ht="15.75">
      <c r="A167" s="198"/>
      <c r="B167" s="485"/>
      <c r="C167" s="485"/>
      <c r="D167" s="485"/>
      <c r="E167" s="485"/>
      <c r="F167" s="485"/>
      <c r="G167" s="80"/>
      <c r="H167" s="80"/>
      <c r="I167" s="80"/>
      <c r="J167" s="80"/>
      <c r="K167" s="80"/>
      <c r="L167" s="80"/>
      <c r="M167" s="80"/>
      <c r="N167" s="80"/>
      <c r="O167" s="80"/>
      <c r="P167" s="80"/>
      <c r="Q167" s="80"/>
    </row>
    <row r="168" spans="1:17" s="1018" customFormat="1" ht="15.75">
      <c r="A168" s="198"/>
      <c r="B168" s="485"/>
      <c r="C168" s="485"/>
      <c r="D168" s="485"/>
      <c r="E168" s="485"/>
      <c r="F168" s="485"/>
      <c r="G168" s="80"/>
      <c r="H168" s="80"/>
      <c r="I168" s="80"/>
      <c r="J168" s="80"/>
      <c r="K168" s="80"/>
      <c r="L168" s="80"/>
      <c r="M168" s="80"/>
      <c r="N168" s="80"/>
      <c r="O168" s="80"/>
      <c r="P168" s="80"/>
      <c r="Q168" s="80"/>
    </row>
    <row r="169" spans="1:17" s="1018" customFormat="1" ht="15.75">
      <c r="A169" s="198"/>
      <c r="B169" s="485"/>
      <c r="C169" s="485"/>
      <c r="D169" s="485"/>
      <c r="E169" s="485"/>
      <c r="F169" s="485"/>
      <c r="G169" s="80"/>
      <c r="H169" s="80"/>
      <c r="I169" s="80"/>
      <c r="J169" s="80"/>
      <c r="K169" s="80"/>
      <c r="L169" s="80"/>
      <c r="M169" s="80"/>
      <c r="N169" s="80"/>
      <c r="O169" s="80"/>
      <c r="P169" s="80"/>
      <c r="Q169" s="80"/>
    </row>
    <row r="170" spans="1:17" s="1018" customFormat="1" ht="15.75">
      <c r="A170" s="198"/>
      <c r="B170" s="485"/>
      <c r="C170" s="485"/>
      <c r="D170" s="485"/>
      <c r="E170" s="485"/>
      <c r="F170" s="485"/>
      <c r="G170" s="80"/>
      <c r="H170" s="80"/>
      <c r="I170" s="80"/>
      <c r="J170" s="80"/>
      <c r="K170" s="80"/>
      <c r="L170" s="80"/>
      <c r="M170" s="80"/>
      <c r="N170" s="80"/>
      <c r="O170" s="80"/>
      <c r="P170" s="80"/>
      <c r="Q170" s="80"/>
    </row>
    <row r="171" spans="1:17" s="1018" customFormat="1" ht="15.75">
      <c r="A171" s="198"/>
      <c r="B171" s="485"/>
      <c r="C171" s="485"/>
      <c r="D171" s="485"/>
      <c r="E171" s="485"/>
      <c r="F171" s="485"/>
      <c r="G171" s="80"/>
      <c r="H171" s="80"/>
      <c r="I171" s="80"/>
      <c r="J171" s="80"/>
      <c r="K171" s="80"/>
      <c r="L171" s="80"/>
      <c r="M171" s="80"/>
      <c r="N171" s="80"/>
      <c r="O171" s="80"/>
      <c r="P171" s="80"/>
      <c r="Q171" s="80"/>
    </row>
    <row r="172" spans="1:17" s="1018" customFormat="1" ht="15.75">
      <c r="A172" s="198"/>
      <c r="B172" s="485"/>
      <c r="C172" s="485"/>
      <c r="D172" s="485"/>
      <c r="E172" s="485"/>
      <c r="F172" s="485"/>
      <c r="G172" s="80"/>
      <c r="H172" s="80"/>
      <c r="I172" s="80"/>
      <c r="J172" s="80"/>
      <c r="K172" s="80"/>
      <c r="L172" s="80"/>
      <c r="M172" s="80"/>
      <c r="N172" s="80"/>
      <c r="O172" s="80"/>
      <c r="P172" s="80"/>
      <c r="Q172" s="80"/>
    </row>
    <row r="173" spans="1:17" s="1018" customFormat="1" ht="15.75">
      <c r="A173" s="198"/>
      <c r="B173" s="485"/>
      <c r="C173" s="485"/>
      <c r="D173" s="485"/>
      <c r="E173" s="485"/>
      <c r="F173" s="485"/>
      <c r="G173" s="80"/>
      <c r="H173" s="80"/>
      <c r="I173" s="80"/>
      <c r="J173" s="80"/>
      <c r="K173" s="80"/>
      <c r="L173" s="80"/>
      <c r="M173" s="80"/>
      <c r="N173" s="80"/>
      <c r="O173" s="80"/>
      <c r="P173" s="80"/>
      <c r="Q173" s="80"/>
    </row>
    <row r="174" spans="1:17" s="1018" customFormat="1" ht="15.75">
      <c r="A174" s="198"/>
      <c r="B174" s="485"/>
      <c r="C174" s="485"/>
      <c r="D174" s="485"/>
      <c r="E174" s="485"/>
      <c r="F174" s="485"/>
      <c r="G174" s="80"/>
      <c r="H174" s="80"/>
      <c r="I174" s="80"/>
      <c r="J174" s="80"/>
      <c r="K174" s="80"/>
      <c r="L174" s="80"/>
      <c r="M174" s="80"/>
      <c r="N174" s="80"/>
      <c r="O174" s="80"/>
      <c r="P174" s="80"/>
      <c r="Q174" s="80"/>
    </row>
    <row r="175" spans="1:17" s="1018" customFormat="1" ht="15.75">
      <c r="A175" s="198"/>
      <c r="B175" s="485"/>
      <c r="C175" s="485"/>
      <c r="D175" s="485"/>
      <c r="E175" s="485"/>
      <c r="F175" s="485"/>
      <c r="G175" s="80"/>
      <c r="H175" s="80"/>
      <c r="I175" s="80"/>
      <c r="J175" s="80"/>
      <c r="K175" s="80"/>
      <c r="L175" s="80"/>
      <c r="M175" s="80"/>
      <c r="N175" s="80"/>
      <c r="O175" s="80"/>
      <c r="P175" s="80"/>
      <c r="Q175" s="80"/>
    </row>
    <row r="176" spans="1:17" s="1018" customFormat="1" ht="15.75">
      <c r="A176" s="198"/>
      <c r="B176" s="485"/>
      <c r="C176" s="485"/>
      <c r="D176" s="485"/>
      <c r="E176" s="485"/>
      <c r="F176" s="485"/>
      <c r="G176" s="80"/>
      <c r="H176" s="80"/>
      <c r="I176" s="80"/>
      <c r="J176" s="80"/>
      <c r="K176" s="80"/>
      <c r="L176" s="80"/>
      <c r="M176" s="80"/>
      <c r="N176" s="80"/>
      <c r="O176" s="80"/>
      <c r="P176" s="80"/>
      <c r="Q176" s="80"/>
    </row>
    <row r="177" spans="1:17" s="1018" customFormat="1" ht="15.75">
      <c r="A177" s="198"/>
      <c r="B177" s="485"/>
      <c r="C177" s="485"/>
      <c r="D177" s="485"/>
      <c r="E177" s="485"/>
      <c r="F177" s="485"/>
      <c r="G177" s="80"/>
      <c r="H177" s="80"/>
      <c r="I177" s="80"/>
      <c r="J177" s="80"/>
      <c r="K177" s="80"/>
      <c r="L177" s="80"/>
      <c r="M177" s="80"/>
      <c r="N177" s="80"/>
      <c r="O177" s="80"/>
      <c r="P177" s="80"/>
      <c r="Q177" s="80"/>
    </row>
    <row r="178" spans="1:17" s="1018" customFormat="1" ht="15.75">
      <c r="A178" s="198"/>
      <c r="B178" s="485"/>
      <c r="C178" s="485"/>
      <c r="D178" s="485"/>
      <c r="E178" s="485"/>
      <c r="F178" s="485"/>
      <c r="G178" s="80"/>
      <c r="H178" s="80"/>
      <c r="I178" s="80"/>
      <c r="J178" s="80"/>
      <c r="K178" s="80"/>
      <c r="L178" s="80"/>
      <c r="M178" s="80"/>
      <c r="N178" s="80"/>
      <c r="O178" s="80"/>
      <c r="P178" s="80"/>
      <c r="Q178" s="80"/>
    </row>
    <row r="179" spans="1:17" s="1018" customFormat="1" ht="15.75">
      <c r="A179" s="198"/>
      <c r="B179" s="485"/>
      <c r="C179" s="485"/>
      <c r="D179" s="485"/>
      <c r="E179" s="485"/>
      <c r="F179" s="485"/>
      <c r="G179" s="80"/>
      <c r="H179" s="80"/>
      <c r="I179" s="80"/>
      <c r="J179" s="80"/>
      <c r="K179" s="80"/>
      <c r="L179" s="80"/>
      <c r="M179" s="80"/>
      <c r="N179" s="80"/>
      <c r="O179" s="80"/>
      <c r="P179" s="80"/>
      <c r="Q179" s="80"/>
    </row>
    <row r="180" spans="1:17" s="1018" customFormat="1" ht="15.75">
      <c r="A180" s="198"/>
      <c r="B180" s="485"/>
      <c r="C180" s="485"/>
      <c r="D180" s="485"/>
      <c r="E180" s="485"/>
      <c r="F180" s="485"/>
      <c r="G180" s="80"/>
      <c r="H180" s="80"/>
      <c r="I180" s="80"/>
      <c r="J180" s="80"/>
      <c r="K180" s="80"/>
      <c r="L180" s="80"/>
      <c r="M180" s="80"/>
      <c r="N180" s="80"/>
      <c r="O180" s="80"/>
      <c r="P180" s="80"/>
      <c r="Q180" s="80"/>
    </row>
    <row r="181" spans="1:17" s="1018" customFormat="1" ht="15.75">
      <c r="A181" s="198"/>
      <c r="B181" s="485"/>
      <c r="C181" s="485"/>
      <c r="D181" s="485"/>
      <c r="E181" s="485"/>
      <c r="F181" s="485"/>
      <c r="G181" s="80"/>
      <c r="H181" s="80"/>
      <c r="I181" s="80"/>
      <c r="J181" s="80"/>
      <c r="K181" s="80"/>
      <c r="L181" s="80"/>
      <c r="M181" s="80"/>
      <c r="N181" s="80"/>
      <c r="O181" s="80"/>
      <c r="P181" s="80"/>
      <c r="Q181" s="80"/>
    </row>
    <row r="182" spans="1:17" s="1018" customFormat="1" ht="15.75">
      <c r="A182" s="198"/>
      <c r="B182" s="485"/>
      <c r="C182" s="485"/>
      <c r="D182" s="485"/>
      <c r="E182" s="485"/>
      <c r="F182" s="485"/>
      <c r="G182" s="80"/>
      <c r="H182" s="80"/>
      <c r="I182" s="80"/>
      <c r="J182" s="80"/>
      <c r="K182" s="80"/>
      <c r="L182" s="80"/>
      <c r="M182" s="80"/>
      <c r="N182" s="80"/>
      <c r="O182" s="80"/>
      <c r="P182" s="80"/>
      <c r="Q182" s="80"/>
    </row>
    <row r="183" spans="1:17" s="1018" customFormat="1" ht="15.75">
      <c r="A183" s="198"/>
      <c r="B183" s="485"/>
      <c r="C183" s="485"/>
      <c r="D183" s="485"/>
      <c r="E183" s="485"/>
      <c r="F183" s="485"/>
      <c r="G183" s="80"/>
      <c r="H183" s="80"/>
      <c r="I183" s="80"/>
      <c r="J183" s="80"/>
      <c r="K183" s="80"/>
      <c r="L183" s="80"/>
      <c r="M183" s="80"/>
      <c r="N183" s="80"/>
      <c r="O183" s="80"/>
      <c r="P183" s="80"/>
      <c r="Q183" s="80"/>
    </row>
    <row r="184" spans="1:17" s="1018" customFormat="1" ht="15.75">
      <c r="A184" s="198"/>
      <c r="B184" s="485"/>
      <c r="C184" s="485"/>
      <c r="D184" s="485"/>
      <c r="E184" s="485"/>
      <c r="F184" s="485"/>
      <c r="G184" s="80"/>
      <c r="H184" s="80"/>
      <c r="I184" s="80"/>
      <c r="J184" s="80"/>
      <c r="K184" s="80"/>
      <c r="L184" s="80"/>
      <c r="M184" s="80"/>
      <c r="N184" s="80"/>
      <c r="O184" s="80"/>
      <c r="P184" s="80"/>
      <c r="Q184" s="80"/>
    </row>
    <row r="185" spans="1:17" s="1018" customFormat="1" ht="15.75">
      <c r="A185" s="198"/>
      <c r="B185" s="485"/>
      <c r="C185" s="485"/>
      <c r="D185" s="485"/>
      <c r="E185" s="485"/>
      <c r="F185" s="485"/>
      <c r="G185" s="80"/>
      <c r="H185" s="80"/>
      <c r="I185" s="80"/>
      <c r="J185" s="80"/>
      <c r="K185" s="80"/>
      <c r="L185" s="80"/>
      <c r="M185" s="80"/>
      <c r="N185" s="80"/>
      <c r="O185" s="80"/>
      <c r="P185" s="80"/>
      <c r="Q185" s="80"/>
    </row>
    <row r="186" spans="1:17" s="1018" customFormat="1" ht="15.75">
      <c r="A186" s="198"/>
      <c r="B186" s="485"/>
      <c r="C186" s="485"/>
      <c r="D186" s="485"/>
      <c r="E186" s="485"/>
      <c r="F186" s="485"/>
      <c r="G186" s="80"/>
      <c r="H186" s="80"/>
      <c r="I186" s="80"/>
      <c r="J186" s="80"/>
      <c r="K186" s="80"/>
      <c r="L186" s="80"/>
      <c r="M186" s="80"/>
      <c r="N186" s="80"/>
      <c r="O186" s="80"/>
      <c r="P186" s="80"/>
      <c r="Q186" s="80"/>
    </row>
    <row r="187" spans="1:17" s="1018" customFormat="1" ht="15.75">
      <c r="A187" s="198"/>
      <c r="B187" s="485"/>
      <c r="C187" s="485"/>
      <c r="D187" s="485"/>
      <c r="E187" s="485"/>
      <c r="F187" s="485"/>
      <c r="G187" s="80"/>
      <c r="H187" s="80"/>
      <c r="I187" s="80"/>
      <c r="J187" s="80"/>
      <c r="K187" s="80"/>
      <c r="L187" s="80"/>
      <c r="M187" s="80"/>
      <c r="N187" s="80"/>
      <c r="O187" s="80"/>
      <c r="P187" s="80"/>
      <c r="Q187" s="80"/>
    </row>
    <row r="188" spans="1:17" s="1018" customFormat="1" ht="15.75">
      <c r="A188" s="198"/>
      <c r="B188" s="485"/>
      <c r="C188" s="485"/>
      <c r="D188" s="485"/>
      <c r="E188" s="485"/>
      <c r="F188" s="485"/>
      <c r="G188" s="80"/>
      <c r="H188" s="80"/>
      <c r="I188" s="80"/>
      <c r="J188" s="80"/>
      <c r="K188" s="80"/>
      <c r="L188" s="80"/>
      <c r="M188" s="80"/>
      <c r="N188" s="80"/>
      <c r="O188" s="80"/>
      <c r="P188" s="80"/>
      <c r="Q188" s="80"/>
    </row>
    <row r="189" spans="1:17" s="1018" customFormat="1" ht="15.75">
      <c r="A189" s="198"/>
      <c r="B189" s="485"/>
      <c r="C189" s="485"/>
      <c r="D189" s="485"/>
      <c r="E189" s="485"/>
      <c r="F189" s="485"/>
      <c r="G189" s="80"/>
      <c r="H189" s="80"/>
      <c r="I189" s="80"/>
      <c r="J189" s="80"/>
      <c r="K189" s="80"/>
      <c r="L189" s="80"/>
      <c r="M189" s="80"/>
      <c r="N189" s="80"/>
      <c r="O189" s="80"/>
      <c r="P189" s="80"/>
      <c r="Q189" s="80"/>
    </row>
    <row r="190" spans="1:17" s="1018" customFormat="1" ht="15.75">
      <c r="A190" s="198"/>
      <c r="B190" s="485"/>
      <c r="C190" s="485"/>
      <c r="D190" s="485"/>
      <c r="E190" s="485"/>
      <c r="F190" s="485"/>
      <c r="G190" s="80"/>
      <c r="H190" s="80"/>
      <c r="I190" s="80"/>
      <c r="J190" s="80"/>
      <c r="K190" s="80"/>
      <c r="L190" s="80"/>
      <c r="M190" s="80"/>
      <c r="N190" s="80"/>
      <c r="O190" s="80"/>
      <c r="P190" s="80"/>
      <c r="Q190" s="80"/>
    </row>
    <row r="191" spans="1:17" s="1018" customFormat="1" ht="15.75">
      <c r="A191" s="79"/>
      <c r="B191" s="485"/>
      <c r="C191" s="485"/>
      <c r="D191" s="485"/>
      <c r="E191" s="485"/>
      <c r="F191" s="485"/>
      <c r="G191" s="80"/>
      <c r="H191" s="80"/>
      <c r="I191" s="80"/>
      <c r="J191" s="80"/>
      <c r="K191" s="80"/>
      <c r="L191" s="80"/>
      <c r="M191" s="80"/>
      <c r="N191" s="80"/>
      <c r="O191" s="80"/>
      <c r="P191" s="80"/>
      <c r="Q191" s="80"/>
    </row>
    <row r="192" spans="1:17" s="1018" customFormat="1" ht="15.75">
      <c r="A192" s="79"/>
      <c r="B192" s="485"/>
      <c r="C192" s="485"/>
      <c r="D192" s="485"/>
      <c r="E192" s="485"/>
      <c r="F192" s="485"/>
      <c r="G192" s="80"/>
      <c r="H192" s="80"/>
      <c r="I192" s="80"/>
      <c r="J192" s="80"/>
      <c r="K192" s="80"/>
      <c r="L192" s="80"/>
      <c r="M192" s="80"/>
      <c r="N192" s="80"/>
      <c r="O192" s="80"/>
      <c r="P192" s="80"/>
      <c r="Q192" s="80"/>
    </row>
    <row r="193" spans="1:18" s="1018" customFormat="1" ht="15.75">
      <c r="A193" s="79"/>
      <c r="B193" s="485"/>
      <c r="C193" s="485"/>
      <c r="D193" s="485"/>
      <c r="E193" s="485"/>
      <c r="F193" s="485"/>
      <c r="G193" s="80"/>
      <c r="H193" s="80"/>
      <c r="I193" s="80"/>
      <c r="J193" s="80"/>
      <c r="K193" s="80"/>
      <c r="L193" s="80"/>
      <c r="M193" s="80"/>
      <c r="N193" s="80"/>
      <c r="O193" s="80"/>
      <c r="P193" s="80"/>
      <c r="Q193" s="80"/>
    </row>
    <row r="194" spans="1:18" s="1018" customFormat="1" ht="15.75">
      <c r="A194" s="79"/>
      <c r="B194" s="485"/>
      <c r="C194" s="485"/>
      <c r="D194" s="485"/>
      <c r="E194" s="485"/>
      <c r="F194" s="485"/>
      <c r="G194" s="80"/>
      <c r="H194" s="80"/>
      <c r="I194" s="80"/>
      <c r="J194" s="80"/>
      <c r="K194" s="80"/>
      <c r="L194" s="80"/>
      <c r="M194" s="80"/>
      <c r="N194" s="80"/>
      <c r="O194" s="80"/>
      <c r="P194" s="80"/>
      <c r="Q194" s="80"/>
    </row>
    <row r="195" spans="1:18" s="1018" customFormat="1" ht="15.75">
      <c r="A195" s="79"/>
      <c r="B195" s="485"/>
      <c r="C195" s="485"/>
      <c r="D195" s="485"/>
      <c r="E195" s="485"/>
      <c r="F195" s="485"/>
      <c r="G195" s="80"/>
      <c r="H195" s="80"/>
      <c r="I195" s="80"/>
      <c r="J195" s="80"/>
      <c r="K195" s="80"/>
      <c r="L195" s="80"/>
      <c r="M195" s="80"/>
      <c r="N195" s="80"/>
      <c r="O195" s="80"/>
      <c r="P195" s="80"/>
      <c r="Q195" s="80"/>
    </row>
    <row r="196" spans="1:18" s="1018" customFormat="1" ht="15.75">
      <c r="A196" s="79"/>
      <c r="B196" s="485"/>
      <c r="C196" s="485"/>
      <c r="D196" s="485"/>
      <c r="E196" s="485"/>
      <c r="F196" s="485"/>
      <c r="G196" s="80"/>
      <c r="H196" s="80"/>
      <c r="I196" s="80"/>
      <c r="J196" s="80"/>
      <c r="K196" s="80"/>
      <c r="L196" s="80"/>
      <c r="M196" s="80"/>
      <c r="N196" s="80"/>
      <c r="O196" s="80"/>
      <c r="P196" s="80"/>
      <c r="Q196" s="80"/>
    </row>
    <row r="197" spans="1:18" s="1018" customFormat="1" ht="15.75">
      <c r="A197" s="79"/>
      <c r="B197" s="485"/>
      <c r="C197" s="485"/>
      <c r="D197" s="485"/>
      <c r="E197" s="485"/>
      <c r="F197" s="485"/>
      <c r="G197" s="80"/>
      <c r="H197" s="80"/>
      <c r="I197" s="80"/>
      <c r="J197" s="80"/>
      <c r="K197" s="80"/>
      <c r="L197" s="80"/>
      <c r="M197" s="80"/>
      <c r="N197" s="80"/>
      <c r="O197" s="80"/>
      <c r="P197" s="80"/>
      <c r="Q197" s="80"/>
    </row>
    <row r="198" spans="1:18" s="1018" customFormat="1" ht="15.75">
      <c r="A198" s="79"/>
      <c r="B198" s="485"/>
      <c r="C198" s="485"/>
      <c r="D198" s="485"/>
      <c r="E198" s="485"/>
      <c r="F198" s="485"/>
      <c r="G198" s="80"/>
      <c r="H198" s="80"/>
      <c r="I198" s="80"/>
      <c r="J198" s="80"/>
      <c r="K198" s="80"/>
      <c r="L198" s="80"/>
      <c r="M198" s="80"/>
      <c r="N198" s="80"/>
      <c r="O198" s="80"/>
      <c r="P198" s="80"/>
      <c r="Q198" s="80"/>
    </row>
    <row r="199" spans="1:18" s="1018" customFormat="1" ht="15.75">
      <c r="A199" s="79"/>
      <c r="B199" s="485"/>
      <c r="C199" s="485"/>
      <c r="D199" s="485"/>
      <c r="E199" s="485"/>
      <c r="F199" s="485"/>
      <c r="G199" s="80"/>
      <c r="H199" s="80"/>
      <c r="I199" s="80"/>
      <c r="J199" s="80"/>
      <c r="K199" s="80"/>
      <c r="L199" s="80"/>
      <c r="M199" s="80"/>
      <c r="N199" s="80"/>
      <c r="O199" s="80"/>
      <c r="P199" s="80"/>
      <c r="Q199" s="80"/>
    </row>
    <row r="200" spans="1:18" s="1018" customFormat="1" ht="15.75">
      <c r="A200" s="79"/>
      <c r="B200" s="485"/>
      <c r="C200" s="485"/>
      <c r="D200" s="485"/>
      <c r="E200" s="485"/>
      <c r="F200" s="485"/>
      <c r="G200" s="80"/>
      <c r="H200" s="80"/>
      <c r="I200" s="80"/>
      <c r="J200" s="80"/>
      <c r="K200" s="80"/>
      <c r="L200" s="80"/>
      <c r="M200" s="80"/>
      <c r="N200" s="80"/>
      <c r="O200" s="80"/>
      <c r="P200" s="80"/>
      <c r="Q200" s="80"/>
    </row>
    <row r="201" spans="1:18" s="1018" customFormat="1" ht="15.75">
      <c r="A201" s="79"/>
      <c r="B201" s="485"/>
      <c r="C201" s="485"/>
      <c r="D201" s="485"/>
      <c r="E201" s="485"/>
      <c r="F201" s="485"/>
      <c r="G201" s="80"/>
      <c r="H201" s="80"/>
      <c r="I201" s="80"/>
      <c r="J201" s="80"/>
      <c r="K201" s="80"/>
      <c r="L201" s="80"/>
      <c r="M201" s="80"/>
      <c r="N201" s="80"/>
      <c r="O201" s="80"/>
      <c r="P201" s="80"/>
      <c r="Q201" s="80"/>
      <c r="R201" s="85"/>
    </row>
    <row r="202" spans="1:18" s="1018" customFormat="1" ht="15.75">
      <c r="A202" s="79"/>
      <c r="B202" s="485"/>
      <c r="C202" s="485"/>
      <c r="D202" s="485"/>
      <c r="E202" s="485"/>
      <c r="F202" s="485"/>
      <c r="G202" s="80"/>
      <c r="H202" s="80"/>
      <c r="I202" s="80"/>
      <c r="J202" s="80"/>
      <c r="K202" s="80"/>
      <c r="L202" s="80"/>
      <c r="M202" s="80"/>
      <c r="N202" s="80"/>
      <c r="O202" s="80"/>
      <c r="P202" s="80"/>
      <c r="Q202" s="80"/>
      <c r="R202" s="85"/>
    </row>
    <row r="203" spans="1:18" s="1018" customFormat="1" ht="15.75">
      <c r="A203" s="79"/>
      <c r="B203" s="485"/>
      <c r="C203" s="485"/>
      <c r="D203" s="485"/>
      <c r="E203" s="485"/>
      <c r="F203" s="485"/>
      <c r="G203" s="80"/>
      <c r="H203" s="80"/>
      <c r="I203" s="80"/>
      <c r="J203" s="80"/>
      <c r="K203" s="80"/>
      <c r="L203" s="80"/>
      <c r="M203" s="80"/>
      <c r="N203" s="80"/>
      <c r="O203" s="80"/>
      <c r="P203" s="80"/>
      <c r="Q203" s="80"/>
      <c r="R203" s="85"/>
    </row>
    <row r="204" spans="1:18" s="1018" customFormat="1" ht="15.75">
      <c r="A204" s="79"/>
      <c r="B204" s="485"/>
      <c r="C204" s="485"/>
      <c r="D204" s="485"/>
      <c r="E204" s="485"/>
      <c r="F204" s="485"/>
      <c r="G204" s="80"/>
      <c r="H204" s="80"/>
      <c r="I204" s="80"/>
      <c r="J204" s="80"/>
      <c r="K204" s="80"/>
      <c r="L204" s="80"/>
      <c r="M204" s="80"/>
      <c r="N204" s="80"/>
      <c r="O204" s="80"/>
      <c r="P204" s="80"/>
      <c r="Q204" s="80"/>
      <c r="R204" s="85"/>
    </row>
    <row r="205" spans="1:18" s="1018" customFormat="1" ht="15.75">
      <c r="A205" s="79"/>
      <c r="B205" s="485"/>
      <c r="C205" s="485"/>
      <c r="D205" s="485"/>
      <c r="E205" s="485"/>
      <c r="F205" s="485"/>
      <c r="G205" s="80"/>
      <c r="H205" s="80"/>
      <c r="I205" s="80"/>
      <c r="J205" s="80"/>
      <c r="K205" s="80"/>
      <c r="L205" s="80"/>
      <c r="M205" s="80"/>
      <c r="N205" s="80"/>
      <c r="O205" s="80"/>
      <c r="P205" s="80"/>
      <c r="Q205" s="80"/>
      <c r="R205" s="85"/>
    </row>
    <row r="206" spans="1:18" s="1018" customFormat="1" ht="15.75">
      <c r="A206" s="79"/>
      <c r="B206" s="485"/>
      <c r="C206" s="485"/>
      <c r="D206" s="485"/>
      <c r="E206" s="485"/>
      <c r="F206" s="485"/>
      <c r="G206" s="80"/>
      <c r="H206" s="80"/>
      <c r="I206" s="80"/>
      <c r="J206" s="80"/>
      <c r="K206" s="80"/>
      <c r="L206" s="80"/>
      <c r="M206" s="80"/>
      <c r="N206" s="80"/>
      <c r="O206" s="80"/>
      <c r="P206" s="80"/>
      <c r="Q206" s="80"/>
      <c r="R206" s="85"/>
    </row>
    <row r="207" spans="1:18" s="1018" customFormat="1" ht="15.75">
      <c r="A207" s="79"/>
      <c r="B207" s="485"/>
      <c r="C207" s="485"/>
      <c r="D207" s="485"/>
      <c r="E207" s="485"/>
      <c r="F207" s="485"/>
      <c r="G207" s="80"/>
      <c r="H207" s="80"/>
      <c r="I207" s="80"/>
      <c r="J207" s="80"/>
      <c r="K207" s="80"/>
      <c r="L207" s="80"/>
      <c r="M207" s="80"/>
      <c r="N207" s="80"/>
      <c r="O207" s="80"/>
      <c r="P207" s="80"/>
      <c r="Q207" s="80"/>
      <c r="R207" s="85"/>
    </row>
    <row r="208" spans="1:18" s="1018" customFormat="1" ht="15.75">
      <c r="A208" s="79"/>
      <c r="B208" s="485"/>
      <c r="C208" s="485"/>
      <c r="D208" s="485"/>
      <c r="E208" s="485"/>
      <c r="F208" s="485"/>
      <c r="G208" s="80"/>
      <c r="H208" s="80"/>
      <c r="I208" s="80"/>
      <c r="J208" s="80"/>
      <c r="K208" s="80"/>
      <c r="L208" s="80"/>
      <c r="M208" s="80"/>
      <c r="N208" s="80"/>
      <c r="O208" s="80"/>
      <c r="P208" s="80"/>
      <c r="Q208" s="80"/>
      <c r="R208" s="85"/>
    </row>
    <row r="209" spans="1:18" s="1018" customFormat="1" ht="15.75">
      <c r="A209" s="79"/>
      <c r="B209" s="485"/>
      <c r="C209" s="485"/>
      <c r="D209" s="485"/>
      <c r="E209" s="485"/>
      <c r="F209" s="485"/>
      <c r="G209" s="80"/>
      <c r="H209" s="80"/>
      <c r="I209" s="80"/>
      <c r="J209" s="80"/>
      <c r="K209" s="80"/>
      <c r="L209" s="80"/>
      <c r="M209" s="80"/>
      <c r="N209" s="80"/>
      <c r="O209" s="80"/>
      <c r="P209" s="80"/>
      <c r="Q209" s="80"/>
      <c r="R209" s="85"/>
    </row>
    <row r="210" spans="1:18" s="1018" customFormat="1" ht="15.75">
      <c r="A210" s="79"/>
      <c r="B210" s="485"/>
      <c r="C210" s="485"/>
      <c r="D210" s="485"/>
      <c r="E210" s="485"/>
      <c r="F210" s="485"/>
      <c r="G210" s="80"/>
      <c r="H210" s="80"/>
      <c r="I210" s="80"/>
      <c r="J210" s="80"/>
      <c r="K210" s="80"/>
      <c r="L210" s="80"/>
      <c r="M210" s="80"/>
      <c r="N210" s="80"/>
      <c r="O210" s="80"/>
      <c r="P210" s="80"/>
      <c r="Q210" s="80"/>
      <c r="R210" s="85"/>
    </row>
    <row r="211" spans="1:18" s="1018" customFormat="1" ht="15.75">
      <c r="A211" s="79"/>
      <c r="B211" s="485"/>
      <c r="C211" s="485"/>
      <c r="D211" s="485"/>
      <c r="E211" s="485"/>
      <c r="F211" s="485"/>
      <c r="G211" s="80"/>
      <c r="H211" s="80"/>
      <c r="I211" s="80"/>
      <c r="J211" s="80"/>
      <c r="K211" s="80"/>
      <c r="L211" s="80"/>
      <c r="M211" s="80"/>
      <c r="N211" s="80"/>
      <c r="O211" s="80"/>
      <c r="P211" s="80"/>
      <c r="Q211" s="80"/>
      <c r="R211" s="85"/>
    </row>
    <row r="212" spans="1:18" s="1018" customFormat="1" ht="15.75">
      <c r="A212" s="79"/>
      <c r="B212" s="485"/>
      <c r="C212" s="485"/>
      <c r="D212" s="485"/>
      <c r="E212" s="485"/>
      <c r="F212" s="485"/>
      <c r="G212" s="80"/>
      <c r="H212" s="80"/>
      <c r="I212" s="80"/>
      <c r="J212" s="80"/>
      <c r="K212" s="80"/>
      <c r="L212" s="80"/>
      <c r="M212" s="80"/>
      <c r="N212" s="80"/>
      <c r="O212" s="80"/>
      <c r="P212" s="80"/>
      <c r="Q212" s="80"/>
      <c r="R212" s="85"/>
    </row>
    <row r="213" spans="1:18" s="1018" customFormat="1" ht="15.75">
      <c r="A213" s="79"/>
      <c r="B213" s="485"/>
      <c r="C213" s="485"/>
      <c r="D213" s="485"/>
      <c r="E213" s="485"/>
      <c r="F213" s="485"/>
      <c r="G213" s="80"/>
      <c r="H213" s="80"/>
      <c r="I213" s="80"/>
      <c r="J213" s="80"/>
      <c r="K213" s="80"/>
      <c r="L213" s="80"/>
      <c r="M213" s="80"/>
      <c r="N213" s="80"/>
      <c r="O213" s="80"/>
      <c r="P213" s="80"/>
      <c r="Q213" s="80"/>
      <c r="R213" s="85"/>
    </row>
    <row r="214" spans="1:18" s="1018" customFormat="1" ht="15.75">
      <c r="A214" s="79"/>
      <c r="B214" s="485"/>
      <c r="C214" s="485"/>
      <c r="D214" s="485"/>
      <c r="E214" s="485"/>
      <c r="F214" s="485"/>
      <c r="G214" s="80"/>
      <c r="H214" s="80"/>
      <c r="I214" s="80"/>
      <c r="J214" s="80"/>
      <c r="K214" s="80"/>
      <c r="L214" s="80"/>
      <c r="M214" s="80"/>
      <c r="N214" s="80"/>
      <c r="O214" s="80"/>
      <c r="P214" s="80"/>
      <c r="Q214" s="80"/>
      <c r="R214" s="85"/>
    </row>
    <row r="215" spans="1:18" s="1018" customFormat="1" ht="15.75">
      <c r="A215" s="79"/>
      <c r="B215" s="485"/>
      <c r="C215" s="485"/>
      <c r="D215" s="485"/>
      <c r="E215" s="485"/>
      <c r="F215" s="485"/>
      <c r="G215" s="80"/>
      <c r="H215" s="80"/>
      <c r="I215" s="80"/>
      <c r="J215" s="80"/>
      <c r="K215" s="80"/>
      <c r="L215" s="80"/>
      <c r="M215" s="80"/>
      <c r="N215" s="80"/>
      <c r="O215" s="80"/>
      <c r="P215" s="80"/>
      <c r="Q215" s="80"/>
      <c r="R215" s="85"/>
    </row>
    <row r="216" spans="1:18" s="1018" customFormat="1" ht="15.75">
      <c r="A216" s="79"/>
      <c r="B216" s="485"/>
      <c r="C216" s="485"/>
      <c r="D216" s="485"/>
      <c r="E216" s="485"/>
      <c r="F216" s="485"/>
      <c r="G216" s="80"/>
      <c r="H216" s="80"/>
      <c r="I216" s="80"/>
      <c r="J216" s="80"/>
      <c r="K216" s="80"/>
      <c r="L216" s="80"/>
      <c r="M216" s="80"/>
      <c r="N216" s="80"/>
      <c r="O216" s="80"/>
      <c r="P216" s="80"/>
      <c r="Q216" s="80"/>
      <c r="R216" s="85"/>
    </row>
    <row r="217" spans="1:18" s="1018" customFormat="1" ht="15.75">
      <c r="A217" s="79"/>
      <c r="B217" s="485"/>
      <c r="C217" s="485"/>
      <c r="D217" s="485"/>
      <c r="E217" s="485"/>
      <c r="F217" s="485"/>
      <c r="G217" s="80"/>
      <c r="H217" s="80"/>
      <c r="I217" s="80"/>
      <c r="J217" s="80"/>
      <c r="K217" s="80"/>
      <c r="L217" s="80"/>
      <c r="M217" s="80"/>
      <c r="N217" s="80"/>
      <c r="O217" s="80"/>
      <c r="P217" s="80"/>
      <c r="Q217" s="80"/>
      <c r="R217" s="85"/>
    </row>
    <row r="218" spans="1:18" s="1018" customFormat="1" ht="15.75">
      <c r="A218" s="79"/>
      <c r="B218" s="485"/>
      <c r="C218" s="485"/>
      <c r="D218" s="485"/>
      <c r="E218" s="485"/>
      <c r="F218" s="485"/>
      <c r="G218" s="80"/>
      <c r="H218" s="80"/>
      <c r="I218" s="80"/>
      <c r="J218" s="80"/>
      <c r="K218" s="80"/>
      <c r="L218" s="80"/>
      <c r="M218" s="80"/>
      <c r="N218" s="80"/>
      <c r="O218" s="80"/>
      <c r="P218" s="80"/>
      <c r="Q218" s="80"/>
      <c r="R218" s="85"/>
    </row>
    <row r="219" spans="1:18" s="1018" customFormat="1" ht="15.75">
      <c r="A219" s="79"/>
      <c r="B219" s="485"/>
      <c r="C219" s="485"/>
      <c r="D219" s="485"/>
      <c r="E219" s="485"/>
      <c r="F219" s="485"/>
      <c r="G219" s="80"/>
      <c r="H219" s="80"/>
      <c r="I219" s="80"/>
      <c r="J219" s="80"/>
      <c r="K219" s="80"/>
      <c r="L219" s="80"/>
      <c r="M219" s="80"/>
      <c r="N219" s="80"/>
      <c r="O219" s="80"/>
      <c r="P219" s="80"/>
      <c r="Q219" s="80"/>
      <c r="R219" s="85"/>
    </row>
    <row r="220" spans="1:18" s="1018" customFormat="1" ht="15.75">
      <c r="A220" s="79"/>
      <c r="B220" s="485"/>
      <c r="C220" s="485"/>
      <c r="D220" s="485"/>
      <c r="E220" s="485"/>
      <c r="F220" s="485"/>
      <c r="G220" s="80"/>
      <c r="H220" s="80"/>
      <c r="I220" s="80"/>
      <c r="J220" s="80"/>
      <c r="K220" s="80"/>
      <c r="L220" s="80"/>
      <c r="M220" s="80"/>
      <c r="N220" s="80"/>
      <c r="O220" s="80"/>
      <c r="P220" s="80"/>
      <c r="Q220" s="80"/>
      <c r="R220" s="85"/>
    </row>
    <row r="221" spans="1:18" s="1018" customFormat="1" ht="15.75">
      <c r="A221" s="79"/>
      <c r="B221" s="485"/>
      <c r="C221" s="485"/>
      <c r="D221" s="485"/>
      <c r="E221" s="485"/>
      <c r="F221" s="485"/>
      <c r="G221" s="80"/>
      <c r="H221" s="80"/>
      <c r="I221" s="80"/>
      <c r="J221" s="80"/>
      <c r="K221" s="80"/>
      <c r="L221" s="80"/>
      <c r="M221" s="80"/>
      <c r="N221" s="80"/>
      <c r="O221" s="80"/>
      <c r="P221" s="80"/>
      <c r="Q221" s="80"/>
      <c r="R221" s="85"/>
    </row>
    <row r="222" spans="1:18" s="1018" customFormat="1" ht="15.75">
      <c r="A222" s="79"/>
      <c r="B222" s="485"/>
      <c r="C222" s="485"/>
      <c r="D222" s="485"/>
      <c r="E222" s="485"/>
      <c r="F222" s="485"/>
      <c r="G222" s="80"/>
      <c r="H222" s="80"/>
      <c r="I222" s="80"/>
      <c r="J222" s="80"/>
      <c r="K222" s="80"/>
      <c r="L222" s="80"/>
      <c r="M222" s="80"/>
      <c r="N222" s="80"/>
      <c r="O222" s="80"/>
      <c r="P222" s="80"/>
      <c r="Q222" s="80"/>
      <c r="R222" s="85"/>
    </row>
    <row r="223" spans="1:18" s="1018" customFormat="1" ht="15.75">
      <c r="A223" s="79"/>
      <c r="B223" s="485"/>
      <c r="C223" s="485"/>
      <c r="D223" s="485"/>
      <c r="E223" s="485"/>
      <c r="F223" s="485"/>
      <c r="G223" s="80"/>
      <c r="H223" s="80"/>
      <c r="I223" s="80"/>
      <c r="J223" s="80"/>
      <c r="K223" s="80"/>
      <c r="L223" s="80"/>
      <c r="M223" s="80"/>
      <c r="N223" s="80"/>
      <c r="O223" s="80"/>
      <c r="P223" s="80"/>
      <c r="Q223" s="80"/>
      <c r="R223" s="85"/>
    </row>
    <row r="224" spans="1:18" s="1018" customFormat="1" ht="15.75">
      <c r="A224" s="79"/>
      <c r="B224" s="485"/>
      <c r="C224" s="485"/>
      <c r="D224" s="485"/>
      <c r="E224" s="485"/>
      <c r="F224" s="485"/>
      <c r="G224" s="80"/>
      <c r="H224" s="80"/>
      <c r="I224" s="80"/>
      <c r="J224" s="80"/>
      <c r="K224" s="80"/>
      <c r="L224" s="80"/>
      <c r="M224" s="80"/>
      <c r="N224" s="80"/>
      <c r="O224" s="80"/>
      <c r="P224" s="80"/>
      <c r="Q224" s="80"/>
      <c r="R224" s="85"/>
    </row>
    <row r="225" spans="1:18" s="1018" customFormat="1" ht="15.75">
      <c r="A225" s="79"/>
      <c r="B225" s="485"/>
      <c r="C225" s="485"/>
      <c r="D225" s="485"/>
      <c r="E225" s="485"/>
      <c r="F225" s="485"/>
      <c r="G225" s="80"/>
      <c r="H225" s="80"/>
      <c r="I225" s="80"/>
      <c r="J225" s="80"/>
      <c r="K225" s="80"/>
      <c r="L225" s="80"/>
      <c r="M225" s="80"/>
      <c r="N225" s="80"/>
      <c r="O225" s="80"/>
      <c r="P225" s="80"/>
      <c r="Q225" s="80"/>
      <c r="R225" s="85"/>
    </row>
    <row r="226" spans="1:18" s="1018" customFormat="1" ht="15.75">
      <c r="A226" s="79"/>
      <c r="B226" s="485"/>
      <c r="C226" s="485"/>
      <c r="D226" s="485"/>
      <c r="E226" s="485"/>
      <c r="F226" s="485"/>
      <c r="G226" s="80"/>
      <c r="H226" s="80"/>
      <c r="I226" s="80"/>
      <c r="J226" s="80"/>
      <c r="K226" s="80"/>
      <c r="L226" s="80"/>
      <c r="M226" s="80"/>
      <c r="N226" s="80"/>
      <c r="O226" s="80"/>
      <c r="P226" s="80"/>
      <c r="Q226" s="80"/>
      <c r="R226" s="85"/>
    </row>
    <row r="227" spans="1:18" s="1018" customFormat="1" ht="15.75">
      <c r="A227" s="79"/>
      <c r="B227" s="485"/>
      <c r="C227" s="485"/>
      <c r="D227" s="485"/>
      <c r="E227" s="485"/>
      <c r="F227" s="485"/>
      <c r="G227" s="80"/>
      <c r="H227" s="80"/>
      <c r="I227" s="80"/>
      <c r="J227" s="80"/>
      <c r="K227" s="80"/>
      <c r="L227" s="80"/>
      <c r="M227" s="80"/>
      <c r="N227" s="80"/>
      <c r="O227" s="80"/>
      <c r="P227" s="80"/>
      <c r="Q227" s="80"/>
      <c r="R227" s="85"/>
    </row>
    <row r="228" spans="1:18" s="1018" customFormat="1" ht="15.75">
      <c r="A228" s="79"/>
      <c r="B228" s="485"/>
      <c r="C228" s="485"/>
      <c r="D228" s="485"/>
      <c r="E228" s="485"/>
      <c r="F228" s="485"/>
      <c r="G228" s="80"/>
      <c r="H228" s="80"/>
      <c r="I228" s="80"/>
      <c r="J228" s="80"/>
      <c r="K228" s="80"/>
      <c r="L228" s="80"/>
      <c r="M228" s="80"/>
      <c r="N228" s="80"/>
      <c r="O228" s="80"/>
      <c r="P228" s="80"/>
      <c r="Q228" s="80"/>
      <c r="R228" s="85"/>
    </row>
    <row r="229" spans="1:18" s="1018" customFormat="1" ht="15.75">
      <c r="A229" s="79"/>
      <c r="B229" s="485"/>
      <c r="C229" s="485"/>
      <c r="D229" s="485"/>
      <c r="E229" s="485"/>
      <c r="F229" s="485"/>
      <c r="G229" s="80"/>
      <c r="H229" s="80"/>
      <c r="I229" s="80"/>
      <c r="J229" s="80"/>
      <c r="K229" s="80"/>
      <c r="L229" s="80"/>
      <c r="M229" s="80"/>
      <c r="N229" s="80"/>
      <c r="O229" s="80"/>
      <c r="P229" s="80"/>
      <c r="Q229" s="80"/>
      <c r="R229" s="85"/>
    </row>
    <row r="230" spans="1:18" s="1018" customFormat="1" ht="15.75">
      <c r="A230" s="79"/>
      <c r="B230" s="485"/>
      <c r="C230" s="485"/>
      <c r="D230" s="485"/>
      <c r="E230" s="485"/>
      <c r="F230" s="485"/>
      <c r="G230" s="80"/>
      <c r="H230" s="80"/>
      <c r="I230" s="80"/>
      <c r="J230" s="80"/>
      <c r="K230" s="80"/>
      <c r="L230" s="80"/>
      <c r="M230" s="80"/>
      <c r="N230" s="80"/>
      <c r="O230" s="80"/>
      <c r="P230" s="80"/>
      <c r="Q230" s="80"/>
      <c r="R230" s="85"/>
    </row>
    <row r="231" spans="1:18" s="1018" customFormat="1" ht="15.75">
      <c r="A231" s="79"/>
      <c r="B231" s="485"/>
      <c r="C231" s="485"/>
      <c r="D231" s="485"/>
      <c r="E231" s="485"/>
      <c r="F231" s="485"/>
      <c r="G231" s="80"/>
      <c r="H231" s="80"/>
      <c r="I231" s="80"/>
      <c r="J231" s="80"/>
      <c r="K231" s="80"/>
      <c r="L231" s="80"/>
      <c r="M231" s="80"/>
      <c r="N231" s="80"/>
      <c r="O231" s="80"/>
      <c r="P231" s="80"/>
      <c r="Q231" s="80"/>
      <c r="R231" s="85"/>
    </row>
    <row r="232" spans="1:18" s="1018" customFormat="1" ht="15.75">
      <c r="A232" s="79"/>
      <c r="B232" s="485"/>
      <c r="C232" s="485"/>
      <c r="D232" s="485"/>
      <c r="E232" s="485"/>
      <c r="F232" s="485"/>
      <c r="G232" s="80"/>
      <c r="H232" s="80"/>
      <c r="I232" s="80"/>
      <c r="J232" s="80"/>
      <c r="K232" s="80"/>
      <c r="L232" s="80"/>
      <c r="M232" s="80"/>
      <c r="N232" s="80"/>
      <c r="O232" s="80"/>
      <c r="P232" s="80"/>
      <c r="Q232" s="80"/>
      <c r="R232" s="85"/>
    </row>
    <row r="233" spans="1:18" s="1018" customFormat="1" ht="15.75">
      <c r="A233" s="79"/>
      <c r="B233" s="485"/>
      <c r="C233" s="485"/>
      <c r="D233" s="485"/>
      <c r="E233" s="485"/>
      <c r="F233" s="485"/>
      <c r="G233" s="80"/>
      <c r="H233" s="80"/>
      <c r="I233" s="80"/>
      <c r="J233" s="80"/>
      <c r="K233" s="80"/>
      <c r="L233" s="80"/>
      <c r="M233" s="80"/>
      <c r="N233" s="80"/>
      <c r="O233" s="80"/>
      <c r="P233" s="80"/>
      <c r="Q233" s="80"/>
      <c r="R233" s="85"/>
    </row>
    <row r="234" spans="1:18" s="1018" customFormat="1" ht="15.75">
      <c r="A234" s="79"/>
      <c r="B234" s="485"/>
      <c r="C234" s="485"/>
      <c r="D234" s="485"/>
      <c r="E234" s="485"/>
      <c r="F234" s="485"/>
      <c r="G234" s="80"/>
      <c r="H234" s="80"/>
      <c r="I234" s="80"/>
      <c r="J234" s="80"/>
      <c r="K234" s="80"/>
      <c r="L234" s="80"/>
      <c r="M234" s="80"/>
      <c r="N234" s="80"/>
      <c r="O234" s="80"/>
      <c r="P234" s="80"/>
      <c r="Q234" s="80"/>
      <c r="R234" s="85"/>
    </row>
    <row r="235" spans="1:18" s="1018" customFormat="1" ht="15.75">
      <c r="A235" s="79"/>
      <c r="B235" s="485"/>
      <c r="C235" s="485"/>
      <c r="D235" s="485"/>
      <c r="E235" s="485"/>
      <c r="F235" s="485"/>
      <c r="G235" s="80"/>
      <c r="H235" s="80"/>
      <c r="I235" s="80"/>
      <c r="J235" s="80"/>
      <c r="K235" s="80"/>
      <c r="L235" s="80"/>
      <c r="M235" s="80"/>
      <c r="N235" s="80"/>
      <c r="O235" s="80"/>
      <c r="P235" s="80"/>
      <c r="Q235" s="80"/>
      <c r="R235" s="85"/>
    </row>
    <row r="236" spans="1:18" s="1018" customFormat="1" ht="15.75">
      <c r="A236" s="79"/>
      <c r="B236" s="485"/>
      <c r="C236" s="485"/>
      <c r="D236" s="485"/>
      <c r="E236" s="485"/>
      <c r="F236" s="485"/>
      <c r="G236" s="80"/>
      <c r="H236" s="80"/>
      <c r="I236" s="80"/>
      <c r="J236" s="80"/>
      <c r="K236" s="80"/>
      <c r="L236" s="80"/>
      <c r="M236" s="80"/>
      <c r="N236" s="80"/>
      <c r="O236" s="80"/>
      <c r="P236" s="80"/>
      <c r="Q236" s="80"/>
      <c r="R236" s="85"/>
    </row>
    <row r="237" spans="1:18" s="1018" customFormat="1" ht="15.75">
      <c r="A237" s="79"/>
      <c r="B237" s="485"/>
      <c r="C237" s="485"/>
      <c r="D237" s="485"/>
      <c r="E237" s="485"/>
      <c r="F237" s="485"/>
      <c r="G237" s="80"/>
      <c r="H237" s="80"/>
      <c r="I237" s="80"/>
      <c r="J237" s="80"/>
      <c r="K237" s="80"/>
      <c r="L237" s="80"/>
      <c r="M237" s="80"/>
      <c r="N237" s="80"/>
      <c r="O237" s="80"/>
      <c r="P237" s="80"/>
      <c r="Q237" s="80"/>
      <c r="R237" s="85"/>
    </row>
    <row r="238" spans="1:18" s="1018" customFormat="1" ht="15.75">
      <c r="A238" s="79"/>
      <c r="B238" s="485"/>
      <c r="C238" s="485"/>
      <c r="D238" s="485"/>
      <c r="E238" s="485"/>
      <c r="F238" s="485"/>
      <c r="G238" s="80"/>
      <c r="H238" s="80"/>
      <c r="I238" s="80"/>
      <c r="J238" s="80"/>
      <c r="K238" s="80"/>
      <c r="L238" s="80"/>
      <c r="M238" s="80"/>
      <c r="N238" s="80"/>
      <c r="O238" s="80"/>
      <c r="P238" s="80"/>
      <c r="Q238" s="80"/>
      <c r="R238" s="85"/>
    </row>
    <row r="239" spans="1:18" s="1018" customFormat="1" ht="15.75">
      <c r="A239" s="79"/>
      <c r="B239" s="485"/>
      <c r="C239" s="485"/>
      <c r="D239" s="485"/>
      <c r="E239" s="485"/>
      <c r="F239" s="485"/>
      <c r="G239" s="80"/>
      <c r="H239" s="80"/>
      <c r="I239" s="80"/>
      <c r="J239" s="80"/>
      <c r="K239" s="80"/>
      <c r="L239" s="80"/>
      <c r="M239" s="80"/>
      <c r="N239" s="80"/>
      <c r="O239" s="80"/>
      <c r="P239" s="80"/>
      <c r="Q239" s="80"/>
      <c r="R239" s="85"/>
    </row>
    <row r="240" spans="1:18" s="1018" customFormat="1" ht="15.75">
      <c r="A240" s="79"/>
      <c r="B240" s="485"/>
      <c r="C240" s="485"/>
      <c r="D240" s="485"/>
      <c r="E240" s="485"/>
      <c r="F240" s="485"/>
      <c r="G240" s="80"/>
      <c r="H240" s="80"/>
      <c r="I240" s="80"/>
      <c r="J240" s="80"/>
      <c r="K240" s="80"/>
      <c r="L240" s="80"/>
      <c r="M240" s="80"/>
      <c r="N240" s="80"/>
      <c r="O240" s="80"/>
      <c r="P240" s="80"/>
      <c r="Q240" s="80"/>
      <c r="R240" s="85"/>
    </row>
    <row r="241" spans="1:18" s="1018" customFormat="1" ht="15.75">
      <c r="A241" s="79"/>
      <c r="B241" s="485"/>
      <c r="C241" s="485"/>
      <c r="D241" s="485"/>
      <c r="E241" s="485"/>
      <c r="F241" s="485"/>
      <c r="G241" s="80"/>
      <c r="H241" s="80"/>
      <c r="I241" s="80"/>
      <c r="J241" s="80"/>
      <c r="K241" s="80"/>
      <c r="L241" s="80"/>
      <c r="M241" s="80"/>
      <c r="N241" s="80"/>
      <c r="O241" s="80"/>
      <c r="P241" s="80"/>
      <c r="Q241" s="80"/>
      <c r="R241" s="85"/>
    </row>
    <row r="242" spans="1:18" s="1018" customFormat="1" ht="15.75">
      <c r="A242" s="79"/>
      <c r="B242" s="485"/>
      <c r="C242" s="485"/>
      <c r="D242" s="485"/>
      <c r="E242" s="485"/>
      <c r="F242" s="485"/>
      <c r="G242" s="80"/>
      <c r="H242" s="80"/>
      <c r="I242" s="80"/>
      <c r="J242" s="80"/>
      <c r="K242" s="80"/>
      <c r="L242" s="80"/>
      <c r="M242" s="80"/>
      <c r="N242" s="80"/>
      <c r="O242" s="80"/>
      <c r="P242" s="80"/>
      <c r="Q242" s="80"/>
      <c r="R242" s="85"/>
    </row>
    <row r="243" spans="1:18" s="1018" customFormat="1" ht="15.75">
      <c r="A243" s="79"/>
      <c r="B243" s="485"/>
      <c r="C243" s="485"/>
      <c r="D243" s="485"/>
      <c r="E243" s="485"/>
      <c r="F243" s="485"/>
      <c r="G243" s="80"/>
      <c r="H243" s="80"/>
      <c r="I243" s="80"/>
      <c r="J243" s="80"/>
      <c r="K243" s="80"/>
      <c r="L243" s="80"/>
      <c r="M243" s="80"/>
      <c r="N243" s="80"/>
      <c r="O243" s="80"/>
      <c r="P243" s="80"/>
      <c r="Q243" s="80"/>
      <c r="R243" s="85"/>
    </row>
    <row r="244" spans="1:18" s="1018" customFormat="1" ht="15.75">
      <c r="A244" s="79"/>
      <c r="B244" s="485"/>
      <c r="C244" s="485"/>
      <c r="D244" s="485"/>
      <c r="E244" s="485"/>
      <c r="F244" s="485"/>
      <c r="G244" s="80"/>
      <c r="H244" s="80"/>
      <c r="I244" s="80"/>
      <c r="J244" s="80"/>
      <c r="K244" s="80"/>
      <c r="L244" s="80"/>
      <c r="M244" s="80"/>
      <c r="N244" s="80"/>
      <c r="O244" s="80"/>
      <c r="P244" s="80"/>
      <c r="Q244" s="80"/>
      <c r="R244" s="85"/>
    </row>
    <row r="245" spans="1:18" s="1018" customFormat="1" ht="15.75">
      <c r="A245" s="79"/>
      <c r="B245" s="485"/>
      <c r="C245" s="485"/>
      <c r="D245" s="485"/>
      <c r="E245" s="485"/>
      <c r="F245" s="485"/>
      <c r="G245" s="80"/>
      <c r="H245" s="80"/>
      <c r="I245" s="80"/>
      <c r="J245" s="80"/>
      <c r="K245" s="80"/>
      <c r="L245" s="80"/>
      <c r="M245" s="80"/>
      <c r="N245" s="80"/>
      <c r="O245" s="80"/>
      <c r="P245" s="80"/>
      <c r="Q245" s="80"/>
      <c r="R245" s="85"/>
    </row>
    <row r="246" spans="1:18" s="1018" customFormat="1" ht="15.75">
      <c r="A246" s="79"/>
      <c r="B246" s="485"/>
      <c r="C246" s="485"/>
      <c r="D246" s="485"/>
      <c r="E246" s="485"/>
      <c r="F246" s="485"/>
      <c r="G246" s="80"/>
      <c r="H246" s="80"/>
      <c r="I246" s="80"/>
      <c r="J246" s="80"/>
      <c r="K246" s="80"/>
      <c r="L246" s="80"/>
      <c r="M246" s="80"/>
      <c r="N246" s="80"/>
      <c r="O246" s="80"/>
      <c r="P246" s="80"/>
      <c r="Q246" s="80"/>
      <c r="R246" s="85"/>
    </row>
    <row r="247" spans="1:18" s="1018" customFormat="1" ht="15.75">
      <c r="A247" s="79"/>
      <c r="B247" s="485"/>
      <c r="C247" s="485"/>
      <c r="D247" s="485"/>
      <c r="E247" s="485"/>
      <c r="F247" s="485"/>
      <c r="G247" s="80"/>
      <c r="H247" s="80"/>
      <c r="I247" s="80"/>
      <c r="J247" s="80"/>
      <c r="K247" s="80"/>
      <c r="L247" s="80"/>
      <c r="M247" s="80"/>
      <c r="N247" s="80"/>
      <c r="O247" s="80"/>
      <c r="P247" s="80"/>
      <c r="Q247" s="80"/>
      <c r="R247" s="85"/>
    </row>
    <row r="248" spans="1:18" s="1018" customFormat="1" ht="15.75">
      <c r="A248" s="79"/>
      <c r="B248" s="485"/>
      <c r="C248" s="485"/>
      <c r="D248" s="485"/>
      <c r="E248" s="485"/>
      <c r="F248" s="485"/>
      <c r="G248" s="80"/>
      <c r="H248" s="80"/>
      <c r="I248" s="80"/>
      <c r="J248" s="80"/>
      <c r="K248" s="80"/>
      <c r="L248" s="80"/>
      <c r="M248" s="80"/>
      <c r="N248" s="80"/>
      <c r="O248" s="80"/>
      <c r="P248" s="80"/>
      <c r="Q248" s="80"/>
      <c r="R248" s="85"/>
    </row>
    <row r="249" spans="1:18" s="1018" customFormat="1" ht="15.75">
      <c r="A249" s="79"/>
      <c r="B249" s="485"/>
      <c r="C249" s="485"/>
      <c r="D249" s="485"/>
      <c r="E249" s="485"/>
      <c r="F249" s="485"/>
      <c r="G249" s="80"/>
      <c r="H249" s="80"/>
      <c r="I249" s="80"/>
      <c r="J249" s="80"/>
      <c r="K249" s="80"/>
      <c r="L249" s="80"/>
      <c r="M249" s="80"/>
      <c r="N249" s="80"/>
      <c r="O249" s="80"/>
      <c r="P249" s="80"/>
      <c r="Q249" s="80"/>
      <c r="R249" s="85"/>
    </row>
    <row r="250" spans="1:18" s="1018" customFormat="1" ht="15.75">
      <c r="A250" s="79"/>
      <c r="B250" s="485"/>
      <c r="C250" s="485"/>
      <c r="D250" s="485"/>
      <c r="E250" s="485"/>
      <c r="F250" s="485"/>
      <c r="G250" s="80"/>
      <c r="H250" s="80"/>
      <c r="I250" s="80"/>
      <c r="J250" s="80"/>
      <c r="K250" s="80"/>
      <c r="L250" s="80"/>
      <c r="M250" s="80"/>
      <c r="N250" s="80"/>
      <c r="O250" s="80"/>
      <c r="P250" s="80"/>
      <c r="Q250" s="80"/>
      <c r="R250" s="85"/>
    </row>
    <row r="251" spans="1:18" s="1018" customFormat="1" ht="15.75">
      <c r="A251" s="79"/>
      <c r="B251" s="485"/>
      <c r="C251" s="485"/>
      <c r="D251" s="485"/>
      <c r="E251" s="485"/>
      <c r="F251" s="485"/>
      <c r="G251" s="80"/>
      <c r="H251" s="80"/>
      <c r="I251" s="80"/>
      <c r="J251" s="80"/>
      <c r="K251" s="80"/>
      <c r="L251" s="80"/>
      <c r="M251" s="80"/>
      <c r="N251" s="80"/>
      <c r="O251" s="80"/>
      <c r="P251" s="80"/>
      <c r="Q251" s="80"/>
      <c r="R251" s="85"/>
    </row>
    <row r="252" spans="1:18" s="1018" customFormat="1" ht="15.75">
      <c r="A252" s="79"/>
      <c r="B252" s="485"/>
      <c r="C252" s="485"/>
      <c r="D252" s="485"/>
      <c r="E252" s="485"/>
      <c r="F252" s="485"/>
      <c r="G252" s="80"/>
      <c r="H252" s="80"/>
      <c r="I252" s="80"/>
      <c r="J252" s="80"/>
      <c r="K252" s="80"/>
      <c r="L252" s="80"/>
      <c r="M252" s="80"/>
      <c r="N252" s="80"/>
      <c r="O252" s="80"/>
      <c r="P252" s="80"/>
      <c r="Q252" s="80"/>
      <c r="R252" s="85"/>
    </row>
    <row r="253" spans="1:18" s="1018" customFormat="1" ht="15.75">
      <c r="A253" s="79"/>
      <c r="B253" s="485"/>
      <c r="C253" s="485"/>
      <c r="D253" s="485"/>
      <c r="E253" s="485"/>
      <c r="F253" s="485"/>
      <c r="G253" s="80"/>
      <c r="H253" s="80"/>
      <c r="I253" s="80"/>
      <c r="J253" s="80"/>
      <c r="K253" s="80"/>
      <c r="L253" s="80"/>
      <c r="M253" s="80"/>
      <c r="N253" s="80"/>
      <c r="O253" s="80"/>
      <c r="P253" s="80"/>
      <c r="Q253" s="80"/>
      <c r="R253" s="85"/>
    </row>
    <row r="254" spans="1:18" s="1018" customFormat="1" ht="15.75">
      <c r="A254" s="79"/>
      <c r="B254" s="485"/>
      <c r="C254" s="485"/>
      <c r="D254" s="485"/>
      <c r="E254" s="485"/>
      <c r="F254" s="485"/>
      <c r="G254" s="80"/>
      <c r="H254" s="80"/>
      <c r="I254" s="80"/>
      <c r="J254" s="80"/>
      <c r="K254" s="80"/>
      <c r="L254" s="80"/>
      <c r="M254" s="80"/>
      <c r="N254" s="80"/>
      <c r="O254" s="80"/>
      <c r="P254" s="80"/>
      <c r="Q254" s="80"/>
      <c r="R254" s="85"/>
    </row>
    <row r="255" spans="1:18" s="1018" customFormat="1" ht="15.75">
      <c r="A255" s="79"/>
      <c r="B255" s="485"/>
      <c r="C255" s="485"/>
      <c r="D255" s="485"/>
      <c r="E255" s="485"/>
      <c r="F255" s="485"/>
      <c r="G255" s="80"/>
      <c r="H255" s="80"/>
      <c r="I255" s="80"/>
      <c r="J255" s="80"/>
      <c r="K255" s="80"/>
      <c r="L255" s="80"/>
      <c r="M255" s="80"/>
      <c r="N255" s="80"/>
      <c r="O255" s="80"/>
      <c r="P255" s="80"/>
      <c r="Q255" s="80"/>
      <c r="R255" s="85"/>
    </row>
    <row r="256" spans="1:18" s="1018" customFormat="1" ht="15.75">
      <c r="A256" s="79"/>
      <c r="B256" s="485"/>
      <c r="C256" s="485"/>
      <c r="D256" s="485"/>
      <c r="E256" s="485"/>
      <c r="F256" s="485"/>
      <c r="G256" s="80"/>
      <c r="H256" s="80"/>
      <c r="I256" s="80"/>
      <c r="J256" s="80"/>
      <c r="K256" s="80"/>
      <c r="L256" s="80"/>
      <c r="M256" s="80"/>
      <c r="N256" s="80"/>
      <c r="O256" s="80"/>
      <c r="P256" s="80"/>
      <c r="Q256" s="80"/>
      <c r="R256" s="85"/>
    </row>
    <row r="257" spans="1:18" s="1018" customFormat="1" ht="15.75">
      <c r="A257" s="79"/>
      <c r="B257" s="485"/>
      <c r="C257" s="485"/>
      <c r="D257" s="485"/>
      <c r="E257" s="485"/>
      <c r="F257" s="485"/>
      <c r="G257" s="80"/>
      <c r="H257" s="80"/>
      <c r="I257" s="80"/>
      <c r="J257" s="80"/>
      <c r="K257" s="80"/>
      <c r="L257" s="80"/>
      <c r="M257" s="80"/>
      <c r="N257" s="80"/>
      <c r="O257" s="80"/>
      <c r="P257" s="80"/>
      <c r="Q257" s="80"/>
      <c r="R257" s="85"/>
    </row>
    <row r="258" spans="1:18" s="1018" customFormat="1" ht="15.75">
      <c r="A258" s="79"/>
      <c r="B258" s="485"/>
      <c r="C258" s="485"/>
      <c r="D258" s="485"/>
      <c r="E258" s="485"/>
      <c r="F258" s="485"/>
      <c r="G258" s="80"/>
      <c r="H258" s="80"/>
      <c r="I258" s="80"/>
      <c r="J258" s="80"/>
      <c r="K258" s="80"/>
      <c r="L258" s="80"/>
      <c r="M258" s="80"/>
      <c r="N258" s="80"/>
      <c r="O258" s="80"/>
      <c r="P258" s="80"/>
      <c r="Q258" s="80"/>
      <c r="R258" s="85"/>
    </row>
    <row r="259" spans="1:18" s="1018" customFormat="1" ht="15.75">
      <c r="A259" s="79"/>
      <c r="B259" s="485"/>
      <c r="C259" s="485"/>
      <c r="D259" s="485"/>
      <c r="E259" s="485"/>
      <c r="F259" s="485"/>
      <c r="G259" s="80"/>
      <c r="H259" s="80"/>
      <c r="I259" s="80"/>
      <c r="J259" s="80"/>
      <c r="K259" s="80"/>
      <c r="L259" s="80"/>
      <c r="M259" s="80"/>
      <c r="N259" s="80"/>
      <c r="O259" s="80"/>
      <c r="P259" s="80"/>
      <c r="Q259" s="80"/>
      <c r="R259" s="85"/>
    </row>
    <row r="260" spans="1:18" s="1018" customFormat="1" ht="15.75">
      <c r="A260" s="79"/>
      <c r="B260" s="485"/>
      <c r="C260" s="485"/>
      <c r="D260" s="485"/>
      <c r="E260" s="485"/>
      <c r="F260" s="485"/>
      <c r="G260" s="80"/>
      <c r="H260" s="80"/>
      <c r="I260" s="80"/>
      <c r="J260" s="80"/>
      <c r="K260" s="80"/>
      <c r="L260" s="80"/>
      <c r="M260" s="80"/>
      <c r="N260" s="80"/>
      <c r="O260" s="80"/>
      <c r="P260" s="80"/>
      <c r="Q260" s="80"/>
      <c r="R260" s="85"/>
    </row>
    <row r="261" spans="1:18" s="1018" customFormat="1" ht="15.75">
      <c r="A261" s="79"/>
      <c r="B261" s="485"/>
      <c r="C261" s="485"/>
      <c r="D261" s="485"/>
      <c r="E261" s="485"/>
      <c r="F261" s="485"/>
      <c r="G261" s="80"/>
      <c r="H261" s="80"/>
      <c r="I261" s="80"/>
      <c r="J261" s="80"/>
      <c r="K261" s="80"/>
      <c r="L261" s="80"/>
      <c r="M261" s="80"/>
      <c r="N261" s="80"/>
      <c r="O261" s="80"/>
      <c r="P261" s="80"/>
      <c r="Q261" s="80"/>
      <c r="R261" s="85"/>
    </row>
    <row r="262" spans="1:18" s="1018" customFormat="1" ht="15.75">
      <c r="A262" s="79"/>
      <c r="B262" s="485"/>
      <c r="C262" s="485"/>
      <c r="D262" s="485"/>
      <c r="E262" s="485"/>
      <c r="F262" s="485"/>
      <c r="G262" s="80"/>
      <c r="H262" s="80"/>
      <c r="I262" s="80"/>
      <c r="J262" s="80"/>
      <c r="K262" s="80"/>
      <c r="L262" s="80"/>
      <c r="M262" s="80"/>
      <c r="N262" s="80"/>
      <c r="O262" s="80"/>
      <c r="P262" s="80"/>
      <c r="Q262" s="80"/>
      <c r="R262" s="85"/>
    </row>
    <row r="263" spans="1:18" s="1018" customFormat="1" ht="15.75">
      <c r="A263" s="79"/>
      <c r="B263" s="80"/>
      <c r="C263" s="80"/>
      <c r="D263" s="80"/>
      <c r="E263" s="80"/>
      <c r="F263" s="80"/>
      <c r="G263" s="80"/>
      <c r="H263" s="80"/>
      <c r="I263" s="80"/>
      <c r="J263" s="80"/>
      <c r="K263" s="80"/>
      <c r="L263" s="80"/>
      <c r="M263" s="80"/>
      <c r="N263" s="80"/>
      <c r="O263" s="80"/>
      <c r="P263" s="80"/>
      <c r="Q263" s="80"/>
      <c r="R263" s="85"/>
    </row>
    <row r="264" spans="1:18" s="1018" customFormat="1" ht="15.75">
      <c r="A264" s="79"/>
      <c r="B264" s="80"/>
      <c r="C264" s="80"/>
      <c r="D264" s="80"/>
      <c r="E264" s="80"/>
      <c r="F264" s="80"/>
      <c r="G264" s="80"/>
      <c r="H264" s="80"/>
      <c r="I264" s="80"/>
      <c r="J264" s="80"/>
      <c r="K264" s="80"/>
      <c r="L264" s="80"/>
      <c r="M264" s="80"/>
      <c r="N264" s="80"/>
      <c r="O264" s="80"/>
      <c r="P264" s="80"/>
      <c r="Q264" s="80"/>
      <c r="R264" s="85"/>
    </row>
    <row r="265" spans="1:18" s="1018" customFormat="1" ht="15.75">
      <c r="A265" s="79"/>
      <c r="B265" s="80"/>
      <c r="C265" s="80"/>
      <c r="D265" s="80"/>
      <c r="E265" s="80"/>
      <c r="F265" s="80"/>
      <c r="G265" s="80"/>
      <c r="H265" s="80"/>
      <c r="I265" s="80"/>
      <c r="J265" s="80"/>
      <c r="K265" s="80"/>
      <c r="L265" s="80"/>
      <c r="M265" s="80"/>
      <c r="N265" s="80"/>
      <c r="O265" s="80"/>
      <c r="P265" s="80"/>
      <c r="Q265" s="80"/>
      <c r="R265" s="85"/>
    </row>
    <row r="266" spans="1:18" s="1018" customFormat="1" ht="15.75">
      <c r="A266" s="79"/>
      <c r="B266" s="80"/>
      <c r="C266" s="80"/>
      <c r="D266" s="80"/>
      <c r="E266" s="80"/>
      <c r="F266" s="80"/>
      <c r="G266" s="80"/>
      <c r="H266" s="80"/>
      <c r="I266" s="80"/>
      <c r="J266" s="80"/>
      <c r="K266" s="80"/>
      <c r="L266" s="80"/>
      <c r="M266" s="80"/>
      <c r="N266" s="80"/>
      <c r="O266" s="80"/>
      <c r="P266" s="80"/>
      <c r="Q266" s="80"/>
      <c r="R266" s="85"/>
    </row>
    <row r="267" spans="1:18" s="1018" customFormat="1" ht="15.75">
      <c r="A267" s="79"/>
      <c r="B267" s="80"/>
      <c r="C267" s="80"/>
      <c r="D267" s="80"/>
      <c r="E267" s="80"/>
      <c r="F267" s="80"/>
      <c r="G267" s="80"/>
      <c r="H267" s="80"/>
      <c r="I267" s="80"/>
      <c r="J267" s="80"/>
      <c r="K267" s="80"/>
      <c r="L267" s="80"/>
      <c r="M267" s="80"/>
      <c r="N267" s="80"/>
      <c r="O267" s="80"/>
      <c r="P267" s="80"/>
      <c r="Q267" s="80"/>
      <c r="R267" s="85"/>
    </row>
    <row r="268" spans="1:18" s="1018" customFormat="1" ht="15.75">
      <c r="A268" s="79"/>
      <c r="B268" s="80"/>
      <c r="C268" s="80"/>
      <c r="D268" s="80"/>
      <c r="E268" s="80"/>
      <c r="F268" s="80"/>
      <c r="G268" s="80"/>
      <c r="H268" s="80"/>
      <c r="I268" s="80"/>
      <c r="J268" s="80"/>
      <c r="K268" s="80"/>
      <c r="L268" s="80"/>
      <c r="M268" s="80"/>
      <c r="N268" s="80"/>
      <c r="O268" s="80"/>
      <c r="P268" s="80"/>
      <c r="Q268" s="80"/>
      <c r="R268" s="85"/>
    </row>
    <row r="269" spans="1:18" s="1018" customFormat="1" ht="15.75">
      <c r="A269" s="79"/>
      <c r="B269" s="80"/>
      <c r="C269" s="80"/>
      <c r="D269" s="80"/>
      <c r="E269" s="80"/>
      <c r="F269" s="80"/>
      <c r="G269" s="80"/>
      <c r="H269" s="80"/>
      <c r="I269" s="80"/>
      <c r="J269" s="80"/>
      <c r="K269" s="80"/>
      <c r="L269" s="80"/>
      <c r="M269" s="80"/>
      <c r="N269" s="80"/>
      <c r="O269" s="80"/>
      <c r="P269" s="80"/>
      <c r="Q269" s="80"/>
      <c r="R269" s="85"/>
    </row>
    <row r="270" spans="1:18" s="1018" customFormat="1" ht="15.75">
      <c r="A270" s="79"/>
      <c r="B270" s="80"/>
      <c r="C270" s="80"/>
      <c r="D270" s="80"/>
      <c r="E270" s="80"/>
      <c r="F270" s="80"/>
      <c r="G270" s="80"/>
      <c r="H270" s="80"/>
      <c r="I270" s="80"/>
      <c r="J270" s="80"/>
      <c r="K270" s="80"/>
      <c r="L270" s="80"/>
      <c r="M270" s="80"/>
      <c r="N270" s="80"/>
      <c r="O270" s="80"/>
      <c r="P270" s="80"/>
      <c r="Q270" s="80"/>
      <c r="R270" s="85"/>
    </row>
    <row r="271" spans="1:18" s="1018" customFormat="1" ht="15.75">
      <c r="A271" s="79"/>
      <c r="B271" s="80"/>
      <c r="C271" s="80"/>
      <c r="D271" s="80"/>
      <c r="E271" s="80"/>
      <c r="F271" s="80"/>
      <c r="G271" s="80"/>
      <c r="H271" s="80"/>
      <c r="I271" s="80"/>
      <c r="J271" s="80"/>
      <c r="K271" s="80"/>
      <c r="L271" s="80"/>
      <c r="M271" s="80"/>
      <c r="N271" s="80"/>
      <c r="O271" s="80"/>
      <c r="P271" s="80"/>
      <c r="Q271" s="80"/>
      <c r="R271" s="85"/>
    </row>
    <row r="272" spans="1:18" s="1018" customFormat="1" ht="15.75">
      <c r="A272" s="79"/>
      <c r="B272" s="80"/>
      <c r="C272" s="80"/>
      <c r="D272" s="80"/>
      <c r="E272" s="80"/>
      <c r="F272" s="80"/>
      <c r="G272" s="80"/>
      <c r="H272" s="80"/>
      <c r="I272" s="80"/>
      <c r="J272" s="80"/>
      <c r="K272" s="80"/>
      <c r="L272" s="80"/>
      <c r="M272" s="80"/>
      <c r="N272" s="80"/>
      <c r="O272" s="80"/>
      <c r="P272" s="80"/>
      <c r="Q272" s="80"/>
      <c r="R272" s="85"/>
    </row>
    <row r="273" spans="1:18" s="1018" customFormat="1" ht="15.75">
      <c r="A273" s="79"/>
      <c r="B273" s="80"/>
      <c r="C273" s="80"/>
      <c r="D273" s="80"/>
      <c r="E273" s="80"/>
      <c r="F273" s="80"/>
      <c r="G273" s="80"/>
      <c r="H273" s="80"/>
      <c r="I273" s="80"/>
      <c r="J273" s="80"/>
      <c r="K273" s="80"/>
      <c r="L273" s="80"/>
      <c r="M273" s="80"/>
      <c r="N273" s="80"/>
      <c r="O273" s="80"/>
      <c r="P273" s="80"/>
      <c r="Q273" s="80"/>
      <c r="R273" s="85"/>
    </row>
    <row r="274" spans="1:18" s="1018" customFormat="1" ht="15.75">
      <c r="A274" s="79"/>
      <c r="B274" s="80"/>
      <c r="C274" s="80"/>
      <c r="D274" s="80"/>
      <c r="E274" s="80"/>
      <c r="F274" s="80"/>
      <c r="G274" s="80"/>
      <c r="H274" s="80"/>
      <c r="I274" s="80"/>
      <c r="J274" s="80"/>
      <c r="K274" s="80"/>
      <c r="L274" s="80"/>
      <c r="M274" s="80"/>
      <c r="N274" s="80"/>
      <c r="O274" s="80"/>
      <c r="P274" s="80"/>
      <c r="Q274" s="80"/>
      <c r="R274" s="85"/>
    </row>
    <row r="275" spans="1:18" s="1018" customFormat="1" ht="15.75">
      <c r="A275" s="79"/>
      <c r="B275" s="80"/>
      <c r="C275" s="80"/>
      <c r="D275" s="80"/>
      <c r="E275" s="80"/>
      <c r="F275" s="80"/>
      <c r="G275" s="80"/>
      <c r="H275" s="80"/>
      <c r="I275" s="80"/>
      <c r="J275" s="80"/>
      <c r="K275" s="80"/>
      <c r="L275" s="80"/>
      <c r="M275" s="80"/>
      <c r="N275" s="80"/>
      <c r="O275" s="80"/>
      <c r="P275" s="80"/>
      <c r="Q275" s="80"/>
      <c r="R275" s="85"/>
    </row>
    <row r="276" spans="1:18" s="1018" customFormat="1" ht="15.75">
      <c r="A276" s="79"/>
      <c r="B276" s="80"/>
      <c r="C276" s="80"/>
      <c r="D276" s="80"/>
      <c r="E276" s="80"/>
      <c r="F276" s="80"/>
      <c r="G276" s="80"/>
      <c r="H276" s="80"/>
      <c r="I276" s="80"/>
      <c r="J276" s="80"/>
      <c r="K276" s="80"/>
      <c r="L276" s="80"/>
      <c r="M276" s="80"/>
      <c r="N276" s="80"/>
      <c r="O276" s="80"/>
      <c r="P276" s="80"/>
      <c r="Q276" s="80"/>
      <c r="R276" s="85"/>
    </row>
    <row r="277" spans="1:18" s="1018" customFormat="1" ht="15.75">
      <c r="A277" s="79"/>
      <c r="B277" s="80"/>
      <c r="C277" s="80"/>
      <c r="D277" s="80"/>
      <c r="E277" s="80"/>
      <c r="F277" s="80"/>
      <c r="G277" s="80"/>
      <c r="H277" s="80"/>
      <c r="I277" s="80"/>
      <c r="J277" s="80"/>
      <c r="K277" s="80"/>
      <c r="L277" s="80"/>
      <c r="M277" s="80"/>
      <c r="N277" s="80"/>
      <c r="O277" s="80"/>
      <c r="P277" s="80"/>
      <c r="Q277" s="80"/>
      <c r="R277" s="85"/>
    </row>
    <row r="278" spans="1:18" s="1018" customFormat="1" ht="15.75">
      <c r="A278" s="79"/>
      <c r="B278" s="80"/>
      <c r="C278" s="80"/>
      <c r="D278" s="80"/>
      <c r="E278" s="80"/>
      <c r="F278" s="80"/>
      <c r="G278" s="80"/>
      <c r="H278" s="80"/>
      <c r="I278" s="80"/>
      <c r="J278" s="80"/>
      <c r="K278" s="80"/>
      <c r="L278" s="80"/>
      <c r="M278" s="80"/>
      <c r="N278" s="80"/>
      <c r="O278" s="80"/>
      <c r="P278" s="80"/>
      <c r="Q278" s="80"/>
      <c r="R278" s="85"/>
    </row>
    <row r="279" spans="1:18" s="1018" customFormat="1" ht="15.75">
      <c r="A279" s="79"/>
      <c r="B279" s="80"/>
      <c r="C279" s="80"/>
      <c r="D279" s="80"/>
      <c r="E279" s="80"/>
      <c r="F279" s="80"/>
      <c r="G279" s="80"/>
      <c r="H279" s="80"/>
      <c r="I279" s="80"/>
      <c r="J279" s="80"/>
      <c r="K279" s="80"/>
      <c r="L279" s="80"/>
      <c r="M279" s="80"/>
      <c r="N279" s="80"/>
      <c r="O279" s="80"/>
      <c r="P279" s="80"/>
      <c r="Q279" s="80"/>
      <c r="R279" s="85"/>
    </row>
    <row r="280" spans="1:18" s="1018" customFormat="1" ht="15.75">
      <c r="A280" s="79"/>
      <c r="B280" s="80"/>
      <c r="C280" s="80"/>
      <c r="D280" s="80"/>
      <c r="E280" s="80"/>
      <c r="F280" s="80"/>
      <c r="G280" s="80"/>
      <c r="H280" s="80"/>
      <c r="I280" s="80"/>
      <c r="J280" s="80"/>
      <c r="K280" s="80"/>
      <c r="L280" s="80"/>
      <c r="M280" s="80"/>
      <c r="N280" s="80"/>
      <c r="O280" s="80"/>
      <c r="P280" s="80"/>
      <c r="Q280" s="80"/>
      <c r="R280" s="85"/>
    </row>
    <row r="281" spans="1:18" s="1018" customFormat="1" ht="15.75">
      <c r="A281" s="79"/>
      <c r="B281" s="80"/>
      <c r="C281" s="80"/>
      <c r="D281" s="80"/>
      <c r="E281" s="80"/>
      <c r="F281" s="80"/>
      <c r="G281" s="80"/>
      <c r="H281" s="80"/>
      <c r="I281" s="80"/>
      <c r="J281" s="80"/>
      <c r="K281" s="80"/>
      <c r="L281" s="80"/>
      <c r="M281" s="80"/>
      <c r="N281" s="80"/>
      <c r="O281" s="80"/>
      <c r="P281" s="80"/>
      <c r="Q281" s="80"/>
      <c r="R281" s="85"/>
    </row>
    <row r="282" spans="1:18" s="1018" customFormat="1" ht="15.75">
      <c r="A282" s="79"/>
      <c r="B282" s="80"/>
      <c r="C282" s="80"/>
      <c r="D282" s="80"/>
      <c r="E282" s="80"/>
      <c r="F282" s="80"/>
      <c r="G282" s="80"/>
      <c r="H282" s="80"/>
      <c r="I282" s="80"/>
      <c r="J282" s="80"/>
      <c r="K282" s="80"/>
      <c r="L282" s="80"/>
      <c r="M282" s="80"/>
      <c r="N282" s="80"/>
      <c r="O282" s="80"/>
      <c r="P282" s="80"/>
      <c r="Q282" s="80"/>
      <c r="R282" s="85"/>
    </row>
    <row r="283" spans="1:18" s="1018" customFormat="1" ht="15.75">
      <c r="A283" s="79"/>
      <c r="B283" s="80"/>
      <c r="C283" s="80"/>
      <c r="D283" s="80"/>
      <c r="E283" s="80"/>
      <c r="F283" s="80"/>
      <c r="G283" s="80"/>
      <c r="H283" s="80"/>
      <c r="I283" s="80"/>
      <c r="J283" s="80"/>
      <c r="K283" s="80"/>
      <c r="L283" s="80"/>
      <c r="M283" s="80"/>
      <c r="N283" s="80"/>
      <c r="O283" s="80"/>
      <c r="P283" s="80"/>
      <c r="Q283" s="80"/>
      <c r="R283" s="85"/>
    </row>
    <row r="284" spans="1:18" s="1018" customFormat="1" ht="15.75">
      <c r="A284" s="79"/>
      <c r="B284" s="80"/>
      <c r="C284" s="80"/>
      <c r="D284" s="80"/>
      <c r="E284" s="80"/>
      <c r="F284" s="80"/>
      <c r="G284" s="80"/>
      <c r="H284" s="80"/>
      <c r="I284" s="80"/>
      <c r="J284" s="80"/>
      <c r="K284" s="80"/>
      <c r="L284" s="80"/>
      <c r="M284" s="80"/>
      <c r="N284" s="80"/>
      <c r="O284" s="80"/>
      <c r="P284" s="80"/>
      <c r="Q284" s="80"/>
      <c r="R284" s="85"/>
    </row>
    <row r="285" spans="1:18" s="1018" customFormat="1" ht="15.75">
      <c r="A285" s="79"/>
      <c r="B285" s="80"/>
      <c r="C285" s="80"/>
      <c r="D285" s="80"/>
      <c r="E285" s="80"/>
      <c r="F285" s="80"/>
      <c r="G285" s="80"/>
      <c r="H285" s="80"/>
      <c r="I285" s="80"/>
      <c r="J285" s="80"/>
      <c r="K285" s="80"/>
      <c r="L285" s="80"/>
      <c r="M285" s="80"/>
      <c r="N285" s="80"/>
      <c r="O285" s="80"/>
      <c r="P285" s="80"/>
      <c r="Q285" s="80"/>
      <c r="R285" s="85"/>
    </row>
    <row r="286" spans="1:18" s="1018" customFormat="1" ht="15.75">
      <c r="A286" s="79"/>
      <c r="B286" s="80"/>
      <c r="C286" s="80"/>
      <c r="D286" s="80"/>
      <c r="E286" s="80"/>
      <c r="F286" s="80"/>
      <c r="G286" s="80"/>
      <c r="H286" s="80"/>
      <c r="I286" s="80"/>
      <c r="J286" s="80"/>
      <c r="K286" s="80"/>
      <c r="L286" s="80"/>
      <c r="M286" s="80"/>
      <c r="N286" s="80"/>
      <c r="O286" s="80"/>
      <c r="P286" s="80"/>
      <c r="Q286" s="80"/>
      <c r="R286" s="85"/>
    </row>
    <row r="287" spans="1:18" s="1018" customFormat="1" ht="15.75">
      <c r="A287" s="79"/>
      <c r="B287" s="80"/>
      <c r="C287" s="80"/>
      <c r="D287" s="80"/>
      <c r="E287" s="80"/>
      <c r="F287" s="80"/>
      <c r="G287" s="80"/>
      <c r="H287" s="80"/>
      <c r="I287" s="80"/>
      <c r="J287" s="80"/>
      <c r="K287" s="80"/>
      <c r="L287" s="80"/>
      <c r="M287" s="80"/>
      <c r="N287" s="80"/>
      <c r="O287" s="80"/>
      <c r="P287" s="80"/>
      <c r="Q287" s="80"/>
      <c r="R287" s="85"/>
    </row>
    <row r="288" spans="1:18" s="1018" customFormat="1" ht="15.75">
      <c r="A288" s="79"/>
      <c r="B288" s="80"/>
      <c r="C288" s="80"/>
      <c r="D288" s="80"/>
      <c r="E288" s="80"/>
      <c r="F288" s="80"/>
      <c r="G288" s="80"/>
      <c r="H288" s="80"/>
      <c r="I288" s="80"/>
      <c r="J288" s="80"/>
      <c r="K288" s="80"/>
      <c r="L288" s="80"/>
      <c r="M288" s="80"/>
      <c r="N288" s="80"/>
      <c r="O288" s="80"/>
      <c r="P288" s="80"/>
      <c r="Q288" s="80"/>
      <c r="R288" s="85"/>
    </row>
    <row r="289" spans="1:18" s="1018" customFormat="1" ht="15.75">
      <c r="A289" s="79"/>
      <c r="B289" s="80"/>
      <c r="C289" s="80"/>
      <c r="D289" s="80"/>
      <c r="E289" s="80"/>
      <c r="F289" s="80"/>
      <c r="G289" s="80"/>
      <c r="H289" s="80"/>
      <c r="I289" s="80"/>
      <c r="J289" s="80"/>
      <c r="K289" s="80"/>
      <c r="L289" s="80"/>
      <c r="M289" s="80"/>
      <c r="N289" s="80"/>
      <c r="O289" s="80"/>
      <c r="P289" s="80"/>
      <c r="Q289" s="80"/>
      <c r="R289" s="85"/>
    </row>
    <row r="290" spans="1:18" s="1018" customFormat="1" ht="15.75">
      <c r="A290" s="79"/>
      <c r="B290" s="80"/>
      <c r="C290" s="80"/>
      <c r="D290" s="80"/>
      <c r="E290" s="80"/>
      <c r="F290" s="80"/>
      <c r="G290" s="80"/>
      <c r="H290" s="80"/>
      <c r="I290" s="80"/>
      <c r="J290" s="80"/>
      <c r="K290" s="80"/>
      <c r="L290" s="80"/>
      <c r="M290" s="80"/>
      <c r="N290" s="80"/>
      <c r="O290" s="80"/>
      <c r="P290" s="80"/>
      <c r="Q290" s="80"/>
      <c r="R290" s="85"/>
    </row>
    <row r="291" spans="1:18" s="1018" customFormat="1" ht="15.75">
      <c r="A291" s="79"/>
      <c r="B291" s="80"/>
      <c r="C291" s="80"/>
      <c r="D291" s="80"/>
      <c r="E291" s="80"/>
      <c r="F291" s="80"/>
      <c r="G291" s="80"/>
      <c r="H291" s="80"/>
      <c r="I291" s="80"/>
      <c r="J291" s="80"/>
      <c r="K291" s="80"/>
      <c r="L291" s="80"/>
      <c r="M291" s="80"/>
      <c r="N291" s="80"/>
      <c r="O291" s="80"/>
      <c r="P291" s="80"/>
      <c r="Q291" s="80"/>
      <c r="R291" s="85"/>
    </row>
    <row r="292" spans="1:18" s="1018" customFormat="1" ht="15.75">
      <c r="A292" s="79"/>
      <c r="B292" s="80"/>
      <c r="C292" s="80"/>
      <c r="D292" s="80"/>
      <c r="E292" s="80"/>
      <c r="F292" s="80"/>
      <c r="G292" s="80"/>
      <c r="H292" s="80"/>
      <c r="I292" s="80"/>
      <c r="J292" s="80"/>
      <c r="K292" s="80"/>
      <c r="L292" s="80"/>
      <c r="M292" s="80"/>
      <c r="N292" s="80"/>
      <c r="O292" s="80"/>
      <c r="P292" s="80"/>
      <c r="Q292" s="80"/>
      <c r="R292" s="85"/>
    </row>
    <row r="293" spans="1:18" s="1018" customFormat="1" ht="15.75">
      <c r="A293" s="79"/>
      <c r="B293" s="80"/>
      <c r="C293" s="80"/>
      <c r="D293" s="80"/>
      <c r="E293" s="80"/>
      <c r="F293" s="80"/>
      <c r="G293" s="80"/>
      <c r="H293" s="80"/>
      <c r="I293" s="80"/>
      <c r="J293" s="80"/>
      <c r="K293" s="80"/>
      <c r="L293" s="80"/>
      <c r="M293" s="80"/>
      <c r="N293" s="80"/>
      <c r="O293" s="80"/>
      <c r="P293" s="80"/>
      <c r="Q293" s="80"/>
      <c r="R293" s="85"/>
    </row>
    <row r="294" spans="1:18" s="1018" customFormat="1" ht="15.75">
      <c r="A294" s="79"/>
      <c r="B294" s="80"/>
      <c r="C294" s="80"/>
      <c r="D294" s="80"/>
      <c r="E294" s="80"/>
      <c r="F294" s="80"/>
      <c r="G294" s="80"/>
      <c r="H294" s="80"/>
      <c r="I294" s="80"/>
      <c r="J294" s="80"/>
      <c r="K294" s="80"/>
      <c r="L294" s="80"/>
      <c r="M294" s="80"/>
      <c r="N294" s="80"/>
      <c r="O294" s="80"/>
      <c r="P294" s="80"/>
      <c r="Q294" s="80"/>
      <c r="R294" s="85"/>
    </row>
    <row r="295" spans="1:18" s="1018" customFormat="1" ht="15.75">
      <c r="A295" s="79"/>
      <c r="B295" s="80"/>
      <c r="C295" s="80"/>
      <c r="D295" s="80"/>
      <c r="E295" s="80"/>
      <c r="F295" s="80"/>
      <c r="G295" s="80"/>
      <c r="H295" s="80"/>
      <c r="I295" s="80"/>
      <c r="J295" s="80"/>
      <c r="K295" s="80"/>
      <c r="L295" s="80"/>
      <c r="M295" s="80"/>
      <c r="N295" s="80"/>
      <c r="O295" s="80"/>
      <c r="P295" s="80"/>
      <c r="Q295" s="80"/>
      <c r="R295" s="85"/>
    </row>
    <row r="296" spans="1:18" s="1018" customFormat="1" ht="15.75">
      <c r="A296" s="79"/>
      <c r="B296" s="80"/>
      <c r="C296" s="80"/>
      <c r="D296" s="80"/>
      <c r="E296" s="80"/>
      <c r="F296" s="80"/>
      <c r="G296" s="80"/>
      <c r="H296" s="80"/>
      <c r="I296" s="80"/>
      <c r="J296" s="80"/>
      <c r="K296" s="80"/>
      <c r="L296" s="80"/>
      <c r="M296" s="80"/>
      <c r="N296" s="80"/>
      <c r="O296" s="80"/>
      <c r="P296" s="80"/>
      <c r="Q296" s="80"/>
      <c r="R296" s="85"/>
    </row>
    <row r="297" spans="1:18" s="1018" customFormat="1" ht="15.75">
      <c r="A297" s="79"/>
      <c r="B297" s="80"/>
      <c r="C297" s="80"/>
      <c r="D297" s="80"/>
      <c r="E297" s="80"/>
      <c r="F297" s="80"/>
      <c r="G297" s="80"/>
      <c r="H297" s="80"/>
      <c r="I297" s="80"/>
      <c r="J297" s="80"/>
      <c r="K297" s="80"/>
      <c r="L297" s="80"/>
      <c r="M297" s="80"/>
      <c r="N297" s="80"/>
      <c r="O297" s="80"/>
      <c r="P297" s="80"/>
      <c r="Q297" s="80"/>
      <c r="R297" s="85"/>
    </row>
    <row r="298" spans="1:18" s="1018" customFormat="1" ht="15.75">
      <c r="A298" s="79"/>
      <c r="B298" s="80"/>
      <c r="C298" s="80"/>
      <c r="D298" s="80"/>
      <c r="E298" s="80"/>
      <c r="F298" s="80"/>
      <c r="G298" s="80"/>
      <c r="H298" s="80"/>
      <c r="I298" s="80"/>
      <c r="J298" s="80"/>
      <c r="K298" s="80"/>
      <c r="L298" s="80"/>
      <c r="M298" s="80"/>
      <c r="N298" s="80"/>
      <c r="O298" s="80"/>
      <c r="P298" s="80"/>
      <c r="Q298" s="80"/>
      <c r="R298" s="85"/>
    </row>
    <row r="299" spans="1:18" s="1018" customFormat="1" ht="15.75">
      <c r="A299" s="79"/>
      <c r="B299" s="80"/>
      <c r="C299" s="80"/>
      <c r="D299" s="80"/>
      <c r="E299" s="80"/>
      <c r="F299" s="80"/>
      <c r="G299" s="80"/>
      <c r="H299" s="80"/>
      <c r="I299" s="80"/>
      <c r="J299" s="80"/>
      <c r="K299" s="80"/>
      <c r="L299" s="80"/>
      <c r="M299" s="80"/>
      <c r="N299" s="80"/>
      <c r="O299" s="80"/>
      <c r="P299" s="80"/>
      <c r="Q299" s="80"/>
      <c r="R299" s="85"/>
    </row>
    <row r="300" spans="1:18" s="1018" customFormat="1" ht="15.75">
      <c r="A300" s="79"/>
      <c r="B300" s="80"/>
      <c r="C300" s="80"/>
      <c r="D300" s="80"/>
      <c r="E300" s="80"/>
      <c r="F300" s="80"/>
      <c r="G300" s="80"/>
      <c r="H300" s="80"/>
      <c r="I300" s="80"/>
      <c r="J300" s="80"/>
      <c r="K300" s="80"/>
      <c r="L300" s="80"/>
      <c r="M300" s="80"/>
      <c r="N300" s="80"/>
      <c r="O300" s="80"/>
      <c r="P300" s="80"/>
      <c r="Q300" s="80"/>
      <c r="R300" s="85"/>
    </row>
    <row r="301" spans="1:18" s="1018" customFormat="1" ht="15.75">
      <c r="A301" s="79"/>
      <c r="B301" s="80"/>
      <c r="C301" s="80"/>
      <c r="D301" s="80"/>
      <c r="E301" s="80"/>
      <c r="F301" s="80"/>
      <c r="G301" s="80"/>
      <c r="H301" s="80"/>
      <c r="I301" s="80"/>
      <c r="J301" s="80"/>
      <c r="K301" s="80"/>
      <c r="L301" s="80"/>
      <c r="M301" s="80"/>
      <c r="N301" s="80"/>
      <c r="O301" s="80"/>
      <c r="P301" s="80"/>
      <c r="Q301" s="80"/>
      <c r="R301" s="85"/>
    </row>
    <row r="302" spans="1:18" s="1018" customFormat="1" ht="15.75">
      <c r="A302" s="79"/>
      <c r="B302" s="80"/>
      <c r="C302" s="80"/>
      <c r="D302" s="80"/>
      <c r="E302" s="80"/>
      <c r="F302" s="80"/>
      <c r="G302" s="80"/>
      <c r="H302" s="80"/>
      <c r="I302" s="80"/>
      <c r="J302" s="80"/>
      <c r="K302" s="80"/>
      <c r="L302" s="80"/>
      <c r="M302" s="80"/>
      <c r="N302" s="80"/>
      <c r="O302" s="80"/>
      <c r="P302" s="80"/>
      <c r="Q302" s="80"/>
      <c r="R302" s="85"/>
    </row>
    <row r="303" spans="1:18" s="1018" customFormat="1" ht="15.75">
      <c r="A303" s="79"/>
      <c r="B303" s="80"/>
      <c r="C303" s="80"/>
      <c r="D303" s="80"/>
      <c r="E303" s="80"/>
      <c r="F303" s="80"/>
      <c r="G303" s="80"/>
      <c r="H303" s="80"/>
      <c r="I303" s="80"/>
      <c r="J303" s="80"/>
      <c r="K303" s="80"/>
      <c r="L303" s="80"/>
      <c r="M303" s="80"/>
      <c r="N303" s="80"/>
      <c r="O303" s="80"/>
      <c r="P303" s="80"/>
      <c r="Q303" s="80"/>
      <c r="R303" s="85"/>
    </row>
    <row r="304" spans="1:18" s="1018" customFormat="1" ht="15.75">
      <c r="A304" s="79"/>
      <c r="B304" s="80"/>
      <c r="C304" s="80"/>
      <c r="D304" s="80"/>
      <c r="E304" s="80"/>
      <c r="F304" s="80"/>
      <c r="G304" s="80"/>
      <c r="H304" s="80"/>
      <c r="I304" s="80"/>
      <c r="J304" s="80"/>
      <c r="K304" s="80"/>
      <c r="L304" s="80"/>
      <c r="M304" s="80"/>
      <c r="N304" s="80"/>
      <c r="O304" s="80"/>
      <c r="P304" s="80"/>
      <c r="Q304" s="80"/>
      <c r="R304" s="85"/>
    </row>
    <row r="305" spans="1:18" s="1018" customFormat="1" ht="15.75">
      <c r="A305" s="79"/>
      <c r="B305" s="80"/>
      <c r="C305" s="80"/>
      <c r="D305" s="80"/>
      <c r="E305" s="80"/>
      <c r="F305" s="80"/>
      <c r="G305" s="80"/>
      <c r="H305" s="80"/>
      <c r="I305" s="80"/>
      <c r="J305" s="80"/>
      <c r="K305" s="80"/>
      <c r="L305" s="80"/>
      <c r="M305" s="80"/>
      <c r="N305" s="80"/>
      <c r="O305" s="80"/>
      <c r="P305" s="80"/>
      <c r="Q305" s="80"/>
      <c r="R305" s="85"/>
    </row>
    <row r="306" spans="1:18" s="1018" customFormat="1" ht="15.75">
      <c r="A306" s="79"/>
      <c r="B306" s="80"/>
      <c r="C306" s="80"/>
      <c r="D306" s="80"/>
      <c r="E306" s="80"/>
      <c r="F306" s="80"/>
      <c r="G306" s="80"/>
      <c r="H306" s="80"/>
      <c r="I306" s="80"/>
      <c r="J306" s="80"/>
      <c r="K306" s="80"/>
      <c r="L306" s="80"/>
      <c r="M306" s="80"/>
      <c r="N306" s="80"/>
      <c r="O306" s="80"/>
      <c r="P306" s="80"/>
      <c r="Q306" s="80"/>
      <c r="R306" s="85"/>
    </row>
    <row r="307" spans="1:18" s="1018" customFormat="1" ht="15.75">
      <c r="A307" s="79"/>
      <c r="B307" s="80"/>
      <c r="C307" s="80"/>
      <c r="D307" s="80"/>
      <c r="E307" s="80"/>
      <c r="F307" s="80"/>
      <c r="G307" s="80"/>
      <c r="H307" s="80"/>
      <c r="I307" s="80"/>
      <c r="J307" s="80"/>
      <c r="K307" s="80"/>
      <c r="L307" s="80"/>
      <c r="M307" s="80"/>
      <c r="N307" s="80"/>
      <c r="O307" s="80"/>
      <c r="P307" s="80"/>
      <c r="Q307" s="80"/>
      <c r="R307" s="85"/>
    </row>
    <row r="308" spans="1:18" s="1018" customFormat="1" ht="15.75">
      <c r="A308" s="79"/>
      <c r="B308" s="80"/>
      <c r="C308" s="80"/>
      <c r="D308" s="80"/>
      <c r="E308" s="80"/>
      <c r="F308" s="80"/>
      <c r="G308" s="80"/>
      <c r="H308" s="80"/>
      <c r="I308" s="80"/>
      <c r="J308" s="80"/>
      <c r="K308" s="80"/>
      <c r="L308" s="80"/>
      <c r="M308" s="80"/>
      <c r="N308" s="80"/>
      <c r="O308" s="80"/>
      <c r="P308" s="80"/>
      <c r="Q308" s="80"/>
      <c r="R308" s="85"/>
    </row>
    <row r="309" spans="1:18" s="1018" customFormat="1" ht="15.75">
      <c r="A309" s="79"/>
      <c r="B309" s="80"/>
      <c r="C309" s="80"/>
      <c r="D309" s="80"/>
      <c r="E309" s="80"/>
      <c r="F309" s="80"/>
      <c r="G309" s="80"/>
      <c r="H309" s="80"/>
      <c r="I309" s="80"/>
      <c r="J309" s="80"/>
      <c r="K309" s="80"/>
      <c r="L309" s="80"/>
      <c r="M309" s="80"/>
      <c r="N309" s="80"/>
      <c r="O309" s="80"/>
      <c r="P309" s="80"/>
      <c r="Q309" s="80"/>
      <c r="R309" s="85"/>
    </row>
    <row r="310" spans="1:18" s="1018" customFormat="1" ht="15.75">
      <c r="A310" s="79"/>
      <c r="B310" s="80"/>
      <c r="C310" s="80"/>
      <c r="D310" s="80"/>
      <c r="E310" s="80"/>
      <c r="F310" s="80"/>
      <c r="G310" s="80"/>
      <c r="H310" s="80"/>
      <c r="I310" s="80"/>
      <c r="J310" s="80"/>
      <c r="K310" s="80"/>
      <c r="L310" s="80"/>
      <c r="M310" s="80"/>
      <c r="N310" s="80"/>
      <c r="O310" s="80"/>
      <c r="P310" s="80"/>
      <c r="Q310" s="80"/>
      <c r="R310" s="85"/>
    </row>
    <row r="311" spans="1:18" s="1018" customFormat="1" ht="15.75">
      <c r="A311" s="79"/>
      <c r="B311" s="80"/>
      <c r="C311" s="80"/>
      <c r="D311" s="80"/>
      <c r="E311" s="80"/>
      <c r="F311" s="80"/>
      <c r="G311" s="80"/>
      <c r="H311" s="80"/>
      <c r="I311" s="80"/>
      <c r="J311" s="80"/>
      <c r="K311" s="80"/>
      <c r="L311" s="80"/>
      <c r="M311" s="80"/>
      <c r="N311" s="80"/>
      <c r="O311" s="80"/>
      <c r="P311" s="80"/>
      <c r="Q311" s="80"/>
      <c r="R311" s="85"/>
    </row>
    <row r="312" spans="1:18" s="1018" customFormat="1" ht="15.75">
      <c r="A312" s="79"/>
      <c r="B312" s="80"/>
      <c r="C312" s="80"/>
      <c r="D312" s="80"/>
      <c r="E312" s="80"/>
      <c r="F312" s="80"/>
      <c r="G312" s="80"/>
      <c r="H312" s="80"/>
      <c r="I312" s="80"/>
      <c r="J312" s="80"/>
      <c r="K312" s="80"/>
      <c r="L312" s="80"/>
      <c r="M312" s="80"/>
      <c r="N312" s="80"/>
      <c r="O312" s="80"/>
      <c r="P312" s="80"/>
      <c r="Q312" s="80"/>
      <c r="R312" s="85"/>
    </row>
    <row r="313" spans="1:18" s="1018" customFormat="1" ht="15.75">
      <c r="A313" s="79"/>
      <c r="B313" s="80"/>
      <c r="C313" s="80"/>
      <c r="D313" s="80"/>
      <c r="E313" s="80"/>
      <c r="F313" s="80"/>
      <c r="G313" s="80"/>
      <c r="H313" s="80"/>
      <c r="I313" s="80"/>
      <c r="J313" s="80"/>
      <c r="K313" s="80"/>
      <c r="L313" s="80"/>
      <c r="M313" s="80"/>
      <c r="N313" s="80"/>
      <c r="O313" s="80"/>
      <c r="P313" s="80"/>
      <c r="Q313" s="80"/>
      <c r="R313" s="85"/>
    </row>
    <row r="314" spans="1:18" s="1018" customFormat="1" ht="15.75">
      <c r="A314" s="79"/>
      <c r="B314" s="80"/>
      <c r="C314" s="80"/>
      <c r="D314" s="80"/>
      <c r="E314" s="80"/>
      <c r="F314" s="80"/>
      <c r="G314" s="80"/>
      <c r="H314" s="80"/>
      <c r="I314" s="80"/>
      <c r="J314" s="80"/>
      <c r="K314" s="80"/>
      <c r="L314" s="80"/>
      <c r="M314" s="80"/>
      <c r="N314" s="80"/>
      <c r="O314" s="80"/>
      <c r="P314" s="80"/>
      <c r="Q314" s="80"/>
      <c r="R314" s="85"/>
    </row>
    <row r="315" spans="1:18" s="1018" customFormat="1" ht="15.75">
      <c r="A315" s="79"/>
      <c r="B315" s="80"/>
      <c r="C315" s="80"/>
      <c r="D315" s="80"/>
      <c r="E315" s="80"/>
      <c r="F315" s="80"/>
      <c r="G315" s="80"/>
      <c r="H315" s="80"/>
      <c r="I315" s="80"/>
      <c r="J315" s="80"/>
      <c r="K315" s="80"/>
      <c r="L315" s="80"/>
      <c r="M315" s="80"/>
      <c r="N315" s="80"/>
      <c r="O315" s="80"/>
      <c r="P315" s="80"/>
      <c r="Q315" s="80"/>
      <c r="R315" s="85"/>
    </row>
    <row r="316" spans="1:18" s="1018" customFormat="1" ht="15.75">
      <c r="A316" s="79"/>
      <c r="B316" s="80"/>
      <c r="C316" s="80"/>
      <c r="D316" s="80"/>
      <c r="E316" s="80"/>
      <c r="F316" s="80"/>
      <c r="G316" s="80"/>
      <c r="H316" s="80"/>
      <c r="I316" s="80"/>
      <c r="J316" s="80"/>
      <c r="K316" s="80"/>
      <c r="L316" s="80"/>
      <c r="M316" s="80"/>
      <c r="N316" s="80"/>
      <c r="O316" s="80"/>
      <c r="P316" s="80"/>
      <c r="Q316" s="80"/>
      <c r="R316" s="85"/>
    </row>
    <row r="317" spans="1:18" s="1018" customFormat="1" ht="15.75">
      <c r="A317" s="79"/>
      <c r="B317" s="80"/>
      <c r="C317" s="80"/>
      <c r="D317" s="80"/>
      <c r="E317" s="80"/>
      <c r="F317" s="80"/>
      <c r="G317" s="80"/>
      <c r="H317" s="80"/>
      <c r="I317" s="80"/>
      <c r="J317" s="80"/>
      <c r="K317" s="80"/>
      <c r="L317" s="80"/>
      <c r="M317" s="80"/>
      <c r="N317" s="80"/>
      <c r="O317" s="80"/>
      <c r="P317" s="80"/>
      <c r="Q317" s="80"/>
      <c r="R317" s="85"/>
    </row>
    <row r="318" spans="1:18" s="1018" customFormat="1" ht="15.75">
      <c r="A318" s="79"/>
      <c r="B318" s="80"/>
      <c r="C318" s="80"/>
      <c r="D318" s="80"/>
      <c r="E318" s="80"/>
      <c r="F318" s="80"/>
      <c r="G318" s="80"/>
      <c r="H318" s="80"/>
      <c r="I318" s="80"/>
      <c r="J318" s="80"/>
      <c r="K318" s="80"/>
      <c r="L318" s="80"/>
      <c r="M318" s="80"/>
      <c r="N318" s="80"/>
      <c r="O318" s="80"/>
      <c r="P318" s="80"/>
      <c r="Q318" s="80"/>
      <c r="R318" s="85"/>
    </row>
    <row r="319" spans="1:18" s="1018" customFormat="1" ht="15.75">
      <c r="A319" s="79"/>
      <c r="B319" s="80"/>
      <c r="C319" s="80"/>
      <c r="D319" s="80"/>
      <c r="E319" s="80"/>
      <c r="F319" s="80"/>
      <c r="G319" s="80"/>
      <c r="H319" s="80"/>
      <c r="I319" s="80"/>
      <c r="J319" s="80"/>
      <c r="K319" s="80"/>
      <c r="L319" s="80"/>
      <c r="M319" s="80"/>
      <c r="N319" s="80"/>
      <c r="O319" s="80"/>
      <c r="P319" s="80"/>
      <c r="Q319" s="80"/>
      <c r="R319" s="85"/>
    </row>
    <row r="320" spans="1:18" s="1018" customFormat="1" ht="15.75">
      <c r="A320" s="79"/>
      <c r="B320" s="80"/>
      <c r="C320" s="80"/>
      <c r="D320" s="80"/>
      <c r="E320" s="80"/>
      <c r="F320" s="80"/>
      <c r="G320" s="80"/>
      <c r="H320" s="80"/>
      <c r="I320" s="80"/>
      <c r="J320" s="80"/>
      <c r="K320" s="80"/>
      <c r="L320" s="80"/>
      <c r="M320" s="80"/>
      <c r="N320" s="80"/>
      <c r="O320" s="80"/>
      <c r="P320" s="80"/>
      <c r="Q320" s="80"/>
      <c r="R320" s="85"/>
    </row>
    <row r="321" spans="1:18" s="1018" customFormat="1" ht="15.75">
      <c r="A321" s="79"/>
      <c r="B321" s="80"/>
      <c r="C321" s="80"/>
      <c r="D321" s="80"/>
      <c r="E321" s="80"/>
      <c r="F321" s="80"/>
      <c r="G321" s="80"/>
      <c r="H321" s="80"/>
      <c r="I321" s="80"/>
      <c r="J321" s="80"/>
      <c r="K321" s="80"/>
      <c r="L321" s="80"/>
      <c r="M321" s="80"/>
      <c r="N321" s="80"/>
      <c r="O321" s="80"/>
      <c r="P321" s="80"/>
      <c r="Q321" s="80"/>
      <c r="R321" s="85"/>
    </row>
    <row r="322" spans="1:18" s="1018" customFormat="1" ht="15.75">
      <c r="A322" s="79"/>
      <c r="B322" s="80"/>
      <c r="C322" s="80"/>
      <c r="D322" s="80"/>
      <c r="E322" s="80"/>
      <c r="F322" s="80"/>
      <c r="G322" s="80"/>
      <c r="H322" s="80"/>
      <c r="I322" s="80"/>
      <c r="J322" s="80"/>
      <c r="K322" s="80"/>
      <c r="L322" s="80"/>
      <c r="M322" s="80"/>
      <c r="N322" s="80"/>
      <c r="O322" s="80"/>
      <c r="P322" s="80"/>
      <c r="Q322" s="80"/>
      <c r="R322" s="85"/>
    </row>
    <row r="323" spans="1:18" s="1018" customFormat="1" ht="15.75">
      <c r="A323" s="79"/>
      <c r="B323" s="80"/>
      <c r="C323" s="80"/>
      <c r="D323" s="80"/>
      <c r="E323" s="80"/>
      <c r="F323" s="80"/>
      <c r="G323" s="80"/>
      <c r="H323" s="80"/>
      <c r="I323" s="80"/>
      <c r="J323" s="80"/>
      <c r="K323" s="80"/>
      <c r="L323" s="80"/>
      <c r="M323" s="80"/>
      <c r="N323" s="80"/>
      <c r="O323" s="80"/>
      <c r="P323" s="80"/>
      <c r="Q323" s="80"/>
      <c r="R323" s="85"/>
    </row>
    <row r="324" spans="1:18" s="1018" customFormat="1" ht="15.75">
      <c r="A324" s="79"/>
      <c r="B324" s="80"/>
      <c r="C324" s="80"/>
      <c r="D324" s="80"/>
      <c r="E324" s="80"/>
      <c r="F324" s="80"/>
      <c r="G324" s="80"/>
      <c r="H324" s="80"/>
      <c r="I324" s="80"/>
      <c r="J324" s="80"/>
      <c r="K324" s="80"/>
      <c r="L324" s="80"/>
      <c r="M324" s="80"/>
      <c r="N324" s="80"/>
      <c r="O324" s="80"/>
      <c r="P324" s="80"/>
      <c r="Q324" s="80"/>
      <c r="R324" s="85"/>
    </row>
    <row r="325" spans="1:18" s="1018" customFormat="1" ht="15.75">
      <c r="A325" s="79"/>
      <c r="B325" s="80"/>
      <c r="C325" s="80"/>
      <c r="D325" s="80"/>
      <c r="E325" s="80"/>
      <c r="F325" s="80"/>
      <c r="G325" s="80"/>
      <c r="H325" s="80"/>
      <c r="I325" s="80"/>
      <c r="J325" s="80"/>
      <c r="K325" s="80"/>
      <c r="L325" s="80"/>
      <c r="M325" s="80"/>
      <c r="N325" s="80"/>
      <c r="O325" s="80"/>
      <c r="P325" s="80"/>
      <c r="Q325" s="80"/>
      <c r="R325" s="85"/>
    </row>
    <row r="326" spans="1:18" s="1018" customFormat="1" ht="15.75">
      <c r="A326" s="79"/>
      <c r="B326" s="80"/>
      <c r="C326" s="80"/>
      <c r="D326" s="80"/>
      <c r="E326" s="80"/>
      <c r="F326" s="80"/>
      <c r="G326" s="80"/>
      <c r="H326" s="80"/>
      <c r="I326" s="80"/>
      <c r="J326" s="80"/>
      <c r="K326" s="80"/>
      <c r="L326" s="80"/>
      <c r="M326" s="80"/>
      <c r="N326" s="80"/>
      <c r="O326" s="80"/>
      <c r="P326" s="80"/>
      <c r="Q326" s="80"/>
      <c r="R326" s="85"/>
    </row>
    <row r="327" spans="1:18" s="1018" customFormat="1" ht="15.75">
      <c r="A327" s="79"/>
      <c r="B327" s="80"/>
      <c r="C327" s="80"/>
      <c r="D327" s="80"/>
      <c r="E327" s="80"/>
      <c r="F327" s="80"/>
      <c r="G327" s="80"/>
      <c r="H327" s="80"/>
      <c r="I327" s="80"/>
      <c r="J327" s="80"/>
      <c r="K327" s="80"/>
      <c r="L327" s="80"/>
      <c r="M327" s="80"/>
      <c r="N327" s="80"/>
      <c r="O327" s="80"/>
      <c r="P327" s="80"/>
      <c r="Q327" s="80"/>
      <c r="R327" s="85"/>
    </row>
    <row r="328" spans="1:18" s="1018" customFormat="1" ht="15.75">
      <c r="A328" s="79"/>
      <c r="B328" s="80"/>
      <c r="C328" s="80"/>
      <c r="D328" s="80"/>
      <c r="E328" s="80"/>
      <c r="F328" s="80"/>
      <c r="G328" s="80"/>
      <c r="H328" s="80"/>
      <c r="I328" s="80"/>
      <c r="J328" s="80"/>
      <c r="K328" s="80"/>
      <c r="L328" s="80"/>
      <c r="M328" s="80"/>
      <c r="N328" s="80"/>
      <c r="O328" s="80"/>
      <c r="P328" s="80"/>
      <c r="Q328" s="80"/>
      <c r="R328" s="85"/>
    </row>
    <row r="329" spans="1:18" s="1018" customFormat="1" ht="15.75">
      <c r="A329" s="79"/>
      <c r="B329" s="80"/>
      <c r="C329" s="80"/>
      <c r="D329" s="80"/>
      <c r="E329" s="80"/>
      <c r="F329" s="80"/>
      <c r="G329" s="80"/>
      <c r="H329" s="80"/>
      <c r="I329" s="80"/>
      <c r="J329" s="80"/>
      <c r="K329" s="80"/>
      <c r="L329" s="80"/>
      <c r="M329" s="80"/>
      <c r="N329" s="80"/>
      <c r="O329" s="80"/>
      <c r="P329" s="80"/>
      <c r="Q329" s="80"/>
      <c r="R329" s="85"/>
    </row>
    <row r="330" spans="1:18" s="1018" customFormat="1" ht="15.75">
      <c r="A330" s="79"/>
      <c r="B330" s="80"/>
      <c r="C330" s="80"/>
      <c r="D330" s="80"/>
      <c r="E330" s="80"/>
      <c r="F330" s="80"/>
      <c r="G330" s="80"/>
      <c r="H330" s="80"/>
      <c r="I330" s="80"/>
      <c r="J330" s="80"/>
      <c r="K330" s="80"/>
      <c r="L330" s="80"/>
      <c r="M330" s="80"/>
      <c r="N330" s="80"/>
      <c r="O330" s="80"/>
      <c r="P330" s="80"/>
      <c r="Q330" s="80"/>
      <c r="R330" s="85"/>
    </row>
    <row r="331" spans="1:18" s="1018" customFormat="1" ht="15.75">
      <c r="A331" s="79"/>
      <c r="B331" s="80"/>
      <c r="C331" s="80"/>
      <c r="D331" s="80"/>
      <c r="E331" s="80"/>
      <c r="F331" s="80"/>
      <c r="G331" s="80"/>
      <c r="H331" s="80"/>
      <c r="I331" s="80"/>
      <c r="J331" s="80"/>
      <c r="K331" s="80"/>
      <c r="L331" s="80"/>
      <c r="M331" s="80"/>
      <c r="N331" s="80"/>
      <c r="O331" s="80"/>
      <c r="P331" s="80"/>
      <c r="Q331" s="80"/>
      <c r="R331" s="85"/>
    </row>
    <row r="332" spans="1:18" s="1018" customFormat="1" ht="15.75">
      <c r="A332" s="79"/>
      <c r="B332" s="80"/>
      <c r="C332" s="80"/>
      <c r="D332" s="80"/>
      <c r="E332" s="80"/>
      <c r="F332" s="80"/>
      <c r="G332" s="80"/>
      <c r="H332" s="80"/>
      <c r="I332" s="80"/>
      <c r="J332" s="80"/>
      <c r="K332" s="80"/>
      <c r="L332" s="80"/>
      <c r="M332" s="80"/>
      <c r="N332" s="80"/>
      <c r="O332" s="80"/>
      <c r="P332" s="80"/>
      <c r="Q332" s="80"/>
      <c r="R332" s="85"/>
    </row>
    <row r="333" spans="1:18" s="1018" customFormat="1" ht="15.75">
      <c r="A333" s="79"/>
      <c r="B333" s="80"/>
      <c r="C333" s="80"/>
      <c r="D333" s="80"/>
      <c r="E333" s="80"/>
      <c r="F333" s="80"/>
      <c r="G333" s="80"/>
      <c r="H333" s="80"/>
      <c r="I333" s="80"/>
      <c r="J333" s="80"/>
      <c r="K333" s="80"/>
      <c r="L333" s="80"/>
      <c r="M333" s="80"/>
      <c r="N333" s="80"/>
      <c r="O333" s="80"/>
      <c r="P333" s="80"/>
      <c r="Q333" s="80"/>
      <c r="R333" s="85"/>
    </row>
    <row r="334" spans="1:18" s="1018" customFormat="1" ht="15.75">
      <c r="A334" s="79"/>
      <c r="B334" s="80"/>
      <c r="C334" s="80"/>
      <c r="D334" s="80"/>
      <c r="E334" s="80"/>
      <c r="F334" s="80"/>
      <c r="G334" s="80"/>
      <c r="H334" s="80"/>
      <c r="I334" s="80"/>
      <c r="J334" s="80"/>
      <c r="K334" s="80"/>
      <c r="L334" s="80"/>
      <c r="M334" s="80"/>
      <c r="N334" s="80"/>
      <c r="O334" s="80"/>
      <c r="P334" s="80"/>
      <c r="Q334" s="80"/>
      <c r="R334" s="85"/>
    </row>
    <row r="335" spans="1:18" s="1018" customFormat="1" ht="15.75">
      <c r="A335" s="79"/>
      <c r="B335" s="80"/>
      <c r="C335" s="80"/>
      <c r="D335" s="80"/>
      <c r="E335" s="80"/>
      <c r="F335" s="80"/>
      <c r="G335" s="80"/>
      <c r="H335" s="80"/>
      <c r="I335" s="80"/>
      <c r="J335" s="80"/>
      <c r="K335" s="80"/>
      <c r="L335" s="80"/>
      <c r="M335" s="80"/>
      <c r="N335" s="80"/>
      <c r="O335" s="80"/>
      <c r="P335" s="80"/>
      <c r="Q335" s="80"/>
      <c r="R335" s="85"/>
    </row>
    <row r="336" spans="1:18" s="1018" customFormat="1" ht="15.75">
      <c r="A336" s="79"/>
      <c r="B336" s="80"/>
      <c r="C336" s="80"/>
      <c r="D336" s="80"/>
      <c r="E336" s="80"/>
      <c r="F336" s="80"/>
      <c r="G336" s="80"/>
      <c r="H336" s="80"/>
      <c r="I336" s="80"/>
      <c r="J336" s="80"/>
      <c r="K336" s="80"/>
      <c r="L336" s="80"/>
      <c r="M336" s="80"/>
      <c r="N336" s="80"/>
      <c r="O336" s="80"/>
      <c r="P336" s="80"/>
      <c r="Q336" s="80"/>
      <c r="R336" s="85"/>
    </row>
    <row r="337" spans="1:18" s="1018" customFormat="1" ht="15.75">
      <c r="A337" s="79"/>
      <c r="B337" s="80"/>
      <c r="C337" s="80"/>
      <c r="D337" s="80"/>
      <c r="E337" s="80"/>
      <c r="F337" s="80"/>
      <c r="G337" s="80"/>
      <c r="H337" s="80"/>
      <c r="I337" s="80"/>
      <c r="J337" s="80"/>
      <c r="K337" s="80"/>
      <c r="L337" s="80"/>
      <c r="M337" s="80"/>
      <c r="N337" s="80"/>
      <c r="O337" s="80"/>
      <c r="P337" s="80"/>
      <c r="Q337" s="80"/>
      <c r="R337" s="85"/>
    </row>
    <row r="338" spans="1:18" s="1018" customFormat="1" ht="15.75">
      <c r="A338" s="79"/>
      <c r="B338" s="80"/>
      <c r="C338" s="80"/>
      <c r="D338" s="80"/>
      <c r="E338" s="80"/>
      <c r="F338" s="80"/>
      <c r="G338" s="80"/>
      <c r="H338" s="80"/>
      <c r="I338" s="80"/>
      <c r="J338" s="80"/>
      <c r="K338" s="80"/>
      <c r="L338" s="80"/>
      <c r="M338" s="80"/>
      <c r="N338" s="80"/>
      <c r="O338" s="80"/>
      <c r="P338" s="80"/>
      <c r="Q338" s="80"/>
      <c r="R338" s="85"/>
    </row>
    <row r="339" spans="1:18" s="1018" customFormat="1" ht="15.75">
      <c r="A339" s="79"/>
      <c r="B339" s="80"/>
      <c r="C339" s="80"/>
      <c r="D339" s="80"/>
      <c r="E339" s="80"/>
      <c r="F339" s="80"/>
      <c r="G339" s="80"/>
      <c r="H339" s="80"/>
      <c r="I339" s="80"/>
      <c r="J339" s="80"/>
      <c r="K339" s="80"/>
      <c r="L339" s="80"/>
      <c r="M339" s="80"/>
      <c r="N339" s="80"/>
      <c r="O339" s="80"/>
      <c r="P339" s="80"/>
      <c r="Q339" s="80"/>
      <c r="R339" s="85"/>
    </row>
    <row r="340" spans="1:18" s="1018" customFormat="1" ht="15.75">
      <c r="A340" s="79"/>
      <c r="B340" s="80"/>
      <c r="C340" s="80"/>
      <c r="D340" s="80"/>
      <c r="E340" s="80"/>
      <c r="F340" s="80"/>
      <c r="G340" s="80"/>
      <c r="H340" s="80"/>
      <c r="I340" s="80"/>
      <c r="J340" s="80"/>
      <c r="K340" s="80"/>
      <c r="L340" s="80"/>
      <c r="M340" s="80"/>
      <c r="N340" s="80"/>
      <c r="O340" s="80"/>
      <c r="P340" s="80"/>
      <c r="Q340" s="80"/>
      <c r="R340" s="85"/>
    </row>
    <row r="341" spans="1:18" s="1018" customFormat="1" ht="15.75">
      <c r="A341" s="79"/>
      <c r="B341" s="80"/>
      <c r="C341" s="80"/>
      <c r="D341" s="80"/>
      <c r="E341" s="80"/>
      <c r="F341" s="80"/>
      <c r="G341" s="80"/>
      <c r="H341" s="80"/>
      <c r="I341" s="80"/>
      <c r="J341" s="80"/>
      <c r="K341" s="80"/>
      <c r="L341" s="80"/>
      <c r="M341" s="80"/>
      <c r="N341" s="80"/>
      <c r="O341" s="80"/>
      <c r="P341" s="80"/>
      <c r="Q341" s="80"/>
      <c r="R341" s="85"/>
    </row>
    <row r="342" spans="1:18" s="1018" customFormat="1" ht="15.75">
      <c r="A342" s="79"/>
      <c r="B342" s="80"/>
      <c r="C342" s="80"/>
      <c r="D342" s="80"/>
      <c r="E342" s="80"/>
      <c r="F342" s="80"/>
      <c r="G342" s="80"/>
      <c r="H342" s="80"/>
      <c r="I342" s="80"/>
      <c r="J342" s="80"/>
      <c r="K342" s="80"/>
      <c r="L342" s="80"/>
      <c r="M342" s="80"/>
      <c r="N342" s="80"/>
      <c r="O342" s="80"/>
      <c r="P342" s="80"/>
      <c r="Q342" s="80"/>
      <c r="R342" s="85"/>
    </row>
    <row r="343" spans="1:18" s="1018" customFormat="1" ht="15.75">
      <c r="A343" s="79"/>
      <c r="B343" s="80"/>
      <c r="C343" s="80"/>
      <c r="D343" s="80"/>
      <c r="E343" s="80"/>
      <c r="F343" s="80"/>
      <c r="G343" s="80"/>
      <c r="H343" s="80"/>
      <c r="I343" s="80"/>
      <c r="J343" s="80"/>
      <c r="K343" s="80"/>
      <c r="L343" s="80"/>
      <c r="M343" s="80"/>
      <c r="N343" s="80"/>
      <c r="O343" s="80"/>
      <c r="P343" s="80"/>
      <c r="Q343" s="80"/>
      <c r="R343" s="85"/>
    </row>
    <row r="344" spans="1:18" s="1018" customFormat="1" ht="15.75">
      <c r="A344" s="79"/>
      <c r="B344" s="80"/>
      <c r="C344" s="80"/>
      <c r="D344" s="80"/>
      <c r="E344" s="80"/>
      <c r="F344" s="80"/>
      <c r="G344" s="80"/>
      <c r="H344" s="80"/>
      <c r="I344" s="80"/>
      <c r="J344" s="80"/>
      <c r="K344" s="80"/>
      <c r="L344" s="80"/>
      <c r="M344" s="80"/>
      <c r="N344" s="80"/>
      <c r="O344" s="80"/>
      <c r="P344" s="80"/>
      <c r="Q344" s="80"/>
      <c r="R344" s="85"/>
    </row>
    <row r="345" spans="1:18" s="1018" customFormat="1" ht="15.75">
      <c r="A345" s="79"/>
      <c r="B345" s="80"/>
      <c r="C345" s="80"/>
      <c r="D345" s="80"/>
      <c r="E345" s="80"/>
      <c r="F345" s="80"/>
      <c r="G345" s="80"/>
      <c r="H345" s="80"/>
      <c r="I345" s="80"/>
      <c r="J345" s="80"/>
      <c r="K345" s="80"/>
      <c r="L345" s="80"/>
      <c r="M345" s="80"/>
      <c r="N345" s="80"/>
      <c r="O345" s="80"/>
      <c r="P345" s="80"/>
      <c r="Q345" s="80"/>
      <c r="R345" s="85"/>
    </row>
    <row r="346" spans="1:18" s="1018" customFormat="1" ht="15.75">
      <c r="A346" s="79"/>
      <c r="B346" s="80"/>
      <c r="C346" s="80"/>
      <c r="D346" s="80"/>
      <c r="E346" s="80"/>
      <c r="F346" s="80"/>
      <c r="G346" s="80"/>
      <c r="H346" s="80"/>
      <c r="I346" s="80"/>
      <c r="J346" s="80"/>
      <c r="K346" s="80"/>
      <c r="L346" s="80"/>
      <c r="M346" s="80"/>
      <c r="N346" s="80"/>
      <c r="O346" s="80"/>
      <c r="P346" s="80"/>
      <c r="Q346" s="80"/>
      <c r="R346" s="85"/>
    </row>
    <row r="347" spans="1:18" s="1018" customFormat="1" ht="15.75">
      <c r="A347" s="79"/>
      <c r="B347" s="80"/>
      <c r="C347" s="80"/>
      <c r="D347" s="80"/>
      <c r="E347" s="80"/>
      <c r="F347" s="80"/>
      <c r="G347" s="80"/>
      <c r="H347" s="80"/>
      <c r="I347" s="80"/>
      <c r="J347" s="80"/>
      <c r="K347" s="80"/>
      <c r="L347" s="80"/>
      <c r="M347" s="80"/>
      <c r="N347" s="80"/>
      <c r="O347" s="80"/>
      <c r="P347" s="80"/>
      <c r="Q347" s="80"/>
      <c r="R347" s="85"/>
    </row>
    <row r="348" spans="1:18" s="1018" customFormat="1" ht="15.75">
      <c r="A348" s="79"/>
      <c r="B348" s="80"/>
      <c r="C348" s="80"/>
      <c r="D348" s="80"/>
      <c r="E348" s="80"/>
      <c r="F348" s="80"/>
      <c r="G348" s="80"/>
      <c r="H348" s="80"/>
      <c r="I348" s="80"/>
      <c r="J348" s="80"/>
      <c r="K348" s="80"/>
      <c r="L348" s="80"/>
      <c r="M348" s="80"/>
      <c r="N348" s="80"/>
      <c r="O348" s="80"/>
      <c r="P348" s="80"/>
      <c r="Q348" s="80"/>
      <c r="R348" s="85"/>
    </row>
    <row r="349" spans="1:18" s="1018" customFormat="1" ht="15.75">
      <c r="A349" s="79"/>
      <c r="B349" s="80"/>
      <c r="C349" s="80"/>
      <c r="D349" s="80"/>
      <c r="E349" s="80"/>
      <c r="F349" s="80"/>
      <c r="G349" s="80"/>
      <c r="H349" s="80"/>
      <c r="I349" s="80"/>
      <c r="J349" s="80"/>
      <c r="K349" s="80"/>
      <c r="L349" s="80"/>
      <c r="M349" s="80"/>
      <c r="N349" s="80"/>
      <c r="O349" s="80"/>
      <c r="P349" s="80"/>
      <c r="Q349" s="80"/>
      <c r="R349" s="85"/>
    </row>
    <row r="350" spans="1:18" s="1018" customFormat="1" ht="15.75">
      <c r="A350" s="79"/>
      <c r="B350" s="80"/>
      <c r="C350" s="80"/>
      <c r="D350" s="80"/>
      <c r="E350" s="80"/>
      <c r="F350" s="80"/>
      <c r="G350" s="80"/>
      <c r="H350" s="80"/>
      <c r="I350" s="80"/>
      <c r="J350" s="80"/>
      <c r="K350" s="80"/>
      <c r="L350" s="80"/>
      <c r="M350" s="80"/>
      <c r="N350" s="80"/>
      <c r="O350" s="80"/>
      <c r="P350" s="80"/>
      <c r="Q350" s="80"/>
      <c r="R350" s="85"/>
    </row>
    <row r="351" spans="1:18" s="1018" customFormat="1" ht="15.75">
      <c r="A351" s="79"/>
      <c r="B351" s="80"/>
      <c r="C351" s="80"/>
      <c r="D351" s="80"/>
      <c r="E351" s="80"/>
      <c r="F351" s="80"/>
      <c r="G351" s="80"/>
      <c r="H351" s="80"/>
      <c r="I351" s="80"/>
      <c r="J351" s="80"/>
      <c r="K351" s="80"/>
      <c r="L351" s="80"/>
      <c r="M351" s="80"/>
      <c r="N351" s="80"/>
      <c r="O351" s="80"/>
      <c r="P351" s="80"/>
      <c r="Q351" s="80"/>
      <c r="R351" s="85"/>
    </row>
    <row r="352" spans="1:18" s="1018" customFormat="1" ht="15.75">
      <c r="A352" s="79"/>
      <c r="B352" s="80"/>
      <c r="C352" s="80"/>
      <c r="D352" s="80"/>
      <c r="E352" s="80"/>
      <c r="F352" s="80"/>
      <c r="G352" s="80"/>
      <c r="H352" s="80"/>
      <c r="I352" s="80"/>
      <c r="J352" s="80"/>
      <c r="K352" s="80"/>
      <c r="L352" s="80"/>
      <c r="M352" s="80"/>
      <c r="N352" s="80"/>
      <c r="O352" s="80"/>
      <c r="P352" s="80"/>
      <c r="Q352" s="80"/>
      <c r="R352" s="85"/>
    </row>
    <row r="353" spans="1:18" s="1018" customFormat="1" ht="15.75">
      <c r="A353" s="79"/>
      <c r="B353" s="80"/>
      <c r="C353" s="80"/>
      <c r="D353" s="80"/>
      <c r="E353" s="80"/>
      <c r="F353" s="80"/>
      <c r="G353" s="80"/>
      <c r="H353" s="80"/>
      <c r="I353" s="80"/>
      <c r="J353" s="80"/>
      <c r="K353" s="80"/>
      <c r="L353" s="80"/>
      <c r="M353" s="80"/>
      <c r="N353" s="80"/>
      <c r="O353" s="80"/>
      <c r="P353" s="80"/>
      <c r="Q353" s="80"/>
      <c r="R353" s="85"/>
    </row>
    <row r="354" spans="1:18" s="1018" customFormat="1" ht="15.75">
      <c r="A354" s="79"/>
      <c r="B354" s="80"/>
      <c r="C354" s="80"/>
      <c r="D354" s="80"/>
      <c r="E354" s="80"/>
      <c r="F354" s="80"/>
      <c r="G354" s="80"/>
      <c r="H354" s="80"/>
      <c r="I354" s="80"/>
      <c r="J354" s="80"/>
      <c r="K354" s="80"/>
      <c r="L354" s="80"/>
      <c r="M354" s="80"/>
      <c r="N354" s="80"/>
      <c r="O354" s="80"/>
      <c r="P354" s="80"/>
      <c r="Q354" s="80"/>
      <c r="R354" s="85"/>
    </row>
    <row r="355" spans="1:18" s="1018" customFormat="1" ht="15.75">
      <c r="A355" s="79"/>
      <c r="B355" s="80"/>
      <c r="C355" s="80"/>
      <c r="D355" s="80"/>
      <c r="E355" s="80"/>
      <c r="F355" s="80"/>
      <c r="G355" s="80"/>
      <c r="H355" s="80"/>
      <c r="I355" s="80"/>
      <c r="J355" s="80"/>
      <c r="K355" s="80"/>
      <c r="L355" s="80"/>
      <c r="M355" s="80"/>
      <c r="N355" s="80"/>
      <c r="O355" s="80"/>
      <c r="P355" s="80"/>
      <c r="Q355" s="80"/>
      <c r="R355" s="85"/>
    </row>
    <row r="356" spans="1:18" s="1018" customFormat="1" ht="15.75">
      <c r="A356" s="79"/>
      <c r="B356" s="80"/>
      <c r="C356" s="80"/>
      <c r="D356" s="80"/>
      <c r="E356" s="80"/>
      <c r="F356" s="80"/>
      <c r="G356" s="80"/>
      <c r="H356" s="80"/>
      <c r="I356" s="80"/>
      <c r="J356" s="80"/>
      <c r="K356" s="80"/>
      <c r="L356" s="80"/>
      <c r="M356" s="80"/>
      <c r="N356" s="80"/>
      <c r="O356" s="80"/>
      <c r="P356" s="80"/>
      <c r="Q356" s="80"/>
      <c r="R356" s="85"/>
    </row>
    <row r="357" spans="1:18" s="1018" customFormat="1" ht="15.75">
      <c r="A357" s="79"/>
      <c r="B357" s="80"/>
      <c r="C357" s="80"/>
      <c r="D357" s="80"/>
      <c r="E357" s="80"/>
      <c r="F357" s="80"/>
      <c r="G357" s="80"/>
      <c r="H357" s="80"/>
      <c r="I357" s="80"/>
      <c r="J357" s="80"/>
      <c r="K357" s="80"/>
      <c r="L357" s="80"/>
      <c r="M357" s="80"/>
      <c r="N357" s="80"/>
      <c r="O357" s="80"/>
      <c r="P357" s="80"/>
      <c r="Q357" s="80"/>
      <c r="R357" s="85"/>
    </row>
    <row r="358" spans="1:18" s="1018" customFormat="1" ht="15.75">
      <c r="A358" s="79"/>
      <c r="B358" s="80"/>
      <c r="C358" s="80"/>
      <c r="D358" s="80"/>
      <c r="E358" s="80"/>
      <c r="F358" s="80"/>
      <c r="G358" s="80"/>
      <c r="H358" s="80"/>
      <c r="I358" s="80"/>
      <c r="J358" s="80"/>
      <c r="K358" s="80"/>
      <c r="L358" s="80"/>
      <c r="M358" s="80"/>
      <c r="N358" s="80"/>
      <c r="O358" s="80"/>
      <c r="P358" s="80"/>
      <c r="Q358" s="80"/>
      <c r="R358" s="85"/>
    </row>
    <row r="359" spans="1:18" s="1018" customFormat="1" ht="15.75">
      <c r="A359" s="79"/>
      <c r="B359" s="80"/>
      <c r="C359" s="80"/>
      <c r="D359" s="80"/>
      <c r="E359" s="80"/>
      <c r="F359" s="80"/>
      <c r="G359" s="80"/>
      <c r="H359" s="80"/>
      <c r="I359" s="80"/>
      <c r="J359" s="80"/>
      <c r="K359" s="80"/>
      <c r="L359" s="80"/>
      <c r="M359" s="80"/>
      <c r="N359" s="80"/>
      <c r="O359" s="80"/>
      <c r="P359" s="80"/>
      <c r="Q359" s="80"/>
      <c r="R359" s="85"/>
    </row>
    <row r="360" spans="1:18" s="1018" customFormat="1" ht="15.75">
      <c r="A360" s="79"/>
      <c r="B360" s="80"/>
      <c r="C360" s="80"/>
      <c r="D360" s="80"/>
      <c r="E360" s="80"/>
      <c r="F360" s="80"/>
      <c r="G360" s="80"/>
      <c r="H360" s="80"/>
      <c r="I360" s="80"/>
      <c r="J360" s="80"/>
      <c r="K360" s="80"/>
      <c r="L360" s="80"/>
      <c r="M360" s="80"/>
      <c r="N360" s="80"/>
      <c r="O360" s="80"/>
      <c r="P360" s="80"/>
      <c r="Q360" s="80"/>
      <c r="R360" s="85"/>
    </row>
    <row r="361" spans="1:18" s="1018" customFormat="1" ht="15.75">
      <c r="A361" s="79"/>
      <c r="B361" s="80"/>
      <c r="C361" s="80"/>
      <c r="D361" s="80"/>
      <c r="E361" s="80"/>
      <c r="F361" s="80"/>
      <c r="G361" s="80"/>
      <c r="H361" s="80"/>
      <c r="I361" s="80"/>
      <c r="J361" s="80"/>
      <c r="K361" s="80"/>
      <c r="L361" s="80"/>
      <c r="M361" s="80"/>
      <c r="N361" s="80"/>
      <c r="O361" s="80"/>
      <c r="P361" s="80"/>
      <c r="Q361" s="80"/>
      <c r="R361" s="85"/>
    </row>
    <row r="362" spans="1:18" s="1018" customFormat="1" ht="15.75">
      <c r="A362" s="79"/>
      <c r="B362" s="80"/>
      <c r="C362" s="80"/>
      <c r="D362" s="80"/>
      <c r="E362" s="80"/>
      <c r="F362" s="80"/>
      <c r="G362" s="80"/>
      <c r="H362" s="80"/>
      <c r="I362" s="80"/>
      <c r="J362" s="80"/>
      <c r="K362" s="80"/>
      <c r="L362" s="80"/>
      <c r="M362" s="80"/>
      <c r="N362" s="80"/>
      <c r="O362" s="80"/>
      <c r="P362" s="80"/>
      <c r="Q362" s="80"/>
      <c r="R362" s="85"/>
    </row>
    <row r="363" spans="1:18" s="1018" customFormat="1" ht="15.75">
      <c r="A363" s="79"/>
      <c r="B363" s="80"/>
      <c r="C363" s="80"/>
      <c r="D363" s="80"/>
      <c r="E363" s="80"/>
      <c r="F363" s="80"/>
      <c r="G363" s="80"/>
      <c r="H363" s="80"/>
      <c r="I363" s="80"/>
      <c r="J363" s="80"/>
      <c r="K363" s="80"/>
      <c r="L363" s="80"/>
      <c r="M363" s="80"/>
      <c r="N363" s="80"/>
      <c r="O363" s="80"/>
      <c r="P363" s="80"/>
      <c r="Q363" s="80"/>
      <c r="R363" s="85"/>
    </row>
    <row r="364" spans="1:18" s="1018" customFormat="1" ht="15.75">
      <c r="A364" s="79"/>
      <c r="B364" s="80"/>
      <c r="C364" s="80"/>
      <c r="D364" s="80"/>
      <c r="E364" s="80"/>
      <c r="F364" s="80"/>
      <c r="G364" s="80"/>
      <c r="H364" s="80"/>
      <c r="I364" s="80"/>
      <c r="J364" s="80"/>
      <c r="K364" s="80"/>
      <c r="L364" s="80"/>
      <c r="M364" s="80"/>
      <c r="N364" s="80"/>
      <c r="O364" s="80"/>
      <c r="P364" s="80"/>
      <c r="Q364" s="80"/>
      <c r="R364" s="85"/>
    </row>
    <row r="365" spans="1:18" s="1018" customFormat="1" ht="15.75">
      <c r="A365" s="79"/>
      <c r="B365" s="80"/>
      <c r="C365" s="80"/>
      <c r="D365" s="80"/>
      <c r="E365" s="80"/>
      <c r="F365" s="80"/>
      <c r="G365" s="80"/>
      <c r="H365" s="80"/>
      <c r="I365" s="80"/>
      <c r="J365" s="80"/>
      <c r="K365" s="80"/>
      <c r="L365" s="80"/>
      <c r="M365" s="80"/>
      <c r="N365" s="80"/>
      <c r="O365" s="80"/>
      <c r="P365" s="80"/>
      <c r="Q365" s="80"/>
      <c r="R365" s="85"/>
    </row>
    <row r="366" spans="1:18" s="1018" customFormat="1" ht="15.75">
      <c r="A366" s="79"/>
      <c r="B366" s="80"/>
      <c r="C366" s="80"/>
      <c r="D366" s="80"/>
      <c r="E366" s="80"/>
      <c r="F366" s="80"/>
      <c r="G366" s="80"/>
      <c r="H366" s="80"/>
      <c r="I366" s="80"/>
      <c r="J366" s="80"/>
      <c r="K366" s="80"/>
      <c r="L366" s="80"/>
      <c r="M366" s="80"/>
      <c r="N366" s="80"/>
      <c r="O366" s="80"/>
      <c r="P366" s="80"/>
      <c r="Q366" s="80"/>
      <c r="R366" s="85"/>
    </row>
    <row r="367" spans="1:18" s="1018" customFormat="1" ht="15.75">
      <c r="A367" s="79"/>
      <c r="B367" s="80"/>
      <c r="C367" s="80"/>
      <c r="D367" s="80"/>
      <c r="E367" s="80"/>
      <c r="F367" s="80"/>
      <c r="G367" s="80"/>
      <c r="H367" s="80"/>
      <c r="I367" s="80"/>
      <c r="J367" s="80"/>
      <c r="K367" s="80"/>
      <c r="L367" s="80"/>
      <c r="M367" s="80"/>
      <c r="N367" s="80"/>
      <c r="O367" s="80"/>
      <c r="P367" s="80"/>
      <c r="Q367" s="80"/>
      <c r="R367" s="85"/>
    </row>
    <row r="368" spans="1:18" s="1018" customFormat="1" ht="15.75">
      <c r="A368" s="79"/>
      <c r="B368" s="80"/>
      <c r="C368" s="80"/>
      <c r="D368" s="80"/>
      <c r="E368" s="80"/>
      <c r="F368" s="80"/>
      <c r="G368" s="80"/>
      <c r="H368" s="80"/>
      <c r="I368" s="80"/>
      <c r="J368" s="80"/>
      <c r="K368" s="80"/>
      <c r="L368" s="80"/>
      <c r="M368" s="80"/>
      <c r="N368" s="80"/>
      <c r="O368" s="80"/>
      <c r="P368" s="80"/>
      <c r="Q368" s="80"/>
      <c r="R368" s="85"/>
    </row>
    <row r="369" spans="1:18" s="1018" customFormat="1" ht="15.75">
      <c r="A369" s="79"/>
      <c r="B369" s="80"/>
      <c r="C369" s="80"/>
      <c r="D369" s="80"/>
      <c r="E369" s="80"/>
      <c r="F369" s="80"/>
      <c r="G369" s="80"/>
      <c r="H369" s="80"/>
      <c r="I369" s="80"/>
      <c r="J369" s="80"/>
      <c r="K369" s="80"/>
      <c r="L369" s="80"/>
      <c r="M369" s="80"/>
      <c r="N369" s="80"/>
      <c r="O369" s="80"/>
      <c r="P369" s="80"/>
      <c r="Q369" s="80"/>
      <c r="R369" s="85"/>
    </row>
    <row r="370" spans="1:18" s="1018" customFormat="1" ht="15.75">
      <c r="A370" s="79"/>
      <c r="B370" s="80"/>
      <c r="C370" s="80"/>
      <c r="D370" s="80"/>
      <c r="E370" s="80"/>
      <c r="F370" s="80"/>
      <c r="G370" s="80"/>
      <c r="H370" s="80"/>
      <c r="I370" s="80"/>
      <c r="J370" s="80"/>
      <c r="K370" s="80"/>
      <c r="L370" s="80"/>
      <c r="M370" s="80"/>
      <c r="N370" s="80"/>
      <c r="O370" s="80"/>
      <c r="P370" s="80"/>
      <c r="Q370" s="80"/>
      <c r="R370" s="85"/>
    </row>
    <row r="371" spans="1:18" s="1018" customFormat="1" ht="15.75">
      <c r="A371" s="79"/>
      <c r="B371" s="80"/>
      <c r="C371" s="80"/>
      <c r="D371" s="80"/>
      <c r="E371" s="80"/>
      <c r="F371" s="80"/>
      <c r="G371" s="80"/>
      <c r="H371" s="80"/>
      <c r="I371" s="80"/>
      <c r="J371" s="80"/>
      <c r="K371" s="80"/>
      <c r="L371" s="80"/>
      <c r="M371" s="80"/>
      <c r="N371" s="80"/>
      <c r="O371" s="80"/>
      <c r="P371" s="80"/>
      <c r="Q371" s="80"/>
      <c r="R371" s="85"/>
    </row>
    <row r="372" spans="1:18" s="1018" customFormat="1" ht="15.75">
      <c r="A372" s="79"/>
      <c r="B372" s="80"/>
      <c r="C372" s="80"/>
      <c r="D372" s="80"/>
      <c r="E372" s="80"/>
      <c r="F372" s="80"/>
      <c r="G372" s="80"/>
      <c r="H372" s="80"/>
      <c r="I372" s="80"/>
      <c r="J372" s="80"/>
      <c r="K372" s="80"/>
      <c r="L372" s="80"/>
      <c r="M372" s="80"/>
      <c r="N372" s="80"/>
      <c r="O372" s="80"/>
      <c r="P372" s="80"/>
      <c r="Q372" s="80"/>
      <c r="R372" s="85"/>
    </row>
    <row r="373" spans="1:18" s="1018" customFormat="1" ht="15.75">
      <c r="A373" s="79"/>
      <c r="B373" s="80"/>
      <c r="C373" s="80"/>
      <c r="D373" s="80"/>
      <c r="E373" s="80"/>
      <c r="F373" s="80"/>
      <c r="G373" s="80"/>
      <c r="H373" s="80"/>
      <c r="I373" s="80"/>
      <c r="J373" s="80"/>
      <c r="K373" s="80"/>
      <c r="L373" s="80"/>
      <c r="M373" s="80"/>
      <c r="N373" s="80"/>
      <c r="O373" s="80"/>
      <c r="P373" s="80"/>
      <c r="Q373" s="80"/>
      <c r="R373" s="85"/>
    </row>
    <row r="374" spans="1:18" s="1018" customFormat="1" ht="15.75">
      <c r="A374" s="79"/>
      <c r="B374" s="80"/>
      <c r="C374" s="80"/>
      <c r="D374" s="80"/>
      <c r="E374" s="80"/>
      <c r="F374" s="80"/>
      <c r="G374" s="80"/>
      <c r="H374" s="80"/>
      <c r="I374" s="80"/>
      <c r="J374" s="80"/>
      <c r="K374" s="80"/>
      <c r="L374" s="80"/>
      <c r="M374" s="80"/>
      <c r="N374" s="80"/>
      <c r="O374" s="80"/>
      <c r="P374" s="80"/>
      <c r="Q374" s="80"/>
      <c r="R374" s="85"/>
    </row>
    <row r="375" spans="1:18" s="1018" customFormat="1" ht="15.75">
      <c r="A375" s="79"/>
      <c r="B375" s="80"/>
      <c r="C375" s="80"/>
      <c r="D375" s="80"/>
      <c r="E375" s="80"/>
      <c r="F375" s="80"/>
      <c r="G375" s="80"/>
      <c r="H375" s="80"/>
      <c r="I375" s="80"/>
      <c r="J375" s="80"/>
      <c r="K375" s="80"/>
      <c r="L375" s="80"/>
      <c r="M375" s="80"/>
      <c r="N375" s="80"/>
      <c r="O375" s="80"/>
      <c r="P375" s="80"/>
      <c r="Q375" s="80"/>
      <c r="R375" s="85"/>
    </row>
    <row r="376" spans="1:18" s="1018" customFormat="1" ht="15.75">
      <c r="A376" s="79"/>
      <c r="B376" s="80"/>
      <c r="C376" s="80"/>
      <c r="D376" s="80"/>
      <c r="E376" s="80"/>
      <c r="F376" s="80"/>
      <c r="G376" s="80"/>
      <c r="H376" s="80"/>
      <c r="I376" s="80"/>
      <c r="J376" s="80"/>
      <c r="K376" s="80"/>
      <c r="L376" s="80"/>
      <c r="M376" s="80"/>
      <c r="N376" s="80"/>
      <c r="O376" s="80"/>
      <c r="P376" s="80"/>
      <c r="Q376" s="80"/>
      <c r="R376" s="85"/>
    </row>
    <row r="377" spans="1:18" s="1018" customFormat="1" ht="15.75">
      <c r="A377" s="79"/>
      <c r="B377" s="80"/>
      <c r="C377" s="80"/>
      <c r="D377" s="80"/>
      <c r="E377" s="80"/>
      <c r="F377" s="80"/>
      <c r="G377" s="80"/>
      <c r="H377" s="80"/>
      <c r="I377" s="80"/>
      <c r="J377" s="80"/>
      <c r="K377" s="80"/>
      <c r="L377" s="80"/>
      <c r="M377" s="80"/>
      <c r="N377" s="80"/>
      <c r="O377" s="80"/>
      <c r="P377" s="80"/>
      <c r="Q377" s="80"/>
      <c r="R377" s="85"/>
    </row>
    <row r="378" spans="1:18" s="1018" customFormat="1" ht="15.75">
      <c r="A378" s="79"/>
      <c r="B378" s="80"/>
      <c r="C378" s="80"/>
      <c r="D378" s="80"/>
      <c r="E378" s="80"/>
      <c r="F378" s="80"/>
      <c r="G378" s="80"/>
      <c r="H378" s="80"/>
      <c r="I378" s="80"/>
      <c r="J378" s="80"/>
      <c r="K378" s="80"/>
      <c r="L378" s="80"/>
      <c r="M378" s="80"/>
      <c r="N378" s="80"/>
      <c r="O378" s="80"/>
      <c r="P378" s="80"/>
      <c r="Q378" s="80"/>
      <c r="R378" s="85"/>
    </row>
    <row r="379" spans="1:18" s="1018" customFormat="1" ht="15.75">
      <c r="A379" s="79"/>
      <c r="B379" s="80"/>
      <c r="C379" s="80"/>
      <c r="D379" s="80"/>
      <c r="E379" s="80"/>
      <c r="F379" s="80"/>
      <c r="G379" s="80"/>
      <c r="H379" s="80"/>
      <c r="I379" s="80"/>
      <c r="J379" s="80"/>
      <c r="K379" s="80"/>
      <c r="L379" s="80"/>
      <c r="M379" s="80"/>
      <c r="N379" s="80"/>
      <c r="O379" s="80"/>
      <c r="P379" s="80"/>
      <c r="Q379" s="80"/>
      <c r="R379" s="85"/>
    </row>
    <row r="380" spans="1:18" s="1018" customFormat="1" ht="15.75">
      <c r="A380" s="79"/>
      <c r="B380" s="80"/>
      <c r="C380" s="80"/>
      <c r="D380" s="80"/>
      <c r="E380" s="80"/>
      <c r="F380" s="80"/>
      <c r="G380" s="80"/>
      <c r="H380" s="80"/>
      <c r="I380" s="80"/>
      <c r="J380" s="80"/>
      <c r="K380" s="80"/>
      <c r="L380" s="80"/>
      <c r="M380" s="80"/>
      <c r="N380" s="80"/>
      <c r="O380" s="80"/>
      <c r="P380" s="80"/>
      <c r="Q380" s="80"/>
      <c r="R380" s="85"/>
    </row>
    <row r="381" spans="1:18" s="1018" customFormat="1" ht="15.75">
      <c r="A381" s="79"/>
      <c r="B381" s="80"/>
      <c r="C381" s="80"/>
      <c r="D381" s="80"/>
      <c r="E381" s="80"/>
      <c r="F381" s="80"/>
      <c r="G381" s="80"/>
      <c r="H381" s="80"/>
      <c r="I381" s="80"/>
      <c r="J381" s="80"/>
      <c r="K381" s="80"/>
      <c r="L381" s="80"/>
      <c r="M381" s="80"/>
      <c r="N381" s="80"/>
      <c r="O381" s="80"/>
      <c r="P381" s="80"/>
      <c r="Q381" s="80"/>
      <c r="R381" s="85"/>
    </row>
    <row r="382" spans="1:18" s="1018" customFormat="1" ht="15.75">
      <c r="A382" s="79"/>
      <c r="B382" s="80"/>
      <c r="C382" s="80"/>
      <c r="D382" s="80"/>
      <c r="E382" s="80"/>
      <c r="F382" s="80"/>
      <c r="G382" s="80"/>
      <c r="H382" s="80"/>
      <c r="I382" s="80"/>
      <c r="J382" s="80"/>
      <c r="K382" s="80"/>
      <c r="L382" s="80"/>
      <c r="M382" s="80"/>
      <c r="N382" s="80"/>
      <c r="O382" s="80"/>
      <c r="P382" s="80"/>
      <c r="Q382" s="80"/>
      <c r="R382" s="85"/>
    </row>
    <row r="383" spans="1:18" s="1018" customFormat="1" ht="15.75">
      <c r="A383" s="79"/>
      <c r="B383" s="80"/>
      <c r="C383" s="80"/>
      <c r="D383" s="80"/>
      <c r="E383" s="80"/>
      <c r="F383" s="80"/>
      <c r="G383" s="80"/>
      <c r="H383" s="80"/>
      <c r="I383" s="80"/>
      <c r="J383" s="80"/>
      <c r="K383" s="80"/>
      <c r="L383" s="80"/>
      <c r="M383" s="80"/>
      <c r="N383" s="80"/>
      <c r="O383" s="80"/>
      <c r="P383" s="80"/>
      <c r="Q383" s="80"/>
      <c r="R383" s="85"/>
    </row>
    <row r="384" spans="1:18" s="1018" customFormat="1" ht="15.75">
      <c r="A384" s="79"/>
      <c r="B384" s="80"/>
      <c r="C384" s="80"/>
      <c r="D384" s="80"/>
      <c r="E384" s="80"/>
      <c r="F384" s="80"/>
      <c r="G384" s="80"/>
      <c r="H384" s="80"/>
      <c r="I384" s="80"/>
      <c r="J384" s="80"/>
      <c r="K384" s="80"/>
      <c r="L384" s="80"/>
      <c r="M384" s="80"/>
      <c r="N384" s="80"/>
      <c r="O384" s="80"/>
      <c r="P384" s="80"/>
      <c r="Q384" s="80"/>
      <c r="R384" s="85"/>
    </row>
    <row r="385" spans="1:18" s="1018" customFormat="1" ht="15.75">
      <c r="A385" s="79"/>
      <c r="B385" s="80"/>
      <c r="C385" s="80"/>
      <c r="D385" s="80"/>
      <c r="E385" s="80"/>
      <c r="F385" s="80"/>
      <c r="G385" s="80"/>
      <c r="H385" s="80"/>
      <c r="I385" s="80"/>
      <c r="J385" s="80"/>
      <c r="K385" s="80"/>
      <c r="L385" s="80"/>
      <c r="M385" s="80"/>
      <c r="N385" s="80"/>
      <c r="O385" s="80"/>
      <c r="P385" s="80"/>
      <c r="Q385" s="80"/>
      <c r="R385" s="85"/>
    </row>
    <row r="386" spans="1:18" s="1018" customFormat="1" ht="15.75">
      <c r="A386" s="79"/>
      <c r="B386" s="80"/>
      <c r="C386" s="80"/>
      <c r="D386" s="80"/>
      <c r="E386" s="80"/>
      <c r="F386" s="80"/>
      <c r="G386" s="80"/>
      <c r="H386" s="80"/>
      <c r="I386" s="80"/>
      <c r="J386" s="80"/>
      <c r="K386" s="80"/>
      <c r="L386" s="80"/>
      <c r="M386" s="80"/>
      <c r="N386" s="80"/>
      <c r="O386" s="80"/>
      <c r="P386" s="80"/>
      <c r="Q386" s="80"/>
      <c r="R386" s="85"/>
    </row>
    <row r="387" spans="1:18" s="1018" customFormat="1" ht="15.75">
      <c r="A387" s="79"/>
      <c r="B387" s="80"/>
      <c r="C387" s="80"/>
      <c r="D387" s="80"/>
      <c r="E387" s="80"/>
      <c r="F387" s="80"/>
      <c r="G387" s="80"/>
      <c r="H387" s="80"/>
      <c r="I387" s="80"/>
      <c r="J387" s="80"/>
      <c r="K387" s="80"/>
      <c r="L387" s="80"/>
      <c r="M387" s="80"/>
      <c r="N387" s="80"/>
      <c r="O387" s="80"/>
      <c r="P387" s="80"/>
      <c r="Q387" s="80"/>
      <c r="R387" s="85"/>
    </row>
    <row r="388" spans="1:18" s="1018" customFormat="1" ht="15.75">
      <c r="A388" s="79"/>
      <c r="B388" s="80"/>
      <c r="C388" s="80"/>
      <c r="D388" s="80"/>
      <c r="E388" s="80"/>
      <c r="F388" s="80"/>
      <c r="G388" s="80"/>
      <c r="H388" s="80"/>
      <c r="I388" s="80"/>
      <c r="J388" s="80"/>
      <c r="K388" s="80"/>
      <c r="L388" s="80"/>
      <c r="M388" s="80"/>
      <c r="N388" s="80"/>
      <c r="O388" s="80"/>
      <c r="P388" s="80"/>
      <c r="Q388" s="80"/>
      <c r="R388" s="85"/>
    </row>
    <row r="389" spans="1:18" s="1018" customFormat="1" ht="15.75">
      <c r="A389" s="79"/>
      <c r="B389" s="80"/>
      <c r="C389" s="80"/>
      <c r="D389" s="80"/>
      <c r="E389" s="80"/>
      <c r="F389" s="80"/>
      <c r="G389" s="80"/>
      <c r="H389" s="80"/>
      <c r="I389" s="80"/>
      <c r="J389" s="80"/>
      <c r="K389" s="80"/>
      <c r="L389" s="80"/>
      <c r="M389" s="80"/>
      <c r="N389" s="80"/>
      <c r="O389" s="80"/>
      <c r="P389" s="80"/>
      <c r="Q389" s="80"/>
      <c r="R389" s="85"/>
    </row>
    <row r="390" spans="1:18" s="1018" customFormat="1" ht="15.75">
      <c r="A390" s="79"/>
      <c r="B390" s="80"/>
      <c r="C390" s="80"/>
      <c r="D390" s="80"/>
      <c r="E390" s="80"/>
      <c r="F390" s="80"/>
      <c r="G390" s="80"/>
      <c r="H390" s="80"/>
      <c r="I390" s="80"/>
      <c r="J390" s="80"/>
      <c r="K390" s="80"/>
      <c r="L390" s="80"/>
      <c r="M390" s="80"/>
      <c r="N390" s="80"/>
      <c r="O390" s="80"/>
      <c r="P390" s="80"/>
      <c r="Q390" s="80"/>
      <c r="R390" s="85"/>
    </row>
    <row r="391" spans="1:18" s="1018" customFormat="1" ht="15.75">
      <c r="A391" s="79"/>
      <c r="B391" s="80"/>
      <c r="C391" s="80"/>
      <c r="D391" s="80"/>
      <c r="E391" s="80"/>
      <c r="F391" s="80"/>
      <c r="G391" s="80"/>
      <c r="H391" s="80"/>
      <c r="I391" s="80"/>
      <c r="J391" s="80"/>
      <c r="K391" s="80"/>
      <c r="L391" s="80"/>
      <c r="M391" s="80"/>
      <c r="N391" s="80"/>
      <c r="O391" s="80"/>
      <c r="P391" s="80"/>
      <c r="Q391" s="80"/>
      <c r="R391" s="85"/>
    </row>
    <row r="392" spans="1:18" s="1018" customFormat="1" ht="15.75">
      <c r="A392" s="79"/>
      <c r="B392" s="80"/>
      <c r="C392" s="80"/>
      <c r="D392" s="80"/>
      <c r="E392" s="80"/>
      <c r="F392" s="80"/>
      <c r="G392" s="80"/>
      <c r="H392" s="80"/>
      <c r="I392" s="80"/>
      <c r="J392" s="80"/>
      <c r="K392" s="80"/>
      <c r="L392" s="80"/>
      <c r="M392" s="80"/>
      <c r="N392" s="80"/>
      <c r="O392" s="80"/>
      <c r="P392" s="80"/>
      <c r="Q392" s="80"/>
      <c r="R392" s="85"/>
    </row>
    <row r="393" spans="1:18" s="1018" customFormat="1" ht="15.75">
      <c r="A393" s="79"/>
      <c r="B393" s="80"/>
      <c r="C393" s="80"/>
      <c r="D393" s="80"/>
      <c r="E393" s="80"/>
      <c r="F393" s="80"/>
      <c r="G393" s="80"/>
      <c r="H393" s="80"/>
      <c r="I393" s="80"/>
      <c r="J393" s="80"/>
      <c r="K393" s="80"/>
      <c r="L393" s="80"/>
      <c r="M393" s="80"/>
      <c r="N393" s="80"/>
      <c r="O393" s="80"/>
      <c r="P393" s="80"/>
      <c r="Q393" s="80"/>
      <c r="R393" s="85"/>
    </row>
    <row r="394" spans="1:18" s="1018" customFormat="1" ht="15.75">
      <c r="A394" s="79"/>
      <c r="B394" s="80"/>
      <c r="C394" s="80"/>
      <c r="D394" s="80"/>
      <c r="E394" s="80"/>
      <c r="F394" s="80"/>
      <c r="G394" s="80"/>
      <c r="H394" s="80"/>
      <c r="I394" s="80"/>
      <c r="J394" s="80"/>
      <c r="K394" s="80"/>
      <c r="L394" s="80"/>
      <c r="M394" s="80"/>
      <c r="N394" s="80"/>
      <c r="O394" s="80"/>
      <c r="P394" s="80"/>
      <c r="Q394" s="80"/>
      <c r="R394" s="85"/>
    </row>
    <row r="395" spans="1:18" s="1018" customFormat="1" ht="15.75">
      <c r="A395" s="79"/>
      <c r="B395" s="80"/>
      <c r="C395" s="80"/>
      <c r="D395" s="80"/>
      <c r="E395" s="80"/>
      <c r="F395" s="80"/>
      <c r="G395" s="80"/>
      <c r="H395" s="80"/>
      <c r="I395" s="80"/>
      <c r="J395" s="80"/>
      <c r="K395" s="80"/>
      <c r="L395" s="80"/>
      <c r="M395" s="80"/>
      <c r="N395" s="80"/>
      <c r="O395" s="80"/>
      <c r="P395" s="80"/>
      <c r="Q395" s="80"/>
      <c r="R395" s="85"/>
    </row>
    <row r="396" spans="1:18" s="1018" customFormat="1" ht="15.75">
      <c r="A396" s="79"/>
      <c r="B396" s="80"/>
      <c r="C396" s="80"/>
      <c r="D396" s="80"/>
      <c r="E396" s="80"/>
      <c r="F396" s="80"/>
      <c r="G396" s="80"/>
      <c r="H396" s="80"/>
      <c r="I396" s="80"/>
      <c r="J396" s="80"/>
      <c r="K396" s="80"/>
      <c r="L396" s="80"/>
      <c r="M396" s="80"/>
      <c r="N396" s="80"/>
      <c r="O396" s="80"/>
      <c r="P396" s="80"/>
      <c r="Q396" s="80"/>
      <c r="R396" s="85"/>
    </row>
    <row r="397" spans="1:18" s="1018" customFormat="1" ht="15.75">
      <c r="A397" s="79"/>
      <c r="B397" s="80"/>
      <c r="C397" s="80"/>
      <c r="D397" s="80"/>
      <c r="E397" s="80"/>
      <c r="F397" s="80"/>
      <c r="G397" s="80"/>
      <c r="H397" s="80"/>
      <c r="I397" s="80"/>
      <c r="J397" s="80"/>
      <c r="K397" s="80"/>
      <c r="L397" s="80"/>
      <c r="M397" s="80"/>
      <c r="N397" s="80"/>
      <c r="O397" s="80"/>
      <c r="P397" s="80"/>
      <c r="Q397" s="80"/>
      <c r="R397" s="85"/>
    </row>
    <row r="398" spans="1:18" s="1018" customFormat="1" ht="15.75">
      <c r="A398" s="79"/>
      <c r="B398" s="80"/>
      <c r="C398" s="80"/>
      <c r="D398" s="80"/>
      <c r="E398" s="80"/>
      <c r="F398" s="80"/>
      <c r="G398" s="80"/>
      <c r="H398" s="80"/>
      <c r="I398" s="80"/>
      <c r="J398" s="80"/>
      <c r="K398" s="80"/>
      <c r="L398" s="80"/>
      <c r="M398" s="80"/>
      <c r="N398" s="80"/>
      <c r="O398" s="80"/>
      <c r="P398" s="80"/>
      <c r="Q398" s="80"/>
      <c r="R398" s="85"/>
    </row>
    <row r="399" spans="1:18" s="1018" customFormat="1" ht="15.75">
      <c r="A399" s="79"/>
      <c r="B399" s="80"/>
      <c r="C399" s="80"/>
      <c r="D399" s="80"/>
      <c r="E399" s="80"/>
      <c r="F399" s="80"/>
      <c r="G399" s="80"/>
      <c r="H399" s="80"/>
      <c r="I399" s="80"/>
      <c r="J399" s="80"/>
      <c r="K399" s="80"/>
      <c r="L399" s="80"/>
      <c r="M399" s="80"/>
      <c r="N399" s="80"/>
      <c r="O399" s="80"/>
      <c r="P399" s="80"/>
      <c r="Q399" s="80"/>
      <c r="R399" s="85"/>
    </row>
    <row r="400" spans="1:18" s="1018" customFormat="1" ht="15.75">
      <c r="A400" s="79"/>
      <c r="B400" s="80"/>
      <c r="C400" s="80"/>
      <c r="D400" s="80"/>
      <c r="E400" s="80"/>
      <c r="F400" s="80"/>
      <c r="G400" s="80"/>
      <c r="H400" s="80"/>
      <c r="I400" s="80"/>
      <c r="J400" s="80"/>
      <c r="K400" s="80"/>
      <c r="L400" s="80"/>
      <c r="M400" s="80"/>
      <c r="N400" s="80"/>
      <c r="O400" s="80"/>
      <c r="P400" s="80"/>
      <c r="Q400" s="80"/>
      <c r="R400" s="85"/>
    </row>
    <row r="401" spans="1:18" s="1018" customFormat="1" ht="15.75">
      <c r="A401" s="79"/>
      <c r="B401" s="80"/>
      <c r="C401" s="80"/>
      <c r="D401" s="80"/>
      <c r="E401" s="80"/>
      <c r="F401" s="80"/>
      <c r="G401" s="80"/>
      <c r="H401" s="80"/>
      <c r="I401" s="80"/>
      <c r="J401" s="80"/>
      <c r="K401" s="80"/>
      <c r="L401" s="80"/>
      <c r="M401" s="80"/>
      <c r="N401" s="80"/>
      <c r="O401" s="80"/>
      <c r="P401" s="80"/>
      <c r="Q401" s="80"/>
      <c r="R401" s="85"/>
    </row>
    <row r="402" spans="1:18" s="1018" customFormat="1" ht="15.75">
      <c r="A402" s="79"/>
      <c r="B402" s="80"/>
      <c r="C402" s="80"/>
      <c r="D402" s="80"/>
      <c r="E402" s="80"/>
      <c r="F402" s="80"/>
      <c r="G402" s="80"/>
      <c r="H402" s="80"/>
      <c r="I402" s="80"/>
      <c r="J402" s="80"/>
      <c r="K402" s="80"/>
      <c r="L402" s="80"/>
      <c r="M402" s="80"/>
      <c r="N402" s="80"/>
      <c r="O402" s="80"/>
      <c r="P402" s="80"/>
      <c r="Q402" s="80"/>
      <c r="R402" s="85"/>
    </row>
    <row r="403" spans="1:18" s="1018" customFormat="1" ht="15.75">
      <c r="A403" s="79"/>
      <c r="B403" s="80"/>
      <c r="C403" s="80"/>
      <c r="D403" s="80"/>
      <c r="E403" s="80"/>
      <c r="F403" s="80"/>
      <c r="G403" s="80"/>
      <c r="H403" s="80"/>
      <c r="I403" s="80"/>
      <c r="J403" s="80"/>
      <c r="K403" s="80"/>
      <c r="L403" s="80"/>
      <c r="M403" s="80"/>
      <c r="N403" s="80"/>
      <c r="O403" s="80"/>
      <c r="P403" s="80"/>
      <c r="Q403" s="80"/>
      <c r="R403" s="85"/>
    </row>
    <row r="404" spans="1:18" s="1018" customFormat="1" ht="15.75">
      <c r="A404" s="79"/>
      <c r="B404" s="80"/>
      <c r="C404" s="80"/>
      <c r="D404" s="80"/>
      <c r="E404" s="80"/>
      <c r="F404" s="80"/>
      <c r="G404" s="80"/>
      <c r="H404" s="80"/>
      <c r="I404" s="80"/>
      <c r="J404" s="80"/>
      <c r="K404" s="80"/>
      <c r="L404" s="80"/>
      <c r="M404" s="80"/>
      <c r="N404" s="80"/>
      <c r="O404" s="80"/>
      <c r="P404" s="80"/>
      <c r="Q404" s="80"/>
      <c r="R404" s="85"/>
    </row>
    <row r="405" spans="1:18" s="1018" customFormat="1" ht="15.75">
      <c r="A405" s="79"/>
      <c r="B405" s="80"/>
      <c r="C405" s="80"/>
      <c r="D405" s="80"/>
      <c r="E405" s="80"/>
      <c r="F405" s="80"/>
      <c r="G405" s="80"/>
      <c r="H405" s="80"/>
      <c r="I405" s="80"/>
      <c r="J405" s="80"/>
      <c r="K405" s="80"/>
      <c r="L405" s="80"/>
      <c r="M405" s="80"/>
      <c r="N405" s="80"/>
      <c r="O405" s="80"/>
      <c r="P405" s="80"/>
      <c r="Q405" s="80"/>
      <c r="R405" s="85"/>
    </row>
    <row r="406" spans="1:18" s="1018" customFormat="1" ht="15.75">
      <c r="A406" s="79"/>
      <c r="B406" s="80"/>
      <c r="C406" s="80"/>
      <c r="D406" s="80"/>
      <c r="E406" s="80"/>
      <c r="F406" s="80"/>
      <c r="G406" s="80"/>
      <c r="H406" s="80"/>
      <c r="I406" s="80"/>
      <c r="J406" s="80"/>
      <c r="K406" s="80"/>
      <c r="L406" s="80"/>
      <c r="M406" s="80"/>
      <c r="N406" s="80"/>
      <c r="O406" s="80"/>
      <c r="P406" s="80"/>
      <c r="Q406" s="80"/>
      <c r="R406" s="85"/>
    </row>
    <row r="407" spans="1:18" s="1018" customFormat="1" ht="15.75">
      <c r="A407" s="79"/>
      <c r="B407" s="80"/>
      <c r="C407" s="80"/>
      <c r="D407" s="80"/>
      <c r="E407" s="80"/>
      <c r="F407" s="80"/>
      <c r="G407" s="80"/>
      <c r="H407" s="80"/>
      <c r="I407" s="80"/>
      <c r="J407" s="80"/>
      <c r="K407" s="80"/>
      <c r="L407" s="80"/>
      <c r="M407" s="80"/>
      <c r="N407" s="80"/>
      <c r="O407" s="80"/>
      <c r="P407" s="80"/>
      <c r="Q407" s="80"/>
      <c r="R407" s="85"/>
    </row>
    <row r="408" spans="1:18" s="1018" customFormat="1" ht="15.75">
      <c r="A408" s="79"/>
      <c r="B408" s="80"/>
      <c r="C408" s="80"/>
      <c r="D408" s="80"/>
      <c r="E408" s="80"/>
      <c r="F408" s="80"/>
      <c r="G408" s="80"/>
      <c r="H408" s="80"/>
      <c r="I408" s="80"/>
      <c r="J408" s="80"/>
      <c r="K408" s="80"/>
      <c r="L408" s="80"/>
      <c r="M408" s="80"/>
      <c r="N408" s="80"/>
      <c r="O408" s="80"/>
      <c r="P408" s="80"/>
      <c r="Q408" s="80"/>
      <c r="R408" s="85"/>
    </row>
    <row r="409" spans="1:18" s="1018" customFormat="1" ht="15.75">
      <c r="A409" s="79"/>
      <c r="B409" s="80"/>
      <c r="C409" s="80"/>
      <c r="D409" s="80"/>
      <c r="E409" s="80"/>
      <c r="F409" s="80"/>
      <c r="G409" s="80"/>
      <c r="H409" s="80"/>
      <c r="I409" s="80"/>
      <c r="J409" s="80"/>
      <c r="K409" s="80"/>
      <c r="L409" s="80"/>
      <c r="M409" s="80"/>
      <c r="N409" s="80"/>
      <c r="O409" s="80"/>
      <c r="P409" s="80"/>
      <c r="Q409" s="80"/>
      <c r="R409" s="85"/>
    </row>
    <row r="410" spans="1:18" s="1018" customFormat="1" ht="15.75">
      <c r="A410" s="79"/>
      <c r="B410" s="80"/>
      <c r="C410" s="80"/>
      <c r="D410" s="80"/>
      <c r="E410" s="80"/>
      <c r="F410" s="80"/>
      <c r="G410" s="80"/>
      <c r="H410" s="80"/>
      <c r="I410" s="80"/>
      <c r="J410" s="80"/>
      <c r="K410" s="80"/>
      <c r="L410" s="80"/>
      <c r="M410" s="80"/>
      <c r="N410" s="80"/>
      <c r="O410" s="80"/>
      <c r="P410" s="80"/>
      <c r="Q410" s="80"/>
      <c r="R410" s="85"/>
    </row>
    <row r="411" spans="1:18" s="1018" customFormat="1" ht="15.75">
      <c r="A411" s="79"/>
      <c r="B411" s="80"/>
      <c r="C411" s="80"/>
      <c r="D411" s="80"/>
      <c r="E411" s="80"/>
      <c r="F411" s="80"/>
      <c r="G411" s="80"/>
      <c r="H411" s="80"/>
      <c r="I411" s="80"/>
      <c r="J411" s="80"/>
      <c r="K411" s="80"/>
      <c r="L411" s="80"/>
      <c r="M411" s="80"/>
      <c r="N411" s="80"/>
      <c r="O411" s="80"/>
      <c r="P411" s="80"/>
      <c r="Q411" s="80"/>
      <c r="R411" s="85"/>
    </row>
    <row r="412" spans="1:18" s="1018" customFormat="1" ht="15.75">
      <c r="A412" s="79"/>
      <c r="B412" s="80"/>
      <c r="C412" s="80"/>
      <c r="D412" s="80"/>
      <c r="E412" s="80"/>
      <c r="F412" s="80"/>
      <c r="G412" s="80"/>
      <c r="H412" s="80"/>
      <c r="I412" s="80"/>
      <c r="J412" s="80"/>
      <c r="K412" s="80"/>
      <c r="L412" s="80"/>
      <c r="M412" s="80"/>
      <c r="N412" s="80"/>
      <c r="O412" s="80"/>
      <c r="P412" s="80"/>
      <c r="Q412" s="80"/>
      <c r="R412" s="85"/>
    </row>
    <row r="413" spans="1:18" s="1018" customFormat="1" ht="15.75">
      <c r="A413" s="79"/>
      <c r="B413" s="80"/>
      <c r="C413" s="80"/>
      <c r="D413" s="80"/>
      <c r="E413" s="80"/>
      <c r="F413" s="80"/>
      <c r="G413" s="80"/>
      <c r="H413" s="80"/>
      <c r="I413" s="80"/>
      <c r="J413" s="80"/>
      <c r="K413" s="80"/>
      <c r="L413" s="80"/>
      <c r="M413" s="80"/>
      <c r="N413" s="80"/>
      <c r="O413" s="80"/>
      <c r="P413" s="80"/>
      <c r="Q413" s="80"/>
      <c r="R413" s="85"/>
    </row>
    <row r="414" spans="1:18" s="1018" customFormat="1" ht="15.75">
      <c r="A414" s="79"/>
      <c r="B414" s="80"/>
      <c r="C414" s="80"/>
      <c r="D414" s="80"/>
      <c r="E414" s="80"/>
      <c r="F414" s="80"/>
      <c r="G414" s="80"/>
      <c r="H414" s="80"/>
      <c r="I414" s="80"/>
      <c r="J414" s="80"/>
      <c r="K414" s="80"/>
      <c r="L414" s="80"/>
      <c r="M414" s="80"/>
      <c r="N414" s="80"/>
      <c r="O414" s="80"/>
      <c r="P414" s="80"/>
      <c r="Q414" s="80"/>
      <c r="R414" s="85"/>
    </row>
    <row r="415" spans="1:18" s="1018" customFormat="1" ht="15.75">
      <c r="A415" s="79"/>
      <c r="B415" s="80"/>
      <c r="C415" s="80"/>
      <c r="D415" s="80"/>
      <c r="E415" s="80"/>
      <c r="F415" s="80"/>
      <c r="G415" s="80"/>
      <c r="H415" s="80"/>
      <c r="I415" s="80"/>
      <c r="J415" s="80"/>
      <c r="K415" s="80"/>
      <c r="L415" s="80"/>
      <c r="M415" s="80"/>
      <c r="N415" s="80"/>
      <c r="O415" s="80"/>
      <c r="P415" s="80"/>
      <c r="Q415" s="80"/>
      <c r="R415" s="85"/>
    </row>
    <row r="416" spans="1:18" s="1018" customFormat="1" ht="15.75">
      <c r="A416" s="79"/>
      <c r="B416" s="80"/>
      <c r="C416" s="80"/>
      <c r="D416" s="80"/>
      <c r="E416" s="80"/>
      <c r="F416" s="80"/>
      <c r="G416" s="80"/>
      <c r="H416" s="80"/>
      <c r="I416" s="80"/>
      <c r="J416" s="80"/>
      <c r="K416" s="80"/>
      <c r="L416" s="80"/>
      <c r="M416" s="80"/>
      <c r="N416" s="80"/>
      <c r="O416" s="80"/>
      <c r="P416" s="80"/>
      <c r="Q416" s="80"/>
      <c r="R416" s="85"/>
    </row>
    <row r="417" spans="1:18" s="1018" customFormat="1" ht="15.75">
      <c r="A417" s="79"/>
      <c r="B417" s="80"/>
      <c r="C417" s="80"/>
      <c r="D417" s="80"/>
      <c r="E417" s="80"/>
      <c r="F417" s="80"/>
      <c r="G417" s="80"/>
      <c r="H417" s="80"/>
      <c r="I417" s="80"/>
      <c r="J417" s="80"/>
      <c r="K417" s="80"/>
      <c r="L417" s="80"/>
      <c r="M417" s="80"/>
      <c r="N417" s="80"/>
      <c r="O417" s="80"/>
      <c r="P417" s="80"/>
      <c r="Q417" s="80"/>
      <c r="R417" s="85"/>
    </row>
    <row r="418" spans="1:18" s="1018" customFormat="1" ht="15.75">
      <c r="A418" s="79"/>
      <c r="B418" s="80"/>
      <c r="C418" s="80"/>
      <c r="D418" s="80"/>
      <c r="E418" s="80"/>
      <c r="F418" s="80"/>
      <c r="G418" s="80"/>
      <c r="H418" s="80"/>
      <c r="I418" s="80"/>
      <c r="J418" s="80"/>
      <c r="K418" s="80"/>
      <c r="L418" s="80"/>
      <c r="M418" s="80"/>
      <c r="N418" s="80"/>
      <c r="O418" s="80"/>
      <c r="P418" s="80"/>
      <c r="Q418" s="80"/>
      <c r="R418" s="85"/>
    </row>
    <row r="419" spans="1:18" s="1018" customFormat="1" ht="15.75">
      <c r="A419" s="79"/>
      <c r="B419" s="80"/>
      <c r="C419" s="80"/>
      <c r="D419" s="80"/>
      <c r="E419" s="80"/>
      <c r="F419" s="80"/>
      <c r="G419" s="80"/>
      <c r="H419" s="80"/>
      <c r="I419" s="80"/>
      <c r="J419" s="80"/>
      <c r="K419" s="80"/>
      <c r="L419" s="80"/>
      <c r="M419" s="80"/>
      <c r="N419" s="80"/>
      <c r="O419" s="80"/>
      <c r="P419" s="80"/>
      <c r="Q419" s="80"/>
      <c r="R419" s="85"/>
    </row>
    <row r="420" spans="1:18" s="1018" customFormat="1" ht="15.75">
      <c r="A420" s="79"/>
      <c r="B420" s="80"/>
      <c r="C420" s="80"/>
      <c r="D420" s="80"/>
      <c r="E420" s="80"/>
      <c r="F420" s="80"/>
      <c r="G420" s="80"/>
      <c r="H420" s="80"/>
      <c r="I420" s="80"/>
      <c r="J420" s="80"/>
      <c r="K420" s="80"/>
      <c r="L420" s="80"/>
      <c r="M420" s="80"/>
      <c r="N420" s="80"/>
      <c r="O420" s="80"/>
      <c r="P420" s="80"/>
      <c r="Q420" s="80"/>
      <c r="R420" s="85"/>
    </row>
    <row r="421" spans="1:18" s="1018" customFormat="1" ht="15.75">
      <c r="A421" s="79"/>
      <c r="B421" s="80"/>
      <c r="C421" s="80"/>
      <c r="D421" s="80"/>
      <c r="E421" s="80"/>
      <c r="F421" s="80"/>
      <c r="G421" s="80"/>
      <c r="H421" s="80"/>
      <c r="I421" s="80"/>
      <c r="J421" s="80"/>
      <c r="K421" s="80"/>
      <c r="L421" s="80"/>
      <c r="M421" s="80"/>
      <c r="N421" s="80"/>
      <c r="O421" s="80"/>
      <c r="P421" s="80"/>
      <c r="Q421" s="80"/>
      <c r="R421" s="85"/>
    </row>
    <row r="422" spans="1:18" s="1018" customFormat="1" ht="15.75">
      <c r="A422" s="79"/>
      <c r="B422" s="80"/>
      <c r="C422" s="80"/>
      <c r="D422" s="80"/>
      <c r="E422" s="80"/>
      <c r="F422" s="80"/>
      <c r="G422" s="80"/>
      <c r="H422" s="80"/>
      <c r="I422" s="80"/>
      <c r="J422" s="80"/>
      <c r="K422" s="80"/>
      <c r="L422" s="80"/>
      <c r="M422" s="80"/>
      <c r="N422" s="80"/>
      <c r="O422" s="80"/>
      <c r="P422" s="80"/>
      <c r="Q422" s="80"/>
      <c r="R422" s="85"/>
    </row>
    <row r="423" spans="1:18" s="1018" customFormat="1" ht="15.75">
      <c r="A423" s="79"/>
      <c r="B423" s="80"/>
      <c r="C423" s="80"/>
      <c r="D423" s="80"/>
      <c r="E423" s="80"/>
      <c r="F423" s="80"/>
      <c r="G423" s="80"/>
      <c r="H423" s="80"/>
      <c r="I423" s="80"/>
      <c r="J423" s="80"/>
      <c r="K423" s="80"/>
      <c r="L423" s="80"/>
      <c r="M423" s="80"/>
      <c r="N423" s="80"/>
      <c r="O423" s="80"/>
      <c r="P423" s="80"/>
      <c r="Q423" s="80"/>
      <c r="R423" s="85"/>
    </row>
    <row r="424" spans="1:18" s="1018" customFormat="1" ht="15.75">
      <c r="A424" s="79"/>
      <c r="B424" s="80"/>
      <c r="C424" s="80"/>
      <c r="D424" s="80"/>
      <c r="E424" s="80"/>
      <c r="F424" s="80"/>
      <c r="G424" s="80"/>
      <c r="H424" s="80"/>
      <c r="I424" s="80"/>
      <c r="J424" s="80"/>
      <c r="K424" s="80"/>
      <c r="L424" s="80"/>
      <c r="M424" s="80"/>
      <c r="N424" s="80"/>
      <c r="O424" s="80"/>
      <c r="P424" s="80"/>
      <c r="Q424" s="80"/>
      <c r="R424" s="85"/>
    </row>
    <row r="425" spans="1:18" s="1018" customFormat="1" ht="15.75">
      <c r="A425" s="79"/>
      <c r="B425" s="80"/>
      <c r="C425" s="80"/>
      <c r="D425" s="80"/>
      <c r="E425" s="80"/>
      <c r="F425" s="80"/>
      <c r="G425" s="80"/>
      <c r="H425" s="80"/>
      <c r="I425" s="80"/>
      <c r="J425" s="80"/>
      <c r="K425" s="80"/>
      <c r="L425" s="80"/>
      <c r="M425" s="80"/>
      <c r="N425" s="80"/>
      <c r="O425" s="80"/>
      <c r="P425" s="80"/>
      <c r="Q425" s="80"/>
      <c r="R425" s="85"/>
    </row>
    <row r="426" spans="1:18" s="1018" customFormat="1" ht="15.75">
      <c r="A426" s="79"/>
      <c r="B426" s="80"/>
      <c r="C426" s="80"/>
      <c r="D426" s="80"/>
      <c r="E426" s="80"/>
      <c r="F426" s="80"/>
      <c r="G426" s="80"/>
      <c r="H426" s="80"/>
      <c r="I426" s="80"/>
      <c r="J426" s="80"/>
      <c r="K426" s="80"/>
      <c r="L426" s="80"/>
      <c r="M426" s="80"/>
      <c r="N426" s="80"/>
      <c r="O426" s="80"/>
      <c r="P426" s="80"/>
      <c r="Q426" s="80"/>
      <c r="R426" s="85"/>
    </row>
    <row r="427" spans="1:18" s="1018" customFormat="1" ht="15.75">
      <c r="A427" s="79"/>
      <c r="B427" s="80"/>
      <c r="C427" s="80"/>
      <c r="D427" s="80"/>
      <c r="E427" s="80"/>
      <c r="F427" s="80"/>
      <c r="G427" s="80"/>
      <c r="H427" s="80"/>
      <c r="I427" s="80"/>
      <c r="J427" s="80"/>
      <c r="K427" s="80"/>
      <c r="L427" s="80"/>
      <c r="M427" s="80"/>
      <c r="N427" s="80"/>
      <c r="O427" s="80"/>
      <c r="P427" s="80"/>
      <c r="Q427" s="80"/>
      <c r="R427" s="85"/>
    </row>
    <row r="428" spans="1:18" s="1018" customFormat="1" ht="15.75">
      <c r="A428" s="79"/>
      <c r="B428" s="80"/>
      <c r="C428" s="80"/>
      <c r="D428" s="80"/>
      <c r="E428" s="80"/>
      <c r="F428" s="80"/>
      <c r="G428" s="80"/>
      <c r="H428" s="80"/>
      <c r="I428" s="80"/>
      <c r="J428" s="80"/>
      <c r="K428" s="80"/>
      <c r="L428" s="80"/>
      <c r="M428" s="80"/>
      <c r="N428" s="80"/>
      <c r="O428" s="80"/>
      <c r="P428" s="80"/>
      <c r="Q428" s="80"/>
      <c r="R428" s="85"/>
    </row>
    <row r="429" spans="1:18" s="1018" customFormat="1" ht="15.75">
      <c r="A429" s="79"/>
      <c r="B429" s="80"/>
      <c r="C429" s="80"/>
      <c r="D429" s="80"/>
      <c r="E429" s="80"/>
      <c r="F429" s="80"/>
      <c r="G429" s="80"/>
      <c r="H429" s="80"/>
      <c r="I429" s="80"/>
      <c r="J429" s="80"/>
      <c r="K429" s="80"/>
      <c r="L429" s="80"/>
      <c r="M429" s="80"/>
      <c r="N429" s="80"/>
      <c r="O429" s="80"/>
      <c r="P429" s="80"/>
      <c r="Q429" s="80"/>
      <c r="R429" s="85"/>
    </row>
    <row r="430" spans="1:18" s="1018" customFormat="1" ht="15.75">
      <c r="A430" s="79"/>
      <c r="B430" s="80"/>
      <c r="C430" s="80"/>
      <c r="D430" s="80"/>
      <c r="E430" s="80"/>
      <c r="F430" s="80"/>
      <c r="G430" s="80"/>
      <c r="H430" s="80"/>
      <c r="I430" s="80"/>
      <c r="J430" s="80"/>
      <c r="K430" s="80"/>
      <c r="L430" s="80"/>
      <c r="M430" s="80"/>
      <c r="N430" s="80"/>
      <c r="O430" s="80"/>
      <c r="P430" s="80"/>
      <c r="Q430" s="80"/>
      <c r="R430" s="85"/>
    </row>
    <row r="431" spans="1:18" s="1018" customFormat="1" ht="15.75">
      <c r="A431" s="79"/>
      <c r="B431" s="80"/>
      <c r="C431" s="80"/>
      <c r="D431" s="80"/>
      <c r="E431" s="80"/>
      <c r="F431" s="80"/>
      <c r="G431" s="80"/>
      <c r="H431" s="80"/>
      <c r="I431" s="80"/>
      <c r="J431" s="80"/>
      <c r="K431" s="80"/>
      <c r="L431" s="80"/>
      <c r="M431" s="80"/>
      <c r="N431" s="80"/>
      <c r="O431" s="80"/>
      <c r="P431" s="80"/>
      <c r="Q431" s="80"/>
      <c r="R431" s="85"/>
    </row>
    <row r="432" spans="1:18" s="1018" customFormat="1" ht="15.75">
      <c r="A432" s="79"/>
      <c r="B432" s="80"/>
      <c r="C432" s="80"/>
      <c r="D432" s="80"/>
      <c r="E432" s="80"/>
      <c r="F432" s="80"/>
      <c r="G432" s="80"/>
      <c r="H432" s="80"/>
      <c r="I432" s="80"/>
      <c r="J432" s="80"/>
      <c r="K432" s="80"/>
      <c r="L432" s="80"/>
      <c r="M432" s="80"/>
      <c r="N432" s="80"/>
      <c r="O432" s="80"/>
      <c r="P432" s="80"/>
      <c r="Q432" s="80"/>
      <c r="R432" s="85"/>
    </row>
    <row r="433" spans="1:18" s="1018" customFormat="1" ht="15.75">
      <c r="A433" s="79"/>
      <c r="B433" s="80"/>
      <c r="C433" s="80"/>
      <c r="D433" s="80"/>
      <c r="E433" s="80"/>
      <c r="F433" s="80"/>
      <c r="G433" s="80"/>
      <c r="H433" s="80"/>
      <c r="I433" s="80"/>
      <c r="J433" s="80"/>
      <c r="K433" s="80"/>
      <c r="L433" s="80"/>
      <c r="M433" s="80"/>
      <c r="N433" s="80"/>
      <c r="O433" s="80"/>
      <c r="P433" s="80"/>
      <c r="Q433" s="80"/>
      <c r="R433" s="85"/>
    </row>
    <row r="434" spans="1:18" s="1018" customFormat="1" ht="15.75">
      <c r="A434" s="79"/>
      <c r="B434" s="80"/>
      <c r="C434" s="80"/>
      <c r="D434" s="80"/>
      <c r="E434" s="80"/>
      <c r="F434" s="80"/>
      <c r="G434" s="80"/>
      <c r="H434" s="80"/>
      <c r="I434" s="80"/>
      <c r="J434" s="80"/>
      <c r="K434" s="80"/>
      <c r="L434" s="80"/>
      <c r="M434" s="80"/>
      <c r="N434" s="80"/>
      <c r="O434" s="80"/>
      <c r="P434" s="80"/>
      <c r="Q434" s="80"/>
      <c r="R434" s="85"/>
    </row>
    <row r="435" spans="1:18" s="1018" customFormat="1" ht="15.75">
      <c r="A435" s="79"/>
      <c r="B435" s="80"/>
      <c r="C435" s="80"/>
      <c r="D435" s="80"/>
      <c r="E435" s="80"/>
      <c r="F435" s="80"/>
      <c r="G435" s="80"/>
      <c r="H435" s="80"/>
      <c r="I435" s="80"/>
      <c r="J435" s="80"/>
      <c r="K435" s="80"/>
      <c r="L435" s="80"/>
      <c r="M435" s="80"/>
      <c r="N435" s="80"/>
      <c r="O435" s="80"/>
      <c r="P435" s="80"/>
      <c r="Q435" s="80"/>
      <c r="R435" s="85"/>
    </row>
    <row r="436" spans="1:18" s="1018" customFormat="1" ht="15.75">
      <c r="A436" s="79"/>
      <c r="B436" s="80"/>
      <c r="C436" s="80"/>
      <c r="D436" s="80"/>
      <c r="E436" s="80"/>
      <c r="F436" s="80"/>
      <c r="G436" s="80"/>
      <c r="H436" s="80"/>
      <c r="I436" s="80"/>
      <c r="J436" s="80"/>
      <c r="K436" s="80"/>
      <c r="L436" s="80"/>
      <c r="M436" s="80"/>
      <c r="N436" s="80"/>
      <c r="O436" s="80"/>
      <c r="P436" s="80"/>
      <c r="Q436" s="80"/>
      <c r="R436" s="85"/>
    </row>
    <row r="437" spans="1:18" s="1018" customFormat="1" ht="15.75">
      <c r="A437" s="79"/>
      <c r="B437" s="80"/>
      <c r="C437" s="80"/>
      <c r="D437" s="80"/>
      <c r="E437" s="80"/>
      <c r="F437" s="80"/>
      <c r="G437" s="80"/>
      <c r="H437" s="80"/>
      <c r="I437" s="80"/>
      <c r="J437" s="80"/>
      <c r="K437" s="80"/>
      <c r="L437" s="80"/>
      <c r="M437" s="80"/>
      <c r="N437" s="80"/>
      <c r="O437" s="80"/>
      <c r="P437" s="80"/>
      <c r="Q437" s="80"/>
      <c r="R437" s="85"/>
    </row>
    <row r="438" spans="1:18" s="1018" customFormat="1" ht="15.75">
      <c r="A438" s="79"/>
      <c r="B438" s="80"/>
      <c r="C438" s="80"/>
      <c r="D438" s="80"/>
      <c r="E438" s="80"/>
      <c r="F438" s="80"/>
      <c r="G438" s="80"/>
      <c r="H438" s="80"/>
      <c r="I438" s="80"/>
      <c r="J438" s="80"/>
      <c r="K438" s="80"/>
      <c r="L438" s="80"/>
      <c r="M438" s="80"/>
      <c r="N438" s="80"/>
      <c r="O438" s="80"/>
      <c r="P438" s="80"/>
      <c r="Q438" s="80"/>
      <c r="R438" s="85"/>
    </row>
    <row r="439" spans="1:18" s="1018" customFormat="1" ht="15.75">
      <c r="A439" s="79"/>
      <c r="B439" s="80"/>
      <c r="C439" s="80"/>
      <c r="D439" s="80"/>
      <c r="E439" s="80"/>
      <c r="F439" s="80"/>
      <c r="G439" s="80"/>
      <c r="H439" s="80"/>
      <c r="I439" s="80"/>
      <c r="J439" s="80"/>
      <c r="K439" s="80"/>
      <c r="L439" s="80"/>
      <c r="M439" s="80"/>
      <c r="N439" s="80"/>
      <c r="O439" s="80"/>
      <c r="P439" s="80"/>
      <c r="Q439" s="80"/>
      <c r="R439" s="85"/>
    </row>
    <row r="440" spans="1:18" s="1018" customFormat="1" ht="15.75">
      <c r="A440" s="79"/>
      <c r="B440" s="80"/>
      <c r="C440" s="80"/>
      <c r="D440" s="80"/>
      <c r="E440" s="80"/>
      <c r="F440" s="80"/>
      <c r="G440" s="80"/>
      <c r="H440" s="80"/>
      <c r="I440" s="80"/>
      <c r="J440" s="80"/>
      <c r="K440" s="80"/>
      <c r="L440" s="80"/>
      <c r="M440" s="80"/>
      <c r="N440" s="80"/>
      <c r="O440" s="80"/>
      <c r="P440" s="80"/>
      <c r="Q440" s="80"/>
      <c r="R440" s="85"/>
    </row>
    <row r="441" spans="1:18" s="1018" customFormat="1" ht="15.75">
      <c r="A441" s="79"/>
      <c r="B441" s="80"/>
      <c r="C441" s="80"/>
      <c r="D441" s="80"/>
      <c r="E441" s="80"/>
      <c r="F441" s="80"/>
      <c r="G441" s="80"/>
      <c r="H441" s="80"/>
      <c r="I441" s="80"/>
      <c r="J441" s="80"/>
      <c r="K441" s="80"/>
      <c r="L441" s="80"/>
      <c r="M441" s="80"/>
      <c r="N441" s="80"/>
      <c r="O441" s="80"/>
      <c r="P441" s="80"/>
      <c r="Q441" s="80"/>
      <c r="R441" s="85"/>
    </row>
    <row r="442" spans="1:18" s="1018" customFormat="1" ht="15.75">
      <c r="A442" s="79"/>
      <c r="B442" s="80"/>
      <c r="C442" s="80"/>
      <c r="D442" s="80"/>
      <c r="E442" s="80"/>
      <c r="F442" s="80"/>
      <c r="G442" s="80"/>
      <c r="H442" s="80"/>
      <c r="I442" s="80"/>
      <c r="J442" s="80"/>
      <c r="K442" s="80"/>
      <c r="L442" s="80"/>
      <c r="M442" s="80"/>
      <c r="N442" s="80"/>
      <c r="O442" s="80"/>
      <c r="P442" s="80"/>
      <c r="Q442" s="80"/>
      <c r="R442" s="85"/>
    </row>
    <row r="443" spans="1:18" s="1018" customFormat="1" ht="15.75">
      <c r="A443" s="79"/>
      <c r="B443" s="80"/>
      <c r="C443" s="80"/>
      <c r="D443" s="80"/>
      <c r="E443" s="80"/>
      <c r="F443" s="80"/>
      <c r="G443" s="80"/>
      <c r="H443" s="80"/>
      <c r="I443" s="80"/>
      <c r="J443" s="80"/>
      <c r="K443" s="80"/>
      <c r="L443" s="80"/>
      <c r="M443" s="80"/>
      <c r="N443" s="80"/>
      <c r="O443" s="80"/>
      <c r="P443" s="80"/>
      <c r="Q443" s="80"/>
      <c r="R443" s="85"/>
    </row>
    <row r="444" spans="1:18" s="1018" customFormat="1" ht="15.75">
      <c r="A444" s="79"/>
      <c r="B444" s="80"/>
      <c r="C444" s="80"/>
      <c r="D444" s="80"/>
      <c r="E444" s="80"/>
      <c r="F444" s="80"/>
      <c r="G444" s="80"/>
      <c r="H444" s="80"/>
      <c r="I444" s="80"/>
      <c r="J444" s="80"/>
      <c r="K444" s="80"/>
      <c r="L444" s="80"/>
      <c r="M444" s="80"/>
      <c r="N444" s="80"/>
      <c r="O444" s="80"/>
      <c r="P444" s="80"/>
      <c r="Q444" s="80"/>
      <c r="R444" s="85"/>
    </row>
    <row r="445" spans="1:18" s="1018" customFormat="1" ht="15.75">
      <c r="A445" s="79"/>
      <c r="B445" s="80"/>
      <c r="C445" s="80"/>
      <c r="D445" s="80"/>
      <c r="E445" s="80"/>
      <c r="F445" s="80"/>
      <c r="G445" s="80"/>
      <c r="H445" s="80"/>
      <c r="I445" s="80"/>
      <c r="J445" s="80"/>
      <c r="K445" s="80"/>
      <c r="L445" s="80"/>
      <c r="M445" s="80"/>
      <c r="N445" s="80"/>
      <c r="O445" s="80"/>
      <c r="P445" s="80"/>
      <c r="Q445" s="80"/>
      <c r="R445" s="85"/>
    </row>
    <row r="446" spans="1:18" s="1018" customFormat="1" ht="15.75">
      <c r="A446" s="79"/>
      <c r="B446" s="80"/>
      <c r="C446" s="80"/>
      <c r="D446" s="80"/>
      <c r="E446" s="80"/>
      <c r="F446" s="80"/>
      <c r="G446" s="80"/>
      <c r="H446" s="80"/>
      <c r="I446" s="80"/>
      <c r="J446" s="80"/>
      <c r="K446" s="80"/>
      <c r="L446" s="80"/>
      <c r="M446" s="80"/>
      <c r="N446" s="80"/>
      <c r="O446" s="80"/>
      <c r="P446" s="80"/>
      <c r="Q446" s="80"/>
      <c r="R446" s="85"/>
    </row>
    <row r="447" spans="1:18" s="1018" customFormat="1" ht="15.75">
      <c r="A447" s="79"/>
      <c r="B447" s="80"/>
      <c r="C447" s="80"/>
      <c r="D447" s="80"/>
      <c r="E447" s="80"/>
      <c r="F447" s="80"/>
      <c r="G447" s="80"/>
      <c r="H447" s="80"/>
      <c r="I447" s="80"/>
      <c r="J447" s="80"/>
      <c r="K447" s="80"/>
      <c r="L447" s="80"/>
      <c r="M447" s="80"/>
      <c r="N447" s="80"/>
      <c r="O447" s="80"/>
      <c r="P447" s="80"/>
      <c r="Q447" s="80"/>
      <c r="R447" s="85"/>
    </row>
    <row r="448" spans="1:18" s="1018" customFormat="1" ht="15.75">
      <c r="A448" s="79"/>
      <c r="B448" s="80"/>
      <c r="C448" s="80"/>
      <c r="D448" s="80"/>
      <c r="E448" s="80"/>
      <c r="F448" s="80"/>
      <c r="G448" s="80"/>
      <c r="H448" s="80"/>
      <c r="I448" s="80"/>
      <c r="J448" s="80"/>
      <c r="K448" s="80"/>
      <c r="L448" s="80"/>
      <c r="M448" s="80"/>
      <c r="N448" s="80"/>
      <c r="O448" s="80"/>
      <c r="P448" s="80"/>
      <c r="Q448" s="80"/>
      <c r="R448" s="85"/>
    </row>
    <row r="449" spans="1:18" s="1018" customFormat="1" ht="15.75">
      <c r="A449" s="79"/>
      <c r="B449" s="80"/>
      <c r="C449" s="80"/>
      <c r="D449" s="80"/>
      <c r="E449" s="80"/>
      <c r="F449" s="80"/>
      <c r="G449" s="80"/>
      <c r="H449" s="80"/>
      <c r="I449" s="80"/>
      <c r="J449" s="80"/>
      <c r="K449" s="80"/>
      <c r="L449" s="80"/>
      <c r="M449" s="80"/>
      <c r="N449" s="80"/>
      <c r="O449" s="80"/>
      <c r="P449" s="80"/>
      <c r="Q449" s="80"/>
      <c r="R449" s="85"/>
    </row>
    <row r="450" spans="1:18" s="1018" customFormat="1" ht="15.75">
      <c r="A450" s="79"/>
      <c r="B450" s="80"/>
      <c r="C450" s="80"/>
      <c r="D450" s="80"/>
      <c r="E450" s="80"/>
      <c r="F450" s="80"/>
      <c r="G450" s="80"/>
      <c r="H450" s="80"/>
      <c r="I450" s="80"/>
      <c r="J450" s="80"/>
      <c r="K450" s="80"/>
      <c r="L450" s="80"/>
      <c r="M450" s="80"/>
      <c r="N450" s="80"/>
      <c r="O450" s="80"/>
      <c r="P450" s="80"/>
      <c r="Q450" s="80"/>
      <c r="R450" s="85"/>
    </row>
    <row r="451" spans="1:18" s="1018" customFormat="1" ht="15.75">
      <c r="A451" s="79"/>
      <c r="B451" s="80"/>
      <c r="C451" s="80"/>
      <c r="D451" s="80"/>
      <c r="E451" s="80"/>
      <c r="F451" s="80"/>
      <c r="G451" s="80"/>
      <c r="H451" s="80"/>
      <c r="I451" s="80"/>
      <c r="J451" s="80"/>
      <c r="K451" s="80"/>
      <c r="L451" s="80"/>
      <c r="M451" s="80"/>
      <c r="N451" s="80"/>
      <c r="O451" s="80"/>
      <c r="P451" s="80"/>
      <c r="Q451" s="80"/>
      <c r="R451" s="85"/>
    </row>
    <row r="452" spans="1:18" s="1018" customFormat="1" ht="15.75">
      <c r="A452" s="79"/>
      <c r="B452" s="80"/>
      <c r="C452" s="80"/>
      <c r="D452" s="80"/>
      <c r="E452" s="80"/>
      <c r="F452" s="80"/>
      <c r="G452" s="80"/>
      <c r="H452" s="80"/>
      <c r="I452" s="80"/>
      <c r="J452" s="80"/>
      <c r="K452" s="80"/>
      <c r="L452" s="80"/>
      <c r="M452" s="80"/>
      <c r="N452" s="80"/>
      <c r="O452" s="80"/>
      <c r="P452" s="80"/>
      <c r="Q452" s="80"/>
      <c r="R452" s="85"/>
    </row>
    <row r="453" spans="1:18" s="1018" customFormat="1" ht="15.75">
      <c r="A453" s="79"/>
      <c r="B453" s="80"/>
      <c r="C453" s="80"/>
      <c r="D453" s="80"/>
      <c r="E453" s="80"/>
      <c r="F453" s="80"/>
      <c r="G453" s="80"/>
      <c r="H453" s="80"/>
      <c r="I453" s="80"/>
      <c r="J453" s="80"/>
      <c r="K453" s="80"/>
      <c r="L453" s="80"/>
      <c r="M453" s="80"/>
      <c r="N453" s="80"/>
      <c r="O453" s="80"/>
      <c r="P453" s="80"/>
      <c r="Q453" s="80"/>
      <c r="R453" s="85"/>
    </row>
    <row r="454" spans="1:18" s="1018" customFormat="1" ht="15.75">
      <c r="A454" s="79"/>
      <c r="B454" s="80"/>
      <c r="C454" s="80"/>
      <c r="D454" s="80"/>
      <c r="E454" s="80"/>
      <c r="F454" s="80"/>
      <c r="G454" s="80"/>
      <c r="H454" s="80"/>
      <c r="I454" s="80"/>
      <c r="J454" s="80"/>
      <c r="K454" s="80"/>
      <c r="L454" s="80"/>
      <c r="M454" s="80"/>
      <c r="N454" s="80"/>
      <c r="O454" s="80"/>
      <c r="P454" s="80"/>
      <c r="Q454" s="80"/>
      <c r="R454" s="85"/>
    </row>
    <row r="455" spans="1:18" s="1018" customFormat="1" ht="15.75">
      <c r="A455" s="79"/>
      <c r="B455" s="80"/>
      <c r="C455" s="80"/>
      <c r="D455" s="80"/>
      <c r="E455" s="80"/>
      <c r="F455" s="80"/>
      <c r="G455" s="80"/>
      <c r="H455" s="80"/>
      <c r="I455" s="80"/>
      <c r="J455" s="80"/>
      <c r="K455" s="80"/>
      <c r="L455" s="80"/>
      <c r="M455" s="80"/>
      <c r="N455" s="80"/>
      <c r="O455" s="80"/>
      <c r="P455" s="80"/>
      <c r="Q455" s="80"/>
      <c r="R455" s="85"/>
    </row>
    <row r="456" spans="1:18" s="1018" customFormat="1" ht="15.75">
      <c r="A456" s="79"/>
      <c r="B456" s="80"/>
      <c r="C456" s="80"/>
      <c r="D456" s="80"/>
      <c r="E456" s="80"/>
      <c r="F456" s="80"/>
      <c r="G456" s="80"/>
      <c r="H456" s="80"/>
      <c r="I456" s="80"/>
      <c r="J456" s="80"/>
      <c r="K456" s="80"/>
      <c r="L456" s="80"/>
      <c r="M456" s="80"/>
      <c r="N456" s="80"/>
      <c r="O456" s="80"/>
      <c r="P456" s="80"/>
      <c r="Q456" s="80"/>
      <c r="R456" s="85"/>
    </row>
    <row r="457" spans="1:18" s="1018" customFormat="1" ht="15.75">
      <c r="A457" s="79"/>
      <c r="B457" s="80"/>
      <c r="C457" s="80"/>
      <c r="D457" s="80"/>
      <c r="E457" s="80"/>
      <c r="F457" s="80"/>
      <c r="G457" s="80"/>
      <c r="H457" s="80"/>
      <c r="I457" s="80"/>
      <c r="J457" s="80"/>
      <c r="K457" s="80"/>
      <c r="L457" s="80"/>
      <c r="M457" s="80"/>
      <c r="N457" s="80"/>
      <c r="O457" s="80"/>
      <c r="P457" s="80"/>
      <c r="Q457" s="80"/>
      <c r="R457" s="85"/>
    </row>
    <row r="458" spans="1:18" s="1018" customFormat="1" ht="15.75">
      <c r="A458" s="79"/>
      <c r="B458" s="80"/>
      <c r="C458" s="80"/>
      <c r="D458" s="80"/>
      <c r="E458" s="80"/>
      <c r="F458" s="80"/>
      <c r="G458" s="80"/>
      <c r="H458" s="80"/>
      <c r="I458" s="80"/>
      <c r="J458" s="80"/>
      <c r="K458" s="80"/>
      <c r="L458" s="80"/>
      <c r="M458" s="80"/>
      <c r="N458" s="80"/>
      <c r="O458" s="80"/>
      <c r="P458" s="80"/>
      <c r="Q458" s="80"/>
      <c r="R458" s="85"/>
    </row>
    <row r="459" spans="1:18" s="1018" customFormat="1" ht="15.75">
      <c r="A459" s="79"/>
      <c r="B459" s="80"/>
      <c r="C459" s="80"/>
      <c r="D459" s="80"/>
      <c r="E459" s="80"/>
      <c r="F459" s="80"/>
      <c r="G459" s="80"/>
      <c r="H459" s="80"/>
      <c r="I459" s="80"/>
      <c r="J459" s="80"/>
      <c r="K459" s="80"/>
      <c r="L459" s="80"/>
      <c r="M459" s="80"/>
      <c r="N459" s="80"/>
      <c r="O459" s="80"/>
      <c r="P459" s="80"/>
      <c r="Q459" s="80"/>
      <c r="R459" s="85"/>
    </row>
    <row r="460" spans="1:18" s="1018" customFormat="1" ht="15.75">
      <c r="A460" s="79"/>
      <c r="B460" s="80"/>
      <c r="C460" s="80"/>
      <c r="D460" s="80"/>
      <c r="E460" s="80"/>
      <c r="F460" s="80"/>
      <c r="G460" s="80"/>
      <c r="H460" s="80"/>
      <c r="I460" s="80"/>
      <c r="J460" s="80"/>
      <c r="K460" s="80"/>
      <c r="L460" s="80"/>
      <c r="M460" s="80"/>
      <c r="N460" s="80"/>
      <c r="O460" s="80"/>
      <c r="P460" s="80"/>
      <c r="Q460" s="80"/>
      <c r="R460" s="85"/>
    </row>
    <row r="461" spans="1:18" s="1018" customFormat="1" ht="15.75">
      <c r="A461" s="79"/>
      <c r="B461" s="80"/>
      <c r="C461" s="80"/>
      <c r="D461" s="80"/>
      <c r="E461" s="80"/>
      <c r="F461" s="80"/>
      <c r="G461" s="80"/>
      <c r="H461" s="80"/>
      <c r="I461" s="80"/>
      <c r="J461" s="80"/>
      <c r="K461" s="80"/>
      <c r="L461" s="80"/>
      <c r="M461" s="80"/>
      <c r="N461" s="80"/>
      <c r="O461" s="80"/>
      <c r="P461" s="80"/>
      <c r="Q461" s="80"/>
      <c r="R461" s="85"/>
    </row>
    <row r="462" spans="1:18" s="1018" customFormat="1" ht="15.75">
      <c r="A462" s="79"/>
      <c r="B462" s="80"/>
      <c r="C462" s="80"/>
      <c r="D462" s="80"/>
      <c r="E462" s="80"/>
      <c r="F462" s="80"/>
      <c r="G462" s="80"/>
      <c r="H462" s="80"/>
      <c r="I462" s="80"/>
      <c r="J462" s="80"/>
      <c r="K462" s="80"/>
      <c r="L462" s="80"/>
      <c r="M462" s="80"/>
      <c r="N462" s="80"/>
      <c r="O462" s="80"/>
      <c r="P462" s="80"/>
      <c r="Q462" s="80"/>
      <c r="R462" s="85"/>
    </row>
    <row r="463" spans="1:18" s="1018" customFormat="1" ht="15.75">
      <c r="A463" s="79"/>
      <c r="B463" s="80"/>
      <c r="C463" s="80"/>
      <c r="D463" s="80"/>
      <c r="E463" s="80"/>
      <c r="F463" s="80"/>
      <c r="G463" s="80"/>
      <c r="H463" s="80"/>
      <c r="I463" s="80"/>
      <c r="J463" s="80"/>
      <c r="K463" s="80"/>
      <c r="L463" s="80"/>
      <c r="M463" s="80"/>
      <c r="N463" s="80"/>
      <c r="O463" s="80"/>
      <c r="P463" s="80"/>
      <c r="Q463" s="80"/>
      <c r="R463" s="85"/>
    </row>
    <row r="464" spans="1:18" s="1018" customFormat="1" ht="15.75">
      <c r="A464" s="79"/>
      <c r="B464" s="80"/>
      <c r="C464" s="80"/>
      <c r="D464" s="80"/>
      <c r="E464" s="80"/>
      <c r="F464" s="80"/>
      <c r="G464" s="80"/>
      <c r="H464" s="80"/>
      <c r="I464" s="80"/>
      <c r="J464" s="80"/>
      <c r="K464" s="80"/>
      <c r="L464" s="80"/>
      <c r="M464" s="80"/>
      <c r="N464" s="80"/>
      <c r="O464" s="80"/>
      <c r="P464" s="80"/>
      <c r="Q464" s="80"/>
      <c r="R464" s="85"/>
    </row>
    <row r="465" spans="1:18" s="1018" customFormat="1" ht="15.75">
      <c r="A465" s="79"/>
      <c r="B465" s="80"/>
      <c r="C465" s="80"/>
      <c r="D465" s="80"/>
      <c r="E465" s="80"/>
      <c r="F465" s="80"/>
      <c r="G465" s="80"/>
      <c r="H465" s="80"/>
      <c r="I465" s="80"/>
      <c r="J465" s="80"/>
      <c r="K465" s="80"/>
      <c r="L465" s="80"/>
      <c r="M465" s="80"/>
      <c r="N465" s="80"/>
      <c r="O465" s="80"/>
      <c r="P465" s="80"/>
      <c r="Q465" s="80"/>
      <c r="R465" s="85"/>
    </row>
    <row r="466" spans="1:18" s="1018" customFormat="1" ht="15.75">
      <c r="A466" s="79"/>
      <c r="B466" s="80"/>
      <c r="C466" s="80"/>
      <c r="D466" s="80"/>
      <c r="E466" s="80"/>
      <c r="F466" s="80"/>
      <c r="G466" s="80"/>
      <c r="H466" s="80"/>
      <c r="I466" s="80"/>
      <c r="J466" s="80"/>
      <c r="K466" s="80"/>
      <c r="L466" s="80"/>
      <c r="M466" s="80"/>
      <c r="N466" s="80"/>
      <c r="O466" s="80"/>
      <c r="P466" s="80"/>
      <c r="Q466" s="80"/>
      <c r="R466" s="85"/>
    </row>
    <row r="467" spans="1:18" s="1018" customFormat="1" ht="15.75">
      <c r="A467" s="79"/>
      <c r="B467" s="80"/>
      <c r="C467" s="80"/>
      <c r="D467" s="80"/>
      <c r="E467" s="80"/>
      <c r="F467" s="80"/>
      <c r="G467" s="80"/>
      <c r="H467" s="80"/>
      <c r="I467" s="80"/>
      <c r="J467" s="80"/>
      <c r="K467" s="80"/>
      <c r="L467" s="80"/>
      <c r="M467" s="80"/>
      <c r="N467" s="80"/>
      <c r="O467" s="80"/>
      <c r="P467" s="80"/>
      <c r="Q467" s="80"/>
      <c r="R467" s="85"/>
    </row>
    <row r="468" spans="1:18" s="1018" customFormat="1" ht="15.75">
      <c r="A468" s="79"/>
      <c r="B468" s="80"/>
      <c r="C468" s="80"/>
      <c r="D468" s="80"/>
      <c r="E468" s="80"/>
      <c r="F468" s="80"/>
      <c r="G468" s="80"/>
      <c r="H468" s="80"/>
      <c r="I468" s="80"/>
      <c r="J468" s="80"/>
      <c r="K468" s="80"/>
      <c r="L468" s="80"/>
      <c r="M468" s="80"/>
      <c r="N468" s="80"/>
      <c r="O468" s="80"/>
      <c r="P468" s="80"/>
      <c r="Q468" s="80"/>
      <c r="R468" s="85"/>
    </row>
    <row r="469" spans="1:18" s="1018" customFormat="1" ht="15.75">
      <c r="A469" s="79"/>
      <c r="B469" s="80"/>
      <c r="C469" s="80"/>
      <c r="D469" s="80"/>
      <c r="E469" s="80"/>
      <c r="F469" s="80"/>
      <c r="G469" s="80"/>
      <c r="H469" s="80"/>
      <c r="I469" s="80"/>
      <c r="J469" s="80"/>
      <c r="K469" s="80"/>
      <c r="L469" s="80"/>
      <c r="M469" s="80"/>
      <c r="N469" s="80"/>
      <c r="O469" s="80"/>
      <c r="P469" s="80"/>
      <c r="Q469" s="80"/>
      <c r="R469" s="85"/>
    </row>
    <row r="470" spans="1:18" s="1018" customFormat="1" ht="15.75">
      <c r="A470" s="79"/>
      <c r="B470" s="80"/>
      <c r="C470" s="80"/>
      <c r="D470" s="80"/>
      <c r="E470" s="80"/>
      <c r="F470" s="80"/>
      <c r="G470" s="80"/>
      <c r="H470" s="80"/>
      <c r="I470" s="80"/>
      <c r="J470" s="80"/>
      <c r="K470" s="80"/>
      <c r="L470" s="80"/>
      <c r="M470" s="80"/>
      <c r="N470" s="80"/>
      <c r="O470" s="80"/>
      <c r="P470" s="80"/>
      <c r="Q470" s="80"/>
      <c r="R470" s="85"/>
    </row>
    <row r="471" spans="1:18" s="1018" customFormat="1" ht="15.75">
      <c r="A471" s="79"/>
      <c r="B471" s="80"/>
      <c r="C471" s="80"/>
      <c r="D471" s="80"/>
      <c r="E471" s="80"/>
      <c r="F471" s="80"/>
      <c r="G471" s="80"/>
      <c r="H471" s="80"/>
      <c r="I471" s="80"/>
      <c r="J471" s="80"/>
      <c r="K471" s="80"/>
      <c r="L471" s="80"/>
      <c r="M471" s="80"/>
      <c r="N471" s="80"/>
      <c r="O471" s="80"/>
      <c r="P471" s="80"/>
      <c r="Q471" s="80"/>
      <c r="R471" s="85"/>
    </row>
    <row r="472" spans="1:18" s="1018" customFormat="1" ht="15.75">
      <c r="A472" s="79"/>
      <c r="B472" s="80"/>
      <c r="C472" s="80"/>
      <c r="D472" s="80"/>
      <c r="E472" s="80"/>
      <c r="F472" s="80"/>
      <c r="G472" s="80"/>
      <c r="H472" s="80"/>
      <c r="I472" s="80"/>
      <c r="J472" s="80"/>
      <c r="K472" s="80"/>
      <c r="L472" s="80"/>
      <c r="M472" s="80"/>
      <c r="N472" s="80"/>
      <c r="O472" s="80"/>
      <c r="P472" s="80"/>
      <c r="Q472" s="80"/>
      <c r="R472" s="85"/>
    </row>
    <row r="473" spans="1:18" s="1018" customFormat="1" ht="15.75">
      <c r="A473" s="79"/>
      <c r="B473" s="80"/>
      <c r="C473" s="80"/>
      <c r="D473" s="80"/>
      <c r="E473" s="80"/>
      <c r="F473" s="80"/>
      <c r="G473" s="80"/>
      <c r="H473" s="80"/>
      <c r="I473" s="80"/>
      <c r="J473" s="80"/>
      <c r="K473" s="80"/>
      <c r="L473" s="80"/>
      <c r="M473" s="80"/>
      <c r="N473" s="80"/>
      <c r="O473" s="80"/>
      <c r="P473" s="80"/>
      <c r="Q473" s="80"/>
      <c r="R473" s="85"/>
    </row>
    <row r="474" spans="1:18" s="1018" customFormat="1" ht="15.75">
      <c r="A474" s="79"/>
      <c r="B474" s="80"/>
      <c r="C474" s="80"/>
      <c r="D474" s="80"/>
      <c r="E474" s="80"/>
      <c r="F474" s="80"/>
      <c r="G474" s="80"/>
      <c r="H474" s="80"/>
      <c r="I474" s="80"/>
      <c r="J474" s="80"/>
      <c r="K474" s="80"/>
      <c r="L474" s="80"/>
      <c r="M474" s="80"/>
      <c r="N474" s="80"/>
      <c r="O474" s="80"/>
      <c r="P474" s="80"/>
      <c r="Q474" s="80"/>
      <c r="R474" s="85"/>
    </row>
    <row r="475" spans="1:18" s="1018" customFormat="1" ht="15.75">
      <c r="A475" s="79"/>
      <c r="B475" s="80"/>
      <c r="C475" s="80"/>
      <c r="D475" s="80"/>
      <c r="E475" s="80"/>
      <c r="F475" s="80"/>
      <c r="G475" s="80"/>
      <c r="H475" s="80"/>
      <c r="I475" s="80"/>
      <c r="J475" s="80"/>
      <c r="K475" s="80"/>
      <c r="L475" s="80"/>
      <c r="M475" s="80"/>
      <c r="N475" s="80"/>
      <c r="O475" s="80"/>
      <c r="P475" s="80"/>
      <c r="Q475" s="80"/>
      <c r="R475" s="85"/>
    </row>
    <row r="476" spans="1:18" s="1018" customFormat="1" ht="15.75">
      <c r="A476" s="79"/>
      <c r="B476" s="80"/>
      <c r="C476" s="80"/>
      <c r="D476" s="80"/>
      <c r="E476" s="80"/>
      <c r="F476" s="80"/>
      <c r="G476" s="80"/>
      <c r="H476" s="80"/>
      <c r="I476" s="80"/>
      <c r="J476" s="80"/>
      <c r="K476" s="80"/>
      <c r="L476" s="80"/>
      <c r="M476" s="80"/>
      <c r="N476" s="80"/>
      <c r="O476" s="80"/>
      <c r="P476" s="80"/>
      <c r="Q476" s="80"/>
      <c r="R476" s="85"/>
    </row>
    <row r="477" spans="1:18" s="1018" customFormat="1" ht="15.75">
      <c r="A477" s="79"/>
      <c r="B477" s="80"/>
      <c r="C477" s="80"/>
      <c r="D477" s="80"/>
      <c r="E477" s="80"/>
      <c r="F477" s="80"/>
      <c r="G477" s="80"/>
      <c r="H477" s="80"/>
      <c r="I477" s="80"/>
      <c r="J477" s="80"/>
      <c r="K477" s="80"/>
      <c r="L477" s="80"/>
      <c r="M477" s="80"/>
      <c r="N477" s="80"/>
      <c r="O477" s="80"/>
      <c r="P477" s="80"/>
      <c r="Q477" s="80"/>
      <c r="R477" s="85"/>
    </row>
    <row r="478" spans="1:18" s="1018" customFormat="1" ht="15.75">
      <c r="A478" s="79"/>
      <c r="B478" s="80"/>
      <c r="C478" s="80"/>
      <c r="D478" s="80"/>
      <c r="E478" s="80"/>
      <c r="F478" s="80"/>
      <c r="G478" s="80"/>
      <c r="H478" s="80"/>
      <c r="I478" s="80"/>
      <c r="J478" s="80"/>
      <c r="K478" s="80"/>
      <c r="L478" s="80"/>
      <c r="M478" s="80"/>
      <c r="N478" s="80"/>
      <c r="O478" s="80"/>
      <c r="P478" s="80"/>
      <c r="Q478" s="80"/>
      <c r="R478" s="85"/>
    </row>
    <row r="479" spans="1:18" s="1018" customFormat="1" ht="15.75">
      <c r="A479" s="79"/>
      <c r="B479" s="80"/>
      <c r="C479" s="80"/>
      <c r="D479" s="80"/>
      <c r="E479" s="80"/>
      <c r="F479" s="80"/>
      <c r="G479" s="80"/>
      <c r="H479" s="80"/>
      <c r="I479" s="80"/>
      <c r="J479" s="80"/>
      <c r="K479" s="80"/>
      <c r="L479" s="80"/>
      <c r="M479" s="80"/>
      <c r="N479" s="80"/>
      <c r="O479" s="80"/>
      <c r="P479" s="80"/>
      <c r="Q479" s="80"/>
      <c r="R479" s="85"/>
    </row>
    <row r="480" spans="1:18" s="1018" customFormat="1" ht="15.75">
      <c r="A480" s="79"/>
      <c r="B480" s="80"/>
      <c r="C480" s="80"/>
      <c r="D480" s="80"/>
      <c r="E480" s="80"/>
      <c r="F480" s="80"/>
      <c r="G480" s="80"/>
      <c r="H480" s="80"/>
      <c r="I480" s="80"/>
      <c r="J480" s="80"/>
      <c r="K480" s="80"/>
      <c r="L480" s="80"/>
      <c r="M480" s="80"/>
      <c r="N480" s="80"/>
      <c r="O480" s="80"/>
      <c r="P480" s="80"/>
      <c r="Q480" s="80"/>
      <c r="R480" s="85"/>
    </row>
    <row r="481" spans="1:18" s="1018" customFormat="1" ht="15.75">
      <c r="A481" s="79"/>
      <c r="B481" s="80"/>
      <c r="C481" s="80"/>
      <c r="D481" s="80"/>
      <c r="E481" s="80"/>
      <c r="F481" s="80"/>
      <c r="G481" s="80"/>
      <c r="H481" s="80"/>
      <c r="I481" s="80"/>
      <c r="J481" s="80"/>
      <c r="K481" s="80"/>
      <c r="L481" s="80"/>
      <c r="M481" s="80"/>
      <c r="N481" s="80"/>
      <c r="O481" s="80"/>
      <c r="P481" s="80"/>
      <c r="Q481" s="80"/>
      <c r="R481" s="85"/>
    </row>
    <row r="482" spans="1:18" s="1018" customFormat="1" ht="15.75">
      <c r="A482" s="79"/>
      <c r="B482" s="80"/>
      <c r="C482" s="80"/>
      <c r="D482" s="80"/>
      <c r="E482" s="80"/>
      <c r="F482" s="80"/>
      <c r="G482" s="80"/>
      <c r="H482" s="80"/>
      <c r="I482" s="80"/>
      <c r="J482" s="80"/>
      <c r="K482" s="80"/>
      <c r="L482" s="80"/>
      <c r="M482" s="80"/>
      <c r="N482" s="80"/>
      <c r="O482" s="80"/>
      <c r="P482" s="80"/>
      <c r="Q482" s="80"/>
      <c r="R482" s="85"/>
    </row>
    <row r="483" spans="1:18" s="1018" customFormat="1" ht="15.75">
      <c r="A483" s="79"/>
      <c r="B483" s="80"/>
      <c r="C483" s="80"/>
      <c r="D483" s="80"/>
      <c r="E483" s="80"/>
      <c r="F483" s="80"/>
      <c r="G483" s="80"/>
      <c r="H483" s="80"/>
      <c r="I483" s="80"/>
      <c r="J483" s="80"/>
      <c r="K483" s="80"/>
      <c r="L483" s="80"/>
      <c r="M483" s="80"/>
      <c r="N483" s="80"/>
      <c r="O483" s="80"/>
      <c r="P483" s="80"/>
      <c r="Q483" s="80"/>
      <c r="R483" s="85"/>
    </row>
    <row r="484" spans="1:18" s="1018" customFormat="1" ht="15.75">
      <c r="A484" s="79"/>
      <c r="B484" s="80"/>
      <c r="C484" s="80"/>
      <c r="D484" s="80"/>
      <c r="E484" s="80"/>
      <c r="F484" s="80"/>
      <c r="G484" s="80"/>
      <c r="H484" s="80"/>
      <c r="I484" s="80"/>
      <c r="J484" s="80"/>
      <c r="K484" s="80"/>
      <c r="L484" s="80"/>
      <c r="M484" s="80"/>
      <c r="N484" s="80"/>
      <c r="O484" s="80"/>
      <c r="P484" s="80"/>
      <c r="Q484" s="80"/>
      <c r="R484" s="85"/>
    </row>
    <row r="485" spans="1:18" s="1018" customFormat="1" ht="15.75">
      <c r="A485" s="79"/>
      <c r="B485" s="80"/>
      <c r="C485" s="80"/>
      <c r="D485" s="80"/>
      <c r="E485" s="80"/>
      <c r="F485" s="80"/>
      <c r="G485" s="80"/>
      <c r="H485" s="80"/>
      <c r="I485" s="80"/>
      <c r="J485" s="80"/>
      <c r="K485" s="80"/>
      <c r="L485" s="80"/>
      <c r="M485" s="80"/>
      <c r="N485" s="80"/>
      <c r="O485" s="80"/>
      <c r="P485" s="80"/>
      <c r="Q485" s="80"/>
      <c r="R485" s="85"/>
    </row>
    <row r="486" spans="1:18" s="1018" customFormat="1" ht="15.75">
      <c r="A486" s="79"/>
      <c r="B486" s="80"/>
      <c r="C486" s="80"/>
      <c r="D486" s="80"/>
      <c r="E486" s="80"/>
      <c r="F486" s="80"/>
      <c r="G486" s="80"/>
      <c r="H486" s="80"/>
      <c r="I486" s="80"/>
      <c r="J486" s="80"/>
      <c r="K486" s="80"/>
      <c r="L486" s="80"/>
      <c r="M486" s="80"/>
      <c r="N486" s="80"/>
      <c r="O486" s="80"/>
      <c r="P486" s="80"/>
      <c r="Q486" s="80"/>
      <c r="R486" s="85"/>
    </row>
    <row r="487" spans="1:18" s="1018" customFormat="1" ht="15.75">
      <c r="A487" s="79"/>
      <c r="B487" s="80"/>
      <c r="C487" s="80"/>
      <c r="D487" s="80"/>
      <c r="E487" s="80"/>
      <c r="F487" s="80"/>
      <c r="G487" s="80"/>
      <c r="H487" s="80"/>
      <c r="I487" s="80"/>
      <c r="J487" s="80"/>
      <c r="K487" s="80"/>
      <c r="L487" s="80"/>
      <c r="M487" s="80"/>
      <c r="N487" s="80"/>
      <c r="O487" s="80"/>
      <c r="P487" s="80"/>
      <c r="Q487" s="80"/>
      <c r="R487" s="85"/>
    </row>
    <row r="488" spans="1:18" s="1018" customFormat="1" ht="15.75">
      <c r="A488" s="79"/>
      <c r="B488" s="80"/>
      <c r="C488" s="80"/>
      <c r="D488" s="80"/>
      <c r="E488" s="80"/>
      <c r="F488" s="80"/>
      <c r="G488" s="80"/>
      <c r="H488" s="80"/>
      <c r="I488" s="80"/>
      <c r="J488" s="80"/>
      <c r="K488" s="80"/>
      <c r="L488" s="80"/>
      <c r="M488" s="80"/>
      <c r="N488" s="80"/>
      <c r="O488" s="80"/>
      <c r="P488" s="80"/>
      <c r="Q488" s="80"/>
      <c r="R488" s="85"/>
    </row>
    <row r="489" spans="1:18" s="1018" customFormat="1" ht="15.75">
      <c r="A489" s="79"/>
      <c r="B489" s="80"/>
      <c r="C489" s="80"/>
      <c r="D489" s="80"/>
      <c r="E489" s="80"/>
      <c r="F489" s="80"/>
      <c r="G489" s="80"/>
      <c r="H489" s="80"/>
      <c r="I489" s="80"/>
      <c r="J489" s="80"/>
      <c r="K489" s="80"/>
      <c r="L489" s="80"/>
      <c r="M489" s="80"/>
      <c r="N489" s="80"/>
      <c r="O489" s="80"/>
      <c r="P489" s="80"/>
      <c r="Q489" s="80"/>
      <c r="R489" s="85"/>
    </row>
    <row r="490" spans="1:18" s="1018" customFormat="1" ht="15.75">
      <c r="A490" s="79"/>
      <c r="B490" s="80"/>
      <c r="C490" s="80"/>
      <c r="D490" s="80"/>
      <c r="E490" s="80"/>
      <c r="F490" s="80"/>
      <c r="G490" s="80"/>
      <c r="H490" s="80"/>
      <c r="I490" s="80"/>
      <c r="J490" s="80"/>
      <c r="K490" s="80"/>
      <c r="L490" s="80"/>
      <c r="M490" s="80"/>
      <c r="N490" s="80"/>
      <c r="O490" s="80"/>
      <c r="P490" s="80"/>
      <c r="Q490" s="80"/>
      <c r="R490" s="85"/>
    </row>
    <row r="491" spans="1:18" s="1018" customFormat="1" ht="15.75">
      <c r="A491" s="79"/>
      <c r="B491" s="80"/>
      <c r="C491" s="80"/>
      <c r="D491" s="80"/>
      <c r="E491" s="80"/>
      <c r="F491" s="80"/>
      <c r="G491" s="80"/>
      <c r="H491" s="80"/>
      <c r="I491" s="80"/>
      <c r="J491" s="80"/>
      <c r="K491" s="80"/>
      <c r="L491" s="80"/>
      <c r="M491" s="80"/>
      <c r="N491" s="80"/>
      <c r="O491" s="80"/>
      <c r="P491" s="80"/>
      <c r="Q491" s="80"/>
      <c r="R491" s="85"/>
    </row>
    <row r="492" spans="1:18" s="1018" customFormat="1" ht="15.75">
      <c r="A492" s="79"/>
      <c r="B492" s="80"/>
      <c r="C492" s="80"/>
      <c r="D492" s="80"/>
      <c r="E492" s="80"/>
      <c r="F492" s="80"/>
      <c r="G492" s="80"/>
      <c r="H492" s="80"/>
      <c r="I492" s="80"/>
      <c r="J492" s="80"/>
      <c r="K492" s="80"/>
      <c r="L492" s="80"/>
      <c r="M492" s="80"/>
      <c r="N492" s="80"/>
      <c r="O492" s="80"/>
      <c r="P492" s="80"/>
      <c r="Q492" s="80"/>
      <c r="R492" s="85"/>
    </row>
    <row r="493" spans="1:18" s="1018" customFormat="1" ht="15.75">
      <c r="A493" s="79"/>
      <c r="B493" s="80"/>
      <c r="C493" s="80"/>
      <c r="D493" s="80"/>
      <c r="E493" s="80"/>
      <c r="F493" s="80"/>
      <c r="G493" s="80"/>
      <c r="H493" s="80"/>
      <c r="I493" s="80"/>
      <c r="J493" s="80"/>
      <c r="K493" s="80"/>
      <c r="L493" s="80"/>
      <c r="M493" s="80"/>
      <c r="N493" s="80"/>
      <c r="O493" s="80"/>
      <c r="P493" s="80"/>
      <c r="Q493" s="80"/>
      <c r="R493" s="85"/>
    </row>
    <row r="494" spans="1:18" s="1018" customFormat="1" ht="15.75">
      <c r="A494" s="79"/>
      <c r="B494" s="80"/>
      <c r="C494" s="80"/>
      <c r="D494" s="80"/>
      <c r="E494" s="80"/>
      <c r="F494" s="80"/>
      <c r="G494" s="80"/>
      <c r="H494" s="80"/>
      <c r="I494" s="80"/>
      <c r="J494" s="80"/>
      <c r="K494" s="80"/>
      <c r="L494" s="80"/>
      <c r="M494" s="80"/>
      <c r="N494" s="80"/>
      <c r="O494" s="80"/>
      <c r="P494" s="80"/>
      <c r="Q494" s="80"/>
      <c r="R494" s="85"/>
    </row>
    <row r="495" spans="1:18" s="1018" customFormat="1" ht="15.75">
      <c r="A495" s="79"/>
      <c r="B495" s="80"/>
      <c r="C495" s="80"/>
      <c r="D495" s="80"/>
      <c r="E495" s="80"/>
      <c r="F495" s="80"/>
      <c r="G495" s="80"/>
      <c r="H495" s="80"/>
      <c r="I495" s="80"/>
      <c r="J495" s="80"/>
      <c r="K495" s="80"/>
      <c r="L495" s="80"/>
      <c r="M495" s="80"/>
      <c r="N495" s="80"/>
      <c r="O495" s="80"/>
      <c r="P495" s="80"/>
      <c r="Q495" s="80"/>
      <c r="R495" s="85"/>
    </row>
    <row r="496" spans="1:18" s="1018" customFormat="1" ht="15.75">
      <c r="A496" s="79"/>
      <c r="B496" s="80"/>
      <c r="C496" s="80"/>
      <c r="D496" s="80"/>
      <c r="E496" s="80"/>
      <c r="F496" s="80"/>
      <c r="G496" s="80"/>
      <c r="H496" s="80"/>
      <c r="I496" s="80"/>
      <c r="J496" s="80"/>
      <c r="K496" s="80"/>
      <c r="L496" s="80"/>
      <c r="M496" s="80"/>
      <c r="N496" s="80"/>
      <c r="O496" s="80"/>
      <c r="P496" s="80"/>
      <c r="Q496" s="80"/>
      <c r="R496" s="85"/>
    </row>
    <row r="497" spans="1:18" s="1018" customFormat="1" ht="15.75">
      <c r="A497" s="79"/>
      <c r="B497" s="80"/>
      <c r="C497" s="80"/>
      <c r="D497" s="80"/>
      <c r="E497" s="80"/>
      <c r="F497" s="80"/>
      <c r="G497" s="80"/>
      <c r="H497" s="80"/>
      <c r="I497" s="80"/>
      <c r="J497" s="80"/>
      <c r="K497" s="80"/>
      <c r="L497" s="80"/>
      <c r="M497" s="80"/>
      <c r="N497" s="80"/>
      <c r="O497" s="80"/>
      <c r="P497" s="80"/>
      <c r="Q497" s="80"/>
      <c r="R497" s="85"/>
    </row>
    <row r="498" spans="1:18" s="1018" customFormat="1" ht="15.75">
      <c r="A498" s="79"/>
      <c r="B498" s="80"/>
      <c r="C498" s="80"/>
      <c r="D498" s="80"/>
      <c r="E498" s="80"/>
      <c r="F498" s="80"/>
      <c r="G498" s="80"/>
      <c r="H498" s="80"/>
      <c r="I498" s="80"/>
      <c r="J498" s="80"/>
      <c r="K498" s="80"/>
      <c r="L498" s="80"/>
      <c r="M498" s="80"/>
      <c r="N498" s="80"/>
      <c r="O498" s="80"/>
      <c r="P498" s="80"/>
      <c r="Q498" s="80"/>
      <c r="R498" s="85"/>
    </row>
    <row r="499" spans="1:18" s="1018" customFormat="1" ht="15.75">
      <c r="A499" s="79"/>
      <c r="B499" s="80"/>
      <c r="C499" s="80"/>
      <c r="D499" s="80"/>
      <c r="E499" s="80"/>
      <c r="F499" s="80"/>
      <c r="G499" s="80"/>
      <c r="H499" s="80"/>
      <c r="I499" s="80"/>
      <c r="J499" s="80"/>
      <c r="K499" s="80"/>
      <c r="L499" s="80"/>
      <c r="M499" s="80"/>
      <c r="N499" s="80"/>
      <c r="O499" s="80"/>
      <c r="P499" s="80"/>
      <c r="Q499" s="80"/>
      <c r="R499" s="85"/>
    </row>
    <row r="500" spans="1:18" s="1018" customFormat="1" ht="15.75">
      <c r="A500" s="79"/>
      <c r="B500" s="80"/>
      <c r="C500" s="80"/>
      <c r="D500" s="80"/>
      <c r="E500" s="80"/>
      <c r="F500" s="80"/>
      <c r="G500" s="80"/>
      <c r="H500" s="80"/>
      <c r="I500" s="80"/>
      <c r="J500" s="80"/>
      <c r="K500" s="80"/>
      <c r="L500" s="80"/>
      <c r="M500" s="80"/>
      <c r="N500" s="80"/>
      <c r="O500" s="80"/>
      <c r="P500" s="80"/>
      <c r="Q500" s="80"/>
      <c r="R500" s="85"/>
    </row>
    <row r="501" spans="1:18" s="1018" customFormat="1" ht="15.75">
      <c r="A501" s="79"/>
      <c r="B501" s="80"/>
      <c r="C501" s="80"/>
      <c r="D501" s="80"/>
      <c r="E501" s="80"/>
      <c r="F501" s="80"/>
      <c r="G501" s="80"/>
      <c r="H501" s="80"/>
      <c r="I501" s="80"/>
      <c r="J501" s="80"/>
      <c r="K501" s="80"/>
      <c r="L501" s="80"/>
      <c r="M501" s="80"/>
      <c r="N501" s="80"/>
      <c r="O501" s="80"/>
      <c r="P501" s="80"/>
      <c r="Q501" s="80"/>
      <c r="R501" s="85"/>
    </row>
    <row r="502" spans="1:18" s="1018" customFormat="1" ht="15.75">
      <c r="A502" s="79"/>
      <c r="B502" s="80"/>
      <c r="C502" s="80"/>
      <c r="D502" s="80"/>
      <c r="E502" s="80"/>
      <c r="F502" s="80"/>
      <c r="G502" s="80"/>
      <c r="H502" s="80"/>
      <c r="I502" s="80"/>
      <c r="J502" s="80"/>
      <c r="K502" s="80"/>
      <c r="L502" s="80"/>
      <c r="M502" s="80"/>
      <c r="N502" s="80"/>
      <c r="O502" s="80"/>
      <c r="P502" s="80"/>
      <c r="Q502" s="80"/>
      <c r="R502" s="85"/>
    </row>
    <row r="503" spans="1:18" s="1018" customFormat="1" ht="15.75">
      <c r="A503" s="79"/>
      <c r="B503" s="80"/>
      <c r="C503" s="80"/>
      <c r="D503" s="80"/>
      <c r="E503" s="80"/>
      <c r="F503" s="80"/>
      <c r="G503" s="80"/>
      <c r="H503" s="80"/>
      <c r="I503" s="80"/>
      <c r="J503" s="80"/>
      <c r="K503" s="80"/>
      <c r="L503" s="80"/>
      <c r="M503" s="80"/>
      <c r="N503" s="80"/>
      <c r="O503" s="80"/>
      <c r="P503" s="80"/>
      <c r="Q503" s="80"/>
      <c r="R503" s="85"/>
    </row>
    <row r="504" spans="1:18" s="1018" customFormat="1" ht="15.75">
      <c r="A504" s="79"/>
      <c r="B504" s="80"/>
      <c r="C504" s="80"/>
      <c r="D504" s="80"/>
      <c r="E504" s="80"/>
      <c r="F504" s="80"/>
      <c r="G504" s="80"/>
      <c r="H504" s="80"/>
      <c r="I504" s="80"/>
      <c r="J504" s="80"/>
      <c r="K504" s="80"/>
      <c r="L504" s="80"/>
      <c r="M504" s="80"/>
      <c r="N504" s="80"/>
      <c r="O504" s="80"/>
      <c r="P504" s="80"/>
      <c r="Q504" s="80"/>
      <c r="R504" s="85"/>
    </row>
    <row r="505" spans="1:18" s="1018" customFormat="1" ht="15.75">
      <c r="A505" s="79"/>
      <c r="B505" s="80"/>
      <c r="C505" s="80"/>
      <c r="D505" s="80"/>
      <c r="E505" s="80"/>
      <c r="F505" s="80"/>
      <c r="G505" s="80"/>
      <c r="H505" s="80"/>
      <c r="I505" s="80"/>
      <c r="J505" s="80"/>
      <c r="K505" s="80"/>
      <c r="L505" s="80"/>
      <c r="M505" s="80"/>
      <c r="N505" s="80"/>
      <c r="O505" s="80"/>
      <c r="P505" s="80"/>
      <c r="Q505" s="80"/>
      <c r="R505" s="85"/>
    </row>
    <row r="506" spans="1:18" s="1018" customFormat="1" ht="15.75">
      <c r="A506" s="79"/>
      <c r="B506" s="80"/>
      <c r="C506" s="80"/>
      <c r="D506" s="80"/>
      <c r="E506" s="80"/>
      <c r="F506" s="80"/>
      <c r="G506" s="80"/>
      <c r="H506" s="80"/>
      <c r="I506" s="80"/>
      <c r="J506" s="80"/>
      <c r="K506" s="80"/>
      <c r="L506" s="80"/>
      <c r="M506" s="80"/>
      <c r="N506" s="80"/>
      <c r="O506" s="80"/>
      <c r="P506" s="80"/>
      <c r="Q506" s="80"/>
      <c r="R506" s="85"/>
    </row>
    <row r="507" spans="1:18" s="1018" customFormat="1" ht="15.75">
      <c r="A507" s="79"/>
      <c r="B507" s="80"/>
      <c r="C507" s="80"/>
      <c r="D507" s="80"/>
      <c r="E507" s="80"/>
      <c r="F507" s="80"/>
      <c r="G507" s="80"/>
      <c r="H507" s="80"/>
      <c r="I507" s="80"/>
      <c r="J507" s="80"/>
      <c r="K507" s="80"/>
      <c r="L507" s="80"/>
      <c r="M507" s="80"/>
      <c r="N507" s="80"/>
      <c r="O507" s="80"/>
      <c r="P507" s="80"/>
      <c r="Q507" s="80"/>
      <c r="R507" s="85"/>
    </row>
    <row r="508" spans="1:18" s="1018" customFormat="1" ht="15.75">
      <c r="A508" s="79"/>
      <c r="B508" s="80"/>
      <c r="C508" s="80"/>
      <c r="D508" s="80"/>
      <c r="E508" s="80"/>
      <c r="F508" s="80"/>
      <c r="G508" s="80"/>
      <c r="H508" s="80"/>
      <c r="I508" s="80"/>
      <c r="J508" s="80"/>
      <c r="K508" s="80"/>
      <c r="L508" s="80"/>
      <c r="M508" s="80"/>
      <c r="N508" s="80"/>
      <c r="O508" s="80"/>
      <c r="P508" s="80"/>
      <c r="Q508" s="80"/>
      <c r="R508" s="85"/>
    </row>
    <row r="509" spans="1:18" s="1018" customFormat="1" ht="15.75">
      <c r="A509" s="79"/>
      <c r="B509" s="80"/>
      <c r="C509" s="80"/>
      <c r="D509" s="80"/>
      <c r="E509" s="80"/>
      <c r="F509" s="80"/>
      <c r="G509" s="80"/>
      <c r="H509" s="80"/>
      <c r="I509" s="80"/>
      <c r="J509" s="80"/>
      <c r="K509" s="80"/>
      <c r="L509" s="80"/>
      <c r="M509" s="80"/>
      <c r="N509" s="80"/>
      <c r="O509" s="80"/>
      <c r="P509" s="80"/>
      <c r="Q509" s="80"/>
      <c r="R509" s="85"/>
    </row>
    <row r="510" spans="1:18" s="1018" customFormat="1" ht="15.75">
      <c r="A510" s="79"/>
      <c r="B510" s="80"/>
      <c r="C510" s="80"/>
      <c r="D510" s="80"/>
      <c r="E510" s="80"/>
      <c r="F510" s="80"/>
      <c r="G510" s="80"/>
      <c r="H510" s="80"/>
      <c r="I510" s="80"/>
      <c r="J510" s="80"/>
      <c r="K510" s="80"/>
      <c r="L510" s="80"/>
      <c r="M510" s="80"/>
      <c r="N510" s="80"/>
      <c r="O510" s="80"/>
      <c r="P510" s="80"/>
      <c r="Q510" s="80"/>
      <c r="R510" s="85"/>
    </row>
    <row r="511" spans="1:18" s="1018" customFormat="1" ht="15.75">
      <c r="A511" s="79"/>
      <c r="B511" s="80"/>
      <c r="C511" s="80"/>
      <c r="D511" s="80"/>
      <c r="E511" s="80"/>
      <c r="F511" s="80"/>
      <c r="G511" s="80"/>
      <c r="H511" s="80"/>
      <c r="I511" s="80"/>
      <c r="J511" s="80"/>
      <c r="K511" s="80"/>
      <c r="L511" s="80"/>
      <c r="M511" s="80"/>
      <c r="N511" s="80"/>
      <c r="O511" s="80"/>
      <c r="P511" s="80"/>
      <c r="Q511" s="80"/>
      <c r="R511" s="85"/>
    </row>
    <row r="512" spans="1:18" s="1018" customFormat="1" ht="15.75">
      <c r="A512" s="79"/>
      <c r="B512" s="80"/>
      <c r="C512" s="80"/>
      <c r="D512" s="80"/>
      <c r="E512" s="80"/>
      <c r="F512" s="80"/>
      <c r="G512" s="80"/>
      <c r="H512" s="80"/>
      <c r="I512" s="80"/>
      <c r="J512" s="80"/>
      <c r="K512" s="80"/>
      <c r="L512" s="80"/>
      <c r="M512" s="80"/>
      <c r="N512" s="80"/>
      <c r="O512" s="80"/>
      <c r="P512" s="80"/>
      <c r="Q512" s="80"/>
      <c r="R512" s="85"/>
    </row>
    <row r="513" spans="1:18" s="1018" customFormat="1" ht="15.75">
      <c r="A513" s="79"/>
      <c r="B513" s="80"/>
      <c r="C513" s="80"/>
      <c r="D513" s="80"/>
      <c r="E513" s="80"/>
      <c r="F513" s="80"/>
      <c r="G513" s="80"/>
      <c r="H513" s="80"/>
      <c r="I513" s="80"/>
      <c r="J513" s="80"/>
      <c r="K513" s="80"/>
      <c r="L513" s="80"/>
      <c r="M513" s="80"/>
      <c r="N513" s="80"/>
      <c r="O513" s="80"/>
      <c r="P513" s="80"/>
      <c r="Q513" s="80"/>
      <c r="R513" s="85"/>
    </row>
    <row r="514" spans="1:18" s="1018" customFormat="1" ht="15.75">
      <c r="A514" s="79"/>
      <c r="B514" s="80"/>
      <c r="C514" s="80"/>
      <c r="D514" s="80"/>
      <c r="E514" s="80"/>
      <c r="F514" s="80"/>
      <c r="G514" s="80"/>
      <c r="H514" s="80"/>
      <c r="I514" s="80"/>
      <c r="J514" s="80"/>
      <c r="K514" s="80"/>
      <c r="L514" s="80"/>
      <c r="M514" s="80"/>
      <c r="N514" s="80"/>
      <c r="O514" s="80"/>
      <c r="P514" s="80"/>
      <c r="Q514" s="80"/>
      <c r="R514" s="85"/>
    </row>
    <row r="515" spans="1:18" s="1018" customFormat="1" ht="15.75">
      <c r="A515" s="79"/>
      <c r="B515" s="80"/>
      <c r="C515" s="80"/>
      <c r="D515" s="80"/>
      <c r="E515" s="80"/>
      <c r="F515" s="80"/>
      <c r="G515" s="80"/>
      <c r="H515" s="80"/>
      <c r="I515" s="80"/>
      <c r="J515" s="80"/>
      <c r="K515" s="80"/>
      <c r="L515" s="80"/>
      <c r="M515" s="80"/>
      <c r="N515" s="80"/>
      <c r="O515" s="80"/>
      <c r="P515" s="80"/>
      <c r="Q515" s="80"/>
      <c r="R515" s="85"/>
    </row>
    <row r="516" spans="1:18" s="1018" customFormat="1" ht="15.75">
      <c r="A516" s="79"/>
      <c r="B516" s="80"/>
      <c r="C516" s="80"/>
      <c r="D516" s="80"/>
      <c r="E516" s="80"/>
      <c r="F516" s="80"/>
      <c r="G516" s="80"/>
      <c r="H516" s="80"/>
      <c r="I516" s="80"/>
      <c r="J516" s="80"/>
      <c r="K516" s="80"/>
      <c r="L516" s="80"/>
      <c r="M516" s="80"/>
      <c r="N516" s="80"/>
      <c r="O516" s="80"/>
      <c r="P516" s="80"/>
      <c r="Q516" s="80"/>
      <c r="R516" s="85"/>
    </row>
    <row r="517" spans="1:18" s="1018" customFormat="1" ht="15.75">
      <c r="A517" s="79"/>
      <c r="B517" s="80"/>
      <c r="C517" s="80"/>
      <c r="D517" s="80"/>
      <c r="E517" s="80"/>
      <c r="F517" s="80"/>
      <c r="G517" s="80"/>
      <c r="H517" s="80"/>
      <c r="I517" s="80"/>
      <c r="J517" s="80"/>
      <c r="K517" s="80"/>
      <c r="L517" s="80"/>
      <c r="M517" s="80"/>
      <c r="N517" s="80"/>
      <c r="O517" s="80"/>
      <c r="P517" s="80"/>
      <c r="Q517" s="80"/>
      <c r="R517" s="85"/>
    </row>
    <row r="518" spans="1:18" s="1018" customFormat="1" ht="15.75">
      <c r="A518" s="79"/>
      <c r="B518" s="80"/>
      <c r="C518" s="80"/>
      <c r="D518" s="80"/>
      <c r="E518" s="80"/>
      <c r="F518" s="80"/>
      <c r="G518" s="80"/>
      <c r="H518" s="80"/>
      <c r="I518" s="80"/>
      <c r="J518" s="80"/>
      <c r="K518" s="80"/>
      <c r="L518" s="80"/>
      <c r="M518" s="80"/>
      <c r="N518" s="80"/>
      <c r="O518" s="80"/>
      <c r="P518" s="80"/>
      <c r="Q518" s="80"/>
      <c r="R518" s="85"/>
    </row>
    <row r="519" spans="1:18" s="1018" customFormat="1" ht="15.75">
      <c r="A519" s="79"/>
      <c r="B519" s="80"/>
      <c r="C519" s="80"/>
      <c r="D519" s="80"/>
      <c r="E519" s="80"/>
      <c r="F519" s="80"/>
      <c r="G519" s="80"/>
      <c r="H519" s="80"/>
      <c r="I519" s="80"/>
      <c r="J519" s="80"/>
      <c r="K519" s="80"/>
      <c r="L519" s="80"/>
      <c r="M519" s="80"/>
      <c r="N519" s="80"/>
      <c r="O519" s="80"/>
      <c r="P519" s="80"/>
      <c r="Q519" s="80"/>
      <c r="R519" s="85"/>
    </row>
    <row r="520" spans="1:18" s="1018" customFormat="1" ht="15.75">
      <c r="A520" s="79"/>
      <c r="B520" s="80"/>
      <c r="C520" s="80"/>
      <c r="D520" s="80"/>
      <c r="E520" s="80"/>
      <c r="F520" s="80"/>
      <c r="G520" s="80"/>
      <c r="H520" s="80"/>
      <c r="I520" s="80"/>
      <c r="J520" s="80"/>
      <c r="K520" s="80"/>
      <c r="L520" s="80"/>
      <c r="M520" s="80"/>
      <c r="N520" s="80"/>
      <c r="O520" s="80"/>
      <c r="P520" s="80"/>
      <c r="Q520" s="80"/>
      <c r="R520" s="85"/>
    </row>
    <row r="521" spans="1:18" s="1018" customFormat="1" ht="15.75">
      <c r="A521" s="79"/>
      <c r="B521" s="80"/>
      <c r="C521" s="80"/>
      <c r="D521" s="80"/>
      <c r="E521" s="80"/>
      <c r="F521" s="80"/>
      <c r="G521" s="80"/>
      <c r="H521" s="80"/>
      <c r="I521" s="80"/>
      <c r="J521" s="80"/>
      <c r="K521" s="80"/>
      <c r="L521" s="80"/>
      <c r="M521" s="80"/>
      <c r="N521" s="80"/>
      <c r="O521" s="80"/>
      <c r="P521" s="80"/>
      <c r="Q521" s="80"/>
      <c r="R521" s="85"/>
    </row>
    <row r="522" spans="1:18" s="1018" customFormat="1" ht="15.75">
      <c r="A522" s="79"/>
      <c r="B522" s="80"/>
      <c r="C522" s="80"/>
      <c r="D522" s="80"/>
      <c r="E522" s="80"/>
      <c r="F522" s="80"/>
      <c r="G522" s="80"/>
      <c r="H522" s="80"/>
      <c r="I522" s="80"/>
      <c r="J522" s="80"/>
      <c r="K522" s="80"/>
      <c r="L522" s="80"/>
      <c r="M522" s="80"/>
      <c r="N522" s="80"/>
      <c r="O522" s="80"/>
      <c r="P522" s="80"/>
      <c r="Q522" s="80"/>
      <c r="R522" s="85"/>
    </row>
    <row r="523" spans="1:18" s="1018" customFormat="1" ht="15.75">
      <c r="A523" s="79"/>
      <c r="B523" s="80"/>
      <c r="C523" s="80"/>
      <c r="D523" s="80"/>
      <c r="E523" s="80"/>
      <c r="F523" s="80"/>
      <c r="G523" s="80"/>
      <c r="H523" s="80"/>
      <c r="I523" s="80"/>
      <c r="J523" s="80"/>
      <c r="K523" s="80"/>
      <c r="L523" s="80"/>
      <c r="M523" s="80"/>
      <c r="N523" s="80"/>
      <c r="O523" s="80"/>
      <c r="P523" s="80"/>
      <c r="Q523" s="80"/>
      <c r="R523" s="85"/>
    </row>
    <row r="524" spans="1:18" s="1018" customFormat="1" ht="15.75">
      <c r="A524" s="79"/>
      <c r="B524" s="80"/>
      <c r="C524" s="80"/>
      <c r="D524" s="80"/>
      <c r="E524" s="80"/>
      <c r="F524" s="80"/>
      <c r="G524" s="80"/>
      <c r="H524" s="80"/>
      <c r="I524" s="80"/>
      <c r="J524" s="80"/>
      <c r="K524" s="80"/>
      <c r="L524" s="80"/>
      <c r="M524" s="80"/>
      <c r="N524" s="80"/>
      <c r="O524" s="80"/>
      <c r="P524" s="80"/>
      <c r="Q524" s="80"/>
      <c r="R524" s="85"/>
    </row>
    <row r="525" spans="1:18" s="1018" customFormat="1" ht="15.75">
      <c r="A525" s="79"/>
      <c r="B525" s="80"/>
      <c r="C525" s="80"/>
      <c r="D525" s="80"/>
      <c r="E525" s="80"/>
      <c r="F525" s="80"/>
      <c r="G525" s="80"/>
      <c r="H525" s="80"/>
      <c r="I525" s="80"/>
      <c r="J525" s="80"/>
      <c r="K525" s="80"/>
      <c r="L525" s="80"/>
      <c r="M525" s="80"/>
      <c r="N525" s="80"/>
      <c r="O525" s="80"/>
      <c r="P525" s="80"/>
      <c r="Q525" s="80"/>
      <c r="R525" s="85"/>
    </row>
    <row r="526" spans="1:18" s="1018" customFormat="1" ht="15.75">
      <c r="A526" s="79"/>
      <c r="B526" s="80"/>
      <c r="C526" s="80"/>
      <c r="D526" s="80"/>
      <c r="E526" s="80"/>
      <c r="F526" s="80"/>
      <c r="G526" s="80"/>
      <c r="H526" s="80"/>
      <c r="I526" s="80"/>
      <c r="J526" s="80"/>
      <c r="K526" s="80"/>
      <c r="L526" s="80"/>
      <c r="M526" s="80"/>
      <c r="N526" s="80"/>
      <c r="O526" s="80"/>
      <c r="P526" s="80"/>
      <c r="Q526" s="80"/>
      <c r="R526" s="85"/>
    </row>
    <row r="527" spans="1:18" s="1018" customFormat="1" ht="15.75">
      <c r="A527" s="79"/>
      <c r="B527" s="80"/>
      <c r="C527" s="80"/>
      <c r="D527" s="80"/>
      <c r="E527" s="80"/>
      <c r="F527" s="80"/>
      <c r="G527" s="80"/>
      <c r="H527" s="80"/>
      <c r="I527" s="80"/>
      <c r="J527" s="80"/>
      <c r="K527" s="80"/>
      <c r="L527" s="80"/>
      <c r="M527" s="80"/>
      <c r="N527" s="80"/>
      <c r="O527" s="80"/>
      <c r="P527" s="80"/>
      <c r="Q527" s="80"/>
      <c r="R527" s="85"/>
    </row>
    <row r="528" spans="1:18" s="1018" customFormat="1" ht="15.75">
      <c r="A528" s="79"/>
      <c r="B528" s="80"/>
      <c r="C528" s="80"/>
      <c r="D528" s="80"/>
      <c r="E528" s="80"/>
      <c r="F528" s="80"/>
      <c r="G528" s="80"/>
      <c r="H528" s="80"/>
      <c r="I528" s="80"/>
      <c r="J528" s="80"/>
      <c r="K528" s="80"/>
      <c r="L528" s="80"/>
      <c r="M528" s="80"/>
      <c r="N528" s="80"/>
      <c r="O528" s="80"/>
      <c r="P528" s="80"/>
      <c r="Q528" s="80"/>
      <c r="R528" s="85"/>
    </row>
    <row r="529" spans="1:18" s="1018" customFormat="1" ht="15.75">
      <c r="A529" s="79"/>
      <c r="B529" s="80"/>
      <c r="C529" s="80"/>
      <c r="D529" s="80"/>
      <c r="E529" s="80"/>
      <c r="F529" s="80"/>
      <c r="G529" s="80"/>
      <c r="H529" s="80"/>
      <c r="I529" s="80"/>
      <c r="J529" s="80"/>
      <c r="K529" s="80"/>
      <c r="L529" s="80"/>
      <c r="M529" s="80"/>
      <c r="N529" s="80"/>
      <c r="O529" s="80"/>
      <c r="P529" s="80"/>
      <c r="Q529" s="80"/>
      <c r="R529" s="85"/>
    </row>
    <row r="530" spans="1:18" s="1018" customFormat="1" ht="15.75">
      <c r="A530" s="79"/>
      <c r="B530" s="80"/>
      <c r="C530" s="80"/>
      <c r="D530" s="80"/>
      <c r="E530" s="80"/>
      <c r="F530" s="80"/>
      <c r="G530" s="80"/>
      <c r="H530" s="80"/>
      <c r="I530" s="80"/>
      <c r="J530" s="80"/>
      <c r="K530" s="80"/>
      <c r="L530" s="80"/>
      <c r="M530" s="80"/>
      <c r="N530" s="80"/>
      <c r="O530" s="80"/>
      <c r="P530" s="80"/>
      <c r="Q530" s="80"/>
      <c r="R530" s="85"/>
    </row>
    <row r="531" spans="1:18" s="1018" customFormat="1" ht="15.75">
      <c r="A531" s="79"/>
      <c r="B531" s="80"/>
      <c r="C531" s="80"/>
      <c r="D531" s="80"/>
      <c r="E531" s="80"/>
      <c r="F531" s="80"/>
      <c r="G531" s="80"/>
      <c r="H531" s="80"/>
      <c r="I531" s="80"/>
      <c r="J531" s="80"/>
      <c r="K531" s="80"/>
      <c r="L531" s="80"/>
      <c r="M531" s="80"/>
      <c r="N531" s="80"/>
      <c r="O531" s="80"/>
      <c r="P531" s="80"/>
      <c r="Q531" s="80"/>
      <c r="R531" s="85"/>
    </row>
    <row r="532" spans="1:18" s="1018" customFormat="1" ht="15.75">
      <c r="A532" s="79"/>
      <c r="B532" s="80"/>
      <c r="C532" s="80"/>
      <c r="D532" s="80"/>
      <c r="E532" s="80"/>
      <c r="F532" s="80"/>
      <c r="G532" s="80"/>
      <c r="H532" s="80"/>
      <c r="I532" s="80"/>
      <c r="J532" s="80"/>
      <c r="K532" s="80"/>
      <c r="L532" s="80"/>
      <c r="M532" s="80"/>
      <c r="N532" s="80"/>
      <c r="O532" s="80"/>
      <c r="P532" s="80"/>
      <c r="Q532" s="80"/>
      <c r="R532" s="85"/>
    </row>
    <row r="533" spans="1:18" s="1018" customFormat="1" ht="15.75">
      <c r="A533" s="79"/>
      <c r="B533" s="80"/>
      <c r="C533" s="80"/>
      <c r="D533" s="80"/>
      <c r="E533" s="80"/>
      <c r="F533" s="80"/>
      <c r="G533" s="80"/>
      <c r="H533" s="80"/>
      <c r="I533" s="80"/>
      <c r="J533" s="80"/>
      <c r="K533" s="80"/>
      <c r="L533" s="80"/>
      <c r="M533" s="80"/>
      <c r="N533" s="80"/>
      <c r="O533" s="80"/>
      <c r="P533" s="80"/>
      <c r="Q533" s="80"/>
      <c r="R533" s="85"/>
    </row>
    <row r="534" spans="1:18" s="1018" customFormat="1" ht="15.75">
      <c r="A534" s="79"/>
      <c r="B534" s="80"/>
      <c r="C534" s="80"/>
      <c r="D534" s="80"/>
      <c r="E534" s="80"/>
      <c r="F534" s="80"/>
      <c r="G534" s="80"/>
      <c r="H534" s="80"/>
      <c r="I534" s="80"/>
      <c r="J534" s="80"/>
      <c r="K534" s="80"/>
      <c r="L534" s="80"/>
      <c r="M534" s="80"/>
      <c r="N534" s="80"/>
      <c r="O534" s="80"/>
      <c r="P534" s="80"/>
      <c r="Q534" s="80"/>
      <c r="R534" s="85"/>
    </row>
    <row r="535" spans="1:18" s="1018" customFormat="1" ht="15.75">
      <c r="A535" s="79"/>
      <c r="B535" s="80"/>
      <c r="C535" s="80"/>
      <c r="D535" s="80"/>
      <c r="E535" s="80"/>
      <c r="F535" s="80"/>
      <c r="G535" s="80"/>
      <c r="H535" s="80"/>
      <c r="I535" s="80"/>
      <c r="J535" s="80"/>
      <c r="K535" s="80"/>
      <c r="L535" s="80"/>
      <c r="M535" s="80"/>
      <c r="N535" s="80"/>
      <c r="O535" s="80"/>
      <c r="P535" s="80"/>
      <c r="Q535" s="80"/>
      <c r="R535" s="85"/>
    </row>
    <row r="536" spans="1:18" s="1018" customFormat="1" ht="15.75">
      <c r="A536" s="79"/>
      <c r="B536" s="80"/>
      <c r="C536" s="80"/>
      <c r="D536" s="80"/>
      <c r="E536" s="80"/>
      <c r="F536" s="80"/>
      <c r="G536" s="80"/>
      <c r="H536" s="80"/>
      <c r="I536" s="80"/>
      <c r="J536" s="80"/>
      <c r="K536" s="80"/>
      <c r="L536" s="80"/>
      <c r="M536" s="80"/>
      <c r="N536" s="80"/>
      <c r="O536" s="80"/>
      <c r="P536" s="80"/>
      <c r="Q536" s="80"/>
      <c r="R536" s="85"/>
    </row>
    <row r="537" spans="1:18" s="1018" customFormat="1" ht="15.75">
      <c r="A537" s="79"/>
      <c r="B537" s="80"/>
      <c r="C537" s="80"/>
      <c r="D537" s="80"/>
      <c r="E537" s="80"/>
      <c r="F537" s="80"/>
      <c r="G537" s="80"/>
      <c r="H537" s="80"/>
      <c r="I537" s="80"/>
      <c r="J537" s="80"/>
      <c r="K537" s="80"/>
      <c r="L537" s="80"/>
      <c r="M537" s="80"/>
      <c r="N537" s="80"/>
      <c r="O537" s="80"/>
      <c r="P537" s="80"/>
      <c r="Q537" s="80"/>
      <c r="R537" s="85"/>
    </row>
    <row r="538" spans="1:18" s="1018" customFormat="1" ht="15.75">
      <c r="A538" s="79"/>
      <c r="B538" s="80"/>
      <c r="C538" s="80"/>
      <c r="D538" s="80"/>
      <c r="E538" s="80"/>
      <c r="F538" s="80"/>
      <c r="G538" s="80"/>
      <c r="H538" s="80"/>
      <c r="I538" s="80"/>
      <c r="J538" s="80"/>
      <c r="K538" s="80"/>
      <c r="L538" s="80"/>
      <c r="M538" s="80"/>
      <c r="N538" s="80"/>
      <c r="O538" s="80"/>
      <c r="P538" s="80"/>
      <c r="Q538" s="80"/>
      <c r="R538" s="85"/>
    </row>
    <row r="539" spans="1:18" s="1018" customFormat="1" ht="15.75">
      <c r="A539" s="79"/>
      <c r="B539" s="80"/>
      <c r="C539" s="80"/>
      <c r="D539" s="80"/>
      <c r="E539" s="80"/>
      <c r="F539" s="80"/>
      <c r="G539" s="80"/>
      <c r="H539" s="80"/>
      <c r="I539" s="80"/>
      <c r="J539" s="80"/>
      <c r="K539" s="80"/>
      <c r="L539" s="80"/>
      <c r="M539" s="80"/>
      <c r="N539" s="80"/>
      <c r="O539" s="80"/>
      <c r="P539" s="80"/>
      <c r="Q539" s="80"/>
      <c r="R539" s="85"/>
    </row>
    <row r="540" spans="1:18" s="1018" customFormat="1" ht="15.75">
      <c r="A540" s="79"/>
      <c r="B540" s="80"/>
      <c r="C540" s="80"/>
      <c r="D540" s="80"/>
      <c r="E540" s="80"/>
      <c r="F540" s="80"/>
      <c r="G540" s="80"/>
      <c r="H540" s="80"/>
      <c r="I540" s="80"/>
      <c r="J540" s="80"/>
      <c r="K540" s="80"/>
      <c r="L540" s="80"/>
      <c r="M540" s="80"/>
      <c r="N540" s="80"/>
      <c r="O540" s="80"/>
      <c r="P540" s="80"/>
      <c r="Q540" s="80"/>
      <c r="R540" s="85"/>
    </row>
    <row r="541" spans="1:18" s="1018" customFormat="1" ht="15.75">
      <c r="A541" s="79"/>
      <c r="B541" s="80"/>
      <c r="C541" s="80"/>
      <c r="D541" s="80"/>
      <c r="E541" s="80"/>
      <c r="F541" s="80"/>
      <c r="G541" s="80"/>
      <c r="H541" s="80"/>
      <c r="I541" s="80"/>
      <c r="J541" s="80"/>
      <c r="K541" s="80"/>
      <c r="L541" s="80"/>
      <c r="M541" s="80"/>
      <c r="N541" s="80"/>
      <c r="O541" s="80"/>
      <c r="P541" s="80"/>
      <c r="Q541" s="80"/>
      <c r="R541" s="85"/>
    </row>
    <row r="542" spans="1:18" s="1018" customFormat="1" ht="15.75">
      <c r="A542" s="79"/>
      <c r="B542" s="80"/>
      <c r="C542" s="80"/>
      <c r="D542" s="80"/>
      <c r="E542" s="80"/>
      <c r="F542" s="80"/>
      <c r="G542" s="80"/>
      <c r="H542" s="80"/>
      <c r="I542" s="80"/>
      <c r="J542" s="80"/>
      <c r="K542" s="80"/>
      <c r="L542" s="80"/>
      <c r="M542" s="80"/>
      <c r="N542" s="80"/>
      <c r="O542" s="80"/>
      <c r="P542" s="80"/>
      <c r="Q542" s="80"/>
      <c r="R542" s="85"/>
    </row>
    <row r="543" spans="1:18" s="1018" customFormat="1" ht="15.75">
      <c r="A543" s="79"/>
      <c r="B543" s="80"/>
      <c r="C543" s="80"/>
      <c r="D543" s="80"/>
      <c r="E543" s="80"/>
      <c r="F543" s="80"/>
      <c r="G543" s="80"/>
      <c r="H543" s="80"/>
      <c r="I543" s="80"/>
      <c r="J543" s="80"/>
      <c r="K543" s="80"/>
      <c r="L543" s="80"/>
      <c r="M543" s="80"/>
      <c r="N543" s="80"/>
      <c r="O543" s="80"/>
      <c r="P543" s="80"/>
      <c r="Q543" s="80"/>
      <c r="R543" s="85"/>
    </row>
    <row r="544" spans="1:18" s="1018" customFormat="1" ht="15.75">
      <c r="A544" s="79"/>
      <c r="B544" s="80"/>
      <c r="C544" s="80"/>
      <c r="D544" s="80"/>
      <c r="E544" s="80"/>
      <c r="F544" s="80"/>
      <c r="G544" s="80"/>
      <c r="H544" s="80"/>
      <c r="I544" s="80"/>
      <c r="J544" s="80"/>
      <c r="K544" s="80"/>
      <c r="L544" s="80"/>
      <c r="M544" s="80"/>
      <c r="N544" s="80"/>
      <c r="O544" s="80"/>
      <c r="P544" s="80"/>
      <c r="Q544" s="80"/>
      <c r="R544" s="85"/>
    </row>
    <row r="545" spans="1:18" s="1018" customFormat="1" ht="15.75">
      <c r="A545" s="79"/>
      <c r="B545" s="80"/>
      <c r="C545" s="80"/>
      <c r="D545" s="80"/>
      <c r="E545" s="80"/>
      <c r="F545" s="80"/>
      <c r="G545" s="80"/>
      <c r="H545" s="80"/>
      <c r="I545" s="80"/>
      <c r="J545" s="80"/>
      <c r="K545" s="80"/>
      <c r="L545" s="80"/>
      <c r="M545" s="80"/>
      <c r="N545" s="80"/>
      <c r="O545" s="80"/>
      <c r="P545" s="80"/>
      <c r="Q545" s="80"/>
      <c r="R545" s="85"/>
    </row>
    <row r="546" spans="1:18" s="1018" customFormat="1" ht="15.75">
      <c r="A546" s="79"/>
      <c r="B546" s="80"/>
      <c r="C546" s="80"/>
      <c r="D546" s="80"/>
      <c r="E546" s="80"/>
      <c r="F546" s="80"/>
      <c r="G546" s="80"/>
      <c r="H546" s="80"/>
      <c r="I546" s="80"/>
      <c r="J546" s="80"/>
      <c r="K546" s="80"/>
      <c r="L546" s="80"/>
      <c r="M546" s="80"/>
      <c r="N546" s="80"/>
      <c r="O546" s="80"/>
      <c r="P546" s="80"/>
      <c r="Q546" s="80"/>
      <c r="R546" s="85"/>
    </row>
    <row r="547" spans="1:18" s="1018" customFormat="1" ht="15.75">
      <c r="A547" s="79"/>
      <c r="B547" s="80"/>
      <c r="C547" s="80"/>
      <c r="D547" s="80"/>
      <c r="E547" s="80"/>
      <c r="F547" s="80"/>
      <c r="G547" s="80"/>
      <c r="H547" s="80"/>
      <c r="I547" s="80"/>
      <c r="J547" s="80"/>
      <c r="K547" s="80"/>
      <c r="L547" s="80"/>
      <c r="M547" s="80"/>
      <c r="N547" s="80"/>
      <c r="O547" s="80"/>
      <c r="P547" s="80"/>
      <c r="Q547" s="80"/>
      <c r="R547" s="85"/>
    </row>
    <row r="548" spans="1:18" s="1018" customFormat="1" ht="15.75">
      <c r="A548" s="79"/>
      <c r="B548" s="80"/>
      <c r="C548" s="80"/>
      <c r="D548" s="80"/>
      <c r="E548" s="80"/>
      <c r="F548" s="80"/>
      <c r="G548" s="80"/>
      <c r="H548" s="80"/>
      <c r="I548" s="80"/>
      <c r="J548" s="80"/>
      <c r="K548" s="80"/>
      <c r="L548" s="80"/>
      <c r="M548" s="80"/>
      <c r="N548" s="80"/>
      <c r="O548" s="80"/>
      <c r="P548" s="80"/>
      <c r="Q548" s="80"/>
      <c r="R548" s="85"/>
    </row>
    <row r="549" spans="1:18" s="1018" customFormat="1" ht="15.75">
      <c r="A549" s="79"/>
      <c r="B549" s="80"/>
      <c r="C549" s="80"/>
      <c r="D549" s="80"/>
      <c r="E549" s="80"/>
      <c r="F549" s="80"/>
      <c r="G549" s="80"/>
      <c r="H549" s="80"/>
      <c r="I549" s="80"/>
      <c r="J549" s="80"/>
      <c r="K549" s="80"/>
      <c r="L549" s="80"/>
      <c r="M549" s="80"/>
      <c r="N549" s="80"/>
      <c r="O549" s="80"/>
      <c r="P549" s="80"/>
      <c r="Q549" s="80"/>
      <c r="R549" s="85"/>
    </row>
    <row r="550" spans="1:18" s="1018" customFormat="1" ht="15.75">
      <c r="A550" s="79"/>
      <c r="B550" s="80"/>
      <c r="C550" s="80"/>
      <c r="D550" s="80"/>
      <c r="E550" s="80"/>
      <c r="F550" s="80"/>
      <c r="G550" s="80"/>
      <c r="H550" s="80"/>
      <c r="I550" s="80"/>
      <c r="J550" s="80"/>
      <c r="K550" s="80"/>
      <c r="L550" s="80"/>
      <c r="M550" s="80"/>
      <c r="N550" s="80"/>
      <c r="O550" s="80"/>
      <c r="P550" s="80"/>
      <c r="Q550" s="80"/>
      <c r="R550" s="85"/>
    </row>
    <row r="551" spans="1:18" s="1018" customFormat="1" ht="15.75">
      <c r="A551" s="79"/>
      <c r="B551" s="80"/>
      <c r="C551" s="80"/>
      <c r="D551" s="80"/>
      <c r="E551" s="80"/>
      <c r="F551" s="80"/>
      <c r="G551" s="80"/>
      <c r="H551" s="80"/>
      <c r="I551" s="80"/>
      <c r="J551" s="80"/>
      <c r="K551" s="80"/>
      <c r="L551" s="80"/>
      <c r="M551" s="80"/>
      <c r="N551" s="80"/>
      <c r="O551" s="80"/>
      <c r="P551" s="80"/>
      <c r="Q551" s="80"/>
      <c r="R551" s="85"/>
    </row>
    <row r="552" spans="1:18" s="1018" customFormat="1" ht="15.75">
      <c r="A552" s="79"/>
      <c r="B552" s="80"/>
      <c r="C552" s="80"/>
      <c r="D552" s="80"/>
      <c r="E552" s="80"/>
      <c r="F552" s="80"/>
      <c r="G552" s="80"/>
      <c r="H552" s="80"/>
      <c r="I552" s="80"/>
      <c r="J552" s="80"/>
      <c r="K552" s="80"/>
      <c r="L552" s="80"/>
      <c r="M552" s="80"/>
      <c r="N552" s="80"/>
      <c r="O552" s="80"/>
      <c r="P552" s="80"/>
      <c r="Q552" s="80"/>
      <c r="R552" s="85"/>
    </row>
    <row r="553" spans="1:18" s="1018" customFormat="1" ht="15.75">
      <c r="A553" s="79"/>
      <c r="B553" s="80"/>
      <c r="C553" s="80"/>
      <c r="D553" s="80"/>
      <c r="E553" s="80"/>
      <c r="F553" s="80"/>
      <c r="G553" s="80"/>
      <c r="H553" s="80"/>
      <c r="I553" s="80"/>
      <c r="J553" s="80"/>
      <c r="K553" s="80"/>
      <c r="L553" s="80"/>
      <c r="M553" s="80"/>
      <c r="N553" s="80"/>
      <c r="O553" s="80"/>
      <c r="P553" s="80"/>
      <c r="Q553" s="80"/>
      <c r="R553" s="85"/>
    </row>
    <row r="554" spans="1:18" s="1018" customFormat="1" ht="15.75">
      <c r="A554" s="79"/>
      <c r="B554" s="80"/>
      <c r="C554" s="80"/>
      <c r="D554" s="80"/>
      <c r="E554" s="80"/>
      <c r="F554" s="80"/>
      <c r="G554" s="80"/>
      <c r="H554" s="80"/>
      <c r="I554" s="80"/>
      <c r="J554" s="80"/>
      <c r="K554" s="80"/>
      <c r="L554" s="80"/>
      <c r="M554" s="80"/>
      <c r="N554" s="80"/>
      <c r="O554" s="80"/>
      <c r="P554" s="80"/>
      <c r="Q554" s="80"/>
      <c r="R554" s="85"/>
    </row>
    <row r="555" spans="1:18" s="1018" customFormat="1" ht="15.75">
      <c r="A555" s="79"/>
      <c r="B555" s="80"/>
      <c r="C555" s="80"/>
      <c r="D555" s="80"/>
      <c r="E555" s="80"/>
      <c r="F555" s="80"/>
      <c r="G555" s="80"/>
      <c r="H555" s="80"/>
      <c r="I555" s="80"/>
      <c r="J555" s="80"/>
      <c r="K555" s="80"/>
      <c r="L555" s="80"/>
      <c r="M555" s="80"/>
      <c r="N555" s="80"/>
      <c r="O555" s="80"/>
      <c r="P555" s="80"/>
      <c r="Q555" s="80"/>
      <c r="R555" s="85"/>
    </row>
    <row r="556" spans="1:18" s="1018" customFormat="1" ht="15.75">
      <c r="A556" s="79"/>
      <c r="B556" s="80"/>
      <c r="C556" s="80"/>
      <c r="D556" s="80"/>
      <c r="E556" s="80"/>
      <c r="F556" s="80"/>
      <c r="G556" s="80"/>
      <c r="H556" s="80"/>
      <c r="I556" s="80"/>
      <c r="J556" s="80"/>
      <c r="K556" s="80"/>
      <c r="L556" s="80"/>
      <c r="M556" s="80"/>
      <c r="N556" s="80"/>
      <c r="O556" s="80"/>
      <c r="P556" s="80"/>
      <c r="Q556" s="80"/>
      <c r="R556" s="85"/>
    </row>
    <row r="557" spans="1:18" s="1018" customFormat="1" ht="15.75">
      <c r="A557" s="79"/>
      <c r="B557" s="80"/>
      <c r="C557" s="80"/>
      <c r="D557" s="80"/>
      <c r="E557" s="80"/>
      <c r="F557" s="80"/>
      <c r="G557" s="80"/>
      <c r="H557" s="80"/>
      <c r="I557" s="80"/>
      <c r="J557" s="80"/>
      <c r="K557" s="80"/>
      <c r="L557" s="80"/>
      <c r="M557" s="80"/>
      <c r="N557" s="80"/>
      <c r="O557" s="80"/>
      <c r="P557" s="80"/>
      <c r="Q557" s="80"/>
      <c r="R557" s="85"/>
    </row>
    <row r="558" spans="1:18" s="1018" customFormat="1" ht="15.75">
      <c r="A558" s="79"/>
      <c r="B558" s="80"/>
      <c r="C558" s="80"/>
      <c r="D558" s="80"/>
      <c r="E558" s="80"/>
      <c r="F558" s="80"/>
      <c r="G558" s="80"/>
      <c r="H558" s="80"/>
      <c r="I558" s="80"/>
      <c r="J558" s="80"/>
      <c r="K558" s="80"/>
      <c r="L558" s="80"/>
      <c r="M558" s="80"/>
      <c r="N558" s="80"/>
      <c r="O558" s="80"/>
      <c r="P558" s="80"/>
      <c r="Q558" s="80"/>
      <c r="R558" s="85"/>
    </row>
    <row r="559" spans="1:18" s="1018" customFormat="1" ht="15.75">
      <c r="A559" s="79"/>
      <c r="B559" s="80"/>
      <c r="C559" s="80"/>
      <c r="D559" s="80"/>
      <c r="E559" s="80"/>
      <c r="F559" s="80"/>
      <c r="G559" s="80"/>
      <c r="H559" s="80"/>
      <c r="I559" s="80"/>
      <c r="J559" s="80"/>
      <c r="K559" s="80"/>
      <c r="L559" s="80"/>
      <c r="M559" s="80"/>
      <c r="N559" s="80"/>
      <c r="O559" s="80"/>
      <c r="P559" s="80"/>
      <c r="Q559" s="80"/>
      <c r="R559" s="85"/>
    </row>
    <row r="560" spans="1:18" s="1018" customFormat="1" ht="15.75">
      <c r="A560" s="79"/>
      <c r="B560" s="80"/>
      <c r="C560" s="80"/>
      <c r="D560" s="80"/>
      <c r="E560" s="80"/>
      <c r="F560" s="80"/>
      <c r="G560" s="80"/>
      <c r="H560" s="80"/>
      <c r="I560" s="80"/>
      <c r="J560" s="80"/>
      <c r="K560" s="80"/>
      <c r="L560" s="80"/>
      <c r="M560" s="80"/>
      <c r="N560" s="80"/>
      <c r="O560" s="80"/>
      <c r="P560" s="80"/>
      <c r="Q560" s="80"/>
      <c r="R560" s="85"/>
    </row>
    <row r="561" spans="1:18" s="1018" customFormat="1" ht="15.75">
      <c r="A561" s="79"/>
      <c r="B561" s="80"/>
      <c r="C561" s="80"/>
      <c r="D561" s="80"/>
      <c r="E561" s="80"/>
      <c r="F561" s="80"/>
      <c r="G561" s="80"/>
      <c r="H561" s="80"/>
      <c r="I561" s="80"/>
      <c r="J561" s="80"/>
      <c r="K561" s="80"/>
      <c r="L561" s="80"/>
      <c r="M561" s="80"/>
      <c r="N561" s="80"/>
      <c r="O561" s="80"/>
      <c r="P561" s="80"/>
      <c r="Q561" s="80"/>
      <c r="R561" s="85"/>
    </row>
    <row r="562" spans="1:18" s="1018" customFormat="1" ht="15.75">
      <c r="A562" s="79"/>
      <c r="B562" s="80"/>
      <c r="C562" s="80"/>
      <c r="D562" s="80"/>
      <c r="E562" s="80"/>
      <c r="F562" s="80"/>
      <c r="G562" s="80"/>
      <c r="H562" s="80"/>
      <c r="I562" s="80"/>
      <c r="J562" s="80"/>
      <c r="K562" s="80"/>
      <c r="L562" s="80"/>
      <c r="M562" s="80"/>
      <c r="N562" s="80"/>
      <c r="O562" s="80"/>
      <c r="P562" s="80"/>
      <c r="Q562" s="80"/>
      <c r="R562" s="85"/>
    </row>
    <row r="563" spans="1:18" s="1018" customFormat="1" ht="15.75">
      <c r="A563" s="79"/>
      <c r="B563" s="80"/>
      <c r="C563" s="80"/>
      <c r="D563" s="80"/>
      <c r="E563" s="80"/>
      <c r="F563" s="80"/>
      <c r="G563" s="80"/>
      <c r="H563" s="80"/>
      <c r="I563" s="80"/>
      <c r="J563" s="80"/>
      <c r="K563" s="80"/>
      <c r="L563" s="80"/>
      <c r="M563" s="80"/>
      <c r="N563" s="80"/>
      <c r="O563" s="80"/>
      <c r="P563" s="80"/>
      <c r="Q563" s="80"/>
      <c r="R563" s="85"/>
    </row>
    <row r="564" spans="1:18" s="1018" customFormat="1" ht="15.75">
      <c r="A564" s="79"/>
      <c r="B564" s="80"/>
      <c r="C564" s="80"/>
      <c r="D564" s="80"/>
      <c r="E564" s="80"/>
      <c r="F564" s="80"/>
      <c r="G564" s="80"/>
      <c r="H564" s="80"/>
      <c r="I564" s="80"/>
      <c r="J564" s="80"/>
      <c r="K564" s="80"/>
      <c r="L564" s="80"/>
      <c r="M564" s="80"/>
      <c r="N564" s="80"/>
      <c r="O564" s="80"/>
      <c r="P564" s="80"/>
      <c r="Q564" s="80"/>
      <c r="R564" s="85"/>
    </row>
    <row r="565" spans="1:18" s="1018" customFormat="1" ht="15.75">
      <c r="A565" s="79"/>
      <c r="B565" s="80"/>
      <c r="C565" s="80"/>
      <c r="D565" s="80"/>
      <c r="E565" s="80"/>
      <c r="F565" s="80"/>
      <c r="G565" s="80"/>
      <c r="H565" s="80"/>
      <c r="I565" s="80"/>
      <c r="J565" s="80"/>
      <c r="K565" s="80"/>
      <c r="L565" s="80"/>
      <c r="M565" s="80"/>
      <c r="N565" s="80"/>
      <c r="O565" s="80"/>
      <c r="P565" s="80"/>
      <c r="Q565" s="80"/>
      <c r="R565" s="85"/>
    </row>
    <row r="566" spans="1:18" s="1018" customFormat="1" ht="15.75">
      <c r="A566" s="79"/>
      <c r="B566" s="80"/>
      <c r="C566" s="80"/>
      <c r="D566" s="80"/>
      <c r="E566" s="80"/>
      <c r="F566" s="80"/>
      <c r="G566" s="80"/>
      <c r="H566" s="80"/>
      <c r="I566" s="80"/>
      <c r="J566" s="80"/>
      <c r="K566" s="80"/>
      <c r="L566" s="80"/>
      <c r="M566" s="80"/>
      <c r="N566" s="80"/>
      <c r="O566" s="80"/>
      <c r="P566" s="80"/>
      <c r="Q566" s="80"/>
      <c r="R566" s="85"/>
    </row>
    <row r="567" spans="1:18" s="1018" customFormat="1" ht="15.75">
      <c r="A567" s="79"/>
      <c r="B567" s="80"/>
      <c r="C567" s="80"/>
      <c r="D567" s="80"/>
      <c r="E567" s="80"/>
      <c r="F567" s="80"/>
      <c r="G567" s="80"/>
      <c r="H567" s="80"/>
      <c r="I567" s="80"/>
      <c r="J567" s="80"/>
      <c r="K567" s="80"/>
      <c r="L567" s="80"/>
      <c r="M567" s="80"/>
      <c r="N567" s="80"/>
      <c r="O567" s="80"/>
      <c r="P567" s="80"/>
      <c r="Q567" s="80"/>
      <c r="R567" s="85"/>
    </row>
    <row r="568" spans="1:18" s="1018" customFormat="1" ht="15.75">
      <c r="A568" s="79"/>
      <c r="B568" s="80"/>
      <c r="C568" s="80"/>
      <c r="D568" s="80"/>
      <c r="E568" s="80"/>
      <c r="F568" s="80"/>
      <c r="G568" s="80"/>
      <c r="H568" s="80"/>
      <c r="I568" s="80"/>
      <c r="J568" s="80"/>
      <c r="K568" s="80"/>
      <c r="L568" s="80"/>
      <c r="M568" s="80"/>
      <c r="N568" s="80"/>
      <c r="O568" s="80"/>
      <c r="P568" s="80"/>
      <c r="Q568" s="80"/>
      <c r="R568" s="85"/>
    </row>
    <row r="569" spans="1:18" s="1018" customFormat="1" ht="15.75">
      <c r="A569" s="79"/>
      <c r="B569" s="80"/>
      <c r="C569" s="80"/>
      <c r="D569" s="80"/>
      <c r="E569" s="80"/>
      <c r="F569" s="80"/>
      <c r="G569" s="80"/>
      <c r="H569" s="80"/>
      <c r="I569" s="80"/>
      <c r="J569" s="80"/>
      <c r="K569" s="80"/>
      <c r="L569" s="80"/>
      <c r="M569" s="80"/>
      <c r="N569" s="80"/>
      <c r="O569" s="80"/>
      <c r="P569" s="80"/>
      <c r="Q569" s="80"/>
      <c r="R569" s="85"/>
    </row>
    <row r="570" spans="1:18" s="1018" customFormat="1" ht="15.75">
      <c r="A570" s="79"/>
      <c r="B570" s="80"/>
      <c r="C570" s="80"/>
      <c r="D570" s="80"/>
      <c r="E570" s="80"/>
      <c r="F570" s="80"/>
      <c r="G570" s="80"/>
      <c r="H570" s="80"/>
      <c r="I570" s="80"/>
      <c r="J570" s="80"/>
      <c r="K570" s="80"/>
      <c r="L570" s="80"/>
      <c r="M570" s="80"/>
      <c r="N570" s="80"/>
      <c r="O570" s="80"/>
      <c r="P570" s="80"/>
      <c r="Q570" s="80"/>
      <c r="R570" s="85"/>
    </row>
    <row r="571" spans="1:18" s="1018" customFormat="1" ht="15.75">
      <c r="A571" s="79"/>
      <c r="B571" s="80"/>
      <c r="C571" s="80"/>
      <c r="D571" s="80"/>
      <c r="E571" s="80"/>
      <c r="F571" s="80"/>
      <c r="G571" s="80"/>
      <c r="H571" s="80"/>
      <c r="I571" s="80"/>
      <c r="J571" s="80"/>
      <c r="K571" s="80"/>
      <c r="L571" s="80"/>
      <c r="M571" s="80"/>
      <c r="N571" s="80"/>
      <c r="O571" s="80"/>
      <c r="P571" s="80"/>
      <c r="Q571" s="80"/>
      <c r="R571" s="85"/>
    </row>
    <row r="572" spans="1:18" s="1018" customFormat="1" ht="15.75">
      <c r="A572" s="79"/>
      <c r="B572" s="80"/>
      <c r="C572" s="80"/>
      <c r="D572" s="80"/>
      <c r="E572" s="80"/>
      <c r="F572" s="80"/>
      <c r="G572" s="80"/>
      <c r="H572" s="80"/>
      <c r="I572" s="80"/>
      <c r="J572" s="80"/>
      <c r="K572" s="80"/>
      <c r="L572" s="80"/>
      <c r="M572" s="80"/>
      <c r="N572" s="80"/>
      <c r="O572" s="80"/>
      <c r="P572" s="80"/>
      <c r="Q572" s="80"/>
      <c r="R572" s="85"/>
    </row>
    <row r="573" spans="1:18" s="1018" customFormat="1" ht="15.75">
      <c r="A573" s="79"/>
      <c r="B573" s="80"/>
      <c r="C573" s="80"/>
      <c r="D573" s="80"/>
      <c r="E573" s="80"/>
      <c r="F573" s="80"/>
      <c r="G573" s="80"/>
      <c r="H573" s="80"/>
      <c r="I573" s="80"/>
      <c r="J573" s="80"/>
      <c r="K573" s="80"/>
      <c r="L573" s="80"/>
      <c r="M573" s="80"/>
      <c r="N573" s="80"/>
      <c r="O573" s="80"/>
      <c r="P573" s="80"/>
      <c r="Q573" s="80"/>
      <c r="R573" s="85"/>
    </row>
    <row r="574" spans="1:18" s="1018" customFormat="1" ht="15.75">
      <c r="A574" s="79"/>
      <c r="B574" s="80"/>
      <c r="C574" s="80"/>
      <c r="D574" s="80"/>
      <c r="E574" s="80"/>
      <c r="F574" s="80"/>
      <c r="G574" s="80"/>
      <c r="H574" s="80"/>
      <c r="I574" s="80"/>
      <c r="J574" s="80"/>
      <c r="K574" s="80"/>
      <c r="L574" s="80"/>
      <c r="M574" s="80"/>
      <c r="N574" s="80"/>
      <c r="O574" s="80"/>
      <c r="P574" s="80"/>
      <c r="Q574" s="80"/>
      <c r="R574" s="85"/>
    </row>
    <row r="575" spans="1:18" s="1018" customFormat="1" ht="15.75">
      <c r="A575" s="79"/>
      <c r="B575" s="80"/>
      <c r="C575" s="80"/>
      <c r="D575" s="80"/>
      <c r="E575" s="80"/>
      <c r="F575" s="80"/>
      <c r="G575" s="80"/>
      <c r="H575" s="80"/>
      <c r="I575" s="80"/>
      <c r="J575" s="80"/>
      <c r="K575" s="80"/>
      <c r="L575" s="80"/>
      <c r="M575" s="80"/>
      <c r="N575" s="80"/>
      <c r="O575" s="80"/>
      <c r="P575" s="80"/>
      <c r="Q575" s="80"/>
      <c r="R575" s="85"/>
    </row>
    <row r="576" spans="1:18" s="1018" customFormat="1" ht="15.75">
      <c r="A576" s="79"/>
      <c r="B576" s="80"/>
      <c r="C576" s="80"/>
      <c r="D576" s="80"/>
      <c r="E576" s="80"/>
      <c r="F576" s="80"/>
      <c r="G576" s="80"/>
      <c r="H576" s="80"/>
      <c r="I576" s="80"/>
      <c r="J576" s="80"/>
      <c r="K576" s="80"/>
      <c r="L576" s="80"/>
      <c r="M576" s="80"/>
      <c r="N576" s="80"/>
      <c r="O576" s="80"/>
      <c r="P576" s="80"/>
      <c r="Q576" s="80"/>
      <c r="R576" s="85"/>
    </row>
    <row r="577" spans="1:18" s="1018" customFormat="1" ht="15.75">
      <c r="A577" s="79"/>
      <c r="B577" s="80"/>
      <c r="C577" s="80"/>
      <c r="D577" s="80"/>
      <c r="E577" s="80"/>
      <c r="F577" s="80"/>
      <c r="G577" s="80"/>
      <c r="H577" s="80"/>
      <c r="I577" s="80"/>
      <c r="J577" s="80"/>
      <c r="K577" s="80"/>
      <c r="L577" s="80"/>
      <c r="M577" s="80"/>
      <c r="N577" s="80"/>
      <c r="O577" s="80"/>
      <c r="P577" s="80"/>
      <c r="Q577" s="80"/>
      <c r="R577" s="85"/>
    </row>
    <row r="578" spans="1:18" s="1018" customFormat="1" ht="15.75">
      <c r="A578" s="79"/>
      <c r="B578" s="80"/>
      <c r="C578" s="80"/>
      <c r="D578" s="80"/>
      <c r="E578" s="80"/>
      <c r="F578" s="80"/>
      <c r="G578" s="80"/>
      <c r="H578" s="80"/>
      <c r="I578" s="80"/>
      <c r="J578" s="80"/>
      <c r="K578" s="80"/>
      <c r="L578" s="80"/>
      <c r="M578" s="80"/>
      <c r="N578" s="80"/>
      <c r="O578" s="80"/>
      <c r="P578" s="80"/>
      <c r="Q578" s="80"/>
      <c r="R578" s="85"/>
    </row>
    <row r="579" spans="1:18" s="1018" customFormat="1" ht="15.75">
      <c r="A579" s="79"/>
      <c r="B579" s="80"/>
      <c r="C579" s="80"/>
      <c r="D579" s="80"/>
      <c r="E579" s="80"/>
      <c r="F579" s="80"/>
      <c r="G579" s="80"/>
      <c r="H579" s="80"/>
      <c r="I579" s="80"/>
      <c r="J579" s="80"/>
      <c r="K579" s="80"/>
      <c r="L579" s="80"/>
      <c r="M579" s="80"/>
      <c r="N579" s="80"/>
      <c r="O579" s="80"/>
      <c r="P579" s="80"/>
      <c r="Q579" s="80"/>
      <c r="R579" s="85"/>
    </row>
    <row r="580" spans="1:18" s="1018" customFormat="1" ht="15.75">
      <c r="A580" s="79"/>
      <c r="B580" s="80"/>
      <c r="C580" s="80"/>
      <c r="D580" s="80"/>
      <c r="E580" s="80"/>
      <c r="F580" s="80"/>
      <c r="G580" s="80"/>
      <c r="H580" s="80"/>
      <c r="I580" s="80"/>
      <c r="J580" s="80"/>
      <c r="K580" s="80"/>
      <c r="L580" s="80"/>
      <c r="M580" s="80"/>
      <c r="N580" s="80"/>
      <c r="O580" s="80"/>
      <c r="P580" s="80"/>
      <c r="Q580" s="80"/>
      <c r="R580" s="85"/>
    </row>
    <row r="581" spans="1:18" s="1018" customFormat="1" ht="15.75">
      <c r="A581" s="79"/>
      <c r="B581" s="80"/>
      <c r="C581" s="80"/>
      <c r="D581" s="80"/>
      <c r="E581" s="80"/>
      <c r="F581" s="80"/>
      <c r="G581" s="80"/>
      <c r="H581" s="80"/>
      <c r="I581" s="80"/>
      <c r="J581" s="80"/>
      <c r="K581" s="80"/>
      <c r="L581" s="80"/>
      <c r="M581" s="80"/>
      <c r="N581" s="80"/>
      <c r="O581" s="80"/>
      <c r="P581" s="80"/>
      <c r="Q581" s="80"/>
      <c r="R581" s="85"/>
    </row>
    <row r="582" spans="1:18" s="1018" customFormat="1" ht="15.75">
      <c r="A582" s="79"/>
      <c r="B582" s="80"/>
      <c r="C582" s="80"/>
      <c r="D582" s="80"/>
      <c r="E582" s="80"/>
      <c r="F582" s="80"/>
      <c r="G582" s="80"/>
      <c r="H582" s="80"/>
      <c r="I582" s="80"/>
      <c r="J582" s="80"/>
      <c r="K582" s="80"/>
      <c r="L582" s="80"/>
      <c r="M582" s="80"/>
      <c r="N582" s="80"/>
      <c r="O582" s="80"/>
      <c r="P582" s="80"/>
      <c r="Q582" s="80"/>
      <c r="R582" s="85"/>
    </row>
    <row r="583" spans="1:18" s="1018" customFormat="1" ht="15.75">
      <c r="A583" s="79"/>
      <c r="B583" s="80"/>
      <c r="C583" s="80"/>
      <c r="D583" s="80"/>
      <c r="E583" s="80"/>
      <c r="F583" s="80"/>
      <c r="G583" s="80"/>
      <c r="H583" s="80"/>
      <c r="I583" s="80"/>
      <c r="J583" s="80"/>
      <c r="K583" s="80"/>
      <c r="L583" s="80"/>
      <c r="M583" s="80"/>
      <c r="N583" s="80"/>
      <c r="O583" s="80"/>
      <c r="P583" s="80"/>
      <c r="Q583" s="80"/>
      <c r="R583" s="85"/>
    </row>
    <row r="584" spans="1:18" s="1018" customFormat="1" ht="15.75">
      <c r="A584" s="79"/>
      <c r="B584" s="80"/>
      <c r="C584" s="80"/>
      <c r="D584" s="80"/>
      <c r="E584" s="80"/>
      <c r="F584" s="80"/>
      <c r="G584" s="80"/>
      <c r="H584" s="80"/>
      <c r="I584" s="80"/>
      <c r="J584" s="80"/>
      <c r="K584" s="80"/>
      <c r="L584" s="80"/>
      <c r="M584" s="80"/>
      <c r="N584" s="80"/>
      <c r="O584" s="80"/>
      <c r="P584" s="80"/>
      <c r="Q584" s="80"/>
      <c r="R584" s="85"/>
    </row>
    <row r="585" spans="1:18" s="1018" customFormat="1" ht="15.75">
      <c r="A585" s="79"/>
      <c r="B585" s="80"/>
      <c r="C585" s="80"/>
      <c r="D585" s="80"/>
      <c r="E585" s="80"/>
      <c r="F585" s="80"/>
      <c r="G585" s="80"/>
      <c r="H585" s="80"/>
      <c r="I585" s="80"/>
      <c r="J585" s="80"/>
      <c r="K585" s="80"/>
      <c r="L585" s="80"/>
      <c r="M585" s="80"/>
      <c r="N585" s="80"/>
      <c r="O585" s="80"/>
      <c r="P585" s="80"/>
      <c r="Q585" s="80"/>
      <c r="R585" s="85"/>
    </row>
    <row r="586" spans="1:18" s="1018" customFormat="1" ht="15.75">
      <c r="A586" s="79"/>
      <c r="B586" s="80"/>
      <c r="C586" s="80"/>
      <c r="D586" s="80"/>
      <c r="E586" s="80"/>
      <c r="F586" s="80"/>
      <c r="G586" s="80"/>
      <c r="H586" s="80"/>
      <c r="I586" s="80"/>
      <c r="J586" s="80"/>
      <c r="K586" s="80"/>
      <c r="L586" s="80"/>
      <c r="M586" s="80"/>
      <c r="N586" s="80"/>
      <c r="O586" s="80"/>
      <c r="P586" s="80"/>
      <c r="Q586" s="80"/>
      <c r="R586" s="85"/>
    </row>
    <row r="587" spans="1:18" s="1018" customFormat="1" ht="15.75">
      <c r="A587" s="79"/>
      <c r="B587" s="80"/>
      <c r="C587" s="80"/>
      <c r="D587" s="80"/>
      <c r="E587" s="80"/>
      <c r="F587" s="80"/>
      <c r="G587" s="80"/>
      <c r="H587" s="80"/>
      <c r="I587" s="80"/>
      <c r="J587" s="80"/>
      <c r="K587" s="80"/>
      <c r="L587" s="80"/>
      <c r="M587" s="80"/>
      <c r="N587" s="80"/>
      <c r="O587" s="80"/>
      <c r="P587" s="80"/>
      <c r="Q587" s="80"/>
      <c r="R587" s="85"/>
    </row>
    <row r="588" spans="1:18" s="1018" customFormat="1" ht="15.75">
      <c r="A588" s="79"/>
      <c r="B588" s="80"/>
      <c r="C588" s="80"/>
      <c r="D588" s="80"/>
      <c r="E588" s="80"/>
      <c r="F588" s="80"/>
      <c r="G588" s="80"/>
      <c r="H588" s="80"/>
      <c r="I588" s="80"/>
      <c r="J588" s="80"/>
      <c r="K588" s="80"/>
      <c r="L588" s="80"/>
      <c r="M588" s="80"/>
      <c r="N588" s="80"/>
      <c r="O588" s="80"/>
      <c r="P588" s="80"/>
      <c r="Q588" s="80"/>
      <c r="R588" s="85"/>
    </row>
    <row r="589" spans="1:18" s="1018" customFormat="1" ht="15.75">
      <c r="A589" s="79"/>
      <c r="B589" s="80"/>
      <c r="C589" s="80"/>
      <c r="D589" s="80"/>
      <c r="E589" s="80"/>
      <c r="F589" s="80"/>
      <c r="G589" s="80"/>
      <c r="H589" s="80"/>
      <c r="I589" s="80"/>
      <c r="J589" s="80"/>
      <c r="K589" s="80"/>
      <c r="L589" s="80"/>
      <c r="M589" s="80"/>
      <c r="N589" s="80"/>
      <c r="O589" s="80"/>
      <c r="P589" s="80"/>
      <c r="Q589" s="80"/>
      <c r="R589" s="85"/>
    </row>
    <row r="590" spans="1:18" s="1018" customFormat="1" ht="15.75">
      <c r="A590" s="79"/>
      <c r="B590" s="80"/>
      <c r="C590" s="80"/>
      <c r="D590" s="80"/>
      <c r="E590" s="80"/>
      <c r="F590" s="80"/>
      <c r="G590" s="80"/>
      <c r="H590" s="80"/>
      <c r="I590" s="80"/>
      <c r="J590" s="80"/>
      <c r="K590" s="80"/>
      <c r="L590" s="80"/>
      <c r="M590" s="80"/>
      <c r="N590" s="80"/>
      <c r="O590" s="80"/>
      <c r="P590" s="80"/>
      <c r="Q590" s="80"/>
      <c r="R590" s="85"/>
    </row>
    <row r="591" spans="1:18" s="1018" customFormat="1" ht="15.75">
      <c r="A591" s="79"/>
      <c r="B591" s="80"/>
      <c r="C591" s="80"/>
      <c r="D591" s="80"/>
      <c r="E591" s="80"/>
      <c r="F591" s="80"/>
      <c r="G591" s="80"/>
      <c r="H591" s="80"/>
      <c r="I591" s="80"/>
      <c r="J591" s="80"/>
      <c r="K591" s="80"/>
      <c r="L591" s="80"/>
      <c r="M591" s="80"/>
      <c r="N591" s="80"/>
      <c r="O591" s="80"/>
      <c r="P591" s="80"/>
      <c r="Q591" s="80"/>
      <c r="R591" s="85"/>
    </row>
    <row r="592" spans="1:18" s="1018" customFormat="1" ht="15.75">
      <c r="A592" s="79"/>
      <c r="B592" s="80"/>
      <c r="C592" s="80"/>
      <c r="D592" s="80"/>
      <c r="E592" s="80"/>
      <c r="F592" s="80"/>
      <c r="G592" s="80"/>
      <c r="H592" s="80"/>
      <c r="I592" s="80"/>
      <c r="J592" s="80"/>
      <c r="K592" s="80"/>
      <c r="L592" s="80"/>
      <c r="M592" s="80"/>
      <c r="N592" s="80"/>
      <c r="O592" s="80"/>
      <c r="P592" s="80"/>
      <c r="Q592" s="80"/>
      <c r="R592" s="85"/>
    </row>
    <row r="593" spans="1:18" s="1018" customFormat="1" ht="15.75">
      <c r="A593" s="79"/>
      <c r="B593" s="80"/>
      <c r="C593" s="80"/>
      <c r="D593" s="80"/>
      <c r="E593" s="80"/>
      <c r="F593" s="80"/>
      <c r="G593" s="80"/>
      <c r="H593" s="80"/>
      <c r="I593" s="80"/>
      <c r="J593" s="80"/>
      <c r="K593" s="80"/>
      <c r="L593" s="80"/>
      <c r="M593" s="80"/>
      <c r="N593" s="80"/>
      <c r="O593" s="80"/>
      <c r="P593" s="80"/>
      <c r="Q593" s="80"/>
      <c r="R593" s="85"/>
    </row>
    <row r="594" spans="1:18" s="1018" customFormat="1" ht="15.75">
      <c r="A594" s="79"/>
      <c r="B594" s="80"/>
      <c r="C594" s="80"/>
      <c r="D594" s="80"/>
      <c r="E594" s="80"/>
      <c r="F594" s="80"/>
      <c r="G594" s="80"/>
      <c r="H594" s="80"/>
      <c r="I594" s="80"/>
      <c r="J594" s="80"/>
      <c r="K594" s="80"/>
      <c r="L594" s="80"/>
      <c r="M594" s="80"/>
      <c r="N594" s="80"/>
      <c r="O594" s="80"/>
      <c r="P594" s="80"/>
      <c r="Q594" s="80"/>
      <c r="R594" s="85"/>
    </row>
    <row r="595" spans="1:18" s="1018" customFormat="1" ht="15.75">
      <c r="A595" s="79"/>
      <c r="B595" s="80"/>
      <c r="C595" s="80"/>
      <c r="D595" s="80"/>
      <c r="E595" s="80"/>
      <c r="F595" s="80"/>
      <c r="G595" s="80"/>
      <c r="H595" s="80"/>
      <c r="I595" s="80"/>
      <c r="J595" s="80"/>
      <c r="K595" s="80"/>
      <c r="L595" s="80"/>
      <c r="M595" s="80"/>
      <c r="N595" s="80"/>
      <c r="O595" s="80"/>
      <c r="P595" s="80"/>
      <c r="Q595" s="80"/>
      <c r="R595" s="85"/>
    </row>
    <row r="596" spans="1:18" s="1018" customFormat="1" ht="15.75">
      <c r="A596" s="79"/>
      <c r="B596" s="80"/>
      <c r="C596" s="80"/>
      <c r="D596" s="80"/>
      <c r="E596" s="80"/>
      <c r="F596" s="80"/>
      <c r="G596" s="80"/>
      <c r="H596" s="80"/>
      <c r="I596" s="80"/>
      <c r="J596" s="80"/>
      <c r="K596" s="80"/>
      <c r="L596" s="80"/>
      <c r="M596" s="80"/>
      <c r="N596" s="80"/>
      <c r="O596" s="80"/>
      <c r="P596" s="80"/>
      <c r="Q596" s="80"/>
      <c r="R596" s="85"/>
    </row>
    <row r="597" spans="1:18" s="1018" customFormat="1" ht="15.75">
      <c r="A597" s="79"/>
      <c r="B597" s="80"/>
      <c r="C597" s="80"/>
      <c r="D597" s="80"/>
      <c r="E597" s="80"/>
      <c r="F597" s="80"/>
      <c r="G597" s="80"/>
      <c r="H597" s="80"/>
      <c r="I597" s="80"/>
      <c r="J597" s="80"/>
      <c r="K597" s="80"/>
      <c r="L597" s="80"/>
      <c r="M597" s="80"/>
      <c r="N597" s="80"/>
      <c r="O597" s="80"/>
      <c r="P597" s="80"/>
      <c r="Q597" s="80"/>
      <c r="R597" s="85"/>
    </row>
    <row r="598" spans="1:18" s="1018" customFormat="1" ht="15.75">
      <c r="A598" s="79"/>
      <c r="B598" s="80"/>
      <c r="C598" s="80"/>
      <c r="D598" s="80"/>
      <c r="E598" s="80"/>
      <c r="F598" s="80"/>
      <c r="G598" s="80"/>
      <c r="H598" s="80"/>
      <c r="I598" s="80"/>
      <c r="J598" s="80"/>
      <c r="K598" s="80"/>
      <c r="L598" s="80"/>
      <c r="M598" s="80"/>
      <c r="N598" s="80"/>
      <c r="O598" s="80"/>
      <c r="P598" s="80"/>
      <c r="Q598" s="80"/>
      <c r="R598" s="85"/>
    </row>
    <row r="599" spans="1:18" s="1018" customFormat="1" ht="15.75">
      <c r="A599" s="79"/>
      <c r="B599" s="80"/>
      <c r="C599" s="80"/>
      <c r="D599" s="80"/>
      <c r="E599" s="80"/>
      <c r="F599" s="80"/>
      <c r="G599" s="80"/>
      <c r="H599" s="80"/>
      <c r="I599" s="80"/>
      <c r="J599" s="80"/>
      <c r="K599" s="80"/>
      <c r="L599" s="80"/>
      <c r="M599" s="80"/>
      <c r="N599" s="80"/>
      <c r="O599" s="80"/>
      <c r="P599" s="80"/>
      <c r="Q599" s="80"/>
      <c r="R599" s="85"/>
    </row>
    <row r="600" spans="1:18" s="1018" customFormat="1" ht="15.75">
      <c r="A600" s="79"/>
      <c r="B600" s="80"/>
      <c r="C600" s="80"/>
      <c r="D600" s="80"/>
      <c r="E600" s="80"/>
      <c r="F600" s="80"/>
      <c r="G600" s="80"/>
      <c r="H600" s="80"/>
      <c r="I600" s="80"/>
      <c r="J600" s="80"/>
      <c r="K600" s="80"/>
      <c r="L600" s="80"/>
      <c r="M600" s="80"/>
      <c r="N600" s="80"/>
      <c r="O600" s="80"/>
      <c r="P600" s="80"/>
      <c r="Q600" s="80"/>
      <c r="R600" s="85"/>
    </row>
    <row r="601" spans="1:18" s="1018" customFormat="1" ht="15.75">
      <c r="A601" s="79"/>
      <c r="B601" s="80"/>
      <c r="C601" s="80"/>
      <c r="D601" s="80"/>
      <c r="E601" s="80"/>
      <c r="F601" s="80"/>
      <c r="G601" s="80"/>
      <c r="H601" s="80"/>
      <c r="I601" s="80"/>
      <c r="J601" s="80"/>
      <c r="K601" s="80"/>
      <c r="L601" s="80"/>
      <c r="M601" s="80"/>
      <c r="N601" s="80"/>
      <c r="O601" s="80"/>
      <c r="P601" s="80"/>
      <c r="Q601" s="80"/>
      <c r="R601" s="85"/>
    </row>
    <row r="602" spans="1:18" s="1018" customFormat="1" ht="15.75">
      <c r="A602" s="79"/>
      <c r="B602" s="80"/>
      <c r="C602" s="80"/>
      <c r="D602" s="80"/>
      <c r="E602" s="80"/>
      <c r="F602" s="80"/>
      <c r="G602" s="80"/>
      <c r="H602" s="80"/>
      <c r="I602" s="80"/>
      <c r="J602" s="80"/>
      <c r="K602" s="80"/>
      <c r="L602" s="80"/>
      <c r="M602" s="80"/>
      <c r="N602" s="80"/>
      <c r="O602" s="80"/>
      <c r="P602" s="80"/>
      <c r="Q602" s="80"/>
      <c r="R602" s="85"/>
    </row>
    <row r="603" spans="1:18" s="1018" customFormat="1" ht="15.75">
      <c r="A603" s="79"/>
      <c r="B603" s="80"/>
      <c r="C603" s="80"/>
      <c r="D603" s="80"/>
      <c r="E603" s="80"/>
      <c r="F603" s="80"/>
      <c r="G603" s="80"/>
      <c r="H603" s="80"/>
      <c r="I603" s="80"/>
      <c r="J603" s="80"/>
      <c r="K603" s="80"/>
      <c r="L603" s="80"/>
      <c r="M603" s="80"/>
      <c r="N603" s="80"/>
      <c r="O603" s="80"/>
      <c r="P603" s="80"/>
      <c r="Q603" s="80"/>
      <c r="R603" s="85"/>
    </row>
    <row r="604" spans="1:18" s="1018" customFormat="1" ht="15.75">
      <c r="A604" s="79"/>
      <c r="B604" s="80"/>
      <c r="C604" s="80"/>
      <c r="D604" s="80"/>
      <c r="E604" s="80"/>
      <c r="F604" s="80"/>
      <c r="G604" s="80"/>
      <c r="H604" s="80"/>
      <c r="I604" s="80"/>
      <c r="J604" s="80"/>
      <c r="K604" s="80"/>
      <c r="L604" s="80"/>
      <c r="M604" s="80"/>
      <c r="N604" s="80"/>
      <c r="O604" s="80"/>
      <c r="P604" s="80"/>
      <c r="Q604" s="80"/>
      <c r="R604" s="85"/>
    </row>
    <row r="605" spans="1:18" s="1018" customFormat="1" ht="15.75">
      <c r="A605" s="79"/>
      <c r="B605" s="80"/>
      <c r="C605" s="80"/>
      <c r="D605" s="80"/>
      <c r="E605" s="80"/>
      <c r="F605" s="80"/>
      <c r="G605" s="80"/>
      <c r="H605" s="80"/>
      <c r="I605" s="80"/>
      <c r="J605" s="80"/>
      <c r="K605" s="80"/>
      <c r="L605" s="80"/>
      <c r="M605" s="80"/>
      <c r="N605" s="80"/>
      <c r="O605" s="80"/>
      <c r="P605" s="80"/>
      <c r="Q605" s="80"/>
      <c r="R605" s="85"/>
    </row>
    <row r="606" spans="1:18" s="1018" customFormat="1" ht="15.75">
      <c r="A606" s="79"/>
      <c r="B606" s="80"/>
      <c r="C606" s="80"/>
      <c r="D606" s="80"/>
      <c r="E606" s="80"/>
      <c r="F606" s="80"/>
      <c r="G606" s="80"/>
      <c r="H606" s="80"/>
      <c r="I606" s="80"/>
      <c r="J606" s="80"/>
      <c r="K606" s="80"/>
      <c r="L606" s="80"/>
      <c r="M606" s="80"/>
      <c r="N606" s="80"/>
      <c r="O606" s="80"/>
      <c r="P606" s="80"/>
      <c r="Q606" s="80"/>
      <c r="R606" s="85"/>
    </row>
    <row r="607" spans="1:18" s="1018" customFormat="1" ht="15.75">
      <c r="A607" s="79"/>
      <c r="B607" s="80"/>
      <c r="C607" s="80"/>
      <c r="D607" s="80"/>
      <c r="E607" s="80"/>
      <c r="F607" s="80"/>
      <c r="G607" s="80"/>
      <c r="H607" s="80"/>
      <c r="I607" s="80"/>
      <c r="J607" s="80"/>
      <c r="K607" s="80"/>
      <c r="L607" s="80"/>
      <c r="M607" s="80"/>
      <c r="N607" s="80"/>
      <c r="O607" s="80"/>
      <c r="P607" s="80"/>
      <c r="Q607" s="80"/>
      <c r="R607" s="85"/>
    </row>
    <row r="608" spans="1:18" s="1018" customFormat="1" ht="15.75">
      <c r="A608" s="79"/>
      <c r="B608" s="80"/>
      <c r="C608" s="80"/>
      <c r="D608" s="80"/>
      <c r="E608" s="80"/>
      <c r="F608" s="80"/>
      <c r="G608" s="80"/>
      <c r="H608" s="80"/>
      <c r="I608" s="80"/>
      <c r="J608" s="80"/>
      <c r="K608" s="80"/>
      <c r="L608" s="80"/>
      <c r="M608" s="80"/>
      <c r="N608" s="80"/>
      <c r="O608" s="80"/>
      <c r="P608" s="80"/>
      <c r="Q608" s="80"/>
      <c r="R608" s="85"/>
    </row>
    <row r="609" spans="1:18" s="1018" customFormat="1" ht="15.75">
      <c r="A609" s="79"/>
      <c r="B609" s="80"/>
      <c r="C609" s="80"/>
      <c r="D609" s="80"/>
      <c r="E609" s="80"/>
      <c r="F609" s="80"/>
      <c r="G609" s="80"/>
      <c r="H609" s="80"/>
      <c r="I609" s="80"/>
      <c r="J609" s="80"/>
      <c r="K609" s="80"/>
      <c r="L609" s="80"/>
      <c r="M609" s="80"/>
      <c r="N609" s="80"/>
      <c r="O609" s="80"/>
      <c r="P609" s="80"/>
      <c r="Q609" s="80"/>
      <c r="R609" s="85"/>
    </row>
    <row r="610" spans="1:18" s="1018" customFormat="1" ht="15.75">
      <c r="A610" s="79"/>
      <c r="B610" s="80"/>
      <c r="C610" s="80"/>
      <c r="D610" s="80"/>
      <c r="E610" s="80"/>
      <c r="F610" s="80"/>
      <c r="G610" s="80"/>
      <c r="H610" s="80"/>
      <c r="I610" s="80"/>
      <c r="J610" s="80"/>
      <c r="K610" s="80"/>
      <c r="L610" s="80"/>
      <c r="M610" s="80"/>
      <c r="N610" s="80"/>
      <c r="O610" s="80"/>
      <c r="P610" s="80"/>
      <c r="Q610" s="80"/>
      <c r="R610" s="85"/>
    </row>
    <row r="611" spans="1:18" s="1018" customFormat="1" ht="15.75">
      <c r="A611" s="79"/>
      <c r="B611" s="80"/>
      <c r="C611" s="80"/>
      <c r="D611" s="80"/>
      <c r="E611" s="80"/>
      <c r="F611" s="80"/>
      <c r="G611" s="80"/>
      <c r="H611" s="80"/>
      <c r="I611" s="80"/>
      <c r="J611" s="80"/>
      <c r="K611" s="80"/>
      <c r="L611" s="80"/>
      <c r="M611" s="80"/>
      <c r="N611" s="80"/>
      <c r="O611" s="80"/>
      <c r="P611" s="80"/>
      <c r="Q611" s="80"/>
      <c r="R611" s="85"/>
    </row>
    <row r="612" spans="1:18" s="1018" customFormat="1" ht="15.75">
      <c r="A612" s="79"/>
      <c r="B612" s="80"/>
      <c r="C612" s="80"/>
      <c r="D612" s="80"/>
      <c r="E612" s="80"/>
      <c r="F612" s="80"/>
      <c r="G612" s="80"/>
      <c r="H612" s="80"/>
      <c r="I612" s="80"/>
      <c r="J612" s="80"/>
      <c r="K612" s="80"/>
      <c r="L612" s="80"/>
      <c r="M612" s="80"/>
      <c r="N612" s="80"/>
      <c r="O612" s="80"/>
      <c r="P612" s="80"/>
      <c r="Q612" s="80"/>
      <c r="R612" s="85"/>
    </row>
    <row r="613" spans="1:18" s="1018" customFormat="1" ht="15.75">
      <c r="A613" s="79"/>
      <c r="B613" s="80"/>
      <c r="C613" s="80"/>
      <c r="D613" s="80"/>
      <c r="E613" s="80"/>
      <c r="F613" s="80"/>
      <c r="G613" s="80"/>
      <c r="H613" s="80"/>
      <c r="I613" s="80"/>
      <c r="J613" s="80"/>
      <c r="K613" s="80"/>
      <c r="L613" s="80"/>
      <c r="M613" s="80"/>
      <c r="N613" s="80"/>
      <c r="O613" s="80"/>
      <c r="P613" s="80"/>
      <c r="Q613" s="80"/>
      <c r="R613" s="85"/>
    </row>
    <row r="614" spans="1:18" s="1018" customFormat="1" ht="15.75">
      <c r="A614" s="79"/>
      <c r="B614" s="80"/>
      <c r="C614" s="80"/>
      <c r="D614" s="80"/>
      <c r="E614" s="80"/>
      <c r="F614" s="80"/>
      <c r="G614" s="80"/>
      <c r="H614" s="80"/>
      <c r="I614" s="80"/>
      <c r="J614" s="80"/>
      <c r="K614" s="80"/>
      <c r="L614" s="80"/>
      <c r="M614" s="80"/>
      <c r="N614" s="80"/>
      <c r="O614" s="80"/>
      <c r="P614" s="80"/>
      <c r="Q614" s="80"/>
      <c r="R614" s="85"/>
    </row>
    <row r="615" spans="1:18" s="1018" customFormat="1" ht="15.75">
      <c r="A615" s="79"/>
      <c r="B615" s="80"/>
      <c r="C615" s="80"/>
      <c r="D615" s="80"/>
      <c r="E615" s="80"/>
      <c r="F615" s="80"/>
      <c r="G615" s="80"/>
      <c r="H615" s="80"/>
      <c r="I615" s="80"/>
      <c r="J615" s="80"/>
      <c r="K615" s="80"/>
      <c r="L615" s="80"/>
      <c r="M615" s="80"/>
      <c r="N615" s="80"/>
      <c r="O615" s="80"/>
      <c r="P615" s="80"/>
      <c r="Q615" s="80"/>
      <c r="R615" s="85"/>
    </row>
    <row r="616" spans="1:18" s="1018" customFormat="1" ht="15.75">
      <c r="A616" s="79"/>
      <c r="B616" s="80"/>
      <c r="C616" s="80"/>
      <c r="D616" s="80"/>
      <c r="E616" s="80"/>
      <c r="F616" s="80"/>
      <c r="G616" s="80"/>
      <c r="H616" s="80"/>
      <c r="I616" s="80"/>
      <c r="J616" s="80"/>
      <c r="K616" s="80"/>
      <c r="L616" s="80"/>
      <c r="M616" s="80"/>
      <c r="N616" s="80"/>
      <c r="O616" s="80"/>
      <c r="P616" s="80"/>
      <c r="Q616" s="80"/>
      <c r="R616" s="85"/>
    </row>
    <row r="617" spans="1:18" s="1018" customFormat="1" ht="15.75">
      <c r="A617" s="79"/>
      <c r="B617" s="80"/>
      <c r="C617" s="80"/>
      <c r="D617" s="80"/>
      <c r="E617" s="80"/>
      <c r="F617" s="80"/>
      <c r="G617" s="80"/>
      <c r="H617" s="80"/>
      <c r="I617" s="80"/>
      <c r="J617" s="80"/>
      <c r="K617" s="80"/>
      <c r="L617" s="80"/>
      <c r="M617" s="80"/>
      <c r="N617" s="80"/>
      <c r="O617" s="80"/>
      <c r="P617" s="80"/>
      <c r="Q617" s="80"/>
      <c r="R617" s="85"/>
    </row>
    <row r="618" spans="1:18" s="1018" customFormat="1" ht="15.75">
      <c r="A618" s="79"/>
      <c r="B618" s="80"/>
      <c r="C618" s="80"/>
      <c r="D618" s="80"/>
      <c r="E618" s="80"/>
      <c r="F618" s="80"/>
      <c r="G618" s="80"/>
      <c r="H618" s="80"/>
      <c r="I618" s="80"/>
      <c r="J618" s="80"/>
      <c r="K618" s="80"/>
      <c r="L618" s="80"/>
      <c r="M618" s="80"/>
      <c r="N618" s="80"/>
      <c r="O618" s="80"/>
      <c r="P618" s="80"/>
      <c r="Q618" s="80"/>
      <c r="R618" s="85"/>
    </row>
    <row r="619" spans="1:18" s="1018" customFormat="1" ht="15.75">
      <c r="A619" s="79"/>
      <c r="B619" s="80"/>
      <c r="C619" s="80"/>
      <c r="D619" s="80"/>
      <c r="E619" s="80"/>
      <c r="F619" s="80"/>
      <c r="G619" s="80"/>
      <c r="H619" s="80"/>
      <c r="I619" s="80"/>
      <c r="J619" s="80"/>
      <c r="K619" s="80"/>
      <c r="L619" s="80"/>
      <c r="M619" s="80"/>
      <c r="N619" s="80"/>
      <c r="O619" s="80"/>
      <c r="P619" s="80"/>
      <c r="Q619" s="80"/>
      <c r="R619" s="85"/>
    </row>
    <row r="620" spans="1:18" s="1018" customFormat="1" ht="15.75">
      <c r="A620" s="79"/>
      <c r="B620" s="80"/>
      <c r="C620" s="80"/>
      <c r="D620" s="80"/>
      <c r="E620" s="80"/>
      <c r="F620" s="80"/>
      <c r="G620" s="80"/>
      <c r="H620" s="80"/>
      <c r="I620" s="80"/>
      <c r="J620" s="80"/>
      <c r="K620" s="80"/>
      <c r="L620" s="80"/>
      <c r="M620" s="80"/>
      <c r="N620" s="80"/>
      <c r="O620" s="80"/>
      <c r="P620" s="80"/>
      <c r="Q620" s="80"/>
      <c r="R620" s="85"/>
    </row>
    <row r="621" spans="1:18" s="1018" customFormat="1" ht="15.75">
      <c r="A621" s="79"/>
      <c r="B621" s="80"/>
      <c r="C621" s="80"/>
      <c r="D621" s="80"/>
      <c r="E621" s="80"/>
      <c r="F621" s="80"/>
      <c r="G621" s="80"/>
      <c r="H621" s="80"/>
      <c r="I621" s="80"/>
      <c r="J621" s="80"/>
      <c r="K621" s="80"/>
      <c r="L621" s="80"/>
      <c r="M621" s="80"/>
      <c r="N621" s="80"/>
      <c r="O621" s="80"/>
      <c r="P621" s="80"/>
      <c r="Q621" s="80"/>
      <c r="R621" s="85"/>
    </row>
    <row r="622" spans="1:18" s="1018" customFormat="1" ht="15.75">
      <c r="A622" s="79"/>
      <c r="B622" s="80"/>
      <c r="C622" s="80"/>
      <c r="D622" s="80"/>
      <c r="E622" s="80"/>
      <c r="F622" s="80"/>
      <c r="G622" s="80"/>
      <c r="H622" s="80"/>
      <c r="I622" s="80"/>
      <c r="J622" s="80"/>
      <c r="K622" s="80"/>
      <c r="L622" s="80"/>
      <c r="M622" s="80"/>
      <c r="N622" s="80"/>
      <c r="O622" s="80"/>
      <c r="P622" s="80"/>
      <c r="Q622" s="80"/>
      <c r="R622" s="85"/>
    </row>
    <row r="623" spans="1:18" s="1018" customFormat="1" ht="15.75">
      <c r="A623" s="79"/>
      <c r="B623" s="80"/>
      <c r="C623" s="80"/>
      <c r="D623" s="80"/>
      <c r="E623" s="80"/>
      <c r="F623" s="80"/>
      <c r="G623" s="80"/>
      <c r="H623" s="80"/>
      <c r="I623" s="80"/>
      <c r="J623" s="80"/>
      <c r="K623" s="80"/>
      <c r="L623" s="80"/>
      <c r="M623" s="80"/>
      <c r="N623" s="80"/>
      <c r="O623" s="80"/>
      <c r="P623" s="80"/>
      <c r="Q623" s="80"/>
      <c r="R623" s="85"/>
    </row>
    <row r="624" spans="1:18" s="1018" customFormat="1" ht="15.75">
      <c r="A624" s="79"/>
      <c r="B624" s="80"/>
      <c r="C624" s="80"/>
      <c r="D624" s="80"/>
      <c r="E624" s="80"/>
      <c r="F624" s="80"/>
      <c r="G624" s="80"/>
      <c r="H624" s="80"/>
      <c r="I624" s="80"/>
      <c r="J624" s="80"/>
      <c r="K624" s="80"/>
      <c r="L624" s="80"/>
      <c r="M624" s="80"/>
      <c r="N624" s="80"/>
      <c r="O624" s="80"/>
      <c r="P624" s="80"/>
      <c r="Q624" s="80"/>
      <c r="R624" s="85"/>
    </row>
    <row r="625" spans="1:18" s="1018" customFormat="1" ht="15.75">
      <c r="A625" s="79"/>
      <c r="B625" s="80"/>
      <c r="C625" s="80"/>
      <c r="D625" s="80"/>
      <c r="E625" s="80"/>
      <c r="F625" s="80"/>
      <c r="G625" s="80"/>
      <c r="H625" s="80"/>
      <c r="I625" s="80"/>
      <c r="J625" s="80"/>
      <c r="K625" s="80"/>
      <c r="L625" s="80"/>
      <c r="M625" s="80"/>
      <c r="N625" s="80"/>
      <c r="O625" s="80"/>
      <c r="P625" s="80"/>
      <c r="Q625" s="80"/>
      <c r="R625" s="85"/>
    </row>
    <row r="626" spans="1:18" s="1018" customFormat="1" ht="15.75">
      <c r="A626" s="79"/>
      <c r="B626" s="80"/>
      <c r="C626" s="80"/>
      <c r="D626" s="80"/>
      <c r="E626" s="80"/>
      <c r="F626" s="80"/>
      <c r="G626" s="80"/>
      <c r="H626" s="80"/>
      <c r="I626" s="80"/>
      <c r="J626" s="80"/>
      <c r="K626" s="80"/>
      <c r="L626" s="80"/>
      <c r="M626" s="80"/>
      <c r="N626" s="80"/>
      <c r="O626" s="80"/>
      <c r="P626" s="80"/>
      <c r="Q626" s="80"/>
      <c r="R626" s="85"/>
    </row>
    <row r="627" spans="1:18" s="1018" customFormat="1" ht="15.75">
      <c r="A627" s="79"/>
      <c r="B627" s="80"/>
      <c r="C627" s="80"/>
      <c r="D627" s="80"/>
      <c r="E627" s="80"/>
      <c r="F627" s="80"/>
      <c r="G627" s="80"/>
      <c r="H627" s="80"/>
      <c r="I627" s="80"/>
      <c r="J627" s="80"/>
      <c r="K627" s="80"/>
      <c r="L627" s="80"/>
      <c r="M627" s="80"/>
      <c r="N627" s="80"/>
      <c r="O627" s="80"/>
      <c r="P627" s="80"/>
      <c r="Q627" s="80"/>
      <c r="R627" s="85"/>
    </row>
    <row r="628" spans="1:18" s="1018" customFormat="1" ht="15.75">
      <c r="A628" s="79"/>
      <c r="B628" s="80"/>
      <c r="C628" s="80"/>
      <c r="D628" s="80"/>
      <c r="E628" s="80"/>
      <c r="F628" s="80"/>
      <c r="G628" s="80"/>
      <c r="H628" s="80"/>
      <c r="I628" s="80"/>
      <c r="J628" s="80"/>
      <c r="K628" s="80"/>
      <c r="L628" s="80"/>
      <c r="M628" s="80"/>
      <c r="N628" s="80"/>
      <c r="O628" s="80"/>
      <c r="P628" s="80"/>
      <c r="Q628" s="80"/>
      <c r="R628" s="85"/>
    </row>
    <row r="629" spans="1:18" s="1018" customFormat="1" ht="15.75">
      <c r="A629" s="79"/>
      <c r="B629" s="80"/>
      <c r="C629" s="80"/>
      <c r="D629" s="80"/>
      <c r="E629" s="80"/>
      <c r="F629" s="80"/>
      <c r="G629" s="80"/>
      <c r="H629" s="80"/>
      <c r="I629" s="80"/>
      <c r="J629" s="80"/>
      <c r="K629" s="80"/>
      <c r="L629" s="80"/>
      <c r="M629" s="80"/>
      <c r="N629" s="80"/>
      <c r="O629" s="80"/>
      <c r="P629" s="80"/>
      <c r="Q629" s="80"/>
      <c r="R629" s="85"/>
    </row>
    <row r="630" spans="1:18" s="1018" customFormat="1" ht="15.75">
      <c r="A630" s="79"/>
      <c r="B630" s="80"/>
      <c r="C630" s="80"/>
      <c r="D630" s="80"/>
      <c r="E630" s="80"/>
      <c r="F630" s="80"/>
      <c r="G630" s="80"/>
      <c r="H630" s="80"/>
      <c r="I630" s="80"/>
      <c r="J630" s="80"/>
      <c r="K630" s="80"/>
      <c r="L630" s="80"/>
      <c r="M630" s="80"/>
      <c r="N630" s="80"/>
      <c r="O630" s="80"/>
      <c r="P630" s="80"/>
      <c r="Q630" s="80"/>
      <c r="R630" s="85"/>
    </row>
    <row r="631" spans="1:18" s="1018" customFormat="1" ht="15.75">
      <c r="A631" s="79"/>
      <c r="B631" s="80"/>
      <c r="C631" s="80"/>
      <c r="D631" s="80"/>
      <c r="E631" s="80"/>
      <c r="F631" s="80"/>
      <c r="G631" s="80"/>
      <c r="H631" s="80"/>
      <c r="I631" s="80"/>
      <c r="J631" s="80"/>
      <c r="K631" s="80"/>
      <c r="L631" s="80"/>
      <c r="M631" s="80"/>
      <c r="N631" s="80"/>
      <c r="O631" s="80"/>
      <c r="P631" s="80"/>
      <c r="Q631" s="80"/>
      <c r="R631" s="85"/>
    </row>
    <row r="632" spans="1:18" s="1018" customFormat="1" ht="15.75">
      <c r="A632" s="79"/>
      <c r="B632" s="80"/>
      <c r="C632" s="80"/>
      <c r="D632" s="80"/>
      <c r="E632" s="80"/>
      <c r="F632" s="80"/>
      <c r="G632" s="80"/>
      <c r="H632" s="80"/>
      <c r="I632" s="80"/>
      <c r="J632" s="80"/>
      <c r="K632" s="80"/>
      <c r="L632" s="80"/>
      <c r="M632" s="80"/>
      <c r="N632" s="80"/>
      <c r="O632" s="80"/>
      <c r="P632" s="80"/>
      <c r="Q632" s="80"/>
      <c r="R632" s="85"/>
    </row>
    <row r="633" spans="1:18" s="1018" customFormat="1" ht="15.75">
      <c r="A633" s="79"/>
      <c r="B633" s="80"/>
      <c r="C633" s="80"/>
      <c r="D633" s="80"/>
      <c r="E633" s="80"/>
      <c r="F633" s="80"/>
      <c r="G633" s="80"/>
      <c r="H633" s="80"/>
      <c r="I633" s="80"/>
      <c r="J633" s="80"/>
      <c r="K633" s="80"/>
      <c r="L633" s="80"/>
      <c r="M633" s="80"/>
      <c r="N633" s="80"/>
      <c r="O633" s="80"/>
      <c r="P633" s="80"/>
      <c r="Q633" s="80"/>
      <c r="R633" s="85"/>
    </row>
    <row r="634" spans="1:18" s="1018" customFormat="1" ht="15.75">
      <c r="A634" s="79"/>
      <c r="B634" s="80"/>
      <c r="C634" s="80"/>
      <c r="D634" s="80"/>
      <c r="E634" s="80"/>
      <c r="F634" s="80"/>
      <c r="G634" s="80"/>
      <c r="H634" s="80"/>
      <c r="I634" s="80"/>
      <c r="J634" s="80"/>
      <c r="K634" s="80"/>
      <c r="L634" s="80"/>
      <c r="M634" s="80"/>
      <c r="N634" s="80"/>
      <c r="O634" s="80"/>
      <c r="P634" s="80"/>
      <c r="Q634" s="80"/>
      <c r="R634" s="85"/>
    </row>
    <row r="635" spans="1:18" s="1018" customFormat="1" ht="15.75">
      <c r="A635" s="79"/>
      <c r="B635" s="80"/>
      <c r="C635" s="80"/>
      <c r="D635" s="80"/>
      <c r="E635" s="80"/>
      <c r="F635" s="80"/>
      <c r="G635" s="80"/>
      <c r="H635" s="80"/>
      <c r="I635" s="80"/>
      <c r="J635" s="80"/>
      <c r="K635" s="80"/>
      <c r="L635" s="80"/>
      <c r="M635" s="80"/>
      <c r="N635" s="80"/>
      <c r="O635" s="80"/>
      <c r="P635" s="80"/>
      <c r="Q635" s="80"/>
      <c r="R635" s="85"/>
    </row>
    <row r="636" spans="1:18" s="1018" customFormat="1" ht="15.75">
      <c r="A636" s="79"/>
      <c r="B636" s="80"/>
      <c r="C636" s="80"/>
      <c r="D636" s="80"/>
      <c r="E636" s="80"/>
      <c r="F636" s="80"/>
      <c r="G636" s="80"/>
      <c r="H636" s="80"/>
      <c r="I636" s="80"/>
      <c r="J636" s="80"/>
      <c r="K636" s="80"/>
      <c r="L636" s="80"/>
      <c r="M636" s="80"/>
      <c r="N636" s="80"/>
      <c r="O636" s="80"/>
      <c r="P636" s="80"/>
      <c r="Q636" s="80"/>
      <c r="R636" s="85"/>
    </row>
    <row r="637" spans="1:18" s="1018" customFormat="1" ht="15.75">
      <c r="A637" s="79"/>
      <c r="B637" s="80"/>
      <c r="C637" s="80"/>
      <c r="D637" s="80"/>
      <c r="E637" s="80"/>
      <c r="F637" s="80"/>
      <c r="G637" s="80"/>
      <c r="H637" s="80"/>
      <c r="I637" s="80"/>
      <c r="J637" s="80"/>
      <c r="K637" s="80"/>
      <c r="L637" s="80"/>
      <c r="M637" s="80"/>
      <c r="N637" s="80"/>
      <c r="O637" s="80"/>
      <c r="P637" s="80"/>
      <c r="Q637" s="80"/>
      <c r="R637" s="85"/>
    </row>
    <row r="638" spans="1:18" s="1018" customFormat="1" ht="15.75">
      <c r="A638" s="79"/>
      <c r="B638" s="80"/>
      <c r="C638" s="80"/>
      <c r="D638" s="80"/>
      <c r="E638" s="80"/>
      <c r="F638" s="80"/>
      <c r="G638" s="80"/>
      <c r="H638" s="80"/>
      <c r="I638" s="80"/>
      <c r="J638" s="80"/>
      <c r="K638" s="80"/>
      <c r="L638" s="80"/>
      <c r="M638" s="80"/>
      <c r="N638" s="80"/>
      <c r="O638" s="80"/>
      <c r="P638" s="80"/>
      <c r="Q638" s="80"/>
      <c r="R638" s="85"/>
    </row>
    <row r="639" spans="1:18" s="1018" customFormat="1" ht="15.75">
      <c r="A639" s="79"/>
      <c r="B639" s="80"/>
      <c r="C639" s="80"/>
      <c r="D639" s="80"/>
      <c r="E639" s="80"/>
      <c r="F639" s="80"/>
      <c r="G639" s="80"/>
      <c r="H639" s="80"/>
      <c r="I639" s="80"/>
      <c r="J639" s="80"/>
      <c r="K639" s="80"/>
      <c r="L639" s="80"/>
      <c r="M639" s="80"/>
      <c r="N639" s="80"/>
      <c r="O639" s="80"/>
      <c r="P639" s="80"/>
      <c r="Q639" s="80"/>
      <c r="R639" s="85"/>
    </row>
    <row r="640" spans="1:18" s="1018" customFormat="1" ht="15.75">
      <c r="A640" s="79"/>
      <c r="B640" s="80"/>
      <c r="C640" s="80"/>
      <c r="D640" s="80"/>
      <c r="E640" s="80"/>
      <c r="F640" s="80"/>
      <c r="G640" s="80"/>
      <c r="H640" s="80"/>
      <c r="I640" s="80"/>
      <c r="J640" s="80"/>
      <c r="K640" s="80"/>
      <c r="L640" s="80"/>
      <c r="M640" s="80"/>
      <c r="N640" s="80"/>
      <c r="O640" s="80"/>
      <c r="P640" s="80"/>
      <c r="Q640" s="80"/>
      <c r="R640" s="85"/>
    </row>
    <row r="641" spans="1:18" s="1018" customFormat="1" ht="15.75">
      <c r="A641" s="79"/>
      <c r="B641" s="80"/>
      <c r="C641" s="80"/>
      <c r="D641" s="80"/>
      <c r="E641" s="80"/>
      <c r="F641" s="80"/>
      <c r="G641" s="80"/>
      <c r="H641" s="80"/>
      <c r="I641" s="80"/>
      <c r="J641" s="80"/>
      <c r="K641" s="80"/>
      <c r="L641" s="80"/>
      <c r="M641" s="80"/>
      <c r="N641" s="80"/>
      <c r="O641" s="80"/>
      <c r="P641" s="80"/>
      <c r="Q641" s="80"/>
      <c r="R641" s="85"/>
    </row>
    <row r="642" spans="1:18" s="1018" customFormat="1" ht="15.75">
      <c r="A642" s="79"/>
      <c r="B642" s="80"/>
      <c r="C642" s="80"/>
      <c r="D642" s="80"/>
      <c r="E642" s="80"/>
      <c r="F642" s="80"/>
      <c r="G642" s="80"/>
      <c r="H642" s="80"/>
      <c r="I642" s="80"/>
      <c r="J642" s="80"/>
      <c r="K642" s="80"/>
      <c r="L642" s="80"/>
      <c r="M642" s="80"/>
      <c r="N642" s="80"/>
      <c r="O642" s="80"/>
      <c r="P642" s="80"/>
      <c r="Q642" s="80"/>
      <c r="R642" s="85"/>
    </row>
    <row r="643" spans="1:18" s="1018" customFormat="1" ht="15.75">
      <c r="A643" s="79"/>
      <c r="B643" s="80"/>
      <c r="C643" s="80"/>
      <c r="D643" s="80"/>
      <c r="E643" s="80"/>
      <c r="F643" s="80"/>
      <c r="G643" s="80"/>
      <c r="H643" s="80"/>
      <c r="I643" s="80"/>
      <c r="J643" s="80"/>
      <c r="K643" s="80"/>
      <c r="L643" s="80"/>
      <c r="M643" s="80"/>
      <c r="N643" s="80"/>
      <c r="O643" s="80"/>
      <c r="P643" s="80"/>
      <c r="Q643" s="80"/>
      <c r="R643" s="85"/>
    </row>
    <row r="644" spans="1:18" s="1018" customFormat="1" ht="15.75">
      <c r="A644" s="79"/>
      <c r="B644" s="80"/>
      <c r="C644" s="80"/>
      <c r="D644" s="80"/>
      <c r="E644" s="80"/>
      <c r="F644" s="80"/>
      <c r="G644" s="80"/>
      <c r="H644" s="80"/>
      <c r="I644" s="80"/>
      <c r="J644" s="80"/>
      <c r="K644" s="80"/>
      <c r="L644" s="80"/>
      <c r="M644" s="80"/>
      <c r="N644" s="80"/>
      <c r="O644" s="80"/>
      <c r="P644" s="80"/>
      <c r="Q644" s="80"/>
      <c r="R644" s="85"/>
    </row>
    <row r="645" spans="1:18" s="1018" customFormat="1" ht="15.75">
      <c r="A645" s="79"/>
      <c r="B645" s="80"/>
      <c r="C645" s="80"/>
      <c r="D645" s="80"/>
      <c r="E645" s="80"/>
      <c r="F645" s="80"/>
      <c r="G645" s="80"/>
      <c r="H645" s="80"/>
      <c r="I645" s="80"/>
      <c r="J645" s="80"/>
      <c r="K645" s="80"/>
      <c r="L645" s="80"/>
      <c r="M645" s="80"/>
      <c r="N645" s="80"/>
      <c r="O645" s="80"/>
      <c r="P645" s="80"/>
      <c r="Q645" s="80"/>
      <c r="R645" s="85"/>
    </row>
    <row r="646" spans="1:18" s="1018" customFormat="1" ht="15.75">
      <c r="A646" s="79"/>
      <c r="B646" s="80"/>
      <c r="C646" s="80"/>
      <c r="D646" s="80"/>
      <c r="E646" s="80"/>
      <c r="F646" s="80"/>
      <c r="G646" s="80"/>
      <c r="H646" s="80"/>
      <c r="I646" s="80"/>
      <c r="J646" s="80"/>
      <c r="K646" s="80"/>
      <c r="L646" s="80"/>
      <c r="M646" s="80"/>
      <c r="N646" s="80"/>
      <c r="O646" s="80"/>
      <c r="P646" s="80"/>
      <c r="Q646" s="80"/>
      <c r="R646" s="8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R9" sqref="R9"/>
    </sheetView>
  </sheetViews>
  <sheetFormatPr defaultColWidth="11.42578125" defaultRowHeight="15"/>
  <cols>
    <col min="1" max="1" width="9.140625" style="1018" customWidth="1"/>
    <col min="2" max="2" width="11.28515625" style="1018" customWidth="1"/>
    <col min="3" max="3" width="12.140625" style="1018" bestFit="1" customWidth="1"/>
    <col min="4" max="4" width="11.28515625" style="1018" customWidth="1"/>
    <col min="5" max="5" width="12.28515625" style="1018" bestFit="1" customWidth="1"/>
    <col min="6" max="6" width="11.28515625" style="1018" customWidth="1"/>
    <col min="7" max="7" width="7.28515625" style="1018" bestFit="1" customWidth="1"/>
    <col min="8" max="8" width="6.140625" style="1018" customWidth="1"/>
    <col min="9" max="9" width="10" style="1018" customWidth="1"/>
    <col min="10" max="10" width="11.28515625" style="1018" bestFit="1" customWidth="1"/>
    <col min="11" max="11" width="10.28515625" style="1018" bestFit="1" customWidth="1"/>
    <col min="12" max="12" width="7.85546875" style="1018" bestFit="1" customWidth="1"/>
    <col min="13" max="13" width="6.7109375" style="1018" bestFit="1" customWidth="1"/>
    <col min="14" max="14" width="11.28515625" style="1018" bestFit="1" customWidth="1"/>
    <col min="15" max="15" width="7.28515625" style="1018" bestFit="1" customWidth="1"/>
    <col min="16" max="16" width="4.7109375" style="1018" customWidth="1"/>
    <col min="17" max="256" width="11.42578125" style="1018"/>
    <col min="257" max="257" width="9.140625" style="1018" customWidth="1"/>
    <col min="258" max="258" width="11.28515625" style="1018" customWidth="1"/>
    <col min="259" max="259" width="12.140625" style="1018" bestFit="1" customWidth="1"/>
    <col min="260" max="260" width="11.28515625" style="1018" customWidth="1"/>
    <col min="261" max="261" width="12.28515625" style="1018" bestFit="1" customWidth="1"/>
    <col min="262" max="262" width="11.28515625" style="1018" customWidth="1"/>
    <col min="263" max="263" width="7.28515625" style="1018" bestFit="1" customWidth="1"/>
    <col min="264" max="264" width="6.140625" style="1018" customWidth="1"/>
    <col min="265" max="265" width="10" style="1018" customWidth="1"/>
    <col min="266" max="266" width="11.28515625" style="1018" bestFit="1" customWidth="1"/>
    <col min="267" max="267" width="10.28515625" style="1018" bestFit="1" customWidth="1"/>
    <col min="268" max="268" width="7.85546875" style="1018" bestFit="1" customWidth="1"/>
    <col min="269" max="269" width="6.7109375" style="1018" bestFit="1" customWidth="1"/>
    <col min="270" max="270" width="11.28515625" style="1018" bestFit="1" customWidth="1"/>
    <col min="271" max="271" width="7.28515625" style="1018" bestFit="1" customWidth="1"/>
    <col min="272" max="272" width="4.7109375" style="1018" customWidth="1"/>
    <col min="273" max="512" width="11.42578125" style="1018"/>
    <col min="513" max="513" width="9.140625" style="1018" customWidth="1"/>
    <col min="514" max="514" width="11.28515625" style="1018" customWidth="1"/>
    <col min="515" max="515" width="12.140625" style="1018" bestFit="1" customWidth="1"/>
    <col min="516" max="516" width="11.28515625" style="1018" customWidth="1"/>
    <col min="517" max="517" width="12.28515625" style="1018" bestFit="1" customWidth="1"/>
    <col min="518" max="518" width="11.28515625" style="1018" customWidth="1"/>
    <col min="519" max="519" width="7.28515625" style="1018" bestFit="1" customWidth="1"/>
    <col min="520" max="520" width="6.140625" style="1018" customWidth="1"/>
    <col min="521" max="521" width="10" style="1018" customWidth="1"/>
    <col min="522" max="522" width="11.28515625" style="1018" bestFit="1" customWidth="1"/>
    <col min="523" max="523" width="10.28515625" style="1018" bestFit="1" customWidth="1"/>
    <col min="524" max="524" width="7.85546875" style="1018" bestFit="1" customWidth="1"/>
    <col min="525" max="525" width="6.7109375" style="1018" bestFit="1" customWidth="1"/>
    <col min="526" max="526" width="11.28515625" style="1018" bestFit="1" customWidth="1"/>
    <col min="527" max="527" width="7.28515625" style="1018" bestFit="1" customWidth="1"/>
    <col min="528" max="528" width="4.7109375" style="1018" customWidth="1"/>
    <col min="529" max="768" width="11.42578125" style="1018"/>
    <col min="769" max="769" width="9.140625" style="1018" customWidth="1"/>
    <col min="770" max="770" width="11.28515625" style="1018" customWidth="1"/>
    <col min="771" max="771" width="12.140625" style="1018" bestFit="1" customWidth="1"/>
    <col min="772" max="772" width="11.28515625" style="1018" customWidth="1"/>
    <col min="773" max="773" width="12.28515625" style="1018" bestFit="1" customWidth="1"/>
    <col min="774" max="774" width="11.28515625" style="1018" customWidth="1"/>
    <col min="775" max="775" width="7.28515625" style="1018" bestFit="1" customWidth="1"/>
    <col min="776" max="776" width="6.140625" style="1018" customWidth="1"/>
    <col min="777" max="777" width="10" style="1018" customWidth="1"/>
    <col min="778" max="778" width="11.28515625" style="1018" bestFit="1" customWidth="1"/>
    <col min="779" max="779" width="10.28515625" style="1018" bestFit="1" customWidth="1"/>
    <col min="780" max="780" width="7.85546875" style="1018" bestFit="1" customWidth="1"/>
    <col min="781" max="781" width="6.7109375" style="1018" bestFit="1" customWidth="1"/>
    <col min="782" max="782" width="11.28515625" style="1018" bestFit="1" customWidth="1"/>
    <col min="783" max="783" width="7.28515625" style="1018" bestFit="1" customWidth="1"/>
    <col min="784" max="784" width="4.7109375" style="1018" customWidth="1"/>
    <col min="785" max="1024" width="11.42578125" style="1018"/>
    <col min="1025" max="1025" width="9.140625" style="1018" customWidth="1"/>
    <col min="1026" max="1026" width="11.28515625" style="1018" customWidth="1"/>
    <col min="1027" max="1027" width="12.140625" style="1018" bestFit="1" customWidth="1"/>
    <col min="1028" max="1028" width="11.28515625" style="1018" customWidth="1"/>
    <col min="1029" max="1029" width="12.28515625" style="1018" bestFit="1" customWidth="1"/>
    <col min="1030" max="1030" width="11.28515625" style="1018" customWidth="1"/>
    <col min="1031" max="1031" width="7.28515625" style="1018" bestFit="1" customWidth="1"/>
    <col min="1032" max="1032" width="6.140625" style="1018" customWidth="1"/>
    <col min="1033" max="1033" width="10" style="1018" customWidth="1"/>
    <col min="1034" max="1034" width="11.28515625" style="1018" bestFit="1" customWidth="1"/>
    <col min="1035" max="1035" width="10.28515625" style="1018" bestFit="1" customWidth="1"/>
    <col min="1036" max="1036" width="7.85546875" style="1018" bestFit="1" customWidth="1"/>
    <col min="1037" max="1037" width="6.7109375" style="1018" bestFit="1" customWidth="1"/>
    <col min="1038" max="1038" width="11.28515625" style="1018" bestFit="1" customWidth="1"/>
    <col min="1039" max="1039" width="7.28515625" style="1018" bestFit="1" customWidth="1"/>
    <col min="1040" max="1040" width="4.7109375" style="1018" customWidth="1"/>
    <col min="1041" max="1280" width="11.42578125" style="1018"/>
    <col min="1281" max="1281" width="9.140625" style="1018" customWidth="1"/>
    <col min="1282" max="1282" width="11.28515625" style="1018" customWidth="1"/>
    <col min="1283" max="1283" width="12.140625" style="1018" bestFit="1" customWidth="1"/>
    <col min="1284" max="1284" width="11.28515625" style="1018" customWidth="1"/>
    <col min="1285" max="1285" width="12.28515625" style="1018" bestFit="1" customWidth="1"/>
    <col min="1286" max="1286" width="11.28515625" style="1018" customWidth="1"/>
    <col min="1287" max="1287" width="7.28515625" style="1018" bestFit="1" customWidth="1"/>
    <col min="1288" max="1288" width="6.140625" style="1018" customWidth="1"/>
    <col min="1289" max="1289" width="10" style="1018" customWidth="1"/>
    <col min="1290" max="1290" width="11.28515625" style="1018" bestFit="1" customWidth="1"/>
    <col min="1291" max="1291" width="10.28515625" style="1018" bestFit="1" customWidth="1"/>
    <col min="1292" max="1292" width="7.85546875" style="1018" bestFit="1" customWidth="1"/>
    <col min="1293" max="1293" width="6.7109375" style="1018" bestFit="1" customWidth="1"/>
    <col min="1294" max="1294" width="11.28515625" style="1018" bestFit="1" customWidth="1"/>
    <col min="1295" max="1295" width="7.28515625" style="1018" bestFit="1" customWidth="1"/>
    <col min="1296" max="1296" width="4.7109375" style="1018" customWidth="1"/>
    <col min="1297" max="1536" width="11.42578125" style="1018"/>
    <col min="1537" max="1537" width="9.140625" style="1018" customWidth="1"/>
    <col min="1538" max="1538" width="11.28515625" style="1018" customWidth="1"/>
    <col min="1539" max="1539" width="12.140625" style="1018" bestFit="1" customWidth="1"/>
    <col min="1540" max="1540" width="11.28515625" style="1018" customWidth="1"/>
    <col min="1541" max="1541" width="12.28515625" style="1018" bestFit="1" customWidth="1"/>
    <col min="1542" max="1542" width="11.28515625" style="1018" customWidth="1"/>
    <col min="1543" max="1543" width="7.28515625" style="1018" bestFit="1" customWidth="1"/>
    <col min="1544" max="1544" width="6.140625" style="1018" customWidth="1"/>
    <col min="1545" max="1545" width="10" style="1018" customWidth="1"/>
    <col min="1546" max="1546" width="11.28515625" style="1018" bestFit="1" customWidth="1"/>
    <col min="1547" max="1547" width="10.28515625" style="1018" bestFit="1" customWidth="1"/>
    <col min="1548" max="1548" width="7.85546875" style="1018" bestFit="1" customWidth="1"/>
    <col min="1549" max="1549" width="6.7109375" style="1018" bestFit="1" customWidth="1"/>
    <col min="1550" max="1550" width="11.28515625" style="1018" bestFit="1" customWidth="1"/>
    <col min="1551" max="1551" width="7.28515625" style="1018" bestFit="1" customWidth="1"/>
    <col min="1552" max="1552" width="4.7109375" style="1018" customWidth="1"/>
    <col min="1553" max="1792" width="11.42578125" style="1018"/>
    <col min="1793" max="1793" width="9.140625" style="1018" customWidth="1"/>
    <col min="1794" max="1794" width="11.28515625" style="1018" customWidth="1"/>
    <col min="1795" max="1795" width="12.140625" style="1018" bestFit="1" customWidth="1"/>
    <col min="1796" max="1796" width="11.28515625" style="1018" customWidth="1"/>
    <col min="1797" max="1797" width="12.28515625" style="1018" bestFit="1" customWidth="1"/>
    <col min="1798" max="1798" width="11.28515625" style="1018" customWidth="1"/>
    <col min="1799" max="1799" width="7.28515625" style="1018" bestFit="1" customWidth="1"/>
    <col min="1800" max="1800" width="6.140625" style="1018" customWidth="1"/>
    <col min="1801" max="1801" width="10" style="1018" customWidth="1"/>
    <col min="1802" max="1802" width="11.28515625" style="1018" bestFit="1" customWidth="1"/>
    <col min="1803" max="1803" width="10.28515625" style="1018" bestFit="1" customWidth="1"/>
    <col min="1804" max="1804" width="7.85546875" style="1018" bestFit="1" customWidth="1"/>
    <col min="1805" max="1805" width="6.7109375" style="1018" bestFit="1" customWidth="1"/>
    <col min="1806" max="1806" width="11.28515625" style="1018" bestFit="1" customWidth="1"/>
    <col min="1807" max="1807" width="7.28515625" style="1018" bestFit="1" customWidth="1"/>
    <col min="1808" max="1808" width="4.7109375" style="1018" customWidth="1"/>
    <col min="1809" max="2048" width="11.42578125" style="1018"/>
    <col min="2049" max="2049" width="9.140625" style="1018" customWidth="1"/>
    <col min="2050" max="2050" width="11.28515625" style="1018" customWidth="1"/>
    <col min="2051" max="2051" width="12.140625" style="1018" bestFit="1" customWidth="1"/>
    <col min="2052" max="2052" width="11.28515625" style="1018" customWidth="1"/>
    <col min="2053" max="2053" width="12.28515625" style="1018" bestFit="1" customWidth="1"/>
    <col min="2054" max="2054" width="11.28515625" style="1018" customWidth="1"/>
    <col min="2055" max="2055" width="7.28515625" style="1018" bestFit="1" customWidth="1"/>
    <col min="2056" max="2056" width="6.140625" style="1018" customWidth="1"/>
    <col min="2057" max="2057" width="10" style="1018" customWidth="1"/>
    <col min="2058" max="2058" width="11.28515625" style="1018" bestFit="1" customWidth="1"/>
    <col min="2059" max="2059" width="10.28515625" style="1018" bestFit="1" customWidth="1"/>
    <col min="2060" max="2060" width="7.85546875" style="1018" bestFit="1" customWidth="1"/>
    <col min="2061" max="2061" width="6.7109375" style="1018" bestFit="1" customWidth="1"/>
    <col min="2062" max="2062" width="11.28515625" style="1018" bestFit="1" customWidth="1"/>
    <col min="2063" max="2063" width="7.28515625" style="1018" bestFit="1" customWidth="1"/>
    <col min="2064" max="2064" width="4.7109375" style="1018" customWidth="1"/>
    <col min="2065" max="2304" width="11.42578125" style="1018"/>
    <col min="2305" max="2305" width="9.140625" style="1018" customWidth="1"/>
    <col min="2306" max="2306" width="11.28515625" style="1018" customWidth="1"/>
    <col min="2307" max="2307" width="12.140625" style="1018" bestFit="1" customWidth="1"/>
    <col min="2308" max="2308" width="11.28515625" style="1018" customWidth="1"/>
    <col min="2309" max="2309" width="12.28515625" style="1018" bestFit="1" customWidth="1"/>
    <col min="2310" max="2310" width="11.28515625" style="1018" customWidth="1"/>
    <col min="2311" max="2311" width="7.28515625" style="1018" bestFit="1" customWidth="1"/>
    <col min="2312" max="2312" width="6.140625" style="1018" customWidth="1"/>
    <col min="2313" max="2313" width="10" style="1018" customWidth="1"/>
    <col min="2314" max="2314" width="11.28515625" style="1018" bestFit="1" customWidth="1"/>
    <col min="2315" max="2315" width="10.28515625" style="1018" bestFit="1" customWidth="1"/>
    <col min="2316" max="2316" width="7.85546875" style="1018" bestFit="1" customWidth="1"/>
    <col min="2317" max="2317" width="6.7109375" style="1018" bestFit="1" customWidth="1"/>
    <col min="2318" max="2318" width="11.28515625" style="1018" bestFit="1" customWidth="1"/>
    <col min="2319" max="2319" width="7.28515625" style="1018" bestFit="1" customWidth="1"/>
    <col min="2320" max="2320" width="4.7109375" style="1018" customWidth="1"/>
    <col min="2321" max="2560" width="11.42578125" style="1018"/>
    <col min="2561" max="2561" width="9.140625" style="1018" customWidth="1"/>
    <col min="2562" max="2562" width="11.28515625" style="1018" customWidth="1"/>
    <col min="2563" max="2563" width="12.140625" style="1018" bestFit="1" customWidth="1"/>
    <col min="2564" max="2564" width="11.28515625" style="1018" customWidth="1"/>
    <col min="2565" max="2565" width="12.28515625" style="1018" bestFit="1" customWidth="1"/>
    <col min="2566" max="2566" width="11.28515625" style="1018" customWidth="1"/>
    <col min="2567" max="2567" width="7.28515625" style="1018" bestFit="1" customWidth="1"/>
    <col min="2568" max="2568" width="6.140625" style="1018" customWidth="1"/>
    <col min="2569" max="2569" width="10" style="1018" customWidth="1"/>
    <col min="2570" max="2570" width="11.28515625" style="1018" bestFit="1" customWidth="1"/>
    <col min="2571" max="2571" width="10.28515625" style="1018" bestFit="1" customWidth="1"/>
    <col min="2572" max="2572" width="7.85546875" style="1018" bestFit="1" customWidth="1"/>
    <col min="2573" max="2573" width="6.7109375" style="1018" bestFit="1" customWidth="1"/>
    <col min="2574" max="2574" width="11.28515625" style="1018" bestFit="1" customWidth="1"/>
    <col min="2575" max="2575" width="7.28515625" style="1018" bestFit="1" customWidth="1"/>
    <col min="2576" max="2576" width="4.7109375" style="1018" customWidth="1"/>
    <col min="2577" max="2816" width="11.42578125" style="1018"/>
    <col min="2817" max="2817" width="9.140625" style="1018" customWidth="1"/>
    <col min="2818" max="2818" width="11.28515625" style="1018" customWidth="1"/>
    <col min="2819" max="2819" width="12.140625" style="1018" bestFit="1" customWidth="1"/>
    <col min="2820" max="2820" width="11.28515625" style="1018" customWidth="1"/>
    <col min="2821" max="2821" width="12.28515625" style="1018" bestFit="1" customWidth="1"/>
    <col min="2822" max="2822" width="11.28515625" style="1018" customWidth="1"/>
    <col min="2823" max="2823" width="7.28515625" style="1018" bestFit="1" customWidth="1"/>
    <col min="2824" max="2824" width="6.140625" style="1018" customWidth="1"/>
    <col min="2825" max="2825" width="10" style="1018" customWidth="1"/>
    <col min="2826" max="2826" width="11.28515625" style="1018" bestFit="1" customWidth="1"/>
    <col min="2827" max="2827" width="10.28515625" style="1018" bestFit="1" customWidth="1"/>
    <col min="2828" max="2828" width="7.85546875" style="1018" bestFit="1" customWidth="1"/>
    <col min="2829" max="2829" width="6.7109375" style="1018" bestFit="1" customWidth="1"/>
    <col min="2830" max="2830" width="11.28515625" style="1018" bestFit="1" customWidth="1"/>
    <col min="2831" max="2831" width="7.28515625" style="1018" bestFit="1" customWidth="1"/>
    <col min="2832" max="2832" width="4.7109375" style="1018" customWidth="1"/>
    <col min="2833" max="3072" width="11.42578125" style="1018"/>
    <col min="3073" max="3073" width="9.140625" style="1018" customWidth="1"/>
    <col min="3074" max="3074" width="11.28515625" style="1018" customWidth="1"/>
    <col min="3075" max="3075" width="12.140625" style="1018" bestFit="1" customWidth="1"/>
    <col min="3076" max="3076" width="11.28515625" style="1018" customWidth="1"/>
    <col min="3077" max="3077" width="12.28515625" style="1018" bestFit="1" customWidth="1"/>
    <col min="3078" max="3078" width="11.28515625" style="1018" customWidth="1"/>
    <col min="3079" max="3079" width="7.28515625" style="1018" bestFit="1" customWidth="1"/>
    <col min="3080" max="3080" width="6.140625" style="1018" customWidth="1"/>
    <col min="3081" max="3081" width="10" style="1018" customWidth="1"/>
    <col min="3082" max="3082" width="11.28515625" style="1018" bestFit="1" customWidth="1"/>
    <col min="3083" max="3083" width="10.28515625" style="1018" bestFit="1" customWidth="1"/>
    <col min="3084" max="3084" width="7.85546875" style="1018" bestFit="1" customWidth="1"/>
    <col min="3085" max="3085" width="6.7109375" style="1018" bestFit="1" customWidth="1"/>
    <col min="3086" max="3086" width="11.28515625" style="1018" bestFit="1" customWidth="1"/>
    <col min="3087" max="3087" width="7.28515625" style="1018" bestFit="1" customWidth="1"/>
    <col min="3088" max="3088" width="4.7109375" style="1018" customWidth="1"/>
    <col min="3089" max="3328" width="11.42578125" style="1018"/>
    <col min="3329" max="3329" width="9.140625" style="1018" customWidth="1"/>
    <col min="3330" max="3330" width="11.28515625" style="1018" customWidth="1"/>
    <col min="3331" max="3331" width="12.140625" style="1018" bestFit="1" customWidth="1"/>
    <col min="3332" max="3332" width="11.28515625" style="1018" customWidth="1"/>
    <col min="3333" max="3333" width="12.28515625" style="1018" bestFit="1" customWidth="1"/>
    <col min="3334" max="3334" width="11.28515625" style="1018" customWidth="1"/>
    <col min="3335" max="3335" width="7.28515625" style="1018" bestFit="1" customWidth="1"/>
    <col min="3336" max="3336" width="6.140625" style="1018" customWidth="1"/>
    <col min="3337" max="3337" width="10" style="1018" customWidth="1"/>
    <col min="3338" max="3338" width="11.28515625" style="1018" bestFit="1" customWidth="1"/>
    <col min="3339" max="3339" width="10.28515625" style="1018" bestFit="1" customWidth="1"/>
    <col min="3340" max="3340" width="7.85546875" style="1018" bestFit="1" customWidth="1"/>
    <col min="3341" max="3341" width="6.7109375" style="1018" bestFit="1" customWidth="1"/>
    <col min="3342" max="3342" width="11.28515625" style="1018" bestFit="1" customWidth="1"/>
    <col min="3343" max="3343" width="7.28515625" style="1018" bestFit="1" customWidth="1"/>
    <col min="3344" max="3344" width="4.7109375" style="1018" customWidth="1"/>
    <col min="3345" max="3584" width="11.42578125" style="1018"/>
    <col min="3585" max="3585" width="9.140625" style="1018" customWidth="1"/>
    <col min="3586" max="3586" width="11.28515625" style="1018" customWidth="1"/>
    <col min="3587" max="3587" width="12.140625" style="1018" bestFit="1" customWidth="1"/>
    <col min="3588" max="3588" width="11.28515625" style="1018" customWidth="1"/>
    <col min="3589" max="3589" width="12.28515625" style="1018" bestFit="1" customWidth="1"/>
    <col min="3590" max="3590" width="11.28515625" style="1018" customWidth="1"/>
    <col min="3591" max="3591" width="7.28515625" style="1018" bestFit="1" customWidth="1"/>
    <col min="3592" max="3592" width="6.140625" style="1018" customWidth="1"/>
    <col min="3593" max="3593" width="10" style="1018" customWidth="1"/>
    <col min="3594" max="3594" width="11.28515625" style="1018" bestFit="1" customWidth="1"/>
    <col min="3595" max="3595" width="10.28515625" style="1018" bestFit="1" customWidth="1"/>
    <col min="3596" max="3596" width="7.85546875" style="1018" bestFit="1" customWidth="1"/>
    <col min="3597" max="3597" width="6.7109375" style="1018" bestFit="1" customWidth="1"/>
    <col min="3598" max="3598" width="11.28515625" style="1018" bestFit="1" customWidth="1"/>
    <col min="3599" max="3599" width="7.28515625" style="1018" bestFit="1" customWidth="1"/>
    <col min="3600" max="3600" width="4.7109375" style="1018" customWidth="1"/>
    <col min="3601" max="3840" width="11.42578125" style="1018"/>
    <col min="3841" max="3841" width="9.140625" style="1018" customWidth="1"/>
    <col min="3842" max="3842" width="11.28515625" style="1018" customWidth="1"/>
    <col min="3843" max="3843" width="12.140625" style="1018" bestFit="1" customWidth="1"/>
    <col min="3844" max="3844" width="11.28515625" style="1018" customWidth="1"/>
    <col min="3845" max="3845" width="12.28515625" style="1018" bestFit="1" customWidth="1"/>
    <col min="3846" max="3846" width="11.28515625" style="1018" customWidth="1"/>
    <col min="3847" max="3847" width="7.28515625" style="1018" bestFit="1" customWidth="1"/>
    <col min="3848" max="3848" width="6.140625" style="1018" customWidth="1"/>
    <col min="3849" max="3849" width="10" style="1018" customWidth="1"/>
    <col min="3850" max="3850" width="11.28515625" style="1018" bestFit="1" customWidth="1"/>
    <col min="3851" max="3851" width="10.28515625" style="1018" bestFit="1" customWidth="1"/>
    <col min="3852" max="3852" width="7.85546875" style="1018" bestFit="1" customWidth="1"/>
    <col min="3853" max="3853" width="6.7109375" style="1018" bestFit="1" customWidth="1"/>
    <col min="3854" max="3854" width="11.28515625" style="1018" bestFit="1" customWidth="1"/>
    <col min="3855" max="3855" width="7.28515625" style="1018" bestFit="1" customWidth="1"/>
    <col min="3856" max="3856" width="4.7109375" style="1018" customWidth="1"/>
    <col min="3857" max="4096" width="11.42578125" style="1018"/>
    <col min="4097" max="4097" width="9.140625" style="1018" customWidth="1"/>
    <col min="4098" max="4098" width="11.28515625" style="1018" customWidth="1"/>
    <col min="4099" max="4099" width="12.140625" style="1018" bestFit="1" customWidth="1"/>
    <col min="4100" max="4100" width="11.28515625" style="1018" customWidth="1"/>
    <col min="4101" max="4101" width="12.28515625" style="1018" bestFit="1" customWidth="1"/>
    <col min="4102" max="4102" width="11.28515625" style="1018" customWidth="1"/>
    <col min="4103" max="4103" width="7.28515625" style="1018" bestFit="1" customWidth="1"/>
    <col min="4104" max="4104" width="6.140625" style="1018" customWidth="1"/>
    <col min="4105" max="4105" width="10" style="1018" customWidth="1"/>
    <col min="4106" max="4106" width="11.28515625" style="1018" bestFit="1" customWidth="1"/>
    <col min="4107" max="4107" width="10.28515625" style="1018" bestFit="1" customWidth="1"/>
    <col min="4108" max="4108" width="7.85546875" style="1018" bestFit="1" customWidth="1"/>
    <col min="4109" max="4109" width="6.7109375" style="1018" bestFit="1" customWidth="1"/>
    <col min="4110" max="4110" width="11.28515625" style="1018" bestFit="1" customWidth="1"/>
    <col min="4111" max="4111" width="7.28515625" style="1018" bestFit="1" customWidth="1"/>
    <col min="4112" max="4112" width="4.7109375" style="1018" customWidth="1"/>
    <col min="4113" max="4352" width="11.42578125" style="1018"/>
    <col min="4353" max="4353" width="9.140625" style="1018" customWidth="1"/>
    <col min="4354" max="4354" width="11.28515625" style="1018" customWidth="1"/>
    <col min="4355" max="4355" width="12.140625" style="1018" bestFit="1" customWidth="1"/>
    <col min="4356" max="4356" width="11.28515625" style="1018" customWidth="1"/>
    <col min="4357" max="4357" width="12.28515625" style="1018" bestFit="1" customWidth="1"/>
    <col min="4358" max="4358" width="11.28515625" style="1018" customWidth="1"/>
    <col min="4359" max="4359" width="7.28515625" style="1018" bestFit="1" customWidth="1"/>
    <col min="4360" max="4360" width="6.140625" style="1018" customWidth="1"/>
    <col min="4361" max="4361" width="10" style="1018" customWidth="1"/>
    <col min="4362" max="4362" width="11.28515625" style="1018" bestFit="1" customWidth="1"/>
    <col min="4363" max="4363" width="10.28515625" style="1018" bestFit="1" customWidth="1"/>
    <col min="4364" max="4364" width="7.85546875" style="1018" bestFit="1" customWidth="1"/>
    <col min="4365" max="4365" width="6.7109375" style="1018" bestFit="1" customWidth="1"/>
    <col min="4366" max="4366" width="11.28515625" style="1018" bestFit="1" customWidth="1"/>
    <col min="4367" max="4367" width="7.28515625" style="1018" bestFit="1" customWidth="1"/>
    <col min="4368" max="4368" width="4.7109375" style="1018" customWidth="1"/>
    <col min="4369" max="4608" width="11.42578125" style="1018"/>
    <col min="4609" max="4609" width="9.140625" style="1018" customWidth="1"/>
    <col min="4610" max="4610" width="11.28515625" style="1018" customWidth="1"/>
    <col min="4611" max="4611" width="12.140625" style="1018" bestFit="1" customWidth="1"/>
    <col min="4612" max="4612" width="11.28515625" style="1018" customWidth="1"/>
    <col min="4613" max="4613" width="12.28515625" style="1018" bestFit="1" customWidth="1"/>
    <col min="4614" max="4614" width="11.28515625" style="1018" customWidth="1"/>
    <col min="4615" max="4615" width="7.28515625" style="1018" bestFit="1" customWidth="1"/>
    <col min="4616" max="4616" width="6.140625" style="1018" customWidth="1"/>
    <col min="4617" max="4617" width="10" style="1018" customWidth="1"/>
    <col min="4618" max="4618" width="11.28515625" style="1018" bestFit="1" customWidth="1"/>
    <col min="4619" max="4619" width="10.28515625" style="1018" bestFit="1" customWidth="1"/>
    <col min="4620" max="4620" width="7.85546875" style="1018" bestFit="1" customWidth="1"/>
    <col min="4621" max="4621" width="6.7109375" style="1018" bestFit="1" customWidth="1"/>
    <col min="4622" max="4622" width="11.28515625" style="1018" bestFit="1" customWidth="1"/>
    <col min="4623" max="4623" width="7.28515625" style="1018" bestFit="1" customWidth="1"/>
    <col min="4624" max="4624" width="4.7109375" style="1018" customWidth="1"/>
    <col min="4625" max="4864" width="11.42578125" style="1018"/>
    <col min="4865" max="4865" width="9.140625" style="1018" customWidth="1"/>
    <col min="4866" max="4866" width="11.28515625" style="1018" customWidth="1"/>
    <col min="4867" max="4867" width="12.140625" style="1018" bestFit="1" customWidth="1"/>
    <col min="4868" max="4868" width="11.28515625" style="1018" customWidth="1"/>
    <col min="4869" max="4869" width="12.28515625" style="1018" bestFit="1" customWidth="1"/>
    <col min="4870" max="4870" width="11.28515625" style="1018" customWidth="1"/>
    <col min="4871" max="4871" width="7.28515625" style="1018" bestFit="1" customWidth="1"/>
    <col min="4872" max="4872" width="6.140625" style="1018" customWidth="1"/>
    <col min="4873" max="4873" width="10" style="1018" customWidth="1"/>
    <col min="4874" max="4874" width="11.28515625" style="1018" bestFit="1" customWidth="1"/>
    <col min="4875" max="4875" width="10.28515625" style="1018" bestFit="1" customWidth="1"/>
    <col min="4876" max="4876" width="7.85546875" style="1018" bestFit="1" customWidth="1"/>
    <col min="4877" max="4877" width="6.7109375" style="1018" bestFit="1" customWidth="1"/>
    <col min="4878" max="4878" width="11.28515625" style="1018" bestFit="1" customWidth="1"/>
    <col min="4879" max="4879" width="7.28515625" style="1018" bestFit="1" customWidth="1"/>
    <col min="4880" max="4880" width="4.7109375" style="1018" customWidth="1"/>
    <col min="4881" max="5120" width="11.42578125" style="1018"/>
    <col min="5121" max="5121" width="9.140625" style="1018" customWidth="1"/>
    <col min="5122" max="5122" width="11.28515625" style="1018" customWidth="1"/>
    <col min="5123" max="5123" width="12.140625" style="1018" bestFit="1" customWidth="1"/>
    <col min="5124" max="5124" width="11.28515625" style="1018" customWidth="1"/>
    <col min="5125" max="5125" width="12.28515625" style="1018" bestFit="1" customWidth="1"/>
    <col min="5126" max="5126" width="11.28515625" style="1018" customWidth="1"/>
    <col min="5127" max="5127" width="7.28515625" style="1018" bestFit="1" customWidth="1"/>
    <col min="5128" max="5128" width="6.140625" style="1018" customWidth="1"/>
    <col min="5129" max="5129" width="10" style="1018" customWidth="1"/>
    <col min="5130" max="5130" width="11.28515625" style="1018" bestFit="1" customWidth="1"/>
    <col min="5131" max="5131" width="10.28515625" style="1018" bestFit="1" customWidth="1"/>
    <col min="5132" max="5132" width="7.85546875" style="1018" bestFit="1" customWidth="1"/>
    <col min="5133" max="5133" width="6.7109375" style="1018" bestFit="1" customWidth="1"/>
    <col min="5134" max="5134" width="11.28515625" style="1018" bestFit="1" customWidth="1"/>
    <col min="5135" max="5135" width="7.28515625" style="1018" bestFit="1" customWidth="1"/>
    <col min="5136" max="5136" width="4.7109375" style="1018" customWidth="1"/>
    <col min="5137" max="5376" width="11.42578125" style="1018"/>
    <col min="5377" max="5377" width="9.140625" style="1018" customWidth="1"/>
    <col min="5378" max="5378" width="11.28515625" style="1018" customWidth="1"/>
    <col min="5379" max="5379" width="12.140625" style="1018" bestFit="1" customWidth="1"/>
    <col min="5380" max="5380" width="11.28515625" style="1018" customWidth="1"/>
    <col min="5381" max="5381" width="12.28515625" style="1018" bestFit="1" customWidth="1"/>
    <col min="5382" max="5382" width="11.28515625" style="1018" customWidth="1"/>
    <col min="5383" max="5383" width="7.28515625" style="1018" bestFit="1" customWidth="1"/>
    <col min="5384" max="5384" width="6.140625" style="1018" customWidth="1"/>
    <col min="5385" max="5385" width="10" style="1018" customWidth="1"/>
    <col min="5386" max="5386" width="11.28515625" style="1018" bestFit="1" customWidth="1"/>
    <col min="5387" max="5387" width="10.28515625" style="1018" bestFit="1" customWidth="1"/>
    <col min="5388" max="5388" width="7.85546875" style="1018" bestFit="1" customWidth="1"/>
    <col min="5389" max="5389" width="6.7109375" style="1018" bestFit="1" customWidth="1"/>
    <col min="5390" max="5390" width="11.28515625" style="1018" bestFit="1" customWidth="1"/>
    <col min="5391" max="5391" width="7.28515625" style="1018" bestFit="1" customWidth="1"/>
    <col min="5392" max="5392" width="4.7109375" style="1018" customWidth="1"/>
    <col min="5393" max="5632" width="11.42578125" style="1018"/>
    <col min="5633" max="5633" width="9.140625" style="1018" customWidth="1"/>
    <col min="5634" max="5634" width="11.28515625" style="1018" customWidth="1"/>
    <col min="5635" max="5635" width="12.140625" style="1018" bestFit="1" customWidth="1"/>
    <col min="5636" max="5636" width="11.28515625" style="1018" customWidth="1"/>
    <col min="5637" max="5637" width="12.28515625" style="1018" bestFit="1" customWidth="1"/>
    <col min="5638" max="5638" width="11.28515625" style="1018" customWidth="1"/>
    <col min="5639" max="5639" width="7.28515625" style="1018" bestFit="1" customWidth="1"/>
    <col min="5640" max="5640" width="6.140625" style="1018" customWidth="1"/>
    <col min="5641" max="5641" width="10" style="1018" customWidth="1"/>
    <col min="5642" max="5642" width="11.28515625" style="1018" bestFit="1" customWidth="1"/>
    <col min="5643" max="5643" width="10.28515625" style="1018" bestFit="1" customWidth="1"/>
    <col min="5644" max="5644" width="7.85546875" style="1018" bestFit="1" customWidth="1"/>
    <col min="5645" max="5645" width="6.7109375" style="1018" bestFit="1" customWidth="1"/>
    <col min="5646" max="5646" width="11.28515625" style="1018" bestFit="1" customWidth="1"/>
    <col min="5647" max="5647" width="7.28515625" style="1018" bestFit="1" customWidth="1"/>
    <col min="5648" max="5648" width="4.7109375" style="1018" customWidth="1"/>
    <col min="5649" max="5888" width="11.42578125" style="1018"/>
    <col min="5889" max="5889" width="9.140625" style="1018" customWidth="1"/>
    <col min="5890" max="5890" width="11.28515625" style="1018" customWidth="1"/>
    <col min="5891" max="5891" width="12.140625" style="1018" bestFit="1" customWidth="1"/>
    <col min="5892" max="5892" width="11.28515625" style="1018" customWidth="1"/>
    <col min="5893" max="5893" width="12.28515625" style="1018" bestFit="1" customWidth="1"/>
    <col min="5894" max="5894" width="11.28515625" style="1018" customWidth="1"/>
    <col min="5895" max="5895" width="7.28515625" style="1018" bestFit="1" customWidth="1"/>
    <col min="5896" max="5896" width="6.140625" style="1018" customWidth="1"/>
    <col min="5897" max="5897" width="10" style="1018" customWidth="1"/>
    <col min="5898" max="5898" width="11.28515625" style="1018" bestFit="1" customWidth="1"/>
    <col min="5899" max="5899" width="10.28515625" style="1018" bestFit="1" customWidth="1"/>
    <col min="5900" max="5900" width="7.85546875" style="1018" bestFit="1" customWidth="1"/>
    <col min="5901" max="5901" width="6.7109375" style="1018" bestFit="1" customWidth="1"/>
    <col min="5902" max="5902" width="11.28515625" style="1018" bestFit="1" customWidth="1"/>
    <col min="5903" max="5903" width="7.28515625" style="1018" bestFit="1" customWidth="1"/>
    <col min="5904" max="5904" width="4.7109375" style="1018" customWidth="1"/>
    <col min="5905" max="6144" width="11.42578125" style="1018"/>
    <col min="6145" max="6145" width="9.140625" style="1018" customWidth="1"/>
    <col min="6146" max="6146" width="11.28515625" style="1018" customWidth="1"/>
    <col min="6147" max="6147" width="12.140625" style="1018" bestFit="1" customWidth="1"/>
    <col min="6148" max="6148" width="11.28515625" style="1018" customWidth="1"/>
    <col min="6149" max="6149" width="12.28515625" style="1018" bestFit="1" customWidth="1"/>
    <col min="6150" max="6150" width="11.28515625" style="1018" customWidth="1"/>
    <col min="6151" max="6151" width="7.28515625" style="1018" bestFit="1" customWidth="1"/>
    <col min="6152" max="6152" width="6.140625" style="1018" customWidth="1"/>
    <col min="6153" max="6153" width="10" style="1018" customWidth="1"/>
    <col min="6154" max="6154" width="11.28515625" style="1018" bestFit="1" customWidth="1"/>
    <col min="6155" max="6155" width="10.28515625" style="1018" bestFit="1" customWidth="1"/>
    <col min="6156" max="6156" width="7.85546875" style="1018" bestFit="1" customWidth="1"/>
    <col min="6157" max="6157" width="6.7109375" style="1018" bestFit="1" customWidth="1"/>
    <col min="6158" max="6158" width="11.28515625" style="1018" bestFit="1" customWidth="1"/>
    <col min="6159" max="6159" width="7.28515625" style="1018" bestFit="1" customWidth="1"/>
    <col min="6160" max="6160" width="4.7109375" style="1018" customWidth="1"/>
    <col min="6161" max="6400" width="11.42578125" style="1018"/>
    <col min="6401" max="6401" width="9.140625" style="1018" customWidth="1"/>
    <col min="6402" max="6402" width="11.28515625" style="1018" customWidth="1"/>
    <col min="6403" max="6403" width="12.140625" style="1018" bestFit="1" customWidth="1"/>
    <col min="6404" max="6404" width="11.28515625" style="1018" customWidth="1"/>
    <col min="6405" max="6405" width="12.28515625" style="1018" bestFit="1" customWidth="1"/>
    <col min="6406" max="6406" width="11.28515625" style="1018" customWidth="1"/>
    <col min="6407" max="6407" width="7.28515625" style="1018" bestFit="1" customWidth="1"/>
    <col min="6408" max="6408" width="6.140625" style="1018" customWidth="1"/>
    <col min="6409" max="6409" width="10" style="1018" customWidth="1"/>
    <col min="6410" max="6410" width="11.28515625" style="1018" bestFit="1" customWidth="1"/>
    <col min="6411" max="6411" width="10.28515625" style="1018" bestFit="1" customWidth="1"/>
    <col min="6412" max="6412" width="7.85546875" style="1018" bestFit="1" customWidth="1"/>
    <col min="6413" max="6413" width="6.7109375" style="1018" bestFit="1" customWidth="1"/>
    <col min="6414" max="6414" width="11.28515625" style="1018" bestFit="1" customWidth="1"/>
    <col min="6415" max="6415" width="7.28515625" style="1018" bestFit="1" customWidth="1"/>
    <col min="6416" max="6416" width="4.7109375" style="1018" customWidth="1"/>
    <col min="6417" max="6656" width="11.42578125" style="1018"/>
    <col min="6657" max="6657" width="9.140625" style="1018" customWidth="1"/>
    <col min="6658" max="6658" width="11.28515625" style="1018" customWidth="1"/>
    <col min="6659" max="6659" width="12.140625" style="1018" bestFit="1" customWidth="1"/>
    <col min="6660" max="6660" width="11.28515625" style="1018" customWidth="1"/>
    <col min="6661" max="6661" width="12.28515625" style="1018" bestFit="1" customWidth="1"/>
    <col min="6662" max="6662" width="11.28515625" style="1018" customWidth="1"/>
    <col min="6663" max="6663" width="7.28515625" style="1018" bestFit="1" customWidth="1"/>
    <col min="6664" max="6664" width="6.140625" style="1018" customWidth="1"/>
    <col min="6665" max="6665" width="10" style="1018" customWidth="1"/>
    <col min="6666" max="6666" width="11.28515625" style="1018" bestFit="1" customWidth="1"/>
    <col min="6667" max="6667" width="10.28515625" style="1018" bestFit="1" customWidth="1"/>
    <col min="6668" max="6668" width="7.85546875" style="1018" bestFit="1" customWidth="1"/>
    <col min="6669" max="6669" width="6.7109375" style="1018" bestFit="1" customWidth="1"/>
    <col min="6670" max="6670" width="11.28515625" style="1018" bestFit="1" customWidth="1"/>
    <col min="6671" max="6671" width="7.28515625" style="1018" bestFit="1" customWidth="1"/>
    <col min="6672" max="6672" width="4.7109375" style="1018" customWidth="1"/>
    <col min="6673" max="6912" width="11.42578125" style="1018"/>
    <col min="6913" max="6913" width="9.140625" style="1018" customWidth="1"/>
    <col min="6914" max="6914" width="11.28515625" style="1018" customWidth="1"/>
    <col min="6915" max="6915" width="12.140625" style="1018" bestFit="1" customWidth="1"/>
    <col min="6916" max="6916" width="11.28515625" style="1018" customWidth="1"/>
    <col min="6917" max="6917" width="12.28515625" style="1018" bestFit="1" customWidth="1"/>
    <col min="6918" max="6918" width="11.28515625" style="1018" customWidth="1"/>
    <col min="6919" max="6919" width="7.28515625" style="1018" bestFit="1" customWidth="1"/>
    <col min="6920" max="6920" width="6.140625" style="1018" customWidth="1"/>
    <col min="6921" max="6921" width="10" style="1018" customWidth="1"/>
    <col min="6922" max="6922" width="11.28515625" style="1018" bestFit="1" customWidth="1"/>
    <col min="6923" max="6923" width="10.28515625" style="1018" bestFit="1" customWidth="1"/>
    <col min="6924" max="6924" width="7.85546875" style="1018" bestFit="1" customWidth="1"/>
    <col min="6925" max="6925" width="6.7109375" style="1018" bestFit="1" customWidth="1"/>
    <col min="6926" max="6926" width="11.28515625" style="1018" bestFit="1" customWidth="1"/>
    <col min="6927" max="6927" width="7.28515625" style="1018" bestFit="1" customWidth="1"/>
    <col min="6928" max="6928" width="4.7109375" style="1018" customWidth="1"/>
    <col min="6929" max="7168" width="11.42578125" style="1018"/>
    <col min="7169" max="7169" width="9.140625" style="1018" customWidth="1"/>
    <col min="7170" max="7170" width="11.28515625" style="1018" customWidth="1"/>
    <col min="7171" max="7171" width="12.140625" style="1018" bestFit="1" customWidth="1"/>
    <col min="7172" max="7172" width="11.28515625" style="1018" customWidth="1"/>
    <col min="7173" max="7173" width="12.28515625" style="1018" bestFit="1" customWidth="1"/>
    <col min="7174" max="7174" width="11.28515625" style="1018" customWidth="1"/>
    <col min="7175" max="7175" width="7.28515625" style="1018" bestFit="1" customWidth="1"/>
    <col min="7176" max="7176" width="6.140625" style="1018" customWidth="1"/>
    <col min="7177" max="7177" width="10" style="1018" customWidth="1"/>
    <col min="7178" max="7178" width="11.28515625" style="1018" bestFit="1" customWidth="1"/>
    <col min="7179" max="7179" width="10.28515625" style="1018" bestFit="1" customWidth="1"/>
    <col min="7180" max="7180" width="7.85546875" style="1018" bestFit="1" customWidth="1"/>
    <col min="7181" max="7181" width="6.7109375" style="1018" bestFit="1" customWidth="1"/>
    <col min="7182" max="7182" width="11.28515625" style="1018" bestFit="1" customWidth="1"/>
    <col min="7183" max="7183" width="7.28515625" style="1018" bestFit="1" customWidth="1"/>
    <col min="7184" max="7184" width="4.7109375" style="1018" customWidth="1"/>
    <col min="7185" max="7424" width="11.42578125" style="1018"/>
    <col min="7425" max="7425" width="9.140625" style="1018" customWidth="1"/>
    <col min="7426" max="7426" width="11.28515625" style="1018" customWidth="1"/>
    <col min="7427" max="7427" width="12.140625" style="1018" bestFit="1" customWidth="1"/>
    <col min="7428" max="7428" width="11.28515625" style="1018" customWidth="1"/>
    <col min="7429" max="7429" width="12.28515625" style="1018" bestFit="1" customWidth="1"/>
    <col min="7430" max="7430" width="11.28515625" style="1018" customWidth="1"/>
    <col min="7431" max="7431" width="7.28515625" style="1018" bestFit="1" customWidth="1"/>
    <col min="7432" max="7432" width="6.140625" style="1018" customWidth="1"/>
    <col min="7433" max="7433" width="10" style="1018" customWidth="1"/>
    <col min="7434" max="7434" width="11.28515625" style="1018" bestFit="1" customWidth="1"/>
    <col min="7435" max="7435" width="10.28515625" style="1018" bestFit="1" customWidth="1"/>
    <col min="7436" max="7436" width="7.85546875" style="1018" bestFit="1" customWidth="1"/>
    <col min="7437" max="7437" width="6.7109375" style="1018" bestFit="1" customWidth="1"/>
    <col min="7438" max="7438" width="11.28515625" style="1018" bestFit="1" customWidth="1"/>
    <col min="7439" max="7439" width="7.28515625" style="1018" bestFit="1" customWidth="1"/>
    <col min="7440" max="7440" width="4.7109375" style="1018" customWidth="1"/>
    <col min="7441" max="7680" width="11.42578125" style="1018"/>
    <col min="7681" max="7681" width="9.140625" style="1018" customWidth="1"/>
    <col min="7682" max="7682" width="11.28515625" style="1018" customWidth="1"/>
    <col min="7683" max="7683" width="12.140625" style="1018" bestFit="1" customWidth="1"/>
    <col min="7684" max="7684" width="11.28515625" style="1018" customWidth="1"/>
    <col min="7685" max="7685" width="12.28515625" style="1018" bestFit="1" customWidth="1"/>
    <col min="7686" max="7686" width="11.28515625" style="1018" customWidth="1"/>
    <col min="7687" max="7687" width="7.28515625" style="1018" bestFit="1" customWidth="1"/>
    <col min="7688" max="7688" width="6.140625" style="1018" customWidth="1"/>
    <col min="7689" max="7689" width="10" style="1018" customWidth="1"/>
    <col min="7690" max="7690" width="11.28515625" style="1018" bestFit="1" customWidth="1"/>
    <col min="7691" max="7691" width="10.28515625" style="1018" bestFit="1" customWidth="1"/>
    <col min="7692" max="7692" width="7.85546875" style="1018" bestFit="1" customWidth="1"/>
    <col min="7693" max="7693" width="6.7109375" style="1018" bestFit="1" customWidth="1"/>
    <col min="7694" max="7694" width="11.28515625" style="1018" bestFit="1" customWidth="1"/>
    <col min="7695" max="7695" width="7.28515625" style="1018" bestFit="1" customWidth="1"/>
    <col min="7696" max="7696" width="4.7109375" style="1018" customWidth="1"/>
    <col min="7697" max="7936" width="11.42578125" style="1018"/>
    <col min="7937" max="7937" width="9.140625" style="1018" customWidth="1"/>
    <col min="7938" max="7938" width="11.28515625" style="1018" customWidth="1"/>
    <col min="7939" max="7939" width="12.140625" style="1018" bestFit="1" customWidth="1"/>
    <col min="7940" max="7940" width="11.28515625" style="1018" customWidth="1"/>
    <col min="7941" max="7941" width="12.28515625" style="1018" bestFit="1" customWidth="1"/>
    <col min="7942" max="7942" width="11.28515625" style="1018" customWidth="1"/>
    <col min="7943" max="7943" width="7.28515625" style="1018" bestFit="1" customWidth="1"/>
    <col min="7944" max="7944" width="6.140625" style="1018" customWidth="1"/>
    <col min="7945" max="7945" width="10" style="1018" customWidth="1"/>
    <col min="7946" max="7946" width="11.28515625" style="1018" bestFit="1" customWidth="1"/>
    <col min="7947" max="7947" width="10.28515625" style="1018" bestFit="1" customWidth="1"/>
    <col min="7948" max="7948" width="7.85546875" style="1018" bestFit="1" customWidth="1"/>
    <col min="7949" max="7949" width="6.7109375" style="1018" bestFit="1" customWidth="1"/>
    <col min="7950" max="7950" width="11.28515625" style="1018" bestFit="1" customWidth="1"/>
    <col min="7951" max="7951" width="7.28515625" style="1018" bestFit="1" customWidth="1"/>
    <col min="7952" max="7952" width="4.7109375" style="1018" customWidth="1"/>
    <col min="7953" max="8192" width="11.42578125" style="1018"/>
    <col min="8193" max="8193" width="9.140625" style="1018" customWidth="1"/>
    <col min="8194" max="8194" width="11.28515625" style="1018" customWidth="1"/>
    <col min="8195" max="8195" width="12.140625" style="1018" bestFit="1" customWidth="1"/>
    <col min="8196" max="8196" width="11.28515625" style="1018" customWidth="1"/>
    <col min="8197" max="8197" width="12.28515625" style="1018" bestFit="1" customWidth="1"/>
    <col min="8198" max="8198" width="11.28515625" style="1018" customWidth="1"/>
    <col min="8199" max="8199" width="7.28515625" style="1018" bestFit="1" customWidth="1"/>
    <col min="8200" max="8200" width="6.140625" style="1018" customWidth="1"/>
    <col min="8201" max="8201" width="10" style="1018" customWidth="1"/>
    <col min="8202" max="8202" width="11.28515625" style="1018" bestFit="1" customWidth="1"/>
    <col min="8203" max="8203" width="10.28515625" style="1018" bestFit="1" customWidth="1"/>
    <col min="8204" max="8204" width="7.85546875" style="1018" bestFit="1" customWidth="1"/>
    <col min="8205" max="8205" width="6.7109375" style="1018" bestFit="1" customWidth="1"/>
    <col min="8206" max="8206" width="11.28515625" style="1018" bestFit="1" customWidth="1"/>
    <col min="8207" max="8207" width="7.28515625" style="1018" bestFit="1" customWidth="1"/>
    <col min="8208" max="8208" width="4.7109375" style="1018" customWidth="1"/>
    <col min="8209" max="8448" width="11.42578125" style="1018"/>
    <col min="8449" max="8449" width="9.140625" style="1018" customWidth="1"/>
    <col min="8450" max="8450" width="11.28515625" style="1018" customWidth="1"/>
    <col min="8451" max="8451" width="12.140625" style="1018" bestFit="1" customWidth="1"/>
    <col min="8452" max="8452" width="11.28515625" style="1018" customWidth="1"/>
    <col min="8453" max="8453" width="12.28515625" style="1018" bestFit="1" customWidth="1"/>
    <col min="8454" max="8454" width="11.28515625" style="1018" customWidth="1"/>
    <col min="8455" max="8455" width="7.28515625" style="1018" bestFit="1" customWidth="1"/>
    <col min="8456" max="8456" width="6.140625" style="1018" customWidth="1"/>
    <col min="8457" max="8457" width="10" style="1018" customWidth="1"/>
    <col min="8458" max="8458" width="11.28515625" style="1018" bestFit="1" customWidth="1"/>
    <col min="8459" max="8459" width="10.28515625" style="1018" bestFit="1" customWidth="1"/>
    <col min="8460" max="8460" width="7.85546875" style="1018" bestFit="1" customWidth="1"/>
    <col min="8461" max="8461" width="6.7109375" style="1018" bestFit="1" customWidth="1"/>
    <col min="8462" max="8462" width="11.28515625" style="1018" bestFit="1" customWidth="1"/>
    <col min="8463" max="8463" width="7.28515625" style="1018" bestFit="1" customWidth="1"/>
    <col min="8464" max="8464" width="4.7109375" style="1018" customWidth="1"/>
    <col min="8465" max="8704" width="11.42578125" style="1018"/>
    <col min="8705" max="8705" width="9.140625" style="1018" customWidth="1"/>
    <col min="8706" max="8706" width="11.28515625" style="1018" customWidth="1"/>
    <col min="8707" max="8707" width="12.140625" style="1018" bestFit="1" customWidth="1"/>
    <col min="8708" max="8708" width="11.28515625" style="1018" customWidth="1"/>
    <col min="8709" max="8709" width="12.28515625" style="1018" bestFit="1" customWidth="1"/>
    <col min="8710" max="8710" width="11.28515625" style="1018" customWidth="1"/>
    <col min="8711" max="8711" width="7.28515625" style="1018" bestFit="1" customWidth="1"/>
    <col min="8712" max="8712" width="6.140625" style="1018" customWidth="1"/>
    <col min="8713" max="8713" width="10" style="1018" customWidth="1"/>
    <col min="8714" max="8714" width="11.28515625" style="1018" bestFit="1" customWidth="1"/>
    <col min="8715" max="8715" width="10.28515625" style="1018" bestFit="1" customWidth="1"/>
    <col min="8716" max="8716" width="7.85546875" style="1018" bestFit="1" customWidth="1"/>
    <col min="8717" max="8717" width="6.7109375" style="1018" bestFit="1" customWidth="1"/>
    <col min="8718" max="8718" width="11.28515625" style="1018" bestFit="1" customWidth="1"/>
    <col min="8719" max="8719" width="7.28515625" style="1018" bestFit="1" customWidth="1"/>
    <col min="8720" max="8720" width="4.7109375" style="1018" customWidth="1"/>
    <col min="8721" max="8960" width="11.42578125" style="1018"/>
    <col min="8961" max="8961" width="9.140625" style="1018" customWidth="1"/>
    <col min="8962" max="8962" width="11.28515625" style="1018" customWidth="1"/>
    <col min="8963" max="8963" width="12.140625" style="1018" bestFit="1" customWidth="1"/>
    <col min="8964" max="8964" width="11.28515625" style="1018" customWidth="1"/>
    <col min="8965" max="8965" width="12.28515625" style="1018" bestFit="1" customWidth="1"/>
    <col min="8966" max="8966" width="11.28515625" style="1018" customWidth="1"/>
    <col min="8967" max="8967" width="7.28515625" style="1018" bestFit="1" customWidth="1"/>
    <col min="8968" max="8968" width="6.140625" style="1018" customWidth="1"/>
    <col min="8969" max="8969" width="10" style="1018" customWidth="1"/>
    <col min="8970" max="8970" width="11.28515625" style="1018" bestFit="1" customWidth="1"/>
    <col min="8971" max="8971" width="10.28515625" style="1018" bestFit="1" customWidth="1"/>
    <col min="8972" max="8972" width="7.85546875" style="1018" bestFit="1" customWidth="1"/>
    <col min="8973" max="8973" width="6.7109375" style="1018" bestFit="1" customWidth="1"/>
    <col min="8974" max="8974" width="11.28515625" style="1018" bestFit="1" customWidth="1"/>
    <col min="8975" max="8975" width="7.28515625" style="1018" bestFit="1" customWidth="1"/>
    <col min="8976" max="8976" width="4.7109375" style="1018" customWidth="1"/>
    <col min="8977" max="9216" width="11.42578125" style="1018"/>
    <col min="9217" max="9217" width="9.140625" style="1018" customWidth="1"/>
    <col min="9218" max="9218" width="11.28515625" style="1018" customWidth="1"/>
    <col min="9219" max="9219" width="12.140625" style="1018" bestFit="1" customWidth="1"/>
    <col min="9220" max="9220" width="11.28515625" style="1018" customWidth="1"/>
    <col min="9221" max="9221" width="12.28515625" style="1018" bestFit="1" customWidth="1"/>
    <col min="9222" max="9222" width="11.28515625" style="1018" customWidth="1"/>
    <col min="9223" max="9223" width="7.28515625" style="1018" bestFit="1" customWidth="1"/>
    <col min="9224" max="9224" width="6.140625" style="1018" customWidth="1"/>
    <col min="9225" max="9225" width="10" style="1018" customWidth="1"/>
    <col min="9226" max="9226" width="11.28515625" style="1018" bestFit="1" customWidth="1"/>
    <col min="9227" max="9227" width="10.28515625" style="1018" bestFit="1" customWidth="1"/>
    <col min="9228" max="9228" width="7.85546875" style="1018" bestFit="1" customWidth="1"/>
    <col min="9229" max="9229" width="6.7109375" style="1018" bestFit="1" customWidth="1"/>
    <col min="9230" max="9230" width="11.28515625" style="1018" bestFit="1" customWidth="1"/>
    <col min="9231" max="9231" width="7.28515625" style="1018" bestFit="1" customWidth="1"/>
    <col min="9232" max="9232" width="4.7109375" style="1018" customWidth="1"/>
    <col min="9233" max="9472" width="11.42578125" style="1018"/>
    <col min="9473" max="9473" width="9.140625" style="1018" customWidth="1"/>
    <col min="9474" max="9474" width="11.28515625" style="1018" customWidth="1"/>
    <col min="9475" max="9475" width="12.140625" style="1018" bestFit="1" customWidth="1"/>
    <col min="9476" max="9476" width="11.28515625" style="1018" customWidth="1"/>
    <col min="9477" max="9477" width="12.28515625" style="1018" bestFit="1" customWidth="1"/>
    <col min="9478" max="9478" width="11.28515625" style="1018" customWidth="1"/>
    <col min="9479" max="9479" width="7.28515625" style="1018" bestFit="1" customWidth="1"/>
    <col min="9480" max="9480" width="6.140625" style="1018" customWidth="1"/>
    <col min="9481" max="9481" width="10" style="1018" customWidth="1"/>
    <col min="9482" max="9482" width="11.28515625" style="1018" bestFit="1" customWidth="1"/>
    <col min="9483" max="9483" width="10.28515625" style="1018" bestFit="1" customWidth="1"/>
    <col min="9484" max="9484" width="7.85546875" style="1018" bestFit="1" customWidth="1"/>
    <col min="9485" max="9485" width="6.7109375" style="1018" bestFit="1" customWidth="1"/>
    <col min="9486" max="9486" width="11.28515625" style="1018" bestFit="1" customWidth="1"/>
    <col min="9487" max="9487" width="7.28515625" style="1018" bestFit="1" customWidth="1"/>
    <col min="9488" max="9488" width="4.7109375" style="1018" customWidth="1"/>
    <col min="9489" max="9728" width="11.42578125" style="1018"/>
    <col min="9729" max="9729" width="9.140625" style="1018" customWidth="1"/>
    <col min="9730" max="9730" width="11.28515625" style="1018" customWidth="1"/>
    <col min="9731" max="9731" width="12.140625" style="1018" bestFit="1" customWidth="1"/>
    <col min="9732" max="9732" width="11.28515625" style="1018" customWidth="1"/>
    <col min="9733" max="9733" width="12.28515625" style="1018" bestFit="1" customWidth="1"/>
    <col min="9734" max="9734" width="11.28515625" style="1018" customWidth="1"/>
    <col min="9735" max="9735" width="7.28515625" style="1018" bestFit="1" customWidth="1"/>
    <col min="9736" max="9736" width="6.140625" style="1018" customWidth="1"/>
    <col min="9737" max="9737" width="10" style="1018" customWidth="1"/>
    <col min="9738" max="9738" width="11.28515625" style="1018" bestFit="1" customWidth="1"/>
    <col min="9739" max="9739" width="10.28515625" style="1018" bestFit="1" customWidth="1"/>
    <col min="9740" max="9740" width="7.85546875" style="1018" bestFit="1" customWidth="1"/>
    <col min="9741" max="9741" width="6.7109375" style="1018" bestFit="1" customWidth="1"/>
    <col min="9742" max="9742" width="11.28515625" style="1018" bestFit="1" customWidth="1"/>
    <col min="9743" max="9743" width="7.28515625" style="1018" bestFit="1" customWidth="1"/>
    <col min="9744" max="9744" width="4.7109375" style="1018" customWidth="1"/>
    <col min="9745" max="9984" width="11.42578125" style="1018"/>
    <col min="9985" max="9985" width="9.140625" style="1018" customWidth="1"/>
    <col min="9986" max="9986" width="11.28515625" style="1018" customWidth="1"/>
    <col min="9987" max="9987" width="12.140625" style="1018" bestFit="1" customWidth="1"/>
    <col min="9988" max="9988" width="11.28515625" style="1018" customWidth="1"/>
    <col min="9989" max="9989" width="12.28515625" style="1018" bestFit="1" customWidth="1"/>
    <col min="9990" max="9990" width="11.28515625" style="1018" customWidth="1"/>
    <col min="9991" max="9991" width="7.28515625" style="1018" bestFit="1" customWidth="1"/>
    <col min="9992" max="9992" width="6.140625" style="1018" customWidth="1"/>
    <col min="9993" max="9993" width="10" style="1018" customWidth="1"/>
    <col min="9994" max="9994" width="11.28515625" style="1018" bestFit="1" customWidth="1"/>
    <col min="9995" max="9995" width="10.28515625" style="1018" bestFit="1" customWidth="1"/>
    <col min="9996" max="9996" width="7.85546875" style="1018" bestFit="1" customWidth="1"/>
    <col min="9997" max="9997" width="6.7109375" style="1018" bestFit="1" customWidth="1"/>
    <col min="9998" max="9998" width="11.28515625" style="1018" bestFit="1" customWidth="1"/>
    <col min="9999" max="9999" width="7.28515625" style="1018" bestFit="1" customWidth="1"/>
    <col min="10000" max="10000" width="4.7109375" style="1018" customWidth="1"/>
    <col min="10001" max="10240" width="11.42578125" style="1018"/>
    <col min="10241" max="10241" width="9.140625" style="1018" customWidth="1"/>
    <col min="10242" max="10242" width="11.28515625" style="1018" customWidth="1"/>
    <col min="10243" max="10243" width="12.140625" style="1018" bestFit="1" customWidth="1"/>
    <col min="10244" max="10244" width="11.28515625" style="1018" customWidth="1"/>
    <col min="10245" max="10245" width="12.28515625" style="1018" bestFit="1" customWidth="1"/>
    <col min="10246" max="10246" width="11.28515625" style="1018" customWidth="1"/>
    <col min="10247" max="10247" width="7.28515625" style="1018" bestFit="1" customWidth="1"/>
    <col min="10248" max="10248" width="6.140625" style="1018" customWidth="1"/>
    <col min="10249" max="10249" width="10" style="1018" customWidth="1"/>
    <col min="10250" max="10250" width="11.28515625" style="1018" bestFit="1" customWidth="1"/>
    <col min="10251" max="10251" width="10.28515625" style="1018" bestFit="1" customWidth="1"/>
    <col min="10252" max="10252" width="7.85546875" style="1018" bestFit="1" customWidth="1"/>
    <col min="10253" max="10253" width="6.7109375" style="1018" bestFit="1" customWidth="1"/>
    <col min="10254" max="10254" width="11.28515625" style="1018" bestFit="1" customWidth="1"/>
    <col min="10255" max="10255" width="7.28515625" style="1018" bestFit="1" customWidth="1"/>
    <col min="10256" max="10256" width="4.7109375" style="1018" customWidth="1"/>
    <col min="10257" max="10496" width="11.42578125" style="1018"/>
    <col min="10497" max="10497" width="9.140625" style="1018" customWidth="1"/>
    <col min="10498" max="10498" width="11.28515625" style="1018" customWidth="1"/>
    <col min="10499" max="10499" width="12.140625" style="1018" bestFit="1" customWidth="1"/>
    <col min="10500" max="10500" width="11.28515625" style="1018" customWidth="1"/>
    <col min="10501" max="10501" width="12.28515625" style="1018" bestFit="1" customWidth="1"/>
    <col min="10502" max="10502" width="11.28515625" style="1018" customWidth="1"/>
    <col min="10503" max="10503" width="7.28515625" style="1018" bestFit="1" customWidth="1"/>
    <col min="10504" max="10504" width="6.140625" style="1018" customWidth="1"/>
    <col min="10505" max="10505" width="10" style="1018" customWidth="1"/>
    <col min="10506" max="10506" width="11.28515625" style="1018" bestFit="1" customWidth="1"/>
    <col min="10507" max="10507" width="10.28515625" style="1018" bestFit="1" customWidth="1"/>
    <col min="10508" max="10508" width="7.85546875" style="1018" bestFit="1" customWidth="1"/>
    <col min="10509" max="10509" width="6.7109375" style="1018" bestFit="1" customWidth="1"/>
    <col min="10510" max="10510" width="11.28515625" style="1018" bestFit="1" customWidth="1"/>
    <col min="10511" max="10511" width="7.28515625" style="1018" bestFit="1" customWidth="1"/>
    <col min="10512" max="10512" width="4.7109375" style="1018" customWidth="1"/>
    <col min="10513" max="10752" width="11.42578125" style="1018"/>
    <col min="10753" max="10753" width="9.140625" style="1018" customWidth="1"/>
    <col min="10754" max="10754" width="11.28515625" style="1018" customWidth="1"/>
    <col min="10755" max="10755" width="12.140625" style="1018" bestFit="1" customWidth="1"/>
    <col min="10756" max="10756" width="11.28515625" style="1018" customWidth="1"/>
    <col min="10757" max="10757" width="12.28515625" style="1018" bestFit="1" customWidth="1"/>
    <col min="10758" max="10758" width="11.28515625" style="1018" customWidth="1"/>
    <col min="10759" max="10759" width="7.28515625" style="1018" bestFit="1" customWidth="1"/>
    <col min="10760" max="10760" width="6.140625" style="1018" customWidth="1"/>
    <col min="10761" max="10761" width="10" style="1018" customWidth="1"/>
    <col min="10762" max="10762" width="11.28515625" style="1018" bestFit="1" customWidth="1"/>
    <col min="10763" max="10763" width="10.28515625" style="1018" bestFit="1" customWidth="1"/>
    <col min="10764" max="10764" width="7.85546875" style="1018" bestFit="1" customWidth="1"/>
    <col min="10765" max="10765" width="6.7109375" style="1018" bestFit="1" customWidth="1"/>
    <col min="10766" max="10766" width="11.28515625" style="1018" bestFit="1" customWidth="1"/>
    <col min="10767" max="10767" width="7.28515625" style="1018" bestFit="1" customWidth="1"/>
    <col min="10768" max="10768" width="4.7109375" style="1018" customWidth="1"/>
    <col min="10769" max="11008" width="11.42578125" style="1018"/>
    <col min="11009" max="11009" width="9.140625" style="1018" customWidth="1"/>
    <col min="11010" max="11010" width="11.28515625" style="1018" customWidth="1"/>
    <col min="11011" max="11011" width="12.140625" style="1018" bestFit="1" customWidth="1"/>
    <col min="11012" max="11012" width="11.28515625" style="1018" customWidth="1"/>
    <col min="11013" max="11013" width="12.28515625" style="1018" bestFit="1" customWidth="1"/>
    <col min="11014" max="11014" width="11.28515625" style="1018" customWidth="1"/>
    <col min="11015" max="11015" width="7.28515625" style="1018" bestFit="1" customWidth="1"/>
    <col min="11016" max="11016" width="6.140625" style="1018" customWidth="1"/>
    <col min="11017" max="11017" width="10" style="1018" customWidth="1"/>
    <col min="11018" max="11018" width="11.28515625" style="1018" bestFit="1" customWidth="1"/>
    <col min="11019" max="11019" width="10.28515625" style="1018" bestFit="1" customWidth="1"/>
    <col min="11020" max="11020" width="7.85546875" style="1018" bestFit="1" customWidth="1"/>
    <col min="11021" max="11021" width="6.7109375" style="1018" bestFit="1" customWidth="1"/>
    <col min="11022" max="11022" width="11.28515625" style="1018" bestFit="1" customWidth="1"/>
    <col min="11023" max="11023" width="7.28515625" style="1018" bestFit="1" customWidth="1"/>
    <col min="11024" max="11024" width="4.7109375" style="1018" customWidth="1"/>
    <col min="11025" max="11264" width="11.42578125" style="1018"/>
    <col min="11265" max="11265" width="9.140625" style="1018" customWidth="1"/>
    <col min="11266" max="11266" width="11.28515625" style="1018" customWidth="1"/>
    <col min="11267" max="11267" width="12.140625" style="1018" bestFit="1" customWidth="1"/>
    <col min="11268" max="11268" width="11.28515625" style="1018" customWidth="1"/>
    <col min="11269" max="11269" width="12.28515625" style="1018" bestFit="1" customWidth="1"/>
    <col min="11270" max="11270" width="11.28515625" style="1018" customWidth="1"/>
    <col min="11271" max="11271" width="7.28515625" style="1018" bestFit="1" customWidth="1"/>
    <col min="11272" max="11272" width="6.140625" style="1018" customWidth="1"/>
    <col min="11273" max="11273" width="10" style="1018" customWidth="1"/>
    <col min="11274" max="11274" width="11.28515625" style="1018" bestFit="1" customWidth="1"/>
    <col min="11275" max="11275" width="10.28515625" style="1018" bestFit="1" customWidth="1"/>
    <col min="11276" max="11276" width="7.85546875" style="1018" bestFit="1" customWidth="1"/>
    <col min="11277" max="11277" width="6.7109375" style="1018" bestFit="1" customWidth="1"/>
    <col min="11278" max="11278" width="11.28515625" style="1018" bestFit="1" customWidth="1"/>
    <col min="11279" max="11279" width="7.28515625" style="1018" bestFit="1" customWidth="1"/>
    <col min="11280" max="11280" width="4.7109375" style="1018" customWidth="1"/>
    <col min="11281" max="11520" width="11.42578125" style="1018"/>
    <col min="11521" max="11521" width="9.140625" style="1018" customWidth="1"/>
    <col min="11522" max="11522" width="11.28515625" style="1018" customWidth="1"/>
    <col min="11523" max="11523" width="12.140625" style="1018" bestFit="1" customWidth="1"/>
    <col min="11524" max="11524" width="11.28515625" style="1018" customWidth="1"/>
    <col min="11525" max="11525" width="12.28515625" style="1018" bestFit="1" customWidth="1"/>
    <col min="11526" max="11526" width="11.28515625" style="1018" customWidth="1"/>
    <col min="11527" max="11527" width="7.28515625" style="1018" bestFit="1" customWidth="1"/>
    <col min="11528" max="11528" width="6.140625" style="1018" customWidth="1"/>
    <col min="11529" max="11529" width="10" style="1018" customWidth="1"/>
    <col min="11530" max="11530" width="11.28515625" style="1018" bestFit="1" customWidth="1"/>
    <col min="11531" max="11531" width="10.28515625" style="1018" bestFit="1" customWidth="1"/>
    <col min="11532" max="11532" width="7.85546875" style="1018" bestFit="1" customWidth="1"/>
    <col min="11533" max="11533" width="6.7109375" style="1018" bestFit="1" customWidth="1"/>
    <col min="11534" max="11534" width="11.28515625" style="1018" bestFit="1" customWidth="1"/>
    <col min="11535" max="11535" width="7.28515625" style="1018" bestFit="1" customWidth="1"/>
    <col min="11536" max="11536" width="4.7109375" style="1018" customWidth="1"/>
    <col min="11537" max="11776" width="11.42578125" style="1018"/>
    <col min="11777" max="11777" width="9.140625" style="1018" customWidth="1"/>
    <col min="11778" max="11778" width="11.28515625" style="1018" customWidth="1"/>
    <col min="11779" max="11779" width="12.140625" style="1018" bestFit="1" customWidth="1"/>
    <col min="11780" max="11780" width="11.28515625" style="1018" customWidth="1"/>
    <col min="11781" max="11781" width="12.28515625" style="1018" bestFit="1" customWidth="1"/>
    <col min="11782" max="11782" width="11.28515625" style="1018" customWidth="1"/>
    <col min="11783" max="11783" width="7.28515625" style="1018" bestFit="1" customWidth="1"/>
    <col min="11784" max="11784" width="6.140625" style="1018" customWidth="1"/>
    <col min="11785" max="11785" width="10" style="1018" customWidth="1"/>
    <col min="11786" max="11786" width="11.28515625" style="1018" bestFit="1" customWidth="1"/>
    <col min="11787" max="11787" width="10.28515625" style="1018" bestFit="1" customWidth="1"/>
    <col min="11788" max="11788" width="7.85546875" style="1018" bestFit="1" customWidth="1"/>
    <col min="11789" max="11789" width="6.7109375" style="1018" bestFit="1" customWidth="1"/>
    <col min="11790" max="11790" width="11.28515625" style="1018" bestFit="1" customWidth="1"/>
    <col min="11791" max="11791" width="7.28515625" style="1018" bestFit="1" customWidth="1"/>
    <col min="11792" max="11792" width="4.7109375" style="1018" customWidth="1"/>
    <col min="11793" max="12032" width="11.42578125" style="1018"/>
    <col min="12033" max="12033" width="9.140625" style="1018" customWidth="1"/>
    <col min="12034" max="12034" width="11.28515625" style="1018" customWidth="1"/>
    <col min="12035" max="12035" width="12.140625" style="1018" bestFit="1" customWidth="1"/>
    <col min="12036" max="12036" width="11.28515625" style="1018" customWidth="1"/>
    <col min="12037" max="12037" width="12.28515625" style="1018" bestFit="1" customWidth="1"/>
    <col min="12038" max="12038" width="11.28515625" style="1018" customWidth="1"/>
    <col min="12039" max="12039" width="7.28515625" style="1018" bestFit="1" customWidth="1"/>
    <col min="12040" max="12040" width="6.140625" style="1018" customWidth="1"/>
    <col min="12041" max="12041" width="10" style="1018" customWidth="1"/>
    <col min="12042" max="12042" width="11.28515625" style="1018" bestFit="1" customWidth="1"/>
    <col min="12043" max="12043" width="10.28515625" style="1018" bestFit="1" customWidth="1"/>
    <col min="12044" max="12044" width="7.85546875" style="1018" bestFit="1" customWidth="1"/>
    <col min="12045" max="12045" width="6.7109375" style="1018" bestFit="1" customWidth="1"/>
    <col min="12046" max="12046" width="11.28515625" style="1018" bestFit="1" customWidth="1"/>
    <col min="12047" max="12047" width="7.28515625" style="1018" bestFit="1" customWidth="1"/>
    <col min="12048" max="12048" width="4.7109375" style="1018" customWidth="1"/>
    <col min="12049" max="12288" width="11.42578125" style="1018"/>
    <col min="12289" max="12289" width="9.140625" style="1018" customWidth="1"/>
    <col min="12290" max="12290" width="11.28515625" style="1018" customWidth="1"/>
    <col min="12291" max="12291" width="12.140625" style="1018" bestFit="1" customWidth="1"/>
    <col min="12292" max="12292" width="11.28515625" style="1018" customWidth="1"/>
    <col min="12293" max="12293" width="12.28515625" style="1018" bestFit="1" customWidth="1"/>
    <col min="12294" max="12294" width="11.28515625" style="1018" customWidth="1"/>
    <col min="12295" max="12295" width="7.28515625" style="1018" bestFit="1" customWidth="1"/>
    <col min="12296" max="12296" width="6.140625" style="1018" customWidth="1"/>
    <col min="12297" max="12297" width="10" style="1018" customWidth="1"/>
    <col min="12298" max="12298" width="11.28515625" style="1018" bestFit="1" customWidth="1"/>
    <col min="12299" max="12299" width="10.28515625" style="1018" bestFit="1" customWidth="1"/>
    <col min="12300" max="12300" width="7.85546875" style="1018" bestFit="1" customWidth="1"/>
    <col min="12301" max="12301" width="6.7109375" style="1018" bestFit="1" customWidth="1"/>
    <col min="12302" max="12302" width="11.28515625" style="1018" bestFit="1" customWidth="1"/>
    <col min="12303" max="12303" width="7.28515625" style="1018" bestFit="1" customWidth="1"/>
    <col min="12304" max="12304" width="4.7109375" style="1018" customWidth="1"/>
    <col min="12305" max="12544" width="11.42578125" style="1018"/>
    <col min="12545" max="12545" width="9.140625" style="1018" customWidth="1"/>
    <col min="12546" max="12546" width="11.28515625" style="1018" customWidth="1"/>
    <col min="12547" max="12547" width="12.140625" style="1018" bestFit="1" customWidth="1"/>
    <col min="12548" max="12548" width="11.28515625" style="1018" customWidth="1"/>
    <col min="12549" max="12549" width="12.28515625" style="1018" bestFit="1" customWidth="1"/>
    <col min="12550" max="12550" width="11.28515625" style="1018" customWidth="1"/>
    <col min="12551" max="12551" width="7.28515625" style="1018" bestFit="1" customWidth="1"/>
    <col min="12552" max="12552" width="6.140625" style="1018" customWidth="1"/>
    <col min="12553" max="12553" width="10" style="1018" customWidth="1"/>
    <col min="12554" max="12554" width="11.28515625" style="1018" bestFit="1" customWidth="1"/>
    <col min="12555" max="12555" width="10.28515625" style="1018" bestFit="1" customWidth="1"/>
    <col min="12556" max="12556" width="7.85546875" style="1018" bestFit="1" customWidth="1"/>
    <col min="12557" max="12557" width="6.7109375" style="1018" bestFit="1" customWidth="1"/>
    <col min="12558" max="12558" width="11.28515625" style="1018" bestFit="1" customWidth="1"/>
    <col min="12559" max="12559" width="7.28515625" style="1018" bestFit="1" customWidth="1"/>
    <col min="12560" max="12560" width="4.7109375" style="1018" customWidth="1"/>
    <col min="12561" max="12800" width="11.42578125" style="1018"/>
    <col min="12801" max="12801" width="9.140625" style="1018" customWidth="1"/>
    <col min="12802" max="12802" width="11.28515625" style="1018" customWidth="1"/>
    <col min="12803" max="12803" width="12.140625" style="1018" bestFit="1" customWidth="1"/>
    <col min="12804" max="12804" width="11.28515625" style="1018" customWidth="1"/>
    <col min="12805" max="12805" width="12.28515625" style="1018" bestFit="1" customWidth="1"/>
    <col min="12806" max="12806" width="11.28515625" style="1018" customWidth="1"/>
    <col min="12807" max="12807" width="7.28515625" style="1018" bestFit="1" customWidth="1"/>
    <col min="12808" max="12808" width="6.140625" style="1018" customWidth="1"/>
    <col min="12809" max="12809" width="10" style="1018" customWidth="1"/>
    <col min="12810" max="12810" width="11.28515625" style="1018" bestFit="1" customWidth="1"/>
    <col min="12811" max="12811" width="10.28515625" style="1018" bestFit="1" customWidth="1"/>
    <col min="12812" max="12812" width="7.85546875" style="1018" bestFit="1" customWidth="1"/>
    <col min="12813" max="12813" width="6.7109375" style="1018" bestFit="1" customWidth="1"/>
    <col min="12814" max="12814" width="11.28515625" style="1018" bestFit="1" customWidth="1"/>
    <col min="12815" max="12815" width="7.28515625" style="1018" bestFit="1" customWidth="1"/>
    <col min="12816" max="12816" width="4.7109375" style="1018" customWidth="1"/>
    <col min="12817" max="13056" width="11.42578125" style="1018"/>
    <col min="13057" max="13057" width="9.140625" style="1018" customWidth="1"/>
    <col min="13058" max="13058" width="11.28515625" style="1018" customWidth="1"/>
    <col min="13059" max="13059" width="12.140625" style="1018" bestFit="1" customWidth="1"/>
    <col min="13060" max="13060" width="11.28515625" style="1018" customWidth="1"/>
    <col min="13061" max="13061" width="12.28515625" style="1018" bestFit="1" customWidth="1"/>
    <col min="13062" max="13062" width="11.28515625" style="1018" customWidth="1"/>
    <col min="13063" max="13063" width="7.28515625" style="1018" bestFit="1" customWidth="1"/>
    <col min="13064" max="13064" width="6.140625" style="1018" customWidth="1"/>
    <col min="13065" max="13065" width="10" style="1018" customWidth="1"/>
    <col min="13066" max="13066" width="11.28515625" style="1018" bestFit="1" customWidth="1"/>
    <col min="13067" max="13067" width="10.28515625" style="1018" bestFit="1" customWidth="1"/>
    <col min="13068" max="13068" width="7.85546875" style="1018" bestFit="1" customWidth="1"/>
    <col min="13069" max="13069" width="6.7109375" style="1018" bestFit="1" customWidth="1"/>
    <col min="13070" max="13070" width="11.28515625" style="1018" bestFit="1" customWidth="1"/>
    <col min="13071" max="13071" width="7.28515625" style="1018" bestFit="1" customWidth="1"/>
    <col min="13072" max="13072" width="4.7109375" style="1018" customWidth="1"/>
    <col min="13073" max="13312" width="11.42578125" style="1018"/>
    <col min="13313" max="13313" width="9.140625" style="1018" customWidth="1"/>
    <col min="13314" max="13314" width="11.28515625" style="1018" customWidth="1"/>
    <col min="13315" max="13315" width="12.140625" style="1018" bestFit="1" customWidth="1"/>
    <col min="13316" max="13316" width="11.28515625" style="1018" customWidth="1"/>
    <col min="13317" max="13317" width="12.28515625" style="1018" bestFit="1" customWidth="1"/>
    <col min="13318" max="13318" width="11.28515625" style="1018" customWidth="1"/>
    <col min="13319" max="13319" width="7.28515625" style="1018" bestFit="1" customWidth="1"/>
    <col min="13320" max="13320" width="6.140625" style="1018" customWidth="1"/>
    <col min="13321" max="13321" width="10" style="1018" customWidth="1"/>
    <col min="13322" max="13322" width="11.28515625" style="1018" bestFit="1" customWidth="1"/>
    <col min="13323" max="13323" width="10.28515625" style="1018" bestFit="1" customWidth="1"/>
    <col min="13324" max="13324" width="7.85546875" style="1018" bestFit="1" customWidth="1"/>
    <col min="13325" max="13325" width="6.7109375" style="1018" bestFit="1" customWidth="1"/>
    <col min="13326" max="13326" width="11.28515625" style="1018" bestFit="1" customWidth="1"/>
    <col min="13327" max="13327" width="7.28515625" style="1018" bestFit="1" customWidth="1"/>
    <col min="13328" max="13328" width="4.7109375" style="1018" customWidth="1"/>
    <col min="13329" max="13568" width="11.42578125" style="1018"/>
    <col min="13569" max="13569" width="9.140625" style="1018" customWidth="1"/>
    <col min="13570" max="13570" width="11.28515625" style="1018" customWidth="1"/>
    <col min="13571" max="13571" width="12.140625" style="1018" bestFit="1" customWidth="1"/>
    <col min="13572" max="13572" width="11.28515625" style="1018" customWidth="1"/>
    <col min="13573" max="13573" width="12.28515625" style="1018" bestFit="1" customWidth="1"/>
    <col min="13574" max="13574" width="11.28515625" style="1018" customWidth="1"/>
    <col min="13575" max="13575" width="7.28515625" style="1018" bestFit="1" customWidth="1"/>
    <col min="13576" max="13576" width="6.140625" style="1018" customWidth="1"/>
    <col min="13577" max="13577" width="10" style="1018" customWidth="1"/>
    <col min="13578" max="13578" width="11.28515625" style="1018" bestFit="1" customWidth="1"/>
    <col min="13579" max="13579" width="10.28515625" style="1018" bestFit="1" customWidth="1"/>
    <col min="13580" max="13580" width="7.85546875" style="1018" bestFit="1" customWidth="1"/>
    <col min="13581" max="13581" width="6.7109375" style="1018" bestFit="1" customWidth="1"/>
    <col min="13582" max="13582" width="11.28515625" style="1018" bestFit="1" customWidth="1"/>
    <col min="13583" max="13583" width="7.28515625" style="1018" bestFit="1" customWidth="1"/>
    <col min="13584" max="13584" width="4.7109375" style="1018" customWidth="1"/>
    <col min="13585" max="13824" width="11.42578125" style="1018"/>
    <col min="13825" max="13825" width="9.140625" style="1018" customWidth="1"/>
    <col min="13826" max="13826" width="11.28515625" style="1018" customWidth="1"/>
    <col min="13827" max="13827" width="12.140625" style="1018" bestFit="1" customWidth="1"/>
    <col min="13828" max="13828" width="11.28515625" style="1018" customWidth="1"/>
    <col min="13829" max="13829" width="12.28515625" style="1018" bestFit="1" customWidth="1"/>
    <col min="13830" max="13830" width="11.28515625" style="1018" customWidth="1"/>
    <col min="13831" max="13831" width="7.28515625" style="1018" bestFit="1" customWidth="1"/>
    <col min="13832" max="13832" width="6.140625" style="1018" customWidth="1"/>
    <col min="13833" max="13833" width="10" style="1018" customWidth="1"/>
    <col min="13834" max="13834" width="11.28515625" style="1018" bestFit="1" customWidth="1"/>
    <col min="13835" max="13835" width="10.28515625" style="1018" bestFit="1" customWidth="1"/>
    <col min="13836" max="13836" width="7.85546875" style="1018" bestFit="1" customWidth="1"/>
    <col min="13837" max="13837" width="6.7109375" style="1018" bestFit="1" customWidth="1"/>
    <col min="13838" max="13838" width="11.28515625" style="1018" bestFit="1" customWidth="1"/>
    <col min="13839" max="13839" width="7.28515625" style="1018" bestFit="1" customWidth="1"/>
    <col min="13840" max="13840" width="4.7109375" style="1018" customWidth="1"/>
    <col min="13841" max="14080" width="11.42578125" style="1018"/>
    <col min="14081" max="14081" width="9.140625" style="1018" customWidth="1"/>
    <col min="14082" max="14082" width="11.28515625" style="1018" customWidth="1"/>
    <col min="14083" max="14083" width="12.140625" style="1018" bestFit="1" customWidth="1"/>
    <col min="14084" max="14084" width="11.28515625" style="1018" customWidth="1"/>
    <col min="14085" max="14085" width="12.28515625" style="1018" bestFit="1" customWidth="1"/>
    <col min="14086" max="14086" width="11.28515625" style="1018" customWidth="1"/>
    <col min="14087" max="14087" width="7.28515625" style="1018" bestFit="1" customWidth="1"/>
    <col min="14088" max="14088" width="6.140625" style="1018" customWidth="1"/>
    <col min="14089" max="14089" width="10" style="1018" customWidth="1"/>
    <col min="14090" max="14090" width="11.28515625" style="1018" bestFit="1" customWidth="1"/>
    <col min="14091" max="14091" width="10.28515625" style="1018" bestFit="1" customWidth="1"/>
    <col min="14092" max="14092" width="7.85546875" style="1018" bestFit="1" customWidth="1"/>
    <col min="14093" max="14093" width="6.7109375" style="1018" bestFit="1" customWidth="1"/>
    <col min="14094" max="14094" width="11.28515625" style="1018" bestFit="1" customWidth="1"/>
    <col min="14095" max="14095" width="7.28515625" style="1018" bestFit="1" customWidth="1"/>
    <col min="14096" max="14096" width="4.7109375" style="1018" customWidth="1"/>
    <col min="14097" max="14336" width="11.42578125" style="1018"/>
    <col min="14337" max="14337" width="9.140625" style="1018" customWidth="1"/>
    <col min="14338" max="14338" width="11.28515625" style="1018" customWidth="1"/>
    <col min="14339" max="14339" width="12.140625" style="1018" bestFit="1" customWidth="1"/>
    <col min="14340" max="14340" width="11.28515625" style="1018" customWidth="1"/>
    <col min="14341" max="14341" width="12.28515625" style="1018" bestFit="1" customWidth="1"/>
    <col min="14342" max="14342" width="11.28515625" style="1018" customWidth="1"/>
    <col min="14343" max="14343" width="7.28515625" style="1018" bestFit="1" customWidth="1"/>
    <col min="14344" max="14344" width="6.140625" style="1018" customWidth="1"/>
    <col min="14345" max="14345" width="10" style="1018" customWidth="1"/>
    <col min="14346" max="14346" width="11.28515625" style="1018" bestFit="1" customWidth="1"/>
    <col min="14347" max="14347" width="10.28515625" style="1018" bestFit="1" customWidth="1"/>
    <col min="14348" max="14348" width="7.85546875" style="1018" bestFit="1" customWidth="1"/>
    <col min="14349" max="14349" width="6.7109375" style="1018" bestFit="1" customWidth="1"/>
    <col min="14350" max="14350" width="11.28515625" style="1018" bestFit="1" customWidth="1"/>
    <col min="14351" max="14351" width="7.28515625" style="1018" bestFit="1" customWidth="1"/>
    <col min="14352" max="14352" width="4.7109375" style="1018" customWidth="1"/>
    <col min="14353" max="14592" width="11.42578125" style="1018"/>
    <col min="14593" max="14593" width="9.140625" style="1018" customWidth="1"/>
    <col min="14594" max="14594" width="11.28515625" style="1018" customWidth="1"/>
    <col min="14595" max="14595" width="12.140625" style="1018" bestFit="1" customWidth="1"/>
    <col min="14596" max="14596" width="11.28515625" style="1018" customWidth="1"/>
    <col min="14597" max="14597" width="12.28515625" style="1018" bestFit="1" customWidth="1"/>
    <col min="14598" max="14598" width="11.28515625" style="1018" customWidth="1"/>
    <col min="14599" max="14599" width="7.28515625" style="1018" bestFit="1" customWidth="1"/>
    <col min="14600" max="14600" width="6.140625" style="1018" customWidth="1"/>
    <col min="14601" max="14601" width="10" style="1018" customWidth="1"/>
    <col min="14602" max="14602" width="11.28515625" style="1018" bestFit="1" customWidth="1"/>
    <col min="14603" max="14603" width="10.28515625" style="1018" bestFit="1" customWidth="1"/>
    <col min="14604" max="14604" width="7.85546875" style="1018" bestFit="1" customWidth="1"/>
    <col min="14605" max="14605" width="6.7109375" style="1018" bestFit="1" customWidth="1"/>
    <col min="14606" max="14606" width="11.28515625" style="1018" bestFit="1" customWidth="1"/>
    <col min="14607" max="14607" width="7.28515625" style="1018" bestFit="1" customWidth="1"/>
    <col min="14608" max="14608" width="4.7109375" style="1018" customWidth="1"/>
    <col min="14609" max="14848" width="11.42578125" style="1018"/>
    <col min="14849" max="14849" width="9.140625" style="1018" customWidth="1"/>
    <col min="14850" max="14850" width="11.28515625" style="1018" customWidth="1"/>
    <col min="14851" max="14851" width="12.140625" style="1018" bestFit="1" customWidth="1"/>
    <col min="14852" max="14852" width="11.28515625" style="1018" customWidth="1"/>
    <col min="14853" max="14853" width="12.28515625" style="1018" bestFit="1" customWidth="1"/>
    <col min="14854" max="14854" width="11.28515625" style="1018" customWidth="1"/>
    <col min="14855" max="14855" width="7.28515625" style="1018" bestFit="1" customWidth="1"/>
    <col min="14856" max="14856" width="6.140625" style="1018" customWidth="1"/>
    <col min="14857" max="14857" width="10" style="1018" customWidth="1"/>
    <col min="14858" max="14858" width="11.28515625" style="1018" bestFit="1" customWidth="1"/>
    <col min="14859" max="14859" width="10.28515625" style="1018" bestFit="1" customWidth="1"/>
    <col min="14860" max="14860" width="7.85546875" style="1018" bestFit="1" customWidth="1"/>
    <col min="14861" max="14861" width="6.7109375" style="1018" bestFit="1" customWidth="1"/>
    <col min="14862" max="14862" width="11.28515625" style="1018" bestFit="1" customWidth="1"/>
    <col min="14863" max="14863" width="7.28515625" style="1018" bestFit="1" customWidth="1"/>
    <col min="14864" max="14864" width="4.7109375" style="1018" customWidth="1"/>
    <col min="14865" max="15104" width="11.42578125" style="1018"/>
    <col min="15105" max="15105" width="9.140625" style="1018" customWidth="1"/>
    <col min="15106" max="15106" width="11.28515625" style="1018" customWidth="1"/>
    <col min="15107" max="15107" width="12.140625" style="1018" bestFit="1" customWidth="1"/>
    <col min="15108" max="15108" width="11.28515625" style="1018" customWidth="1"/>
    <col min="15109" max="15109" width="12.28515625" style="1018" bestFit="1" customWidth="1"/>
    <col min="15110" max="15110" width="11.28515625" style="1018" customWidth="1"/>
    <col min="15111" max="15111" width="7.28515625" style="1018" bestFit="1" customWidth="1"/>
    <col min="15112" max="15112" width="6.140625" style="1018" customWidth="1"/>
    <col min="15113" max="15113" width="10" style="1018" customWidth="1"/>
    <col min="15114" max="15114" width="11.28515625" style="1018" bestFit="1" customWidth="1"/>
    <col min="15115" max="15115" width="10.28515625" style="1018" bestFit="1" customWidth="1"/>
    <col min="15116" max="15116" width="7.85546875" style="1018" bestFit="1" customWidth="1"/>
    <col min="15117" max="15117" width="6.7109375" style="1018" bestFit="1" customWidth="1"/>
    <col min="15118" max="15118" width="11.28515625" style="1018" bestFit="1" customWidth="1"/>
    <col min="15119" max="15119" width="7.28515625" style="1018" bestFit="1" customWidth="1"/>
    <col min="15120" max="15120" width="4.7109375" style="1018" customWidth="1"/>
    <col min="15121" max="15360" width="11.42578125" style="1018"/>
    <col min="15361" max="15361" width="9.140625" style="1018" customWidth="1"/>
    <col min="15362" max="15362" width="11.28515625" style="1018" customWidth="1"/>
    <col min="15363" max="15363" width="12.140625" style="1018" bestFit="1" customWidth="1"/>
    <col min="15364" max="15364" width="11.28515625" style="1018" customWidth="1"/>
    <col min="15365" max="15365" width="12.28515625" style="1018" bestFit="1" customWidth="1"/>
    <col min="15366" max="15366" width="11.28515625" style="1018" customWidth="1"/>
    <col min="15367" max="15367" width="7.28515625" style="1018" bestFit="1" customWidth="1"/>
    <col min="15368" max="15368" width="6.140625" style="1018" customWidth="1"/>
    <col min="15369" max="15369" width="10" style="1018" customWidth="1"/>
    <col min="15370" max="15370" width="11.28515625" style="1018" bestFit="1" customWidth="1"/>
    <col min="15371" max="15371" width="10.28515625" style="1018" bestFit="1" customWidth="1"/>
    <col min="15372" max="15372" width="7.85546875" style="1018" bestFit="1" customWidth="1"/>
    <col min="15373" max="15373" width="6.7109375" style="1018" bestFit="1" customWidth="1"/>
    <col min="15374" max="15374" width="11.28515625" style="1018" bestFit="1" customWidth="1"/>
    <col min="15375" max="15375" width="7.28515625" style="1018" bestFit="1" customWidth="1"/>
    <col min="15376" max="15376" width="4.7109375" style="1018" customWidth="1"/>
    <col min="15377" max="15616" width="11.42578125" style="1018"/>
    <col min="15617" max="15617" width="9.140625" style="1018" customWidth="1"/>
    <col min="15618" max="15618" width="11.28515625" style="1018" customWidth="1"/>
    <col min="15619" max="15619" width="12.140625" style="1018" bestFit="1" customWidth="1"/>
    <col min="15620" max="15620" width="11.28515625" style="1018" customWidth="1"/>
    <col min="15621" max="15621" width="12.28515625" style="1018" bestFit="1" customWidth="1"/>
    <col min="15622" max="15622" width="11.28515625" style="1018" customWidth="1"/>
    <col min="15623" max="15623" width="7.28515625" style="1018" bestFit="1" customWidth="1"/>
    <col min="15624" max="15624" width="6.140625" style="1018" customWidth="1"/>
    <col min="15625" max="15625" width="10" style="1018" customWidth="1"/>
    <col min="15626" max="15626" width="11.28515625" style="1018" bestFit="1" customWidth="1"/>
    <col min="15627" max="15627" width="10.28515625" style="1018" bestFit="1" customWidth="1"/>
    <col min="15628" max="15628" width="7.85546875" style="1018" bestFit="1" customWidth="1"/>
    <col min="15629" max="15629" width="6.7109375" style="1018" bestFit="1" customWidth="1"/>
    <col min="15630" max="15630" width="11.28515625" style="1018" bestFit="1" customWidth="1"/>
    <col min="15631" max="15631" width="7.28515625" style="1018" bestFit="1" customWidth="1"/>
    <col min="15632" max="15632" width="4.7109375" style="1018" customWidth="1"/>
    <col min="15633" max="15872" width="11.42578125" style="1018"/>
    <col min="15873" max="15873" width="9.140625" style="1018" customWidth="1"/>
    <col min="15874" max="15874" width="11.28515625" style="1018" customWidth="1"/>
    <col min="15875" max="15875" width="12.140625" style="1018" bestFit="1" customWidth="1"/>
    <col min="15876" max="15876" width="11.28515625" style="1018" customWidth="1"/>
    <col min="15877" max="15877" width="12.28515625" style="1018" bestFit="1" customWidth="1"/>
    <col min="15878" max="15878" width="11.28515625" style="1018" customWidth="1"/>
    <col min="15879" max="15879" width="7.28515625" style="1018" bestFit="1" customWidth="1"/>
    <col min="15880" max="15880" width="6.140625" style="1018" customWidth="1"/>
    <col min="15881" max="15881" width="10" style="1018" customWidth="1"/>
    <col min="15882" max="15882" width="11.28515625" style="1018" bestFit="1" customWidth="1"/>
    <col min="15883" max="15883" width="10.28515625" style="1018" bestFit="1" customWidth="1"/>
    <col min="15884" max="15884" width="7.85546875" style="1018" bestFit="1" customWidth="1"/>
    <col min="15885" max="15885" width="6.7109375" style="1018" bestFit="1" customWidth="1"/>
    <col min="15886" max="15886" width="11.28515625" style="1018" bestFit="1" customWidth="1"/>
    <col min="15887" max="15887" width="7.28515625" style="1018" bestFit="1" customWidth="1"/>
    <col min="15888" max="15888" width="4.7109375" style="1018" customWidth="1"/>
    <col min="15889" max="16128" width="11.42578125" style="1018"/>
    <col min="16129" max="16129" width="9.140625" style="1018" customWidth="1"/>
    <col min="16130" max="16130" width="11.28515625" style="1018" customWidth="1"/>
    <col min="16131" max="16131" width="12.140625" style="1018" bestFit="1" customWidth="1"/>
    <col min="16132" max="16132" width="11.28515625" style="1018" customWidth="1"/>
    <col min="16133" max="16133" width="12.28515625" style="1018" bestFit="1" customWidth="1"/>
    <col min="16134" max="16134" width="11.28515625" style="1018" customWidth="1"/>
    <col min="16135" max="16135" width="7.28515625" style="1018" bestFit="1" customWidth="1"/>
    <col min="16136" max="16136" width="6.140625" style="1018" customWidth="1"/>
    <col min="16137" max="16137" width="10" style="1018" customWidth="1"/>
    <col min="16138" max="16138" width="11.28515625" style="1018" bestFit="1" customWidth="1"/>
    <col min="16139" max="16139" width="10.28515625" style="1018" bestFit="1" customWidth="1"/>
    <col min="16140" max="16140" width="7.85546875" style="1018" bestFit="1" customWidth="1"/>
    <col min="16141" max="16141" width="6.7109375" style="1018" bestFit="1" customWidth="1"/>
    <col min="16142" max="16142" width="11.28515625" style="1018" bestFit="1" customWidth="1"/>
    <col min="16143" max="16143" width="7.28515625" style="1018" bestFit="1" customWidth="1"/>
    <col min="16144" max="16144" width="4.7109375" style="1018" customWidth="1"/>
    <col min="16145" max="16384" width="11.42578125" style="1018"/>
  </cols>
  <sheetData>
    <row r="1" spans="1:15" s="1018" customFormat="1" ht="18" customHeight="1">
      <c r="A1" s="1008"/>
      <c r="B1" s="1008"/>
      <c r="C1" s="1008"/>
      <c r="D1" s="1008"/>
      <c r="E1" s="1008"/>
      <c r="F1" s="1008"/>
      <c r="G1" s="1008"/>
      <c r="H1" s="1008"/>
      <c r="I1" s="1008"/>
      <c r="J1" s="1008"/>
      <c r="K1" s="1008"/>
      <c r="L1" s="1008"/>
      <c r="M1" s="1008"/>
      <c r="N1" s="1008"/>
      <c r="O1" s="1008"/>
    </row>
    <row r="2" spans="1:15" s="1018" customFormat="1" ht="23.25">
      <c r="A2" s="1049" t="s">
        <v>1119</v>
      </c>
      <c r="B2" s="1049"/>
      <c r="C2" s="1049"/>
      <c r="D2" s="1049"/>
      <c r="E2" s="1049"/>
      <c r="F2" s="1049"/>
      <c r="G2" s="1049"/>
      <c r="H2" s="1049"/>
      <c r="I2" s="1049"/>
      <c r="J2" s="1049"/>
      <c r="K2" s="1049"/>
      <c r="L2" s="1049"/>
      <c r="M2" s="1049"/>
      <c r="N2" s="1049"/>
      <c r="O2" s="1049"/>
    </row>
    <row r="3" spans="1:15" s="1018" customFormat="1" ht="23.25">
      <c r="A3" s="1049" t="s">
        <v>771</v>
      </c>
      <c r="B3" s="1049"/>
      <c r="C3" s="1049"/>
      <c r="D3" s="1049"/>
      <c r="E3" s="1049"/>
      <c r="F3" s="1049"/>
      <c r="G3" s="1049"/>
      <c r="H3" s="1049"/>
      <c r="I3" s="1049"/>
      <c r="J3" s="1049"/>
      <c r="K3" s="1049"/>
      <c r="L3" s="1049"/>
      <c r="M3" s="1049"/>
      <c r="N3" s="1049"/>
      <c r="O3" s="1049"/>
    </row>
    <row r="4" spans="1:15" s="1018" customFormat="1" ht="23.25">
      <c r="A4" s="1049" t="s">
        <v>1555</v>
      </c>
      <c r="B4" s="1049"/>
      <c r="C4" s="1049"/>
      <c r="D4" s="1049"/>
      <c r="E4" s="1049"/>
      <c r="F4" s="1049"/>
      <c r="G4" s="1049"/>
      <c r="H4" s="1049"/>
      <c r="I4" s="1049"/>
      <c r="J4" s="1049"/>
      <c r="K4" s="1049"/>
      <c r="L4" s="1049"/>
      <c r="M4" s="1049"/>
      <c r="N4" s="1049"/>
      <c r="O4" s="1049"/>
    </row>
    <row r="5" spans="1:15" s="1018" customFormat="1" ht="37.5" customHeight="1" thickBot="1">
      <c r="A5" s="1050" t="s">
        <v>1451</v>
      </c>
      <c r="B5" s="1050"/>
      <c r="C5" s="1050"/>
      <c r="D5" s="1050"/>
      <c r="E5" s="1050"/>
      <c r="F5" s="1050"/>
      <c r="G5" s="1050"/>
      <c r="H5" s="1050"/>
      <c r="I5" s="1050"/>
      <c r="J5" s="1050"/>
      <c r="K5" s="1050"/>
      <c r="L5" s="1050"/>
      <c r="M5" s="1050"/>
      <c r="N5" s="1050"/>
      <c r="O5" s="1050"/>
    </row>
    <row r="6" spans="1:15" s="915" customFormat="1" ht="32.25" customHeight="1" thickTop="1" thickBot="1">
      <c r="A6" s="427"/>
      <c r="B6" s="1051" t="s">
        <v>1487</v>
      </c>
      <c r="C6" s="1051"/>
      <c r="D6" s="1051"/>
      <c r="E6" s="1051"/>
      <c r="F6" s="1051"/>
      <c r="G6" s="1051"/>
      <c r="H6" s="219"/>
      <c r="I6" s="1009"/>
      <c r="J6" s="1051" t="s">
        <v>772</v>
      </c>
      <c r="K6" s="1051"/>
      <c r="L6" s="1051"/>
      <c r="M6" s="1051"/>
      <c r="N6" s="1051"/>
      <c r="O6" s="1051"/>
    </row>
    <row r="7" spans="1:15" s="915" customFormat="1" ht="42" customHeight="1" thickTop="1" thickBot="1">
      <c r="A7" s="220" t="s">
        <v>773</v>
      </c>
      <c r="B7" s="91" t="s">
        <v>774</v>
      </c>
      <c r="C7" s="91" t="s">
        <v>775</v>
      </c>
      <c r="D7" s="91" t="s">
        <v>776</v>
      </c>
      <c r="E7" s="91" t="s">
        <v>1558</v>
      </c>
      <c r="F7" s="91" t="s">
        <v>711</v>
      </c>
      <c r="G7" s="428"/>
      <c r="H7" s="219"/>
      <c r="I7" s="220" t="str">
        <f>+A7</f>
        <v>BANCO</v>
      </c>
      <c r="J7" s="873" t="s">
        <v>2</v>
      </c>
      <c r="K7" s="873" t="s">
        <v>3</v>
      </c>
      <c r="L7" s="873" t="s">
        <v>4</v>
      </c>
      <c r="M7" s="873" t="s">
        <v>777</v>
      </c>
      <c r="N7" s="873" t="s">
        <v>6</v>
      </c>
      <c r="O7" s="873" t="s">
        <v>711</v>
      </c>
    </row>
    <row r="8" spans="1:15" s="915" customFormat="1" ht="26.25" customHeight="1" thickTop="1">
      <c r="A8" s="219" t="s">
        <v>780</v>
      </c>
      <c r="B8" s="874">
        <v>5570004.1220000004</v>
      </c>
      <c r="C8" s="874">
        <v>6036067.4957600003</v>
      </c>
      <c r="D8" s="874">
        <v>6183229.8152099997</v>
      </c>
      <c r="E8" s="874">
        <v>17789301.432970002</v>
      </c>
      <c r="F8" s="875">
        <f t="shared" ref="F8:F21" si="0">+E8/$E$23</f>
        <v>0.13130352168200099</v>
      </c>
      <c r="H8" s="219"/>
      <c r="I8" s="876" t="str">
        <f>+A8</f>
        <v xml:space="preserve">  BNB</v>
      </c>
      <c r="J8" s="874">
        <v>4281366.5570400003</v>
      </c>
      <c r="K8" s="877">
        <v>1288632.7225200001</v>
      </c>
      <c r="L8" s="874">
        <v>0</v>
      </c>
      <c r="M8" s="874">
        <v>4.8424399999999999</v>
      </c>
      <c r="N8" s="874">
        <v>5570004.1220000004</v>
      </c>
      <c r="O8" s="875">
        <f>+N8/$N$23</f>
        <v>0.18179756048844431</v>
      </c>
    </row>
    <row r="9" spans="1:15" s="915" customFormat="1" ht="26.25" customHeight="1">
      <c r="A9" s="219" t="s">
        <v>782</v>
      </c>
      <c r="B9" s="874">
        <v>4376471.3919500001</v>
      </c>
      <c r="C9" s="874">
        <v>7044878.43236</v>
      </c>
      <c r="D9" s="874">
        <v>3633542.3523899997</v>
      </c>
      <c r="E9" s="874">
        <v>15054892.176700002</v>
      </c>
      <c r="F9" s="875">
        <f t="shared" si="0"/>
        <v>0.11112074123831892</v>
      </c>
      <c r="H9" s="219"/>
      <c r="I9" s="876" t="str">
        <f t="shared" ref="I9:I22" si="1">+A9</f>
        <v xml:space="preserve">  BUN</v>
      </c>
      <c r="J9" s="874">
        <v>3743108.39329</v>
      </c>
      <c r="K9" s="874">
        <v>633362.99865999992</v>
      </c>
      <c r="L9" s="874">
        <v>0</v>
      </c>
      <c r="M9" s="874">
        <v>0</v>
      </c>
      <c r="N9" s="874">
        <v>4376471.3919500001</v>
      </c>
      <c r="O9" s="875">
        <f t="shared" ref="O9:O21" si="2">+N9/$N$23</f>
        <v>0.14284223228156098</v>
      </c>
    </row>
    <row r="10" spans="1:15" s="915" customFormat="1" ht="26.25" customHeight="1">
      <c r="A10" s="219" t="s">
        <v>779</v>
      </c>
      <c r="B10" s="874">
        <v>6552277.8850200009</v>
      </c>
      <c r="C10" s="874">
        <v>9641885.2272900008</v>
      </c>
      <c r="D10" s="874">
        <v>10630094.48859</v>
      </c>
      <c r="E10" s="874">
        <v>26824257.600900002</v>
      </c>
      <c r="F10" s="875">
        <f t="shared" si="0"/>
        <v>0.19799088248488461</v>
      </c>
      <c r="H10" s="219"/>
      <c r="I10" s="876" t="str">
        <f t="shared" si="1"/>
        <v xml:space="preserve">  BME</v>
      </c>
      <c r="J10" s="874">
        <v>4902313.1394499997</v>
      </c>
      <c r="K10" s="874">
        <v>1649896.9930399999</v>
      </c>
      <c r="L10" s="874">
        <v>65.840429999999998</v>
      </c>
      <c r="M10" s="874">
        <v>1.9120999999999999</v>
      </c>
      <c r="N10" s="874">
        <v>6552277.8850200009</v>
      </c>
      <c r="O10" s="875">
        <f t="shared" si="2"/>
        <v>0.21385767569437705</v>
      </c>
    </row>
    <row r="11" spans="1:15" s="915" customFormat="1" ht="26.25" customHeight="1">
      <c r="A11" s="219" t="s">
        <v>781</v>
      </c>
      <c r="B11" s="874">
        <v>5445091.2603599997</v>
      </c>
      <c r="C11" s="874">
        <v>4065609.7152399998</v>
      </c>
      <c r="D11" s="874">
        <v>4684209.0294599999</v>
      </c>
      <c r="E11" s="874">
        <v>14194910.00506</v>
      </c>
      <c r="F11" s="875">
        <f t="shared" si="0"/>
        <v>0.10477317957910795</v>
      </c>
      <c r="H11" s="219"/>
      <c r="I11" s="876" t="str">
        <f t="shared" si="1"/>
        <v xml:space="preserve">  BIS</v>
      </c>
      <c r="J11" s="874">
        <v>3815429.1989000002</v>
      </c>
      <c r="K11" s="874">
        <v>1629508.2601099999</v>
      </c>
      <c r="L11" s="874">
        <v>0</v>
      </c>
      <c r="M11" s="874">
        <v>153.80135000000001</v>
      </c>
      <c r="N11" s="874">
        <v>5445091.2603599997</v>
      </c>
      <c r="O11" s="875">
        <f t="shared" si="2"/>
        <v>0.17772057005497427</v>
      </c>
    </row>
    <row r="12" spans="1:15" s="915" customFormat="1" ht="26.25" customHeight="1">
      <c r="A12" s="219" t="s">
        <v>778</v>
      </c>
      <c r="B12" s="874">
        <v>3567509.9631399997</v>
      </c>
      <c r="C12" s="874">
        <v>3615770.7058200003</v>
      </c>
      <c r="D12" s="874">
        <v>5526238.6760299997</v>
      </c>
      <c r="E12" s="874">
        <v>12709519.34499</v>
      </c>
      <c r="F12" s="875">
        <f t="shared" si="0"/>
        <v>9.3809453686011943E-2</v>
      </c>
      <c r="H12" s="219"/>
      <c r="I12" s="876" t="str">
        <f t="shared" si="1"/>
        <v xml:space="preserve">  BCR</v>
      </c>
      <c r="J12" s="874">
        <v>2809333.0990500003</v>
      </c>
      <c r="K12" s="874">
        <v>758176.73957000009</v>
      </c>
      <c r="L12" s="874">
        <v>0</v>
      </c>
      <c r="M12" s="874">
        <v>0.12451999999999999</v>
      </c>
      <c r="N12" s="874">
        <v>3567509.9631399997</v>
      </c>
      <c r="O12" s="875">
        <f t="shared" si="2"/>
        <v>0.11643880221837145</v>
      </c>
    </row>
    <row r="13" spans="1:15" s="915" customFormat="1" ht="26.25" customHeight="1">
      <c r="A13" s="219" t="s">
        <v>784</v>
      </c>
      <c r="B13" s="874">
        <v>2020090.59797</v>
      </c>
      <c r="C13" s="874">
        <v>1954103.13421</v>
      </c>
      <c r="D13" s="874">
        <v>3555143.9217500002</v>
      </c>
      <c r="E13" s="874">
        <v>7529337.65393</v>
      </c>
      <c r="F13" s="875">
        <f t="shared" si="0"/>
        <v>5.5574332337840891E-2</v>
      </c>
      <c r="H13" s="219"/>
      <c r="I13" s="876" t="str">
        <f t="shared" si="1"/>
        <v xml:space="preserve">  BGA</v>
      </c>
      <c r="J13" s="874">
        <v>1515844.64445</v>
      </c>
      <c r="K13" s="874">
        <v>504241.11430000002</v>
      </c>
      <c r="L13" s="874">
        <v>0</v>
      </c>
      <c r="M13" s="874">
        <v>4.8392200000000001</v>
      </c>
      <c r="N13" s="874">
        <v>2020090.59797</v>
      </c>
      <c r="O13" s="875">
        <f t="shared" si="2"/>
        <v>6.5933082746933852E-2</v>
      </c>
    </row>
    <row r="14" spans="1:15" s="915" customFormat="1" ht="26.25" customHeight="1">
      <c r="A14" s="219" t="s">
        <v>783</v>
      </c>
      <c r="B14" s="874">
        <v>1350035.7254999999</v>
      </c>
      <c r="C14" s="874">
        <v>1728798.92829</v>
      </c>
      <c r="D14" s="874">
        <v>4001011.5710900002</v>
      </c>
      <c r="E14" s="874">
        <v>7079846.2248800006</v>
      </c>
      <c r="F14" s="875">
        <f t="shared" si="0"/>
        <v>5.2256618720893849E-2</v>
      </c>
      <c r="H14" s="219"/>
      <c r="I14" s="876" t="str">
        <f t="shared" si="1"/>
        <v xml:space="preserve">  BEC</v>
      </c>
      <c r="J14" s="874">
        <v>874078.49270000006</v>
      </c>
      <c r="K14" s="874">
        <v>475957.2328</v>
      </c>
      <c r="L14" s="874">
        <v>0</v>
      </c>
      <c r="M14" s="874">
        <v>0</v>
      </c>
      <c r="N14" s="874">
        <v>1350035.7254999999</v>
      </c>
      <c r="O14" s="875">
        <f t="shared" si="2"/>
        <v>4.4063378786157931E-2</v>
      </c>
    </row>
    <row r="15" spans="1:15" s="915" customFormat="1" ht="26.25" customHeight="1">
      <c r="A15" s="219" t="s">
        <v>785</v>
      </c>
      <c r="B15" s="874">
        <v>0</v>
      </c>
      <c r="C15" s="874">
        <v>2298928.9472399997</v>
      </c>
      <c r="D15" s="874">
        <v>4802517.8634599997</v>
      </c>
      <c r="E15" s="874">
        <v>7101446.8107000003</v>
      </c>
      <c r="F15" s="875">
        <f t="shared" si="0"/>
        <v>5.241605347999595E-2</v>
      </c>
      <c r="H15" s="219"/>
      <c r="I15" s="876" t="str">
        <f t="shared" si="1"/>
        <v xml:space="preserve">  BSO</v>
      </c>
      <c r="J15" s="874">
        <v>0</v>
      </c>
      <c r="K15" s="874">
        <v>0</v>
      </c>
      <c r="L15" s="874">
        <v>0</v>
      </c>
      <c r="M15" s="874">
        <v>0</v>
      </c>
      <c r="N15" s="874">
        <v>0</v>
      </c>
      <c r="O15" s="875">
        <f t="shared" si="2"/>
        <v>0</v>
      </c>
    </row>
    <row r="16" spans="1:15" s="915" customFormat="1" ht="26.25" customHeight="1">
      <c r="A16" s="219" t="s">
        <v>787</v>
      </c>
      <c r="B16" s="874">
        <v>38657.248159999996</v>
      </c>
      <c r="C16" s="874">
        <v>20338.59779</v>
      </c>
      <c r="D16" s="874">
        <v>2693.6079</v>
      </c>
      <c r="E16" s="874">
        <v>61689.453849999998</v>
      </c>
      <c r="F16" s="875">
        <f t="shared" si="0"/>
        <v>4.553322440268491E-4</v>
      </c>
      <c r="H16" s="219"/>
      <c r="I16" s="876" t="str">
        <f t="shared" si="1"/>
        <v xml:space="preserve">  BNA</v>
      </c>
      <c r="J16" s="874">
        <v>23227.424170000002</v>
      </c>
      <c r="K16" s="874">
        <v>15429.823990000001</v>
      </c>
      <c r="L16" s="874">
        <v>0</v>
      </c>
      <c r="M16" s="874">
        <v>0</v>
      </c>
      <c r="N16" s="874">
        <v>38657.248159999996</v>
      </c>
      <c r="O16" s="875">
        <f t="shared" si="2"/>
        <v>1.2617214021308405E-3</v>
      </c>
    </row>
    <row r="17" spans="1:15" s="915" customFormat="1" ht="26.25" customHeight="1">
      <c r="A17" s="219" t="s">
        <v>786</v>
      </c>
      <c r="B17" s="874">
        <v>83679.06031999999</v>
      </c>
      <c r="C17" s="874">
        <v>6568.0251799999996</v>
      </c>
      <c r="D17" s="874">
        <v>60811.235430000001</v>
      </c>
      <c r="E17" s="874">
        <v>151058.32093000002</v>
      </c>
      <c r="F17" s="875">
        <f t="shared" si="0"/>
        <v>1.1149673073006928E-3</v>
      </c>
      <c r="H17" s="219"/>
      <c r="I17" s="876" t="str">
        <f t="shared" si="1"/>
        <v xml:space="preserve">  BDB</v>
      </c>
      <c r="J17" s="874">
        <v>67767.395540000012</v>
      </c>
      <c r="K17" s="874">
        <v>15911.664779999999</v>
      </c>
      <c r="L17" s="874">
        <v>0</v>
      </c>
      <c r="M17" s="874">
        <v>0</v>
      </c>
      <c r="N17" s="874">
        <v>83679.06031999999</v>
      </c>
      <c r="O17" s="875">
        <f t="shared" si="2"/>
        <v>2.7311737472608959E-3</v>
      </c>
    </row>
    <row r="18" spans="1:15" s="915" customFormat="1" ht="26.25" customHeight="1">
      <c r="A18" s="219" t="s">
        <v>788</v>
      </c>
      <c r="B18" s="874">
        <v>0</v>
      </c>
      <c r="C18" s="874">
        <v>3515603.8210900002</v>
      </c>
      <c r="D18" s="874">
        <v>4732142.676</v>
      </c>
      <c r="E18" s="874">
        <v>8247746.4970899997</v>
      </c>
      <c r="F18" s="875">
        <f t="shared" si="0"/>
        <v>6.0876935785752199E-2</v>
      </c>
      <c r="H18" s="219"/>
      <c r="I18" s="876" t="str">
        <f t="shared" si="1"/>
        <v xml:space="preserve">  BIE</v>
      </c>
      <c r="J18" s="874">
        <v>0</v>
      </c>
      <c r="K18" s="874">
        <v>0</v>
      </c>
      <c r="L18" s="874">
        <v>0</v>
      </c>
      <c r="M18" s="874">
        <v>0</v>
      </c>
      <c r="N18" s="874">
        <v>0</v>
      </c>
      <c r="O18" s="875">
        <f t="shared" si="2"/>
        <v>0</v>
      </c>
    </row>
    <row r="19" spans="1:15" s="915" customFormat="1" ht="26.25" customHeight="1">
      <c r="A19" s="219" t="s">
        <v>789</v>
      </c>
      <c r="B19" s="874">
        <v>382709.09797</v>
      </c>
      <c r="C19" s="874">
        <v>516362.86445999995</v>
      </c>
      <c r="D19" s="874">
        <v>1236346.03015</v>
      </c>
      <c r="E19" s="874">
        <v>2135417.9925799998</v>
      </c>
      <c r="F19" s="875">
        <f t="shared" si="0"/>
        <v>1.5761602766998086E-2</v>
      </c>
      <c r="H19" s="219"/>
      <c r="I19" s="876" t="str">
        <f t="shared" si="1"/>
        <v xml:space="preserve">  BFO</v>
      </c>
      <c r="J19" s="874">
        <v>298339.33536000003</v>
      </c>
      <c r="K19" s="874">
        <v>84369.762610000005</v>
      </c>
      <c r="L19" s="874">
        <v>0</v>
      </c>
      <c r="M19" s="874">
        <v>0</v>
      </c>
      <c r="N19" s="874">
        <v>382709.09797</v>
      </c>
      <c r="O19" s="875">
        <f t="shared" si="2"/>
        <v>1.2491118294306897E-2</v>
      </c>
    </row>
    <row r="20" spans="1:15" s="915" customFormat="1" ht="26.25" customHeight="1">
      <c r="A20" s="219" t="s">
        <v>1130</v>
      </c>
      <c r="B20" s="874">
        <v>1251971.2546999999</v>
      </c>
      <c r="C20" s="874">
        <v>3173624.1460000002</v>
      </c>
      <c r="D20" s="874">
        <v>6141782.2817700002</v>
      </c>
      <c r="E20" s="874">
        <v>10567377.682469999</v>
      </c>
      <c r="F20" s="875">
        <f t="shared" si="0"/>
        <v>7.7998223251222853E-2</v>
      </c>
      <c r="H20" s="219"/>
      <c r="I20" s="876" t="str">
        <f t="shared" si="1"/>
        <v xml:space="preserve">  BFS</v>
      </c>
      <c r="J20" s="874">
        <v>1040385.18967</v>
      </c>
      <c r="K20" s="874">
        <v>211586.06503</v>
      </c>
      <c r="L20" s="874">
        <v>0</v>
      </c>
      <c r="M20" s="874">
        <v>0</v>
      </c>
      <c r="N20" s="874">
        <v>1251971.2546999999</v>
      </c>
      <c r="O20" s="875">
        <f t="shared" si="2"/>
        <v>4.0862684285481531E-2</v>
      </c>
    </row>
    <row r="21" spans="1:15" s="915" customFormat="1" ht="26.25" customHeight="1">
      <c r="A21" s="219" t="s">
        <v>1131</v>
      </c>
      <c r="B21" s="874">
        <v>0</v>
      </c>
      <c r="C21" s="874">
        <v>1779610.3390299999</v>
      </c>
      <c r="D21" s="874">
        <v>4255875.6492800005</v>
      </c>
      <c r="E21" s="874">
        <v>6035485.9883100009</v>
      </c>
      <c r="F21" s="875">
        <f t="shared" si="0"/>
        <v>4.4548155435644173E-2</v>
      </c>
      <c r="H21" s="219"/>
      <c r="I21" s="876" t="str">
        <f t="shared" si="1"/>
        <v xml:space="preserve">  BPR</v>
      </c>
      <c r="J21" s="874">
        <v>0</v>
      </c>
      <c r="K21" s="874">
        <v>0</v>
      </c>
      <c r="L21" s="874">
        <v>0</v>
      </c>
      <c r="M21" s="874">
        <v>0</v>
      </c>
      <c r="N21" s="874">
        <v>0</v>
      </c>
      <c r="O21" s="875">
        <f t="shared" si="2"/>
        <v>0</v>
      </c>
    </row>
    <row r="22" spans="1:15" s="915" customFormat="1" ht="27" customHeight="1" thickBot="1">
      <c r="A22" s="219"/>
      <c r="B22" s="878"/>
      <c r="C22" s="878"/>
      <c r="D22" s="878"/>
      <c r="E22" s="429"/>
      <c r="F22" s="879"/>
      <c r="H22" s="219"/>
      <c r="I22" s="876">
        <f t="shared" si="1"/>
        <v>0</v>
      </c>
      <c r="J22" s="878"/>
      <c r="K22" s="878"/>
      <c r="L22" s="880"/>
      <c r="M22" s="878"/>
      <c r="N22" s="878"/>
      <c r="O22" s="879"/>
    </row>
    <row r="23" spans="1:15" s="915" customFormat="1" ht="28.5" customHeight="1" thickTop="1" thickBot="1">
      <c r="A23" s="220" t="s">
        <v>790</v>
      </c>
      <c r="B23" s="881">
        <v>30638497.60709</v>
      </c>
      <c r="C23" s="881">
        <v>45398150.379760005</v>
      </c>
      <c r="D23" s="881">
        <v>59445639.198509999</v>
      </c>
      <c r="E23" s="882">
        <v>135482287.18536001</v>
      </c>
      <c r="F23" s="882"/>
      <c r="G23" s="428"/>
      <c r="H23" s="219"/>
      <c r="I23" s="873"/>
      <c r="J23" s="881">
        <v>23371192.869619999</v>
      </c>
      <c r="K23" s="881">
        <v>7267073.3774100002</v>
      </c>
      <c r="L23" s="882">
        <v>65.840429999999998</v>
      </c>
      <c r="M23" s="881">
        <v>165.51963000000001</v>
      </c>
      <c r="N23" s="881">
        <v>30638497.60709</v>
      </c>
      <c r="O23" s="881"/>
    </row>
    <row r="24" spans="1:15" s="915" customFormat="1" ht="24.75" customHeight="1" thickTop="1" thickBot="1">
      <c r="A24" s="219"/>
      <c r="B24" s="878"/>
      <c r="C24" s="878"/>
      <c r="D24" s="878"/>
      <c r="E24" s="878"/>
      <c r="F24" s="880"/>
      <c r="G24" s="880"/>
      <c r="H24" s="219"/>
      <c r="I24" s="880"/>
      <c r="J24" s="878"/>
      <c r="K24" s="878"/>
      <c r="L24" s="880"/>
      <c r="M24" s="878"/>
      <c r="N24" s="883"/>
      <c r="O24" s="878"/>
    </row>
    <row r="25" spans="1:15" s="915" customFormat="1" ht="40.5" customHeight="1" thickTop="1" thickBot="1">
      <c r="A25" s="221"/>
      <c r="B25" s="1048" t="s">
        <v>791</v>
      </c>
      <c r="C25" s="1048"/>
      <c r="D25" s="1048"/>
      <c r="E25" s="1048"/>
      <c r="F25" s="1048"/>
      <c r="G25" s="1048"/>
      <c r="H25" s="219"/>
      <c r="I25" s="884"/>
      <c r="J25" s="1048" t="s">
        <v>792</v>
      </c>
      <c r="K25" s="1048"/>
      <c r="L25" s="1048"/>
      <c r="M25" s="1048"/>
      <c r="N25" s="1048"/>
      <c r="O25" s="1048"/>
    </row>
    <row r="26" spans="1:15" s="915" customFormat="1" ht="24.75" customHeight="1" thickTop="1" thickBot="1">
      <c r="A26" s="220" t="str">
        <f>+A7</f>
        <v>BANCO</v>
      </c>
      <c r="B26" s="873" t="s">
        <v>2</v>
      </c>
      <c r="C26" s="873" t="s">
        <v>3</v>
      </c>
      <c r="D26" s="873" t="s">
        <v>4</v>
      </c>
      <c r="E26" s="873" t="s">
        <v>777</v>
      </c>
      <c r="F26" s="873" t="s">
        <v>6</v>
      </c>
      <c r="G26" s="873" t="s">
        <v>711</v>
      </c>
      <c r="H26" s="219"/>
      <c r="I26" s="882" t="str">
        <f>+I7</f>
        <v>BANCO</v>
      </c>
      <c r="J26" s="873" t="s">
        <v>2</v>
      </c>
      <c r="K26" s="873" t="s">
        <v>3</v>
      </c>
      <c r="L26" s="873" t="s">
        <v>4</v>
      </c>
      <c r="M26" s="873" t="s">
        <v>777</v>
      </c>
      <c r="N26" s="873" t="s">
        <v>6</v>
      </c>
      <c r="O26" s="873" t="s">
        <v>711</v>
      </c>
    </row>
    <row r="27" spans="1:15" s="915" customFormat="1" ht="25.5" customHeight="1" thickTop="1">
      <c r="A27" s="219" t="s">
        <v>780</v>
      </c>
      <c r="B27" s="874">
        <v>4398318.2165799998</v>
      </c>
      <c r="C27" s="874">
        <v>1637524.45845</v>
      </c>
      <c r="D27" s="874">
        <v>0</v>
      </c>
      <c r="E27" s="874">
        <v>224.82073</v>
      </c>
      <c r="F27" s="874">
        <v>6036067.4957600003</v>
      </c>
      <c r="G27" s="885">
        <f>+F27/$F$42</f>
        <v>0.13295844533902154</v>
      </c>
      <c r="H27" s="219"/>
      <c r="I27" s="876" t="str">
        <f>+A27</f>
        <v xml:space="preserve">  BNB</v>
      </c>
      <c r="J27" s="874">
        <v>5842342.4418599997</v>
      </c>
      <c r="K27" s="874">
        <v>340736.91512000002</v>
      </c>
      <c r="L27" s="874">
        <v>0</v>
      </c>
      <c r="M27" s="874">
        <v>150.45823000000001</v>
      </c>
      <c r="N27" s="874">
        <v>6183229.8152099997</v>
      </c>
      <c r="O27" s="886">
        <f>+N27/$N$42</f>
        <v>0.10401485960243459</v>
      </c>
    </row>
    <row r="28" spans="1:15" s="915" customFormat="1" ht="25.5" customHeight="1">
      <c r="A28" s="219" t="s">
        <v>782</v>
      </c>
      <c r="B28" s="874">
        <v>6142396.3697799994</v>
      </c>
      <c r="C28" s="874">
        <v>897505.61083000002</v>
      </c>
      <c r="D28" s="874">
        <v>0</v>
      </c>
      <c r="E28" s="874">
        <v>4976.4517500000002</v>
      </c>
      <c r="F28" s="874">
        <v>7044878.43236</v>
      </c>
      <c r="G28" s="885">
        <f t="shared" ref="G28:G40" si="3">+F28/$F$42</f>
        <v>0.15517985586260447</v>
      </c>
      <c r="H28" s="219"/>
      <c r="I28" s="876" t="str">
        <f t="shared" ref="I28:I40" si="4">+A28</f>
        <v xml:space="preserve">  BUN</v>
      </c>
      <c r="J28" s="874">
        <v>3054511.4745200002</v>
      </c>
      <c r="K28" s="874">
        <v>578507.84869000001</v>
      </c>
      <c r="L28" s="874">
        <v>0</v>
      </c>
      <c r="M28" s="874">
        <v>523.02918</v>
      </c>
      <c r="N28" s="874">
        <v>3633542.3523899997</v>
      </c>
      <c r="O28" s="886">
        <f t="shared" ref="O28:O40" si="5">+N28/$N$42</f>
        <v>6.1123783029000962E-2</v>
      </c>
    </row>
    <row r="29" spans="1:15" s="915" customFormat="1" ht="25.5" customHeight="1">
      <c r="A29" s="219" t="s">
        <v>779</v>
      </c>
      <c r="B29" s="874">
        <v>6648375.2996199997</v>
      </c>
      <c r="C29" s="874">
        <v>2993227.4253699998</v>
      </c>
      <c r="D29" s="874">
        <v>0</v>
      </c>
      <c r="E29" s="874">
        <v>282.50229999999999</v>
      </c>
      <c r="F29" s="874">
        <v>9641885.2272900008</v>
      </c>
      <c r="G29" s="885">
        <f t="shared" si="3"/>
        <v>0.21238497926974292</v>
      </c>
      <c r="H29" s="219"/>
      <c r="I29" s="876" t="str">
        <f t="shared" si="4"/>
        <v xml:space="preserve">  BME</v>
      </c>
      <c r="J29" s="874">
        <v>9860442.5333600007</v>
      </c>
      <c r="K29" s="874">
        <v>769075.88437999994</v>
      </c>
      <c r="L29" s="874">
        <v>0</v>
      </c>
      <c r="M29" s="874">
        <v>576.07084999999995</v>
      </c>
      <c r="N29" s="874">
        <v>10630094.48859</v>
      </c>
      <c r="O29" s="886">
        <f t="shared" si="5"/>
        <v>0.17882042538212697</v>
      </c>
    </row>
    <row r="30" spans="1:15" s="915" customFormat="1" ht="25.5" customHeight="1">
      <c r="A30" s="219" t="s">
        <v>781</v>
      </c>
      <c r="B30" s="874">
        <v>2187090.0235799998</v>
      </c>
      <c r="C30" s="874">
        <v>1878518.06531</v>
      </c>
      <c r="D30" s="874">
        <v>0</v>
      </c>
      <c r="E30" s="874">
        <v>1.62635</v>
      </c>
      <c r="F30" s="874">
        <v>4065609.7152399998</v>
      </c>
      <c r="G30" s="885">
        <f t="shared" si="3"/>
        <v>8.9554523284115617E-2</v>
      </c>
      <c r="H30" s="219"/>
      <c r="I30" s="876" t="str">
        <f t="shared" si="4"/>
        <v xml:space="preserve">  BIS</v>
      </c>
      <c r="J30" s="874">
        <v>4383713.9421999995</v>
      </c>
      <c r="K30" s="874">
        <v>299802.74804999999</v>
      </c>
      <c r="L30" s="874">
        <v>0</v>
      </c>
      <c r="M30" s="874">
        <v>692.33920999999998</v>
      </c>
      <c r="N30" s="874">
        <v>4684209.0294599999</v>
      </c>
      <c r="O30" s="886">
        <f t="shared" si="5"/>
        <v>7.8798194327051818E-2</v>
      </c>
    </row>
    <row r="31" spans="1:15" s="915" customFormat="1" ht="25.5" customHeight="1">
      <c r="A31" s="219" t="s">
        <v>778</v>
      </c>
      <c r="B31" s="874">
        <v>2740742.0677199997</v>
      </c>
      <c r="C31" s="874">
        <v>875028.6041900001</v>
      </c>
      <c r="D31" s="874">
        <v>0</v>
      </c>
      <c r="E31" s="874">
        <v>3.3909999999999996E-2</v>
      </c>
      <c r="F31" s="874">
        <v>3615770.7058200003</v>
      </c>
      <c r="G31" s="885">
        <f t="shared" si="3"/>
        <v>7.9645771371162077E-2</v>
      </c>
      <c r="H31" s="219"/>
      <c r="I31" s="876" t="str">
        <f t="shared" si="4"/>
        <v xml:space="preserve">  BCR</v>
      </c>
      <c r="J31" s="874">
        <v>5426894.97542</v>
      </c>
      <c r="K31" s="874">
        <v>99281.842829999994</v>
      </c>
      <c r="L31" s="874">
        <v>0</v>
      </c>
      <c r="M31" s="874">
        <v>61.857779999999998</v>
      </c>
      <c r="N31" s="874">
        <v>5526238.6760299997</v>
      </c>
      <c r="O31" s="886">
        <f t="shared" si="5"/>
        <v>9.2962894344123984E-2</v>
      </c>
    </row>
    <row r="32" spans="1:15" s="915" customFormat="1" ht="25.5" customHeight="1">
      <c r="A32" s="219" t="s">
        <v>784</v>
      </c>
      <c r="B32" s="874">
        <v>1081267.1858900001</v>
      </c>
      <c r="C32" s="874">
        <v>872476.70122000005</v>
      </c>
      <c r="D32" s="874">
        <v>0</v>
      </c>
      <c r="E32" s="874">
        <v>359.24709999999999</v>
      </c>
      <c r="F32" s="874">
        <v>1954103.13421</v>
      </c>
      <c r="G32" s="885">
        <f t="shared" si="3"/>
        <v>4.3043672877941822E-2</v>
      </c>
      <c r="H32" s="219"/>
      <c r="I32" s="876" t="str">
        <f t="shared" si="4"/>
        <v xml:space="preserve">  BGA</v>
      </c>
      <c r="J32" s="874">
        <v>3442403.16127</v>
      </c>
      <c r="K32" s="874">
        <v>112713.93929000001</v>
      </c>
      <c r="L32" s="874">
        <v>0</v>
      </c>
      <c r="M32" s="874">
        <v>26.821189999999998</v>
      </c>
      <c r="N32" s="874">
        <v>3555143.9217500002</v>
      </c>
      <c r="O32" s="886">
        <f t="shared" si="5"/>
        <v>5.9804957431412557E-2</v>
      </c>
    </row>
    <row r="33" spans="1:15" s="915" customFormat="1" ht="25.5" customHeight="1">
      <c r="A33" s="219" t="s">
        <v>783</v>
      </c>
      <c r="B33" s="874">
        <v>1209942.59155</v>
      </c>
      <c r="C33" s="874">
        <v>518856.33672000002</v>
      </c>
      <c r="D33" s="874">
        <v>0</v>
      </c>
      <c r="E33" s="874">
        <v>2.0000000000000002E-5</v>
      </c>
      <c r="F33" s="874">
        <v>1728798.92829</v>
      </c>
      <c r="G33" s="885">
        <f t="shared" si="3"/>
        <v>3.8080822981298279E-2</v>
      </c>
      <c r="H33" s="219"/>
      <c r="I33" s="876" t="str">
        <f t="shared" si="4"/>
        <v xml:space="preserve">  BEC</v>
      </c>
      <c r="J33" s="874">
        <v>3866667.6228100001</v>
      </c>
      <c r="K33" s="874">
        <v>134343.94828000001</v>
      </c>
      <c r="L33" s="874">
        <v>0</v>
      </c>
      <c r="M33" s="874">
        <v>0</v>
      </c>
      <c r="N33" s="874">
        <v>4001011.5710900002</v>
      </c>
      <c r="O33" s="886">
        <f t="shared" si="5"/>
        <v>6.7305383961457771E-2</v>
      </c>
    </row>
    <row r="34" spans="1:15" s="915" customFormat="1" ht="25.5" customHeight="1">
      <c r="A34" s="219" t="s">
        <v>785</v>
      </c>
      <c r="B34" s="874">
        <v>2005800.1816099999</v>
      </c>
      <c r="C34" s="874">
        <v>292593.41172000003</v>
      </c>
      <c r="D34" s="874">
        <v>0</v>
      </c>
      <c r="E34" s="874">
        <v>535.35391000000004</v>
      </c>
      <c r="F34" s="874">
        <v>2298928.9472399997</v>
      </c>
      <c r="G34" s="885">
        <f t="shared" si="3"/>
        <v>5.0639264551732448E-2</v>
      </c>
      <c r="H34" s="219"/>
      <c r="I34" s="876" t="str">
        <f t="shared" si="4"/>
        <v xml:space="preserve">  BSO</v>
      </c>
      <c r="J34" s="874">
        <v>4660122.1067200005</v>
      </c>
      <c r="K34" s="874">
        <v>142395.75674000001</v>
      </c>
      <c r="L34" s="874">
        <v>0</v>
      </c>
      <c r="M34" s="874">
        <v>0</v>
      </c>
      <c r="N34" s="874">
        <v>4802517.8634599997</v>
      </c>
      <c r="O34" s="886">
        <f t="shared" si="5"/>
        <v>8.0788396393933884E-2</v>
      </c>
    </row>
    <row r="35" spans="1:15" s="915" customFormat="1" ht="25.5" customHeight="1">
      <c r="A35" s="219" t="s">
        <v>787</v>
      </c>
      <c r="B35" s="874">
        <v>3057.3480199999999</v>
      </c>
      <c r="C35" s="874">
        <v>17281.249769999999</v>
      </c>
      <c r="D35" s="874">
        <v>0</v>
      </c>
      <c r="E35" s="874">
        <v>0</v>
      </c>
      <c r="F35" s="874">
        <v>20338.59779</v>
      </c>
      <c r="G35" s="885">
        <f t="shared" si="3"/>
        <v>4.4800498742494184E-4</v>
      </c>
      <c r="H35" s="219"/>
      <c r="I35" s="876" t="str">
        <f t="shared" si="4"/>
        <v xml:space="preserve">  BNA</v>
      </c>
      <c r="J35" s="874">
        <v>853.44369999999992</v>
      </c>
      <c r="K35" s="874">
        <v>1840.1641999999999</v>
      </c>
      <c r="L35" s="874">
        <v>0</v>
      </c>
      <c r="M35" s="874">
        <v>0</v>
      </c>
      <c r="N35" s="874">
        <v>2693.6079</v>
      </c>
      <c r="O35" s="886">
        <f t="shared" si="5"/>
        <v>4.5312119380281054E-5</v>
      </c>
    </row>
    <row r="36" spans="1:15" s="915" customFormat="1" ht="25.5" customHeight="1">
      <c r="A36" s="219" t="s">
        <v>786</v>
      </c>
      <c r="B36" s="874">
        <v>826.91306999999995</v>
      </c>
      <c r="C36" s="874">
        <v>5741.11211</v>
      </c>
      <c r="D36" s="874">
        <v>0</v>
      </c>
      <c r="E36" s="874">
        <v>0</v>
      </c>
      <c r="F36" s="874">
        <v>6568.0251799999996</v>
      </c>
      <c r="G36" s="885">
        <f t="shared" si="3"/>
        <v>1.4467605232939716E-4</v>
      </c>
      <c r="H36" s="219"/>
      <c r="I36" s="876" t="str">
        <f t="shared" si="4"/>
        <v xml:space="preserve">  BDB</v>
      </c>
      <c r="J36" s="874">
        <v>60811.235430000001</v>
      </c>
      <c r="K36" s="874">
        <v>0</v>
      </c>
      <c r="L36" s="874">
        <v>0</v>
      </c>
      <c r="M36" s="874">
        <v>0</v>
      </c>
      <c r="N36" s="874">
        <v>60811.235430000001</v>
      </c>
      <c r="O36" s="886">
        <f t="shared" si="5"/>
        <v>1.0229721851745895E-3</v>
      </c>
    </row>
    <row r="37" spans="1:15" s="915" customFormat="1" ht="25.5" customHeight="1">
      <c r="A37" s="219" t="s">
        <v>788</v>
      </c>
      <c r="B37" s="874">
        <v>3266666.2503800001</v>
      </c>
      <c r="C37" s="874">
        <v>248937.57071</v>
      </c>
      <c r="D37" s="874">
        <v>0</v>
      </c>
      <c r="E37" s="874">
        <v>0</v>
      </c>
      <c r="F37" s="874">
        <v>3515603.8210900002</v>
      </c>
      <c r="G37" s="885">
        <f t="shared" si="3"/>
        <v>7.7439362433967637E-2</v>
      </c>
      <c r="H37" s="219"/>
      <c r="I37" s="876" t="str">
        <f t="shared" si="4"/>
        <v xml:space="preserve">  BIE</v>
      </c>
      <c r="J37" s="874">
        <v>4529524.6433699997</v>
      </c>
      <c r="K37" s="874">
        <v>198360.82072999998</v>
      </c>
      <c r="L37" s="874">
        <v>0</v>
      </c>
      <c r="M37" s="874">
        <v>4257.2119000000002</v>
      </c>
      <c r="N37" s="874">
        <v>4732142.676</v>
      </c>
      <c r="O37" s="886">
        <f t="shared" si="5"/>
        <v>7.9604538529692709E-2</v>
      </c>
    </row>
    <row r="38" spans="1:15" s="915" customFormat="1" ht="25.5" customHeight="1">
      <c r="A38" s="219" t="s">
        <v>789</v>
      </c>
      <c r="B38" s="874">
        <v>457796.55155999999</v>
      </c>
      <c r="C38" s="874">
        <v>58566.312899999997</v>
      </c>
      <c r="D38" s="874">
        <v>0</v>
      </c>
      <c r="E38" s="874">
        <v>0</v>
      </c>
      <c r="F38" s="874">
        <v>516362.86445999995</v>
      </c>
      <c r="G38" s="885">
        <f t="shared" si="3"/>
        <v>1.1374094762464411E-2</v>
      </c>
      <c r="H38" s="219"/>
      <c r="I38" s="876" t="str">
        <f t="shared" si="4"/>
        <v xml:space="preserve">  BFO</v>
      </c>
      <c r="J38" s="874">
        <v>1145673.4636300001</v>
      </c>
      <c r="K38" s="874">
        <v>90672.566519999993</v>
      </c>
      <c r="L38" s="874">
        <v>0</v>
      </c>
      <c r="M38" s="874">
        <v>0</v>
      </c>
      <c r="N38" s="874">
        <v>1236346.03015</v>
      </c>
      <c r="O38" s="886">
        <f t="shared" si="5"/>
        <v>2.0797926421842378E-2</v>
      </c>
    </row>
    <row r="39" spans="1:15" s="915" customFormat="1" ht="25.5" customHeight="1">
      <c r="A39" s="219" t="s">
        <v>1130</v>
      </c>
      <c r="B39" s="874">
        <v>2994560.3898299998</v>
      </c>
      <c r="C39" s="874">
        <v>179063.17263999998</v>
      </c>
      <c r="D39" s="874">
        <v>0</v>
      </c>
      <c r="E39" s="874">
        <v>0.58352999999999999</v>
      </c>
      <c r="F39" s="874">
        <v>3173624.1460000002</v>
      </c>
      <c r="G39" s="885">
        <f t="shared" si="3"/>
        <v>6.9906463577311437E-2</v>
      </c>
      <c r="H39" s="219"/>
      <c r="I39" s="876" t="str">
        <f t="shared" si="4"/>
        <v xml:space="preserve">  BFS</v>
      </c>
      <c r="J39" s="874">
        <v>5906014.4202100001</v>
      </c>
      <c r="K39" s="874">
        <v>235767.86155999999</v>
      </c>
      <c r="L39" s="874">
        <v>0</v>
      </c>
      <c r="M39" s="874">
        <v>0</v>
      </c>
      <c r="N39" s="874">
        <v>6141782.2817700002</v>
      </c>
      <c r="O39" s="886">
        <f t="shared" si="5"/>
        <v>0.10331762538981906</v>
      </c>
    </row>
    <row r="40" spans="1:15" s="915" customFormat="1" ht="25.5" customHeight="1">
      <c r="A40" s="219" t="s">
        <v>1131</v>
      </c>
      <c r="B40" s="874">
        <v>1599584.0697899999</v>
      </c>
      <c r="C40" s="874">
        <v>180026.26924000002</v>
      </c>
      <c r="D40" s="874">
        <v>0</v>
      </c>
      <c r="E40" s="874">
        <v>0</v>
      </c>
      <c r="F40" s="874">
        <v>1779610.3390299999</v>
      </c>
      <c r="G40" s="885">
        <f t="shared" si="3"/>
        <v>3.9200062648882913E-2</v>
      </c>
      <c r="H40" s="219"/>
      <c r="I40" s="876" t="str">
        <f t="shared" si="4"/>
        <v xml:space="preserve">  BPR</v>
      </c>
      <c r="J40" s="874">
        <v>4186948.7276399997</v>
      </c>
      <c r="K40" s="874">
        <v>68926.92164</v>
      </c>
      <c r="L40" s="874">
        <v>0</v>
      </c>
      <c r="M40" s="874">
        <v>0</v>
      </c>
      <c r="N40" s="874">
        <v>4255875.6492800005</v>
      </c>
      <c r="O40" s="886">
        <f t="shared" si="5"/>
        <v>7.1592730882548472E-2</v>
      </c>
    </row>
    <row r="41" spans="1:15" s="915" customFormat="1" ht="26.25" customHeight="1" thickBot="1">
      <c r="A41" s="219"/>
      <c r="B41" s="878"/>
      <c r="C41" s="878"/>
      <c r="D41" s="878"/>
      <c r="E41" s="878"/>
      <c r="F41" s="878"/>
      <c r="G41" s="887"/>
      <c r="H41" s="883"/>
      <c r="I41" s="878"/>
      <c r="J41" s="878"/>
      <c r="K41" s="878"/>
      <c r="L41" s="880"/>
      <c r="M41" s="878"/>
      <c r="N41" s="878"/>
      <c r="O41" s="888"/>
    </row>
    <row r="42" spans="1:15" s="915" customFormat="1" ht="29.25" customHeight="1" thickTop="1" thickBot="1">
      <c r="A42" s="220" t="s">
        <v>793</v>
      </c>
      <c r="B42" s="881">
        <v>34736423.458980002</v>
      </c>
      <c r="C42" s="881">
        <v>10655346.301179999</v>
      </c>
      <c r="D42" s="881">
        <v>0</v>
      </c>
      <c r="E42" s="881">
        <v>6380.6196</v>
      </c>
      <c r="F42" s="881">
        <v>45398150.379760005</v>
      </c>
      <c r="G42" s="881"/>
      <c r="H42" s="883"/>
      <c r="I42" s="889"/>
      <c r="J42" s="881">
        <v>56366924.192139998</v>
      </c>
      <c r="K42" s="881">
        <v>3072427.2180300001</v>
      </c>
      <c r="L42" s="882">
        <v>0</v>
      </c>
      <c r="M42" s="881">
        <v>6287.7883400000001</v>
      </c>
      <c r="N42" s="881">
        <v>59445639.198509999</v>
      </c>
      <c r="O42" s="890"/>
    </row>
    <row r="43" spans="1:15" s="915" customFormat="1" ht="10.5" customHeight="1" thickTop="1" thickBot="1">
      <c r="A43" s="222"/>
      <c r="B43" s="891"/>
      <c r="C43" s="891"/>
      <c r="D43" s="891"/>
      <c r="E43" s="891"/>
      <c r="F43" s="891"/>
      <c r="G43" s="891"/>
      <c r="H43" s="891"/>
      <c r="I43" s="891"/>
      <c r="J43" s="892"/>
      <c r="K43" s="424"/>
      <c r="L43" s="893"/>
      <c r="M43" s="891"/>
      <c r="N43" s="891"/>
      <c r="O43" s="891"/>
    </row>
    <row r="44" spans="1:15" s="915" customFormat="1" ht="13.5" customHeight="1" thickTop="1">
      <c r="A44" s="223" t="s">
        <v>1461</v>
      </c>
      <c r="B44" s="894"/>
      <c r="C44" s="894"/>
      <c r="D44" s="894"/>
      <c r="E44" s="874"/>
      <c r="F44" s="874"/>
      <c r="G44" s="874"/>
      <c r="H44" s="874"/>
      <c r="I44" s="874"/>
      <c r="J44" s="886"/>
      <c r="L44" s="429"/>
      <c r="M44" s="874"/>
      <c r="N44" s="874"/>
      <c r="O44" s="874"/>
    </row>
    <row r="45" spans="1:15" s="915" customFormat="1" ht="15.75" customHeight="1">
      <c r="A45" s="223" t="s">
        <v>794</v>
      </c>
      <c r="B45" s="894"/>
      <c r="C45" s="894"/>
      <c r="D45" s="894"/>
      <c r="E45" s="874"/>
      <c r="F45" s="874"/>
      <c r="G45" s="874"/>
      <c r="H45" s="874"/>
      <c r="I45" s="874"/>
      <c r="J45" s="886"/>
      <c r="L45" s="429"/>
      <c r="M45" s="874"/>
      <c r="N45" s="874"/>
      <c r="O45" s="874"/>
    </row>
    <row r="46" spans="1:15" s="915" customFormat="1" ht="15.75" customHeight="1">
      <c r="A46" s="223" t="s">
        <v>795</v>
      </c>
      <c r="B46" s="894"/>
      <c r="C46" s="894"/>
      <c r="D46" s="894"/>
      <c r="E46" s="874"/>
      <c r="F46" s="874"/>
      <c r="G46" s="874"/>
      <c r="H46" s="874"/>
      <c r="I46" s="874"/>
      <c r="J46" s="886"/>
      <c r="L46" s="429"/>
      <c r="M46" s="874"/>
      <c r="N46" s="874"/>
      <c r="O46" s="874"/>
    </row>
    <row r="47" spans="1:15" s="425" customFormat="1" ht="15.75" customHeight="1">
      <c r="A47" s="224" t="s">
        <v>796</v>
      </c>
      <c r="B47" s="895"/>
      <c r="C47" s="895"/>
      <c r="D47" s="895"/>
      <c r="E47" s="896"/>
      <c r="F47" s="896"/>
      <c r="G47" s="896"/>
      <c r="H47" s="896"/>
      <c r="I47" s="896"/>
      <c r="J47" s="896"/>
      <c r="K47" s="896"/>
      <c r="L47" s="897"/>
      <c r="M47" s="897"/>
      <c r="N47" s="896"/>
      <c r="O47" s="896"/>
    </row>
    <row r="48" spans="1:15" s="430" customFormat="1" ht="9.75" customHeight="1">
      <c r="A48" s="225"/>
      <c r="B48" s="898"/>
      <c r="C48" s="898"/>
      <c r="D48" s="898"/>
      <c r="E48" s="898"/>
      <c r="F48" s="898"/>
      <c r="G48" s="898"/>
      <c r="H48" s="898"/>
      <c r="I48" s="898"/>
      <c r="J48" s="898"/>
      <c r="K48" s="898"/>
      <c r="L48" s="899"/>
      <c r="M48" s="900"/>
      <c r="N48" s="898"/>
      <c r="O48" s="898"/>
    </row>
    <row r="49" spans="1:15" s="149" customFormat="1" ht="13.5" customHeight="1">
      <c r="A49" s="58"/>
      <c r="B49" s="901"/>
      <c r="C49" s="901"/>
      <c r="D49" s="901"/>
      <c r="E49" s="902"/>
      <c r="F49" s="902"/>
      <c r="G49" s="902"/>
      <c r="H49" s="902"/>
      <c r="I49" s="902"/>
      <c r="J49" s="902"/>
      <c r="K49" s="902"/>
      <c r="L49" s="903"/>
      <c r="M49" s="904"/>
      <c r="N49" s="902"/>
      <c r="O49" s="902"/>
    </row>
    <row r="50" spans="1:15" s="149" customFormat="1" ht="13.5" customHeight="1">
      <c r="B50" s="902"/>
      <c r="C50" s="902"/>
      <c r="D50" s="902"/>
      <c r="E50" s="902"/>
      <c r="F50" s="902"/>
      <c r="G50" s="902"/>
      <c r="H50" s="902"/>
      <c r="I50" s="902"/>
      <c r="J50" s="902"/>
      <c r="K50" s="902"/>
      <c r="L50" s="903"/>
      <c r="M50" s="904"/>
      <c r="N50" s="902"/>
      <c r="O50" s="902"/>
    </row>
    <row r="51" spans="1:15" s="1018" customFormat="1" ht="13.5" customHeight="1">
      <c r="A51" s="149"/>
    </row>
    <row r="52" spans="1:15" s="1018" customFormat="1" ht="13.5" customHeight="1">
      <c r="A52" s="149"/>
    </row>
    <row r="53" spans="1:15" s="1018" customFormat="1" ht="13.5" customHeight="1">
      <c r="A53" s="149"/>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F13" sqref="F13"/>
    </sheetView>
  </sheetViews>
  <sheetFormatPr defaultColWidth="11.42578125" defaultRowHeight="15"/>
  <cols>
    <col min="1" max="1" width="46.85546875" style="635" customWidth="1"/>
    <col min="2" max="15" width="14.140625" style="80" customWidth="1"/>
    <col min="16" max="16" width="15.5703125" style="80" customWidth="1"/>
    <col min="17" max="17" width="12" style="658" customWidth="1"/>
    <col min="18" max="18" width="2.5703125" style="1018" customWidth="1"/>
    <col min="19" max="256" width="11.42578125" style="1018"/>
    <col min="257" max="257" width="46.85546875" style="1018" customWidth="1"/>
    <col min="258" max="271" width="14.140625" style="1018" customWidth="1"/>
    <col min="272" max="272" width="15.5703125" style="1018" customWidth="1"/>
    <col min="273" max="273" width="12" style="1018" customWidth="1"/>
    <col min="274" max="274" width="2.5703125" style="1018" customWidth="1"/>
    <col min="275" max="512" width="11.42578125" style="1018"/>
    <col min="513" max="513" width="46.85546875" style="1018" customWidth="1"/>
    <col min="514" max="527" width="14.140625" style="1018" customWidth="1"/>
    <col min="528" max="528" width="15.5703125" style="1018" customWidth="1"/>
    <col min="529" max="529" width="12" style="1018" customWidth="1"/>
    <col min="530" max="530" width="2.5703125" style="1018" customWidth="1"/>
    <col min="531" max="768" width="11.42578125" style="1018"/>
    <col min="769" max="769" width="46.85546875" style="1018" customWidth="1"/>
    <col min="770" max="783" width="14.140625" style="1018" customWidth="1"/>
    <col min="784" max="784" width="15.5703125" style="1018" customWidth="1"/>
    <col min="785" max="785" width="12" style="1018" customWidth="1"/>
    <col min="786" max="786" width="2.5703125" style="1018" customWidth="1"/>
    <col min="787" max="1024" width="11.42578125" style="1018"/>
    <col min="1025" max="1025" width="46.85546875" style="1018" customWidth="1"/>
    <col min="1026" max="1039" width="14.140625" style="1018" customWidth="1"/>
    <col min="1040" max="1040" width="15.5703125" style="1018" customWidth="1"/>
    <col min="1041" max="1041" width="12" style="1018" customWidth="1"/>
    <col min="1042" max="1042" width="2.5703125" style="1018" customWidth="1"/>
    <col min="1043" max="1280" width="11.42578125" style="1018"/>
    <col min="1281" max="1281" width="46.85546875" style="1018" customWidth="1"/>
    <col min="1282" max="1295" width="14.140625" style="1018" customWidth="1"/>
    <col min="1296" max="1296" width="15.5703125" style="1018" customWidth="1"/>
    <col min="1297" max="1297" width="12" style="1018" customWidth="1"/>
    <col min="1298" max="1298" width="2.5703125" style="1018" customWidth="1"/>
    <col min="1299" max="1536" width="11.42578125" style="1018"/>
    <col min="1537" max="1537" width="46.85546875" style="1018" customWidth="1"/>
    <col min="1538" max="1551" width="14.140625" style="1018" customWidth="1"/>
    <col min="1552" max="1552" width="15.5703125" style="1018" customWidth="1"/>
    <col min="1553" max="1553" width="12" style="1018" customWidth="1"/>
    <col min="1554" max="1554" width="2.5703125" style="1018" customWidth="1"/>
    <col min="1555" max="1792" width="11.42578125" style="1018"/>
    <col min="1793" max="1793" width="46.85546875" style="1018" customWidth="1"/>
    <col min="1794" max="1807" width="14.140625" style="1018" customWidth="1"/>
    <col min="1808" max="1808" width="15.5703125" style="1018" customWidth="1"/>
    <col min="1809" max="1809" width="12" style="1018" customWidth="1"/>
    <col min="1810" max="1810" width="2.5703125" style="1018" customWidth="1"/>
    <col min="1811" max="2048" width="11.42578125" style="1018"/>
    <col min="2049" max="2049" width="46.85546875" style="1018" customWidth="1"/>
    <col min="2050" max="2063" width="14.140625" style="1018" customWidth="1"/>
    <col min="2064" max="2064" width="15.5703125" style="1018" customWidth="1"/>
    <col min="2065" max="2065" width="12" style="1018" customWidth="1"/>
    <col min="2066" max="2066" width="2.5703125" style="1018" customWidth="1"/>
    <col min="2067" max="2304" width="11.42578125" style="1018"/>
    <col min="2305" max="2305" width="46.85546875" style="1018" customWidth="1"/>
    <col min="2306" max="2319" width="14.140625" style="1018" customWidth="1"/>
    <col min="2320" max="2320" width="15.5703125" style="1018" customWidth="1"/>
    <col min="2321" max="2321" width="12" style="1018" customWidth="1"/>
    <col min="2322" max="2322" width="2.5703125" style="1018" customWidth="1"/>
    <col min="2323" max="2560" width="11.42578125" style="1018"/>
    <col min="2561" max="2561" width="46.85546875" style="1018" customWidth="1"/>
    <col min="2562" max="2575" width="14.140625" style="1018" customWidth="1"/>
    <col min="2576" max="2576" width="15.5703125" style="1018" customWidth="1"/>
    <col min="2577" max="2577" width="12" style="1018" customWidth="1"/>
    <col min="2578" max="2578" width="2.5703125" style="1018" customWidth="1"/>
    <col min="2579" max="2816" width="11.42578125" style="1018"/>
    <col min="2817" max="2817" width="46.85546875" style="1018" customWidth="1"/>
    <col min="2818" max="2831" width="14.140625" style="1018" customWidth="1"/>
    <col min="2832" max="2832" width="15.5703125" style="1018" customWidth="1"/>
    <col min="2833" max="2833" width="12" style="1018" customWidth="1"/>
    <col min="2834" max="2834" width="2.5703125" style="1018" customWidth="1"/>
    <col min="2835" max="3072" width="11.42578125" style="1018"/>
    <col min="3073" max="3073" width="46.85546875" style="1018" customWidth="1"/>
    <col min="3074" max="3087" width="14.140625" style="1018" customWidth="1"/>
    <col min="3088" max="3088" width="15.5703125" style="1018" customWidth="1"/>
    <col min="3089" max="3089" width="12" style="1018" customWidth="1"/>
    <col min="3090" max="3090" width="2.5703125" style="1018" customWidth="1"/>
    <col min="3091" max="3328" width="11.42578125" style="1018"/>
    <col min="3329" max="3329" width="46.85546875" style="1018" customWidth="1"/>
    <col min="3330" max="3343" width="14.140625" style="1018" customWidth="1"/>
    <col min="3344" max="3344" width="15.5703125" style="1018" customWidth="1"/>
    <col min="3345" max="3345" width="12" style="1018" customWidth="1"/>
    <col min="3346" max="3346" width="2.5703125" style="1018" customWidth="1"/>
    <col min="3347" max="3584" width="11.42578125" style="1018"/>
    <col min="3585" max="3585" width="46.85546875" style="1018" customWidth="1"/>
    <col min="3586" max="3599" width="14.140625" style="1018" customWidth="1"/>
    <col min="3600" max="3600" width="15.5703125" style="1018" customWidth="1"/>
    <col min="3601" max="3601" width="12" style="1018" customWidth="1"/>
    <col min="3602" max="3602" width="2.5703125" style="1018" customWidth="1"/>
    <col min="3603" max="3840" width="11.42578125" style="1018"/>
    <col min="3841" max="3841" width="46.85546875" style="1018" customWidth="1"/>
    <col min="3842" max="3855" width="14.140625" style="1018" customWidth="1"/>
    <col min="3856" max="3856" width="15.5703125" style="1018" customWidth="1"/>
    <col min="3857" max="3857" width="12" style="1018" customWidth="1"/>
    <col min="3858" max="3858" width="2.5703125" style="1018" customWidth="1"/>
    <col min="3859" max="4096" width="11.42578125" style="1018"/>
    <col min="4097" max="4097" width="46.85546875" style="1018" customWidth="1"/>
    <col min="4098" max="4111" width="14.140625" style="1018" customWidth="1"/>
    <col min="4112" max="4112" width="15.5703125" style="1018" customWidth="1"/>
    <col min="4113" max="4113" width="12" style="1018" customWidth="1"/>
    <col min="4114" max="4114" width="2.5703125" style="1018" customWidth="1"/>
    <col min="4115" max="4352" width="11.42578125" style="1018"/>
    <col min="4353" max="4353" width="46.85546875" style="1018" customWidth="1"/>
    <col min="4354" max="4367" width="14.140625" style="1018" customWidth="1"/>
    <col min="4368" max="4368" width="15.5703125" style="1018" customWidth="1"/>
    <col min="4369" max="4369" width="12" style="1018" customWidth="1"/>
    <col min="4370" max="4370" width="2.5703125" style="1018" customWidth="1"/>
    <col min="4371" max="4608" width="11.42578125" style="1018"/>
    <col min="4609" max="4609" width="46.85546875" style="1018" customWidth="1"/>
    <col min="4610" max="4623" width="14.140625" style="1018" customWidth="1"/>
    <col min="4624" max="4624" width="15.5703125" style="1018" customWidth="1"/>
    <col min="4625" max="4625" width="12" style="1018" customWidth="1"/>
    <col min="4626" max="4626" width="2.5703125" style="1018" customWidth="1"/>
    <col min="4627" max="4864" width="11.42578125" style="1018"/>
    <col min="4865" max="4865" width="46.85546875" style="1018" customWidth="1"/>
    <col min="4866" max="4879" width="14.140625" style="1018" customWidth="1"/>
    <col min="4880" max="4880" width="15.5703125" style="1018" customWidth="1"/>
    <col min="4881" max="4881" width="12" style="1018" customWidth="1"/>
    <col min="4882" max="4882" width="2.5703125" style="1018" customWidth="1"/>
    <col min="4883" max="5120" width="11.42578125" style="1018"/>
    <col min="5121" max="5121" width="46.85546875" style="1018" customWidth="1"/>
    <col min="5122" max="5135" width="14.140625" style="1018" customWidth="1"/>
    <col min="5136" max="5136" width="15.5703125" style="1018" customWidth="1"/>
    <col min="5137" max="5137" width="12" style="1018" customWidth="1"/>
    <col min="5138" max="5138" width="2.5703125" style="1018" customWidth="1"/>
    <col min="5139" max="5376" width="11.42578125" style="1018"/>
    <col min="5377" max="5377" width="46.85546875" style="1018" customWidth="1"/>
    <col min="5378" max="5391" width="14.140625" style="1018" customWidth="1"/>
    <col min="5392" max="5392" width="15.5703125" style="1018" customWidth="1"/>
    <col min="5393" max="5393" width="12" style="1018" customWidth="1"/>
    <col min="5394" max="5394" width="2.5703125" style="1018" customWidth="1"/>
    <col min="5395" max="5632" width="11.42578125" style="1018"/>
    <col min="5633" max="5633" width="46.85546875" style="1018" customWidth="1"/>
    <col min="5634" max="5647" width="14.140625" style="1018" customWidth="1"/>
    <col min="5648" max="5648" width="15.5703125" style="1018" customWidth="1"/>
    <col min="5649" max="5649" width="12" style="1018" customWidth="1"/>
    <col min="5650" max="5650" width="2.5703125" style="1018" customWidth="1"/>
    <col min="5651" max="5888" width="11.42578125" style="1018"/>
    <col min="5889" max="5889" width="46.85546875" style="1018" customWidth="1"/>
    <col min="5890" max="5903" width="14.140625" style="1018" customWidth="1"/>
    <col min="5904" max="5904" width="15.5703125" style="1018" customWidth="1"/>
    <col min="5905" max="5905" width="12" style="1018" customWidth="1"/>
    <col min="5906" max="5906" width="2.5703125" style="1018" customWidth="1"/>
    <col min="5907" max="6144" width="11.42578125" style="1018"/>
    <col min="6145" max="6145" width="46.85546875" style="1018" customWidth="1"/>
    <col min="6146" max="6159" width="14.140625" style="1018" customWidth="1"/>
    <col min="6160" max="6160" width="15.5703125" style="1018" customWidth="1"/>
    <col min="6161" max="6161" width="12" style="1018" customWidth="1"/>
    <col min="6162" max="6162" width="2.5703125" style="1018" customWidth="1"/>
    <col min="6163" max="6400" width="11.42578125" style="1018"/>
    <col min="6401" max="6401" width="46.85546875" style="1018" customWidth="1"/>
    <col min="6402" max="6415" width="14.140625" style="1018" customWidth="1"/>
    <col min="6416" max="6416" width="15.5703125" style="1018" customWidth="1"/>
    <col min="6417" max="6417" width="12" style="1018" customWidth="1"/>
    <col min="6418" max="6418" width="2.5703125" style="1018" customWidth="1"/>
    <col min="6419" max="6656" width="11.42578125" style="1018"/>
    <col min="6657" max="6657" width="46.85546875" style="1018" customWidth="1"/>
    <col min="6658" max="6671" width="14.140625" style="1018" customWidth="1"/>
    <col min="6672" max="6672" width="15.5703125" style="1018" customWidth="1"/>
    <col min="6673" max="6673" width="12" style="1018" customWidth="1"/>
    <col min="6674" max="6674" width="2.5703125" style="1018" customWidth="1"/>
    <col min="6675" max="6912" width="11.42578125" style="1018"/>
    <col min="6913" max="6913" width="46.85546875" style="1018" customWidth="1"/>
    <col min="6914" max="6927" width="14.140625" style="1018" customWidth="1"/>
    <col min="6928" max="6928" width="15.5703125" style="1018" customWidth="1"/>
    <col min="6929" max="6929" width="12" style="1018" customWidth="1"/>
    <col min="6930" max="6930" width="2.5703125" style="1018" customWidth="1"/>
    <col min="6931" max="7168" width="11.42578125" style="1018"/>
    <col min="7169" max="7169" width="46.85546875" style="1018" customWidth="1"/>
    <col min="7170" max="7183" width="14.140625" style="1018" customWidth="1"/>
    <col min="7184" max="7184" width="15.5703125" style="1018" customWidth="1"/>
    <col min="7185" max="7185" width="12" style="1018" customWidth="1"/>
    <col min="7186" max="7186" width="2.5703125" style="1018" customWidth="1"/>
    <col min="7187" max="7424" width="11.42578125" style="1018"/>
    <col min="7425" max="7425" width="46.85546875" style="1018" customWidth="1"/>
    <col min="7426" max="7439" width="14.140625" style="1018" customWidth="1"/>
    <col min="7440" max="7440" width="15.5703125" style="1018" customWidth="1"/>
    <col min="7441" max="7441" width="12" style="1018" customWidth="1"/>
    <col min="7442" max="7442" width="2.5703125" style="1018" customWidth="1"/>
    <col min="7443" max="7680" width="11.42578125" style="1018"/>
    <col min="7681" max="7681" width="46.85546875" style="1018" customWidth="1"/>
    <col min="7682" max="7695" width="14.140625" style="1018" customWidth="1"/>
    <col min="7696" max="7696" width="15.5703125" style="1018" customWidth="1"/>
    <col min="7697" max="7697" width="12" style="1018" customWidth="1"/>
    <col min="7698" max="7698" width="2.5703125" style="1018" customWidth="1"/>
    <col min="7699" max="7936" width="11.42578125" style="1018"/>
    <col min="7937" max="7937" width="46.85546875" style="1018" customWidth="1"/>
    <col min="7938" max="7951" width="14.140625" style="1018" customWidth="1"/>
    <col min="7952" max="7952" width="15.5703125" style="1018" customWidth="1"/>
    <col min="7953" max="7953" width="12" style="1018" customWidth="1"/>
    <col min="7954" max="7954" width="2.5703125" style="1018" customWidth="1"/>
    <col min="7955" max="8192" width="11.42578125" style="1018"/>
    <col min="8193" max="8193" width="46.85546875" style="1018" customWidth="1"/>
    <col min="8194" max="8207" width="14.140625" style="1018" customWidth="1"/>
    <col min="8208" max="8208" width="15.5703125" style="1018" customWidth="1"/>
    <col min="8209" max="8209" width="12" style="1018" customWidth="1"/>
    <col min="8210" max="8210" width="2.5703125" style="1018" customWidth="1"/>
    <col min="8211" max="8448" width="11.42578125" style="1018"/>
    <col min="8449" max="8449" width="46.85546875" style="1018" customWidth="1"/>
    <col min="8450" max="8463" width="14.140625" style="1018" customWidth="1"/>
    <col min="8464" max="8464" width="15.5703125" style="1018" customWidth="1"/>
    <col min="8465" max="8465" width="12" style="1018" customWidth="1"/>
    <col min="8466" max="8466" width="2.5703125" style="1018" customWidth="1"/>
    <col min="8467" max="8704" width="11.42578125" style="1018"/>
    <col min="8705" max="8705" width="46.85546875" style="1018" customWidth="1"/>
    <col min="8706" max="8719" width="14.140625" style="1018" customWidth="1"/>
    <col min="8720" max="8720" width="15.5703125" style="1018" customWidth="1"/>
    <col min="8721" max="8721" width="12" style="1018" customWidth="1"/>
    <col min="8722" max="8722" width="2.5703125" style="1018" customWidth="1"/>
    <col min="8723" max="8960" width="11.42578125" style="1018"/>
    <col min="8961" max="8961" width="46.85546875" style="1018" customWidth="1"/>
    <col min="8962" max="8975" width="14.140625" style="1018" customWidth="1"/>
    <col min="8976" max="8976" width="15.5703125" style="1018" customWidth="1"/>
    <col min="8977" max="8977" width="12" style="1018" customWidth="1"/>
    <col min="8978" max="8978" width="2.5703125" style="1018" customWidth="1"/>
    <col min="8979" max="9216" width="11.42578125" style="1018"/>
    <col min="9217" max="9217" width="46.85546875" style="1018" customWidth="1"/>
    <col min="9218" max="9231" width="14.140625" style="1018" customWidth="1"/>
    <col min="9232" max="9232" width="15.5703125" style="1018" customWidth="1"/>
    <col min="9233" max="9233" width="12" style="1018" customWidth="1"/>
    <col min="9234" max="9234" width="2.5703125" style="1018" customWidth="1"/>
    <col min="9235" max="9472" width="11.42578125" style="1018"/>
    <col min="9473" max="9473" width="46.85546875" style="1018" customWidth="1"/>
    <col min="9474" max="9487" width="14.140625" style="1018" customWidth="1"/>
    <col min="9488" max="9488" width="15.5703125" style="1018" customWidth="1"/>
    <col min="9489" max="9489" width="12" style="1018" customWidth="1"/>
    <col min="9490" max="9490" width="2.5703125" style="1018" customWidth="1"/>
    <col min="9491" max="9728" width="11.42578125" style="1018"/>
    <col min="9729" max="9729" width="46.85546875" style="1018" customWidth="1"/>
    <col min="9730" max="9743" width="14.140625" style="1018" customWidth="1"/>
    <col min="9744" max="9744" width="15.5703125" style="1018" customWidth="1"/>
    <col min="9745" max="9745" width="12" style="1018" customWidth="1"/>
    <col min="9746" max="9746" width="2.5703125" style="1018" customWidth="1"/>
    <col min="9747" max="9984" width="11.42578125" style="1018"/>
    <col min="9985" max="9985" width="46.85546875" style="1018" customWidth="1"/>
    <col min="9986" max="9999" width="14.140625" style="1018" customWidth="1"/>
    <col min="10000" max="10000" width="15.5703125" style="1018" customWidth="1"/>
    <col min="10001" max="10001" width="12" style="1018" customWidth="1"/>
    <col min="10002" max="10002" width="2.5703125" style="1018" customWidth="1"/>
    <col min="10003" max="10240" width="11.42578125" style="1018"/>
    <col min="10241" max="10241" width="46.85546875" style="1018" customWidth="1"/>
    <col min="10242" max="10255" width="14.140625" style="1018" customWidth="1"/>
    <col min="10256" max="10256" width="15.5703125" style="1018" customWidth="1"/>
    <col min="10257" max="10257" width="12" style="1018" customWidth="1"/>
    <col min="10258" max="10258" width="2.5703125" style="1018" customWidth="1"/>
    <col min="10259" max="10496" width="11.42578125" style="1018"/>
    <col min="10497" max="10497" width="46.85546875" style="1018" customWidth="1"/>
    <col min="10498" max="10511" width="14.140625" style="1018" customWidth="1"/>
    <col min="10512" max="10512" width="15.5703125" style="1018" customWidth="1"/>
    <col min="10513" max="10513" width="12" style="1018" customWidth="1"/>
    <col min="10514" max="10514" width="2.5703125" style="1018" customWidth="1"/>
    <col min="10515" max="10752" width="11.42578125" style="1018"/>
    <col min="10753" max="10753" width="46.85546875" style="1018" customWidth="1"/>
    <col min="10754" max="10767" width="14.140625" style="1018" customWidth="1"/>
    <col min="10768" max="10768" width="15.5703125" style="1018" customWidth="1"/>
    <col min="10769" max="10769" width="12" style="1018" customWidth="1"/>
    <col min="10770" max="10770" width="2.5703125" style="1018" customWidth="1"/>
    <col min="10771" max="11008" width="11.42578125" style="1018"/>
    <col min="11009" max="11009" width="46.85546875" style="1018" customWidth="1"/>
    <col min="11010" max="11023" width="14.140625" style="1018" customWidth="1"/>
    <col min="11024" max="11024" width="15.5703125" style="1018" customWidth="1"/>
    <col min="11025" max="11025" width="12" style="1018" customWidth="1"/>
    <col min="11026" max="11026" width="2.5703125" style="1018" customWidth="1"/>
    <col min="11027" max="11264" width="11.42578125" style="1018"/>
    <col min="11265" max="11265" width="46.85546875" style="1018" customWidth="1"/>
    <col min="11266" max="11279" width="14.140625" style="1018" customWidth="1"/>
    <col min="11280" max="11280" width="15.5703125" style="1018" customWidth="1"/>
    <col min="11281" max="11281" width="12" style="1018" customWidth="1"/>
    <col min="11282" max="11282" width="2.5703125" style="1018" customWidth="1"/>
    <col min="11283" max="11520" width="11.42578125" style="1018"/>
    <col min="11521" max="11521" width="46.85546875" style="1018" customWidth="1"/>
    <col min="11522" max="11535" width="14.140625" style="1018" customWidth="1"/>
    <col min="11536" max="11536" width="15.5703125" style="1018" customWidth="1"/>
    <col min="11537" max="11537" width="12" style="1018" customWidth="1"/>
    <col min="11538" max="11538" width="2.5703125" style="1018" customWidth="1"/>
    <col min="11539" max="11776" width="11.42578125" style="1018"/>
    <col min="11777" max="11777" width="46.85546875" style="1018" customWidth="1"/>
    <col min="11778" max="11791" width="14.140625" style="1018" customWidth="1"/>
    <col min="11792" max="11792" width="15.5703125" style="1018" customWidth="1"/>
    <col min="11793" max="11793" width="12" style="1018" customWidth="1"/>
    <col min="11794" max="11794" width="2.5703125" style="1018" customWidth="1"/>
    <col min="11795" max="12032" width="11.42578125" style="1018"/>
    <col min="12033" max="12033" width="46.85546875" style="1018" customWidth="1"/>
    <col min="12034" max="12047" width="14.140625" style="1018" customWidth="1"/>
    <col min="12048" max="12048" width="15.5703125" style="1018" customWidth="1"/>
    <col min="12049" max="12049" width="12" style="1018" customWidth="1"/>
    <col min="12050" max="12050" width="2.5703125" style="1018" customWidth="1"/>
    <col min="12051" max="12288" width="11.42578125" style="1018"/>
    <col min="12289" max="12289" width="46.85546875" style="1018" customWidth="1"/>
    <col min="12290" max="12303" width="14.140625" style="1018" customWidth="1"/>
    <col min="12304" max="12304" width="15.5703125" style="1018" customWidth="1"/>
    <col min="12305" max="12305" width="12" style="1018" customWidth="1"/>
    <col min="12306" max="12306" width="2.5703125" style="1018" customWidth="1"/>
    <col min="12307" max="12544" width="11.42578125" style="1018"/>
    <col min="12545" max="12545" width="46.85546875" style="1018" customWidth="1"/>
    <col min="12546" max="12559" width="14.140625" style="1018" customWidth="1"/>
    <col min="12560" max="12560" width="15.5703125" style="1018" customWidth="1"/>
    <col min="12561" max="12561" width="12" style="1018" customWidth="1"/>
    <col min="12562" max="12562" width="2.5703125" style="1018" customWidth="1"/>
    <col min="12563" max="12800" width="11.42578125" style="1018"/>
    <col min="12801" max="12801" width="46.85546875" style="1018" customWidth="1"/>
    <col min="12802" max="12815" width="14.140625" style="1018" customWidth="1"/>
    <col min="12816" max="12816" width="15.5703125" style="1018" customWidth="1"/>
    <col min="12817" max="12817" width="12" style="1018" customWidth="1"/>
    <col min="12818" max="12818" width="2.5703125" style="1018" customWidth="1"/>
    <col min="12819" max="13056" width="11.42578125" style="1018"/>
    <col min="13057" max="13057" width="46.85546875" style="1018" customWidth="1"/>
    <col min="13058" max="13071" width="14.140625" style="1018" customWidth="1"/>
    <col min="13072" max="13072" width="15.5703125" style="1018" customWidth="1"/>
    <col min="13073" max="13073" width="12" style="1018" customWidth="1"/>
    <col min="13074" max="13074" width="2.5703125" style="1018" customWidth="1"/>
    <col min="13075" max="13312" width="11.42578125" style="1018"/>
    <col min="13313" max="13313" width="46.85546875" style="1018" customWidth="1"/>
    <col min="13314" max="13327" width="14.140625" style="1018" customWidth="1"/>
    <col min="13328" max="13328" width="15.5703125" style="1018" customWidth="1"/>
    <col min="13329" max="13329" width="12" style="1018" customWidth="1"/>
    <col min="13330" max="13330" width="2.5703125" style="1018" customWidth="1"/>
    <col min="13331" max="13568" width="11.42578125" style="1018"/>
    <col min="13569" max="13569" width="46.85546875" style="1018" customWidth="1"/>
    <col min="13570" max="13583" width="14.140625" style="1018" customWidth="1"/>
    <col min="13584" max="13584" width="15.5703125" style="1018" customWidth="1"/>
    <col min="13585" max="13585" width="12" style="1018" customWidth="1"/>
    <col min="13586" max="13586" width="2.5703125" style="1018" customWidth="1"/>
    <col min="13587" max="13824" width="11.42578125" style="1018"/>
    <col min="13825" max="13825" width="46.85546875" style="1018" customWidth="1"/>
    <col min="13826" max="13839" width="14.140625" style="1018" customWidth="1"/>
    <col min="13840" max="13840" width="15.5703125" style="1018" customWidth="1"/>
    <col min="13841" max="13841" width="12" style="1018" customWidth="1"/>
    <col min="13842" max="13842" width="2.5703125" style="1018" customWidth="1"/>
    <col min="13843" max="14080" width="11.42578125" style="1018"/>
    <col min="14081" max="14081" width="46.85546875" style="1018" customWidth="1"/>
    <col min="14082" max="14095" width="14.140625" style="1018" customWidth="1"/>
    <col min="14096" max="14096" width="15.5703125" style="1018" customWidth="1"/>
    <col min="14097" max="14097" width="12" style="1018" customWidth="1"/>
    <col min="14098" max="14098" width="2.5703125" style="1018" customWidth="1"/>
    <col min="14099" max="14336" width="11.42578125" style="1018"/>
    <col min="14337" max="14337" width="46.85546875" style="1018" customWidth="1"/>
    <col min="14338" max="14351" width="14.140625" style="1018" customWidth="1"/>
    <col min="14352" max="14352" width="15.5703125" style="1018" customWidth="1"/>
    <col min="14353" max="14353" width="12" style="1018" customWidth="1"/>
    <col min="14354" max="14354" width="2.5703125" style="1018" customWidth="1"/>
    <col min="14355" max="14592" width="11.42578125" style="1018"/>
    <col min="14593" max="14593" width="46.85546875" style="1018" customWidth="1"/>
    <col min="14594" max="14607" width="14.140625" style="1018" customWidth="1"/>
    <col min="14608" max="14608" width="15.5703125" style="1018" customWidth="1"/>
    <col min="14609" max="14609" width="12" style="1018" customWidth="1"/>
    <col min="14610" max="14610" width="2.5703125" style="1018" customWidth="1"/>
    <col min="14611" max="14848" width="11.42578125" style="1018"/>
    <col min="14849" max="14849" width="46.85546875" style="1018" customWidth="1"/>
    <col min="14850" max="14863" width="14.140625" style="1018" customWidth="1"/>
    <col min="14864" max="14864" width="15.5703125" style="1018" customWidth="1"/>
    <col min="14865" max="14865" width="12" style="1018" customWidth="1"/>
    <col min="14866" max="14866" width="2.5703125" style="1018" customWidth="1"/>
    <col min="14867" max="15104" width="11.42578125" style="1018"/>
    <col min="15105" max="15105" width="46.85546875" style="1018" customWidth="1"/>
    <col min="15106" max="15119" width="14.140625" style="1018" customWidth="1"/>
    <col min="15120" max="15120" width="15.5703125" style="1018" customWidth="1"/>
    <col min="15121" max="15121" width="12" style="1018" customWidth="1"/>
    <col min="15122" max="15122" width="2.5703125" style="1018" customWidth="1"/>
    <col min="15123" max="15360" width="11.42578125" style="1018"/>
    <col min="15361" max="15361" width="46.85546875" style="1018" customWidth="1"/>
    <col min="15362" max="15375" width="14.140625" style="1018" customWidth="1"/>
    <col min="15376" max="15376" width="15.5703125" style="1018" customWidth="1"/>
    <col min="15377" max="15377" width="12" style="1018" customWidth="1"/>
    <col min="15378" max="15378" width="2.5703125" style="1018" customWidth="1"/>
    <col min="15379" max="15616" width="11.42578125" style="1018"/>
    <col min="15617" max="15617" width="46.85546875" style="1018" customWidth="1"/>
    <col min="15618" max="15631" width="14.140625" style="1018" customWidth="1"/>
    <col min="15632" max="15632" width="15.5703125" style="1018" customWidth="1"/>
    <col min="15633" max="15633" width="12" style="1018" customWidth="1"/>
    <col min="15634" max="15634" width="2.5703125" style="1018" customWidth="1"/>
    <col min="15635" max="15872" width="11.42578125" style="1018"/>
    <col min="15873" max="15873" width="46.85546875" style="1018" customWidth="1"/>
    <col min="15874" max="15887" width="14.140625" style="1018" customWidth="1"/>
    <col min="15888" max="15888" width="15.5703125" style="1018" customWidth="1"/>
    <col min="15889" max="15889" width="12" style="1018" customWidth="1"/>
    <col min="15890" max="15890" width="2.5703125" style="1018" customWidth="1"/>
    <col min="15891" max="16128" width="11.42578125" style="1018"/>
    <col min="16129" max="16129" width="46.85546875" style="1018" customWidth="1"/>
    <col min="16130" max="16143" width="14.140625" style="1018" customWidth="1"/>
    <col min="16144" max="16144" width="15.5703125" style="1018" customWidth="1"/>
    <col min="16145" max="16145" width="12" style="1018" customWidth="1"/>
    <col min="16146" max="16146" width="2.5703125" style="1018" customWidth="1"/>
    <col min="16147" max="16384" width="11.42578125" style="1018"/>
  </cols>
  <sheetData>
    <row r="1" spans="1:17" s="84" customFormat="1" ht="3.75" customHeight="1">
      <c r="A1" s="842"/>
      <c r="B1" s="647"/>
      <c r="C1" s="647"/>
      <c r="D1" s="647"/>
      <c r="E1" s="647"/>
      <c r="F1" s="647"/>
      <c r="G1" s="647"/>
      <c r="H1" s="647"/>
      <c r="I1" s="647"/>
      <c r="J1" s="647"/>
      <c r="K1" s="647"/>
      <c r="L1" s="647"/>
      <c r="M1" s="647"/>
      <c r="N1" s="647"/>
      <c r="O1" s="647"/>
      <c r="P1" s="647"/>
      <c r="Q1" s="639"/>
    </row>
    <row r="2" spans="1:17" s="74" customFormat="1" ht="47.25" customHeight="1">
      <c r="A2" s="1052" t="s">
        <v>1119</v>
      </c>
      <c r="B2" s="1052"/>
      <c r="C2" s="1052"/>
      <c r="D2" s="1052"/>
      <c r="E2" s="1052"/>
      <c r="F2" s="1052"/>
      <c r="G2" s="1052"/>
      <c r="H2" s="1052"/>
      <c r="I2" s="1052"/>
      <c r="J2" s="1052"/>
      <c r="K2" s="1052"/>
      <c r="L2" s="1052"/>
      <c r="M2" s="1052"/>
      <c r="N2" s="1052"/>
      <c r="O2" s="1052"/>
      <c r="P2" s="1052"/>
      <c r="Q2" s="1052"/>
    </row>
    <row r="3" spans="1:17" s="74" customFormat="1" ht="27.95" customHeight="1">
      <c r="A3" s="1052" t="s">
        <v>797</v>
      </c>
      <c r="B3" s="1052"/>
      <c r="C3" s="1052"/>
      <c r="D3" s="1052"/>
      <c r="E3" s="1052"/>
      <c r="F3" s="1052"/>
      <c r="G3" s="1052"/>
      <c r="H3" s="1052"/>
      <c r="I3" s="1052"/>
      <c r="J3" s="1052"/>
      <c r="K3" s="1052"/>
      <c r="L3" s="1052"/>
      <c r="M3" s="1052"/>
      <c r="N3" s="1052"/>
      <c r="O3" s="1052"/>
      <c r="P3" s="1052"/>
      <c r="Q3" s="1052"/>
    </row>
    <row r="4" spans="1:17" s="74" customFormat="1" ht="27.95" customHeight="1">
      <c r="A4" s="1052" t="s">
        <v>1555</v>
      </c>
      <c r="B4" s="1052"/>
      <c r="C4" s="1052"/>
      <c r="D4" s="1052"/>
      <c r="E4" s="1052"/>
      <c r="F4" s="1052"/>
      <c r="G4" s="1052"/>
      <c r="H4" s="1052"/>
      <c r="I4" s="1052"/>
      <c r="J4" s="1052"/>
      <c r="K4" s="1052"/>
      <c r="L4" s="1052"/>
      <c r="M4" s="1052"/>
      <c r="N4" s="1052"/>
      <c r="O4" s="1052"/>
      <c r="P4" s="1052"/>
      <c r="Q4" s="1052"/>
    </row>
    <row r="5" spans="1:17" s="75" customFormat="1" ht="46.5" customHeight="1">
      <c r="A5" s="1053" t="s">
        <v>1451</v>
      </c>
      <c r="B5" s="1053"/>
      <c r="C5" s="1053"/>
      <c r="D5" s="1053"/>
      <c r="E5" s="1053"/>
      <c r="F5" s="1053"/>
      <c r="G5" s="1053"/>
      <c r="H5" s="1053"/>
      <c r="I5" s="1053"/>
      <c r="J5" s="1053"/>
      <c r="K5" s="1053"/>
      <c r="L5" s="1053"/>
      <c r="M5" s="1053"/>
      <c r="N5" s="1053"/>
      <c r="O5" s="1053"/>
      <c r="P5" s="1053"/>
      <c r="Q5" s="1053"/>
    </row>
    <row r="6" spans="1:17" s="1018" customFormat="1" ht="2.25" customHeight="1" thickBot="1">
      <c r="A6" s="843"/>
      <c r="B6" s="648"/>
      <c r="C6" s="648"/>
      <c r="D6" s="648"/>
      <c r="E6" s="648"/>
      <c r="F6" s="648"/>
      <c r="G6" s="648"/>
      <c r="H6" s="648"/>
      <c r="I6" s="648"/>
      <c r="J6" s="648"/>
      <c r="K6" s="648"/>
      <c r="L6" s="648"/>
      <c r="M6" s="648"/>
      <c r="N6" s="648"/>
      <c r="O6" s="648"/>
      <c r="P6" s="648"/>
      <c r="Q6" s="653"/>
    </row>
    <row r="7" spans="1:17" s="1018" customFormat="1" ht="14.25" hidden="1" customHeight="1" thickBot="1">
      <c r="A7" s="719"/>
      <c r="B7" s="649"/>
      <c r="C7" s="650"/>
      <c r="D7" s="649"/>
      <c r="E7" s="649"/>
      <c r="F7" s="649"/>
      <c r="G7" s="649"/>
      <c r="H7" s="649"/>
      <c r="I7" s="650"/>
      <c r="J7" s="649"/>
      <c r="K7" s="649"/>
      <c r="L7" s="649"/>
      <c r="M7" s="649"/>
      <c r="N7" s="649"/>
      <c r="O7" s="649"/>
      <c r="P7" s="649"/>
      <c r="Q7" s="654"/>
    </row>
    <row r="8" spans="1:17" s="1018" customFormat="1" ht="34.5" customHeight="1" thickTop="1" thickBot="1">
      <c r="A8" s="844" t="s">
        <v>798</v>
      </c>
      <c r="B8" s="651" t="s">
        <v>297</v>
      </c>
      <c r="C8" s="651" t="s">
        <v>298</v>
      </c>
      <c r="D8" s="651" t="s">
        <v>299</v>
      </c>
      <c r="E8" s="651" t="s">
        <v>300</v>
      </c>
      <c r="F8" s="651" t="s">
        <v>301</v>
      </c>
      <c r="G8" s="651" t="s">
        <v>302</v>
      </c>
      <c r="H8" s="651" t="s">
        <v>303</v>
      </c>
      <c r="I8" s="651" t="s">
        <v>304</v>
      </c>
      <c r="J8" s="651" t="s">
        <v>305</v>
      </c>
      <c r="K8" s="651" t="s">
        <v>306</v>
      </c>
      <c r="L8" s="651" t="s">
        <v>307</v>
      </c>
      <c r="M8" s="651" t="s">
        <v>308</v>
      </c>
      <c r="N8" s="651" t="s">
        <v>1121</v>
      </c>
      <c r="O8" s="651" t="s">
        <v>1122</v>
      </c>
      <c r="P8" s="655" t="s">
        <v>309</v>
      </c>
      <c r="Q8" s="651" t="s">
        <v>799</v>
      </c>
    </row>
    <row r="9" spans="1:17" s="1018" customFormat="1" ht="36.75" customHeight="1" thickTop="1">
      <c r="A9" s="845" t="s">
        <v>800</v>
      </c>
      <c r="B9" s="253">
        <v>3832451.49969</v>
      </c>
      <c r="C9" s="253">
        <v>3193804.0321200001</v>
      </c>
      <c r="D9" s="253">
        <v>5221322.77061</v>
      </c>
      <c r="E9" s="253">
        <v>2513149.2678299998</v>
      </c>
      <c r="F9" s="253">
        <v>3993596.07791</v>
      </c>
      <c r="G9" s="253">
        <v>1134722.0432200001</v>
      </c>
      <c r="H9" s="253">
        <v>1161737.6054400001</v>
      </c>
      <c r="I9" s="253">
        <v>168307.64709000001</v>
      </c>
      <c r="J9" s="253">
        <v>0</v>
      </c>
      <c r="K9" s="253">
        <v>122763.78070999999</v>
      </c>
      <c r="L9" s="253">
        <v>664427.53434000001</v>
      </c>
      <c r="M9" s="253">
        <v>188274.64650999999</v>
      </c>
      <c r="N9" s="253">
        <v>3602744.3998799999</v>
      </c>
      <c r="O9" s="253">
        <v>194287.16203000001</v>
      </c>
      <c r="P9" s="253">
        <v>25991588.467380002</v>
      </c>
      <c r="Q9" s="254">
        <v>0.18255237857431489</v>
      </c>
    </row>
    <row r="10" spans="1:17" s="1018" customFormat="1" ht="18" customHeight="1">
      <c r="A10" s="845" t="s">
        <v>801</v>
      </c>
      <c r="B10" s="253">
        <v>2994095.3466500002</v>
      </c>
      <c r="C10" s="253">
        <v>1968012.18251</v>
      </c>
      <c r="D10" s="253">
        <v>3403451.7027699999</v>
      </c>
      <c r="E10" s="253">
        <v>2296905.2312800004</v>
      </c>
      <c r="F10" s="253">
        <v>2236286.03939</v>
      </c>
      <c r="G10" s="253">
        <v>1541480.65282</v>
      </c>
      <c r="H10" s="253">
        <v>774179.83927999996</v>
      </c>
      <c r="I10" s="253">
        <v>1124128.9705000001</v>
      </c>
      <c r="J10" s="253">
        <v>0</v>
      </c>
      <c r="K10" s="253">
        <v>107000</v>
      </c>
      <c r="L10" s="253">
        <v>1387806.52654</v>
      </c>
      <c r="M10" s="253">
        <v>396027.74780000001</v>
      </c>
      <c r="N10" s="253">
        <v>3898062.7915100004</v>
      </c>
      <c r="O10" s="253">
        <v>1082873.9706700002</v>
      </c>
      <c r="P10" s="253">
        <v>23210311.001720004</v>
      </c>
      <c r="Q10" s="254">
        <v>0.16301802739494831</v>
      </c>
    </row>
    <row r="11" spans="1:17" s="1018" customFormat="1" ht="18" customHeight="1">
      <c r="A11" s="845" t="s">
        <v>802</v>
      </c>
      <c r="B11" s="253">
        <v>3079139.5096999998</v>
      </c>
      <c r="C11" s="253">
        <v>2288502.8959599999</v>
      </c>
      <c r="D11" s="253">
        <v>5053587.7880699998</v>
      </c>
      <c r="E11" s="253">
        <v>3392511.0439200001</v>
      </c>
      <c r="F11" s="253">
        <v>2224182.1059400002</v>
      </c>
      <c r="G11" s="253">
        <v>1985119.8500999999</v>
      </c>
      <c r="H11" s="253">
        <v>2513657.6175300004</v>
      </c>
      <c r="I11" s="253">
        <v>2381866.1026300001</v>
      </c>
      <c r="J11" s="253">
        <v>3506.4428399999997</v>
      </c>
      <c r="K11" s="253">
        <v>33814.028250000003</v>
      </c>
      <c r="L11" s="253">
        <v>1907800.25731</v>
      </c>
      <c r="M11" s="253">
        <v>725113.45074</v>
      </c>
      <c r="N11" s="253">
        <v>1082471.7285999998</v>
      </c>
      <c r="O11" s="253">
        <v>2311595.8327500001</v>
      </c>
      <c r="P11" s="253">
        <v>28982868.654339995</v>
      </c>
      <c r="Q11" s="254">
        <v>0.20356168755891549</v>
      </c>
    </row>
    <row r="12" spans="1:17" s="1018" customFormat="1" ht="18" customHeight="1">
      <c r="A12" s="845" t="s">
        <v>803</v>
      </c>
      <c r="B12" s="253">
        <v>1532842.0702</v>
      </c>
      <c r="C12" s="253">
        <v>1463275.7718</v>
      </c>
      <c r="D12" s="253">
        <v>3045907.9799799998</v>
      </c>
      <c r="E12" s="253">
        <v>1499560.8840099999</v>
      </c>
      <c r="F12" s="253">
        <v>1390757.3634200001</v>
      </c>
      <c r="G12" s="253">
        <v>968707.19340999995</v>
      </c>
      <c r="H12" s="253">
        <v>1290713.0798699998</v>
      </c>
      <c r="I12" s="253">
        <v>1146307.2659400001</v>
      </c>
      <c r="J12" s="253">
        <v>23302.254399999998</v>
      </c>
      <c r="K12" s="253">
        <v>3409.78406</v>
      </c>
      <c r="L12" s="253">
        <v>873794.99872000003</v>
      </c>
      <c r="M12" s="253">
        <v>281146.70639000001</v>
      </c>
      <c r="N12" s="253">
        <v>705170.19584000006</v>
      </c>
      <c r="O12" s="253">
        <v>529749.98917000007</v>
      </c>
      <c r="P12" s="253">
        <v>14754645.537209999</v>
      </c>
      <c r="Q12" s="254">
        <v>0.1036295123408475</v>
      </c>
    </row>
    <row r="13" spans="1:17" s="1018" customFormat="1" ht="18" customHeight="1">
      <c r="A13" s="845" t="s">
        <v>804</v>
      </c>
      <c r="B13" s="253">
        <v>1024195.1510800001</v>
      </c>
      <c r="C13" s="253">
        <v>916292.43028999993</v>
      </c>
      <c r="D13" s="253">
        <v>2166187.0381700001</v>
      </c>
      <c r="E13" s="253">
        <v>987308.70235000004</v>
      </c>
      <c r="F13" s="253">
        <v>713647.95021000004</v>
      </c>
      <c r="G13" s="253">
        <v>537916.97545000003</v>
      </c>
      <c r="H13" s="253">
        <v>614338.76804</v>
      </c>
      <c r="I13" s="253">
        <v>561291.72998000006</v>
      </c>
      <c r="J13" s="253">
        <v>12522.896560000001</v>
      </c>
      <c r="K13" s="253">
        <v>6059.4636700000001</v>
      </c>
      <c r="L13" s="253">
        <v>490007.94254000002</v>
      </c>
      <c r="M13" s="253">
        <v>188554.36746000001</v>
      </c>
      <c r="N13" s="253">
        <v>472368.28083999996</v>
      </c>
      <c r="O13" s="253">
        <v>292875.19084</v>
      </c>
      <c r="P13" s="253">
        <v>8983566.8874800019</v>
      </c>
      <c r="Q13" s="254">
        <v>6.3096239979681432E-2</v>
      </c>
    </row>
    <row r="14" spans="1:17" s="1018" customFormat="1" ht="18" customHeight="1">
      <c r="A14" s="845" t="s">
        <v>805</v>
      </c>
      <c r="B14" s="253">
        <v>1055097.5492999998</v>
      </c>
      <c r="C14" s="253">
        <v>996651.56690999994</v>
      </c>
      <c r="D14" s="253">
        <v>1951470.1823699998</v>
      </c>
      <c r="E14" s="253">
        <v>979409.70961000002</v>
      </c>
      <c r="F14" s="253">
        <v>685161.78211000003</v>
      </c>
      <c r="G14" s="253">
        <v>441587.24745999998</v>
      </c>
      <c r="H14" s="253">
        <v>336663.92618999997</v>
      </c>
      <c r="I14" s="253">
        <v>263373.02928999998</v>
      </c>
      <c r="J14" s="253">
        <v>9807.4880599999997</v>
      </c>
      <c r="K14" s="253">
        <v>6955.7478000000001</v>
      </c>
      <c r="L14" s="253">
        <v>369215.44458000001</v>
      </c>
      <c r="M14" s="253">
        <v>89127.417920000007</v>
      </c>
      <c r="N14" s="253">
        <v>252848.24665000002</v>
      </c>
      <c r="O14" s="253">
        <v>150900.19481000002</v>
      </c>
      <c r="P14" s="253">
        <v>7588269.5330600003</v>
      </c>
      <c r="Q14" s="254">
        <v>5.3296344479354753E-2</v>
      </c>
    </row>
    <row r="15" spans="1:17" s="1018" customFormat="1" ht="18" customHeight="1">
      <c r="A15" s="845" t="s">
        <v>806</v>
      </c>
      <c r="B15" s="253">
        <v>760853.29492000001</v>
      </c>
      <c r="C15" s="253">
        <v>747840.64578999998</v>
      </c>
      <c r="D15" s="253">
        <v>1373902.41233</v>
      </c>
      <c r="E15" s="253">
        <v>656467.38300000003</v>
      </c>
      <c r="F15" s="253">
        <v>441049.61230000004</v>
      </c>
      <c r="G15" s="253">
        <v>273411.57976999995</v>
      </c>
      <c r="H15" s="253">
        <v>199604.01694999999</v>
      </c>
      <c r="I15" s="253">
        <v>223591.39244999998</v>
      </c>
      <c r="J15" s="253">
        <v>1101.1713200000002</v>
      </c>
      <c r="K15" s="253">
        <v>3198.6335899999999</v>
      </c>
      <c r="L15" s="253">
        <v>320018.36727999995</v>
      </c>
      <c r="M15" s="253">
        <v>91648.246459999995</v>
      </c>
      <c r="N15" s="253">
        <v>149992.47740999999</v>
      </c>
      <c r="O15" s="253">
        <v>154118.79034000001</v>
      </c>
      <c r="P15" s="253">
        <v>5396798.0239099991</v>
      </c>
      <c r="Q15" s="254">
        <v>3.7904505805267635E-2</v>
      </c>
    </row>
    <row r="16" spans="1:17" s="1018" customFormat="1" ht="18" customHeight="1">
      <c r="A16" s="845" t="s">
        <v>807</v>
      </c>
      <c r="B16" s="253">
        <v>833288.51804999996</v>
      </c>
      <c r="C16" s="253">
        <v>645423.70097000001</v>
      </c>
      <c r="D16" s="253">
        <v>1034395.88816</v>
      </c>
      <c r="E16" s="253">
        <v>469573.94101000001</v>
      </c>
      <c r="F16" s="253">
        <v>347087.77017999999</v>
      </c>
      <c r="G16" s="253">
        <v>226426.58286000002</v>
      </c>
      <c r="H16" s="253">
        <v>148812.67161000002</v>
      </c>
      <c r="I16" s="253">
        <v>208062.64116</v>
      </c>
      <c r="J16" s="253">
        <v>2314.6241299999997</v>
      </c>
      <c r="K16" s="253">
        <v>1688.39788</v>
      </c>
      <c r="L16" s="253">
        <v>395762.65956</v>
      </c>
      <c r="M16" s="253">
        <v>42579.044310000005</v>
      </c>
      <c r="N16" s="253">
        <v>106799.96012999999</v>
      </c>
      <c r="O16" s="253">
        <v>163388.67315000002</v>
      </c>
      <c r="P16" s="253">
        <v>4625605.0731599992</v>
      </c>
      <c r="Q16" s="254">
        <v>3.2488018556870224E-2</v>
      </c>
    </row>
    <row r="17" spans="1:17" s="1018" customFormat="1" ht="18" customHeight="1">
      <c r="A17" s="845" t="s">
        <v>808</v>
      </c>
      <c r="B17" s="253">
        <v>442006.50122000003</v>
      </c>
      <c r="C17" s="253">
        <v>462231.53061000002</v>
      </c>
      <c r="D17" s="253">
        <v>625230.0009199999</v>
      </c>
      <c r="E17" s="253">
        <v>304974.48072000005</v>
      </c>
      <c r="F17" s="253">
        <v>233659.56397999998</v>
      </c>
      <c r="G17" s="253">
        <v>125286.97654</v>
      </c>
      <c r="H17" s="253">
        <v>90598.770640000002</v>
      </c>
      <c r="I17" s="253">
        <v>149419.25998</v>
      </c>
      <c r="J17" s="253">
        <v>2000.4186499999998</v>
      </c>
      <c r="K17" s="253">
        <v>912.88639999999998</v>
      </c>
      <c r="L17" s="253">
        <v>209370.12024000002</v>
      </c>
      <c r="M17" s="253">
        <v>25605.89027</v>
      </c>
      <c r="N17" s="253">
        <v>62114.159899999999</v>
      </c>
      <c r="O17" s="253">
        <v>102671.53608000001</v>
      </c>
      <c r="P17" s="253">
        <v>2836082.0961499996</v>
      </c>
      <c r="Q17" s="254">
        <v>1.9919272465166102E-2</v>
      </c>
    </row>
    <row r="18" spans="1:17" s="1018" customFormat="1" ht="18" customHeight="1">
      <c r="A18" s="845" t="s">
        <v>809</v>
      </c>
      <c r="B18" s="253">
        <v>631695.25327999995</v>
      </c>
      <c r="C18" s="253">
        <v>701534.22821000009</v>
      </c>
      <c r="D18" s="253">
        <v>894309.29542999994</v>
      </c>
      <c r="E18" s="253">
        <v>412050.62857999996</v>
      </c>
      <c r="F18" s="253">
        <v>316479.72435000003</v>
      </c>
      <c r="G18" s="253">
        <v>171162.97659999999</v>
      </c>
      <c r="H18" s="253">
        <v>130392.04264</v>
      </c>
      <c r="I18" s="253">
        <v>342280.68287000002</v>
      </c>
      <c r="J18" s="253">
        <v>2131.7688599999997</v>
      </c>
      <c r="K18" s="253">
        <v>593.78910999999994</v>
      </c>
      <c r="L18" s="253">
        <v>351885.98557999998</v>
      </c>
      <c r="M18" s="253">
        <v>36456.083960000004</v>
      </c>
      <c r="N18" s="253">
        <v>99145.639129999996</v>
      </c>
      <c r="O18" s="253">
        <v>219232.38083000001</v>
      </c>
      <c r="P18" s="253">
        <v>4309350.4794300003</v>
      </c>
      <c r="Q18" s="254">
        <v>3.0266798857546306E-2</v>
      </c>
    </row>
    <row r="19" spans="1:17" s="1018" customFormat="1" ht="18" customHeight="1">
      <c r="A19" s="845" t="s">
        <v>810</v>
      </c>
      <c r="B19" s="253">
        <v>816335.83700000006</v>
      </c>
      <c r="C19" s="253">
        <v>1069110.4252899999</v>
      </c>
      <c r="D19" s="253">
        <v>1110591.3129200002</v>
      </c>
      <c r="E19" s="253">
        <v>523829.96288999997</v>
      </c>
      <c r="F19" s="253">
        <v>420350.88498999999</v>
      </c>
      <c r="G19" s="253">
        <v>220452.50483000002</v>
      </c>
      <c r="H19" s="253">
        <v>159104.55069999999</v>
      </c>
      <c r="I19" s="253">
        <v>474805.72129000002</v>
      </c>
      <c r="J19" s="253">
        <v>3174.5533599999999</v>
      </c>
      <c r="K19" s="253">
        <v>952.90697999999998</v>
      </c>
      <c r="L19" s="253">
        <v>516545.55486999999</v>
      </c>
      <c r="M19" s="253">
        <v>45185.334770000001</v>
      </c>
      <c r="N19" s="253">
        <v>117138.26806</v>
      </c>
      <c r="O19" s="253">
        <v>343228.85805000004</v>
      </c>
      <c r="P19" s="253">
        <v>5820806.676</v>
      </c>
      <c r="Q19" s="254">
        <v>4.0882538027971614E-2</v>
      </c>
    </row>
    <row r="20" spans="1:17" s="1018" customFormat="1" ht="18" customHeight="1">
      <c r="A20" s="845" t="s">
        <v>811</v>
      </c>
      <c r="B20" s="253">
        <v>965430.39116999996</v>
      </c>
      <c r="C20" s="253">
        <v>1381302.0984</v>
      </c>
      <c r="D20" s="253">
        <v>1207208.7503</v>
      </c>
      <c r="E20" s="253">
        <v>602618.11860000005</v>
      </c>
      <c r="F20" s="253">
        <v>535475.75813999993</v>
      </c>
      <c r="G20" s="253">
        <v>243371.38699</v>
      </c>
      <c r="H20" s="253">
        <v>177625.29240999999</v>
      </c>
      <c r="I20" s="253">
        <v>628697.76263999997</v>
      </c>
      <c r="J20" s="253">
        <v>2896.5322099999998</v>
      </c>
      <c r="K20" s="253">
        <v>789.07133999999996</v>
      </c>
      <c r="L20" s="253">
        <v>662847.56276999996</v>
      </c>
      <c r="M20" s="253">
        <v>57315.398070000003</v>
      </c>
      <c r="N20" s="253">
        <v>148891.54862000002</v>
      </c>
      <c r="O20" s="253">
        <v>478176.78057999996</v>
      </c>
      <c r="P20" s="253">
        <v>7092646.4522400005</v>
      </c>
      <c r="Q20" s="254">
        <v>4.9815327057369498E-2</v>
      </c>
    </row>
    <row r="21" spans="1:17" s="1018" customFormat="1" ht="18" customHeight="1">
      <c r="A21" s="845" t="s">
        <v>812</v>
      </c>
      <c r="B21" s="253">
        <v>169964.84737</v>
      </c>
      <c r="C21" s="253">
        <v>275022.14973</v>
      </c>
      <c r="D21" s="253">
        <v>191255.54558000001</v>
      </c>
      <c r="E21" s="253">
        <v>105668.88847000001</v>
      </c>
      <c r="F21" s="253">
        <v>114458.99722</v>
      </c>
      <c r="G21" s="253">
        <v>45046.862799999995</v>
      </c>
      <c r="H21" s="253">
        <v>31534.29177</v>
      </c>
      <c r="I21" s="253">
        <v>105748.11141</v>
      </c>
      <c r="J21" s="253">
        <v>668.69260999999995</v>
      </c>
      <c r="K21" s="253">
        <v>120.65603999999999</v>
      </c>
      <c r="L21" s="253">
        <v>105213.14142</v>
      </c>
      <c r="M21" s="253">
        <v>8754.3205699999999</v>
      </c>
      <c r="N21" s="253">
        <v>29613.635899999997</v>
      </c>
      <c r="O21" s="253">
        <v>86160.569659999994</v>
      </c>
      <c r="P21" s="253">
        <v>1269230.7105500004</v>
      </c>
      <c r="Q21" s="254">
        <v>8.9144642106526173E-3</v>
      </c>
    </row>
    <row r="22" spans="1:17" s="1018" customFormat="1" ht="18" customHeight="1" thickBot="1">
      <c r="A22" s="845" t="s">
        <v>813</v>
      </c>
      <c r="B22" s="253">
        <v>186850.18646</v>
      </c>
      <c r="C22" s="253">
        <v>305676.27831000002</v>
      </c>
      <c r="D22" s="253">
        <v>206759.63211000001</v>
      </c>
      <c r="E22" s="253">
        <v>113281.93437</v>
      </c>
      <c r="F22" s="253">
        <v>115232.89857999999</v>
      </c>
      <c r="G22" s="253">
        <v>53903.713619999995</v>
      </c>
      <c r="H22" s="253">
        <v>42858.604829999997</v>
      </c>
      <c r="I22" s="253">
        <v>152841.84541000001</v>
      </c>
      <c r="J22" s="253">
        <v>803.58461</v>
      </c>
      <c r="K22" s="253">
        <v>75.964550000000003</v>
      </c>
      <c r="L22" s="253">
        <v>157336.32525999998</v>
      </c>
      <c r="M22" s="253">
        <v>13276.27405</v>
      </c>
      <c r="N22" s="253">
        <v>43013.696469999995</v>
      </c>
      <c r="O22" s="253">
        <v>125118.75017</v>
      </c>
      <c r="P22" s="253">
        <v>1517029.6887999999</v>
      </c>
      <c r="Q22" s="254">
        <v>1.065488469109362E-2</v>
      </c>
    </row>
    <row r="23" spans="1:17" s="1018" customFormat="1" ht="51.75" customHeight="1" thickTop="1" thickBot="1">
      <c r="A23" s="844" t="s">
        <v>6</v>
      </c>
      <c r="B23" s="431">
        <v>18324245.95609</v>
      </c>
      <c r="C23" s="431">
        <v>16414679.936900003</v>
      </c>
      <c r="D23" s="431">
        <v>27485580.299720004</v>
      </c>
      <c r="E23" s="431">
        <v>14857310.176639998</v>
      </c>
      <c r="F23" s="431">
        <v>13767426.528719997</v>
      </c>
      <c r="G23" s="431">
        <v>7968596.5464699995</v>
      </c>
      <c r="H23" s="431">
        <v>7671821.0778999981</v>
      </c>
      <c r="I23" s="431">
        <v>7930722.1626400007</v>
      </c>
      <c r="J23" s="431">
        <v>64230.427609999992</v>
      </c>
      <c r="K23" s="431">
        <v>288335.11038000003</v>
      </c>
      <c r="L23" s="431">
        <v>8412032.4210100006</v>
      </c>
      <c r="M23" s="431">
        <v>2189064.9292800003</v>
      </c>
      <c r="N23" s="431">
        <v>10770375.02894</v>
      </c>
      <c r="O23" s="431">
        <v>6234378.6791300001</v>
      </c>
      <c r="P23" s="431">
        <v>142378799.28143001</v>
      </c>
      <c r="Q23" s="432">
        <v>1</v>
      </c>
    </row>
    <row r="24" spans="1:17" s="1018" customFormat="1" ht="34.5" customHeight="1" thickTop="1" thickBot="1">
      <c r="A24" s="846" t="s">
        <v>814</v>
      </c>
      <c r="B24" s="254">
        <v>0.12870066364213237</v>
      </c>
      <c r="C24" s="254">
        <v>0.11528879313312845</v>
      </c>
      <c r="D24" s="254">
        <v>0.19304545647551938</v>
      </c>
      <c r="E24" s="254">
        <v>0.10435057924089255</v>
      </c>
      <c r="F24" s="254">
        <v>9.6695762277829778E-2</v>
      </c>
      <c r="G24" s="254">
        <v>5.5967577944796711E-2</v>
      </c>
      <c r="H24" s="254">
        <v>5.3883170223508185E-2</v>
      </c>
      <c r="I24" s="254">
        <v>5.5701566544074502E-2</v>
      </c>
      <c r="J24" s="254">
        <v>4.5112353759242126E-4</v>
      </c>
      <c r="K24" s="254">
        <v>2.025126717146059E-3</v>
      </c>
      <c r="L24" s="254">
        <v>5.9082057605939889E-2</v>
      </c>
      <c r="M24" s="254">
        <v>1.5374936018058644E-2</v>
      </c>
      <c r="N24" s="254">
        <v>7.5645918376168977E-2</v>
      </c>
      <c r="O24" s="254">
        <v>4.3787268263212061E-2</v>
      </c>
      <c r="P24" s="254">
        <v>1</v>
      </c>
      <c r="Q24" s="433"/>
    </row>
    <row r="25" spans="1:17" s="1018" customFormat="1" ht="48.75" customHeight="1" thickTop="1" thickBot="1">
      <c r="A25" s="847" t="s">
        <v>815</v>
      </c>
      <c r="B25" s="651" t="s">
        <v>297</v>
      </c>
      <c r="C25" s="651" t="s">
        <v>298</v>
      </c>
      <c r="D25" s="651" t="s">
        <v>299</v>
      </c>
      <c r="E25" s="651" t="s">
        <v>300</v>
      </c>
      <c r="F25" s="651" t="s">
        <v>301</v>
      </c>
      <c r="G25" s="651" t="s">
        <v>302</v>
      </c>
      <c r="H25" s="651" t="s">
        <v>303</v>
      </c>
      <c r="I25" s="651" t="s">
        <v>304</v>
      </c>
      <c r="J25" s="651" t="s">
        <v>305</v>
      </c>
      <c r="K25" s="651" t="s">
        <v>306</v>
      </c>
      <c r="L25" s="651" t="s">
        <v>307</v>
      </c>
      <c r="M25" s="651" t="s">
        <v>308</v>
      </c>
      <c r="N25" s="651" t="s">
        <v>1121</v>
      </c>
      <c r="O25" s="651" t="s">
        <v>1122</v>
      </c>
      <c r="P25" s="655" t="s">
        <v>309</v>
      </c>
      <c r="Q25" s="651" t="s">
        <v>711</v>
      </c>
    </row>
    <row r="26" spans="1:17" s="1018" customFormat="1" ht="28.5" customHeight="1" thickTop="1">
      <c r="A26" s="845" t="s">
        <v>800</v>
      </c>
      <c r="B26" s="253">
        <v>106</v>
      </c>
      <c r="C26" s="253">
        <v>86</v>
      </c>
      <c r="D26" s="253">
        <v>114</v>
      </c>
      <c r="E26" s="253">
        <v>77</v>
      </c>
      <c r="F26" s="253">
        <v>143</v>
      </c>
      <c r="G26" s="253">
        <v>46</v>
      </c>
      <c r="H26" s="253">
        <v>44</v>
      </c>
      <c r="I26" s="253">
        <v>9</v>
      </c>
      <c r="J26" s="253">
        <v>0</v>
      </c>
      <c r="K26" s="253">
        <v>6</v>
      </c>
      <c r="L26" s="253">
        <v>17</v>
      </c>
      <c r="M26" s="253">
        <v>8</v>
      </c>
      <c r="N26" s="253">
        <v>69</v>
      </c>
      <c r="O26" s="253">
        <v>11</v>
      </c>
      <c r="P26" s="253">
        <v>736</v>
      </c>
      <c r="Q26" s="254">
        <v>9.0567594250286744E-5</v>
      </c>
    </row>
    <row r="27" spans="1:17" s="1018" customFormat="1" ht="17.25" customHeight="1">
      <c r="A27" s="845" t="s">
        <v>801</v>
      </c>
      <c r="B27" s="253">
        <v>308</v>
      </c>
      <c r="C27" s="253">
        <v>202</v>
      </c>
      <c r="D27" s="253">
        <v>349</v>
      </c>
      <c r="E27" s="253">
        <v>241</v>
      </c>
      <c r="F27" s="253">
        <v>226</v>
      </c>
      <c r="G27" s="253">
        <v>166</v>
      </c>
      <c r="H27" s="253">
        <v>87</v>
      </c>
      <c r="I27" s="253">
        <v>123</v>
      </c>
      <c r="J27" s="253">
        <v>0</v>
      </c>
      <c r="K27" s="253">
        <v>11</v>
      </c>
      <c r="L27" s="253">
        <v>146</v>
      </c>
      <c r="M27" s="253">
        <v>45</v>
      </c>
      <c r="N27" s="253">
        <v>389</v>
      </c>
      <c r="O27" s="253">
        <v>117</v>
      </c>
      <c r="P27" s="253">
        <v>2410</v>
      </c>
      <c r="Q27" s="254">
        <v>2.965596496510748E-4</v>
      </c>
    </row>
    <row r="28" spans="1:17" s="1018" customFormat="1" ht="17.25" customHeight="1">
      <c r="A28" s="845" t="s">
        <v>802</v>
      </c>
      <c r="B28" s="253">
        <v>644</v>
      </c>
      <c r="C28" s="253">
        <v>461</v>
      </c>
      <c r="D28" s="253">
        <v>1017</v>
      </c>
      <c r="E28" s="253">
        <v>689</v>
      </c>
      <c r="F28" s="253">
        <v>453</v>
      </c>
      <c r="G28" s="253">
        <v>404</v>
      </c>
      <c r="H28" s="253">
        <v>504</v>
      </c>
      <c r="I28" s="253">
        <v>482</v>
      </c>
      <c r="J28" s="253">
        <v>1</v>
      </c>
      <c r="K28" s="253">
        <v>7</v>
      </c>
      <c r="L28" s="253">
        <v>390</v>
      </c>
      <c r="M28" s="253">
        <v>149</v>
      </c>
      <c r="N28" s="253">
        <v>216</v>
      </c>
      <c r="O28" s="253">
        <v>477</v>
      </c>
      <c r="P28" s="253">
        <v>5894</v>
      </c>
      <c r="Q28" s="254">
        <v>7.2527907678150824E-4</v>
      </c>
    </row>
    <row r="29" spans="1:17" s="1018" customFormat="1" ht="17.25" customHeight="1">
      <c r="A29" s="845" t="s">
        <v>803</v>
      </c>
      <c r="B29" s="253">
        <v>706</v>
      </c>
      <c r="C29" s="253">
        <v>654</v>
      </c>
      <c r="D29" s="253">
        <v>1430</v>
      </c>
      <c r="E29" s="253">
        <v>693</v>
      </c>
      <c r="F29" s="253">
        <v>635</v>
      </c>
      <c r="G29" s="253">
        <v>440</v>
      </c>
      <c r="H29" s="253">
        <v>565</v>
      </c>
      <c r="I29" s="253">
        <v>512</v>
      </c>
      <c r="J29" s="253">
        <v>10</v>
      </c>
      <c r="K29" s="253">
        <v>2</v>
      </c>
      <c r="L29" s="253">
        <v>391</v>
      </c>
      <c r="M29" s="253">
        <v>116</v>
      </c>
      <c r="N29" s="253">
        <v>326</v>
      </c>
      <c r="O29" s="253">
        <v>237</v>
      </c>
      <c r="P29" s="253">
        <v>6717</v>
      </c>
      <c r="Q29" s="254">
        <v>8.2655235133040231E-4</v>
      </c>
    </row>
    <row r="30" spans="1:17" s="1018" customFormat="1" ht="17.25" customHeight="1">
      <c r="A30" s="845" t="s">
        <v>804</v>
      </c>
      <c r="B30" s="253">
        <v>1077</v>
      </c>
      <c r="C30" s="253">
        <v>919</v>
      </c>
      <c r="D30" s="253">
        <v>2272</v>
      </c>
      <c r="E30" s="253">
        <v>1041</v>
      </c>
      <c r="F30" s="253">
        <v>756</v>
      </c>
      <c r="G30" s="253">
        <v>569</v>
      </c>
      <c r="H30" s="253">
        <v>625</v>
      </c>
      <c r="I30" s="253">
        <v>568</v>
      </c>
      <c r="J30" s="253">
        <v>13</v>
      </c>
      <c r="K30" s="253">
        <v>6</v>
      </c>
      <c r="L30" s="253">
        <v>518</v>
      </c>
      <c r="M30" s="253">
        <v>184</v>
      </c>
      <c r="N30" s="253">
        <v>486</v>
      </c>
      <c r="O30" s="253">
        <v>303</v>
      </c>
      <c r="P30" s="253">
        <v>9337</v>
      </c>
      <c r="Q30" s="254">
        <v>1.1489532982539774E-3</v>
      </c>
    </row>
    <row r="31" spans="1:17" s="1018" customFormat="1" ht="17.25" customHeight="1">
      <c r="A31" s="845" t="s">
        <v>805</v>
      </c>
      <c r="B31" s="253">
        <v>2223</v>
      </c>
      <c r="C31" s="253">
        <v>2081</v>
      </c>
      <c r="D31" s="253">
        <v>4200</v>
      </c>
      <c r="E31" s="253">
        <v>2052</v>
      </c>
      <c r="F31" s="253">
        <v>1446</v>
      </c>
      <c r="G31" s="253">
        <v>915</v>
      </c>
      <c r="H31" s="253">
        <v>699</v>
      </c>
      <c r="I31" s="253">
        <v>556</v>
      </c>
      <c r="J31" s="253">
        <v>19</v>
      </c>
      <c r="K31" s="253">
        <v>14</v>
      </c>
      <c r="L31" s="253">
        <v>787</v>
      </c>
      <c r="M31" s="253">
        <v>203</v>
      </c>
      <c r="N31" s="253">
        <v>516</v>
      </c>
      <c r="O31" s="253">
        <v>324</v>
      </c>
      <c r="P31" s="253">
        <v>16035</v>
      </c>
      <c r="Q31" s="254">
        <v>1.9731676274502012E-3</v>
      </c>
    </row>
    <row r="32" spans="1:17" s="1018" customFormat="1" ht="17.25" customHeight="1">
      <c r="A32" s="845" t="s">
        <v>806</v>
      </c>
      <c r="B32" s="253">
        <v>2893</v>
      </c>
      <c r="C32" s="253">
        <v>2867</v>
      </c>
      <c r="D32" s="253">
        <v>5208</v>
      </c>
      <c r="E32" s="253">
        <v>2482</v>
      </c>
      <c r="F32" s="253">
        <v>1681</v>
      </c>
      <c r="G32" s="253">
        <v>1034</v>
      </c>
      <c r="H32" s="253">
        <v>755</v>
      </c>
      <c r="I32" s="253">
        <v>843</v>
      </c>
      <c r="J32" s="253">
        <v>4</v>
      </c>
      <c r="K32" s="253">
        <v>13</v>
      </c>
      <c r="L32" s="253">
        <v>1223</v>
      </c>
      <c r="M32" s="253">
        <v>335</v>
      </c>
      <c r="N32" s="253">
        <v>567</v>
      </c>
      <c r="O32" s="253">
        <v>577</v>
      </c>
      <c r="P32" s="253">
        <v>20482</v>
      </c>
      <c r="Q32" s="254">
        <v>2.5203878606445285E-3</v>
      </c>
    </row>
    <row r="33" spans="1:18" s="1018" customFormat="1" ht="17.25" customHeight="1">
      <c r="A33" s="845" t="s">
        <v>807</v>
      </c>
      <c r="B33" s="253">
        <v>4895</v>
      </c>
      <c r="C33" s="253">
        <v>3886</v>
      </c>
      <c r="D33" s="253">
        <v>6178</v>
      </c>
      <c r="E33" s="253">
        <v>2820</v>
      </c>
      <c r="F33" s="253">
        <v>2078</v>
      </c>
      <c r="G33" s="253">
        <v>1350</v>
      </c>
      <c r="H33" s="253">
        <v>888</v>
      </c>
      <c r="I33" s="253">
        <v>1247</v>
      </c>
      <c r="J33" s="253">
        <v>15</v>
      </c>
      <c r="K33" s="253">
        <v>10</v>
      </c>
      <c r="L33" s="253">
        <v>2443</v>
      </c>
      <c r="M33" s="253">
        <v>249</v>
      </c>
      <c r="N33" s="253">
        <v>642</v>
      </c>
      <c r="O33" s="253">
        <v>964</v>
      </c>
      <c r="P33" s="253">
        <v>27665</v>
      </c>
      <c r="Q33" s="254">
        <v>3.4042832811605746E-3</v>
      </c>
    </row>
    <row r="34" spans="1:18" s="1018" customFormat="1" ht="17.25" customHeight="1">
      <c r="A34" s="845" t="s">
        <v>808</v>
      </c>
      <c r="B34" s="253">
        <v>3739</v>
      </c>
      <c r="C34" s="253">
        <v>3911</v>
      </c>
      <c r="D34" s="253">
        <v>5282</v>
      </c>
      <c r="E34" s="253">
        <v>2572</v>
      </c>
      <c r="F34" s="253">
        <v>1975</v>
      </c>
      <c r="G34" s="253">
        <v>1057</v>
      </c>
      <c r="H34" s="253">
        <v>769</v>
      </c>
      <c r="I34" s="253">
        <v>1266</v>
      </c>
      <c r="J34" s="253">
        <v>17</v>
      </c>
      <c r="K34" s="253">
        <v>8</v>
      </c>
      <c r="L34" s="253">
        <v>1777</v>
      </c>
      <c r="M34" s="253">
        <v>217</v>
      </c>
      <c r="N34" s="253">
        <v>522</v>
      </c>
      <c r="O34" s="253">
        <v>874</v>
      </c>
      <c r="P34" s="253">
        <v>23986</v>
      </c>
      <c r="Q34" s="254">
        <v>2.9515683637056766E-3</v>
      </c>
    </row>
    <row r="35" spans="1:18" s="1018" customFormat="1" ht="17.25" customHeight="1">
      <c r="A35" s="845" t="s">
        <v>809</v>
      </c>
      <c r="B35" s="253">
        <v>7644</v>
      </c>
      <c r="C35" s="253">
        <v>8466</v>
      </c>
      <c r="D35" s="253">
        <v>10884</v>
      </c>
      <c r="E35" s="253">
        <v>5011</v>
      </c>
      <c r="F35" s="253">
        <v>3806</v>
      </c>
      <c r="G35" s="253">
        <v>2065</v>
      </c>
      <c r="H35" s="253">
        <v>1584</v>
      </c>
      <c r="I35" s="253">
        <v>4319</v>
      </c>
      <c r="J35" s="253">
        <v>26</v>
      </c>
      <c r="K35" s="253">
        <v>7</v>
      </c>
      <c r="L35" s="253">
        <v>4299</v>
      </c>
      <c r="M35" s="253">
        <v>433</v>
      </c>
      <c r="N35" s="253">
        <v>1204</v>
      </c>
      <c r="O35" s="253">
        <v>2719</v>
      </c>
      <c r="P35" s="253">
        <v>52467</v>
      </c>
      <c r="Q35" s="254">
        <v>6.4562635428393952E-3</v>
      </c>
    </row>
    <row r="36" spans="1:18" s="1018" customFormat="1" ht="17.25" customHeight="1">
      <c r="A36" s="845" t="s">
        <v>810</v>
      </c>
      <c r="B36" s="253">
        <v>16846</v>
      </c>
      <c r="C36" s="253">
        <v>22133</v>
      </c>
      <c r="D36" s="253">
        <v>22814</v>
      </c>
      <c r="E36" s="253">
        <v>10759</v>
      </c>
      <c r="F36" s="253">
        <v>8654</v>
      </c>
      <c r="G36" s="253">
        <v>4539</v>
      </c>
      <c r="H36" s="253">
        <v>3308</v>
      </c>
      <c r="I36" s="253">
        <v>9887</v>
      </c>
      <c r="J36" s="253">
        <v>64</v>
      </c>
      <c r="K36" s="253">
        <v>20</v>
      </c>
      <c r="L36" s="253">
        <v>10738</v>
      </c>
      <c r="M36" s="253">
        <v>931</v>
      </c>
      <c r="N36" s="253">
        <v>2417</v>
      </c>
      <c r="O36" s="253">
        <v>7192</v>
      </c>
      <c r="P36" s="253">
        <v>120302</v>
      </c>
      <c r="Q36" s="254">
        <v>1.4803617830839669E-2</v>
      </c>
    </row>
    <row r="37" spans="1:18" s="1018" customFormat="1" ht="17.25" customHeight="1">
      <c r="A37" s="845" t="s">
        <v>811</v>
      </c>
      <c r="B37" s="253">
        <v>61266</v>
      </c>
      <c r="C37" s="253">
        <v>88145</v>
      </c>
      <c r="D37" s="253">
        <v>74765</v>
      </c>
      <c r="E37" s="253">
        <v>37932</v>
      </c>
      <c r="F37" s="253">
        <v>34536</v>
      </c>
      <c r="G37" s="253">
        <v>15407</v>
      </c>
      <c r="H37" s="253">
        <v>11091</v>
      </c>
      <c r="I37" s="253">
        <v>39824</v>
      </c>
      <c r="J37" s="253">
        <v>180</v>
      </c>
      <c r="K37" s="253">
        <v>47</v>
      </c>
      <c r="L37" s="253">
        <v>42093</v>
      </c>
      <c r="M37" s="253">
        <v>3587</v>
      </c>
      <c r="N37" s="253">
        <v>9504</v>
      </c>
      <c r="O37" s="253">
        <v>30680</v>
      </c>
      <c r="P37" s="253">
        <v>449057</v>
      </c>
      <c r="Q37" s="254">
        <v>5.5258168710938881E-2</v>
      </c>
    </row>
    <row r="38" spans="1:18" s="1018" customFormat="1" ht="17.25" customHeight="1">
      <c r="A38" s="845" t="s">
        <v>812</v>
      </c>
      <c r="B38" s="253">
        <v>34528</v>
      </c>
      <c r="C38" s="253">
        <v>56158</v>
      </c>
      <c r="D38" s="253">
        <v>38618</v>
      </c>
      <c r="E38" s="253">
        <v>21550</v>
      </c>
      <c r="F38" s="253">
        <v>23324</v>
      </c>
      <c r="G38" s="253">
        <v>9086</v>
      </c>
      <c r="H38" s="253">
        <v>6452</v>
      </c>
      <c r="I38" s="253">
        <v>21548</v>
      </c>
      <c r="J38" s="253">
        <v>133</v>
      </c>
      <c r="K38" s="253">
        <v>23</v>
      </c>
      <c r="L38" s="253">
        <v>21496</v>
      </c>
      <c r="M38" s="253">
        <v>1794</v>
      </c>
      <c r="N38" s="253">
        <v>6046</v>
      </c>
      <c r="O38" s="253">
        <v>17553</v>
      </c>
      <c r="P38" s="253">
        <v>258309</v>
      </c>
      <c r="Q38" s="254">
        <v>3.1785903129344185E-2</v>
      </c>
    </row>
    <row r="39" spans="1:18" s="1018" customFormat="1" ht="17.25" customHeight="1" thickBot="1">
      <c r="A39" s="845" t="s">
        <v>813</v>
      </c>
      <c r="B39" s="253">
        <v>715372</v>
      </c>
      <c r="C39" s="253">
        <v>1083998</v>
      </c>
      <c r="D39" s="253">
        <v>976133</v>
      </c>
      <c r="E39" s="253">
        <v>352712</v>
      </c>
      <c r="F39" s="253">
        <v>617268</v>
      </c>
      <c r="G39" s="253">
        <v>219792</v>
      </c>
      <c r="H39" s="253">
        <v>195286</v>
      </c>
      <c r="I39" s="253">
        <v>902945</v>
      </c>
      <c r="J39" s="253">
        <v>2384</v>
      </c>
      <c r="K39" s="253">
        <v>92</v>
      </c>
      <c r="L39" s="253">
        <v>815978</v>
      </c>
      <c r="M39" s="253">
        <v>85471</v>
      </c>
      <c r="N39" s="253">
        <v>264339</v>
      </c>
      <c r="O39" s="253">
        <v>901360</v>
      </c>
      <c r="P39" s="253">
        <v>7133130</v>
      </c>
      <c r="Q39" s="254">
        <v>0.8777587276828096</v>
      </c>
    </row>
    <row r="40" spans="1:18" s="1018" customFormat="1" ht="49.5" customHeight="1" thickTop="1" thickBot="1">
      <c r="A40" s="844" t="s">
        <v>6</v>
      </c>
      <c r="B40" s="431">
        <v>852247</v>
      </c>
      <c r="C40" s="431">
        <v>1273967</v>
      </c>
      <c r="D40" s="431">
        <v>1149264</v>
      </c>
      <c r="E40" s="431">
        <v>440631</v>
      </c>
      <c r="F40" s="431">
        <v>696981</v>
      </c>
      <c r="G40" s="431">
        <v>256870</v>
      </c>
      <c r="H40" s="431">
        <v>222657</v>
      </c>
      <c r="I40" s="431">
        <v>984129</v>
      </c>
      <c r="J40" s="431">
        <v>2866</v>
      </c>
      <c r="K40" s="431">
        <v>266</v>
      </c>
      <c r="L40" s="431">
        <v>902296</v>
      </c>
      <c r="M40" s="431">
        <v>93722</v>
      </c>
      <c r="N40" s="431">
        <v>287243</v>
      </c>
      <c r="O40" s="431">
        <v>963388</v>
      </c>
      <c r="P40" s="431">
        <v>8126527</v>
      </c>
      <c r="Q40" s="432">
        <v>1</v>
      </c>
    </row>
    <row r="41" spans="1:18" s="1018" customFormat="1" ht="36.75" customHeight="1" thickTop="1">
      <c r="A41" s="846" t="s">
        <v>814</v>
      </c>
      <c r="B41" s="254">
        <v>0.10487222893617409</v>
      </c>
      <c r="C41" s="254">
        <v>0.1567664760112161</v>
      </c>
      <c r="D41" s="254">
        <v>0.14142129842182274</v>
      </c>
      <c r="E41" s="254">
        <v>5.4221317421328942E-2</v>
      </c>
      <c r="F41" s="254">
        <v>8.5766158163259651E-2</v>
      </c>
      <c r="G41" s="254">
        <v>3.1608828716129286E-2</v>
      </c>
      <c r="H41" s="254">
        <v>2.7398789175252847E-2</v>
      </c>
      <c r="I41" s="254">
        <v>0.12110080973089735</v>
      </c>
      <c r="J41" s="254">
        <v>3.5267218087136118E-4</v>
      </c>
      <c r="K41" s="254">
        <v>3.2732309878500373E-5</v>
      </c>
      <c r="L41" s="254">
        <v>0.11103094839899012</v>
      </c>
      <c r="M41" s="254">
        <v>1.1532847918920345E-2</v>
      </c>
      <c r="N41" s="254">
        <v>3.5346341678308579E-2</v>
      </c>
      <c r="O41" s="254">
        <v>0.11854855093695006</v>
      </c>
      <c r="P41" s="254">
        <v>1</v>
      </c>
      <c r="Q41" s="434"/>
      <c r="R41" s="188"/>
    </row>
    <row r="42" spans="1:18" s="1018" customFormat="1" ht="9" customHeight="1" thickBot="1">
      <c r="A42" s="848"/>
      <c r="B42" s="652"/>
      <c r="C42" s="435"/>
      <c r="D42" s="435"/>
      <c r="E42" s="435"/>
      <c r="F42" s="435"/>
      <c r="G42" s="435"/>
      <c r="H42" s="652"/>
      <c r="I42" s="652"/>
      <c r="J42" s="652"/>
      <c r="K42" s="652"/>
      <c r="L42" s="652"/>
      <c r="M42" s="652"/>
      <c r="N42" s="652"/>
      <c r="O42" s="652"/>
      <c r="P42" s="656"/>
      <c r="Q42" s="656"/>
    </row>
    <row r="43" spans="1:18" s="149" customFormat="1" ht="38.25" customHeight="1" thickTop="1">
      <c r="A43" s="1062" t="s">
        <v>816</v>
      </c>
      <c r="B43" s="1063"/>
      <c r="C43" s="1063"/>
      <c r="D43" s="1063"/>
      <c r="E43" s="1063"/>
      <c r="F43" s="1063"/>
      <c r="G43" s="1063"/>
      <c r="H43" s="1063"/>
      <c r="I43" s="1063"/>
      <c r="J43" s="1063"/>
      <c r="K43" s="1063"/>
      <c r="L43" s="1063"/>
      <c r="M43" s="1063"/>
      <c r="N43" s="1063"/>
      <c r="O43" s="1063"/>
      <c r="P43" s="1063"/>
      <c r="Q43" s="1063"/>
    </row>
    <row r="44" spans="1:18" s="1018" customFormat="1" ht="9" customHeight="1">
      <c r="A44" s="720"/>
      <c r="B44" s="398"/>
      <c r="C44" s="192"/>
      <c r="D44" s="192"/>
      <c r="E44" s="192"/>
      <c r="F44" s="192"/>
      <c r="G44" s="192"/>
      <c r="H44" s="398"/>
      <c r="I44" s="398"/>
      <c r="J44" s="398"/>
      <c r="K44" s="398"/>
      <c r="L44" s="398"/>
      <c r="M44" s="398"/>
      <c r="N44" s="398"/>
      <c r="O44" s="398"/>
      <c r="P44" s="262"/>
      <c r="Q44" s="657"/>
    </row>
    <row r="45" spans="1:18" s="74" customFormat="1" ht="47.25" customHeight="1">
      <c r="A45" s="1052" t="s">
        <v>1119</v>
      </c>
      <c r="B45" s="1052"/>
      <c r="C45" s="1052"/>
      <c r="D45" s="1052"/>
      <c r="E45" s="1052"/>
      <c r="F45" s="1052"/>
      <c r="G45" s="1052"/>
      <c r="H45" s="1052"/>
      <c r="I45" s="1052"/>
      <c r="J45" s="1052"/>
      <c r="K45" s="1052"/>
      <c r="L45" s="1052"/>
      <c r="M45" s="1052"/>
      <c r="N45" s="1052"/>
      <c r="O45" s="1052"/>
      <c r="P45" s="1052"/>
      <c r="Q45" s="1052"/>
    </row>
    <row r="46" spans="1:18" s="74" customFormat="1" ht="27.95" customHeight="1">
      <c r="A46" s="1052" t="s">
        <v>817</v>
      </c>
      <c r="B46" s="1052"/>
      <c r="C46" s="1052"/>
      <c r="D46" s="1052"/>
      <c r="E46" s="1052"/>
      <c r="F46" s="1052"/>
      <c r="G46" s="1052"/>
      <c r="H46" s="1052"/>
      <c r="I46" s="1052"/>
      <c r="J46" s="1052"/>
      <c r="K46" s="1052"/>
      <c r="L46" s="1052"/>
      <c r="M46" s="1052"/>
      <c r="N46" s="1052"/>
      <c r="O46" s="1052"/>
      <c r="P46" s="1052"/>
      <c r="Q46" s="1052"/>
    </row>
    <row r="47" spans="1:18" s="74" customFormat="1" ht="27.95" customHeight="1">
      <c r="A47" s="1052" t="s">
        <v>1555</v>
      </c>
      <c r="B47" s="1052"/>
      <c r="C47" s="1052"/>
      <c r="D47" s="1052"/>
      <c r="E47" s="1052"/>
      <c r="F47" s="1052"/>
      <c r="G47" s="1052"/>
      <c r="H47" s="1052"/>
      <c r="I47" s="1052"/>
      <c r="J47" s="1052"/>
      <c r="K47" s="1052"/>
      <c r="L47" s="1052"/>
      <c r="M47" s="1052"/>
      <c r="N47" s="1052"/>
      <c r="O47" s="1052"/>
      <c r="P47" s="1052"/>
      <c r="Q47" s="1052"/>
    </row>
    <row r="48" spans="1:18" s="75" customFormat="1" ht="46.5" customHeight="1">
      <c r="A48" s="1053" t="s">
        <v>1451</v>
      </c>
      <c r="B48" s="1053"/>
      <c r="C48" s="1053"/>
      <c r="D48" s="1053"/>
      <c r="E48" s="1053"/>
      <c r="F48" s="1053"/>
      <c r="G48" s="1053"/>
      <c r="H48" s="1053"/>
      <c r="I48" s="1053"/>
      <c r="J48" s="1053"/>
      <c r="K48" s="1053"/>
      <c r="L48" s="1053"/>
      <c r="M48" s="1053"/>
      <c r="N48" s="1053"/>
      <c r="O48" s="1053"/>
      <c r="P48" s="1053"/>
      <c r="Q48" s="1053"/>
    </row>
    <row r="49" spans="1:17" s="1018" customFormat="1" ht="2.25" customHeight="1" thickBot="1">
      <c r="A49" s="721"/>
      <c r="B49" s="80"/>
      <c r="C49" s="80"/>
      <c r="D49" s="80"/>
      <c r="E49" s="80"/>
      <c r="F49" s="80"/>
      <c r="G49" s="80"/>
      <c r="H49" s="80"/>
      <c r="I49" s="80"/>
      <c r="J49" s="80"/>
      <c r="K49" s="80"/>
      <c r="L49" s="80"/>
      <c r="M49" s="80"/>
      <c r="N49" s="80"/>
      <c r="O49" s="80"/>
      <c r="P49" s="80"/>
      <c r="Q49" s="658"/>
    </row>
    <row r="50" spans="1:17" s="1018" customFormat="1" ht="14.25" hidden="1" customHeight="1" thickBot="1">
      <c r="A50" s="719"/>
      <c r="B50" s="649"/>
      <c r="C50" s="650"/>
      <c r="D50" s="649"/>
      <c r="E50" s="649"/>
      <c r="F50" s="649"/>
      <c r="G50" s="649"/>
      <c r="H50" s="649"/>
      <c r="I50" s="650"/>
      <c r="J50" s="649"/>
      <c r="K50" s="649"/>
      <c r="L50" s="649"/>
      <c r="M50" s="649"/>
      <c r="N50" s="649"/>
      <c r="O50" s="649"/>
      <c r="P50" s="649"/>
      <c r="Q50" s="654"/>
    </row>
    <row r="51" spans="1:17" s="1018" customFormat="1" ht="34.5" customHeight="1" thickTop="1" thickBot="1">
      <c r="A51" s="844" t="s">
        <v>798</v>
      </c>
      <c r="B51" s="651" t="s">
        <v>297</v>
      </c>
      <c r="C51" s="651" t="s">
        <v>298</v>
      </c>
      <c r="D51" s="651" t="s">
        <v>299</v>
      </c>
      <c r="E51" s="651" t="s">
        <v>300</v>
      </c>
      <c r="F51" s="651" t="s">
        <v>301</v>
      </c>
      <c r="G51" s="651" t="s">
        <v>302</v>
      </c>
      <c r="H51" s="651" t="s">
        <v>303</v>
      </c>
      <c r="I51" s="651" t="s">
        <v>304</v>
      </c>
      <c r="J51" s="651" t="s">
        <v>305</v>
      </c>
      <c r="K51" s="651" t="s">
        <v>306</v>
      </c>
      <c r="L51" s="651" t="s">
        <v>307</v>
      </c>
      <c r="M51" s="651" t="s">
        <v>308</v>
      </c>
      <c r="N51" s="651" t="s">
        <v>1121</v>
      </c>
      <c r="O51" s="651" t="s">
        <v>1122</v>
      </c>
      <c r="P51" s="655" t="s">
        <v>309</v>
      </c>
      <c r="Q51" s="651" t="s">
        <v>799</v>
      </c>
    </row>
    <row r="52" spans="1:17" s="1018" customFormat="1" ht="36.75" customHeight="1" thickTop="1">
      <c r="A52" s="845" t="s">
        <v>800</v>
      </c>
      <c r="B52" s="253">
        <v>2333713.1967800003</v>
      </c>
      <c r="C52" s="253">
        <v>1972309.1851199998</v>
      </c>
      <c r="D52" s="253">
        <v>3076412.1094400003</v>
      </c>
      <c r="E52" s="253">
        <v>1915908.5208099999</v>
      </c>
      <c r="F52" s="253">
        <v>1645285.17821</v>
      </c>
      <c r="G52" s="253">
        <v>616405.33999000001</v>
      </c>
      <c r="H52" s="253">
        <v>514406.71272000001</v>
      </c>
      <c r="I52" s="253">
        <v>0</v>
      </c>
      <c r="J52" s="253">
        <v>0</v>
      </c>
      <c r="K52" s="253">
        <v>47008.201059999999</v>
      </c>
      <c r="L52" s="253">
        <v>0</v>
      </c>
      <c r="M52" s="253">
        <v>105637.8875</v>
      </c>
      <c r="N52" s="253">
        <v>522806.64822000003</v>
      </c>
      <c r="O52" s="253">
        <v>21720.559590000001</v>
      </c>
      <c r="P52" s="253">
        <v>12771613.53944</v>
      </c>
      <c r="Q52" s="254">
        <v>0.40585497326114633</v>
      </c>
    </row>
    <row r="53" spans="1:17" s="1018" customFormat="1" ht="18" customHeight="1">
      <c r="A53" s="845" t="s">
        <v>801</v>
      </c>
      <c r="B53" s="253">
        <v>559855.75828999991</v>
      </c>
      <c r="C53" s="253">
        <v>474150.48777000001</v>
      </c>
      <c r="D53" s="253">
        <v>583037.44653999992</v>
      </c>
      <c r="E53" s="253">
        <v>702044.52165000001</v>
      </c>
      <c r="F53" s="253">
        <v>468531.93355999998</v>
      </c>
      <c r="G53" s="253">
        <v>178315.88358000002</v>
      </c>
      <c r="H53" s="253">
        <v>160279.54175999999</v>
      </c>
      <c r="I53" s="253">
        <v>0</v>
      </c>
      <c r="J53" s="253">
        <v>0</v>
      </c>
      <c r="K53" s="253">
        <v>0</v>
      </c>
      <c r="L53" s="253">
        <v>0</v>
      </c>
      <c r="M53" s="253">
        <v>132823.69680000001</v>
      </c>
      <c r="N53" s="253">
        <v>227575.52383000002</v>
      </c>
      <c r="O53" s="253">
        <v>0</v>
      </c>
      <c r="P53" s="253">
        <v>3486614.7937799995</v>
      </c>
      <c r="Q53" s="254">
        <v>0.11079727315046406</v>
      </c>
    </row>
    <row r="54" spans="1:17" s="1018" customFormat="1" ht="18" customHeight="1">
      <c r="A54" s="845" t="s">
        <v>802</v>
      </c>
      <c r="B54" s="253">
        <v>578305.09438000002</v>
      </c>
      <c r="C54" s="253">
        <v>448556.72042000003</v>
      </c>
      <c r="D54" s="253">
        <v>602041.52910000004</v>
      </c>
      <c r="E54" s="253">
        <v>767693.28577999992</v>
      </c>
      <c r="F54" s="253">
        <v>360403.30723999999</v>
      </c>
      <c r="G54" s="253">
        <v>345232.11231</v>
      </c>
      <c r="H54" s="253">
        <v>126062.49011</v>
      </c>
      <c r="I54" s="253">
        <v>0</v>
      </c>
      <c r="J54" s="253">
        <v>3506.4428399999997</v>
      </c>
      <c r="K54" s="253">
        <v>15196.583000000001</v>
      </c>
      <c r="L54" s="253">
        <v>0</v>
      </c>
      <c r="M54" s="253">
        <v>70446.997329999998</v>
      </c>
      <c r="N54" s="253">
        <v>126967.63694</v>
      </c>
      <c r="O54" s="253">
        <v>0</v>
      </c>
      <c r="P54" s="253">
        <v>3444412.1994500007</v>
      </c>
      <c r="Q54" s="254">
        <v>0.1094561636077693</v>
      </c>
    </row>
    <row r="55" spans="1:17" s="1018" customFormat="1" ht="18" customHeight="1">
      <c r="A55" s="845" t="s">
        <v>803</v>
      </c>
      <c r="B55" s="253">
        <v>674282.84041999991</v>
      </c>
      <c r="C55" s="253">
        <v>644189.2611</v>
      </c>
      <c r="D55" s="253">
        <v>742929.61989999993</v>
      </c>
      <c r="E55" s="253">
        <v>814830.67572000006</v>
      </c>
      <c r="F55" s="253">
        <v>382867.84875999996</v>
      </c>
      <c r="G55" s="253">
        <v>294986.61424000002</v>
      </c>
      <c r="H55" s="253">
        <v>212219.47653000001</v>
      </c>
      <c r="I55" s="253">
        <v>0</v>
      </c>
      <c r="J55" s="253">
        <v>19293.692640000001</v>
      </c>
      <c r="K55" s="253">
        <v>3409.78406</v>
      </c>
      <c r="L55" s="253">
        <v>0</v>
      </c>
      <c r="M55" s="253">
        <v>32306.51672</v>
      </c>
      <c r="N55" s="253">
        <v>146499.19908000002</v>
      </c>
      <c r="O55" s="253">
        <v>0</v>
      </c>
      <c r="P55" s="253">
        <v>3967815.5291700005</v>
      </c>
      <c r="Q55" s="254">
        <v>0.12608881881083456</v>
      </c>
    </row>
    <row r="56" spans="1:17" s="1018" customFormat="1" ht="18" customHeight="1">
      <c r="A56" s="845" t="s">
        <v>804</v>
      </c>
      <c r="B56" s="253">
        <v>456644.88751999999</v>
      </c>
      <c r="C56" s="253">
        <v>402349.18712000002</v>
      </c>
      <c r="D56" s="253">
        <v>472746.77359</v>
      </c>
      <c r="E56" s="253">
        <v>472148.96195999999</v>
      </c>
      <c r="F56" s="253">
        <v>227224.3039</v>
      </c>
      <c r="G56" s="253">
        <v>221613.08131000001</v>
      </c>
      <c r="H56" s="253">
        <v>128750.80128</v>
      </c>
      <c r="I56" s="253">
        <v>0</v>
      </c>
      <c r="J56" s="253">
        <v>5175.8995700000005</v>
      </c>
      <c r="K56" s="253">
        <v>6059.4636700000001</v>
      </c>
      <c r="L56" s="253">
        <v>0</v>
      </c>
      <c r="M56" s="253">
        <v>20968.428949999998</v>
      </c>
      <c r="N56" s="253">
        <v>103028.59734000001</v>
      </c>
      <c r="O56" s="253">
        <v>877.28003999999999</v>
      </c>
      <c r="P56" s="253">
        <v>2517587.6662499998</v>
      </c>
      <c r="Q56" s="254">
        <v>8.0003632415993647E-2</v>
      </c>
    </row>
    <row r="57" spans="1:17" s="1018" customFormat="1" ht="18" customHeight="1">
      <c r="A57" s="845" t="s">
        <v>805</v>
      </c>
      <c r="B57" s="253">
        <v>369924.36874000001</v>
      </c>
      <c r="C57" s="253">
        <v>315300.97096000001</v>
      </c>
      <c r="D57" s="253">
        <v>404467.08218000003</v>
      </c>
      <c r="E57" s="253">
        <v>368374.95314999996</v>
      </c>
      <c r="F57" s="253">
        <v>187899.96059999999</v>
      </c>
      <c r="G57" s="253">
        <v>165494.06605000002</v>
      </c>
      <c r="H57" s="253">
        <v>102391.02307</v>
      </c>
      <c r="I57" s="253">
        <v>0</v>
      </c>
      <c r="J57" s="253">
        <v>6250.7041100000006</v>
      </c>
      <c r="K57" s="253">
        <v>4915.5311099999999</v>
      </c>
      <c r="L57" s="253">
        <v>0</v>
      </c>
      <c r="M57" s="253">
        <v>15306.71241</v>
      </c>
      <c r="N57" s="253">
        <v>59579.244780000001</v>
      </c>
      <c r="O57" s="253">
        <v>435.19978000000003</v>
      </c>
      <c r="P57" s="253">
        <v>2000339.8169400003</v>
      </c>
      <c r="Q57" s="254">
        <v>6.3566585413058735E-2</v>
      </c>
    </row>
    <row r="58" spans="1:17" s="1018" customFormat="1" ht="18" customHeight="1">
      <c r="A58" s="845" t="s">
        <v>806</v>
      </c>
      <c r="B58" s="253">
        <v>204928.99853000001</v>
      </c>
      <c r="C58" s="253">
        <v>171513.94850999999</v>
      </c>
      <c r="D58" s="253">
        <v>237770.84729000001</v>
      </c>
      <c r="E58" s="253">
        <v>190841.31330000001</v>
      </c>
      <c r="F58" s="253">
        <v>98428.187340000004</v>
      </c>
      <c r="G58" s="253">
        <v>90238.412590000007</v>
      </c>
      <c r="H58" s="253">
        <v>58342.907399999996</v>
      </c>
      <c r="I58" s="253">
        <v>0</v>
      </c>
      <c r="J58" s="253">
        <v>832.24504999999999</v>
      </c>
      <c r="K58" s="253">
        <v>2716.7138599999998</v>
      </c>
      <c r="L58" s="253">
        <v>0</v>
      </c>
      <c r="M58" s="253">
        <v>8150.2055899999996</v>
      </c>
      <c r="N58" s="253">
        <v>38242.893380000001</v>
      </c>
      <c r="O58" s="253">
        <v>245.03797</v>
      </c>
      <c r="P58" s="253">
        <v>1102251.7108099998</v>
      </c>
      <c r="Q58" s="254">
        <v>3.5027237336642786E-2</v>
      </c>
    </row>
    <row r="59" spans="1:17" s="1018" customFormat="1" ht="18" customHeight="1">
      <c r="A59" s="845" t="s">
        <v>807</v>
      </c>
      <c r="B59" s="253">
        <v>127235.39893000001</v>
      </c>
      <c r="C59" s="253">
        <v>101907.74856000001</v>
      </c>
      <c r="D59" s="253">
        <v>132110.97724000001</v>
      </c>
      <c r="E59" s="253">
        <v>107299.70207</v>
      </c>
      <c r="F59" s="253">
        <v>57284.275809999999</v>
      </c>
      <c r="G59" s="253">
        <v>52304.680850000004</v>
      </c>
      <c r="H59" s="253">
        <v>33541.762519999997</v>
      </c>
      <c r="I59" s="253">
        <v>0</v>
      </c>
      <c r="J59" s="253">
        <v>590.20669999999996</v>
      </c>
      <c r="K59" s="253">
        <v>1503.1798700000002</v>
      </c>
      <c r="L59" s="253">
        <v>0</v>
      </c>
      <c r="M59" s="253">
        <v>3944.5030499999998</v>
      </c>
      <c r="N59" s="253">
        <v>21560.037609999999</v>
      </c>
      <c r="O59" s="253">
        <v>0</v>
      </c>
      <c r="P59" s="253">
        <v>639282.47321000008</v>
      </c>
      <c r="Q59" s="254">
        <v>2.0315050269078257E-2</v>
      </c>
    </row>
    <row r="60" spans="1:17" s="1018" customFormat="1" ht="18" customHeight="1">
      <c r="A60" s="845" t="s">
        <v>808</v>
      </c>
      <c r="B60" s="253">
        <v>68808.976609999998</v>
      </c>
      <c r="C60" s="253">
        <v>51285.290670000002</v>
      </c>
      <c r="D60" s="253">
        <v>67835.924719999995</v>
      </c>
      <c r="E60" s="253">
        <v>57539.726040000001</v>
      </c>
      <c r="F60" s="253">
        <v>33157.906849999999</v>
      </c>
      <c r="G60" s="253">
        <v>31388.447829999997</v>
      </c>
      <c r="H60" s="253">
        <v>17867.096010000001</v>
      </c>
      <c r="I60" s="253">
        <v>0</v>
      </c>
      <c r="J60" s="253">
        <v>611.6306800000001</v>
      </c>
      <c r="K60" s="253">
        <v>912.88639999999998</v>
      </c>
      <c r="L60" s="253">
        <v>0</v>
      </c>
      <c r="M60" s="253">
        <v>2401.4964599999998</v>
      </c>
      <c r="N60" s="253">
        <v>10938.435660000001</v>
      </c>
      <c r="O60" s="253">
        <v>0</v>
      </c>
      <c r="P60" s="253">
        <v>342747.81793000002</v>
      </c>
      <c r="Q60" s="254">
        <v>1.0891803612106149E-2</v>
      </c>
    </row>
    <row r="61" spans="1:17" s="1018" customFormat="1" ht="18" customHeight="1">
      <c r="A61" s="845" t="s">
        <v>809</v>
      </c>
      <c r="B61" s="253">
        <v>71845.326209999999</v>
      </c>
      <c r="C61" s="253">
        <v>56029.066039999998</v>
      </c>
      <c r="D61" s="253">
        <v>79992.455799999996</v>
      </c>
      <c r="E61" s="253">
        <v>64229.171750000001</v>
      </c>
      <c r="F61" s="253">
        <v>34367.564850000002</v>
      </c>
      <c r="G61" s="253">
        <v>31834.306250000001</v>
      </c>
      <c r="H61" s="253">
        <v>19097.238289999998</v>
      </c>
      <c r="I61" s="253">
        <v>0</v>
      </c>
      <c r="J61" s="253">
        <v>880.11085000000003</v>
      </c>
      <c r="K61" s="253">
        <v>509.71623999999997</v>
      </c>
      <c r="L61" s="253">
        <v>0</v>
      </c>
      <c r="M61" s="253">
        <v>4375.8652199999997</v>
      </c>
      <c r="N61" s="253">
        <v>12341.54653</v>
      </c>
      <c r="O61" s="253">
        <v>0</v>
      </c>
      <c r="P61" s="253">
        <v>375502.36803000001</v>
      </c>
      <c r="Q61" s="254">
        <v>1.1932674212673919E-2</v>
      </c>
    </row>
    <row r="62" spans="1:17" s="1018" customFormat="1" ht="18" customHeight="1">
      <c r="A62" s="845" t="s">
        <v>810</v>
      </c>
      <c r="B62" s="253">
        <v>75146.820829999997</v>
      </c>
      <c r="C62" s="253">
        <v>63566.394810000005</v>
      </c>
      <c r="D62" s="253">
        <v>88175.757769999997</v>
      </c>
      <c r="E62" s="253">
        <v>65136.917630000004</v>
      </c>
      <c r="F62" s="253">
        <v>37515.633450000001</v>
      </c>
      <c r="G62" s="253">
        <v>35750.619159999995</v>
      </c>
      <c r="H62" s="253">
        <v>19834.842479999999</v>
      </c>
      <c r="I62" s="253">
        <v>0</v>
      </c>
      <c r="J62" s="253">
        <v>758.35001999999997</v>
      </c>
      <c r="K62" s="253">
        <v>701.52115000000003</v>
      </c>
      <c r="L62" s="253">
        <v>0</v>
      </c>
      <c r="M62" s="253">
        <v>2338.94281</v>
      </c>
      <c r="N62" s="253">
        <v>14225.56279</v>
      </c>
      <c r="O62" s="253">
        <v>42.739890000000003</v>
      </c>
      <c r="P62" s="253">
        <v>403194.10279000003</v>
      </c>
      <c r="Q62" s="254">
        <v>1.2812659207198531E-2</v>
      </c>
    </row>
    <row r="63" spans="1:17" s="1018" customFormat="1" ht="18" customHeight="1">
      <c r="A63" s="845" t="s">
        <v>811</v>
      </c>
      <c r="B63" s="253">
        <v>62767.433830000002</v>
      </c>
      <c r="C63" s="253">
        <v>49038.354060000005</v>
      </c>
      <c r="D63" s="253">
        <v>73397.543439999994</v>
      </c>
      <c r="E63" s="253">
        <v>52057.300459999999</v>
      </c>
      <c r="F63" s="253">
        <v>30016.19398</v>
      </c>
      <c r="G63" s="253">
        <v>29362.09187</v>
      </c>
      <c r="H63" s="253">
        <v>15540.56573</v>
      </c>
      <c r="I63" s="253">
        <v>0</v>
      </c>
      <c r="J63" s="253">
        <v>481.81582000000003</v>
      </c>
      <c r="K63" s="253">
        <v>635.05998999999997</v>
      </c>
      <c r="L63" s="253">
        <v>0</v>
      </c>
      <c r="M63" s="253">
        <v>2478.3916600000002</v>
      </c>
      <c r="N63" s="253">
        <v>11963.18779</v>
      </c>
      <c r="O63" s="253">
        <v>123.55805000000001</v>
      </c>
      <c r="P63" s="253">
        <v>327861.49667999998</v>
      </c>
      <c r="Q63" s="254">
        <v>1.041874768270316E-2</v>
      </c>
    </row>
    <row r="64" spans="1:17" s="1018" customFormat="1" ht="18" customHeight="1">
      <c r="A64" s="845" t="s">
        <v>812</v>
      </c>
      <c r="B64" s="253">
        <v>6614.4444899999999</v>
      </c>
      <c r="C64" s="253">
        <v>7732.2605800000001</v>
      </c>
      <c r="D64" s="253">
        <v>9433.4161500000009</v>
      </c>
      <c r="E64" s="253">
        <v>6362.90672</v>
      </c>
      <c r="F64" s="253">
        <v>3832.2313399999998</v>
      </c>
      <c r="G64" s="253">
        <v>4423.8919999999998</v>
      </c>
      <c r="H64" s="253">
        <v>2374.2858900000001</v>
      </c>
      <c r="I64" s="253">
        <v>0</v>
      </c>
      <c r="J64" s="253">
        <v>123.53725</v>
      </c>
      <c r="K64" s="253">
        <v>111.18253999999999</v>
      </c>
      <c r="L64" s="253">
        <v>0</v>
      </c>
      <c r="M64" s="253">
        <v>342.89409000000001</v>
      </c>
      <c r="N64" s="253">
        <v>1554.52909</v>
      </c>
      <c r="O64" s="253">
        <v>16.937090000000001</v>
      </c>
      <c r="P64" s="253">
        <v>42922.517230000005</v>
      </c>
      <c r="Q64" s="254">
        <v>1.3639871758479921E-3</v>
      </c>
    </row>
    <row r="65" spans="1:17" s="1018" customFormat="1" ht="18" customHeight="1" thickBot="1">
      <c r="A65" s="845" t="s">
        <v>813</v>
      </c>
      <c r="B65" s="253">
        <v>7511.0177400000002</v>
      </c>
      <c r="C65" s="253">
        <v>8611.7247899999984</v>
      </c>
      <c r="D65" s="253">
        <v>10776.236449999999</v>
      </c>
      <c r="E65" s="253">
        <v>6411.6008400000001</v>
      </c>
      <c r="F65" s="253">
        <v>3953.8298599999998</v>
      </c>
      <c r="G65" s="253">
        <v>4203.8014999999996</v>
      </c>
      <c r="H65" s="253">
        <v>2528.7259599999998</v>
      </c>
      <c r="I65" s="253">
        <v>0</v>
      </c>
      <c r="J65" s="253">
        <v>171.51275000000001</v>
      </c>
      <c r="K65" s="253">
        <v>63.366870000000006</v>
      </c>
      <c r="L65" s="253">
        <v>0</v>
      </c>
      <c r="M65" s="253">
        <v>463.17945000000003</v>
      </c>
      <c r="N65" s="253">
        <v>1485.31972</v>
      </c>
      <c r="O65" s="253">
        <v>90.650720000000007</v>
      </c>
      <c r="P65" s="253">
        <v>46270.966649999995</v>
      </c>
      <c r="Q65" s="254">
        <v>1.4703938444825947E-3</v>
      </c>
    </row>
    <row r="66" spans="1:17" s="1018" customFormat="1" ht="51.75" customHeight="1" thickTop="1" thickBot="1">
      <c r="A66" s="844" t="s">
        <v>6</v>
      </c>
      <c r="B66" s="431">
        <v>5597584.5633000005</v>
      </c>
      <c r="C66" s="431">
        <v>4766540.6005099993</v>
      </c>
      <c r="D66" s="431">
        <v>6581127.71961</v>
      </c>
      <c r="E66" s="431">
        <v>5590879.5578799993</v>
      </c>
      <c r="F66" s="431">
        <v>3570768.3557500001</v>
      </c>
      <c r="G66" s="431">
        <v>2101553.3495300002</v>
      </c>
      <c r="H66" s="431">
        <v>1413237.4697499997</v>
      </c>
      <c r="I66" s="431">
        <v>0</v>
      </c>
      <c r="J66" s="431">
        <v>38676.148280000009</v>
      </c>
      <c r="K66" s="431">
        <v>83743.189819999985</v>
      </c>
      <c r="L66" s="431">
        <v>0</v>
      </c>
      <c r="M66" s="431">
        <v>401985.71803999995</v>
      </c>
      <c r="N66" s="431">
        <v>1298768.3627600004</v>
      </c>
      <c r="O66" s="431">
        <v>23551.963130000004</v>
      </c>
      <c r="P66" s="431">
        <v>31468416.998360001</v>
      </c>
      <c r="Q66" s="432">
        <v>1</v>
      </c>
    </row>
    <row r="67" spans="1:17" s="1018" customFormat="1" ht="34.5" customHeight="1" thickTop="1" thickBot="1">
      <c r="A67" s="846" t="s">
        <v>814</v>
      </c>
      <c r="B67" s="254">
        <v>0.1778794454005018</v>
      </c>
      <c r="C67" s="254">
        <v>0.15147061896244768</v>
      </c>
      <c r="D67" s="254">
        <v>0.2091343749497466</v>
      </c>
      <c r="E67" s="254">
        <v>0.17766637445319769</v>
      </c>
      <c r="F67" s="254">
        <v>0.11347149606972901</v>
      </c>
      <c r="G67" s="254">
        <v>6.6782938259637409E-2</v>
      </c>
      <c r="H67" s="254">
        <v>4.4909709624848672E-2</v>
      </c>
      <c r="I67" s="254">
        <v>0</v>
      </c>
      <c r="J67" s="254">
        <v>1.2290465161312577E-3</v>
      </c>
      <c r="K67" s="254">
        <v>2.6611821568388499E-3</v>
      </c>
      <c r="L67" s="254">
        <v>0</v>
      </c>
      <c r="M67" s="254">
        <v>1.2774259285459123E-2</v>
      </c>
      <c r="N67" s="254">
        <v>4.1272122548385151E-2</v>
      </c>
      <c r="O67" s="254">
        <v>7.4843177307671465E-4</v>
      </c>
      <c r="P67" s="254">
        <v>1</v>
      </c>
      <c r="Q67" s="433"/>
    </row>
    <row r="68" spans="1:17" s="1018" customFormat="1" ht="114.75" customHeight="1" thickTop="1" thickBot="1">
      <c r="A68" s="844" t="s">
        <v>818</v>
      </c>
      <c r="B68" s="651" t="s">
        <v>297</v>
      </c>
      <c r="C68" s="651" t="s">
        <v>298</v>
      </c>
      <c r="D68" s="651" t="s">
        <v>299</v>
      </c>
      <c r="E68" s="651" t="s">
        <v>300</v>
      </c>
      <c r="F68" s="651" t="s">
        <v>301</v>
      </c>
      <c r="G68" s="651" t="s">
        <v>302</v>
      </c>
      <c r="H68" s="651" t="s">
        <v>303</v>
      </c>
      <c r="I68" s="651" t="s">
        <v>304</v>
      </c>
      <c r="J68" s="651" t="s">
        <v>305</v>
      </c>
      <c r="K68" s="651" t="s">
        <v>306</v>
      </c>
      <c r="L68" s="651" t="s">
        <v>307</v>
      </c>
      <c r="M68" s="651" t="s">
        <v>308</v>
      </c>
      <c r="N68" s="651" t="s">
        <v>1121</v>
      </c>
      <c r="O68" s="651" t="s">
        <v>1122</v>
      </c>
      <c r="P68" s="655" t="s">
        <v>309</v>
      </c>
      <c r="Q68" s="651" t="s">
        <v>711</v>
      </c>
    </row>
    <row r="69" spans="1:17" s="1018" customFormat="1" ht="28.5" customHeight="1" thickTop="1">
      <c r="A69" s="845" t="s">
        <v>800</v>
      </c>
      <c r="B69" s="253">
        <v>53</v>
      </c>
      <c r="C69" s="253">
        <v>54</v>
      </c>
      <c r="D69" s="253">
        <v>53</v>
      </c>
      <c r="E69" s="253">
        <v>47</v>
      </c>
      <c r="F69" s="253">
        <v>39</v>
      </c>
      <c r="G69" s="253">
        <v>23</v>
      </c>
      <c r="H69" s="253">
        <v>17</v>
      </c>
      <c r="I69" s="253">
        <v>0</v>
      </c>
      <c r="J69" s="253">
        <v>0</v>
      </c>
      <c r="K69" s="253">
        <v>2</v>
      </c>
      <c r="L69" s="253">
        <v>0</v>
      </c>
      <c r="M69" s="253">
        <v>4</v>
      </c>
      <c r="N69" s="253">
        <v>14</v>
      </c>
      <c r="O69" s="253">
        <v>1</v>
      </c>
      <c r="P69" s="253">
        <v>307</v>
      </c>
      <c r="Q69" s="254">
        <v>1.9216324486730095E-3</v>
      </c>
    </row>
    <row r="70" spans="1:17" s="1018" customFormat="1" ht="17.25" customHeight="1">
      <c r="A70" s="845" t="s">
        <v>801</v>
      </c>
      <c r="B70" s="253">
        <v>60</v>
      </c>
      <c r="C70" s="253">
        <v>50</v>
      </c>
      <c r="D70" s="253">
        <v>60</v>
      </c>
      <c r="E70" s="253">
        <v>70</v>
      </c>
      <c r="F70" s="253">
        <v>49</v>
      </c>
      <c r="G70" s="253">
        <v>20</v>
      </c>
      <c r="H70" s="253">
        <v>16</v>
      </c>
      <c r="I70" s="253">
        <v>0</v>
      </c>
      <c r="J70" s="253">
        <v>0</v>
      </c>
      <c r="K70" s="253">
        <v>0</v>
      </c>
      <c r="L70" s="253">
        <v>0</v>
      </c>
      <c r="M70" s="253">
        <v>12</v>
      </c>
      <c r="N70" s="253">
        <v>22</v>
      </c>
      <c r="O70" s="253">
        <v>0</v>
      </c>
      <c r="P70" s="253">
        <v>359</v>
      </c>
      <c r="Q70" s="254">
        <v>2.2471206810215322E-3</v>
      </c>
    </row>
    <row r="71" spans="1:17" s="1018" customFormat="1" ht="17.25" customHeight="1">
      <c r="A71" s="845" t="s">
        <v>802</v>
      </c>
      <c r="B71" s="253">
        <v>121</v>
      </c>
      <c r="C71" s="253">
        <v>93</v>
      </c>
      <c r="D71" s="253">
        <v>120</v>
      </c>
      <c r="E71" s="253">
        <v>158</v>
      </c>
      <c r="F71" s="253">
        <v>76</v>
      </c>
      <c r="G71" s="253">
        <v>72</v>
      </c>
      <c r="H71" s="253">
        <v>25</v>
      </c>
      <c r="I71" s="253">
        <v>0</v>
      </c>
      <c r="J71" s="253">
        <v>1</v>
      </c>
      <c r="K71" s="253">
        <v>3</v>
      </c>
      <c r="L71" s="253">
        <v>0</v>
      </c>
      <c r="M71" s="253">
        <v>14</v>
      </c>
      <c r="N71" s="253">
        <v>25</v>
      </c>
      <c r="O71" s="253">
        <v>0</v>
      </c>
      <c r="P71" s="253">
        <v>708</v>
      </c>
      <c r="Q71" s="254">
        <v>4.43164747120681E-3</v>
      </c>
    </row>
    <row r="72" spans="1:17" s="1018" customFormat="1" ht="17.25" customHeight="1">
      <c r="A72" s="845" t="s">
        <v>803</v>
      </c>
      <c r="B72" s="253">
        <v>319</v>
      </c>
      <c r="C72" s="253">
        <v>310</v>
      </c>
      <c r="D72" s="253">
        <v>358</v>
      </c>
      <c r="E72" s="253">
        <v>382</v>
      </c>
      <c r="F72" s="253">
        <v>178</v>
      </c>
      <c r="G72" s="253">
        <v>141</v>
      </c>
      <c r="H72" s="253">
        <v>99</v>
      </c>
      <c r="I72" s="253">
        <v>0</v>
      </c>
      <c r="J72" s="253">
        <v>8</v>
      </c>
      <c r="K72" s="253">
        <v>2</v>
      </c>
      <c r="L72" s="253">
        <v>0</v>
      </c>
      <c r="M72" s="253">
        <v>15</v>
      </c>
      <c r="N72" s="253">
        <v>71</v>
      </c>
      <c r="O72" s="253">
        <v>0</v>
      </c>
      <c r="P72" s="253">
        <v>1883</v>
      </c>
      <c r="Q72" s="254">
        <v>1.17864296444667E-2</v>
      </c>
    </row>
    <row r="73" spans="1:17" s="1018" customFormat="1" ht="17.25" customHeight="1">
      <c r="A73" s="845" t="s">
        <v>804</v>
      </c>
      <c r="B73" s="253">
        <v>475</v>
      </c>
      <c r="C73" s="253">
        <v>413</v>
      </c>
      <c r="D73" s="253">
        <v>499</v>
      </c>
      <c r="E73" s="253">
        <v>495</v>
      </c>
      <c r="F73" s="253">
        <v>240</v>
      </c>
      <c r="G73" s="253">
        <v>232</v>
      </c>
      <c r="H73" s="253">
        <v>133</v>
      </c>
      <c r="I73" s="253">
        <v>0</v>
      </c>
      <c r="J73" s="253">
        <v>5</v>
      </c>
      <c r="K73" s="253">
        <v>6</v>
      </c>
      <c r="L73" s="253">
        <v>0</v>
      </c>
      <c r="M73" s="253">
        <v>22</v>
      </c>
      <c r="N73" s="253">
        <v>105</v>
      </c>
      <c r="O73" s="253">
        <v>1</v>
      </c>
      <c r="P73" s="253">
        <v>2626</v>
      </c>
      <c r="Q73" s="254">
        <v>1.6437155733600401E-2</v>
      </c>
    </row>
    <row r="74" spans="1:17" s="1018" customFormat="1" ht="17.25" customHeight="1">
      <c r="A74" s="845" t="s">
        <v>805</v>
      </c>
      <c r="B74" s="253">
        <v>760</v>
      </c>
      <c r="C74" s="253">
        <v>663</v>
      </c>
      <c r="D74" s="253">
        <v>846</v>
      </c>
      <c r="E74" s="253">
        <v>753</v>
      </c>
      <c r="F74" s="253">
        <v>382</v>
      </c>
      <c r="G74" s="253">
        <v>345</v>
      </c>
      <c r="H74" s="253">
        <v>206</v>
      </c>
      <c r="I74" s="253">
        <v>0</v>
      </c>
      <c r="J74" s="253">
        <v>12</v>
      </c>
      <c r="K74" s="253">
        <v>10</v>
      </c>
      <c r="L74" s="253">
        <v>0</v>
      </c>
      <c r="M74" s="253">
        <v>32</v>
      </c>
      <c r="N74" s="253">
        <v>124</v>
      </c>
      <c r="O74" s="253">
        <v>1</v>
      </c>
      <c r="P74" s="253">
        <v>4134</v>
      </c>
      <c r="Q74" s="254">
        <v>2.5876314471707563E-2</v>
      </c>
    </row>
    <row r="75" spans="1:17" s="1018" customFormat="1" ht="17.25" customHeight="1">
      <c r="A75" s="845" t="s">
        <v>806</v>
      </c>
      <c r="B75" s="253">
        <v>773</v>
      </c>
      <c r="C75" s="253">
        <v>644</v>
      </c>
      <c r="D75" s="253">
        <v>897</v>
      </c>
      <c r="E75" s="253">
        <v>715</v>
      </c>
      <c r="F75" s="253">
        <v>368</v>
      </c>
      <c r="G75" s="253">
        <v>341</v>
      </c>
      <c r="H75" s="253">
        <v>220</v>
      </c>
      <c r="I75" s="253">
        <v>0</v>
      </c>
      <c r="J75" s="253">
        <v>3</v>
      </c>
      <c r="K75" s="253">
        <v>11</v>
      </c>
      <c r="L75" s="253">
        <v>0</v>
      </c>
      <c r="M75" s="253">
        <v>31</v>
      </c>
      <c r="N75" s="253">
        <v>145</v>
      </c>
      <c r="O75" s="253">
        <v>1</v>
      </c>
      <c r="P75" s="253">
        <v>4149</v>
      </c>
      <c r="Q75" s="254">
        <v>2.5970205307961944E-2</v>
      </c>
    </row>
    <row r="76" spans="1:17" s="1018" customFormat="1" ht="17.25" customHeight="1">
      <c r="A76" s="845" t="s">
        <v>807</v>
      </c>
      <c r="B76" s="253">
        <v>757</v>
      </c>
      <c r="C76" s="253">
        <v>605</v>
      </c>
      <c r="D76" s="253">
        <v>790</v>
      </c>
      <c r="E76" s="253">
        <v>637</v>
      </c>
      <c r="F76" s="253">
        <v>340</v>
      </c>
      <c r="G76" s="253">
        <v>314</v>
      </c>
      <c r="H76" s="253">
        <v>198</v>
      </c>
      <c r="I76" s="253">
        <v>0</v>
      </c>
      <c r="J76" s="253">
        <v>4</v>
      </c>
      <c r="K76" s="253">
        <v>9</v>
      </c>
      <c r="L76" s="253">
        <v>0</v>
      </c>
      <c r="M76" s="253">
        <v>24</v>
      </c>
      <c r="N76" s="253">
        <v>128</v>
      </c>
      <c r="O76" s="253">
        <v>0</v>
      </c>
      <c r="P76" s="253">
        <v>3806</v>
      </c>
      <c r="Q76" s="254">
        <v>2.3823234852278417E-2</v>
      </c>
    </row>
    <row r="77" spans="1:17" s="1018" customFormat="1" ht="17.25" customHeight="1">
      <c r="A77" s="845" t="s">
        <v>808</v>
      </c>
      <c r="B77" s="253">
        <v>581</v>
      </c>
      <c r="C77" s="253">
        <v>431</v>
      </c>
      <c r="D77" s="253">
        <v>571</v>
      </c>
      <c r="E77" s="253">
        <v>482</v>
      </c>
      <c r="F77" s="253">
        <v>277</v>
      </c>
      <c r="G77" s="253">
        <v>265</v>
      </c>
      <c r="H77" s="253">
        <v>151</v>
      </c>
      <c r="I77" s="253">
        <v>0</v>
      </c>
      <c r="J77" s="253">
        <v>5</v>
      </c>
      <c r="K77" s="253">
        <v>8</v>
      </c>
      <c r="L77" s="253">
        <v>0</v>
      </c>
      <c r="M77" s="253">
        <v>20</v>
      </c>
      <c r="N77" s="253">
        <v>91</v>
      </c>
      <c r="O77" s="253">
        <v>0</v>
      </c>
      <c r="P77" s="253">
        <v>2882</v>
      </c>
      <c r="Q77" s="254">
        <v>1.8039559339008512E-2</v>
      </c>
    </row>
    <row r="78" spans="1:17" s="1018" customFormat="1" ht="17.25" customHeight="1">
      <c r="A78" s="845" t="s">
        <v>809</v>
      </c>
      <c r="B78" s="253">
        <v>855</v>
      </c>
      <c r="C78" s="253">
        <v>664</v>
      </c>
      <c r="D78" s="253">
        <v>952</v>
      </c>
      <c r="E78" s="253">
        <v>765</v>
      </c>
      <c r="F78" s="253">
        <v>408</v>
      </c>
      <c r="G78" s="253">
        <v>377</v>
      </c>
      <c r="H78" s="253">
        <v>223</v>
      </c>
      <c r="I78" s="253">
        <v>0</v>
      </c>
      <c r="J78" s="253">
        <v>11</v>
      </c>
      <c r="K78" s="253">
        <v>6</v>
      </c>
      <c r="L78" s="253">
        <v>0</v>
      </c>
      <c r="M78" s="253">
        <v>51</v>
      </c>
      <c r="N78" s="253">
        <v>148</v>
      </c>
      <c r="O78" s="253">
        <v>0</v>
      </c>
      <c r="P78" s="253">
        <v>4460</v>
      </c>
      <c r="Q78" s="254">
        <v>2.7916875312969453E-2</v>
      </c>
    </row>
    <row r="79" spans="1:17" s="1018" customFormat="1" ht="17.25" customHeight="1">
      <c r="A79" s="845" t="s">
        <v>810</v>
      </c>
      <c r="B79" s="253">
        <v>1533</v>
      </c>
      <c r="C79" s="253">
        <v>1299</v>
      </c>
      <c r="D79" s="253">
        <v>1781</v>
      </c>
      <c r="E79" s="253">
        <v>1317</v>
      </c>
      <c r="F79" s="253">
        <v>764</v>
      </c>
      <c r="G79" s="253">
        <v>730</v>
      </c>
      <c r="H79" s="253">
        <v>399</v>
      </c>
      <c r="I79" s="253">
        <v>0</v>
      </c>
      <c r="J79" s="253">
        <v>16</v>
      </c>
      <c r="K79" s="253">
        <v>15</v>
      </c>
      <c r="L79" s="253">
        <v>0</v>
      </c>
      <c r="M79" s="253">
        <v>47</v>
      </c>
      <c r="N79" s="253">
        <v>285</v>
      </c>
      <c r="O79" s="253">
        <v>1</v>
      </c>
      <c r="P79" s="253">
        <v>8187</v>
      </c>
      <c r="Q79" s="254">
        <v>5.1245618427641464E-2</v>
      </c>
    </row>
    <row r="80" spans="1:17" s="1018" customFormat="1" ht="17.25" customHeight="1">
      <c r="A80" s="845" t="s">
        <v>811</v>
      </c>
      <c r="B80" s="253">
        <v>3632</v>
      </c>
      <c r="C80" s="253">
        <v>2892</v>
      </c>
      <c r="D80" s="253">
        <v>4324</v>
      </c>
      <c r="E80" s="253">
        <v>3009</v>
      </c>
      <c r="F80" s="253">
        <v>1723</v>
      </c>
      <c r="G80" s="253">
        <v>1778</v>
      </c>
      <c r="H80" s="253">
        <v>921</v>
      </c>
      <c r="I80" s="253">
        <v>0</v>
      </c>
      <c r="J80" s="253">
        <v>25</v>
      </c>
      <c r="K80" s="253">
        <v>36</v>
      </c>
      <c r="L80" s="253">
        <v>0</v>
      </c>
      <c r="M80" s="253">
        <v>141</v>
      </c>
      <c r="N80" s="253">
        <v>688</v>
      </c>
      <c r="O80" s="253">
        <v>11</v>
      </c>
      <c r="P80" s="253">
        <v>19180</v>
      </c>
      <c r="Q80" s="254">
        <v>0.12005508262393591</v>
      </c>
    </row>
    <row r="81" spans="1:18" s="1018" customFormat="1" ht="17.25" customHeight="1">
      <c r="A81" s="845" t="s">
        <v>812</v>
      </c>
      <c r="B81" s="253">
        <v>1339</v>
      </c>
      <c r="C81" s="253">
        <v>1650</v>
      </c>
      <c r="D81" s="253">
        <v>1926</v>
      </c>
      <c r="E81" s="253">
        <v>1304</v>
      </c>
      <c r="F81" s="253">
        <v>782</v>
      </c>
      <c r="G81" s="253">
        <v>869</v>
      </c>
      <c r="H81" s="253">
        <v>494</v>
      </c>
      <c r="I81" s="253">
        <v>0</v>
      </c>
      <c r="J81" s="253">
        <v>24</v>
      </c>
      <c r="K81" s="253">
        <v>21</v>
      </c>
      <c r="L81" s="253">
        <v>0</v>
      </c>
      <c r="M81" s="253">
        <v>67</v>
      </c>
      <c r="N81" s="253">
        <v>312</v>
      </c>
      <c r="O81" s="253">
        <v>4</v>
      </c>
      <c r="P81" s="253">
        <v>8792</v>
      </c>
      <c r="Q81" s="254">
        <v>5.5032548823234849E-2</v>
      </c>
    </row>
    <row r="82" spans="1:18" s="1018" customFormat="1" ht="17.25" customHeight="1" thickBot="1">
      <c r="A82" s="845" t="s">
        <v>813</v>
      </c>
      <c r="B82" s="253">
        <v>15958</v>
      </c>
      <c r="C82" s="253">
        <v>14472</v>
      </c>
      <c r="D82" s="253">
        <v>23804</v>
      </c>
      <c r="E82" s="253">
        <v>10573</v>
      </c>
      <c r="F82" s="253">
        <v>16290</v>
      </c>
      <c r="G82" s="253">
        <v>8181</v>
      </c>
      <c r="H82" s="253">
        <v>4919</v>
      </c>
      <c r="I82" s="253">
        <v>0</v>
      </c>
      <c r="J82" s="253">
        <v>173</v>
      </c>
      <c r="K82" s="253">
        <v>67</v>
      </c>
      <c r="L82" s="253">
        <v>0</v>
      </c>
      <c r="M82" s="253">
        <v>1172</v>
      </c>
      <c r="N82" s="253">
        <v>2425</v>
      </c>
      <c r="O82" s="253">
        <v>253</v>
      </c>
      <c r="P82" s="253">
        <v>98287</v>
      </c>
      <c r="Q82" s="254">
        <v>0.61521657486229342</v>
      </c>
    </row>
    <row r="83" spans="1:18" s="1018" customFormat="1" ht="49.5" customHeight="1" thickTop="1" thickBot="1">
      <c r="A83" s="844" t="s">
        <v>6</v>
      </c>
      <c r="B83" s="431">
        <v>27216</v>
      </c>
      <c r="C83" s="431">
        <v>24240</v>
      </c>
      <c r="D83" s="431">
        <v>36981</v>
      </c>
      <c r="E83" s="431">
        <v>20707</v>
      </c>
      <c r="F83" s="431">
        <v>21916</v>
      </c>
      <c r="G83" s="431">
        <v>13688</v>
      </c>
      <c r="H83" s="431">
        <v>8021</v>
      </c>
      <c r="I83" s="431">
        <v>0</v>
      </c>
      <c r="J83" s="431">
        <v>287</v>
      </c>
      <c r="K83" s="431">
        <v>196</v>
      </c>
      <c r="L83" s="431">
        <v>0</v>
      </c>
      <c r="M83" s="431">
        <v>1652</v>
      </c>
      <c r="N83" s="431">
        <v>4583</v>
      </c>
      <c r="O83" s="431">
        <v>273</v>
      </c>
      <c r="P83" s="431">
        <v>159760</v>
      </c>
      <c r="Q83" s="432">
        <v>1</v>
      </c>
    </row>
    <row r="84" spans="1:18" s="1018" customFormat="1" ht="36.75" customHeight="1" thickTop="1">
      <c r="A84" s="846" t="s">
        <v>814</v>
      </c>
      <c r="B84" s="254">
        <v>0.17035553329994993</v>
      </c>
      <c r="C84" s="254">
        <v>0.15172759138708061</v>
      </c>
      <c r="D84" s="254">
        <v>0.23147846770155234</v>
      </c>
      <c r="E84" s="254">
        <v>0.12961316975463194</v>
      </c>
      <c r="F84" s="254">
        <v>0.1371807711567351</v>
      </c>
      <c r="G84" s="254">
        <v>8.5678517776664992E-2</v>
      </c>
      <c r="H84" s="254">
        <v>5.0206559839759642E-2</v>
      </c>
      <c r="I84" s="254">
        <v>0</v>
      </c>
      <c r="J84" s="254">
        <v>1.7964446670005007E-3</v>
      </c>
      <c r="K84" s="254">
        <v>1.2268402603905859E-3</v>
      </c>
      <c r="L84" s="254">
        <v>0</v>
      </c>
      <c r="M84" s="254">
        <v>1.0340510766149225E-2</v>
      </c>
      <c r="N84" s="254">
        <v>2.8686780170255385E-2</v>
      </c>
      <c r="O84" s="254">
        <v>1.7088132198297447E-3</v>
      </c>
      <c r="P84" s="254">
        <v>1</v>
      </c>
      <c r="Q84" s="434"/>
      <c r="R84" s="188"/>
    </row>
    <row r="85" spans="1:18" s="1018" customFormat="1" ht="9" customHeight="1" thickBot="1">
      <c r="A85" s="848"/>
      <c r="B85" s="652"/>
      <c r="C85" s="435"/>
      <c r="D85" s="435"/>
      <c r="E85" s="435"/>
      <c r="F85" s="435"/>
      <c r="G85" s="652"/>
      <c r="H85" s="652"/>
      <c r="I85" s="652"/>
      <c r="J85" s="652"/>
      <c r="K85" s="652"/>
      <c r="L85" s="652"/>
      <c r="M85" s="652"/>
      <c r="N85" s="652"/>
      <c r="O85" s="652"/>
      <c r="P85" s="656"/>
      <c r="Q85" s="656"/>
    </row>
    <row r="86" spans="1:18" s="1018" customFormat="1" ht="15.75" customHeight="1" thickTop="1">
      <c r="A86" s="1054" t="s">
        <v>819</v>
      </c>
      <c r="B86" s="1055"/>
      <c r="C86" s="1055"/>
      <c r="D86" s="1055"/>
      <c r="E86" s="1055"/>
      <c r="F86" s="1055"/>
      <c r="G86" s="1055"/>
      <c r="H86" s="1056"/>
      <c r="I86" s="398"/>
      <c r="J86" s="398"/>
      <c r="K86" s="398"/>
      <c r="L86" s="398"/>
      <c r="M86" s="398"/>
      <c r="N86" s="398"/>
      <c r="O86" s="398"/>
      <c r="P86" s="262"/>
      <c r="Q86" s="657"/>
    </row>
    <row r="87" spans="1:18" s="1018" customFormat="1" ht="9" customHeight="1">
      <c r="A87" s="720"/>
      <c r="B87" s="398"/>
      <c r="C87" s="192"/>
      <c r="D87" s="192"/>
      <c r="E87" s="192"/>
      <c r="F87" s="192"/>
      <c r="G87" s="398"/>
      <c r="H87" s="398"/>
      <c r="I87" s="398"/>
      <c r="J87" s="398"/>
      <c r="K87" s="398"/>
      <c r="L87" s="398"/>
      <c r="M87" s="398"/>
      <c r="N87" s="398"/>
      <c r="O87" s="398"/>
      <c r="P87" s="262"/>
      <c r="Q87" s="657"/>
    </row>
    <row r="88" spans="1:18" s="74" customFormat="1" ht="47.25" customHeight="1">
      <c r="A88" s="1052" t="s">
        <v>1119</v>
      </c>
      <c r="B88" s="1052"/>
      <c r="C88" s="1052"/>
      <c r="D88" s="1052"/>
      <c r="E88" s="1052"/>
      <c r="F88" s="1052"/>
      <c r="G88" s="1052"/>
      <c r="H88" s="1052"/>
      <c r="I88" s="1052"/>
      <c r="J88" s="1052"/>
      <c r="K88" s="1052"/>
      <c r="L88" s="1052"/>
      <c r="M88" s="1052"/>
      <c r="N88" s="1052"/>
      <c r="O88" s="1052"/>
      <c r="P88" s="1052"/>
      <c r="Q88" s="1052"/>
    </row>
    <row r="89" spans="1:18" s="74" customFormat="1" ht="27.95" customHeight="1">
      <c r="A89" s="1052" t="s">
        <v>1456</v>
      </c>
      <c r="B89" s="1052"/>
      <c r="C89" s="1052"/>
      <c r="D89" s="1052"/>
      <c r="E89" s="1052"/>
      <c r="F89" s="1052"/>
      <c r="G89" s="1052"/>
      <c r="H89" s="1052"/>
      <c r="I89" s="1052"/>
      <c r="J89" s="1052"/>
      <c r="K89" s="1052"/>
      <c r="L89" s="1052"/>
      <c r="M89" s="1052"/>
      <c r="N89" s="1052"/>
      <c r="O89" s="1052"/>
      <c r="P89" s="1052"/>
      <c r="Q89" s="1052"/>
    </row>
    <row r="90" spans="1:18" s="74" customFormat="1" ht="27.95" customHeight="1">
      <c r="A90" s="1052" t="s">
        <v>1555</v>
      </c>
      <c r="B90" s="1052"/>
      <c r="C90" s="1052"/>
      <c r="D90" s="1052"/>
      <c r="E90" s="1052"/>
      <c r="F90" s="1052"/>
      <c r="G90" s="1052"/>
      <c r="H90" s="1052"/>
      <c r="I90" s="1052"/>
      <c r="J90" s="1052"/>
      <c r="K90" s="1052"/>
      <c r="L90" s="1052"/>
      <c r="M90" s="1052"/>
      <c r="N90" s="1052"/>
      <c r="O90" s="1052"/>
      <c r="P90" s="1052"/>
      <c r="Q90" s="1052"/>
    </row>
    <row r="91" spans="1:18" s="75" customFormat="1" ht="46.5" customHeight="1">
      <c r="A91" s="1053" t="s">
        <v>1451</v>
      </c>
      <c r="B91" s="1053"/>
      <c r="C91" s="1053"/>
      <c r="D91" s="1053"/>
      <c r="E91" s="1053"/>
      <c r="F91" s="1053"/>
      <c r="G91" s="1053"/>
      <c r="H91" s="1053"/>
      <c r="I91" s="1053"/>
      <c r="J91" s="1053"/>
      <c r="K91" s="1053"/>
      <c r="L91" s="1053"/>
      <c r="M91" s="1053"/>
      <c r="N91" s="1053"/>
      <c r="O91" s="1053"/>
      <c r="P91" s="1053"/>
      <c r="Q91" s="1053"/>
    </row>
    <row r="92" spans="1:18" s="1018" customFormat="1" ht="2.25" customHeight="1" thickBot="1">
      <c r="A92" s="721"/>
      <c r="B92" s="80"/>
      <c r="C92" s="80"/>
      <c r="D92" s="80"/>
      <c r="E92" s="80"/>
      <c r="F92" s="80"/>
      <c r="G92" s="80"/>
      <c r="H92" s="80"/>
      <c r="I92" s="80"/>
      <c r="J92" s="80"/>
      <c r="K92" s="80"/>
      <c r="L92" s="80"/>
      <c r="M92" s="80"/>
      <c r="N92" s="80"/>
      <c r="O92" s="80"/>
      <c r="P92" s="80"/>
      <c r="Q92" s="658"/>
    </row>
    <row r="93" spans="1:18" s="1018" customFormat="1" ht="14.25" hidden="1" customHeight="1">
      <c r="A93" s="719"/>
      <c r="B93" s="649"/>
      <c r="C93" s="650"/>
      <c r="D93" s="649"/>
      <c r="E93" s="649"/>
      <c r="F93" s="649"/>
      <c r="G93" s="649"/>
      <c r="H93" s="649"/>
      <c r="I93" s="650"/>
      <c r="J93" s="649"/>
      <c r="K93" s="649"/>
      <c r="L93" s="649"/>
      <c r="M93" s="649"/>
      <c r="N93" s="649"/>
      <c r="O93" s="649"/>
      <c r="P93" s="649"/>
      <c r="Q93" s="654"/>
    </row>
    <row r="94" spans="1:18" s="1018" customFormat="1" ht="34.5" customHeight="1" thickTop="1" thickBot="1">
      <c r="A94" s="844" t="s">
        <v>798</v>
      </c>
      <c r="B94" s="651" t="s">
        <v>297</v>
      </c>
      <c r="C94" s="651" t="s">
        <v>298</v>
      </c>
      <c r="D94" s="651" t="s">
        <v>299</v>
      </c>
      <c r="E94" s="651" t="s">
        <v>300</v>
      </c>
      <c r="F94" s="651" t="s">
        <v>301</v>
      </c>
      <c r="G94" s="651" t="s">
        <v>302</v>
      </c>
      <c r="H94" s="651" t="s">
        <v>303</v>
      </c>
      <c r="I94" s="651" t="s">
        <v>304</v>
      </c>
      <c r="J94" s="651" t="s">
        <v>305</v>
      </c>
      <c r="K94" s="651" t="s">
        <v>306</v>
      </c>
      <c r="L94" s="651" t="s">
        <v>307</v>
      </c>
      <c r="M94" s="651" t="s">
        <v>308</v>
      </c>
      <c r="N94" s="651" t="s">
        <v>1121</v>
      </c>
      <c r="O94" s="651" t="s">
        <v>1122</v>
      </c>
      <c r="P94" s="655" t="s">
        <v>309</v>
      </c>
      <c r="Q94" s="651" t="s">
        <v>799</v>
      </c>
    </row>
    <row r="95" spans="1:18" s="1018" customFormat="1" ht="36.75" customHeight="1" thickTop="1">
      <c r="A95" s="845" t="s">
        <v>800</v>
      </c>
      <c r="B95" s="253">
        <v>502362.29252999998</v>
      </c>
      <c r="C95" s="253">
        <v>785130.73095</v>
      </c>
      <c r="D95" s="253">
        <v>1090269.27248</v>
      </c>
      <c r="E95" s="253">
        <v>135306.74702000001</v>
      </c>
      <c r="F95" s="253">
        <v>473398.61670000001</v>
      </c>
      <c r="G95" s="253">
        <v>192724.56171000001</v>
      </c>
      <c r="H95" s="253">
        <v>288671.69558</v>
      </c>
      <c r="I95" s="253">
        <v>22307.647089999999</v>
      </c>
      <c r="J95" s="253">
        <v>0</v>
      </c>
      <c r="K95" s="253">
        <v>0</v>
      </c>
      <c r="L95" s="253">
        <v>424427.53433999995</v>
      </c>
      <c r="M95" s="253">
        <v>82636.759010000009</v>
      </c>
      <c r="N95" s="253">
        <v>2150945.3450100003</v>
      </c>
      <c r="O95" s="253">
        <v>70360.461989999996</v>
      </c>
      <c r="P95" s="253">
        <v>6218541.6644099997</v>
      </c>
      <c r="Q95" s="254">
        <v>0.13619976196137715</v>
      </c>
    </row>
    <row r="96" spans="1:18" s="1018" customFormat="1" ht="18" customHeight="1">
      <c r="A96" s="845" t="s">
        <v>801</v>
      </c>
      <c r="B96" s="253">
        <v>99411.364790000007</v>
      </c>
      <c r="C96" s="253">
        <v>138650.81162999998</v>
      </c>
      <c r="D96" s="253">
        <v>99845.495949999997</v>
      </c>
      <c r="E96" s="253">
        <v>128337.90576000001</v>
      </c>
      <c r="F96" s="253">
        <v>69106.672189999997</v>
      </c>
      <c r="G96" s="253">
        <v>78693.029810000007</v>
      </c>
      <c r="H96" s="253">
        <v>75831.20762999999</v>
      </c>
      <c r="I96" s="253">
        <v>13461.302099999999</v>
      </c>
      <c r="J96" s="253">
        <v>0</v>
      </c>
      <c r="K96" s="253">
        <v>0</v>
      </c>
      <c r="L96" s="253">
        <v>29137.234120000001</v>
      </c>
      <c r="M96" s="253">
        <v>68100.946400000001</v>
      </c>
      <c r="N96" s="253">
        <v>34450.498810000005</v>
      </c>
      <c r="O96" s="253">
        <v>26101.454040000001</v>
      </c>
      <c r="P96" s="253">
        <v>861127.92322999996</v>
      </c>
      <c r="Q96" s="254">
        <v>1.8860598592346782E-2</v>
      </c>
    </row>
    <row r="97" spans="1:17" s="1018" customFormat="1" ht="18" customHeight="1">
      <c r="A97" s="845" t="s">
        <v>802</v>
      </c>
      <c r="B97" s="253">
        <v>129458.40476</v>
      </c>
      <c r="C97" s="253">
        <v>109547.67554000001</v>
      </c>
      <c r="D97" s="253">
        <v>378739.64323000005</v>
      </c>
      <c r="E97" s="253">
        <v>196565.92496</v>
      </c>
      <c r="F97" s="253">
        <v>83325.174870000003</v>
      </c>
      <c r="G97" s="253">
        <v>111408.81745999999</v>
      </c>
      <c r="H97" s="253">
        <v>134637.77441999997</v>
      </c>
      <c r="I97" s="253">
        <v>38788.116450000001</v>
      </c>
      <c r="J97" s="253">
        <v>0</v>
      </c>
      <c r="K97" s="253">
        <v>3617.4452500000002</v>
      </c>
      <c r="L97" s="253">
        <v>40565.61103</v>
      </c>
      <c r="M97" s="253">
        <v>33745.121030000002</v>
      </c>
      <c r="N97" s="253">
        <v>72519.741120000006</v>
      </c>
      <c r="O97" s="253">
        <v>51943.132749999997</v>
      </c>
      <c r="P97" s="253">
        <v>1384862.5828700003</v>
      </c>
      <c r="Q97" s="254">
        <v>3.0331541431267001E-2</v>
      </c>
    </row>
    <row r="98" spans="1:17" s="1018" customFormat="1" ht="18" customHeight="1">
      <c r="A98" s="845" t="s">
        <v>803</v>
      </c>
      <c r="B98" s="253">
        <v>338247.32137999998</v>
      </c>
      <c r="C98" s="253">
        <v>232610.02633000002</v>
      </c>
      <c r="D98" s="253">
        <v>602503.32675000001</v>
      </c>
      <c r="E98" s="253">
        <v>329198.66638000001</v>
      </c>
      <c r="F98" s="253">
        <v>241035.16928</v>
      </c>
      <c r="G98" s="253">
        <v>160710.1317</v>
      </c>
      <c r="H98" s="253">
        <v>166540.09578</v>
      </c>
      <c r="I98" s="253">
        <v>69622.90264</v>
      </c>
      <c r="J98" s="253">
        <v>4008.5617599999996</v>
      </c>
      <c r="K98" s="253">
        <v>0</v>
      </c>
      <c r="L98" s="253">
        <v>153188.16907</v>
      </c>
      <c r="M98" s="253">
        <v>53689.991520000003</v>
      </c>
      <c r="N98" s="253">
        <v>64612.175640000001</v>
      </c>
      <c r="O98" s="253">
        <v>45278.753579999997</v>
      </c>
      <c r="P98" s="253">
        <v>2461245.2918099998</v>
      </c>
      <c r="Q98" s="254">
        <v>5.3906694039154143E-2</v>
      </c>
    </row>
    <row r="99" spans="1:17" s="1018" customFormat="1" ht="18" customHeight="1">
      <c r="A99" s="845" t="s">
        <v>804</v>
      </c>
      <c r="B99" s="253">
        <v>442086.60188999999</v>
      </c>
      <c r="C99" s="253">
        <v>308021.74206999998</v>
      </c>
      <c r="D99" s="253">
        <v>835881.15707000007</v>
      </c>
      <c r="E99" s="253">
        <v>396953.02111999999</v>
      </c>
      <c r="F99" s="253">
        <v>244703.44499000002</v>
      </c>
      <c r="G99" s="253">
        <v>201658.38915999999</v>
      </c>
      <c r="H99" s="253">
        <v>163286.00313</v>
      </c>
      <c r="I99" s="253">
        <v>58089.00419</v>
      </c>
      <c r="J99" s="253">
        <v>5581.3092300000008</v>
      </c>
      <c r="K99" s="253">
        <v>0</v>
      </c>
      <c r="L99" s="253">
        <v>169657.65162000002</v>
      </c>
      <c r="M99" s="253">
        <v>41552.93593</v>
      </c>
      <c r="N99" s="253">
        <v>102525.49429999999</v>
      </c>
      <c r="O99" s="253">
        <v>75081.245159999991</v>
      </c>
      <c r="P99" s="253">
        <v>3045077.9998599994</v>
      </c>
      <c r="Q99" s="254">
        <v>6.6693916534867795E-2</v>
      </c>
    </row>
    <row r="100" spans="1:17" s="1018" customFormat="1" ht="18" customHeight="1">
      <c r="A100" s="845" t="s">
        <v>805</v>
      </c>
      <c r="B100" s="253">
        <v>608731.20137000002</v>
      </c>
      <c r="C100" s="253">
        <v>549214.40159000002</v>
      </c>
      <c r="D100" s="253">
        <v>1175655.2372300001</v>
      </c>
      <c r="E100" s="253">
        <v>518669.42339000001</v>
      </c>
      <c r="F100" s="253">
        <v>416130.91535000002</v>
      </c>
      <c r="G100" s="253">
        <v>234496.83216999998</v>
      </c>
      <c r="H100" s="253">
        <v>167123.63446</v>
      </c>
      <c r="I100" s="253">
        <v>146352.80509000001</v>
      </c>
      <c r="J100" s="253">
        <v>2303.7098599999999</v>
      </c>
      <c r="K100" s="253">
        <v>2040.21669</v>
      </c>
      <c r="L100" s="253">
        <v>287497.42423</v>
      </c>
      <c r="M100" s="253">
        <v>32545.666499999999</v>
      </c>
      <c r="N100" s="253">
        <v>136053.85461000001</v>
      </c>
      <c r="O100" s="253">
        <v>109511.90059999999</v>
      </c>
      <c r="P100" s="253">
        <v>4386327.2231399994</v>
      </c>
      <c r="Q100" s="254">
        <v>9.6070229310437183E-2</v>
      </c>
    </row>
    <row r="101" spans="1:17" s="1018" customFormat="1" ht="18" customHeight="1">
      <c r="A101" s="845" t="s">
        <v>806</v>
      </c>
      <c r="B101" s="253">
        <v>507311.10747000005</v>
      </c>
      <c r="C101" s="253">
        <v>551849.25862999994</v>
      </c>
      <c r="D101" s="253">
        <v>1018530.16312</v>
      </c>
      <c r="E101" s="253">
        <v>420740.52458999999</v>
      </c>
      <c r="F101" s="253">
        <v>320508.97433999996</v>
      </c>
      <c r="G101" s="253">
        <v>174664.22021</v>
      </c>
      <c r="H101" s="253">
        <v>128348.924</v>
      </c>
      <c r="I101" s="253">
        <v>173762.72346000001</v>
      </c>
      <c r="J101" s="253">
        <v>268.92627000000005</v>
      </c>
      <c r="K101" s="253">
        <v>269.25972999999999</v>
      </c>
      <c r="L101" s="253">
        <v>300127.41668000002</v>
      </c>
      <c r="M101" s="253">
        <v>43468.777430000002</v>
      </c>
      <c r="N101" s="253">
        <v>98045.14390000001</v>
      </c>
      <c r="O101" s="253">
        <v>119114.88068</v>
      </c>
      <c r="P101" s="253">
        <v>3857010.3005099995</v>
      </c>
      <c r="Q101" s="254">
        <v>8.4477022614253591E-2</v>
      </c>
    </row>
    <row r="102" spans="1:17" s="1018" customFormat="1" ht="18" customHeight="1">
      <c r="A102" s="845" t="s">
        <v>807</v>
      </c>
      <c r="B102" s="253">
        <v>671115.51202000002</v>
      </c>
      <c r="C102" s="253">
        <v>526725.65388</v>
      </c>
      <c r="D102" s="253">
        <v>838779.00850999996</v>
      </c>
      <c r="E102" s="253">
        <v>335258.72898000001</v>
      </c>
      <c r="F102" s="253">
        <v>273308.87750999996</v>
      </c>
      <c r="G102" s="253">
        <v>162028.71520999999</v>
      </c>
      <c r="H102" s="253">
        <v>105159.43320999999</v>
      </c>
      <c r="I102" s="253">
        <v>175513.25049000001</v>
      </c>
      <c r="J102" s="253">
        <v>1107.45796</v>
      </c>
      <c r="K102" s="253">
        <v>185.21801000000002</v>
      </c>
      <c r="L102" s="253">
        <v>273470.12166</v>
      </c>
      <c r="M102" s="253">
        <v>30840.88106</v>
      </c>
      <c r="N102" s="253">
        <v>78103.735799999995</v>
      </c>
      <c r="O102" s="253">
        <v>122568.19187000001</v>
      </c>
      <c r="P102" s="253">
        <v>3594164.7861700002</v>
      </c>
      <c r="Q102" s="254">
        <v>7.8720126798855011E-2</v>
      </c>
    </row>
    <row r="103" spans="1:17" s="1018" customFormat="1" ht="18" customHeight="1">
      <c r="A103" s="845" t="s">
        <v>808</v>
      </c>
      <c r="B103" s="253">
        <v>354831.3517</v>
      </c>
      <c r="C103" s="253">
        <v>398394.87449000002</v>
      </c>
      <c r="D103" s="253">
        <v>524661.37525000004</v>
      </c>
      <c r="E103" s="253">
        <v>230683.99447999999</v>
      </c>
      <c r="F103" s="253">
        <v>189873.66694999998</v>
      </c>
      <c r="G103" s="253">
        <v>88733.73689</v>
      </c>
      <c r="H103" s="253">
        <v>68789.328939999992</v>
      </c>
      <c r="I103" s="253">
        <v>138728.69985</v>
      </c>
      <c r="J103" s="253">
        <v>1277.8492200000001</v>
      </c>
      <c r="K103" s="253">
        <v>0</v>
      </c>
      <c r="L103" s="253">
        <v>198208.58771000002</v>
      </c>
      <c r="M103" s="253">
        <v>19637.496930000001</v>
      </c>
      <c r="N103" s="253">
        <v>47778.467640000003</v>
      </c>
      <c r="O103" s="253">
        <v>93131.578609999997</v>
      </c>
      <c r="P103" s="253">
        <v>2354731.0086600003</v>
      </c>
      <c r="Q103" s="254">
        <v>5.1573796586115515E-2</v>
      </c>
    </row>
    <row r="104" spans="1:17" s="1018" customFormat="1" ht="18" customHeight="1">
      <c r="A104" s="845" t="s">
        <v>809</v>
      </c>
      <c r="B104" s="253">
        <v>507217.41477999999</v>
      </c>
      <c r="C104" s="253">
        <v>615973.30735000002</v>
      </c>
      <c r="D104" s="253">
        <v>704611.26377999992</v>
      </c>
      <c r="E104" s="253">
        <v>306798.29420999996</v>
      </c>
      <c r="F104" s="253">
        <v>263503.08153999998</v>
      </c>
      <c r="G104" s="253">
        <v>127034.30979</v>
      </c>
      <c r="H104" s="253">
        <v>99627.899010000008</v>
      </c>
      <c r="I104" s="253">
        <v>253143.07653999998</v>
      </c>
      <c r="J104" s="253">
        <v>868.49176</v>
      </c>
      <c r="K104" s="253">
        <v>84.072869999999995</v>
      </c>
      <c r="L104" s="253">
        <v>306701.43554000003</v>
      </c>
      <c r="M104" s="253">
        <v>25179.88767</v>
      </c>
      <c r="N104" s="253">
        <v>75051.855219999998</v>
      </c>
      <c r="O104" s="253">
        <v>166899.86288</v>
      </c>
      <c r="P104" s="253">
        <v>3452694.2529399996</v>
      </c>
      <c r="Q104" s="254">
        <v>7.5621610460088418E-2</v>
      </c>
    </row>
    <row r="105" spans="1:17" s="1018" customFormat="1" ht="18" customHeight="1">
      <c r="A105" s="845" t="s">
        <v>810</v>
      </c>
      <c r="B105" s="253">
        <v>703950.38290999993</v>
      </c>
      <c r="C105" s="253">
        <v>977566.01223999995</v>
      </c>
      <c r="D105" s="253">
        <v>932291.58379999991</v>
      </c>
      <c r="E105" s="253">
        <v>432169.81594999996</v>
      </c>
      <c r="F105" s="253">
        <v>368883.38676999998</v>
      </c>
      <c r="G105" s="253">
        <v>177416.58168999999</v>
      </c>
      <c r="H105" s="253">
        <v>132092.74822000001</v>
      </c>
      <c r="I105" s="253">
        <v>397381.54931999999</v>
      </c>
      <c r="J105" s="253">
        <v>1611.7403400000001</v>
      </c>
      <c r="K105" s="253">
        <v>195.73004999999998</v>
      </c>
      <c r="L105" s="253">
        <v>467838.92794999998</v>
      </c>
      <c r="M105" s="253">
        <v>35984.749459999999</v>
      </c>
      <c r="N105" s="253">
        <v>94616.640980000011</v>
      </c>
      <c r="O105" s="253">
        <v>286598.33655000001</v>
      </c>
      <c r="P105" s="253">
        <v>5008598.1862299982</v>
      </c>
      <c r="Q105" s="254">
        <v>0.10969933427139525</v>
      </c>
    </row>
    <row r="106" spans="1:17" s="1018" customFormat="1" ht="18" customHeight="1">
      <c r="A106" s="845" t="s">
        <v>811</v>
      </c>
      <c r="B106" s="253">
        <v>864227.05132000009</v>
      </c>
      <c r="C106" s="253">
        <v>1296712.1089000001</v>
      </c>
      <c r="D106" s="253">
        <v>1066805.2339699999</v>
      </c>
      <c r="E106" s="253">
        <v>527768.08877000003</v>
      </c>
      <c r="F106" s="253">
        <v>490906.13394999999</v>
      </c>
      <c r="G106" s="253">
        <v>206564.48441999999</v>
      </c>
      <c r="H106" s="253">
        <v>155617.76300000001</v>
      </c>
      <c r="I106" s="253">
        <v>559680.41949</v>
      </c>
      <c r="J106" s="253">
        <v>2176.2941700000001</v>
      </c>
      <c r="K106" s="253">
        <v>154.01134999999999</v>
      </c>
      <c r="L106" s="253">
        <v>615249.92466999998</v>
      </c>
      <c r="M106" s="253">
        <v>49506.663350000003</v>
      </c>
      <c r="N106" s="253">
        <v>130507.03654999999</v>
      </c>
      <c r="O106" s="253">
        <v>432327.86138000002</v>
      </c>
      <c r="P106" s="253">
        <v>6398203.0752899991</v>
      </c>
      <c r="Q106" s="254">
        <v>0.14013474265557224</v>
      </c>
    </row>
    <row r="107" spans="1:17" s="1018" customFormat="1" ht="18" customHeight="1">
      <c r="A107" s="845" t="s">
        <v>812</v>
      </c>
      <c r="B107" s="253">
        <v>158304.84140999999</v>
      </c>
      <c r="C107" s="253">
        <v>259714.37386000002</v>
      </c>
      <c r="D107" s="253">
        <v>177544.95785000001</v>
      </c>
      <c r="E107" s="253">
        <v>97296.367329999994</v>
      </c>
      <c r="F107" s="253">
        <v>106472.92666</v>
      </c>
      <c r="G107" s="253">
        <v>39055.575689999998</v>
      </c>
      <c r="H107" s="253">
        <v>28625.037660000002</v>
      </c>
      <c r="I107" s="253">
        <v>101879.61270999999</v>
      </c>
      <c r="J107" s="253">
        <v>524.68035999999995</v>
      </c>
      <c r="K107" s="253">
        <v>9.4734999999999996</v>
      </c>
      <c r="L107" s="253">
        <v>100752.00251999999</v>
      </c>
      <c r="M107" s="253">
        <v>7720.7846600000003</v>
      </c>
      <c r="N107" s="253">
        <v>27543.47479</v>
      </c>
      <c r="O107" s="253">
        <v>83567.334159999999</v>
      </c>
      <c r="P107" s="253">
        <v>1189011.44316</v>
      </c>
      <c r="Q107" s="254">
        <v>2.6041970009556943E-2</v>
      </c>
    </row>
    <row r="108" spans="1:17" s="1018" customFormat="1" ht="18" customHeight="1" thickBot="1">
      <c r="A108" s="845" t="s">
        <v>813</v>
      </c>
      <c r="B108" s="253">
        <v>175769.44727999999</v>
      </c>
      <c r="C108" s="253">
        <v>288489.90963000001</v>
      </c>
      <c r="D108" s="253">
        <v>194438.55346999998</v>
      </c>
      <c r="E108" s="253">
        <v>105632.88715000001</v>
      </c>
      <c r="F108" s="253">
        <v>110236.24827</v>
      </c>
      <c r="G108" s="253">
        <v>49182.387450000002</v>
      </c>
      <c r="H108" s="253">
        <v>40133.023289999997</v>
      </c>
      <c r="I108" s="253">
        <v>150169.29556999999</v>
      </c>
      <c r="J108" s="253">
        <v>609.57686000000001</v>
      </c>
      <c r="K108" s="253">
        <v>12.59768</v>
      </c>
      <c r="L108" s="253">
        <v>153639.82637</v>
      </c>
      <c r="M108" s="253">
        <v>12352.49015</v>
      </c>
      <c r="N108" s="253">
        <v>41358.800189999994</v>
      </c>
      <c r="O108" s="253">
        <v>123886.8003</v>
      </c>
      <c r="P108" s="253">
        <v>1445911.8436599998</v>
      </c>
      <c r="Q108" s="254">
        <v>3.1668654734713024E-2</v>
      </c>
    </row>
    <row r="109" spans="1:17" s="1018" customFormat="1" ht="51.75" customHeight="1" thickTop="1" thickBot="1">
      <c r="A109" s="844" t="s">
        <v>6</v>
      </c>
      <c r="B109" s="431">
        <v>6063024.2956100004</v>
      </c>
      <c r="C109" s="431">
        <v>7038600.8870900003</v>
      </c>
      <c r="D109" s="431">
        <v>9640556.2724600006</v>
      </c>
      <c r="E109" s="431">
        <v>4161380.3900899999</v>
      </c>
      <c r="F109" s="431">
        <v>3651393.2893699999</v>
      </c>
      <c r="G109" s="431">
        <v>2004371.77336</v>
      </c>
      <c r="H109" s="431">
        <v>1754484.5683299997</v>
      </c>
      <c r="I109" s="431">
        <v>2298880.4049900002</v>
      </c>
      <c r="J109" s="431">
        <v>20338.59779</v>
      </c>
      <c r="K109" s="431">
        <v>6568.0251299999991</v>
      </c>
      <c r="L109" s="431">
        <v>3520461.8675100002</v>
      </c>
      <c r="M109" s="431">
        <v>536963.15110000002</v>
      </c>
      <c r="N109" s="431">
        <v>3154112.2645599991</v>
      </c>
      <c r="O109" s="431">
        <v>1806371.79455</v>
      </c>
      <c r="P109" s="431">
        <v>45657507.581939995</v>
      </c>
      <c r="Q109" s="432">
        <v>1</v>
      </c>
    </row>
    <row r="110" spans="1:17" s="1018" customFormat="1" ht="34.5" customHeight="1" thickTop="1" thickBot="1">
      <c r="A110" s="846" t="s">
        <v>814</v>
      </c>
      <c r="B110" s="254">
        <v>0.13279358897830537</v>
      </c>
      <c r="C110" s="254">
        <v>0.15416086553691219</v>
      </c>
      <c r="D110" s="254">
        <v>0.21114942061080355</v>
      </c>
      <c r="E110" s="254">
        <v>9.114339810647154E-2</v>
      </c>
      <c r="F110" s="254">
        <v>7.9973557093912032E-2</v>
      </c>
      <c r="G110" s="254">
        <v>4.3900157488071842E-2</v>
      </c>
      <c r="H110" s="254">
        <v>3.8427077193849996E-2</v>
      </c>
      <c r="I110" s="254">
        <v>5.0350545326292212E-2</v>
      </c>
      <c r="J110" s="254">
        <v>4.4546009773965432E-4</v>
      </c>
      <c r="K110" s="254">
        <v>1.4385421977344218E-4</v>
      </c>
      <c r="L110" s="254">
        <v>7.7105870511918459E-2</v>
      </c>
      <c r="M110" s="254">
        <v>1.1760675944396008E-2</v>
      </c>
      <c r="N110" s="254">
        <v>6.9082007135396514E-2</v>
      </c>
      <c r="O110" s="254">
        <v>3.9563521756157301E-2</v>
      </c>
      <c r="P110" s="254">
        <v>1</v>
      </c>
      <c r="Q110" s="433"/>
    </row>
    <row r="111" spans="1:17" s="1018" customFormat="1" ht="40.5" customHeight="1" thickTop="1" thickBot="1">
      <c r="A111" s="844" t="s">
        <v>818</v>
      </c>
      <c r="B111" s="651" t="s">
        <v>297</v>
      </c>
      <c r="C111" s="651" t="s">
        <v>298</v>
      </c>
      <c r="D111" s="651" t="s">
        <v>299</v>
      </c>
      <c r="E111" s="651" t="s">
        <v>300</v>
      </c>
      <c r="F111" s="651" t="s">
        <v>301</v>
      </c>
      <c r="G111" s="651" t="s">
        <v>302</v>
      </c>
      <c r="H111" s="651" t="s">
        <v>303</v>
      </c>
      <c r="I111" s="651" t="s">
        <v>304</v>
      </c>
      <c r="J111" s="651" t="s">
        <v>305</v>
      </c>
      <c r="K111" s="651" t="s">
        <v>306</v>
      </c>
      <c r="L111" s="651" t="s">
        <v>307</v>
      </c>
      <c r="M111" s="651" t="s">
        <v>308</v>
      </c>
      <c r="N111" s="651" t="s">
        <v>1121</v>
      </c>
      <c r="O111" s="651" t="s">
        <v>1122</v>
      </c>
      <c r="P111" s="655" t="s">
        <v>309</v>
      </c>
      <c r="Q111" s="651" t="s">
        <v>711</v>
      </c>
    </row>
    <row r="112" spans="1:17" s="1018" customFormat="1" ht="28.5" customHeight="1" thickTop="1">
      <c r="A112" s="845" t="s">
        <v>800</v>
      </c>
      <c r="B112" s="253">
        <v>11</v>
      </c>
      <c r="C112" s="253">
        <v>19</v>
      </c>
      <c r="D112" s="253">
        <v>7</v>
      </c>
      <c r="E112" s="253">
        <v>6</v>
      </c>
      <c r="F112" s="253">
        <v>11</v>
      </c>
      <c r="G112" s="253">
        <v>6</v>
      </c>
      <c r="H112" s="253">
        <v>9</v>
      </c>
      <c r="I112" s="253">
        <v>1</v>
      </c>
      <c r="J112" s="253">
        <v>0</v>
      </c>
      <c r="K112" s="253">
        <v>0</v>
      </c>
      <c r="L112" s="253">
        <v>5</v>
      </c>
      <c r="M112" s="253">
        <v>4</v>
      </c>
      <c r="N112" s="253">
        <v>12</v>
      </c>
      <c r="O112" s="253">
        <v>4</v>
      </c>
      <c r="P112" s="253">
        <v>95</v>
      </c>
      <c r="Q112" s="254">
        <v>1.2077945721966198E-5</v>
      </c>
    </row>
    <row r="113" spans="1:18" s="1018" customFormat="1" ht="17.25" customHeight="1">
      <c r="A113" s="845" t="s">
        <v>801</v>
      </c>
      <c r="B113" s="253">
        <v>11</v>
      </c>
      <c r="C113" s="253">
        <v>15</v>
      </c>
      <c r="D113" s="253">
        <v>11</v>
      </c>
      <c r="E113" s="253">
        <v>14</v>
      </c>
      <c r="F113" s="253">
        <v>8</v>
      </c>
      <c r="G113" s="253">
        <v>9</v>
      </c>
      <c r="H113" s="253">
        <v>9</v>
      </c>
      <c r="I113" s="253">
        <v>1</v>
      </c>
      <c r="J113" s="253">
        <v>0</v>
      </c>
      <c r="K113" s="253">
        <v>0</v>
      </c>
      <c r="L113" s="253">
        <v>3</v>
      </c>
      <c r="M113" s="253">
        <v>7</v>
      </c>
      <c r="N113" s="253">
        <v>3</v>
      </c>
      <c r="O113" s="253">
        <v>3</v>
      </c>
      <c r="P113" s="253">
        <v>94</v>
      </c>
      <c r="Q113" s="254">
        <v>1.1950809451208659E-5</v>
      </c>
    </row>
    <row r="114" spans="1:18" s="1018" customFormat="1" ht="17.25" customHeight="1">
      <c r="A114" s="845" t="s">
        <v>802</v>
      </c>
      <c r="B114" s="253">
        <v>28</v>
      </c>
      <c r="C114" s="253">
        <v>25</v>
      </c>
      <c r="D114" s="253">
        <v>79</v>
      </c>
      <c r="E114" s="253">
        <v>42</v>
      </c>
      <c r="F114" s="253">
        <v>19</v>
      </c>
      <c r="G114" s="253">
        <v>22</v>
      </c>
      <c r="H114" s="253">
        <v>28</v>
      </c>
      <c r="I114" s="253">
        <v>8</v>
      </c>
      <c r="J114" s="253">
        <v>0</v>
      </c>
      <c r="K114" s="253">
        <v>1</v>
      </c>
      <c r="L114" s="253">
        <v>9</v>
      </c>
      <c r="M114" s="253">
        <v>7</v>
      </c>
      <c r="N114" s="253">
        <v>15</v>
      </c>
      <c r="O114" s="253">
        <v>11</v>
      </c>
      <c r="P114" s="253">
        <v>294</v>
      </c>
      <c r="Q114" s="254">
        <v>3.7378063602716444E-5</v>
      </c>
    </row>
    <row r="115" spans="1:18" s="1018" customFormat="1" ht="17.25" customHeight="1">
      <c r="A115" s="845" t="s">
        <v>803</v>
      </c>
      <c r="B115" s="253">
        <v>168</v>
      </c>
      <c r="C115" s="253">
        <v>114</v>
      </c>
      <c r="D115" s="253">
        <v>307</v>
      </c>
      <c r="E115" s="253">
        <v>162</v>
      </c>
      <c r="F115" s="253">
        <v>123</v>
      </c>
      <c r="G115" s="253">
        <v>77</v>
      </c>
      <c r="H115" s="253">
        <v>80</v>
      </c>
      <c r="I115" s="253">
        <v>34</v>
      </c>
      <c r="J115" s="253">
        <v>2</v>
      </c>
      <c r="K115" s="253">
        <v>0</v>
      </c>
      <c r="L115" s="253">
        <v>74</v>
      </c>
      <c r="M115" s="253">
        <v>25</v>
      </c>
      <c r="N115" s="253">
        <v>33</v>
      </c>
      <c r="O115" s="253">
        <v>22</v>
      </c>
      <c r="P115" s="253">
        <v>1221</v>
      </c>
      <c r="Q115" s="254">
        <v>1.5523338659495503E-4</v>
      </c>
    </row>
    <row r="116" spans="1:18" s="1018" customFormat="1" ht="17.25" customHeight="1">
      <c r="A116" s="845" t="s">
        <v>804</v>
      </c>
      <c r="B116" s="253">
        <v>474</v>
      </c>
      <c r="C116" s="253">
        <v>334</v>
      </c>
      <c r="D116" s="253">
        <v>908</v>
      </c>
      <c r="E116" s="253">
        <v>422</v>
      </c>
      <c r="F116" s="253">
        <v>271</v>
      </c>
      <c r="G116" s="253">
        <v>221</v>
      </c>
      <c r="H116" s="253">
        <v>172</v>
      </c>
      <c r="I116" s="253">
        <v>66</v>
      </c>
      <c r="J116" s="253">
        <v>6</v>
      </c>
      <c r="K116" s="253">
        <v>0</v>
      </c>
      <c r="L116" s="253">
        <v>189</v>
      </c>
      <c r="M116" s="253">
        <v>44</v>
      </c>
      <c r="N116" s="253">
        <v>110</v>
      </c>
      <c r="O116" s="253">
        <v>81</v>
      </c>
      <c r="P116" s="253">
        <v>3298</v>
      </c>
      <c r="Q116" s="254">
        <v>4.1929542095836336E-4</v>
      </c>
    </row>
    <row r="117" spans="1:18" s="1018" customFormat="1" ht="17.25" customHeight="1">
      <c r="A117" s="845" t="s">
        <v>805</v>
      </c>
      <c r="B117" s="253">
        <v>1306</v>
      </c>
      <c r="C117" s="253">
        <v>1192</v>
      </c>
      <c r="D117" s="253">
        <v>2520</v>
      </c>
      <c r="E117" s="253">
        <v>1100</v>
      </c>
      <c r="F117" s="253">
        <v>898</v>
      </c>
      <c r="G117" s="253">
        <v>488</v>
      </c>
      <c r="H117" s="253">
        <v>360</v>
      </c>
      <c r="I117" s="253">
        <v>323</v>
      </c>
      <c r="J117" s="253">
        <v>5</v>
      </c>
      <c r="K117" s="253">
        <v>4</v>
      </c>
      <c r="L117" s="253">
        <v>627</v>
      </c>
      <c r="M117" s="253">
        <v>67</v>
      </c>
      <c r="N117" s="253">
        <v>288</v>
      </c>
      <c r="O117" s="253">
        <v>236</v>
      </c>
      <c r="P117" s="253">
        <v>9414</v>
      </c>
      <c r="Q117" s="254">
        <v>1.1968608529114714E-3</v>
      </c>
    </row>
    <row r="118" spans="1:18" s="1018" customFormat="1" ht="17.25" customHeight="1">
      <c r="A118" s="845" t="s">
        <v>806</v>
      </c>
      <c r="B118" s="253">
        <v>1942</v>
      </c>
      <c r="C118" s="253">
        <v>2132</v>
      </c>
      <c r="D118" s="253">
        <v>3879</v>
      </c>
      <c r="E118" s="253">
        <v>1602</v>
      </c>
      <c r="F118" s="253">
        <v>1231</v>
      </c>
      <c r="G118" s="253">
        <v>661</v>
      </c>
      <c r="H118" s="253">
        <v>488</v>
      </c>
      <c r="I118" s="253">
        <v>667</v>
      </c>
      <c r="J118" s="253">
        <v>1</v>
      </c>
      <c r="K118" s="253">
        <v>1</v>
      </c>
      <c r="L118" s="253">
        <v>1150</v>
      </c>
      <c r="M118" s="253">
        <v>173</v>
      </c>
      <c r="N118" s="253">
        <v>371</v>
      </c>
      <c r="O118" s="253">
        <v>459</v>
      </c>
      <c r="P118" s="253">
        <v>14757</v>
      </c>
      <c r="Q118" s="254">
        <v>1.8761499475690019E-3</v>
      </c>
    </row>
    <row r="119" spans="1:18" s="1018" customFormat="1" ht="17.25" customHeight="1">
      <c r="A119" s="845" t="s">
        <v>807</v>
      </c>
      <c r="B119" s="253">
        <v>3923</v>
      </c>
      <c r="C119" s="253">
        <v>3181</v>
      </c>
      <c r="D119" s="253">
        <v>5011</v>
      </c>
      <c r="E119" s="253">
        <v>2021</v>
      </c>
      <c r="F119" s="253">
        <v>1639</v>
      </c>
      <c r="G119" s="253">
        <v>962</v>
      </c>
      <c r="H119" s="253">
        <v>629</v>
      </c>
      <c r="I119" s="253">
        <v>1065</v>
      </c>
      <c r="J119" s="253">
        <v>7</v>
      </c>
      <c r="K119" s="253">
        <v>1</v>
      </c>
      <c r="L119" s="253">
        <v>1646</v>
      </c>
      <c r="M119" s="253">
        <v>182</v>
      </c>
      <c r="N119" s="253">
        <v>470</v>
      </c>
      <c r="O119" s="253">
        <v>739</v>
      </c>
      <c r="P119" s="253">
        <v>21476</v>
      </c>
      <c r="Q119" s="254">
        <v>2.7303785507889061E-3</v>
      </c>
    </row>
    <row r="120" spans="1:18" s="1018" customFormat="1" ht="17.25" customHeight="1">
      <c r="A120" s="845" t="s">
        <v>808</v>
      </c>
      <c r="B120" s="253">
        <v>3001</v>
      </c>
      <c r="C120" s="253">
        <v>3374</v>
      </c>
      <c r="D120" s="253">
        <v>4430</v>
      </c>
      <c r="E120" s="253">
        <v>1947</v>
      </c>
      <c r="F120" s="253">
        <v>1609</v>
      </c>
      <c r="G120" s="253">
        <v>748</v>
      </c>
      <c r="H120" s="253">
        <v>584</v>
      </c>
      <c r="I120" s="253">
        <v>1178</v>
      </c>
      <c r="J120" s="253">
        <v>11</v>
      </c>
      <c r="K120" s="253">
        <v>0</v>
      </c>
      <c r="L120" s="253">
        <v>1682</v>
      </c>
      <c r="M120" s="253">
        <v>167</v>
      </c>
      <c r="N120" s="253">
        <v>403</v>
      </c>
      <c r="O120" s="253">
        <v>792</v>
      </c>
      <c r="P120" s="253">
        <v>19926</v>
      </c>
      <c r="Q120" s="254">
        <v>2.5333173311147205E-3</v>
      </c>
    </row>
    <row r="121" spans="1:18" s="1018" customFormat="1" ht="17.25" customHeight="1">
      <c r="A121" s="845" t="s">
        <v>809</v>
      </c>
      <c r="B121" s="253">
        <v>6097</v>
      </c>
      <c r="C121" s="253">
        <v>7418</v>
      </c>
      <c r="D121" s="253">
        <v>8460</v>
      </c>
      <c r="E121" s="253">
        <v>3706</v>
      </c>
      <c r="F121" s="253">
        <v>3159</v>
      </c>
      <c r="G121" s="253">
        <v>1529</v>
      </c>
      <c r="H121" s="253">
        <v>1205</v>
      </c>
      <c r="I121" s="253">
        <v>3081</v>
      </c>
      <c r="J121" s="253">
        <v>10</v>
      </c>
      <c r="K121" s="253">
        <v>1</v>
      </c>
      <c r="L121" s="253">
        <v>3690</v>
      </c>
      <c r="M121" s="253">
        <v>298</v>
      </c>
      <c r="N121" s="253">
        <v>901</v>
      </c>
      <c r="O121" s="253">
        <v>2013</v>
      </c>
      <c r="P121" s="253">
        <v>41568</v>
      </c>
      <c r="Q121" s="254">
        <v>5.2848005028493777E-3</v>
      </c>
    </row>
    <row r="122" spans="1:18" s="1018" customFormat="1" ht="17.25" customHeight="1">
      <c r="A122" s="845" t="s">
        <v>810</v>
      </c>
      <c r="B122" s="253">
        <v>14515</v>
      </c>
      <c r="C122" s="253">
        <v>20263</v>
      </c>
      <c r="D122" s="253">
        <v>19190</v>
      </c>
      <c r="E122" s="253">
        <v>8889</v>
      </c>
      <c r="F122" s="253">
        <v>7600</v>
      </c>
      <c r="G122" s="253">
        <v>3654</v>
      </c>
      <c r="H122" s="253">
        <v>2755</v>
      </c>
      <c r="I122" s="253">
        <v>8287</v>
      </c>
      <c r="J122" s="253">
        <v>36</v>
      </c>
      <c r="K122" s="253">
        <v>4</v>
      </c>
      <c r="L122" s="253">
        <v>9732</v>
      </c>
      <c r="M122" s="253">
        <v>745</v>
      </c>
      <c r="N122" s="253">
        <v>1964</v>
      </c>
      <c r="O122" s="253">
        <v>6035</v>
      </c>
      <c r="P122" s="253">
        <v>103669</v>
      </c>
      <c r="Q122" s="254">
        <v>1.3180090053163304E-2</v>
      </c>
    </row>
    <row r="123" spans="1:18" s="1018" customFormat="1" ht="17.25" customHeight="1">
      <c r="A123" s="845" t="s">
        <v>811</v>
      </c>
      <c r="B123" s="253">
        <v>55140</v>
      </c>
      <c r="C123" s="253">
        <v>82992</v>
      </c>
      <c r="D123" s="253">
        <v>66706</v>
      </c>
      <c r="E123" s="253">
        <v>33460</v>
      </c>
      <c r="F123" s="253">
        <v>31903</v>
      </c>
      <c r="G123" s="253">
        <v>13179</v>
      </c>
      <c r="H123" s="253">
        <v>9808</v>
      </c>
      <c r="I123" s="253">
        <v>35874</v>
      </c>
      <c r="J123" s="253">
        <v>141</v>
      </c>
      <c r="K123" s="253">
        <v>11</v>
      </c>
      <c r="L123" s="253">
        <v>39005</v>
      </c>
      <c r="M123" s="253">
        <v>3124</v>
      </c>
      <c r="N123" s="253">
        <v>8402</v>
      </c>
      <c r="O123" s="253">
        <v>28107</v>
      </c>
      <c r="P123" s="253">
        <v>407852</v>
      </c>
      <c r="Q123" s="254">
        <v>5.1852782301003764E-2</v>
      </c>
    </row>
    <row r="124" spans="1:18" s="1018" customFormat="1" ht="17.25" customHeight="1">
      <c r="A124" s="845" t="s">
        <v>812</v>
      </c>
      <c r="B124" s="253">
        <v>32275</v>
      </c>
      <c r="C124" s="253">
        <v>53028</v>
      </c>
      <c r="D124" s="253">
        <v>35858</v>
      </c>
      <c r="E124" s="253">
        <v>19833</v>
      </c>
      <c r="F124" s="253">
        <v>21812</v>
      </c>
      <c r="G124" s="253">
        <v>7963</v>
      </c>
      <c r="H124" s="253">
        <v>5853</v>
      </c>
      <c r="I124" s="253">
        <v>20773</v>
      </c>
      <c r="J124" s="253">
        <v>105</v>
      </c>
      <c r="K124" s="253">
        <v>2</v>
      </c>
      <c r="L124" s="253">
        <v>20646</v>
      </c>
      <c r="M124" s="253">
        <v>1585</v>
      </c>
      <c r="N124" s="253">
        <v>5630</v>
      </c>
      <c r="O124" s="253">
        <v>17040</v>
      </c>
      <c r="P124" s="253">
        <v>242403</v>
      </c>
      <c r="Q124" s="254">
        <v>3.081821344043971E-2</v>
      </c>
    </row>
    <row r="125" spans="1:18" s="1018" customFormat="1" ht="17.25" customHeight="1" thickBot="1">
      <c r="A125" s="845" t="s">
        <v>813</v>
      </c>
      <c r="B125" s="253">
        <v>696977</v>
      </c>
      <c r="C125" s="253">
        <v>1046936</v>
      </c>
      <c r="D125" s="253">
        <v>950845</v>
      </c>
      <c r="E125" s="253">
        <v>341369</v>
      </c>
      <c r="F125" s="253">
        <v>600443</v>
      </c>
      <c r="G125" s="253">
        <v>211238</v>
      </c>
      <c r="H125" s="253">
        <v>190259</v>
      </c>
      <c r="I125" s="253">
        <v>901236</v>
      </c>
      <c r="J125" s="253">
        <v>2198</v>
      </c>
      <c r="K125" s="253">
        <v>25</v>
      </c>
      <c r="L125" s="253">
        <v>811590</v>
      </c>
      <c r="M125" s="253">
        <v>84066</v>
      </c>
      <c r="N125" s="253">
        <v>261824</v>
      </c>
      <c r="O125" s="253">
        <v>900503</v>
      </c>
      <c r="P125" s="253">
        <v>6999509</v>
      </c>
      <c r="Q125" s="254">
        <v>0.88989147139383051</v>
      </c>
    </row>
    <row r="126" spans="1:18" s="1018" customFormat="1" ht="49.5" customHeight="1" thickTop="1" thickBot="1">
      <c r="A126" s="844" t="s">
        <v>6</v>
      </c>
      <c r="B126" s="431">
        <v>815868</v>
      </c>
      <c r="C126" s="431">
        <v>1221023</v>
      </c>
      <c r="D126" s="431">
        <v>1098211</v>
      </c>
      <c r="E126" s="431">
        <v>414573</v>
      </c>
      <c r="F126" s="431">
        <v>670726</v>
      </c>
      <c r="G126" s="431">
        <v>240757</v>
      </c>
      <c r="H126" s="431">
        <v>212239</v>
      </c>
      <c r="I126" s="431">
        <v>972594</v>
      </c>
      <c r="J126" s="431">
        <v>2522</v>
      </c>
      <c r="K126" s="431">
        <v>50</v>
      </c>
      <c r="L126" s="431">
        <v>890048</v>
      </c>
      <c r="M126" s="431">
        <v>90494</v>
      </c>
      <c r="N126" s="431">
        <v>280426</v>
      </c>
      <c r="O126" s="431">
        <v>956045</v>
      </c>
      <c r="P126" s="431">
        <v>7865576</v>
      </c>
      <c r="Q126" s="432">
        <v>1</v>
      </c>
    </row>
    <row r="127" spans="1:18" s="1018" customFormat="1" ht="36.75" customHeight="1" thickTop="1">
      <c r="A127" s="846" t="s">
        <v>814</v>
      </c>
      <c r="B127" s="254">
        <v>0.10372641495041177</v>
      </c>
      <c r="C127" s="254">
        <v>0.15523631072918245</v>
      </c>
      <c r="D127" s="254">
        <v>0.13962245104490759</v>
      </c>
      <c r="E127" s="254">
        <v>5.2707265176765182E-2</v>
      </c>
      <c r="F127" s="254">
        <v>8.527360234012106E-2</v>
      </c>
      <c r="G127" s="254">
        <v>3.06089471387728E-2</v>
      </c>
      <c r="H127" s="254">
        <v>2.6983274969309304E-2</v>
      </c>
      <c r="I127" s="254">
        <v>0.12365197412115782</v>
      </c>
      <c r="J127" s="254">
        <v>3.2063767485051317E-4</v>
      </c>
      <c r="K127" s="254">
        <v>6.3568135378769461E-6</v>
      </c>
      <c r="L127" s="254">
        <v>0.113157383515206</v>
      </c>
      <c r="M127" s="254">
        <v>1.1505069685932727E-2</v>
      </c>
      <c r="N127" s="254">
        <v>3.5652315863453611E-2</v>
      </c>
      <c r="O127" s="254">
        <v>0.12154799597639131</v>
      </c>
      <c r="P127" s="254">
        <v>1</v>
      </c>
      <c r="Q127" s="434"/>
      <c r="R127" s="188"/>
    </row>
    <row r="128" spans="1:18" s="1018" customFormat="1" ht="9" customHeight="1" thickBot="1">
      <c r="A128" s="848"/>
      <c r="B128" s="652"/>
      <c r="C128" s="435"/>
      <c r="D128" s="435"/>
      <c r="E128" s="435"/>
      <c r="F128" s="435"/>
      <c r="G128" s="652"/>
      <c r="H128" s="652"/>
      <c r="I128" s="652"/>
      <c r="J128" s="652"/>
      <c r="K128" s="652"/>
      <c r="L128" s="652"/>
      <c r="M128" s="652"/>
      <c r="N128" s="652"/>
      <c r="O128" s="652"/>
      <c r="P128" s="656"/>
      <c r="Q128" s="656"/>
    </row>
    <row r="129" spans="1:17" s="1018" customFormat="1" ht="15.75" customHeight="1" thickTop="1">
      <c r="A129" s="722" t="s">
        <v>820</v>
      </c>
      <c r="B129" s="398"/>
      <c r="C129" s="192"/>
      <c r="D129" s="192"/>
      <c r="E129" s="192"/>
      <c r="F129" s="192"/>
      <c r="G129" s="398"/>
      <c r="H129" s="398"/>
      <c r="I129" s="398"/>
      <c r="J129" s="398"/>
      <c r="K129" s="398"/>
      <c r="L129" s="398"/>
      <c r="M129" s="398"/>
      <c r="N129" s="398"/>
      <c r="O129" s="398"/>
      <c r="P129" s="262"/>
      <c r="Q129" s="657"/>
    </row>
    <row r="130" spans="1:17" s="1018" customFormat="1" ht="9" customHeight="1">
      <c r="A130" s="720"/>
      <c r="B130" s="398"/>
      <c r="C130" s="192"/>
      <c r="D130" s="192"/>
      <c r="E130" s="192"/>
      <c r="F130" s="192"/>
      <c r="G130" s="398"/>
      <c r="H130" s="398"/>
      <c r="I130" s="398"/>
      <c r="J130" s="398"/>
      <c r="K130" s="398"/>
      <c r="L130" s="398"/>
      <c r="M130" s="398"/>
      <c r="N130" s="398"/>
      <c r="O130" s="398"/>
      <c r="P130" s="262"/>
      <c r="Q130" s="657"/>
    </row>
    <row r="131" spans="1:17" s="74" customFormat="1" ht="47.25" customHeight="1">
      <c r="A131" s="1052" t="s">
        <v>1119</v>
      </c>
      <c r="B131" s="1052"/>
      <c r="C131" s="1052"/>
      <c r="D131" s="1052"/>
      <c r="E131" s="1052"/>
      <c r="F131" s="1052"/>
      <c r="G131" s="1052"/>
      <c r="H131" s="1052"/>
      <c r="I131" s="1052"/>
      <c r="J131" s="1052"/>
      <c r="K131" s="1052"/>
      <c r="L131" s="1052"/>
      <c r="M131" s="1052"/>
      <c r="N131" s="1052"/>
      <c r="O131" s="1052"/>
      <c r="P131" s="1052"/>
      <c r="Q131" s="1052"/>
    </row>
    <row r="132" spans="1:17" s="74" customFormat="1" ht="27.95" customHeight="1">
      <c r="A132" s="1052" t="s">
        <v>821</v>
      </c>
      <c r="B132" s="1052"/>
      <c r="C132" s="1052"/>
      <c r="D132" s="1052"/>
      <c r="E132" s="1052"/>
      <c r="F132" s="1052"/>
      <c r="G132" s="1052"/>
      <c r="H132" s="1052"/>
      <c r="I132" s="1052"/>
      <c r="J132" s="1052"/>
      <c r="K132" s="1052"/>
      <c r="L132" s="1052"/>
      <c r="M132" s="1052"/>
      <c r="N132" s="1052"/>
      <c r="O132" s="1052"/>
      <c r="P132" s="1052"/>
      <c r="Q132" s="1052"/>
    </row>
    <row r="133" spans="1:17" s="74" customFormat="1" ht="27.95" customHeight="1">
      <c r="A133" s="1052" t="s">
        <v>1555</v>
      </c>
      <c r="B133" s="1052"/>
      <c r="C133" s="1052"/>
      <c r="D133" s="1052"/>
      <c r="E133" s="1052"/>
      <c r="F133" s="1052"/>
      <c r="G133" s="1052"/>
      <c r="H133" s="1052"/>
      <c r="I133" s="1052"/>
      <c r="J133" s="1052"/>
      <c r="K133" s="1052"/>
      <c r="L133" s="1052"/>
      <c r="M133" s="1052"/>
      <c r="N133" s="1052"/>
      <c r="O133" s="1052"/>
      <c r="P133" s="1052"/>
      <c r="Q133" s="1052"/>
    </row>
    <row r="134" spans="1:17" s="75" customFormat="1" ht="46.5" customHeight="1">
      <c r="A134" s="1053" t="s">
        <v>1451</v>
      </c>
      <c r="B134" s="1053"/>
      <c r="C134" s="1053"/>
      <c r="D134" s="1053"/>
      <c r="E134" s="1053"/>
      <c r="F134" s="1053"/>
      <c r="G134" s="1053"/>
      <c r="H134" s="1053"/>
      <c r="I134" s="1053"/>
      <c r="J134" s="1053"/>
      <c r="K134" s="1053"/>
      <c r="L134" s="1053"/>
      <c r="M134" s="1053"/>
      <c r="N134" s="1053"/>
      <c r="O134" s="1053"/>
      <c r="P134" s="1053"/>
      <c r="Q134" s="1053"/>
    </row>
    <row r="135" spans="1:17" s="1018" customFormat="1" ht="2.25" customHeight="1" thickBot="1">
      <c r="A135" s="721"/>
      <c r="B135" s="80"/>
      <c r="C135" s="80"/>
      <c r="D135" s="80"/>
      <c r="E135" s="80"/>
      <c r="F135" s="80"/>
      <c r="G135" s="80"/>
      <c r="H135" s="80"/>
      <c r="I135" s="80"/>
      <c r="J135" s="80"/>
      <c r="K135" s="80"/>
      <c r="L135" s="80"/>
      <c r="M135" s="80"/>
      <c r="N135" s="80"/>
      <c r="O135" s="80"/>
      <c r="P135" s="80"/>
      <c r="Q135" s="658"/>
    </row>
    <row r="136" spans="1:17" s="1018" customFormat="1" ht="14.25" hidden="1" customHeight="1">
      <c r="A136" s="719"/>
      <c r="B136" s="649"/>
      <c r="C136" s="650"/>
      <c r="D136" s="649"/>
      <c r="E136" s="649"/>
      <c r="F136" s="649"/>
      <c r="G136" s="649"/>
      <c r="H136" s="649"/>
      <c r="I136" s="650"/>
      <c r="J136" s="649"/>
      <c r="K136" s="649"/>
      <c r="L136" s="649"/>
      <c r="M136" s="649"/>
      <c r="N136" s="649"/>
      <c r="O136" s="649"/>
      <c r="P136" s="649"/>
      <c r="Q136" s="654"/>
    </row>
    <row r="137" spans="1:17" s="1018" customFormat="1" ht="39.75" customHeight="1" thickTop="1" thickBot="1">
      <c r="A137" s="844" t="s">
        <v>798</v>
      </c>
      <c r="B137" s="651" t="s">
        <v>297</v>
      </c>
      <c r="C137" s="651" t="s">
        <v>298</v>
      </c>
      <c r="D137" s="651" t="s">
        <v>299</v>
      </c>
      <c r="E137" s="651" t="s">
        <v>300</v>
      </c>
      <c r="F137" s="651" t="s">
        <v>301</v>
      </c>
      <c r="G137" s="651" t="s">
        <v>302</v>
      </c>
      <c r="H137" s="651" t="s">
        <v>303</v>
      </c>
      <c r="I137" s="651" t="s">
        <v>304</v>
      </c>
      <c r="J137" s="651" t="s">
        <v>305</v>
      </c>
      <c r="K137" s="651" t="s">
        <v>306</v>
      </c>
      <c r="L137" s="651" t="s">
        <v>307</v>
      </c>
      <c r="M137" s="651" t="s">
        <v>308</v>
      </c>
      <c r="N137" s="651" t="s">
        <v>1121</v>
      </c>
      <c r="O137" s="651" t="s">
        <v>1122</v>
      </c>
      <c r="P137" s="655" t="s">
        <v>309</v>
      </c>
      <c r="Q137" s="659" t="s">
        <v>799</v>
      </c>
    </row>
    <row r="138" spans="1:17" s="1018" customFormat="1" ht="36.75" customHeight="1" thickTop="1">
      <c r="A138" s="845" t="s">
        <v>800</v>
      </c>
      <c r="B138" s="253">
        <v>875672.75063999998</v>
      </c>
      <c r="C138" s="253">
        <v>78870</v>
      </c>
      <c r="D138" s="253">
        <v>1040721.3886900001</v>
      </c>
      <c r="E138" s="253">
        <v>356750</v>
      </c>
      <c r="F138" s="253">
        <v>1501700</v>
      </c>
      <c r="G138" s="253">
        <v>325592.14152</v>
      </c>
      <c r="H138" s="253">
        <v>343208.94714</v>
      </c>
      <c r="I138" s="253">
        <v>146000</v>
      </c>
      <c r="J138" s="253">
        <v>0</v>
      </c>
      <c r="K138" s="253">
        <v>75755.57965</v>
      </c>
      <c r="L138" s="253">
        <v>240000</v>
      </c>
      <c r="M138" s="253">
        <v>0</v>
      </c>
      <c r="N138" s="253">
        <v>913869.9976</v>
      </c>
      <c r="O138" s="253">
        <v>102206.14045000001</v>
      </c>
      <c r="P138" s="253">
        <v>6000346.9456900004</v>
      </c>
      <c r="Q138" s="840">
        <v>9.6399430252727999E-2</v>
      </c>
    </row>
    <row r="139" spans="1:17" s="1018" customFormat="1" ht="18" customHeight="1">
      <c r="A139" s="845" t="s">
        <v>801</v>
      </c>
      <c r="B139" s="253">
        <v>2229479.7005700003</v>
      </c>
      <c r="C139" s="253">
        <v>1346975.2327999999</v>
      </c>
      <c r="D139" s="253">
        <v>2720568.76028</v>
      </c>
      <c r="E139" s="253">
        <v>1361935.4374000002</v>
      </c>
      <c r="F139" s="253">
        <v>1637731.15</v>
      </c>
      <c r="G139" s="253">
        <v>1273433.7500100001</v>
      </c>
      <c r="H139" s="253">
        <v>538069.08988999994</v>
      </c>
      <c r="I139" s="253">
        <v>1110667.6684000001</v>
      </c>
      <c r="J139" s="253">
        <v>0</v>
      </c>
      <c r="K139" s="253">
        <v>107000</v>
      </c>
      <c r="L139" s="253">
        <v>1358669.2924200001</v>
      </c>
      <c r="M139" s="253">
        <v>178868.39936000001</v>
      </c>
      <c r="N139" s="253">
        <v>3636036.7688699998</v>
      </c>
      <c r="O139" s="253">
        <v>1049772.51663</v>
      </c>
      <c r="P139" s="253">
        <v>18549207.766630001</v>
      </c>
      <c r="Q139" s="840">
        <v>0.29800494480190193</v>
      </c>
    </row>
    <row r="140" spans="1:17" s="1018" customFormat="1" ht="18" customHeight="1">
      <c r="A140" s="845" t="s">
        <v>802</v>
      </c>
      <c r="B140" s="253">
        <v>2316423.52892</v>
      </c>
      <c r="C140" s="253">
        <v>1701538</v>
      </c>
      <c r="D140" s="253">
        <v>4041483.7492499999</v>
      </c>
      <c r="E140" s="253">
        <v>2367008.1155100004</v>
      </c>
      <c r="F140" s="253">
        <v>1764299.99997</v>
      </c>
      <c r="G140" s="253">
        <v>1423133.5049999999</v>
      </c>
      <c r="H140" s="253">
        <v>2240120.2881199997</v>
      </c>
      <c r="I140" s="253">
        <v>2343077.98618</v>
      </c>
      <c r="J140" s="253">
        <v>0</v>
      </c>
      <c r="K140" s="253">
        <v>15000</v>
      </c>
      <c r="L140" s="253">
        <v>1867234.64628</v>
      </c>
      <c r="M140" s="253">
        <v>607113.73658999999</v>
      </c>
      <c r="N140" s="253">
        <v>882984.35054000001</v>
      </c>
      <c r="O140" s="253">
        <v>2259652.7000000002</v>
      </c>
      <c r="P140" s="253">
        <v>23829070.60636</v>
      </c>
      <c r="Q140" s="840">
        <v>0.38282933481956838</v>
      </c>
    </row>
    <row r="141" spans="1:17" s="1018" customFormat="1" ht="18" customHeight="1">
      <c r="A141" s="845" t="s">
        <v>803</v>
      </c>
      <c r="B141" s="253">
        <v>447348.74966000003</v>
      </c>
      <c r="C141" s="253">
        <v>554363.33484999998</v>
      </c>
      <c r="D141" s="253">
        <v>1653621.41961</v>
      </c>
      <c r="E141" s="253">
        <v>273917.05176999996</v>
      </c>
      <c r="F141" s="253">
        <v>749298.76199999999</v>
      </c>
      <c r="G141" s="253">
        <v>501185.98903</v>
      </c>
      <c r="H141" s="253">
        <v>907193.94756</v>
      </c>
      <c r="I141" s="253">
        <v>1076684.3632999999</v>
      </c>
      <c r="J141" s="253">
        <v>0</v>
      </c>
      <c r="K141" s="253">
        <v>0</v>
      </c>
      <c r="L141" s="253">
        <v>717176.82964999997</v>
      </c>
      <c r="M141" s="253">
        <v>180414.65846000001</v>
      </c>
      <c r="N141" s="253">
        <v>489204.25191000005</v>
      </c>
      <c r="O141" s="253">
        <v>479572.90425000002</v>
      </c>
      <c r="P141" s="253">
        <v>8029982.2620499991</v>
      </c>
      <c r="Q141" s="840">
        <v>0.12900682610647227</v>
      </c>
    </row>
    <row r="142" spans="1:17" s="1018" customFormat="1" ht="18" customHeight="1">
      <c r="A142" s="845" t="s">
        <v>804</v>
      </c>
      <c r="B142" s="253">
        <v>78402.942580000003</v>
      </c>
      <c r="C142" s="253">
        <v>181634.14728</v>
      </c>
      <c r="D142" s="253">
        <v>831137.18752000004</v>
      </c>
      <c r="E142" s="253">
        <v>66909.973840000006</v>
      </c>
      <c r="F142" s="253">
        <v>228610.63034</v>
      </c>
      <c r="G142" s="253">
        <v>98578.991510000007</v>
      </c>
      <c r="H142" s="253">
        <v>312929.97918999998</v>
      </c>
      <c r="I142" s="253">
        <v>503202.72579</v>
      </c>
      <c r="J142" s="253">
        <v>1765.68776</v>
      </c>
      <c r="K142" s="253">
        <v>0</v>
      </c>
      <c r="L142" s="253">
        <v>317847.08318000002</v>
      </c>
      <c r="M142" s="253">
        <v>110441.6982</v>
      </c>
      <c r="N142" s="253">
        <v>265775.75764999999</v>
      </c>
      <c r="O142" s="253">
        <v>212989.32518000001</v>
      </c>
      <c r="P142" s="253">
        <v>3210226.1300200005</v>
      </c>
      <c r="Q142" s="840">
        <v>5.1574346069877403E-2</v>
      </c>
    </row>
    <row r="143" spans="1:17" s="1018" customFormat="1" ht="18" customHeight="1">
      <c r="A143" s="845" t="s">
        <v>805</v>
      </c>
      <c r="B143" s="253">
        <v>39729.204859999998</v>
      </c>
      <c r="C143" s="253">
        <v>103246.27984</v>
      </c>
      <c r="D143" s="253">
        <v>349191.24650000001</v>
      </c>
      <c r="E143" s="253">
        <v>40215.493069999997</v>
      </c>
      <c r="F143" s="253">
        <v>60130.466270000004</v>
      </c>
      <c r="G143" s="253">
        <v>27693.059809999999</v>
      </c>
      <c r="H143" s="253">
        <v>60965.60716</v>
      </c>
      <c r="I143" s="253">
        <v>117020.2242</v>
      </c>
      <c r="J143" s="253">
        <v>0</v>
      </c>
      <c r="K143" s="253">
        <v>0</v>
      </c>
      <c r="L143" s="253">
        <v>75483.573409999997</v>
      </c>
      <c r="M143" s="253">
        <v>31455.50202</v>
      </c>
      <c r="N143" s="253">
        <v>54801.305439999996</v>
      </c>
      <c r="O143" s="253">
        <v>36298.448250000001</v>
      </c>
      <c r="P143" s="253">
        <v>996230.41083000007</v>
      </c>
      <c r="Q143" s="840">
        <v>1.6005081851714432E-2</v>
      </c>
    </row>
    <row r="144" spans="1:17" s="1018" customFormat="1" ht="18" customHeight="1">
      <c r="A144" s="845" t="s">
        <v>806</v>
      </c>
      <c r="B144" s="253">
        <v>18295.458770000001</v>
      </c>
      <c r="C144" s="253">
        <v>9676.6811199999993</v>
      </c>
      <c r="D144" s="253">
        <v>101508.48139</v>
      </c>
      <c r="E144" s="253">
        <v>13383.785109999999</v>
      </c>
      <c r="F144" s="253">
        <v>5046.3897699999998</v>
      </c>
      <c r="G144" s="253">
        <v>2635.4261099999999</v>
      </c>
      <c r="H144" s="253">
        <v>8742.7725500000015</v>
      </c>
      <c r="I144" s="253">
        <v>49017.511170000005</v>
      </c>
      <c r="J144" s="253">
        <v>0</v>
      </c>
      <c r="K144" s="253">
        <v>0</v>
      </c>
      <c r="L144" s="253">
        <v>12463.045380000001</v>
      </c>
      <c r="M144" s="253">
        <v>36445.494549999996</v>
      </c>
      <c r="N144" s="253">
        <v>11387.642199999998</v>
      </c>
      <c r="O144" s="253">
        <v>32004.123030000002</v>
      </c>
      <c r="P144" s="253">
        <v>300606.81115000002</v>
      </c>
      <c r="Q144" s="840">
        <v>4.8294416284985478E-3</v>
      </c>
    </row>
    <row r="145" spans="1:17" s="1018" customFormat="1" ht="18" customHeight="1">
      <c r="A145" s="845" t="s">
        <v>807</v>
      </c>
      <c r="B145" s="253">
        <v>13819.10569</v>
      </c>
      <c r="C145" s="253">
        <v>6089.6585700000005</v>
      </c>
      <c r="D145" s="253">
        <v>53575.263700000003</v>
      </c>
      <c r="E145" s="253">
        <v>7147.6753099999996</v>
      </c>
      <c r="F145" s="253">
        <v>4198.6780099999996</v>
      </c>
      <c r="G145" s="253">
        <v>3798.8096499999997</v>
      </c>
      <c r="H145" s="253">
        <v>5915.1464999999998</v>
      </c>
      <c r="I145" s="253">
        <v>31403.424199999998</v>
      </c>
      <c r="J145" s="253">
        <v>153.44370000000001</v>
      </c>
      <c r="K145" s="253">
        <v>0</v>
      </c>
      <c r="L145" s="253">
        <v>121048.17023999999</v>
      </c>
      <c r="M145" s="253">
        <v>5322.9241099999999</v>
      </c>
      <c r="N145" s="253">
        <v>5980.0947300000007</v>
      </c>
      <c r="O145" s="253">
        <v>37085.749040000002</v>
      </c>
      <c r="P145" s="253">
        <v>295538.14345000003</v>
      </c>
      <c r="Q145" s="840">
        <v>4.7480102241409432E-3</v>
      </c>
    </row>
    <row r="146" spans="1:17" s="1018" customFormat="1" ht="18" customHeight="1">
      <c r="A146" s="845" t="s">
        <v>808</v>
      </c>
      <c r="B146" s="253">
        <v>7958.0285800000001</v>
      </c>
      <c r="C146" s="253">
        <v>2880.7388999999998</v>
      </c>
      <c r="D146" s="253">
        <v>26669.167129999998</v>
      </c>
      <c r="E146" s="253">
        <v>4921.4247599999999</v>
      </c>
      <c r="F146" s="253">
        <v>2095.3953899999997</v>
      </c>
      <c r="G146" s="253">
        <v>1523.2118500000001</v>
      </c>
      <c r="H146" s="253">
        <v>2189.5821900000001</v>
      </c>
      <c r="I146" s="253">
        <v>9795.1154000000006</v>
      </c>
      <c r="J146" s="253">
        <v>110.93875</v>
      </c>
      <c r="K146" s="253">
        <v>0</v>
      </c>
      <c r="L146" s="253">
        <v>9413.3734800000002</v>
      </c>
      <c r="M146" s="253">
        <v>2512.85628</v>
      </c>
      <c r="N146" s="253">
        <v>2522.3885</v>
      </c>
      <c r="O146" s="253">
        <v>8337.4812099999999</v>
      </c>
      <c r="P146" s="253">
        <v>80929.702419999987</v>
      </c>
      <c r="Q146" s="840">
        <v>1.3001876848828932E-3</v>
      </c>
    </row>
    <row r="147" spans="1:17" s="1018" customFormat="1" ht="18" customHeight="1">
      <c r="A147" s="845" t="s">
        <v>809</v>
      </c>
      <c r="B147" s="253">
        <v>31767.896250000002</v>
      </c>
      <c r="C147" s="253">
        <v>17436.2078</v>
      </c>
      <c r="D147" s="253">
        <v>98480.094450000004</v>
      </c>
      <c r="E147" s="253">
        <v>26432.625829999997</v>
      </c>
      <c r="F147" s="253">
        <v>9256.2814699999999</v>
      </c>
      <c r="G147" s="253">
        <v>7071.7407000000003</v>
      </c>
      <c r="H147" s="253">
        <v>8296.0033899999999</v>
      </c>
      <c r="I147" s="253">
        <v>85424.347379999992</v>
      </c>
      <c r="J147" s="253">
        <v>77.700960000000009</v>
      </c>
      <c r="K147" s="253">
        <v>0</v>
      </c>
      <c r="L147" s="253">
        <v>41213.157340000005</v>
      </c>
      <c r="M147" s="253">
        <v>5140.7469800000008</v>
      </c>
      <c r="N147" s="253">
        <v>10976.8766</v>
      </c>
      <c r="O147" s="253">
        <v>47941.519180000003</v>
      </c>
      <c r="P147" s="253">
        <v>389515.19832999998</v>
      </c>
      <c r="Q147" s="840">
        <v>6.2578120121473168E-3</v>
      </c>
    </row>
    <row r="148" spans="1:17" s="1018" customFormat="1" ht="18" customHeight="1">
      <c r="A148" s="845" t="s">
        <v>810</v>
      </c>
      <c r="B148" s="253">
        <v>13713.677539999999</v>
      </c>
      <c r="C148" s="253">
        <v>11946.581119999999</v>
      </c>
      <c r="D148" s="253">
        <v>72615.017510000005</v>
      </c>
      <c r="E148" s="253">
        <v>8580.757810000001</v>
      </c>
      <c r="F148" s="253">
        <v>4006.6108100000001</v>
      </c>
      <c r="G148" s="253">
        <v>2966.6681100000001</v>
      </c>
      <c r="H148" s="253">
        <v>4794.8288499999999</v>
      </c>
      <c r="I148" s="253">
        <v>73611.79568000001</v>
      </c>
      <c r="J148" s="253">
        <v>0</v>
      </c>
      <c r="K148" s="253">
        <v>55.65578</v>
      </c>
      <c r="L148" s="253">
        <v>42673.000390000001</v>
      </c>
      <c r="M148" s="253">
        <v>3939.90434</v>
      </c>
      <c r="N148" s="253">
        <v>7359.2715199999993</v>
      </c>
      <c r="O148" s="253">
        <v>51414.101179999998</v>
      </c>
      <c r="P148" s="253">
        <v>297677.87063999998</v>
      </c>
      <c r="Q148" s="840">
        <v>4.7823863167034616E-3</v>
      </c>
    </row>
    <row r="149" spans="1:17" s="1018" customFormat="1" ht="18" customHeight="1">
      <c r="A149" s="845" t="s">
        <v>811</v>
      </c>
      <c r="B149" s="253">
        <v>8816.8863299999994</v>
      </c>
      <c r="C149" s="253">
        <v>9335.592990000001</v>
      </c>
      <c r="D149" s="253">
        <v>54438.899600000004</v>
      </c>
      <c r="E149" s="253">
        <v>4965.2196299999996</v>
      </c>
      <c r="F149" s="253">
        <v>3206.39156</v>
      </c>
      <c r="G149" s="253">
        <v>2110.7848899999999</v>
      </c>
      <c r="H149" s="253">
        <v>3491.8036699999998</v>
      </c>
      <c r="I149" s="253">
        <v>66084.914470000003</v>
      </c>
      <c r="J149" s="253">
        <v>11.833639999999999</v>
      </c>
      <c r="K149" s="253">
        <v>0</v>
      </c>
      <c r="L149" s="253">
        <v>38522.729380000004</v>
      </c>
      <c r="M149" s="253">
        <v>2861.4521600000003</v>
      </c>
      <c r="N149" s="253">
        <v>5764.6832999999997</v>
      </c>
      <c r="O149" s="253">
        <v>42482.457139999999</v>
      </c>
      <c r="P149" s="253">
        <v>242093.64875999995</v>
      </c>
      <c r="Q149" s="840">
        <v>3.8893900668579367E-3</v>
      </c>
    </row>
    <row r="150" spans="1:17" s="1018" customFormat="1" ht="18" customHeight="1">
      <c r="A150" s="845" t="s">
        <v>812</v>
      </c>
      <c r="B150" s="253">
        <v>85.301289999999995</v>
      </c>
      <c r="C150" s="253">
        <v>49.848779999999998</v>
      </c>
      <c r="D150" s="253">
        <v>2765.6969800000002</v>
      </c>
      <c r="E150" s="253">
        <v>164.46648000000002</v>
      </c>
      <c r="F150" s="253">
        <v>350.99428999999998</v>
      </c>
      <c r="G150" s="253">
        <v>50.0625</v>
      </c>
      <c r="H150" s="253">
        <v>164.75035</v>
      </c>
      <c r="I150" s="253">
        <v>3834.2455499999996</v>
      </c>
      <c r="J150" s="253">
        <v>0</v>
      </c>
      <c r="K150" s="253">
        <v>0</v>
      </c>
      <c r="L150" s="253">
        <v>3116.8642999999997</v>
      </c>
      <c r="M150" s="253">
        <v>439.39454000000001</v>
      </c>
      <c r="N150" s="253">
        <v>425.00961000000001</v>
      </c>
      <c r="O150" s="253">
        <v>2290.7451299999998</v>
      </c>
      <c r="P150" s="253">
        <v>13737.379799999997</v>
      </c>
      <c r="Q150" s="840">
        <v>2.2069983583808441E-4</v>
      </c>
    </row>
    <row r="151" spans="1:17" s="1018" customFormat="1" ht="18" customHeight="1" thickBot="1">
      <c r="A151" s="845" t="s">
        <v>813</v>
      </c>
      <c r="B151" s="253">
        <v>522.53737000000001</v>
      </c>
      <c r="C151" s="253">
        <v>0</v>
      </c>
      <c r="D151" s="253">
        <v>1253.90651</v>
      </c>
      <c r="E151" s="253">
        <v>16.73404</v>
      </c>
      <c r="F151" s="253">
        <v>20.37706</v>
      </c>
      <c r="G151" s="253">
        <v>33.571010000000001</v>
      </c>
      <c r="H151" s="253">
        <v>7.63598</v>
      </c>
      <c r="I151" s="253">
        <v>2671.4828900000002</v>
      </c>
      <c r="J151" s="253">
        <v>0</v>
      </c>
      <c r="K151" s="253">
        <v>0</v>
      </c>
      <c r="L151" s="253">
        <v>3509.53035</v>
      </c>
      <c r="M151" s="253">
        <v>284.61356000000001</v>
      </c>
      <c r="N151" s="253">
        <v>139.46905999999998</v>
      </c>
      <c r="O151" s="253">
        <v>1008.06893</v>
      </c>
      <c r="P151" s="253">
        <v>9467.9267600000003</v>
      </c>
      <c r="Q151" s="840">
        <v>1.5210832866825207E-4</v>
      </c>
    </row>
    <row r="152" spans="1:17" s="1018" customFormat="1" ht="51.75" customHeight="1" thickTop="1" thickBot="1">
      <c r="A152" s="844" t="s">
        <v>6</v>
      </c>
      <c r="B152" s="431">
        <v>6082035.7690499993</v>
      </c>
      <c r="C152" s="431">
        <v>4024042.3040499999</v>
      </c>
      <c r="D152" s="431">
        <v>11048030.279119998</v>
      </c>
      <c r="E152" s="431">
        <v>4532348.7605600003</v>
      </c>
      <c r="F152" s="431">
        <v>5969952.1269399999</v>
      </c>
      <c r="G152" s="431">
        <v>3669807.7116999999</v>
      </c>
      <c r="H152" s="431">
        <v>4436090.3825400015</v>
      </c>
      <c r="I152" s="431">
        <v>5618495.80461</v>
      </c>
      <c r="J152" s="431">
        <v>2119.6048099999998</v>
      </c>
      <c r="K152" s="431">
        <v>197811.23543</v>
      </c>
      <c r="L152" s="431">
        <v>4848371.2957999986</v>
      </c>
      <c r="M152" s="431">
        <v>1165241.38115</v>
      </c>
      <c r="N152" s="431">
        <v>6287227.8675300004</v>
      </c>
      <c r="O152" s="431">
        <v>4363056.2796</v>
      </c>
      <c r="P152" s="431">
        <v>62244630.80289001</v>
      </c>
      <c r="Q152" s="905">
        <v>1</v>
      </c>
    </row>
    <row r="153" spans="1:17" s="1018" customFormat="1" ht="34.5" customHeight="1" thickTop="1" thickBot="1">
      <c r="A153" s="846" t="s">
        <v>814</v>
      </c>
      <c r="B153" s="254">
        <v>9.7711813703417638E-2</v>
      </c>
      <c r="C153" s="254">
        <v>6.4648825965293769E-2</v>
      </c>
      <c r="D153" s="254">
        <v>0.17749370727421906</v>
      </c>
      <c r="E153" s="254">
        <v>7.2815095890159318E-2</v>
      </c>
      <c r="F153" s="254">
        <v>9.59111179540134E-2</v>
      </c>
      <c r="G153" s="254">
        <v>5.8957819563926324E-2</v>
      </c>
      <c r="H153" s="254">
        <v>7.1268643179646499E-2</v>
      </c>
      <c r="I153" s="254">
        <v>9.0264746246179584E-2</v>
      </c>
      <c r="J153" s="254">
        <v>3.4052813594672121E-5</v>
      </c>
      <c r="K153" s="254">
        <v>3.177964635317841E-3</v>
      </c>
      <c r="L153" s="254">
        <v>7.7892201034227823E-2</v>
      </c>
      <c r="M153" s="254">
        <v>1.8720351717403039E-2</v>
      </c>
      <c r="N153" s="254">
        <v>0.10100835664749554</v>
      </c>
      <c r="O153" s="254">
        <v>7.0095303375105306E-2</v>
      </c>
      <c r="P153" s="254">
        <v>1</v>
      </c>
      <c r="Q153" s="434"/>
    </row>
    <row r="154" spans="1:17" s="1018" customFormat="1" ht="44.25" customHeight="1" thickTop="1" thickBot="1">
      <c r="A154" s="844" t="s">
        <v>818</v>
      </c>
      <c r="B154" s="651" t="s">
        <v>297</v>
      </c>
      <c r="C154" s="651" t="s">
        <v>298</v>
      </c>
      <c r="D154" s="651" t="s">
        <v>299</v>
      </c>
      <c r="E154" s="651" t="s">
        <v>300</v>
      </c>
      <c r="F154" s="651" t="s">
        <v>301</v>
      </c>
      <c r="G154" s="651" t="s">
        <v>302</v>
      </c>
      <c r="H154" s="651" t="s">
        <v>303</v>
      </c>
      <c r="I154" s="651" t="s">
        <v>304</v>
      </c>
      <c r="J154" s="651" t="s">
        <v>305</v>
      </c>
      <c r="K154" s="651" t="s">
        <v>306</v>
      </c>
      <c r="L154" s="651" t="s">
        <v>307</v>
      </c>
      <c r="M154" s="651" t="s">
        <v>308</v>
      </c>
      <c r="N154" s="651" t="s">
        <v>1121</v>
      </c>
      <c r="O154" s="651" t="s">
        <v>1122</v>
      </c>
      <c r="P154" s="655" t="s">
        <v>309</v>
      </c>
      <c r="Q154" s="659" t="s">
        <v>711</v>
      </c>
    </row>
    <row r="155" spans="1:17" s="1018" customFormat="1" ht="28.5" customHeight="1" thickTop="1">
      <c r="A155" s="845" t="s">
        <v>800</v>
      </c>
      <c r="B155" s="253">
        <v>37</v>
      </c>
      <c r="C155" s="253">
        <v>4</v>
      </c>
      <c r="D155" s="253">
        <v>53</v>
      </c>
      <c r="E155" s="253">
        <v>19</v>
      </c>
      <c r="F155" s="253">
        <v>78</v>
      </c>
      <c r="G155" s="253">
        <v>17</v>
      </c>
      <c r="H155" s="253">
        <v>17</v>
      </c>
      <c r="I155" s="253">
        <v>8</v>
      </c>
      <c r="J155" s="253">
        <v>0</v>
      </c>
      <c r="K155" s="253">
        <v>4</v>
      </c>
      <c r="L155" s="253">
        <v>12</v>
      </c>
      <c r="M155" s="253">
        <v>0</v>
      </c>
      <c r="N155" s="253">
        <v>42</v>
      </c>
      <c r="O155" s="253">
        <v>6</v>
      </c>
      <c r="P155" s="253">
        <v>297</v>
      </c>
      <c r="Q155" s="254">
        <v>5.3336685582932256E-3</v>
      </c>
    </row>
    <row r="156" spans="1:17" s="1018" customFormat="1" ht="17.25" customHeight="1">
      <c r="A156" s="845" t="s">
        <v>801</v>
      </c>
      <c r="B156" s="253">
        <v>224</v>
      </c>
      <c r="C156" s="253">
        <v>136</v>
      </c>
      <c r="D156" s="253">
        <v>278</v>
      </c>
      <c r="E156" s="253">
        <v>145</v>
      </c>
      <c r="F156" s="253">
        <v>163</v>
      </c>
      <c r="G156" s="253">
        <v>136</v>
      </c>
      <c r="H156" s="253">
        <v>62</v>
      </c>
      <c r="I156" s="253">
        <v>122</v>
      </c>
      <c r="J156" s="253">
        <v>0</v>
      </c>
      <c r="K156" s="253">
        <v>11</v>
      </c>
      <c r="L156" s="253">
        <v>143</v>
      </c>
      <c r="M156" s="253">
        <v>24</v>
      </c>
      <c r="N156" s="253">
        <v>364</v>
      </c>
      <c r="O156" s="253">
        <v>113</v>
      </c>
      <c r="P156" s="253">
        <v>1921</v>
      </c>
      <c r="Q156" s="254">
        <v>3.4498240068960566E-2</v>
      </c>
    </row>
    <row r="157" spans="1:17" s="1018" customFormat="1" ht="17.25" customHeight="1">
      <c r="A157" s="845" t="s">
        <v>802</v>
      </c>
      <c r="B157" s="253">
        <v>483</v>
      </c>
      <c r="C157" s="253">
        <v>338</v>
      </c>
      <c r="D157" s="253">
        <v>811</v>
      </c>
      <c r="E157" s="253">
        <v>478</v>
      </c>
      <c r="F157" s="253">
        <v>354</v>
      </c>
      <c r="G157" s="253">
        <v>289</v>
      </c>
      <c r="H157" s="253">
        <v>448</v>
      </c>
      <c r="I157" s="253">
        <v>474</v>
      </c>
      <c r="J157" s="253">
        <v>0</v>
      </c>
      <c r="K157" s="253">
        <v>3</v>
      </c>
      <c r="L157" s="253">
        <v>381</v>
      </c>
      <c r="M157" s="253">
        <v>125</v>
      </c>
      <c r="N157" s="253">
        <v>176</v>
      </c>
      <c r="O157" s="253">
        <v>466</v>
      </c>
      <c r="P157" s="253">
        <v>4826</v>
      </c>
      <c r="Q157" s="254">
        <v>8.6667624452266362E-2</v>
      </c>
    </row>
    <row r="158" spans="1:17" s="1018" customFormat="1" ht="17.25" customHeight="1">
      <c r="A158" s="845" t="s">
        <v>803</v>
      </c>
      <c r="B158" s="253">
        <v>187</v>
      </c>
      <c r="C158" s="253">
        <v>216</v>
      </c>
      <c r="D158" s="253">
        <v>745</v>
      </c>
      <c r="E158" s="253">
        <v>107</v>
      </c>
      <c r="F158" s="253">
        <v>327</v>
      </c>
      <c r="G158" s="253">
        <v>217</v>
      </c>
      <c r="H158" s="253">
        <v>384</v>
      </c>
      <c r="I158" s="253">
        <v>478</v>
      </c>
      <c r="J158" s="253">
        <v>0</v>
      </c>
      <c r="K158" s="253">
        <v>0</v>
      </c>
      <c r="L158" s="253">
        <v>316</v>
      </c>
      <c r="M158" s="253">
        <v>69</v>
      </c>
      <c r="N158" s="253">
        <v>219</v>
      </c>
      <c r="O158" s="253">
        <v>213</v>
      </c>
      <c r="P158" s="253">
        <v>3478</v>
      </c>
      <c r="Q158" s="254">
        <v>6.2459593420012928E-2</v>
      </c>
    </row>
    <row r="159" spans="1:17" s="1018" customFormat="1" ht="17.25" customHeight="1">
      <c r="A159" s="845" t="s">
        <v>804</v>
      </c>
      <c r="B159" s="253">
        <v>80</v>
      </c>
      <c r="C159" s="253">
        <v>147</v>
      </c>
      <c r="D159" s="253">
        <v>837</v>
      </c>
      <c r="E159" s="253">
        <v>71</v>
      </c>
      <c r="F159" s="253">
        <v>230</v>
      </c>
      <c r="G159" s="253">
        <v>99</v>
      </c>
      <c r="H159" s="253">
        <v>310</v>
      </c>
      <c r="I159" s="253">
        <v>502</v>
      </c>
      <c r="J159" s="253">
        <v>2</v>
      </c>
      <c r="K159" s="253">
        <v>0</v>
      </c>
      <c r="L159" s="253">
        <v>326</v>
      </c>
      <c r="M159" s="253">
        <v>102</v>
      </c>
      <c r="N159" s="253">
        <v>270</v>
      </c>
      <c r="O159" s="253">
        <v>216</v>
      </c>
      <c r="P159" s="253">
        <v>3192</v>
      </c>
      <c r="Q159" s="254">
        <v>5.7323468141656488E-2</v>
      </c>
    </row>
    <row r="160" spans="1:17" s="1018" customFormat="1" ht="17.25" customHeight="1">
      <c r="A160" s="845" t="s">
        <v>805</v>
      </c>
      <c r="B160" s="253">
        <v>80</v>
      </c>
      <c r="C160" s="253">
        <v>165</v>
      </c>
      <c r="D160" s="253">
        <v>787</v>
      </c>
      <c r="E160" s="253">
        <v>87</v>
      </c>
      <c r="F160" s="253">
        <v>122</v>
      </c>
      <c r="G160" s="253">
        <v>51</v>
      </c>
      <c r="H160" s="253">
        <v>121</v>
      </c>
      <c r="I160" s="253">
        <v>233</v>
      </c>
      <c r="J160" s="253">
        <v>0</v>
      </c>
      <c r="K160" s="253">
        <v>0</v>
      </c>
      <c r="L160" s="253">
        <v>146</v>
      </c>
      <c r="M160" s="253">
        <v>81</v>
      </c>
      <c r="N160" s="253">
        <v>99</v>
      </c>
      <c r="O160" s="253">
        <v>77</v>
      </c>
      <c r="P160" s="253">
        <v>2049</v>
      </c>
      <c r="Q160" s="254">
        <v>3.6796925508224984E-2</v>
      </c>
    </row>
    <row r="161" spans="1:18" s="1018" customFormat="1" ht="17.25" customHeight="1">
      <c r="A161" s="845" t="s">
        <v>806</v>
      </c>
      <c r="B161" s="253">
        <v>72</v>
      </c>
      <c r="C161" s="253">
        <v>36</v>
      </c>
      <c r="D161" s="253">
        <v>375</v>
      </c>
      <c r="E161" s="253">
        <v>50</v>
      </c>
      <c r="F161" s="253">
        <v>20</v>
      </c>
      <c r="G161" s="253">
        <v>10</v>
      </c>
      <c r="H161" s="253">
        <v>32</v>
      </c>
      <c r="I161" s="253">
        <v>173</v>
      </c>
      <c r="J161" s="253">
        <v>0</v>
      </c>
      <c r="K161" s="253">
        <v>0</v>
      </c>
      <c r="L161" s="253">
        <v>47</v>
      </c>
      <c r="M161" s="253">
        <v>118</v>
      </c>
      <c r="N161" s="253">
        <v>42</v>
      </c>
      <c r="O161" s="253">
        <v>107</v>
      </c>
      <c r="P161" s="253">
        <v>1082</v>
      </c>
      <c r="Q161" s="254">
        <v>1.9431075353782055E-2</v>
      </c>
    </row>
    <row r="162" spans="1:18" s="1018" customFormat="1" ht="17.25" customHeight="1">
      <c r="A162" s="845" t="s">
        <v>807</v>
      </c>
      <c r="B162" s="253">
        <v>88</v>
      </c>
      <c r="C162" s="253">
        <v>35</v>
      </c>
      <c r="D162" s="253">
        <v>318</v>
      </c>
      <c r="E162" s="253">
        <v>42</v>
      </c>
      <c r="F162" s="253">
        <v>26</v>
      </c>
      <c r="G162" s="253">
        <v>24</v>
      </c>
      <c r="H162" s="253">
        <v>36</v>
      </c>
      <c r="I162" s="253">
        <v>175</v>
      </c>
      <c r="J162" s="253">
        <v>1</v>
      </c>
      <c r="K162" s="253">
        <v>0</v>
      </c>
      <c r="L162" s="253">
        <v>789</v>
      </c>
      <c r="M162" s="253">
        <v>29</v>
      </c>
      <c r="N162" s="253">
        <v>37</v>
      </c>
      <c r="O162" s="253">
        <v>202</v>
      </c>
      <c r="P162" s="253">
        <v>1802</v>
      </c>
      <c r="Q162" s="254">
        <v>3.2361180949644422E-2</v>
      </c>
    </row>
    <row r="163" spans="1:18" s="1018" customFormat="1" ht="17.25" customHeight="1">
      <c r="A163" s="845" t="s">
        <v>808</v>
      </c>
      <c r="B163" s="253">
        <v>69</v>
      </c>
      <c r="C163" s="253">
        <v>25</v>
      </c>
      <c r="D163" s="253">
        <v>230</v>
      </c>
      <c r="E163" s="253">
        <v>41</v>
      </c>
      <c r="F163" s="253">
        <v>18</v>
      </c>
      <c r="G163" s="253">
        <v>13</v>
      </c>
      <c r="H163" s="253">
        <v>19</v>
      </c>
      <c r="I163" s="253">
        <v>80</v>
      </c>
      <c r="J163" s="253">
        <v>1</v>
      </c>
      <c r="K163" s="253">
        <v>0</v>
      </c>
      <c r="L163" s="253">
        <v>80</v>
      </c>
      <c r="M163" s="253">
        <v>21</v>
      </c>
      <c r="N163" s="253">
        <v>21</v>
      </c>
      <c r="O163" s="253">
        <v>71</v>
      </c>
      <c r="P163" s="253">
        <v>689</v>
      </c>
      <c r="Q163" s="254">
        <v>1.2373392716040514E-2</v>
      </c>
    </row>
    <row r="164" spans="1:18" s="1018" customFormat="1" ht="17.25" customHeight="1">
      <c r="A164" s="845" t="s">
        <v>809</v>
      </c>
      <c r="B164" s="253">
        <v>432</v>
      </c>
      <c r="C164" s="253">
        <v>238</v>
      </c>
      <c r="D164" s="253">
        <v>1331</v>
      </c>
      <c r="E164" s="253">
        <v>361</v>
      </c>
      <c r="F164" s="253">
        <v>127</v>
      </c>
      <c r="G164" s="253">
        <v>96</v>
      </c>
      <c r="H164" s="253">
        <v>114</v>
      </c>
      <c r="I164" s="253">
        <v>1189</v>
      </c>
      <c r="J164" s="253">
        <v>1</v>
      </c>
      <c r="K164" s="253">
        <v>0</v>
      </c>
      <c r="L164" s="253">
        <v>560</v>
      </c>
      <c r="M164" s="253">
        <v>63</v>
      </c>
      <c r="N164" s="253">
        <v>145</v>
      </c>
      <c r="O164" s="253">
        <v>651</v>
      </c>
      <c r="P164" s="253">
        <v>5308</v>
      </c>
      <c r="Q164" s="254">
        <v>9.5323611809496445E-2</v>
      </c>
    </row>
    <row r="165" spans="1:18" s="1018" customFormat="1" ht="17.25" customHeight="1">
      <c r="A165" s="845" t="s">
        <v>810</v>
      </c>
      <c r="B165" s="253">
        <v>283</v>
      </c>
      <c r="C165" s="253">
        <v>246</v>
      </c>
      <c r="D165" s="253">
        <v>1500</v>
      </c>
      <c r="E165" s="253">
        <v>174</v>
      </c>
      <c r="F165" s="253">
        <v>85</v>
      </c>
      <c r="G165" s="253">
        <v>64</v>
      </c>
      <c r="H165" s="253">
        <v>103</v>
      </c>
      <c r="I165" s="253">
        <v>1523</v>
      </c>
      <c r="J165" s="253">
        <v>0</v>
      </c>
      <c r="K165" s="253">
        <v>1</v>
      </c>
      <c r="L165" s="253">
        <v>878</v>
      </c>
      <c r="M165" s="253">
        <v>80</v>
      </c>
      <c r="N165" s="253">
        <v>149</v>
      </c>
      <c r="O165" s="253">
        <v>1047</v>
      </c>
      <c r="P165" s="253">
        <v>6133</v>
      </c>
      <c r="Q165" s="254">
        <v>0.11013935780475541</v>
      </c>
    </row>
    <row r="166" spans="1:18" s="1018" customFormat="1" ht="17.25" customHeight="1">
      <c r="A166" s="845" t="s">
        <v>811</v>
      </c>
      <c r="B166" s="253">
        <v>512</v>
      </c>
      <c r="C166" s="253">
        <v>541</v>
      </c>
      <c r="D166" s="253">
        <v>2997</v>
      </c>
      <c r="E166" s="253">
        <v>288</v>
      </c>
      <c r="F166" s="253">
        <v>199</v>
      </c>
      <c r="G166" s="253">
        <v>122</v>
      </c>
      <c r="H166" s="253">
        <v>184</v>
      </c>
      <c r="I166" s="253">
        <v>3792</v>
      </c>
      <c r="J166" s="253">
        <v>1</v>
      </c>
      <c r="K166" s="253">
        <v>0</v>
      </c>
      <c r="L166" s="253">
        <v>2265</v>
      </c>
      <c r="M166" s="253">
        <v>171</v>
      </c>
      <c r="N166" s="253">
        <v>373</v>
      </c>
      <c r="O166" s="253">
        <v>2375</v>
      </c>
      <c r="P166" s="253">
        <v>13820</v>
      </c>
      <c r="Q166" s="254">
        <v>0.24818619352058041</v>
      </c>
    </row>
    <row r="167" spans="1:18" s="1018" customFormat="1" ht="17.25" customHeight="1">
      <c r="A167" s="845" t="s">
        <v>812</v>
      </c>
      <c r="B167" s="253">
        <v>16</v>
      </c>
      <c r="C167" s="253">
        <v>8</v>
      </c>
      <c r="D167" s="253">
        <v>555</v>
      </c>
      <c r="E167" s="253">
        <v>34</v>
      </c>
      <c r="F167" s="253">
        <v>75</v>
      </c>
      <c r="G167" s="253">
        <v>12</v>
      </c>
      <c r="H167" s="253">
        <v>37</v>
      </c>
      <c r="I167" s="253">
        <v>769</v>
      </c>
      <c r="J167" s="253">
        <v>0</v>
      </c>
      <c r="K167" s="253">
        <v>0</v>
      </c>
      <c r="L167" s="253">
        <v>626</v>
      </c>
      <c r="M167" s="253">
        <v>89</v>
      </c>
      <c r="N167" s="253">
        <v>88</v>
      </c>
      <c r="O167" s="253">
        <v>454</v>
      </c>
      <c r="P167" s="253">
        <v>2763</v>
      </c>
      <c r="Q167" s="254">
        <v>4.9619280224121827E-2</v>
      </c>
    </row>
    <row r="168" spans="1:18" s="1018" customFormat="1" ht="17.25" customHeight="1" thickBot="1">
      <c r="A168" s="845" t="s">
        <v>813</v>
      </c>
      <c r="B168" s="253">
        <v>253</v>
      </c>
      <c r="C168" s="253">
        <v>0</v>
      </c>
      <c r="D168" s="253">
        <v>1304</v>
      </c>
      <c r="E168" s="253">
        <v>11</v>
      </c>
      <c r="F168" s="253">
        <v>9</v>
      </c>
      <c r="G168" s="253">
        <v>18</v>
      </c>
      <c r="H168" s="253">
        <v>5</v>
      </c>
      <c r="I168" s="253">
        <v>1708</v>
      </c>
      <c r="J168" s="253">
        <v>0</v>
      </c>
      <c r="K168" s="253">
        <v>0</v>
      </c>
      <c r="L168" s="253">
        <v>4260</v>
      </c>
      <c r="M168" s="253">
        <v>145</v>
      </c>
      <c r="N168" s="253">
        <v>74</v>
      </c>
      <c r="O168" s="253">
        <v>537</v>
      </c>
      <c r="P168" s="253">
        <v>8324</v>
      </c>
      <c r="Q168" s="254">
        <v>0.14948638747216436</v>
      </c>
    </row>
    <row r="169" spans="1:18" s="1018" customFormat="1" ht="49.5" customHeight="1" thickTop="1" thickBot="1">
      <c r="A169" s="844" t="s">
        <v>6</v>
      </c>
      <c r="B169" s="431">
        <v>2816</v>
      </c>
      <c r="C169" s="431">
        <v>2135</v>
      </c>
      <c r="D169" s="431">
        <v>12121</v>
      </c>
      <c r="E169" s="431">
        <v>1908</v>
      </c>
      <c r="F169" s="431">
        <v>1833</v>
      </c>
      <c r="G169" s="431">
        <v>1168</v>
      </c>
      <c r="H169" s="431">
        <v>1872</v>
      </c>
      <c r="I169" s="431">
        <v>11226</v>
      </c>
      <c r="J169" s="431">
        <v>6</v>
      </c>
      <c r="K169" s="431">
        <v>19</v>
      </c>
      <c r="L169" s="431">
        <v>10829</v>
      </c>
      <c r="M169" s="431">
        <v>1117</v>
      </c>
      <c r="N169" s="431">
        <v>2099</v>
      </c>
      <c r="O169" s="431">
        <v>6535</v>
      </c>
      <c r="P169" s="431">
        <v>55684</v>
      </c>
      <c r="Q169" s="432">
        <v>1</v>
      </c>
    </row>
    <row r="170" spans="1:18" s="1018" customFormat="1" ht="36.75" customHeight="1" thickTop="1">
      <c r="A170" s="846" t="s">
        <v>814</v>
      </c>
      <c r="B170" s="254">
        <v>5.0571079663817256E-2</v>
      </c>
      <c r="C170" s="254">
        <v>3.8341354787730764E-2</v>
      </c>
      <c r="D170" s="254">
        <v>0.21767473601034409</v>
      </c>
      <c r="E170" s="254">
        <v>3.4264779829035273E-2</v>
      </c>
      <c r="F170" s="254">
        <v>3.2917893829466277E-2</v>
      </c>
      <c r="G170" s="254">
        <v>2.0975504633287838E-2</v>
      </c>
      <c r="H170" s="254">
        <v>3.3618274549242155E-2</v>
      </c>
      <c r="I170" s="254">
        <v>0.2016018964154874</v>
      </c>
      <c r="J170" s="254">
        <v>1.0775087996551971E-4</v>
      </c>
      <c r="K170" s="254">
        <v>3.4121111989081246E-4</v>
      </c>
      <c r="L170" s="254">
        <v>0.19447237985776883</v>
      </c>
      <c r="M170" s="254">
        <v>2.0059622153580921E-2</v>
      </c>
      <c r="N170" s="254">
        <v>3.7694849507937646E-2</v>
      </c>
      <c r="O170" s="254">
        <v>0.11735866676244523</v>
      </c>
      <c r="P170" s="254">
        <v>1</v>
      </c>
      <c r="Q170" s="434"/>
      <c r="R170" s="188"/>
    </row>
    <row r="171" spans="1:18" s="1018" customFormat="1" ht="9" customHeight="1" thickBot="1">
      <c r="A171" s="848"/>
      <c r="B171" s="652"/>
      <c r="C171" s="435"/>
      <c r="D171" s="435"/>
      <c r="E171" s="435"/>
      <c r="F171" s="435"/>
      <c r="G171" s="435"/>
      <c r="H171" s="652"/>
      <c r="I171" s="652"/>
      <c r="J171" s="652"/>
      <c r="K171" s="652"/>
      <c r="L171" s="652"/>
      <c r="M171" s="652"/>
      <c r="N171" s="652"/>
      <c r="O171" s="652"/>
      <c r="P171" s="656"/>
      <c r="Q171" s="656"/>
    </row>
    <row r="172" spans="1:18" s="1018" customFormat="1" ht="15.75" customHeight="1" thickTop="1">
      <c r="A172" s="723" t="s">
        <v>823</v>
      </c>
      <c r="B172" s="398"/>
      <c r="C172" s="192"/>
      <c r="D172" s="192"/>
      <c r="E172" s="192"/>
      <c r="F172" s="192"/>
      <c r="G172" s="192"/>
      <c r="H172" s="398"/>
      <c r="I172" s="398"/>
      <c r="J172" s="398"/>
      <c r="K172" s="398"/>
      <c r="L172" s="398"/>
      <c r="M172" s="398"/>
      <c r="N172" s="398"/>
      <c r="O172" s="398"/>
      <c r="P172" s="262"/>
      <c r="Q172" s="660"/>
    </row>
    <row r="173" spans="1:18" s="1018" customFormat="1" ht="15.75">
      <c r="A173" s="198"/>
      <c r="B173" s="80"/>
      <c r="C173" s="485"/>
      <c r="D173" s="485"/>
      <c r="E173" s="485"/>
      <c r="F173" s="485"/>
      <c r="G173" s="485"/>
      <c r="H173" s="80"/>
      <c r="I173" s="80"/>
      <c r="J173" s="80"/>
      <c r="K173" s="80"/>
      <c r="L173" s="80"/>
      <c r="M173" s="80"/>
      <c r="N173" s="80"/>
      <c r="O173" s="80"/>
      <c r="P173" s="661"/>
      <c r="Q173" s="658"/>
    </row>
    <row r="174" spans="1:18" s="74" customFormat="1" ht="47.25" customHeight="1">
      <c r="A174" s="1052" t="s">
        <v>1119</v>
      </c>
      <c r="B174" s="1052"/>
      <c r="C174" s="1052"/>
      <c r="D174" s="1052"/>
      <c r="E174" s="1052"/>
      <c r="F174" s="1052"/>
      <c r="G174" s="1052"/>
      <c r="H174" s="1052"/>
      <c r="I174" s="1052"/>
      <c r="J174" s="1052"/>
      <c r="K174" s="1052"/>
      <c r="L174" s="1052"/>
      <c r="M174" s="1052"/>
      <c r="N174" s="1052"/>
      <c r="O174" s="1052"/>
      <c r="P174" s="1052"/>
      <c r="Q174" s="1052"/>
    </row>
    <row r="175" spans="1:18" s="74" customFormat="1" ht="27.95" customHeight="1">
      <c r="A175" s="1052" t="s">
        <v>824</v>
      </c>
      <c r="B175" s="1052"/>
      <c r="C175" s="1052"/>
      <c r="D175" s="1052"/>
      <c r="E175" s="1052"/>
      <c r="F175" s="1052"/>
      <c r="G175" s="1052"/>
      <c r="H175" s="1052"/>
      <c r="I175" s="1052"/>
      <c r="J175" s="1052"/>
      <c r="K175" s="1052"/>
      <c r="L175" s="1052"/>
      <c r="M175" s="1052"/>
      <c r="N175" s="1052"/>
      <c r="O175" s="1052"/>
      <c r="P175" s="1052"/>
      <c r="Q175" s="1052"/>
    </row>
    <row r="176" spans="1:18" s="74" customFormat="1" ht="27.95" customHeight="1">
      <c r="A176" s="1052" t="s">
        <v>1555</v>
      </c>
      <c r="B176" s="1052"/>
      <c r="C176" s="1052"/>
      <c r="D176" s="1052"/>
      <c r="E176" s="1052"/>
      <c r="F176" s="1052"/>
      <c r="G176" s="1052"/>
      <c r="H176" s="1052"/>
      <c r="I176" s="1052"/>
      <c r="J176" s="1052"/>
      <c r="K176" s="1052"/>
      <c r="L176" s="1052"/>
      <c r="M176" s="1052"/>
      <c r="N176" s="1052"/>
      <c r="O176" s="1052"/>
      <c r="P176" s="1052"/>
      <c r="Q176" s="1052"/>
    </row>
    <row r="177" spans="1:17" s="75" customFormat="1" ht="46.5" customHeight="1">
      <c r="A177" s="1053" t="s">
        <v>1451</v>
      </c>
      <c r="B177" s="1053"/>
      <c r="C177" s="1053"/>
      <c r="D177" s="1053"/>
      <c r="E177" s="1053"/>
      <c r="F177" s="1053"/>
      <c r="G177" s="1053"/>
      <c r="H177" s="1053"/>
      <c r="I177" s="1053"/>
      <c r="J177" s="1053"/>
      <c r="K177" s="1053"/>
      <c r="L177" s="1053"/>
      <c r="M177" s="1053"/>
      <c r="N177" s="1053"/>
      <c r="O177" s="1053"/>
      <c r="P177" s="1053"/>
      <c r="Q177" s="1053"/>
    </row>
    <row r="178" spans="1:17" s="1018" customFormat="1" ht="2.25" customHeight="1" thickBot="1">
      <c r="A178" s="721"/>
      <c r="B178" s="80"/>
      <c r="C178" s="80"/>
      <c r="D178" s="80"/>
      <c r="E178" s="80"/>
      <c r="F178" s="80"/>
      <c r="G178" s="80"/>
      <c r="H178" s="80"/>
      <c r="I178" s="80"/>
      <c r="J178" s="80"/>
      <c r="K178" s="80"/>
      <c r="L178" s="80"/>
      <c r="M178" s="80"/>
      <c r="N178" s="80"/>
      <c r="O178" s="80"/>
      <c r="P178" s="80"/>
      <c r="Q178" s="658"/>
    </row>
    <row r="179" spans="1:17" s="1018" customFormat="1" ht="14.25" hidden="1" customHeight="1">
      <c r="A179" s="719"/>
      <c r="B179" s="649"/>
      <c r="C179" s="650"/>
      <c r="D179" s="649"/>
      <c r="E179" s="649"/>
      <c r="F179" s="649"/>
      <c r="G179" s="649"/>
      <c r="H179" s="649"/>
      <c r="I179" s="650"/>
      <c r="J179" s="649"/>
      <c r="K179" s="649"/>
      <c r="L179" s="649"/>
      <c r="M179" s="649"/>
      <c r="N179" s="649"/>
      <c r="O179" s="649"/>
      <c r="P179" s="649"/>
      <c r="Q179" s="654"/>
    </row>
    <row r="180" spans="1:17" s="1018" customFormat="1" ht="34.5" customHeight="1" thickTop="1" thickBot="1">
      <c r="A180" s="844" t="s">
        <v>798</v>
      </c>
      <c r="B180" s="651" t="s">
        <v>297</v>
      </c>
      <c r="C180" s="651" t="s">
        <v>298</v>
      </c>
      <c r="D180" s="651" t="s">
        <v>299</v>
      </c>
      <c r="E180" s="651" t="s">
        <v>300</v>
      </c>
      <c r="F180" s="651" t="s">
        <v>301</v>
      </c>
      <c r="G180" s="651" t="s">
        <v>302</v>
      </c>
      <c r="H180" s="651" t="s">
        <v>303</v>
      </c>
      <c r="I180" s="651" t="s">
        <v>304</v>
      </c>
      <c r="J180" s="651" t="s">
        <v>305</v>
      </c>
      <c r="K180" s="651" t="s">
        <v>306</v>
      </c>
      <c r="L180" s="651" t="s">
        <v>307</v>
      </c>
      <c r="M180" s="651" t="s">
        <v>308</v>
      </c>
      <c r="N180" s="651" t="s">
        <v>1121</v>
      </c>
      <c r="O180" s="651" t="s">
        <v>1122</v>
      </c>
      <c r="P180" s="655" t="s">
        <v>309</v>
      </c>
      <c r="Q180" s="651" t="s">
        <v>799</v>
      </c>
    </row>
    <row r="181" spans="1:17" s="1018" customFormat="1" ht="36.75" customHeight="1" thickTop="1">
      <c r="A181" s="845" t="s">
        <v>800</v>
      </c>
      <c r="B181" s="253">
        <v>120703.25973999999</v>
      </c>
      <c r="C181" s="253">
        <v>357494.11605000001</v>
      </c>
      <c r="D181" s="253">
        <v>13920</v>
      </c>
      <c r="E181" s="253">
        <v>105184</v>
      </c>
      <c r="F181" s="253">
        <v>373212.283</v>
      </c>
      <c r="G181" s="253">
        <v>0</v>
      </c>
      <c r="H181" s="253">
        <v>15450.25</v>
      </c>
      <c r="I181" s="253">
        <v>0</v>
      </c>
      <c r="J181" s="253">
        <v>0</v>
      </c>
      <c r="K181" s="253">
        <v>0</v>
      </c>
      <c r="L181" s="253">
        <v>0</v>
      </c>
      <c r="M181" s="253">
        <v>0</v>
      </c>
      <c r="N181" s="253">
        <v>15122.40905</v>
      </c>
      <c r="O181" s="253">
        <v>0</v>
      </c>
      <c r="P181" s="253">
        <v>1001086.31784</v>
      </c>
      <c r="Q181" s="254">
        <v>0.33278096846658428</v>
      </c>
    </row>
    <row r="182" spans="1:17" s="1018" customFormat="1" ht="18" customHeight="1">
      <c r="A182" s="845" t="s">
        <v>801</v>
      </c>
      <c r="B182" s="253">
        <v>105348.523</v>
      </c>
      <c r="C182" s="253">
        <v>8235.6503099999991</v>
      </c>
      <c r="D182" s="253">
        <v>0</v>
      </c>
      <c r="E182" s="253">
        <v>104587.36646999999</v>
      </c>
      <c r="F182" s="253">
        <v>60916.283640000001</v>
      </c>
      <c r="G182" s="253">
        <v>11037.98942</v>
      </c>
      <c r="H182" s="253">
        <v>0</v>
      </c>
      <c r="I182" s="253">
        <v>0</v>
      </c>
      <c r="J182" s="253">
        <v>0</v>
      </c>
      <c r="K182" s="253">
        <v>0</v>
      </c>
      <c r="L182" s="253">
        <v>0</v>
      </c>
      <c r="M182" s="253">
        <v>16234.705239999999</v>
      </c>
      <c r="N182" s="253">
        <v>0</v>
      </c>
      <c r="O182" s="253">
        <v>7000</v>
      </c>
      <c r="P182" s="253">
        <v>313360.51807999995</v>
      </c>
      <c r="Q182" s="254">
        <v>0.10416725793521407</v>
      </c>
    </row>
    <row r="183" spans="1:17" s="1018" customFormat="1" ht="18" customHeight="1">
      <c r="A183" s="845" t="s">
        <v>802</v>
      </c>
      <c r="B183" s="253">
        <v>54952.481639999998</v>
      </c>
      <c r="C183" s="253">
        <v>28860.5</v>
      </c>
      <c r="D183" s="253">
        <v>31322.866489999997</v>
      </c>
      <c r="E183" s="253">
        <v>61243.717669999998</v>
      </c>
      <c r="F183" s="253">
        <v>16153.62386</v>
      </c>
      <c r="G183" s="253">
        <v>105345.41533</v>
      </c>
      <c r="H183" s="253">
        <v>12837.064880000002</v>
      </c>
      <c r="I183" s="253">
        <v>0</v>
      </c>
      <c r="J183" s="253">
        <v>0</v>
      </c>
      <c r="K183" s="253">
        <v>0</v>
      </c>
      <c r="L183" s="253">
        <v>0</v>
      </c>
      <c r="M183" s="253">
        <v>13807.595789999999</v>
      </c>
      <c r="N183" s="253">
        <v>0</v>
      </c>
      <c r="O183" s="253">
        <v>0</v>
      </c>
      <c r="P183" s="253">
        <v>324523.26565999998</v>
      </c>
      <c r="Q183" s="254">
        <v>0.10787797686546134</v>
      </c>
    </row>
    <row r="184" spans="1:17" s="1018" customFormat="1" ht="18" customHeight="1">
      <c r="A184" s="845" t="s">
        <v>803</v>
      </c>
      <c r="B184" s="253">
        <v>72963.158739999999</v>
      </c>
      <c r="C184" s="253">
        <v>32113.149519999999</v>
      </c>
      <c r="D184" s="253">
        <v>46853.613720000001</v>
      </c>
      <c r="E184" s="253">
        <v>81614.490139999994</v>
      </c>
      <c r="F184" s="253">
        <v>17555.58338</v>
      </c>
      <c r="G184" s="253">
        <v>11824.45844</v>
      </c>
      <c r="H184" s="253">
        <v>4759.5600000000004</v>
      </c>
      <c r="I184" s="253">
        <v>0</v>
      </c>
      <c r="J184" s="253">
        <v>0</v>
      </c>
      <c r="K184" s="253">
        <v>0</v>
      </c>
      <c r="L184" s="253">
        <v>3430</v>
      </c>
      <c r="M184" s="253">
        <v>14735.53969</v>
      </c>
      <c r="N184" s="253">
        <v>4854.5692099999997</v>
      </c>
      <c r="O184" s="253">
        <v>4898.3313399999997</v>
      </c>
      <c r="P184" s="253">
        <v>295602.45417999994</v>
      </c>
      <c r="Q184" s="254">
        <v>9.826412491119646E-2</v>
      </c>
    </row>
    <row r="185" spans="1:17" s="1018" customFormat="1" ht="18" customHeight="1">
      <c r="A185" s="845" t="s">
        <v>804</v>
      </c>
      <c r="B185" s="253">
        <v>47060.719090000006</v>
      </c>
      <c r="C185" s="253">
        <v>24287.35382</v>
      </c>
      <c r="D185" s="253">
        <v>26421.919989999999</v>
      </c>
      <c r="E185" s="253">
        <v>51296.745430000003</v>
      </c>
      <c r="F185" s="253">
        <v>13109.57098</v>
      </c>
      <c r="G185" s="253">
        <v>16066.51347</v>
      </c>
      <c r="H185" s="253">
        <v>9371.9844400000002</v>
      </c>
      <c r="I185" s="253">
        <v>0</v>
      </c>
      <c r="J185" s="253">
        <v>0</v>
      </c>
      <c r="K185" s="253">
        <v>0</v>
      </c>
      <c r="L185" s="253">
        <v>2503.2077400000003</v>
      </c>
      <c r="M185" s="253">
        <v>15591.304380000001</v>
      </c>
      <c r="N185" s="253">
        <v>1038.43155</v>
      </c>
      <c r="O185" s="253">
        <v>3927.3404599999999</v>
      </c>
      <c r="P185" s="253">
        <v>210675.09135</v>
      </c>
      <c r="Q185" s="254">
        <v>7.003258328663356E-2</v>
      </c>
    </row>
    <row r="186" spans="1:17" s="1018" customFormat="1" ht="18" customHeight="1">
      <c r="A186" s="845" t="s">
        <v>805</v>
      </c>
      <c r="B186" s="253">
        <v>36712.77433</v>
      </c>
      <c r="C186" s="253">
        <v>28889.914519999998</v>
      </c>
      <c r="D186" s="253">
        <v>22156.616460000001</v>
      </c>
      <c r="E186" s="253">
        <v>52149.84</v>
      </c>
      <c r="F186" s="253">
        <v>21000.439890000001</v>
      </c>
      <c r="G186" s="253">
        <v>13903.289429999999</v>
      </c>
      <c r="H186" s="253">
        <v>6183.6615000000002</v>
      </c>
      <c r="I186" s="253">
        <v>0</v>
      </c>
      <c r="J186" s="253">
        <v>1253.0740900000001</v>
      </c>
      <c r="K186" s="253">
        <v>0</v>
      </c>
      <c r="L186" s="253">
        <v>6234.4469400000007</v>
      </c>
      <c r="M186" s="253">
        <v>9819.5369900000005</v>
      </c>
      <c r="N186" s="253">
        <v>2413.8418199999996</v>
      </c>
      <c r="O186" s="253">
        <v>4654.6461799999997</v>
      </c>
      <c r="P186" s="253">
        <v>205372.08215</v>
      </c>
      <c r="Q186" s="254">
        <v>6.8269757738112516E-2</v>
      </c>
    </row>
    <row r="187" spans="1:17" s="1018" customFormat="1" ht="18" customHeight="1">
      <c r="A187" s="845" t="s">
        <v>806</v>
      </c>
      <c r="B187" s="253">
        <v>30317.730149999999</v>
      </c>
      <c r="C187" s="253">
        <v>14800.757529999999</v>
      </c>
      <c r="D187" s="253">
        <v>16092.920529999999</v>
      </c>
      <c r="E187" s="253">
        <v>31501.759999999998</v>
      </c>
      <c r="F187" s="253">
        <v>17066.060850000002</v>
      </c>
      <c r="G187" s="253">
        <v>5873.5208600000005</v>
      </c>
      <c r="H187" s="253">
        <v>4169.4129999999996</v>
      </c>
      <c r="I187" s="253">
        <v>811.1578199999999</v>
      </c>
      <c r="J187" s="253">
        <v>0</v>
      </c>
      <c r="K187" s="253">
        <v>212.66</v>
      </c>
      <c r="L187" s="253">
        <v>7427.9052199999996</v>
      </c>
      <c r="M187" s="253">
        <v>3583.7688900000003</v>
      </c>
      <c r="N187" s="253">
        <v>2316.7979300000002</v>
      </c>
      <c r="O187" s="253">
        <v>2754.7486600000002</v>
      </c>
      <c r="P187" s="253">
        <v>136929.20144</v>
      </c>
      <c r="Q187" s="254">
        <v>4.5517985267122675E-2</v>
      </c>
    </row>
    <row r="188" spans="1:17" s="1018" customFormat="1" ht="18" customHeight="1">
      <c r="A188" s="845" t="s">
        <v>807</v>
      </c>
      <c r="B188" s="253">
        <v>21118.501410000001</v>
      </c>
      <c r="C188" s="253">
        <v>10700.63996</v>
      </c>
      <c r="D188" s="253">
        <v>9930.6387100000011</v>
      </c>
      <c r="E188" s="253">
        <v>19867.834649999997</v>
      </c>
      <c r="F188" s="253">
        <v>12295.93885</v>
      </c>
      <c r="G188" s="253">
        <v>8294.3771500000003</v>
      </c>
      <c r="H188" s="253">
        <v>4196.3293800000001</v>
      </c>
      <c r="I188" s="253">
        <v>1145.9664700000001</v>
      </c>
      <c r="J188" s="253">
        <v>463.51577000000003</v>
      </c>
      <c r="K188" s="253">
        <v>0</v>
      </c>
      <c r="L188" s="253">
        <v>1244.3676599999999</v>
      </c>
      <c r="M188" s="253">
        <v>2470.7360899999999</v>
      </c>
      <c r="N188" s="253">
        <v>1156.0919899999999</v>
      </c>
      <c r="O188" s="253">
        <v>3734.7322400000003</v>
      </c>
      <c r="P188" s="253">
        <v>96619.670330000008</v>
      </c>
      <c r="Q188" s="254">
        <v>3.2118296786549858E-2</v>
      </c>
    </row>
    <row r="189" spans="1:17" s="1018" customFormat="1" ht="18" customHeight="1">
      <c r="A189" s="845" t="s">
        <v>808</v>
      </c>
      <c r="B189" s="253">
        <v>10408.144329999999</v>
      </c>
      <c r="C189" s="253">
        <v>9670.6265500000009</v>
      </c>
      <c r="D189" s="253">
        <v>6063.5338200000006</v>
      </c>
      <c r="E189" s="253">
        <v>11829.335439999999</v>
      </c>
      <c r="F189" s="253">
        <v>8532.5947899999992</v>
      </c>
      <c r="G189" s="253">
        <v>3641.5799700000002</v>
      </c>
      <c r="H189" s="253">
        <v>1752.7635</v>
      </c>
      <c r="I189" s="253">
        <v>895.44472999999994</v>
      </c>
      <c r="J189" s="253">
        <v>0</v>
      </c>
      <c r="K189" s="253">
        <v>0</v>
      </c>
      <c r="L189" s="253">
        <v>1748.15905</v>
      </c>
      <c r="M189" s="253">
        <v>1054.0406</v>
      </c>
      <c r="N189" s="253">
        <v>874.86810000000003</v>
      </c>
      <c r="O189" s="253">
        <v>1202.4762599999999</v>
      </c>
      <c r="P189" s="253">
        <v>57673.567140000014</v>
      </c>
      <c r="Q189" s="254">
        <v>1.9171838817239006E-2</v>
      </c>
    </row>
    <row r="190" spans="1:17" s="1018" customFormat="1" ht="18" customHeight="1">
      <c r="A190" s="845" t="s">
        <v>809</v>
      </c>
      <c r="B190" s="253">
        <v>20864.616040000001</v>
      </c>
      <c r="C190" s="253">
        <v>12095.64702</v>
      </c>
      <c r="D190" s="253">
        <v>11225.481400000001</v>
      </c>
      <c r="E190" s="253">
        <v>14590.536789999998</v>
      </c>
      <c r="F190" s="253">
        <v>9352.7964900000006</v>
      </c>
      <c r="G190" s="253">
        <v>5222.6198600000007</v>
      </c>
      <c r="H190" s="253">
        <v>3370.9019500000004</v>
      </c>
      <c r="I190" s="253">
        <v>3713.2589500000004</v>
      </c>
      <c r="J190" s="253">
        <v>305.46528999999998</v>
      </c>
      <c r="K190" s="253">
        <v>0</v>
      </c>
      <c r="L190" s="253">
        <v>3971.3927000000003</v>
      </c>
      <c r="M190" s="253">
        <v>1759.5840900000001</v>
      </c>
      <c r="N190" s="253">
        <v>775.36077999999998</v>
      </c>
      <c r="O190" s="253">
        <v>4390.9987699999992</v>
      </c>
      <c r="P190" s="253">
        <v>91638.660130000018</v>
      </c>
      <c r="Q190" s="254">
        <v>3.0462510098869987E-2</v>
      </c>
    </row>
    <row r="191" spans="1:17" s="1018" customFormat="1" ht="18" customHeight="1">
      <c r="A191" s="845" t="s">
        <v>810</v>
      </c>
      <c r="B191" s="253">
        <v>23524.955719999998</v>
      </c>
      <c r="C191" s="253">
        <v>16031.437119999999</v>
      </c>
      <c r="D191" s="253">
        <v>17508.953839999998</v>
      </c>
      <c r="E191" s="253">
        <v>17942.4715</v>
      </c>
      <c r="F191" s="253">
        <v>9945.25396</v>
      </c>
      <c r="G191" s="253">
        <v>4318.6358700000001</v>
      </c>
      <c r="H191" s="253">
        <v>2382.1311499999997</v>
      </c>
      <c r="I191" s="253">
        <v>3812.3762900000002</v>
      </c>
      <c r="J191" s="253">
        <v>804.46299999999997</v>
      </c>
      <c r="K191" s="253">
        <v>0</v>
      </c>
      <c r="L191" s="253">
        <v>6033.6265300000005</v>
      </c>
      <c r="M191" s="253">
        <v>2921.7381600000003</v>
      </c>
      <c r="N191" s="253">
        <v>936.79277000000002</v>
      </c>
      <c r="O191" s="253">
        <v>5173.6804299999994</v>
      </c>
      <c r="P191" s="253">
        <v>111336.51633999999</v>
      </c>
      <c r="Q191" s="254">
        <v>3.7010468601012841E-2</v>
      </c>
    </row>
    <row r="192" spans="1:17" s="1018" customFormat="1" ht="18" customHeight="1">
      <c r="A192" s="845" t="s">
        <v>811</v>
      </c>
      <c r="B192" s="253">
        <v>29619.019690000001</v>
      </c>
      <c r="C192" s="253">
        <v>26216.042450000001</v>
      </c>
      <c r="D192" s="253">
        <v>12567.073289999998</v>
      </c>
      <c r="E192" s="253">
        <v>17827.509739999998</v>
      </c>
      <c r="F192" s="253">
        <v>11347.03865</v>
      </c>
      <c r="G192" s="253">
        <v>5334.0258099999992</v>
      </c>
      <c r="H192" s="253">
        <v>2975.1600099999996</v>
      </c>
      <c r="I192" s="253">
        <v>2932.42868</v>
      </c>
      <c r="J192" s="253">
        <v>226.58857999999998</v>
      </c>
      <c r="K192" s="253">
        <v>0</v>
      </c>
      <c r="L192" s="253">
        <v>9074.9087200000013</v>
      </c>
      <c r="M192" s="253">
        <v>2468.8908999999999</v>
      </c>
      <c r="N192" s="253">
        <v>656.64098000000001</v>
      </c>
      <c r="O192" s="253">
        <v>3242.9040099999997</v>
      </c>
      <c r="P192" s="253">
        <v>124488.23150999998</v>
      </c>
      <c r="Q192" s="254">
        <v>4.1382359848825066E-2</v>
      </c>
    </row>
    <row r="193" spans="1:17" s="1018" customFormat="1" ht="18" customHeight="1">
      <c r="A193" s="845" t="s">
        <v>812</v>
      </c>
      <c r="B193" s="253">
        <v>4960.2601799999993</v>
      </c>
      <c r="C193" s="253">
        <v>7525.66651</v>
      </c>
      <c r="D193" s="253">
        <v>1511.4746</v>
      </c>
      <c r="E193" s="253">
        <v>1845.1479399999998</v>
      </c>
      <c r="F193" s="253">
        <v>3802.8449300000002</v>
      </c>
      <c r="G193" s="253">
        <v>1517.3326100000002</v>
      </c>
      <c r="H193" s="253">
        <v>370.21787</v>
      </c>
      <c r="I193" s="253">
        <v>34.253149999999998</v>
      </c>
      <c r="J193" s="253">
        <v>20.475000000000001</v>
      </c>
      <c r="K193" s="253">
        <v>0</v>
      </c>
      <c r="L193" s="253">
        <v>1344.2746000000002</v>
      </c>
      <c r="M193" s="253">
        <v>251.24727999999999</v>
      </c>
      <c r="N193" s="253">
        <v>90.622410000000002</v>
      </c>
      <c r="O193" s="253">
        <v>285.55328000000003</v>
      </c>
      <c r="P193" s="253">
        <v>23559.370360000001</v>
      </c>
      <c r="Q193" s="254">
        <v>7.831602475378948E-3</v>
      </c>
    </row>
    <row r="194" spans="1:17" s="1018" customFormat="1" ht="18" customHeight="1" thickBot="1">
      <c r="A194" s="845" t="s">
        <v>813</v>
      </c>
      <c r="B194" s="253">
        <v>3047.1840699999998</v>
      </c>
      <c r="C194" s="253">
        <v>8574.6438900000012</v>
      </c>
      <c r="D194" s="253">
        <v>290.93567999999999</v>
      </c>
      <c r="E194" s="253">
        <v>1220.71234</v>
      </c>
      <c r="F194" s="253">
        <v>1022.44339</v>
      </c>
      <c r="G194" s="253">
        <v>483.95365999999996</v>
      </c>
      <c r="H194" s="253">
        <v>189.21960000000001</v>
      </c>
      <c r="I194" s="253">
        <v>1.0669500000000001</v>
      </c>
      <c r="J194" s="253">
        <v>22.495000000000001</v>
      </c>
      <c r="K194" s="253">
        <v>0</v>
      </c>
      <c r="L194" s="253">
        <v>186.96854000000002</v>
      </c>
      <c r="M194" s="253">
        <v>175.99089000000001</v>
      </c>
      <c r="N194" s="253">
        <v>30.107500000000002</v>
      </c>
      <c r="O194" s="253">
        <v>133.23022</v>
      </c>
      <c r="P194" s="253">
        <v>15378.951730000001</v>
      </c>
      <c r="Q194" s="254">
        <v>5.1122689017993501E-3</v>
      </c>
    </row>
    <row r="195" spans="1:17" s="1018" customFormat="1" ht="51.75" customHeight="1" thickTop="1" thickBot="1">
      <c r="A195" s="844" t="s">
        <v>6</v>
      </c>
      <c r="B195" s="431">
        <v>581601.32812999992</v>
      </c>
      <c r="C195" s="431">
        <v>585496.14524999994</v>
      </c>
      <c r="D195" s="431">
        <v>215866.02852999998</v>
      </c>
      <c r="E195" s="431">
        <v>572701.46811000002</v>
      </c>
      <c r="F195" s="431">
        <v>575312.75666000007</v>
      </c>
      <c r="G195" s="431">
        <v>192863.71188000002</v>
      </c>
      <c r="H195" s="431">
        <v>68008.657279999999</v>
      </c>
      <c r="I195" s="431">
        <v>13345.95304</v>
      </c>
      <c r="J195" s="431">
        <v>3096.0767299999998</v>
      </c>
      <c r="K195" s="431">
        <v>212.66</v>
      </c>
      <c r="L195" s="431">
        <v>43199.257700000002</v>
      </c>
      <c r="M195" s="431">
        <v>84874.67899</v>
      </c>
      <c r="N195" s="431">
        <v>30266.534089999997</v>
      </c>
      <c r="O195" s="431">
        <v>41398.641849999993</v>
      </c>
      <c r="P195" s="431">
        <v>3008243.89824</v>
      </c>
      <c r="Q195" s="432">
        <v>1</v>
      </c>
    </row>
    <row r="196" spans="1:17" s="1018" customFormat="1" ht="34.5" customHeight="1" thickTop="1" thickBot="1">
      <c r="A196" s="846" t="s">
        <v>814</v>
      </c>
      <c r="B196" s="254">
        <v>0.19333582907631625</v>
      </c>
      <c r="C196" s="254">
        <v>0.19463054361800575</v>
      </c>
      <c r="D196" s="254">
        <v>7.1758153870533678E-2</v>
      </c>
      <c r="E196" s="254">
        <v>0.19037733890030131</v>
      </c>
      <c r="F196" s="254">
        <v>0.19124538306105829</v>
      </c>
      <c r="G196" s="254">
        <v>6.411172710857542E-2</v>
      </c>
      <c r="H196" s="254">
        <v>2.2607427981417686E-2</v>
      </c>
      <c r="I196" s="254">
        <v>4.4364597723635935E-3</v>
      </c>
      <c r="J196" s="254">
        <v>1.0291973771845385E-3</v>
      </c>
      <c r="K196" s="254">
        <v>7.0692406331952887E-5</v>
      </c>
      <c r="L196" s="254">
        <v>1.4360290974170716E-2</v>
      </c>
      <c r="M196" s="254">
        <v>2.8214028470117298E-2</v>
      </c>
      <c r="N196" s="254">
        <v>1.0061196868946598E-2</v>
      </c>
      <c r="O196" s="254">
        <v>1.3761730514676898E-2</v>
      </c>
      <c r="P196" s="254">
        <v>1</v>
      </c>
      <c r="Q196" s="433"/>
    </row>
    <row r="197" spans="1:17" s="1018" customFormat="1" ht="42" customHeight="1" thickTop="1" thickBot="1">
      <c r="A197" s="844" t="s">
        <v>818</v>
      </c>
      <c r="B197" s="651" t="s">
        <v>297</v>
      </c>
      <c r="C197" s="651" t="s">
        <v>298</v>
      </c>
      <c r="D197" s="651" t="s">
        <v>299</v>
      </c>
      <c r="E197" s="651" t="s">
        <v>300</v>
      </c>
      <c r="F197" s="651" t="s">
        <v>301</v>
      </c>
      <c r="G197" s="651" t="s">
        <v>302</v>
      </c>
      <c r="H197" s="651" t="s">
        <v>303</v>
      </c>
      <c r="I197" s="651" t="s">
        <v>304</v>
      </c>
      <c r="J197" s="651" t="s">
        <v>305</v>
      </c>
      <c r="K197" s="651" t="s">
        <v>306</v>
      </c>
      <c r="L197" s="651" t="s">
        <v>307</v>
      </c>
      <c r="M197" s="651" t="s">
        <v>308</v>
      </c>
      <c r="N197" s="651" t="s">
        <v>1121</v>
      </c>
      <c r="O197" s="651" t="s">
        <v>1122</v>
      </c>
      <c r="P197" s="655" t="s">
        <v>309</v>
      </c>
      <c r="Q197" s="651" t="s">
        <v>711</v>
      </c>
    </row>
    <row r="198" spans="1:17" s="1018" customFormat="1" ht="28.5" customHeight="1" thickTop="1">
      <c r="A198" s="845" t="s">
        <v>800</v>
      </c>
      <c r="B198" s="253">
        <v>5</v>
      </c>
      <c r="C198" s="253">
        <v>9</v>
      </c>
      <c r="D198" s="253">
        <v>1</v>
      </c>
      <c r="E198" s="253">
        <v>5</v>
      </c>
      <c r="F198" s="253">
        <v>15</v>
      </c>
      <c r="G198" s="253">
        <v>0</v>
      </c>
      <c r="H198" s="253">
        <v>1</v>
      </c>
      <c r="I198" s="253">
        <v>0</v>
      </c>
      <c r="J198" s="253">
        <v>0</v>
      </c>
      <c r="K198" s="253">
        <v>0</v>
      </c>
      <c r="L198" s="253">
        <v>0</v>
      </c>
      <c r="M198" s="253">
        <v>0</v>
      </c>
      <c r="N198" s="253">
        <v>1</v>
      </c>
      <c r="O198" s="253">
        <v>0</v>
      </c>
      <c r="P198" s="253">
        <v>37</v>
      </c>
      <c r="Q198" s="254">
        <v>8.1306172676731052E-4</v>
      </c>
    </row>
    <row r="199" spans="1:17" s="1018" customFormat="1" ht="17.25" customHeight="1">
      <c r="A199" s="845" t="s">
        <v>801</v>
      </c>
      <c r="B199" s="253">
        <v>13</v>
      </c>
      <c r="C199" s="253">
        <v>1</v>
      </c>
      <c r="D199" s="253">
        <v>0</v>
      </c>
      <c r="E199" s="253">
        <v>12</v>
      </c>
      <c r="F199" s="253">
        <v>6</v>
      </c>
      <c r="G199" s="253">
        <v>1</v>
      </c>
      <c r="H199" s="253">
        <v>0</v>
      </c>
      <c r="I199" s="253">
        <v>0</v>
      </c>
      <c r="J199" s="253">
        <v>0</v>
      </c>
      <c r="K199" s="253">
        <v>0</v>
      </c>
      <c r="L199" s="253">
        <v>0</v>
      </c>
      <c r="M199" s="253">
        <v>2</v>
      </c>
      <c r="N199" s="253">
        <v>0</v>
      </c>
      <c r="O199" s="253">
        <v>1</v>
      </c>
      <c r="P199" s="253">
        <v>36</v>
      </c>
      <c r="Q199" s="254">
        <v>7.9108708550332913E-4</v>
      </c>
    </row>
    <row r="200" spans="1:17" s="1018" customFormat="1" ht="17.25" customHeight="1">
      <c r="A200" s="845" t="s">
        <v>802</v>
      </c>
      <c r="B200" s="253">
        <v>12</v>
      </c>
      <c r="C200" s="253">
        <v>5</v>
      </c>
      <c r="D200" s="253">
        <v>7</v>
      </c>
      <c r="E200" s="253">
        <v>11</v>
      </c>
      <c r="F200" s="253">
        <v>4</v>
      </c>
      <c r="G200" s="253">
        <v>21</v>
      </c>
      <c r="H200" s="253">
        <v>3</v>
      </c>
      <c r="I200" s="253">
        <v>0</v>
      </c>
      <c r="J200" s="253">
        <v>0</v>
      </c>
      <c r="K200" s="253">
        <v>0</v>
      </c>
      <c r="L200" s="253">
        <v>0</v>
      </c>
      <c r="M200" s="253">
        <v>3</v>
      </c>
      <c r="N200" s="253">
        <v>0</v>
      </c>
      <c r="O200" s="253">
        <v>0</v>
      </c>
      <c r="P200" s="253">
        <v>66</v>
      </c>
      <c r="Q200" s="254">
        <v>1.4503263234227702E-3</v>
      </c>
    </row>
    <row r="201" spans="1:17" s="1018" customFormat="1" ht="17.25" customHeight="1">
      <c r="A201" s="845" t="s">
        <v>803</v>
      </c>
      <c r="B201" s="253">
        <v>32</v>
      </c>
      <c r="C201" s="253">
        <v>14</v>
      </c>
      <c r="D201" s="253">
        <v>20</v>
      </c>
      <c r="E201" s="253">
        <v>42</v>
      </c>
      <c r="F201" s="253">
        <v>7</v>
      </c>
      <c r="G201" s="253">
        <v>5</v>
      </c>
      <c r="H201" s="253">
        <v>2</v>
      </c>
      <c r="I201" s="253">
        <v>0</v>
      </c>
      <c r="J201" s="253">
        <v>0</v>
      </c>
      <c r="K201" s="253">
        <v>0</v>
      </c>
      <c r="L201" s="253">
        <v>1</v>
      </c>
      <c r="M201" s="253">
        <v>7</v>
      </c>
      <c r="N201" s="253">
        <v>3</v>
      </c>
      <c r="O201" s="253">
        <v>2</v>
      </c>
      <c r="P201" s="253">
        <v>135</v>
      </c>
      <c r="Q201" s="254">
        <v>2.9665765706374842E-3</v>
      </c>
    </row>
    <row r="202" spans="1:17" s="1018" customFormat="1" ht="17.25" customHeight="1">
      <c r="A202" s="845" t="s">
        <v>804</v>
      </c>
      <c r="B202" s="253">
        <v>48</v>
      </c>
      <c r="C202" s="253">
        <v>25</v>
      </c>
      <c r="D202" s="253">
        <v>28</v>
      </c>
      <c r="E202" s="253">
        <v>53</v>
      </c>
      <c r="F202" s="253">
        <v>15</v>
      </c>
      <c r="G202" s="253">
        <v>17</v>
      </c>
      <c r="H202" s="253">
        <v>10</v>
      </c>
      <c r="I202" s="253">
        <v>0</v>
      </c>
      <c r="J202" s="253">
        <v>0</v>
      </c>
      <c r="K202" s="253">
        <v>0</v>
      </c>
      <c r="L202" s="253">
        <v>3</v>
      </c>
      <c r="M202" s="253">
        <v>16</v>
      </c>
      <c r="N202" s="253">
        <v>1</v>
      </c>
      <c r="O202" s="253">
        <v>5</v>
      </c>
      <c r="P202" s="253">
        <v>221</v>
      </c>
      <c r="Q202" s="254">
        <v>4.8563957193398814E-3</v>
      </c>
    </row>
    <row r="203" spans="1:17" s="1018" customFormat="1" ht="17.25" customHeight="1">
      <c r="A203" s="845" t="s">
        <v>805</v>
      </c>
      <c r="B203" s="253">
        <v>77</v>
      </c>
      <c r="C203" s="253">
        <v>61</v>
      </c>
      <c r="D203" s="253">
        <v>47</v>
      </c>
      <c r="E203" s="253">
        <v>112</v>
      </c>
      <c r="F203" s="253">
        <v>44</v>
      </c>
      <c r="G203" s="253">
        <v>31</v>
      </c>
      <c r="H203" s="253">
        <v>12</v>
      </c>
      <c r="I203" s="253">
        <v>0</v>
      </c>
      <c r="J203" s="253">
        <v>2</v>
      </c>
      <c r="K203" s="253">
        <v>0</v>
      </c>
      <c r="L203" s="253">
        <v>14</v>
      </c>
      <c r="M203" s="253">
        <v>23</v>
      </c>
      <c r="N203" s="253">
        <v>5</v>
      </c>
      <c r="O203" s="253">
        <v>10</v>
      </c>
      <c r="P203" s="253">
        <v>438</v>
      </c>
      <c r="Q203" s="254">
        <v>9.6248928736238377E-3</v>
      </c>
    </row>
    <row r="204" spans="1:17" s="1018" customFormat="1" ht="17.25" customHeight="1">
      <c r="A204" s="845" t="s">
        <v>806</v>
      </c>
      <c r="B204" s="253">
        <v>106</v>
      </c>
      <c r="C204" s="253">
        <v>55</v>
      </c>
      <c r="D204" s="253">
        <v>57</v>
      </c>
      <c r="E204" s="253">
        <v>115</v>
      </c>
      <c r="F204" s="253">
        <v>62</v>
      </c>
      <c r="G204" s="253">
        <v>22</v>
      </c>
      <c r="H204" s="253">
        <v>15</v>
      </c>
      <c r="I204" s="253">
        <v>3</v>
      </c>
      <c r="J204" s="253">
        <v>0</v>
      </c>
      <c r="K204" s="253">
        <v>1</v>
      </c>
      <c r="L204" s="253">
        <v>26</v>
      </c>
      <c r="M204" s="253">
        <v>13</v>
      </c>
      <c r="N204" s="253">
        <v>9</v>
      </c>
      <c r="O204" s="253">
        <v>10</v>
      </c>
      <c r="P204" s="253">
        <v>494</v>
      </c>
      <c r="Q204" s="254">
        <v>1.0855472784406794E-2</v>
      </c>
    </row>
    <row r="205" spans="1:17" s="1018" customFormat="1" ht="17.25" customHeight="1">
      <c r="A205" s="845" t="s">
        <v>807</v>
      </c>
      <c r="B205" s="253">
        <v>127</v>
      </c>
      <c r="C205" s="253">
        <v>65</v>
      </c>
      <c r="D205" s="253">
        <v>59</v>
      </c>
      <c r="E205" s="253">
        <v>120</v>
      </c>
      <c r="F205" s="253">
        <v>73</v>
      </c>
      <c r="G205" s="253">
        <v>50</v>
      </c>
      <c r="H205" s="253">
        <v>25</v>
      </c>
      <c r="I205" s="253">
        <v>7</v>
      </c>
      <c r="J205" s="253">
        <v>3</v>
      </c>
      <c r="K205" s="253">
        <v>0</v>
      </c>
      <c r="L205" s="253">
        <v>8</v>
      </c>
      <c r="M205" s="253">
        <v>14</v>
      </c>
      <c r="N205" s="253">
        <v>7</v>
      </c>
      <c r="O205" s="253">
        <v>23</v>
      </c>
      <c r="P205" s="253">
        <v>581</v>
      </c>
      <c r="Q205" s="254">
        <v>1.2767266574373173E-2</v>
      </c>
    </row>
    <row r="206" spans="1:17" s="1018" customFormat="1" ht="17.25" customHeight="1">
      <c r="A206" s="845" t="s">
        <v>808</v>
      </c>
      <c r="B206" s="253">
        <v>88</v>
      </c>
      <c r="C206" s="253">
        <v>81</v>
      </c>
      <c r="D206" s="253">
        <v>51</v>
      </c>
      <c r="E206" s="253">
        <v>102</v>
      </c>
      <c r="F206" s="253">
        <v>71</v>
      </c>
      <c r="G206" s="253">
        <v>31</v>
      </c>
      <c r="H206" s="253">
        <v>15</v>
      </c>
      <c r="I206" s="253">
        <v>8</v>
      </c>
      <c r="J206" s="253">
        <v>0</v>
      </c>
      <c r="K206" s="253">
        <v>0</v>
      </c>
      <c r="L206" s="253">
        <v>15</v>
      </c>
      <c r="M206" s="253">
        <v>9</v>
      </c>
      <c r="N206" s="253">
        <v>7</v>
      </c>
      <c r="O206" s="253">
        <v>11</v>
      </c>
      <c r="P206" s="253">
        <v>489</v>
      </c>
      <c r="Q206" s="254">
        <v>1.0745599578086887E-2</v>
      </c>
    </row>
    <row r="207" spans="1:17" s="1018" customFormat="1" ht="17.25" customHeight="1">
      <c r="A207" s="845" t="s">
        <v>809</v>
      </c>
      <c r="B207" s="253">
        <v>260</v>
      </c>
      <c r="C207" s="253">
        <v>146</v>
      </c>
      <c r="D207" s="253">
        <v>141</v>
      </c>
      <c r="E207" s="253">
        <v>179</v>
      </c>
      <c r="F207" s="253">
        <v>112</v>
      </c>
      <c r="G207" s="253">
        <v>63</v>
      </c>
      <c r="H207" s="253">
        <v>42</v>
      </c>
      <c r="I207" s="253">
        <v>49</v>
      </c>
      <c r="J207" s="253">
        <v>4</v>
      </c>
      <c r="K207" s="253">
        <v>0</v>
      </c>
      <c r="L207" s="253">
        <v>49</v>
      </c>
      <c r="M207" s="253">
        <v>21</v>
      </c>
      <c r="N207" s="253">
        <v>10</v>
      </c>
      <c r="O207" s="253">
        <v>55</v>
      </c>
      <c r="P207" s="253">
        <v>1131</v>
      </c>
      <c r="Q207" s="254">
        <v>2.4853319269562923E-2</v>
      </c>
    </row>
    <row r="208" spans="1:17" s="1018" customFormat="1" ht="17.25" customHeight="1">
      <c r="A208" s="845" t="s">
        <v>810</v>
      </c>
      <c r="B208" s="253">
        <v>515</v>
      </c>
      <c r="C208" s="253">
        <v>325</v>
      </c>
      <c r="D208" s="253">
        <v>343</v>
      </c>
      <c r="E208" s="253">
        <v>379</v>
      </c>
      <c r="F208" s="253">
        <v>205</v>
      </c>
      <c r="G208" s="253">
        <v>91</v>
      </c>
      <c r="H208" s="253">
        <v>51</v>
      </c>
      <c r="I208" s="253">
        <v>77</v>
      </c>
      <c r="J208" s="253">
        <v>12</v>
      </c>
      <c r="K208" s="253">
        <v>0</v>
      </c>
      <c r="L208" s="253">
        <v>128</v>
      </c>
      <c r="M208" s="253">
        <v>59</v>
      </c>
      <c r="N208" s="253">
        <v>19</v>
      </c>
      <c r="O208" s="253">
        <v>109</v>
      </c>
      <c r="P208" s="253">
        <v>2313</v>
      </c>
      <c r="Q208" s="254">
        <v>5.0827345243588895E-2</v>
      </c>
    </row>
    <row r="209" spans="1:18" s="1018" customFormat="1" ht="17.25" customHeight="1">
      <c r="A209" s="845" t="s">
        <v>811</v>
      </c>
      <c r="B209" s="253">
        <v>1982</v>
      </c>
      <c r="C209" s="253">
        <v>1720</v>
      </c>
      <c r="D209" s="253">
        <v>738</v>
      </c>
      <c r="E209" s="253">
        <v>1175</v>
      </c>
      <c r="F209" s="253">
        <v>711</v>
      </c>
      <c r="G209" s="253">
        <v>328</v>
      </c>
      <c r="H209" s="253">
        <v>178</v>
      </c>
      <c r="I209" s="253">
        <v>158</v>
      </c>
      <c r="J209" s="253">
        <v>13</v>
      </c>
      <c r="K209" s="253">
        <v>0</v>
      </c>
      <c r="L209" s="253">
        <v>823</v>
      </c>
      <c r="M209" s="253">
        <v>151</v>
      </c>
      <c r="N209" s="253">
        <v>41</v>
      </c>
      <c r="O209" s="253">
        <v>187</v>
      </c>
      <c r="P209" s="253">
        <v>8205</v>
      </c>
      <c r="Q209" s="254">
        <v>0.18030193157096711</v>
      </c>
    </row>
    <row r="210" spans="1:18" s="1018" customFormat="1" ht="17.25" customHeight="1">
      <c r="A210" s="845" t="s">
        <v>812</v>
      </c>
      <c r="B210" s="253">
        <v>898</v>
      </c>
      <c r="C210" s="253">
        <v>1472</v>
      </c>
      <c r="D210" s="253">
        <v>279</v>
      </c>
      <c r="E210" s="253">
        <v>379</v>
      </c>
      <c r="F210" s="253">
        <v>655</v>
      </c>
      <c r="G210" s="253">
        <v>242</v>
      </c>
      <c r="H210" s="253">
        <v>68</v>
      </c>
      <c r="I210" s="253">
        <v>6</v>
      </c>
      <c r="J210" s="253">
        <v>4</v>
      </c>
      <c r="K210" s="253">
        <v>0</v>
      </c>
      <c r="L210" s="253">
        <v>224</v>
      </c>
      <c r="M210" s="253">
        <v>53</v>
      </c>
      <c r="N210" s="253">
        <v>16</v>
      </c>
      <c r="O210" s="253">
        <v>55</v>
      </c>
      <c r="P210" s="253">
        <v>4351</v>
      </c>
      <c r="Q210" s="254">
        <v>9.5611664139582928E-2</v>
      </c>
    </row>
    <row r="211" spans="1:18" s="1018" customFormat="1" ht="17.25" customHeight="1" thickBot="1">
      <c r="A211" s="845" t="s">
        <v>813</v>
      </c>
      <c r="B211" s="253">
        <v>2184</v>
      </c>
      <c r="C211" s="253">
        <v>22590</v>
      </c>
      <c r="D211" s="253">
        <v>180</v>
      </c>
      <c r="E211" s="253">
        <v>759</v>
      </c>
      <c r="F211" s="253">
        <v>526</v>
      </c>
      <c r="G211" s="253">
        <v>355</v>
      </c>
      <c r="H211" s="253">
        <v>103</v>
      </c>
      <c r="I211" s="253">
        <v>1</v>
      </c>
      <c r="J211" s="253">
        <v>13</v>
      </c>
      <c r="K211" s="253">
        <v>0</v>
      </c>
      <c r="L211" s="253">
        <v>128</v>
      </c>
      <c r="M211" s="253">
        <v>88</v>
      </c>
      <c r="N211" s="253">
        <v>16</v>
      </c>
      <c r="O211" s="253">
        <v>67</v>
      </c>
      <c r="P211" s="253">
        <v>27010</v>
      </c>
      <c r="Q211" s="254">
        <v>0.59353506054013672</v>
      </c>
    </row>
    <row r="212" spans="1:18" s="1018" customFormat="1" ht="49.5" customHeight="1" thickTop="1" thickBot="1">
      <c r="A212" s="844" t="s">
        <v>6</v>
      </c>
      <c r="B212" s="431">
        <v>6347</v>
      </c>
      <c r="C212" s="431">
        <v>26569</v>
      </c>
      <c r="D212" s="431">
        <v>1951</v>
      </c>
      <c r="E212" s="431">
        <v>3443</v>
      </c>
      <c r="F212" s="431">
        <v>2506</v>
      </c>
      <c r="G212" s="431">
        <v>1257</v>
      </c>
      <c r="H212" s="431">
        <v>525</v>
      </c>
      <c r="I212" s="431">
        <v>309</v>
      </c>
      <c r="J212" s="431">
        <v>51</v>
      </c>
      <c r="K212" s="431">
        <v>1</v>
      </c>
      <c r="L212" s="431">
        <v>1419</v>
      </c>
      <c r="M212" s="431">
        <v>459</v>
      </c>
      <c r="N212" s="431">
        <v>135</v>
      </c>
      <c r="O212" s="431">
        <v>535</v>
      </c>
      <c r="P212" s="431">
        <v>45507</v>
      </c>
      <c r="Q212" s="432">
        <v>1</v>
      </c>
    </row>
    <row r="213" spans="1:18" s="1018" customFormat="1" ht="36.75" customHeight="1" thickTop="1">
      <c r="A213" s="846" t="s">
        <v>814</v>
      </c>
      <c r="B213" s="254">
        <v>0.13947304810248973</v>
      </c>
      <c r="C213" s="254">
        <v>0.58384424374272093</v>
      </c>
      <c r="D213" s="254">
        <v>4.2872525106027647E-2</v>
      </c>
      <c r="E213" s="254">
        <v>7.5658689871887841E-2</v>
      </c>
      <c r="F213" s="254">
        <v>5.5068451007537302E-2</v>
      </c>
      <c r="G213" s="254">
        <v>2.7622124068824576E-2</v>
      </c>
      <c r="H213" s="254">
        <v>1.1536686663590217E-2</v>
      </c>
      <c r="I213" s="254">
        <v>6.7901641505702416E-3</v>
      </c>
      <c r="J213" s="254">
        <v>1.1207067044630497E-3</v>
      </c>
      <c r="K213" s="254">
        <v>2.1974641263981366E-5</v>
      </c>
      <c r="L213" s="254">
        <v>3.1182015953589558E-2</v>
      </c>
      <c r="M213" s="254">
        <v>1.0086360340167447E-2</v>
      </c>
      <c r="N213" s="254">
        <v>2.9665765706374842E-3</v>
      </c>
      <c r="O213" s="254">
        <v>1.1756433076230031E-2</v>
      </c>
      <c r="P213" s="254">
        <v>1</v>
      </c>
      <c r="Q213" s="434"/>
      <c r="R213" s="188"/>
    </row>
    <row r="214" spans="1:18" s="1018" customFormat="1" ht="9" customHeight="1" thickBot="1">
      <c r="A214" s="848"/>
      <c r="B214" s="652"/>
      <c r="C214" s="435"/>
      <c r="D214" s="435"/>
      <c r="E214" s="435"/>
      <c r="F214" s="435"/>
      <c r="G214" s="652"/>
      <c r="H214" s="652"/>
      <c r="I214" s="652"/>
      <c r="J214" s="652"/>
      <c r="K214" s="652"/>
      <c r="L214" s="652"/>
      <c r="M214" s="652"/>
      <c r="N214" s="652"/>
      <c r="O214" s="652"/>
      <c r="P214" s="656"/>
      <c r="Q214" s="656"/>
    </row>
    <row r="215" spans="1:18" s="1018" customFormat="1" ht="15.75" customHeight="1" thickTop="1">
      <c r="A215" s="723" t="s">
        <v>825</v>
      </c>
      <c r="B215" s="398"/>
      <c r="C215" s="192"/>
      <c r="D215" s="192"/>
      <c r="E215" s="192"/>
      <c r="F215" s="192"/>
      <c r="G215" s="398"/>
      <c r="H215" s="398"/>
      <c r="I215" s="398"/>
      <c r="J215" s="398"/>
      <c r="K215" s="398"/>
      <c r="L215" s="398"/>
      <c r="M215" s="398"/>
      <c r="N215" s="398"/>
      <c r="O215" s="398"/>
      <c r="P215" s="262"/>
      <c r="Q215" s="657"/>
    </row>
    <row r="216" spans="1:18" s="1018" customFormat="1" ht="9" customHeight="1">
      <c r="A216" s="720"/>
      <c r="B216" s="398"/>
      <c r="C216" s="192"/>
      <c r="D216" s="192"/>
      <c r="E216" s="192"/>
      <c r="F216" s="192"/>
      <c r="G216" s="398"/>
      <c r="H216" s="398"/>
      <c r="I216" s="398"/>
      <c r="J216" s="398"/>
      <c r="K216" s="398"/>
      <c r="L216" s="398"/>
      <c r="M216" s="398"/>
      <c r="N216" s="398"/>
      <c r="O216" s="398"/>
      <c r="P216" s="262"/>
      <c r="Q216" s="657"/>
    </row>
    <row r="217" spans="1:18" s="1018" customFormat="1" ht="15.75">
      <c r="A217" s="79"/>
      <c r="B217" s="80"/>
      <c r="C217" s="485"/>
      <c r="D217" s="485"/>
      <c r="E217" s="485"/>
      <c r="F217" s="485"/>
      <c r="G217" s="485"/>
      <c r="H217" s="80"/>
      <c r="I217" s="80"/>
      <c r="J217" s="80"/>
      <c r="K217" s="80"/>
      <c r="L217" s="80"/>
      <c r="M217" s="80"/>
      <c r="N217" s="80"/>
      <c r="O217" s="80"/>
      <c r="P217" s="80"/>
      <c r="Q217" s="658"/>
    </row>
    <row r="218" spans="1:18" s="1018" customFormat="1" ht="15.75">
      <c r="A218" s="79"/>
      <c r="B218" s="80"/>
      <c r="C218" s="485"/>
      <c r="D218" s="485"/>
      <c r="E218" s="485"/>
      <c r="F218" s="485"/>
      <c r="G218" s="485"/>
      <c r="H218" s="80"/>
      <c r="I218" s="80"/>
      <c r="J218" s="80"/>
      <c r="K218" s="80"/>
      <c r="L218" s="80"/>
      <c r="M218" s="80"/>
      <c r="N218" s="80"/>
      <c r="O218" s="80"/>
      <c r="P218" s="80"/>
      <c r="Q218" s="658"/>
    </row>
    <row r="219" spans="1:18" s="1018" customFormat="1" ht="15.75">
      <c r="A219" s="79"/>
      <c r="B219" s="80"/>
      <c r="C219" s="485"/>
      <c r="D219" s="485"/>
      <c r="E219" s="485"/>
      <c r="F219" s="485"/>
      <c r="G219" s="485"/>
      <c r="H219" s="80"/>
      <c r="I219" s="80"/>
      <c r="J219" s="80"/>
      <c r="K219" s="80"/>
      <c r="L219" s="80"/>
      <c r="M219" s="80"/>
      <c r="N219" s="80"/>
      <c r="O219" s="80"/>
      <c r="P219" s="80"/>
      <c r="Q219" s="658"/>
    </row>
    <row r="220" spans="1:18" s="1018" customFormat="1" ht="15.75">
      <c r="A220" s="79"/>
      <c r="B220" s="80"/>
      <c r="C220" s="485"/>
      <c r="D220" s="485"/>
      <c r="E220" s="485"/>
      <c r="F220" s="485"/>
      <c r="G220" s="485"/>
      <c r="H220" s="80"/>
      <c r="I220" s="80"/>
      <c r="J220" s="80"/>
      <c r="K220" s="80"/>
      <c r="L220" s="80"/>
      <c r="M220" s="80"/>
      <c r="N220" s="80"/>
      <c r="O220" s="80"/>
      <c r="P220" s="80"/>
      <c r="Q220" s="658"/>
    </row>
    <row r="221" spans="1:18" s="1018" customFormat="1" ht="15.75">
      <c r="A221" s="79"/>
      <c r="B221" s="80"/>
      <c r="C221" s="485"/>
      <c r="D221" s="485"/>
      <c r="E221" s="485"/>
      <c r="F221" s="485"/>
      <c r="G221" s="485"/>
      <c r="H221" s="80"/>
      <c r="I221" s="80"/>
      <c r="J221" s="80"/>
      <c r="K221" s="80"/>
      <c r="L221" s="80"/>
      <c r="M221" s="80"/>
      <c r="N221" s="80"/>
      <c r="O221" s="80"/>
      <c r="P221" s="80"/>
      <c r="Q221" s="658"/>
    </row>
    <row r="222" spans="1:18" s="1018" customFormat="1" ht="15.75">
      <c r="A222" s="79"/>
      <c r="B222" s="80"/>
      <c r="C222" s="485"/>
      <c r="D222" s="485"/>
      <c r="E222" s="485"/>
      <c r="F222" s="485"/>
      <c r="G222" s="485"/>
      <c r="H222" s="80"/>
      <c r="I222" s="80"/>
      <c r="J222" s="80"/>
      <c r="K222" s="80"/>
      <c r="L222" s="80"/>
      <c r="M222" s="80"/>
      <c r="N222" s="80"/>
      <c r="O222" s="80"/>
      <c r="P222" s="80"/>
      <c r="Q222" s="658"/>
    </row>
    <row r="223" spans="1:18" s="1018" customFormat="1" ht="15.75">
      <c r="A223" s="79"/>
      <c r="B223" s="80"/>
      <c r="C223" s="485"/>
      <c r="D223" s="485"/>
      <c r="E223" s="485"/>
      <c r="F223" s="485"/>
      <c r="G223" s="485"/>
      <c r="H223" s="80"/>
      <c r="I223" s="80"/>
      <c r="J223" s="80"/>
      <c r="K223" s="80"/>
      <c r="L223" s="80"/>
      <c r="M223" s="80"/>
      <c r="N223" s="80"/>
      <c r="O223" s="80"/>
      <c r="P223" s="80"/>
      <c r="Q223" s="658"/>
    </row>
    <row r="224" spans="1:18" s="1018" customFormat="1" ht="15.75">
      <c r="A224" s="79"/>
      <c r="B224" s="80"/>
      <c r="C224" s="485"/>
      <c r="D224" s="485"/>
      <c r="E224" s="485"/>
      <c r="F224" s="485"/>
      <c r="G224" s="485"/>
      <c r="H224" s="80"/>
      <c r="I224" s="80"/>
      <c r="J224" s="80"/>
      <c r="K224" s="80"/>
      <c r="L224" s="80"/>
      <c r="M224" s="80"/>
      <c r="N224" s="80"/>
      <c r="O224" s="80"/>
      <c r="P224" s="80"/>
      <c r="Q224" s="658"/>
    </row>
    <row r="225" spans="1:17" s="1018" customFormat="1" ht="15.75">
      <c r="A225" s="79"/>
      <c r="B225" s="80"/>
      <c r="C225" s="485"/>
      <c r="D225" s="485"/>
      <c r="E225" s="485"/>
      <c r="F225" s="485"/>
      <c r="G225" s="485"/>
      <c r="H225" s="80"/>
      <c r="I225" s="80"/>
      <c r="J225" s="80"/>
      <c r="K225" s="80"/>
      <c r="L225" s="80"/>
      <c r="M225" s="80"/>
      <c r="N225" s="80"/>
      <c r="O225" s="80"/>
      <c r="P225" s="80"/>
      <c r="Q225" s="658"/>
    </row>
    <row r="226" spans="1:17" s="1018" customFormat="1" ht="15.75">
      <c r="A226" s="79"/>
      <c r="B226" s="80"/>
      <c r="C226" s="485"/>
      <c r="D226" s="485"/>
      <c r="E226" s="485"/>
      <c r="F226" s="485"/>
      <c r="G226" s="485"/>
      <c r="H226" s="80"/>
      <c r="I226" s="80"/>
      <c r="J226" s="80"/>
      <c r="K226" s="80"/>
      <c r="L226" s="80"/>
      <c r="M226" s="80"/>
      <c r="N226" s="80"/>
      <c r="O226" s="80"/>
      <c r="P226" s="80"/>
      <c r="Q226" s="658"/>
    </row>
    <row r="227" spans="1:17" s="1018" customFormat="1" ht="15.75">
      <c r="A227" s="79"/>
      <c r="B227" s="80"/>
      <c r="C227" s="485"/>
      <c r="D227" s="485"/>
      <c r="E227" s="485"/>
      <c r="F227" s="485"/>
      <c r="G227" s="485"/>
      <c r="H227" s="80"/>
      <c r="I227" s="80"/>
      <c r="J227" s="80"/>
      <c r="K227" s="80"/>
      <c r="L227" s="80"/>
      <c r="M227" s="80"/>
      <c r="N227" s="80"/>
      <c r="O227" s="80"/>
      <c r="P227" s="80"/>
      <c r="Q227" s="658"/>
    </row>
    <row r="228" spans="1:17" s="1018" customFormat="1" ht="15.75">
      <c r="A228" s="79"/>
      <c r="B228" s="80"/>
      <c r="C228" s="485"/>
      <c r="D228" s="485"/>
      <c r="E228" s="485"/>
      <c r="F228" s="485"/>
      <c r="G228" s="485"/>
      <c r="H228" s="80"/>
      <c r="I228" s="80"/>
      <c r="J228" s="80"/>
      <c r="K228" s="80"/>
      <c r="L228" s="80"/>
      <c r="M228" s="80"/>
      <c r="N228" s="80"/>
      <c r="O228" s="80"/>
      <c r="P228" s="80"/>
      <c r="Q228" s="658"/>
    </row>
    <row r="229" spans="1:17" s="1018" customFormat="1" ht="15.75">
      <c r="A229" s="79"/>
      <c r="B229" s="80"/>
      <c r="C229" s="485"/>
      <c r="D229" s="485"/>
      <c r="E229" s="485"/>
      <c r="F229" s="485"/>
      <c r="G229" s="485"/>
      <c r="H229" s="80"/>
      <c r="I229" s="80"/>
      <c r="J229" s="80"/>
      <c r="K229" s="80"/>
      <c r="L229" s="80"/>
      <c r="M229" s="80"/>
      <c r="N229" s="80"/>
      <c r="O229" s="80"/>
      <c r="P229" s="80"/>
      <c r="Q229" s="658"/>
    </row>
    <row r="230" spans="1:17" s="1018" customFormat="1" ht="15.75">
      <c r="A230" s="79"/>
      <c r="B230" s="80"/>
      <c r="C230" s="485"/>
      <c r="D230" s="485"/>
      <c r="E230" s="485"/>
      <c r="F230" s="485"/>
      <c r="G230" s="485"/>
      <c r="H230" s="80"/>
      <c r="I230" s="80"/>
      <c r="J230" s="80"/>
      <c r="K230" s="80"/>
      <c r="L230" s="80"/>
      <c r="M230" s="80"/>
      <c r="N230" s="80"/>
      <c r="O230" s="80"/>
      <c r="P230" s="80"/>
      <c r="Q230" s="658"/>
    </row>
    <row r="231" spans="1:17" s="1018" customFormat="1" ht="15.75">
      <c r="A231" s="79"/>
      <c r="B231" s="80"/>
      <c r="C231" s="485"/>
      <c r="D231" s="485"/>
      <c r="E231" s="485"/>
      <c r="F231" s="485"/>
      <c r="G231" s="485"/>
      <c r="H231" s="80"/>
      <c r="I231" s="80"/>
      <c r="J231" s="80"/>
      <c r="K231" s="80"/>
      <c r="L231" s="80"/>
      <c r="M231" s="80"/>
      <c r="N231" s="80"/>
      <c r="O231" s="80"/>
      <c r="P231" s="80"/>
      <c r="Q231" s="658"/>
    </row>
    <row r="232" spans="1:17" s="1018" customFormat="1" ht="15.75">
      <c r="A232" s="79"/>
      <c r="B232" s="80"/>
      <c r="C232" s="485"/>
      <c r="D232" s="485"/>
      <c r="E232" s="485"/>
      <c r="F232" s="485"/>
      <c r="G232" s="485"/>
      <c r="H232" s="80"/>
      <c r="I232" s="80"/>
      <c r="J232" s="80"/>
      <c r="K232" s="80"/>
      <c r="L232" s="80"/>
      <c r="M232" s="80"/>
      <c r="N232" s="80"/>
      <c r="O232" s="80"/>
      <c r="P232" s="80"/>
      <c r="Q232" s="658"/>
    </row>
    <row r="233" spans="1:17" s="1018" customFormat="1" ht="15.75">
      <c r="A233" s="79"/>
      <c r="B233" s="80"/>
      <c r="C233" s="485"/>
      <c r="D233" s="485"/>
      <c r="E233" s="485"/>
      <c r="F233" s="485"/>
      <c r="G233" s="485"/>
      <c r="H233" s="80"/>
      <c r="I233" s="80"/>
      <c r="J233" s="80"/>
      <c r="K233" s="80"/>
      <c r="L233" s="80"/>
      <c r="M233" s="80"/>
      <c r="N233" s="80"/>
      <c r="O233" s="80"/>
      <c r="P233" s="80"/>
      <c r="Q233" s="658"/>
    </row>
    <row r="234" spans="1:17" s="1018" customFormat="1" ht="15.75">
      <c r="A234" s="79"/>
      <c r="B234" s="80"/>
      <c r="C234" s="485"/>
      <c r="D234" s="485"/>
      <c r="E234" s="485"/>
      <c r="F234" s="485"/>
      <c r="G234" s="485"/>
      <c r="H234" s="80"/>
      <c r="I234" s="80"/>
      <c r="J234" s="80"/>
      <c r="K234" s="80"/>
      <c r="L234" s="80"/>
      <c r="M234" s="80"/>
      <c r="N234" s="80"/>
      <c r="O234" s="80"/>
      <c r="P234" s="80"/>
      <c r="Q234" s="658"/>
    </row>
    <row r="235" spans="1:17" s="1018" customFormat="1" ht="15.75">
      <c r="A235" s="79"/>
      <c r="B235" s="80"/>
      <c r="C235" s="485"/>
      <c r="D235" s="485"/>
      <c r="E235" s="485"/>
      <c r="F235" s="485"/>
      <c r="G235" s="485"/>
      <c r="H235" s="80"/>
      <c r="I235" s="80"/>
      <c r="J235" s="80"/>
      <c r="K235" s="80"/>
      <c r="L235" s="80"/>
      <c r="M235" s="80"/>
      <c r="N235" s="80"/>
      <c r="O235" s="80"/>
      <c r="P235" s="80"/>
      <c r="Q235" s="658"/>
    </row>
    <row r="236" spans="1:17" s="1018" customFormat="1" ht="15.75">
      <c r="A236" s="79"/>
      <c r="B236" s="80"/>
      <c r="C236" s="485"/>
      <c r="D236" s="485"/>
      <c r="E236" s="485"/>
      <c r="F236" s="485"/>
      <c r="G236" s="485"/>
      <c r="H236" s="80"/>
      <c r="I236" s="80"/>
      <c r="J236" s="80"/>
      <c r="K236" s="80"/>
      <c r="L236" s="80"/>
      <c r="M236" s="80"/>
      <c r="N236" s="80"/>
      <c r="O236" s="80"/>
      <c r="P236" s="80"/>
      <c r="Q236" s="658"/>
    </row>
    <row r="237" spans="1:17" s="1018" customFormat="1" ht="15.75">
      <c r="A237" s="79"/>
      <c r="B237" s="80"/>
      <c r="C237" s="485"/>
      <c r="D237" s="485"/>
      <c r="E237" s="485"/>
      <c r="F237" s="485"/>
      <c r="G237" s="485"/>
      <c r="H237" s="80"/>
      <c r="I237" s="80"/>
      <c r="J237" s="80"/>
      <c r="K237" s="80"/>
      <c r="L237" s="80"/>
      <c r="M237" s="80"/>
      <c r="N237" s="80"/>
      <c r="O237" s="80"/>
      <c r="P237" s="80"/>
      <c r="Q237" s="658"/>
    </row>
    <row r="238" spans="1:17" s="1018" customFormat="1" ht="15.75">
      <c r="A238" s="79"/>
      <c r="B238" s="80"/>
      <c r="C238" s="485"/>
      <c r="D238" s="485"/>
      <c r="E238" s="485"/>
      <c r="F238" s="485"/>
      <c r="G238" s="485"/>
      <c r="H238" s="80"/>
      <c r="I238" s="80"/>
      <c r="J238" s="80"/>
      <c r="K238" s="80"/>
      <c r="L238" s="80"/>
      <c r="M238" s="80"/>
      <c r="N238" s="80"/>
      <c r="O238" s="80"/>
      <c r="P238" s="80"/>
      <c r="Q238" s="658"/>
    </row>
    <row r="239" spans="1:17" s="1018" customFormat="1" ht="15.75">
      <c r="A239" s="79"/>
      <c r="B239" s="80"/>
      <c r="C239" s="485"/>
      <c r="D239" s="485"/>
      <c r="E239" s="485"/>
      <c r="F239" s="485"/>
      <c r="G239" s="485"/>
      <c r="H239" s="80"/>
      <c r="I239" s="80"/>
      <c r="J239" s="80"/>
      <c r="K239" s="80"/>
      <c r="L239" s="80"/>
      <c r="M239" s="80"/>
      <c r="N239" s="80"/>
      <c r="O239" s="80"/>
      <c r="P239" s="80"/>
      <c r="Q239" s="658"/>
    </row>
    <row r="240" spans="1:17" s="1018" customFormat="1" ht="15.75">
      <c r="A240" s="79"/>
      <c r="B240" s="80"/>
      <c r="C240" s="485"/>
      <c r="D240" s="485"/>
      <c r="E240" s="485"/>
      <c r="F240" s="485"/>
      <c r="G240" s="485"/>
      <c r="H240" s="80"/>
      <c r="I240" s="80"/>
      <c r="J240" s="80"/>
      <c r="K240" s="80"/>
      <c r="L240" s="80"/>
      <c r="M240" s="80"/>
      <c r="N240" s="80"/>
      <c r="O240" s="80"/>
      <c r="P240" s="80"/>
      <c r="Q240" s="658"/>
    </row>
    <row r="241" spans="1:17" s="1018" customFormat="1" ht="15.75">
      <c r="A241" s="79"/>
      <c r="B241" s="80"/>
      <c r="C241" s="485"/>
      <c r="D241" s="485"/>
      <c r="E241" s="485"/>
      <c r="F241" s="485"/>
      <c r="G241" s="485"/>
      <c r="H241" s="80"/>
      <c r="I241" s="80"/>
      <c r="J241" s="80"/>
      <c r="K241" s="80"/>
      <c r="L241" s="80"/>
      <c r="M241" s="80"/>
      <c r="N241" s="80"/>
      <c r="O241" s="80"/>
      <c r="P241" s="80"/>
      <c r="Q241" s="658"/>
    </row>
    <row r="242" spans="1:17" s="1018" customFormat="1" ht="15.75">
      <c r="A242" s="79"/>
      <c r="B242" s="80"/>
      <c r="C242" s="485"/>
      <c r="D242" s="485"/>
      <c r="E242" s="485"/>
      <c r="F242" s="485"/>
      <c r="G242" s="485"/>
      <c r="H242" s="80"/>
      <c r="I242" s="80"/>
      <c r="J242" s="80"/>
      <c r="K242" s="80"/>
      <c r="L242" s="80"/>
      <c r="M242" s="80"/>
      <c r="N242" s="80"/>
      <c r="O242" s="80"/>
      <c r="P242" s="80"/>
      <c r="Q242" s="658"/>
    </row>
    <row r="243" spans="1:17" s="1018" customFormat="1" ht="15.75">
      <c r="A243" s="79"/>
      <c r="B243" s="80"/>
      <c r="C243" s="485"/>
      <c r="D243" s="485"/>
      <c r="E243" s="485"/>
      <c r="F243" s="485"/>
      <c r="G243" s="485"/>
      <c r="H243" s="80"/>
      <c r="I243" s="80"/>
      <c r="J243" s="80"/>
      <c r="K243" s="80"/>
      <c r="L243" s="80"/>
      <c r="M243" s="80"/>
      <c r="N243" s="80"/>
      <c r="O243" s="80"/>
      <c r="P243" s="80"/>
      <c r="Q243" s="658"/>
    </row>
    <row r="244" spans="1:17" s="1018" customFormat="1" ht="15.75">
      <c r="A244" s="79"/>
      <c r="B244" s="80"/>
      <c r="C244" s="485"/>
      <c r="D244" s="485"/>
      <c r="E244" s="485"/>
      <c r="F244" s="485"/>
      <c r="G244" s="485"/>
      <c r="H244" s="80"/>
      <c r="I244" s="80"/>
      <c r="J244" s="80"/>
      <c r="K244" s="80"/>
      <c r="L244" s="80"/>
      <c r="M244" s="80"/>
      <c r="N244" s="80"/>
      <c r="O244" s="80"/>
      <c r="P244" s="80"/>
      <c r="Q244" s="658"/>
    </row>
    <row r="245" spans="1:17" s="1018" customFormat="1" ht="15.75">
      <c r="A245" s="79"/>
      <c r="B245" s="80"/>
      <c r="C245" s="485"/>
      <c r="D245" s="485"/>
      <c r="E245" s="485"/>
      <c r="F245" s="485"/>
      <c r="G245" s="485"/>
      <c r="H245" s="80"/>
      <c r="I245" s="80"/>
      <c r="J245" s="80"/>
      <c r="K245" s="80"/>
      <c r="L245" s="80"/>
      <c r="M245" s="80"/>
      <c r="N245" s="80"/>
      <c r="O245" s="80"/>
      <c r="P245" s="80"/>
      <c r="Q245" s="658"/>
    </row>
    <row r="246" spans="1:17" s="1018" customFormat="1" ht="15.75">
      <c r="A246" s="79"/>
      <c r="B246" s="80"/>
      <c r="C246" s="485"/>
      <c r="D246" s="485"/>
      <c r="E246" s="485"/>
      <c r="F246" s="485"/>
      <c r="G246" s="485"/>
      <c r="H246" s="80"/>
      <c r="I246" s="80"/>
      <c r="J246" s="80"/>
      <c r="K246" s="80"/>
      <c r="L246" s="80"/>
      <c r="M246" s="80"/>
      <c r="N246" s="80"/>
      <c r="O246" s="80"/>
      <c r="P246" s="80"/>
      <c r="Q246" s="658"/>
    </row>
    <row r="247" spans="1:17" s="1018" customFormat="1" ht="15.75">
      <c r="A247" s="79"/>
      <c r="B247" s="80"/>
      <c r="C247" s="485"/>
      <c r="D247" s="485"/>
      <c r="E247" s="485"/>
      <c r="F247" s="485"/>
      <c r="G247" s="485"/>
      <c r="H247" s="80"/>
      <c r="I247" s="80"/>
      <c r="J247" s="80"/>
      <c r="K247" s="80"/>
      <c r="L247" s="80"/>
      <c r="M247" s="80"/>
      <c r="N247" s="80"/>
      <c r="O247" s="80"/>
      <c r="P247" s="80"/>
      <c r="Q247" s="658"/>
    </row>
    <row r="248" spans="1:17" s="1018" customFormat="1" ht="15.75">
      <c r="A248" s="79"/>
      <c r="B248" s="80"/>
      <c r="C248" s="485"/>
      <c r="D248" s="485"/>
      <c r="E248" s="485"/>
      <c r="F248" s="485"/>
      <c r="G248" s="485"/>
      <c r="H248" s="80"/>
      <c r="I248" s="80"/>
      <c r="J248" s="80"/>
      <c r="K248" s="80"/>
      <c r="L248" s="80"/>
      <c r="M248" s="80"/>
      <c r="N248" s="80"/>
      <c r="O248" s="80"/>
      <c r="P248" s="80"/>
      <c r="Q248" s="658"/>
    </row>
    <row r="249" spans="1:17" s="1018" customFormat="1" ht="15.75">
      <c r="A249" s="79"/>
      <c r="B249" s="80"/>
      <c r="C249" s="485"/>
      <c r="D249" s="485"/>
      <c r="E249" s="485"/>
      <c r="F249" s="485"/>
      <c r="G249" s="485"/>
      <c r="H249" s="80"/>
      <c r="I249" s="80"/>
      <c r="J249" s="80"/>
      <c r="K249" s="80"/>
      <c r="L249" s="80"/>
      <c r="M249" s="80"/>
      <c r="N249" s="80"/>
      <c r="O249" s="80"/>
      <c r="P249" s="80"/>
      <c r="Q249" s="658"/>
    </row>
    <row r="250" spans="1:17" s="1018" customFormat="1" ht="15.75">
      <c r="A250" s="79"/>
      <c r="B250" s="80"/>
      <c r="C250" s="485"/>
      <c r="D250" s="485"/>
      <c r="E250" s="485"/>
      <c r="F250" s="485"/>
      <c r="G250" s="485"/>
      <c r="H250" s="80"/>
      <c r="I250" s="80"/>
      <c r="J250" s="80"/>
      <c r="K250" s="80"/>
      <c r="L250" s="80"/>
      <c r="M250" s="80"/>
      <c r="N250" s="80"/>
      <c r="O250" s="80"/>
      <c r="P250" s="80"/>
      <c r="Q250" s="658"/>
    </row>
    <row r="251" spans="1:17" s="1018" customFormat="1" ht="15.75">
      <c r="A251" s="79"/>
      <c r="B251" s="80"/>
      <c r="C251" s="485"/>
      <c r="D251" s="485"/>
      <c r="E251" s="485"/>
      <c r="F251" s="485"/>
      <c r="G251" s="485"/>
      <c r="H251" s="80"/>
      <c r="I251" s="80"/>
      <c r="J251" s="80"/>
      <c r="K251" s="80"/>
      <c r="L251" s="80"/>
      <c r="M251" s="80"/>
      <c r="N251" s="80"/>
      <c r="O251" s="80"/>
      <c r="P251" s="80"/>
      <c r="Q251" s="658"/>
    </row>
    <row r="252" spans="1:17" s="1018" customFormat="1" ht="15.75">
      <c r="A252" s="79"/>
      <c r="B252" s="80"/>
      <c r="C252" s="485"/>
      <c r="D252" s="485"/>
      <c r="E252" s="485"/>
      <c r="F252" s="485"/>
      <c r="G252" s="485"/>
      <c r="H252" s="80"/>
      <c r="I252" s="80"/>
      <c r="J252" s="80"/>
      <c r="K252" s="80"/>
      <c r="L252" s="80"/>
      <c r="M252" s="80"/>
      <c r="N252" s="80"/>
      <c r="O252" s="80"/>
      <c r="P252" s="80"/>
      <c r="Q252" s="658"/>
    </row>
    <row r="253" spans="1:17" s="1018" customFormat="1" ht="15.75">
      <c r="A253" s="79"/>
      <c r="B253" s="80"/>
      <c r="C253" s="485"/>
      <c r="D253" s="485"/>
      <c r="E253" s="485"/>
      <c r="F253" s="485"/>
      <c r="G253" s="485"/>
      <c r="H253" s="80"/>
      <c r="I253" s="80"/>
      <c r="J253" s="80"/>
      <c r="K253" s="80"/>
      <c r="L253" s="80"/>
      <c r="M253" s="80"/>
      <c r="N253" s="80"/>
      <c r="O253" s="80"/>
      <c r="P253" s="80"/>
      <c r="Q253" s="658"/>
    </row>
    <row r="254" spans="1:17" s="1018" customFormat="1" ht="15.75">
      <c r="A254" s="79"/>
      <c r="B254" s="80"/>
      <c r="C254" s="485"/>
      <c r="D254" s="485"/>
      <c r="E254" s="485"/>
      <c r="F254" s="485"/>
      <c r="G254" s="485"/>
      <c r="H254" s="80"/>
      <c r="I254" s="80"/>
      <c r="J254" s="80"/>
      <c r="K254" s="80"/>
      <c r="L254" s="80"/>
      <c r="M254" s="80"/>
      <c r="N254" s="80"/>
      <c r="O254" s="80"/>
      <c r="P254" s="80"/>
      <c r="Q254" s="658"/>
    </row>
    <row r="255" spans="1:17" s="1018" customFormat="1" ht="15.75">
      <c r="A255" s="79"/>
      <c r="B255" s="80"/>
      <c r="C255" s="485"/>
      <c r="D255" s="485"/>
      <c r="E255" s="485"/>
      <c r="F255" s="485"/>
      <c r="G255" s="485"/>
      <c r="H255" s="80"/>
      <c r="I255" s="80"/>
      <c r="J255" s="80"/>
      <c r="K255" s="80"/>
      <c r="L255" s="80"/>
      <c r="M255" s="80"/>
      <c r="N255" s="80"/>
      <c r="O255" s="80"/>
      <c r="P255" s="80"/>
      <c r="Q255" s="658"/>
    </row>
    <row r="256" spans="1:17" s="1018" customFormat="1" ht="15.75">
      <c r="A256" s="79"/>
      <c r="B256" s="80"/>
      <c r="C256" s="485"/>
      <c r="D256" s="485"/>
      <c r="E256" s="485"/>
      <c r="F256" s="485"/>
      <c r="G256" s="485"/>
      <c r="H256" s="80"/>
      <c r="I256" s="80"/>
      <c r="J256" s="80"/>
      <c r="K256" s="80"/>
      <c r="L256" s="80"/>
      <c r="M256" s="80"/>
      <c r="N256" s="80"/>
      <c r="O256" s="80"/>
      <c r="P256" s="80"/>
      <c r="Q256" s="658"/>
    </row>
    <row r="257" spans="1:17" s="1018" customFormat="1" ht="15.75">
      <c r="A257" s="79"/>
      <c r="B257" s="80"/>
      <c r="C257" s="485"/>
      <c r="D257" s="485"/>
      <c r="E257" s="485"/>
      <c r="F257" s="485"/>
      <c r="G257" s="485"/>
      <c r="H257" s="80"/>
      <c r="I257" s="80"/>
      <c r="J257" s="80"/>
      <c r="K257" s="80"/>
      <c r="L257" s="80"/>
      <c r="M257" s="80"/>
      <c r="N257" s="80"/>
      <c r="O257" s="80"/>
      <c r="P257" s="80"/>
      <c r="Q257" s="658"/>
    </row>
    <row r="258" spans="1:17" s="1018" customFormat="1" ht="15.75">
      <c r="A258" s="79"/>
      <c r="B258" s="80"/>
      <c r="C258" s="485"/>
      <c r="D258" s="485"/>
      <c r="E258" s="485"/>
      <c r="F258" s="485"/>
      <c r="G258" s="485"/>
      <c r="H258" s="80"/>
      <c r="I258" s="80"/>
      <c r="J258" s="80"/>
      <c r="K258" s="80"/>
      <c r="L258" s="80"/>
      <c r="M258" s="80"/>
      <c r="N258" s="80"/>
      <c r="O258" s="80"/>
      <c r="P258" s="80"/>
      <c r="Q258" s="658"/>
    </row>
    <row r="259" spans="1:17" s="1018" customFormat="1" ht="15.75">
      <c r="A259" s="79"/>
      <c r="B259" s="80"/>
      <c r="C259" s="485"/>
      <c r="D259" s="485"/>
      <c r="E259" s="485"/>
      <c r="F259" s="485"/>
      <c r="G259" s="485"/>
      <c r="H259" s="80"/>
      <c r="I259" s="80"/>
      <c r="J259" s="80"/>
      <c r="K259" s="80"/>
      <c r="L259" s="80"/>
      <c r="M259" s="80"/>
      <c r="N259" s="80"/>
      <c r="O259" s="80"/>
      <c r="P259" s="80"/>
      <c r="Q259" s="658"/>
    </row>
    <row r="260" spans="1:17" s="1018" customFormat="1" ht="15.75">
      <c r="A260" s="79"/>
      <c r="B260" s="80"/>
      <c r="C260" s="485"/>
      <c r="D260" s="485"/>
      <c r="E260" s="485"/>
      <c r="F260" s="485"/>
      <c r="G260" s="485"/>
      <c r="H260" s="80"/>
      <c r="I260" s="80"/>
      <c r="J260" s="80"/>
      <c r="K260" s="80"/>
      <c r="L260" s="80"/>
      <c r="M260" s="80"/>
      <c r="N260" s="80"/>
      <c r="O260" s="80"/>
      <c r="P260" s="80"/>
      <c r="Q260" s="658"/>
    </row>
    <row r="261" spans="1:17" s="1018" customFormat="1" ht="15.75">
      <c r="A261" s="79"/>
      <c r="B261" s="80"/>
      <c r="C261" s="485"/>
      <c r="D261" s="485"/>
      <c r="E261" s="485"/>
      <c r="F261" s="485"/>
      <c r="G261" s="485"/>
      <c r="H261" s="80"/>
      <c r="I261" s="80"/>
      <c r="J261" s="80"/>
      <c r="K261" s="80"/>
      <c r="L261" s="80"/>
      <c r="M261" s="80"/>
      <c r="N261" s="80"/>
      <c r="O261" s="80"/>
      <c r="P261" s="80"/>
      <c r="Q261" s="658"/>
    </row>
    <row r="262" spans="1:17" s="1018" customFormat="1" ht="15.75">
      <c r="A262" s="79"/>
      <c r="B262" s="80"/>
      <c r="C262" s="485"/>
      <c r="D262" s="485"/>
      <c r="E262" s="485"/>
      <c r="F262" s="485"/>
      <c r="G262" s="485"/>
      <c r="H262" s="80"/>
      <c r="I262" s="80"/>
      <c r="J262" s="80"/>
      <c r="K262" s="80"/>
      <c r="L262" s="80"/>
      <c r="M262" s="80"/>
      <c r="N262" s="80"/>
      <c r="O262" s="80"/>
      <c r="P262" s="80"/>
      <c r="Q262" s="658"/>
    </row>
    <row r="263" spans="1:17" s="1018" customFormat="1" ht="15.75">
      <c r="A263" s="79"/>
      <c r="B263" s="80"/>
      <c r="C263" s="485"/>
      <c r="D263" s="485"/>
      <c r="E263" s="485"/>
      <c r="F263" s="485"/>
      <c r="G263" s="485"/>
      <c r="H263" s="80"/>
      <c r="I263" s="80"/>
      <c r="J263" s="80"/>
      <c r="K263" s="80"/>
      <c r="L263" s="80"/>
      <c r="M263" s="80"/>
      <c r="N263" s="80"/>
      <c r="O263" s="80"/>
      <c r="P263" s="80"/>
      <c r="Q263" s="658"/>
    </row>
    <row r="264" spans="1:17" s="1018" customFormat="1" ht="15.75">
      <c r="A264" s="79"/>
      <c r="B264" s="80"/>
      <c r="C264" s="485"/>
      <c r="D264" s="485"/>
      <c r="E264" s="485"/>
      <c r="F264" s="485"/>
      <c r="G264" s="485"/>
      <c r="H264" s="80"/>
      <c r="I264" s="80"/>
      <c r="J264" s="80"/>
      <c r="K264" s="80"/>
      <c r="L264" s="80"/>
      <c r="M264" s="80"/>
      <c r="N264" s="80"/>
      <c r="O264" s="80"/>
      <c r="P264" s="80"/>
      <c r="Q264" s="658"/>
    </row>
    <row r="265" spans="1:17" s="1018" customFormat="1" ht="15.75">
      <c r="A265" s="79"/>
      <c r="B265" s="80"/>
      <c r="C265" s="485"/>
      <c r="D265" s="485"/>
      <c r="E265" s="485"/>
      <c r="F265" s="485"/>
      <c r="G265" s="485"/>
      <c r="H265" s="80"/>
      <c r="I265" s="80"/>
      <c r="J265" s="80"/>
      <c r="K265" s="80"/>
      <c r="L265" s="80"/>
      <c r="M265" s="80"/>
      <c r="N265" s="80"/>
      <c r="O265" s="80"/>
      <c r="P265" s="80"/>
      <c r="Q265" s="658"/>
    </row>
    <row r="266" spans="1:17" s="1018" customFormat="1" ht="15.75">
      <c r="A266" s="79"/>
      <c r="B266" s="80"/>
      <c r="C266" s="80"/>
      <c r="D266" s="80"/>
      <c r="E266" s="80"/>
      <c r="F266" s="80"/>
      <c r="G266" s="80"/>
      <c r="H266" s="80"/>
      <c r="I266" s="80"/>
      <c r="J266" s="80"/>
      <c r="K266" s="80"/>
      <c r="L266" s="80"/>
      <c r="M266" s="80"/>
      <c r="N266" s="80"/>
      <c r="O266" s="80"/>
      <c r="P266" s="80"/>
      <c r="Q266" s="658"/>
    </row>
    <row r="267" spans="1:17" s="1018" customFormat="1" ht="15.75">
      <c r="A267" s="79"/>
      <c r="B267" s="80"/>
      <c r="C267" s="80"/>
      <c r="D267" s="80"/>
      <c r="E267" s="80"/>
      <c r="F267" s="80"/>
      <c r="G267" s="80"/>
      <c r="H267" s="80"/>
      <c r="I267" s="80"/>
      <c r="J267" s="80"/>
      <c r="K267" s="80"/>
      <c r="L267" s="80"/>
      <c r="M267" s="80"/>
      <c r="N267" s="80"/>
      <c r="O267" s="80"/>
      <c r="P267" s="80"/>
      <c r="Q267" s="658"/>
    </row>
    <row r="268" spans="1:17" s="1018" customFormat="1" ht="15.75">
      <c r="A268" s="79"/>
      <c r="B268" s="80"/>
      <c r="C268" s="80"/>
      <c r="D268" s="80"/>
      <c r="E268" s="80"/>
      <c r="F268" s="80"/>
      <c r="G268" s="80"/>
      <c r="H268" s="80"/>
      <c r="I268" s="80"/>
      <c r="J268" s="80"/>
      <c r="K268" s="80"/>
      <c r="L268" s="80"/>
      <c r="M268" s="80"/>
      <c r="N268" s="80"/>
      <c r="O268" s="80"/>
      <c r="P268" s="80"/>
      <c r="Q268" s="658"/>
    </row>
    <row r="269" spans="1:17" s="1018" customFormat="1" ht="15.75">
      <c r="A269" s="79"/>
      <c r="B269" s="80"/>
      <c r="C269" s="80"/>
      <c r="D269" s="80"/>
      <c r="E269" s="80"/>
      <c r="F269" s="80"/>
      <c r="G269" s="80"/>
      <c r="H269" s="80"/>
      <c r="I269" s="80"/>
      <c r="J269" s="80"/>
      <c r="K269" s="80"/>
      <c r="L269" s="80"/>
      <c r="M269" s="80"/>
      <c r="N269" s="80"/>
      <c r="O269" s="80"/>
      <c r="P269" s="80"/>
      <c r="Q269" s="658"/>
    </row>
    <row r="270" spans="1:17" s="1018" customFormat="1" ht="15.75">
      <c r="A270" s="79"/>
      <c r="B270" s="80"/>
      <c r="C270" s="80"/>
      <c r="D270" s="80"/>
      <c r="E270" s="80"/>
      <c r="F270" s="80"/>
      <c r="G270" s="80"/>
      <c r="H270" s="80"/>
      <c r="I270" s="80"/>
      <c r="J270" s="80"/>
      <c r="K270" s="80"/>
      <c r="L270" s="80"/>
      <c r="M270" s="80"/>
      <c r="N270" s="80"/>
      <c r="O270" s="80"/>
      <c r="P270" s="80"/>
      <c r="Q270" s="658"/>
    </row>
    <row r="271" spans="1:17" s="1018" customFormat="1" ht="15.75">
      <c r="A271" s="79"/>
      <c r="B271" s="80"/>
      <c r="C271" s="80"/>
      <c r="D271" s="80"/>
      <c r="E271" s="80"/>
      <c r="F271" s="80"/>
      <c r="G271" s="80"/>
      <c r="H271" s="80"/>
      <c r="I271" s="80"/>
      <c r="J271" s="80"/>
      <c r="K271" s="80"/>
      <c r="L271" s="80"/>
      <c r="M271" s="80"/>
      <c r="N271" s="80"/>
      <c r="O271" s="80"/>
      <c r="P271" s="80"/>
      <c r="Q271" s="658"/>
    </row>
    <row r="272" spans="1:17" s="1018" customFormat="1" ht="15.75">
      <c r="A272" s="79"/>
      <c r="B272" s="80"/>
      <c r="C272" s="80"/>
      <c r="D272" s="80"/>
      <c r="E272" s="80"/>
      <c r="F272" s="80"/>
      <c r="G272" s="80"/>
      <c r="H272" s="80"/>
      <c r="I272" s="80"/>
      <c r="J272" s="80"/>
      <c r="K272" s="80"/>
      <c r="L272" s="80"/>
      <c r="M272" s="80"/>
      <c r="N272" s="80"/>
      <c r="O272" s="80"/>
      <c r="P272" s="80"/>
      <c r="Q272" s="658"/>
    </row>
    <row r="273" spans="1:17" s="1018" customFormat="1" ht="15.75">
      <c r="A273" s="79"/>
      <c r="B273" s="80"/>
      <c r="C273" s="80"/>
      <c r="D273" s="80"/>
      <c r="E273" s="80"/>
      <c r="F273" s="80"/>
      <c r="G273" s="80"/>
      <c r="H273" s="80"/>
      <c r="I273" s="80"/>
      <c r="J273" s="80"/>
      <c r="K273" s="80"/>
      <c r="L273" s="80"/>
      <c r="M273" s="80"/>
      <c r="N273" s="80"/>
      <c r="O273" s="80"/>
      <c r="P273" s="80"/>
      <c r="Q273" s="658"/>
    </row>
    <row r="274" spans="1:17" s="1018" customFormat="1" ht="15.75">
      <c r="A274" s="79"/>
      <c r="B274" s="80"/>
      <c r="C274" s="80"/>
      <c r="D274" s="80"/>
      <c r="E274" s="80"/>
      <c r="F274" s="80"/>
      <c r="G274" s="80"/>
      <c r="H274" s="80"/>
      <c r="I274" s="80"/>
      <c r="J274" s="80"/>
      <c r="K274" s="80"/>
      <c r="L274" s="80"/>
      <c r="M274" s="80"/>
      <c r="N274" s="80"/>
      <c r="O274" s="80"/>
      <c r="P274" s="80"/>
      <c r="Q274" s="658"/>
    </row>
    <row r="275" spans="1:17" s="1018" customFormat="1" ht="15.75">
      <c r="A275" s="79"/>
      <c r="B275" s="80"/>
      <c r="C275" s="80"/>
      <c r="D275" s="80"/>
      <c r="E275" s="80"/>
      <c r="F275" s="80"/>
      <c r="G275" s="80"/>
      <c r="H275" s="80"/>
      <c r="I275" s="80"/>
      <c r="J275" s="80"/>
      <c r="K275" s="80"/>
      <c r="L275" s="80"/>
      <c r="M275" s="80"/>
      <c r="N275" s="80"/>
      <c r="O275" s="80"/>
      <c r="P275" s="80"/>
      <c r="Q275" s="658"/>
    </row>
    <row r="276" spans="1:17" s="1018" customFormat="1" ht="15.75">
      <c r="A276" s="79"/>
      <c r="B276" s="80"/>
      <c r="C276" s="80"/>
      <c r="D276" s="80"/>
      <c r="E276" s="80"/>
      <c r="F276" s="80"/>
      <c r="G276" s="80"/>
      <c r="H276" s="80"/>
      <c r="I276" s="80"/>
      <c r="J276" s="80"/>
      <c r="K276" s="80"/>
      <c r="L276" s="80"/>
      <c r="M276" s="80"/>
      <c r="N276" s="80"/>
      <c r="O276" s="80"/>
      <c r="P276" s="80"/>
      <c r="Q276" s="658"/>
    </row>
    <row r="277" spans="1:17" s="1018" customFormat="1" ht="15.75">
      <c r="A277" s="79"/>
      <c r="B277" s="80"/>
      <c r="C277" s="80"/>
      <c r="D277" s="80"/>
      <c r="E277" s="80"/>
      <c r="F277" s="80"/>
      <c r="G277" s="80"/>
      <c r="H277" s="80"/>
      <c r="I277" s="80"/>
      <c r="J277" s="80"/>
      <c r="K277" s="80"/>
      <c r="L277" s="80"/>
      <c r="M277" s="80"/>
      <c r="N277" s="80"/>
      <c r="O277" s="80"/>
      <c r="P277" s="80"/>
      <c r="Q277" s="658"/>
    </row>
    <row r="278" spans="1:17" s="1018" customFormat="1" ht="15.75">
      <c r="A278" s="79"/>
      <c r="B278" s="80"/>
      <c r="C278" s="80"/>
      <c r="D278" s="80"/>
      <c r="E278" s="80"/>
      <c r="F278" s="80"/>
      <c r="G278" s="80"/>
      <c r="H278" s="80"/>
      <c r="I278" s="80"/>
      <c r="J278" s="80"/>
      <c r="K278" s="80"/>
      <c r="L278" s="80"/>
      <c r="M278" s="80"/>
      <c r="N278" s="80"/>
      <c r="O278" s="80"/>
      <c r="P278" s="80"/>
      <c r="Q278" s="658"/>
    </row>
    <row r="279" spans="1:17" s="1018" customFormat="1" ht="15.75">
      <c r="A279" s="79"/>
      <c r="B279" s="80"/>
      <c r="C279" s="80"/>
      <c r="D279" s="80"/>
      <c r="E279" s="80"/>
      <c r="F279" s="80"/>
      <c r="G279" s="80"/>
      <c r="H279" s="80"/>
      <c r="I279" s="80"/>
      <c r="J279" s="80"/>
      <c r="K279" s="80"/>
      <c r="L279" s="80"/>
      <c r="M279" s="80"/>
      <c r="N279" s="80"/>
      <c r="O279" s="80"/>
      <c r="P279" s="80"/>
      <c r="Q279" s="658"/>
    </row>
    <row r="280" spans="1:17" s="1018" customFormat="1" ht="15.75">
      <c r="A280" s="79"/>
      <c r="B280" s="80"/>
      <c r="C280" s="80"/>
      <c r="D280" s="80"/>
      <c r="E280" s="80"/>
      <c r="F280" s="80"/>
      <c r="G280" s="80"/>
      <c r="H280" s="80"/>
      <c r="I280" s="80"/>
      <c r="J280" s="80"/>
      <c r="K280" s="80"/>
      <c r="L280" s="80"/>
      <c r="M280" s="80"/>
      <c r="N280" s="80"/>
      <c r="O280" s="80"/>
      <c r="P280" s="80"/>
      <c r="Q280" s="658"/>
    </row>
    <row r="281" spans="1:17" s="1018" customFormat="1" ht="15.75">
      <c r="A281" s="79"/>
      <c r="B281" s="80"/>
      <c r="C281" s="80"/>
      <c r="D281" s="80"/>
      <c r="E281" s="80"/>
      <c r="F281" s="80"/>
      <c r="G281" s="80"/>
      <c r="H281" s="80"/>
      <c r="I281" s="80"/>
      <c r="J281" s="80"/>
      <c r="K281" s="80"/>
      <c r="L281" s="80"/>
      <c r="M281" s="80"/>
      <c r="N281" s="80"/>
      <c r="O281" s="80"/>
      <c r="P281" s="80"/>
      <c r="Q281" s="658"/>
    </row>
    <row r="282" spans="1:17" s="1018" customFormat="1" ht="15.75">
      <c r="A282" s="79"/>
      <c r="B282" s="80"/>
      <c r="C282" s="80"/>
      <c r="D282" s="80"/>
      <c r="E282" s="80"/>
      <c r="F282" s="80"/>
      <c r="G282" s="80"/>
      <c r="H282" s="80"/>
      <c r="I282" s="80"/>
      <c r="J282" s="80"/>
      <c r="K282" s="80"/>
      <c r="L282" s="80"/>
      <c r="M282" s="80"/>
      <c r="N282" s="80"/>
      <c r="O282" s="80"/>
      <c r="P282" s="80"/>
      <c r="Q282" s="658"/>
    </row>
    <row r="283" spans="1:17" s="1018" customFormat="1" ht="15.75">
      <c r="A283" s="79"/>
      <c r="B283" s="80"/>
      <c r="C283" s="80"/>
      <c r="D283" s="80"/>
      <c r="E283" s="80"/>
      <c r="F283" s="80"/>
      <c r="G283" s="80"/>
      <c r="H283" s="80"/>
      <c r="I283" s="80"/>
      <c r="J283" s="80"/>
      <c r="K283" s="80"/>
      <c r="L283" s="80"/>
      <c r="M283" s="80"/>
      <c r="N283" s="80"/>
      <c r="O283" s="80"/>
      <c r="P283" s="80"/>
      <c r="Q283" s="658"/>
    </row>
    <row r="284" spans="1:17" s="1018" customFormat="1" ht="15.75">
      <c r="A284" s="79"/>
      <c r="B284" s="80"/>
      <c r="C284" s="80"/>
      <c r="D284" s="80"/>
      <c r="E284" s="80"/>
      <c r="F284" s="80"/>
      <c r="G284" s="80"/>
      <c r="H284" s="80"/>
      <c r="I284" s="80"/>
      <c r="J284" s="80"/>
      <c r="K284" s="80"/>
      <c r="L284" s="80"/>
      <c r="M284" s="80"/>
      <c r="N284" s="80"/>
      <c r="O284" s="80"/>
      <c r="P284" s="80"/>
      <c r="Q284" s="658"/>
    </row>
    <row r="285" spans="1:17" s="1018" customFormat="1" ht="15.75">
      <c r="A285" s="79"/>
      <c r="B285" s="80"/>
      <c r="C285" s="80"/>
      <c r="D285" s="80"/>
      <c r="E285" s="80"/>
      <c r="F285" s="80"/>
      <c r="G285" s="80"/>
      <c r="H285" s="80"/>
      <c r="I285" s="80"/>
      <c r="J285" s="80"/>
      <c r="K285" s="80"/>
      <c r="L285" s="80"/>
      <c r="M285" s="80"/>
      <c r="N285" s="80"/>
      <c r="O285" s="80"/>
      <c r="P285" s="80"/>
      <c r="Q285" s="658"/>
    </row>
    <row r="286" spans="1:17" s="1018" customFormat="1" ht="15.75">
      <c r="A286" s="79"/>
      <c r="B286" s="80"/>
      <c r="C286" s="80"/>
      <c r="D286" s="80"/>
      <c r="E286" s="80"/>
      <c r="F286" s="80"/>
      <c r="G286" s="80"/>
      <c r="H286" s="80"/>
      <c r="I286" s="80"/>
      <c r="J286" s="80"/>
      <c r="K286" s="80"/>
      <c r="L286" s="80"/>
      <c r="M286" s="80"/>
      <c r="N286" s="80"/>
      <c r="O286" s="80"/>
      <c r="P286" s="80"/>
      <c r="Q286" s="658"/>
    </row>
    <row r="287" spans="1:17" s="1018" customFormat="1" ht="15.75">
      <c r="A287" s="79"/>
      <c r="B287" s="80"/>
      <c r="C287" s="80"/>
      <c r="D287" s="80"/>
      <c r="E287" s="80"/>
      <c r="F287" s="80"/>
      <c r="G287" s="80"/>
      <c r="H287" s="80"/>
      <c r="I287" s="80"/>
      <c r="J287" s="80"/>
      <c r="K287" s="80"/>
      <c r="L287" s="80"/>
      <c r="M287" s="80"/>
      <c r="N287" s="80"/>
      <c r="O287" s="80"/>
      <c r="P287" s="80"/>
      <c r="Q287" s="658"/>
    </row>
    <row r="288" spans="1:17" s="1018" customFormat="1" ht="15.75">
      <c r="A288" s="79"/>
      <c r="B288" s="80"/>
      <c r="C288" s="80"/>
      <c r="D288" s="80"/>
      <c r="E288" s="80"/>
      <c r="F288" s="80"/>
      <c r="G288" s="80"/>
      <c r="H288" s="80"/>
      <c r="I288" s="80"/>
      <c r="J288" s="80"/>
      <c r="K288" s="80"/>
      <c r="L288" s="80"/>
      <c r="M288" s="80"/>
      <c r="N288" s="80"/>
      <c r="O288" s="80"/>
      <c r="P288" s="80"/>
      <c r="Q288" s="658"/>
    </row>
    <row r="289" spans="1:17" s="1018" customFormat="1" ht="15.75">
      <c r="A289" s="79"/>
      <c r="B289" s="80"/>
      <c r="C289" s="80"/>
      <c r="D289" s="80"/>
      <c r="E289" s="80"/>
      <c r="F289" s="80"/>
      <c r="G289" s="80"/>
      <c r="H289" s="80"/>
      <c r="I289" s="80"/>
      <c r="J289" s="80"/>
      <c r="K289" s="80"/>
      <c r="L289" s="80"/>
      <c r="M289" s="80"/>
      <c r="N289" s="80"/>
      <c r="O289" s="80"/>
      <c r="P289" s="80"/>
      <c r="Q289" s="658"/>
    </row>
    <row r="290" spans="1:17" s="1018" customFormat="1" ht="15.75">
      <c r="A290" s="79"/>
      <c r="B290" s="80"/>
      <c r="C290" s="80"/>
      <c r="D290" s="80"/>
      <c r="E290" s="80"/>
      <c r="F290" s="80"/>
      <c r="G290" s="80"/>
      <c r="H290" s="80"/>
      <c r="I290" s="80"/>
      <c r="J290" s="80"/>
      <c r="K290" s="80"/>
      <c r="L290" s="80"/>
      <c r="M290" s="80"/>
      <c r="N290" s="80"/>
      <c r="O290" s="80"/>
      <c r="P290" s="80"/>
      <c r="Q290" s="658"/>
    </row>
    <row r="291" spans="1:17" s="1018" customFormat="1" ht="15.75">
      <c r="A291" s="79"/>
      <c r="B291" s="80"/>
      <c r="C291" s="80"/>
      <c r="D291" s="80"/>
      <c r="E291" s="80"/>
      <c r="F291" s="80"/>
      <c r="G291" s="80"/>
      <c r="H291" s="80"/>
      <c r="I291" s="80"/>
      <c r="J291" s="80"/>
      <c r="K291" s="80"/>
      <c r="L291" s="80"/>
      <c r="M291" s="80"/>
      <c r="N291" s="80"/>
      <c r="O291" s="80"/>
      <c r="P291" s="80"/>
      <c r="Q291" s="658"/>
    </row>
    <row r="292" spans="1:17" s="1018" customFormat="1" ht="15.75">
      <c r="A292" s="79"/>
      <c r="B292" s="80"/>
      <c r="C292" s="80"/>
      <c r="D292" s="80"/>
      <c r="E292" s="80"/>
      <c r="F292" s="80"/>
      <c r="G292" s="80"/>
      <c r="H292" s="80"/>
      <c r="I292" s="80"/>
      <c r="J292" s="80"/>
      <c r="K292" s="80"/>
      <c r="L292" s="80"/>
      <c r="M292" s="80"/>
      <c r="N292" s="80"/>
      <c r="O292" s="80"/>
      <c r="P292" s="80"/>
      <c r="Q292" s="658"/>
    </row>
    <row r="293" spans="1:17" s="1018" customFormat="1" ht="15.75">
      <c r="A293" s="79"/>
      <c r="B293" s="80"/>
      <c r="C293" s="80"/>
      <c r="D293" s="80"/>
      <c r="E293" s="80"/>
      <c r="F293" s="80"/>
      <c r="G293" s="80"/>
      <c r="H293" s="80"/>
      <c r="I293" s="80"/>
      <c r="J293" s="80"/>
      <c r="K293" s="80"/>
      <c r="L293" s="80"/>
      <c r="M293" s="80"/>
      <c r="N293" s="80"/>
      <c r="O293" s="80"/>
      <c r="P293" s="80"/>
      <c r="Q293" s="658"/>
    </row>
    <row r="294" spans="1:17" s="1018" customFormat="1" ht="15.75">
      <c r="A294" s="79"/>
      <c r="B294" s="80"/>
      <c r="C294" s="80"/>
      <c r="D294" s="80"/>
      <c r="E294" s="80"/>
      <c r="F294" s="80"/>
      <c r="G294" s="80"/>
      <c r="H294" s="80"/>
      <c r="I294" s="80"/>
      <c r="J294" s="80"/>
      <c r="K294" s="80"/>
      <c r="L294" s="80"/>
      <c r="M294" s="80"/>
      <c r="N294" s="80"/>
      <c r="O294" s="80"/>
      <c r="P294" s="80"/>
      <c r="Q294" s="658"/>
    </row>
    <row r="295" spans="1:17" s="1018" customFormat="1" ht="15.75">
      <c r="A295" s="79"/>
      <c r="B295" s="80"/>
      <c r="C295" s="80"/>
      <c r="D295" s="80"/>
      <c r="E295" s="80"/>
      <c r="F295" s="80"/>
      <c r="G295" s="80"/>
      <c r="H295" s="80"/>
      <c r="I295" s="80"/>
      <c r="J295" s="80"/>
      <c r="K295" s="80"/>
      <c r="L295" s="80"/>
      <c r="M295" s="80"/>
      <c r="N295" s="80"/>
      <c r="O295" s="80"/>
      <c r="P295" s="80"/>
      <c r="Q295" s="658"/>
    </row>
    <row r="296" spans="1:17" s="1018" customFormat="1" ht="15.75">
      <c r="A296" s="79"/>
      <c r="B296" s="80"/>
      <c r="C296" s="80"/>
      <c r="D296" s="80"/>
      <c r="E296" s="80"/>
      <c r="F296" s="80"/>
      <c r="G296" s="80"/>
      <c r="H296" s="80"/>
      <c r="I296" s="80"/>
      <c r="J296" s="80"/>
      <c r="K296" s="80"/>
      <c r="L296" s="80"/>
      <c r="M296" s="80"/>
      <c r="N296" s="80"/>
      <c r="O296" s="80"/>
      <c r="P296" s="80"/>
      <c r="Q296" s="658"/>
    </row>
    <row r="297" spans="1:17" s="1018" customFormat="1" ht="15.75">
      <c r="A297" s="79"/>
      <c r="B297" s="80"/>
      <c r="C297" s="80"/>
      <c r="D297" s="80"/>
      <c r="E297" s="80"/>
      <c r="F297" s="80"/>
      <c r="G297" s="80"/>
      <c r="H297" s="80"/>
      <c r="I297" s="80"/>
      <c r="J297" s="80"/>
      <c r="K297" s="80"/>
      <c r="L297" s="80"/>
      <c r="M297" s="80"/>
      <c r="N297" s="80"/>
      <c r="O297" s="80"/>
      <c r="P297" s="80"/>
      <c r="Q297" s="658"/>
    </row>
    <row r="298" spans="1:17" s="1018" customFormat="1" ht="15.75">
      <c r="A298" s="79"/>
      <c r="B298" s="80"/>
      <c r="C298" s="80"/>
      <c r="D298" s="80"/>
      <c r="E298" s="80"/>
      <c r="F298" s="80"/>
      <c r="G298" s="80"/>
      <c r="H298" s="80"/>
      <c r="I298" s="80"/>
      <c r="J298" s="80"/>
      <c r="K298" s="80"/>
      <c r="L298" s="80"/>
      <c r="M298" s="80"/>
      <c r="N298" s="80"/>
      <c r="O298" s="80"/>
      <c r="P298" s="80"/>
      <c r="Q298" s="658"/>
    </row>
    <row r="299" spans="1:17" s="1018" customFormat="1" ht="15.75">
      <c r="A299" s="79"/>
      <c r="B299" s="80"/>
      <c r="C299" s="80"/>
      <c r="D299" s="80"/>
      <c r="E299" s="80"/>
      <c r="F299" s="80"/>
      <c r="G299" s="80"/>
      <c r="H299" s="80"/>
      <c r="I299" s="80"/>
      <c r="J299" s="80"/>
      <c r="K299" s="80"/>
      <c r="L299" s="80"/>
      <c r="M299" s="80"/>
      <c r="N299" s="80"/>
      <c r="O299" s="80"/>
      <c r="P299" s="80"/>
      <c r="Q299" s="658"/>
    </row>
    <row r="300" spans="1:17" s="1018" customFormat="1" ht="15.75">
      <c r="A300" s="79"/>
      <c r="B300" s="80"/>
      <c r="C300" s="80"/>
      <c r="D300" s="80"/>
      <c r="E300" s="80"/>
      <c r="F300" s="80"/>
      <c r="G300" s="80"/>
      <c r="H300" s="80"/>
      <c r="I300" s="80"/>
      <c r="J300" s="80"/>
      <c r="K300" s="80"/>
      <c r="L300" s="80"/>
      <c r="M300" s="80"/>
      <c r="N300" s="80"/>
      <c r="O300" s="80"/>
      <c r="P300" s="80"/>
      <c r="Q300" s="658"/>
    </row>
    <row r="301" spans="1:17" s="1018" customFormat="1" ht="15.75">
      <c r="A301" s="79"/>
      <c r="B301" s="80"/>
      <c r="C301" s="80"/>
      <c r="D301" s="80"/>
      <c r="E301" s="80"/>
      <c r="F301" s="80"/>
      <c r="G301" s="80"/>
      <c r="H301" s="80"/>
      <c r="I301" s="80"/>
      <c r="J301" s="80"/>
      <c r="K301" s="80"/>
      <c r="L301" s="80"/>
      <c r="M301" s="80"/>
      <c r="N301" s="80"/>
      <c r="O301" s="80"/>
      <c r="P301" s="80"/>
      <c r="Q301" s="658"/>
    </row>
    <row r="302" spans="1:17" s="1018" customFormat="1" ht="15.75">
      <c r="A302" s="79"/>
      <c r="B302" s="80"/>
      <c r="C302" s="80"/>
      <c r="D302" s="80"/>
      <c r="E302" s="80"/>
      <c r="F302" s="80"/>
      <c r="G302" s="80"/>
      <c r="H302" s="80"/>
      <c r="I302" s="80"/>
      <c r="J302" s="80"/>
      <c r="K302" s="80"/>
      <c r="L302" s="80"/>
      <c r="M302" s="80"/>
      <c r="N302" s="80"/>
      <c r="O302" s="80"/>
      <c r="P302" s="80"/>
      <c r="Q302" s="658"/>
    </row>
    <row r="303" spans="1:17" s="1018" customFormat="1" ht="15.75">
      <c r="A303" s="79"/>
      <c r="B303" s="80"/>
      <c r="C303" s="80"/>
      <c r="D303" s="80"/>
      <c r="E303" s="80"/>
      <c r="F303" s="80"/>
      <c r="G303" s="80"/>
      <c r="H303" s="80"/>
      <c r="I303" s="80"/>
      <c r="J303" s="80"/>
      <c r="K303" s="80"/>
      <c r="L303" s="80"/>
      <c r="M303" s="80"/>
      <c r="N303" s="80"/>
      <c r="O303" s="80"/>
      <c r="P303" s="80"/>
      <c r="Q303" s="658"/>
    </row>
    <row r="304" spans="1:17" s="1018" customFormat="1" ht="15.75">
      <c r="A304" s="79"/>
      <c r="B304" s="80"/>
      <c r="C304" s="80"/>
      <c r="D304" s="80"/>
      <c r="E304" s="80"/>
      <c r="F304" s="80"/>
      <c r="G304" s="80"/>
      <c r="H304" s="80"/>
      <c r="I304" s="80"/>
      <c r="J304" s="80"/>
      <c r="K304" s="80"/>
      <c r="L304" s="80"/>
      <c r="M304" s="80"/>
      <c r="N304" s="80"/>
      <c r="O304" s="80"/>
      <c r="P304" s="80"/>
      <c r="Q304" s="658"/>
    </row>
    <row r="305" spans="1:17" s="1018" customFormat="1" ht="15.75">
      <c r="A305" s="79"/>
      <c r="B305" s="80"/>
      <c r="C305" s="80"/>
      <c r="D305" s="80"/>
      <c r="E305" s="80"/>
      <c r="F305" s="80"/>
      <c r="G305" s="80"/>
      <c r="H305" s="80"/>
      <c r="I305" s="80"/>
      <c r="J305" s="80"/>
      <c r="K305" s="80"/>
      <c r="L305" s="80"/>
      <c r="M305" s="80"/>
      <c r="N305" s="80"/>
      <c r="O305" s="80"/>
      <c r="P305" s="80"/>
      <c r="Q305" s="658"/>
    </row>
    <row r="306" spans="1:17" s="1018" customFormat="1" ht="15.75">
      <c r="A306" s="79"/>
      <c r="B306" s="80"/>
      <c r="C306" s="80"/>
      <c r="D306" s="80"/>
      <c r="E306" s="80"/>
      <c r="F306" s="80"/>
      <c r="G306" s="80"/>
      <c r="H306" s="80"/>
      <c r="I306" s="80"/>
      <c r="J306" s="80"/>
      <c r="K306" s="80"/>
      <c r="L306" s="80"/>
      <c r="M306" s="80"/>
      <c r="N306" s="80"/>
      <c r="O306" s="80"/>
      <c r="P306" s="80"/>
      <c r="Q306" s="658"/>
    </row>
    <row r="307" spans="1:17" s="1018" customFormat="1" ht="15.75">
      <c r="A307" s="79"/>
      <c r="B307" s="80"/>
      <c r="C307" s="80"/>
      <c r="D307" s="80"/>
      <c r="E307" s="80"/>
      <c r="F307" s="80"/>
      <c r="G307" s="80"/>
      <c r="H307" s="80"/>
      <c r="I307" s="80"/>
      <c r="J307" s="80"/>
      <c r="K307" s="80"/>
      <c r="L307" s="80"/>
      <c r="M307" s="80"/>
      <c r="N307" s="80"/>
      <c r="O307" s="80"/>
      <c r="P307" s="80"/>
      <c r="Q307" s="658"/>
    </row>
    <row r="308" spans="1:17" s="1018" customFormat="1" ht="15.75">
      <c r="A308" s="79"/>
      <c r="B308" s="80"/>
      <c r="C308" s="80"/>
      <c r="D308" s="80"/>
      <c r="E308" s="80"/>
      <c r="F308" s="80"/>
      <c r="G308" s="80"/>
      <c r="H308" s="80"/>
      <c r="I308" s="80"/>
      <c r="J308" s="80"/>
      <c r="K308" s="80"/>
      <c r="L308" s="80"/>
      <c r="M308" s="80"/>
      <c r="N308" s="80"/>
      <c r="O308" s="80"/>
      <c r="P308" s="80"/>
      <c r="Q308" s="658"/>
    </row>
    <row r="309" spans="1:17" s="1018" customFormat="1" ht="15.75">
      <c r="A309" s="79"/>
      <c r="B309" s="80"/>
      <c r="C309" s="80"/>
      <c r="D309" s="80"/>
      <c r="E309" s="80"/>
      <c r="F309" s="80"/>
      <c r="G309" s="80"/>
      <c r="H309" s="80"/>
      <c r="I309" s="80"/>
      <c r="J309" s="80"/>
      <c r="K309" s="80"/>
      <c r="L309" s="80"/>
      <c r="M309" s="80"/>
      <c r="N309" s="80"/>
      <c r="O309" s="80"/>
      <c r="P309" s="80"/>
      <c r="Q309" s="658"/>
    </row>
    <row r="310" spans="1:17" s="1018" customFormat="1" ht="15.75">
      <c r="A310" s="79"/>
      <c r="B310" s="80"/>
      <c r="C310" s="80"/>
      <c r="D310" s="80"/>
      <c r="E310" s="80"/>
      <c r="F310" s="80"/>
      <c r="G310" s="80"/>
      <c r="H310" s="80"/>
      <c r="I310" s="80"/>
      <c r="J310" s="80"/>
      <c r="K310" s="80"/>
      <c r="L310" s="80"/>
      <c r="M310" s="80"/>
      <c r="N310" s="80"/>
      <c r="O310" s="80"/>
      <c r="P310" s="80"/>
      <c r="Q310" s="658"/>
    </row>
    <row r="311" spans="1:17" s="1018" customFormat="1" ht="15.75">
      <c r="A311" s="79"/>
      <c r="B311" s="80"/>
      <c r="C311" s="80"/>
      <c r="D311" s="80"/>
      <c r="E311" s="80"/>
      <c r="F311" s="80"/>
      <c r="G311" s="80"/>
      <c r="H311" s="80"/>
      <c r="I311" s="80"/>
      <c r="J311" s="80"/>
      <c r="K311" s="80"/>
      <c r="L311" s="80"/>
      <c r="M311" s="80"/>
      <c r="N311" s="80"/>
      <c r="O311" s="80"/>
      <c r="P311" s="80"/>
      <c r="Q311" s="658"/>
    </row>
    <row r="312" spans="1:17" s="1018" customFormat="1" ht="15.75">
      <c r="A312" s="79"/>
      <c r="B312" s="80"/>
      <c r="C312" s="80"/>
      <c r="D312" s="80"/>
      <c r="E312" s="80"/>
      <c r="F312" s="80"/>
      <c r="G312" s="80"/>
      <c r="H312" s="80"/>
      <c r="I312" s="80"/>
      <c r="J312" s="80"/>
      <c r="K312" s="80"/>
      <c r="L312" s="80"/>
      <c r="M312" s="80"/>
      <c r="N312" s="80"/>
      <c r="O312" s="80"/>
      <c r="P312" s="80"/>
      <c r="Q312" s="658"/>
    </row>
    <row r="313" spans="1:17" s="1018" customFormat="1" ht="15.75">
      <c r="A313" s="79"/>
      <c r="B313" s="80"/>
      <c r="C313" s="80"/>
      <c r="D313" s="80"/>
      <c r="E313" s="80"/>
      <c r="F313" s="80"/>
      <c r="G313" s="80"/>
      <c r="H313" s="80"/>
      <c r="I313" s="80"/>
      <c r="J313" s="80"/>
      <c r="K313" s="80"/>
      <c r="L313" s="80"/>
      <c r="M313" s="80"/>
      <c r="N313" s="80"/>
      <c r="O313" s="80"/>
      <c r="P313" s="80"/>
      <c r="Q313" s="658"/>
    </row>
    <row r="314" spans="1:17" s="1018" customFormat="1" ht="15.75">
      <c r="A314" s="79"/>
      <c r="B314" s="80"/>
      <c r="C314" s="80"/>
      <c r="D314" s="80"/>
      <c r="E314" s="80"/>
      <c r="F314" s="80"/>
      <c r="G314" s="80"/>
      <c r="H314" s="80"/>
      <c r="I314" s="80"/>
      <c r="J314" s="80"/>
      <c r="K314" s="80"/>
      <c r="L314" s="80"/>
      <c r="M314" s="80"/>
      <c r="N314" s="80"/>
      <c r="O314" s="80"/>
      <c r="P314" s="80"/>
      <c r="Q314" s="658"/>
    </row>
    <row r="315" spans="1:17" s="1018" customFormat="1" ht="15.75">
      <c r="A315" s="79"/>
      <c r="B315" s="80"/>
      <c r="C315" s="80"/>
      <c r="D315" s="80"/>
      <c r="E315" s="80"/>
      <c r="F315" s="80"/>
      <c r="G315" s="80"/>
      <c r="H315" s="80"/>
      <c r="I315" s="80"/>
      <c r="J315" s="80"/>
      <c r="K315" s="80"/>
      <c r="L315" s="80"/>
      <c r="M315" s="80"/>
      <c r="N315" s="80"/>
      <c r="O315" s="80"/>
      <c r="P315" s="80"/>
      <c r="Q315" s="658"/>
    </row>
    <row r="316" spans="1:17" s="1018" customFormat="1" ht="15.75">
      <c r="A316" s="79"/>
      <c r="B316" s="80"/>
      <c r="C316" s="80"/>
      <c r="D316" s="80"/>
      <c r="E316" s="80"/>
      <c r="F316" s="80"/>
      <c r="G316" s="80"/>
      <c r="H316" s="80"/>
      <c r="I316" s="80"/>
      <c r="J316" s="80"/>
      <c r="K316" s="80"/>
      <c r="L316" s="80"/>
      <c r="M316" s="80"/>
      <c r="N316" s="80"/>
      <c r="O316" s="80"/>
      <c r="P316" s="80"/>
      <c r="Q316" s="658"/>
    </row>
    <row r="317" spans="1:17" s="1018" customFormat="1" ht="15.75">
      <c r="A317" s="79"/>
      <c r="B317" s="80"/>
      <c r="C317" s="80"/>
      <c r="D317" s="80"/>
      <c r="E317" s="80"/>
      <c r="F317" s="80"/>
      <c r="G317" s="80"/>
      <c r="H317" s="80"/>
      <c r="I317" s="80"/>
      <c r="J317" s="80"/>
      <c r="K317" s="80"/>
      <c r="L317" s="80"/>
      <c r="M317" s="80"/>
      <c r="N317" s="80"/>
      <c r="O317" s="80"/>
      <c r="P317" s="80"/>
      <c r="Q317" s="658"/>
    </row>
    <row r="318" spans="1:17" s="1018" customFormat="1" ht="15.75">
      <c r="A318" s="79"/>
      <c r="B318" s="80"/>
      <c r="C318" s="80"/>
      <c r="D318" s="80"/>
      <c r="E318" s="80"/>
      <c r="F318" s="80"/>
      <c r="G318" s="80"/>
      <c r="H318" s="80"/>
      <c r="I318" s="80"/>
      <c r="J318" s="80"/>
      <c r="K318" s="80"/>
      <c r="L318" s="80"/>
      <c r="M318" s="80"/>
      <c r="N318" s="80"/>
      <c r="O318" s="80"/>
      <c r="P318" s="80"/>
      <c r="Q318" s="658"/>
    </row>
    <row r="319" spans="1:17" s="1018" customFormat="1" ht="15.75">
      <c r="A319" s="79"/>
      <c r="B319" s="80"/>
      <c r="C319" s="80"/>
      <c r="D319" s="80"/>
      <c r="E319" s="80"/>
      <c r="F319" s="80"/>
      <c r="G319" s="80"/>
      <c r="H319" s="80"/>
      <c r="I319" s="80"/>
      <c r="J319" s="80"/>
      <c r="K319" s="80"/>
      <c r="L319" s="80"/>
      <c r="M319" s="80"/>
      <c r="N319" s="80"/>
      <c r="O319" s="80"/>
      <c r="P319" s="80"/>
      <c r="Q319" s="658"/>
    </row>
    <row r="320" spans="1:17" s="1018" customFormat="1" ht="15.75">
      <c r="A320" s="79"/>
      <c r="B320" s="80"/>
      <c r="C320" s="80"/>
      <c r="D320" s="80"/>
      <c r="E320" s="80"/>
      <c r="F320" s="80"/>
      <c r="G320" s="80"/>
      <c r="H320" s="80"/>
      <c r="I320" s="80"/>
      <c r="J320" s="80"/>
      <c r="K320" s="80"/>
      <c r="L320" s="80"/>
      <c r="M320" s="80"/>
      <c r="N320" s="80"/>
      <c r="O320" s="80"/>
      <c r="P320" s="80"/>
      <c r="Q320" s="658"/>
    </row>
    <row r="321" spans="1:17" s="1018" customFormat="1" ht="15.75">
      <c r="A321" s="79"/>
      <c r="B321" s="80"/>
      <c r="C321" s="80"/>
      <c r="D321" s="80"/>
      <c r="E321" s="80"/>
      <c r="F321" s="80"/>
      <c r="G321" s="80"/>
      <c r="H321" s="80"/>
      <c r="I321" s="80"/>
      <c r="J321" s="80"/>
      <c r="K321" s="80"/>
      <c r="L321" s="80"/>
      <c r="M321" s="80"/>
      <c r="N321" s="80"/>
      <c r="O321" s="80"/>
      <c r="P321" s="80"/>
      <c r="Q321" s="658"/>
    </row>
    <row r="322" spans="1:17" s="1018" customFormat="1" ht="15.75">
      <c r="A322" s="79"/>
      <c r="B322" s="80"/>
      <c r="C322" s="80"/>
      <c r="D322" s="80"/>
      <c r="E322" s="80"/>
      <c r="F322" s="80"/>
      <c r="G322" s="80"/>
      <c r="H322" s="80"/>
      <c r="I322" s="80"/>
      <c r="J322" s="80"/>
      <c r="K322" s="80"/>
      <c r="L322" s="80"/>
      <c r="M322" s="80"/>
      <c r="N322" s="80"/>
      <c r="O322" s="80"/>
      <c r="P322" s="80"/>
      <c r="Q322" s="658"/>
    </row>
    <row r="323" spans="1:17" s="1018" customFormat="1" ht="15.75">
      <c r="A323" s="79"/>
      <c r="B323" s="80"/>
      <c r="C323" s="80"/>
      <c r="D323" s="80"/>
      <c r="E323" s="80"/>
      <c r="F323" s="80"/>
      <c r="G323" s="80"/>
      <c r="H323" s="80"/>
      <c r="I323" s="80"/>
      <c r="J323" s="80"/>
      <c r="K323" s="80"/>
      <c r="L323" s="80"/>
      <c r="M323" s="80"/>
      <c r="N323" s="80"/>
      <c r="O323" s="80"/>
      <c r="P323" s="80"/>
      <c r="Q323" s="658"/>
    </row>
    <row r="324" spans="1:17" s="1018" customFormat="1" ht="15.75">
      <c r="A324" s="79"/>
      <c r="B324" s="80"/>
      <c r="C324" s="80"/>
      <c r="D324" s="80"/>
      <c r="E324" s="80"/>
      <c r="F324" s="80"/>
      <c r="G324" s="80"/>
      <c r="H324" s="80"/>
      <c r="I324" s="80"/>
      <c r="J324" s="80"/>
      <c r="K324" s="80"/>
      <c r="L324" s="80"/>
      <c r="M324" s="80"/>
      <c r="N324" s="80"/>
      <c r="O324" s="80"/>
      <c r="P324" s="80"/>
      <c r="Q324" s="658"/>
    </row>
    <row r="325" spans="1:17" s="1018" customFormat="1" ht="15.75">
      <c r="A325" s="79"/>
      <c r="B325" s="80"/>
      <c r="C325" s="80"/>
      <c r="D325" s="80"/>
      <c r="E325" s="80"/>
      <c r="F325" s="80"/>
      <c r="G325" s="80"/>
      <c r="H325" s="80"/>
      <c r="I325" s="80"/>
      <c r="J325" s="80"/>
      <c r="K325" s="80"/>
      <c r="L325" s="80"/>
      <c r="M325" s="80"/>
      <c r="N325" s="80"/>
      <c r="O325" s="80"/>
      <c r="P325" s="80"/>
      <c r="Q325" s="658"/>
    </row>
    <row r="326" spans="1:17" s="1018" customFormat="1" ht="15.75">
      <c r="A326" s="79"/>
      <c r="B326" s="80"/>
      <c r="C326" s="80"/>
      <c r="D326" s="80"/>
      <c r="E326" s="80"/>
      <c r="F326" s="80"/>
      <c r="G326" s="80"/>
      <c r="H326" s="80"/>
      <c r="I326" s="80"/>
      <c r="J326" s="80"/>
      <c r="K326" s="80"/>
      <c r="L326" s="80"/>
      <c r="M326" s="80"/>
      <c r="N326" s="80"/>
      <c r="O326" s="80"/>
      <c r="P326" s="80"/>
      <c r="Q326" s="658"/>
    </row>
    <row r="327" spans="1:17" s="1018" customFormat="1" ht="15.75">
      <c r="A327" s="79"/>
      <c r="B327" s="80"/>
      <c r="C327" s="80"/>
      <c r="D327" s="80"/>
      <c r="E327" s="80"/>
      <c r="F327" s="80"/>
      <c r="G327" s="80"/>
      <c r="H327" s="80"/>
      <c r="I327" s="80"/>
      <c r="J327" s="80"/>
      <c r="K327" s="80"/>
      <c r="L327" s="80"/>
      <c r="M327" s="80"/>
      <c r="N327" s="80"/>
      <c r="O327" s="80"/>
      <c r="P327" s="80"/>
      <c r="Q327" s="658"/>
    </row>
    <row r="328" spans="1:17" s="1018" customFormat="1" ht="15.75">
      <c r="A328" s="79"/>
      <c r="B328" s="80"/>
      <c r="C328" s="80"/>
      <c r="D328" s="80"/>
      <c r="E328" s="80"/>
      <c r="F328" s="80"/>
      <c r="G328" s="80"/>
      <c r="H328" s="80"/>
      <c r="I328" s="80"/>
      <c r="J328" s="80"/>
      <c r="K328" s="80"/>
      <c r="L328" s="80"/>
      <c r="M328" s="80"/>
      <c r="N328" s="80"/>
      <c r="O328" s="80"/>
      <c r="P328" s="80"/>
      <c r="Q328" s="658"/>
    </row>
    <row r="329" spans="1:17" s="1018" customFormat="1" ht="15.75">
      <c r="A329" s="79"/>
      <c r="B329" s="80"/>
      <c r="C329" s="80"/>
      <c r="D329" s="80"/>
      <c r="E329" s="80"/>
      <c r="F329" s="80"/>
      <c r="G329" s="80"/>
      <c r="H329" s="80"/>
      <c r="I329" s="80"/>
      <c r="J329" s="80"/>
      <c r="K329" s="80"/>
      <c r="L329" s="80"/>
      <c r="M329" s="80"/>
      <c r="N329" s="80"/>
      <c r="O329" s="80"/>
      <c r="P329" s="80"/>
      <c r="Q329" s="658"/>
    </row>
    <row r="330" spans="1:17" s="1018" customFormat="1" ht="15.75">
      <c r="A330" s="79"/>
      <c r="B330" s="80"/>
      <c r="C330" s="80"/>
      <c r="D330" s="80"/>
      <c r="E330" s="80"/>
      <c r="F330" s="80"/>
      <c r="G330" s="80"/>
      <c r="H330" s="80"/>
      <c r="I330" s="80"/>
      <c r="J330" s="80"/>
      <c r="K330" s="80"/>
      <c r="L330" s="80"/>
      <c r="M330" s="80"/>
      <c r="N330" s="80"/>
      <c r="O330" s="80"/>
      <c r="P330" s="80"/>
      <c r="Q330" s="658"/>
    </row>
    <row r="331" spans="1:17" s="1018" customFormat="1" ht="15.75">
      <c r="A331" s="79"/>
      <c r="B331" s="80"/>
      <c r="C331" s="80"/>
      <c r="D331" s="80"/>
      <c r="E331" s="80"/>
      <c r="F331" s="80"/>
      <c r="G331" s="80"/>
      <c r="H331" s="80"/>
      <c r="I331" s="80"/>
      <c r="J331" s="80"/>
      <c r="K331" s="80"/>
      <c r="L331" s="80"/>
      <c r="M331" s="80"/>
      <c r="N331" s="80"/>
      <c r="O331" s="80"/>
      <c r="P331" s="80"/>
      <c r="Q331" s="658"/>
    </row>
    <row r="332" spans="1:17" s="1018" customFormat="1" ht="15.75">
      <c r="A332" s="79"/>
      <c r="B332" s="80"/>
      <c r="C332" s="80"/>
      <c r="D332" s="80"/>
      <c r="E332" s="80"/>
      <c r="F332" s="80"/>
      <c r="G332" s="80"/>
      <c r="H332" s="80"/>
      <c r="I332" s="80"/>
      <c r="J332" s="80"/>
      <c r="K332" s="80"/>
      <c r="L332" s="80"/>
      <c r="M332" s="80"/>
      <c r="N332" s="80"/>
      <c r="O332" s="80"/>
      <c r="P332" s="80"/>
      <c r="Q332" s="658"/>
    </row>
    <row r="333" spans="1:17" s="1018" customFormat="1" ht="15.75">
      <c r="A333" s="79"/>
      <c r="B333" s="80"/>
      <c r="C333" s="80"/>
      <c r="D333" s="80"/>
      <c r="E333" s="80"/>
      <c r="F333" s="80"/>
      <c r="G333" s="80"/>
      <c r="H333" s="80"/>
      <c r="I333" s="80"/>
      <c r="J333" s="80"/>
      <c r="K333" s="80"/>
      <c r="L333" s="80"/>
      <c r="M333" s="80"/>
      <c r="N333" s="80"/>
      <c r="O333" s="80"/>
      <c r="P333" s="80"/>
      <c r="Q333" s="658"/>
    </row>
    <row r="334" spans="1:17" s="1018" customFormat="1" ht="15.75">
      <c r="A334" s="79"/>
      <c r="B334" s="80"/>
      <c r="C334" s="80"/>
      <c r="D334" s="80"/>
      <c r="E334" s="80"/>
      <c r="F334" s="80"/>
      <c r="G334" s="80"/>
      <c r="H334" s="80"/>
      <c r="I334" s="80"/>
      <c r="J334" s="80"/>
      <c r="K334" s="80"/>
      <c r="L334" s="80"/>
      <c r="M334" s="80"/>
      <c r="N334" s="80"/>
      <c r="O334" s="80"/>
      <c r="P334" s="80"/>
      <c r="Q334" s="658"/>
    </row>
    <row r="335" spans="1:17" s="1018" customFormat="1" ht="15.75">
      <c r="A335" s="79"/>
      <c r="B335" s="80"/>
      <c r="C335" s="80"/>
      <c r="D335" s="80"/>
      <c r="E335" s="80"/>
      <c r="F335" s="80"/>
      <c r="G335" s="80"/>
      <c r="H335" s="80"/>
      <c r="I335" s="80"/>
      <c r="J335" s="80"/>
      <c r="K335" s="80"/>
      <c r="L335" s="80"/>
      <c r="M335" s="80"/>
      <c r="N335" s="80"/>
      <c r="O335" s="80"/>
      <c r="P335" s="80"/>
      <c r="Q335" s="658"/>
    </row>
    <row r="336" spans="1:17" s="1018" customFormat="1" ht="15.75">
      <c r="A336" s="79"/>
      <c r="B336" s="80"/>
      <c r="C336" s="80"/>
      <c r="D336" s="80"/>
      <c r="E336" s="80"/>
      <c r="F336" s="80"/>
      <c r="G336" s="80"/>
      <c r="H336" s="80"/>
      <c r="I336" s="80"/>
      <c r="J336" s="80"/>
      <c r="K336" s="80"/>
      <c r="L336" s="80"/>
      <c r="M336" s="80"/>
      <c r="N336" s="80"/>
      <c r="O336" s="80"/>
      <c r="P336" s="80"/>
      <c r="Q336" s="658"/>
    </row>
    <row r="337" spans="1:17" s="1018" customFormat="1" ht="15.75">
      <c r="A337" s="79"/>
      <c r="B337" s="80"/>
      <c r="C337" s="80"/>
      <c r="D337" s="80"/>
      <c r="E337" s="80"/>
      <c r="F337" s="80"/>
      <c r="G337" s="80"/>
      <c r="H337" s="80"/>
      <c r="I337" s="80"/>
      <c r="J337" s="80"/>
      <c r="K337" s="80"/>
      <c r="L337" s="80"/>
      <c r="M337" s="80"/>
      <c r="N337" s="80"/>
      <c r="O337" s="80"/>
      <c r="P337" s="80"/>
      <c r="Q337" s="658"/>
    </row>
    <row r="338" spans="1:17" s="1018" customFormat="1" ht="15.75">
      <c r="A338" s="79"/>
      <c r="B338" s="80"/>
      <c r="C338" s="80"/>
      <c r="D338" s="80"/>
      <c r="E338" s="80"/>
      <c r="F338" s="80"/>
      <c r="G338" s="80"/>
      <c r="H338" s="80"/>
      <c r="I338" s="80"/>
      <c r="J338" s="80"/>
      <c r="K338" s="80"/>
      <c r="L338" s="80"/>
      <c r="M338" s="80"/>
      <c r="N338" s="80"/>
      <c r="O338" s="80"/>
      <c r="P338" s="80"/>
      <c r="Q338" s="658"/>
    </row>
    <row r="339" spans="1:17" s="1018" customFormat="1" ht="15.75">
      <c r="A339" s="79"/>
      <c r="B339" s="80"/>
      <c r="C339" s="80"/>
      <c r="D339" s="80"/>
      <c r="E339" s="80"/>
      <c r="F339" s="80"/>
      <c r="G339" s="80"/>
      <c r="H339" s="80"/>
      <c r="I339" s="80"/>
      <c r="J339" s="80"/>
      <c r="K339" s="80"/>
      <c r="L339" s="80"/>
      <c r="M339" s="80"/>
      <c r="N339" s="80"/>
      <c r="O339" s="80"/>
      <c r="P339" s="80"/>
      <c r="Q339" s="658"/>
    </row>
    <row r="340" spans="1:17" s="1018" customFormat="1" ht="15.75">
      <c r="A340" s="79"/>
      <c r="B340" s="80"/>
      <c r="C340" s="80"/>
      <c r="D340" s="80"/>
      <c r="E340" s="80"/>
      <c r="F340" s="80"/>
      <c r="G340" s="80"/>
      <c r="H340" s="80"/>
      <c r="I340" s="80"/>
      <c r="J340" s="80"/>
      <c r="K340" s="80"/>
      <c r="L340" s="80"/>
      <c r="M340" s="80"/>
      <c r="N340" s="80"/>
      <c r="O340" s="80"/>
      <c r="P340" s="80"/>
      <c r="Q340" s="658"/>
    </row>
    <row r="341" spans="1:17" s="1018" customFormat="1" ht="15.75">
      <c r="A341" s="79"/>
      <c r="B341" s="80"/>
      <c r="C341" s="80"/>
      <c r="D341" s="80"/>
      <c r="E341" s="80"/>
      <c r="F341" s="80"/>
      <c r="G341" s="80"/>
      <c r="H341" s="80"/>
      <c r="I341" s="80"/>
      <c r="J341" s="80"/>
      <c r="K341" s="80"/>
      <c r="L341" s="80"/>
      <c r="M341" s="80"/>
      <c r="N341" s="80"/>
      <c r="O341" s="80"/>
      <c r="P341" s="80"/>
      <c r="Q341" s="658"/>
    </row>
    <row r="342" spans="1:17" s="1018" customFormat="1" ht="15.75">
      <c r="A342" s="79"/>
      <c r="B342" s="80"/>
      <c r="C342" s="80"/>
      <c r="D342" s="80"/>
      <c r="E342" s="80"/>
      <c r="F342" s="80"/>
      <c r="G342" s="80"/>
      <c r="H342" s="80"/>
      <c r="I342" s="80"/>
      <c r="J342" s="80"/>
      <c r="K342" s="80"/>
      <c r="L342" s="80"/>
      <c r="M342" s="80"/>
      <c r="N342" s="80"/>
      <c r="O342" s="80"/>
      <c r="P342" s="80"/>
      <c r="Q342" s="658"/>
    </row>
    <row r="343" spans="1:17" s="1018" customFormat="1" ht="15.75">
      <c r="A343" s="79"/>
      <c r="B343" s="80"/>
      <c r="C343" s="80"/>
      <c r="D343" s="80"/>
      <c r="E343" s="80"/>
      <c r="F343" s="80"/>
      <c r="G343" s="80"/>
      <c r="H343" s="80"/>
      <c r="I343" s="80"/>
      <c r="J343" s="80"/>
      <c r="K343" s="80"/>
      <c r="L343" s="80"/>
      <c r="M343" s="80"/>
      <c r="N343" s="80"/>
      <c r="O343" s="80"/>
      <c r="P343" s="80"/>
      <c r="Q343" s="658"/>
    </row>
    <row r="344" spans="1:17" s="1018" customFormat="1" ht="15.75">
      <c r="A344" s="79"/>
      <c r="B344" s="80"/>
      <c r="C344" s="80"/>
      <c r="D344" s="80"/>
      <c r="E344" s="80"/>
      <c r="F344" s="80"/>
      <c r="G344" s="80"/>
      <c r="H344" s="80"/>
      <c r="I344" s="80"/>
      <c r="J344" s="80"/>
      <c r="K344" s="80"/>
      <c r="L344" s="80"/>
      <c r="M344" s="80"/>
      <c r="N344" s="80"/>
      <c r="O344" s="80"/>
      <c r="P344" s="80"/>
      <c r="Q344" s="658"/>
    </row>
    <row r="345" spans="1:17" s="1018" customFormat="1" ht="15.75">
      <c r="A345" s="79"/>
      <c r="B345" s="80"/>
      <c r="C345" s="80"/>
      <c r="D345" s="80"/>
      <c r="E345" s="80"/>
      <c r="F345" s="80"/>
      <c r="G345" s="80"/>
      <c r="H345" s="80"/>
      <c r="I345" s="80"/>
      <c r="J345" s="80"/>
      <c r="K345" s="80"/>
      <c r="L345" s="80"/>
      <c r="M345" s="80"/>
      <c r="N345" s="80"/>
      <c r="O345" s="80"/>
      <c r="P345" s="80"/>
      <c r="Q345" s="658"/>
    </row>
    <row r="346" spans="1:17" s="1018" customFormat="1" ht="15.75">
      <c r="A346" s="79"/>
      <c r="B346" s="80"/>
      <c r="C346" s="80"/>
      <c r="D346" s="80"/>
      <c r="E346" s="80"/>
      <c r="F346" s="80"/>
      <c r="G346" s="80"/>
      <c r="H346" s="80"/>
      <c r="I346" s="80"/>
      <c r="J346" s="80"/>
      <c r="K346" s="80"/>
      <c r="L346" s="80"/>
      <c r="M346" s="80"/>
      <c r="N346" s="80"/>
      <c r="O346" s="80"/>
      <c r="P346" s="80"/>
      <c r="Q346" s="658"/>
    </row>
    <row r="347" spans="1:17" s="1018" customFormat="1" ht="15.75">
      <c r="A347" s="79"/>
      <c r="B347" s="80"/>
      <c r="C347" s="80"/>
      <c r="D347" s="80"/>
      <c r="E347" s="80"/>
      <c r="F347" s="80"/>
      <c r="G347" s="80"/>
      <c r="H347" s="80"/>
      <c r="I347" s="80"/>
      <c r="J347" s="80"/>
      <c r="K347" s="80"/>
      <c r="L347" s="80"/>
      <c r="M347" s="80"/>
      <c r="N347" s="80"/>
      <c r="O347" s="80"/>
      <c r="P347" s="80"/>
      <c r="Q347" s="658"/>
    </row>
    <row r="348" spans="1:17" s="1018" customFormat="1" ht="15.75">
      <c r="A348" s="79"/>
      <c r="B348" s="80"/>
      <c r="C348" s="80"/>
      <c r="D348" s="80"/>
      <c r="E348" s="80"/>
      <c r="F348" s="80"/>
      <c r="G348" s="80"/>
      <c r="H348" s="80"/>
      <c r="I348" s="80"/>
      <c r="J348" s="80"/>
      <c r="K348" s="80"/>
      <c r="L348" s="80"/>
      <c r="M348" s="80"/>
      <c r="N348" s="80"/>
      <c r="O348" s="80"/>
      <c r="P348" s="80"/>
      <c r="Q348" s="658"/>
    </row>
    <row r="349" spans="1:17" s="1018" customFormat="1" ht="15.75">
      <c r="A349" s="79"/>
      <c r="B349" s="80"/>
      <c r="C349" s="80"/>
      <c r="D349" s="80"/>
      <c r="E349" s="80"/>
      <c r="F349" s="80"/>
      <c r="G349" s="80"/>
      <c r="H349" s="80"/>
      <c r="I349" s="80"/>
      <c r="J349" s="80"/>
      <c r="K349" s="80"/>
      <c r="L349" s="80"/>
      <c r="M349" s="80"/>
      <c r="N349" s="80"/>
      <c r="O349" s="80"/>
      <c r="P349" s="80"/>
      <c r="Q349" s="658"/>
    </row>
    <row r="350" spans="1:17" s="1018" customFormat="1" ht="15.75">
      <c r="A350" s="79"/>
      <c r="B350" s="80"/>
      <c r="C350" s="80"/>
      <c r="D350" s="80"/>
      <c r="E350" s="80"/>
      <c r="F350" s="80"/>
      <c r="G350" s="80"/>
      <c r="H350" s="80"/>
      <c r="I350" s="80"/>
      <c r="J350" s="80"/>
      <c r="K350" s="80"/>
      <c r="L350" s="80"/>
      <c r="M350" s="80"/>
      <c r="N350" s="80"/>
      <c r="O350" s="80"/>
      <c r="P350" s="80"/>
      <c r="Q350" s="658"/>
    </row>
    <row r="351" spans="1:17" s="1018" customFormat="1" ht="15.75">
      <c r="A351" s="79"/>
      <c r="B351" s="80"/>
      <c r="C351" s="80"/>
      <c r="D351" s="80"/>
      <c r="E351" s="80"/>
      <c r="F351" s="80"/>
      <c r="G351" s="80"/>
      <c r="H351" s="80"/>
      <c r="I351" s="80"/>
      <c r="J351" s="80"/>
      <c r="K351" s="80"/>
      <c r="L351" s="80"/>
      <c r="M351" s="80"/>
      <c r="N351" s="80"/>
      <c r="O351" s="80"/>
      <c r="P351" s="80"/>
      <c r="Q351" s="658"/>
    </row>
    <row r="352" spans="1:17" s="1018" customFormat="1" ht="15.75">
      <c r="A352" s="79"/>
      <c r="B352" s="80"/>
      <c r="C352" s="80"/>
      <c r="D352" s="80"/>
      <c r="E352" s="80"/>
      <c r="F352" s="80"/>
      <c r="G352" s="80"/>
      <c r="H352" s="80"/>
      <c r="I352" s="80"/>
      <c r="J352" s="80"/>
      <c r="K352" s="80"/>
      <c r="L352" s="80"/>
      <c r="M352" s="80"/>
      <c r="N352" s="80"/>
      <c r="O352" s="80"/>
      <c r="P352" s="80"/>
      <c r="Q352" s="658"/>
    </row>
    <row r="353" spans="1:17" s="1018" customFormat="1" ht="15.75">
      <c r="A353" s="79"/>
      <c r="B353" s="80"/>
      <c r="C353" s="80"/>
      <c r="D353" s="80"/>
      <c r="E353" s="80"/>
      <c r="F353" s="80"/>
      <c r="G353" s="80"/>
      <c r="H353" s="80"/>
      <c r="I353" s="80"/>
      <c r="J353" s="80"/>
      <c r="K353" s="80"/>
      <c r="L353" s="80"/>
      <c r="M353" s="80"/>
      <c r="N353" s="80"/>
      <c r="O353" s="80"/>
      <c r="P353" s="80"/>
      <c r="Q353" s="658"/>
    </row>
    <row r="354" spans="1:17" s="1018" customFormat="1" ht="15.75">
      <c r="A354" s="79"/>
      <c r="B354" s="80"/>
      <c r="C354" s="80"/>
      <c r="D354" s="80"/>
      <c r="E354" s="80"/>
      <c r="F354" s="80"/>
      <c r="G354" s="80"/>
      <c r="H354" s="80"/>
      <c r="I354" s="80"/>
      <c r="J354" s="80"/>
      <c r="K354" s="80"/>
      <c r="L354" s="80"/>
      <c r="M354" s="80"/>
      <c r="N354" s="80"/>
      <c r="O354" s="80"/>
      <c r="P354" s="80"/>
      <c r="Q354" s="658"/>
    </row>
    <row r="355" spans="1:17" s="1018" customFormat="1" ht="15.75">
      <c r="A355" s="79"/>
      <c r="B355" s="80"/>
      <c r="C355" s="80"/>
      <c r="D355" s="80"/>
      <c r="E355" s="80"/>
      <c r="F355" s="80"/>
      <c r="G355" s="80"/>
      <c r="H355" s="80"/>
      <c r="I355" s="80"/>
      <c r="J355" s="80"/>
      <c r="K355" s="80"/>
      <c r="L355" s="80"/>
      <c r="M355" s="80"/>
      <c r="N355" s="80"/>
      <c r="O355" s="80"/>
      <c r="P355" s="80"/>
      <c r="Q355" s="658"/>
    </row>
    <row r="356" spans="1:17" s="1018" customFormat="1" ht="15.75">
      <c r="A356" s="79"/>
      <c r="B356" s="80"/>
      <c r="C356" s="80"/>
      <c r="D356" s="80"/>
      <c r="E356" s="80"/>
      <c r="F356" s="80"/>
      <c r="G356" s="80"/>
      <c r="H356" s="80"/>
      <c r="I356" s="80"/>
      <c r="J356" s="80"/>
      <c r="K356" s="80"/>
      <c r="L356" s="80"/>
      <c r="M356" s="80"/>
      <c r="N356" s="80"/>
      <c r="O356" s="80"/>
      <c r="P356" s="80"/>
      <c r="Q356" s="658"/>
    </row>
    <row r="357" spans="1:17" s="1018" customFormat="1" ht="15.75">
      <c r="A357" s="79"/>
      <c r="B357" s="80"/>
      <c r="C357" s="80"/>
      <c r="D357" s="80"/>
      <c r="E357" s="80"/>
      <c r="F357" s="80"/>
      <c r="G357" s="80"/>
      <c r="H357" s="80"/>
      <c r="I357" s="80"/>
      <c r="J357" s="80"/>
      <c r="K357" s="80"/>
      <c r="L357" s="80"/>
      <c r="M357" s="80"/>
      <c r="N357" s="80"/>
      <c r="O357" s="80"/>
      <c r="P357" s="80"/>
      <c r="Q357" s="658"/>
    </row>
    <row r="358" spans="1:17" s="1018" customFormat="1" ht="15.75">
      <c r="A358" s="79"/>
      <c r="B358" s="80"/>
      <c r="C358" s="80"/>
      <c r="D358" s="80"/>
      <c r="E358" s="80"/>
      <c r="F358" s="80"/>
      <c r="G358" s="80"/>
      <c r="H358" s="80"/>
      <c r="I358" s="80"/>
      <c r="J358" s="80"/>
      <c r="K358" s="80"/>
      <c r="L358" s="80"/>
      <c r="M358" s="80"/>
      <c r="N358" s="80"/>
      <c r="O358" s="80"/>
      <c r="P358" s="80"/>
      <c r="Q358" s="658"/>
    </row>
    <row r="359" spans="1:17" s="1018" customFormat="1" ht="15.75">
      <c r="A359" s="79"/>
      <c r="B359" s="80"/>
      <c r="C359" s="80"/>
      <c r="D359" s="80"/>
      <c r="E359" s="80"/>
      <c r="F359" s="80"/>
      <c r="G359" s="80"/>
      <c r="H359" s="80"/>
      <c r="I359" s="80"/>
      <c r="J359" s="80"/>
      <c r="K359" s="80"/>
      <c r="L359" s="80"/>
      <c r="M359" s="80"/>
      <c r="N359" s="80"/>
      <c r="O359" s="80"/>
      <c r="P359" s="80"/>
      <c r="Q359" s="658"/>
    </row>
    <row r="360" spans="1:17" s="1018" customFormat="1" ht="15.75">
      <c r="A360" s="79"/>
      <c r="B360" s="80"/>
      <c r="C360" s="80"/>
      <c r="D360" s="80"/>
      <c r="E360" s="80"/>
      <c r="F360" s="80"/>
      <c r="G360" s="80"/>
      <c r="H360" s="80"/>
      <c r="I360" s="80"/>
      <c r="J360" s="80"/>
      <c r="K360" s="80"/>
      <c r="L360" s="80"/>
      <c r="M360" s="80"/>
      <c r="N360" s="80"/>
      <c r="O360" s="80"/>
      <c r="P360" s="80"/>
      <c r="Q360" s="658"/>
    </row>
    <row r="361" spans="1:17" s="1018" customFormat="1" ht="15.75">
      <c r="A361" s="79"/>
      <c r="B361" s="80"/>
      <c r="C361" s="80"/>
      <c r="D361" s="80"/>
      <c r="E361" s="80"/>
      <c r="F361" s="80"/>
      <c r="G361" s="80"/>
      <c r="H361" s="80"/>
      <c r="I361" s="80"/>
      <c r="J361" s="80"/>
      <c r="K361" s="80"/>
      <c r="L361" s="80"/>
      <c r="M361" s="80"/>
      <c r="N361" s="80"/>
      <c r="O361" s="80"/>
      <c r="P361" s="80"/>
      <c r="Q361" s="658"/>
    </row>
    <row r="362" spans="1:17" s="1018" customFormat="1" ht="15.75">
      <c r="A362" s="79"/>
      <c r="B362" s="80"/>
      <c r="C362" s="80"/>
      <c r="D362" s="80"/>
      <c r="E362" s="80"/>
      <c r="F362" s="80"/>
      <c r="G362" s="80"/>
      <c r="H362" s="80"/>
      <c r="I362" s="80"/>
      <c r="J362" s="80"/>
      <c r="K362" s="80"/>
      <c r="L362" s="80"/>
      <c r="M362" s="80"/>
      <c r="N362" s="80"/>
      <c r="O362" s="80"/>
      <c r="P362" s="80"/>
      <c r="Q362" s="658"/>
    </row>
    <row r="363" spans="1:17" s="1018" customFormat="1" ht="15.75">
      <c r="A363" s="79"/>
      <c r="B363" s="80"/>
      <c r="C363" s="80"/>
      <c r="D363" s="80"/>
      <c r="E363" s="80"/>
      <c r="F363" s="80"/>
      <c r="G363" s="80"/>
      <c r="H363" s="80"/>
      <c r="I363" s="80"/>
      <c r="J363" s="80"/>
      <c r="K363" s="80"/>
      <c r="L363" s="80"/>
      <c r="M363" s="80"/>
      <c r="N363" s="80"/>
      <c r="O363" s="80"/>
      <c r="P363" s="80"/>
      <c r="Q363" s="658"/>
    </row>
    <row r="364" spans="1:17" s="1018" customFormat="1" ht="15.75">
      <c r="A364" s="79"/>
      <c r="B364" s="80"/>
      <c r="C364" s="80"/>
      <c r="D364" s="80"/>
      <c r="E364" s="80"/>
      <c r="F364" s="80"/>
      <c r="G364" s="80"/>
      <c r="H364" s="80"/>
      <c r="I364" s="80"/>
      <c r="J364" s="80"/>
      <c r="K364" s="80"/>
      <c r="L364" s="80"/>
      <c r="M364" s="80"/>
      <c r="N364" s="80"/>
      <c r="O364" s="80"/>
      <c r="P364" s="80"/>
      <c r="Q364" s="658"/>
    </row>
    <row r="365" spans="1:17" s="1018" customFormat="1" ht="15.75">
      <c r="A365" s="79"/>
      <c r="B365" s="80"/>
      <c r="C365" s="80"/>
      <c r="D365" s="80"/>
      <c r="E365" s="80"/>
      <c r="F365" s="80"/>
      <c r="G365" s="80"/>
      <c r="H365" s="80"/>
      <c r="I365" s="80"/>
      <c r="J365" s="80"/>
      <c r="K365" s="80"/>
      <c r="L365" s="80"/>
      <c r="M365" s="80"/>
      <c r="N365" s="80"/>
      <c r="O365" s="80"/>
      <c r="P365" s="80"/>
      <c r="Q365" s="658"/>
    </row>
    <row r="366" spans="1:17" s="1018" customFormat="1" ht="15.75">
      <c r="A366" s="79"/>
      <c r="B366" s="80"/>
      <c r="C366" s="80"/>
      <c r="D366" s="80"/>
      <c r="E366" s="80"/>
      <c r="F366" s="80"/>
      <c r="G366" s="80"/>
      <c r="H366" s="80"/>
      <c r="I366" s="80"/>
      <c r="J366" s="80"/>
      <c r="K366" s="80"/>
      <c r="L366" s="80"/>
      <c r="M366" s="80"/>
      <c r="N366" s="80"/>
      <c r="O366" s="80"/>
      <c r="P366" s="80"/>
      <c r="Q366" s="658"/>
    </row>
    <row r="367" spans="1:17" s="1018" customFormat="1" ht="15.75">
      <c r="A367" s="79"/>
      <c r="B367" s="80"/>
      <c r="C367" s="80"/>
      <c r="D367" s="80"/>
      <c r="E367" s="80"/>
      <c r="F367" s="80"/>
      <c r="G367" s="80"/>
      <c r="H367" s="80"/>
      <c r="I367" s="80"/>
      <c r="J367" s="80"/>
      <c r="K367" s="80"/>
      <c r="L367" s="80"/>
      <c r="M367" s="80"/>
      <c r="N367" s="80"/>
      <c r="O367" s="80"/>
      <c r="P367" s="80"/>
      <c r="Q367" s="658"/>
    </row>
    <row r="368" spans="1:17" s="1018" customFormat="1" ht="15.75">
      <c r="A368" s="79"/>
      <c r="B368" s="80"/>
      <c r="C368" s="80"/>
      <c r="D368" s="80"/>
      <c r="E368" s="80"/>
      <c r="F368" s="80"/>
      <c r="G368" s="80"/>
      <c r="H368" s="80"/>
      <c r="I368" s="80"/>
      <c r="J368" s="80"/>
      <c r="K368" s="80"/>
      <c r="L368" s="80"/>
      <c r="M368" s="80"/>
      <c r="N368" s="80"/>
      <c r="O368" s="80"/>
      <c r="P368" s="80"/>
      <c r="Q368" s="658"/>
    </row>
    <row r="369" spans="1:17" s="1018" customFormat="1" ht="15.75">
      <c r="A369" s="79"/>
      <c r="B369" s="80"/>
      <c r="C369" s="80"/>
      <c r="D369" s="80"/>
      <c r="E369" s="80"/>
      <c r="F369" s="80"/>
      <c r="G369" s="80"/>
      <c r="H369" s="80"/>
      <c r="I369" s="80"/>
      <c r="J369" s="80"/>
      <c r="K369" s="80"/>
      <c r="L369" s="80"/>
      <c r="M369" s="80"/>
      <c r="N369" s="80"/>
      <c r="O369" s="80"/>
      <c r="P369" s="80"/>
      <c r="Q369" s="658"/>
    </row>
    <row r="370" spans="1:17" s="1018" customFormat="1" ht="15.75">
      <c r="A370" s="79"/>
      <c r="B370" s="80"/>
      <c r="C370" s="80"/>
      <c r="D370" s="80"/>
      <c r="E370" s="80"/>
      <c r="F370" s="80"/>
      <c r="G370" s="80"/>
      <c r="H370" s="80"/>
      <c r="I370" s="80"/>
      <c r="J370" s="80"/>
      <c r="K370" s="80"/>
      <c r="L370" s="80"/>
      <c r="M370" s="80"/>
      <c r="N370" s="80"/>
      <c r="O370" s="80"/>
      <c r="P370" s="80"/>
      <c r="Q370" s="658"/>
    </row>
    <row r="371" spans="1:17" s="1018" customFormat="1" ht="15.75">
      <c r="A371" s="79"/>
      <c r="B371" s="80"/>
      <c r="C371" s="80"/>
      <c r="D371" s="80"/>
      <c r="E371" s="80"/>
      <c r="F371" s="80"/>
      <c r="G371" s="80"/>
      <c r="H371" s="80"/>
      <c r="I371" s="80"/>
      <c r="J371" s="80"/>
      <c r="K371" s="80"/>
      <c r="L371" s="80"/>
      <c r="M371" s="80"/>
      <c r="N371" s="80"/>
      <c r="O371" s="80"/>
      <c r="P371" s="80"/>
      <c r="Q371" s="658"/>
    </row>
    <row r="372" spans="1:17" s="1018" customFormat="1" ht="15.75">
      <c r="A372" s="79"/>
      <c r="B372" s="80"/>
      <c r="C372" s="80"/>
      <c r="D372" s="80"/>
      <c r="E372" s="80"/>
      <c r="F372" s="80"/>
      <c r="G372" s="80"/>
      <c r="H372" s="80"/>
      <c r="I372" s="80"/>
      <c r="J372" s="80"/>
      <c r="K372" s="80"/>
      <c r="L372" s="80"/>
      <c r="M372" s="80"/>
      <c r="N372" s="80"/>
      <c r="O372" s="80"/>
      <c r="P372" s="80"/>
      <c r="Q372" s="658"/>
    </row>
    <row r="373" spans="1:17" s="1018" customFormat="1" ht="15.75">
      <c r="A373" s="79"/>
      <c r="B373" s="80"/>
      <c r="C373" s="80"/>
      <c r="D373" s="80"/>
      <c r="E373" s="80"/>
      <c r="F373" s="80"/>
      <c r="G373" s="80"/>
      <c r="H373" s="80"/>
      <c r="I373" s="80"/>
      <c r="J373" s="80"/>
      <c r="K373" s="80"/>
      <c r="L373" s="80"/>
      <c r="M373" s="80"/>
      <c r="N373" s="80"/>
      <c r="O373" s="80"/>
      <c r="P373" s="80"/>
      <c r="Q373" s="658"/>
    </row>
    <row r="374" spans="1:17" s="1018" customFormat="1" ht="15.75">
      <c r="A374" s="79"/>
      <c r="B374" s="80"/>
      <c r="C374" s="80"/>
      <c r="D374" s="80"/>
      <c r="E374" s="80"/>
      <c r="F374" s="80"/>
      <c r="G374" s="80"/>
      <c r="H374" s="80"/>
      <c r="I374" s="80"/>
      <c r="J374" s="80"/>
      <c r="K374" s="80"/>
      <c r="L374" s="80"/>
      <c r="M374" s="80"/>
      <c r="N374" s="80"/>
      <c r="O374" s="80"/>
      <c r="P374" s="80"/>
      <c r="Q374" s="658"/>
    </row>
    <row r="375" spans="1:17" s="1018" customFormat="1" ht="15.75">
      <c r="A375" s="79"/>
      <c r="B375" s="80"/>
      <c r="C375" s="80"/>
      <c r="D375" s="80"/>
      <c r="E375" s="80"/>
      <c r="F375" s="80"/>
      <c r="G375" s="80"/>
      <c r="H375" s="80"/>
      <c r="I375" s="80"/>
      <c r="J375" s="80"/>
      <c r="K375" s="80"/>
      <c r="L375" s="80"/>
      <c r="M375" s="80"/>
      <c r="N375" s="80"/>
      <c r="O375" s="80"/>
      <c r="P375" s="80"/>
      <c r="Q375" s="658"/>
    </row>
    <row r="376" spans="1:17" s="1018" customFormat="1" ht="15.75">
      <c r="A376" s="79"/>
      <c r="B376" s="80"/>
      <c r="C376" s="80"/>
      <c r="D376" s="80"/>
      <c r="E376" s="80"/>
      <c r="F376" s="80"/>
      <c r="G376" s="80"/>
      <c r="H376" s="80"/>
      <c r="I376" s="80"/>
      <c r="J376" s="80"/>
      <c r="K376" s="80"/>
      <c r="L376" s="80"/>
      <c r="M376" s="80"/>
      <c r="N376" s="80"/>
      <c r="O376" s="80"/>
      <c r="P376" s="80"/>
      <c r="Q376" s="658"/>
    </row>
    <row r="377" spans="1:17" s="1018" customFormat="1" ht="15.75">
      <c r="A377" s="79"/>
      <c r="B377" s="80"/>
      <c r="C377" s="80"/>
      <c r="D377" s="80"/>
      <c r="E377" s="80"/>
      <c r="F377" s="80"/>
      <c r="G377" s="80"/>
      <c r="H377" s="80"/>
      <c r="I377" s="80"/>
      <c r="J377" s="80"/>
      <c r="K377" s="80"/>
      <c r="L377" s="80"/>
      <c r="M377" s="80"/>
      <c r="N377" s="80"/>
      <c r="O377" s="80"/>
      <c r="P377" s="80"/>
      <c r="Q377" s="658"/>
    </row>
    <row r="378" spans="1:17" s="1018" customFormat="1" ht="15.75">
      <c r="A378" s="79"/>
      <c r="B378" s="80"/>
      <c r="C378" s="80"/>
      <c r="D378" s="80"/>
      <c r="E378" s="80"/>
      <c r="F378" s="80"/>
      <c r="G378" s="80"/>
      <c r="H378" s="80"/>
      <c r="I378" s="80"/>
      <c r="J378" s="80"/>
      <c r="K378" s="80"/>
      <c r="L378" s="80"/>
      <c r="M378" s="80"/>
      <c r="N378" s="80"/>
      <c r="O378" s="80"/>
      <c r="P378" s="80"/>
      <c r="Q378" s="658"/>
    </row>
    <row r="379" spans="1:17" s="1018" customFormat="1" ht="15.75">
      <c r="A379" s="79"/>
      <c r="B379" s="80"/>
      <c r="C379" s="80"/>
      <c r="D379" s="80"/>
      <c r="E379" s="80"/>
      <c r="F379" s="80"/>
      <c r="G379" s="80"/>
      <c r="H379" s="80"/>
      <c r="I379" s="80"/>
      <c r="J379" s="80"/>
      <c r="K379" s="80"/>
      <c r="L379" s="80"/>
      <c r="M379" s="80"/>
      <c r="N379" s="80"/>
      <c r="O379" s="80"/>
      <c r="P379" s="80"/>
      <c r="Q379" s="658"/>
    </row>
    <row r="380" spans="1:17" s="1018" customFormat="1" ht="15.75">
      <c r="A380" s="79"/>
      <c r="B380" s="80"/>
      <c r="C380" s="80"/>
      <c r="D380" s="80"/>
      <c r="E380" s="80"/>
      <c r="F380" s="80"/>
      <c r="G380" s="80"/>
      <c r="H380" s="80"/>
      <c r="I380" s="80"/>
      <c r="J380" s="80"/>
      <c r="K380" s="80"/>
      <c r="L380" s="80"/>
      <c r="M380" s="80"/>
      <c r="N380" s="80"/>
      <c r="O380" s="80"/>
      <c r="P380" s="80"/>
      <c r="Q380" s="658"/>
    </row>
    <row r="381" spans="1:17" s="1018" customFormat="1" ht="15.75">
      <c r="A381" s="79"/>
      <c r="B381" s="80"/>
      <c r="C381" s="80"/>
      <c r="D381" s="80"/>
      <c r="E381" s="80"/>
      <c r="F381" s="80"/>
      <c r="G381" s="80"/>
      <c r="H381" s="80"/>
      <c r="I381" s="80"/>
      <c r="J381" s="80"/>
      <c r="K381" s="80"/>
      <c r="L381" s="80"/>
      <c r="M381" s="80"/>
      <c r="N381" s="80"/>
      <c r="O381" s="80"/>
      <c r="P381" s="80"/>
      <c r="Q381" s="658"/>
    </row>
    <row r="382" spans="1:17" s="1018" customFormat="1" ht="15.75">
      <c r="A382" s="79"/>
      <c r="B382" s="80"/>
      <c r="C382" s="80"/>
      <c r="D382" s="80"/>
      <c r="E382" s="80"/>
      <c r="F382" s="80"/>
      <c r="G382" s="80"/>
      <c r="H382" s="80"/>
      <c r="I382" s="80"/>
      <c r="J382" s="80"/>
      <c r="K382" s="80"/>
      <c r="L382" s="80"/>
      <c r="M382" s="80"/>
      <c r="N382" s="80"/>
      <c r="O382" s="80"/>
      <c r="P382" s="80"/>
      <c r="Q382" s="658"/>
    </row>
    <row r="383" spans="1:17" s="1018" customFormat="1" ht="15.75">
      <c r="A383" s="79"/>
      <c r="B383" s="80"/>
      <c r="C383" s="80"/>
      <c r="D383" s="80"/>
      <c r="E383" s="80"/>
      <c r="F383" s="80"/>
      <c r="G383" s="80"/>
      <c r="H383" s="80"/>
      <c r="I383" s="80"/>
      <c r="J383" s="80"/>
      <c r="K383" s="80"/>
      <c r="L383" s="80"/>
      <c r="M383" s="80"/>
      <c r="N383" s="80"/>
      <c r="O383" s="80"/>
      <c r="P383" s="80"/>
      <c r="Q383" s="658"/>
    </row>
    <row r="384" spans="1:17" s="1018" customFormat="1" ht="15.75">
      <c r="A384" s="79"/>
      <c r="B384" s="80"/>
      <c r="C384" s="80"/>
      <c r="D384" s="80"/>
      <c r="E384" s="80"/>
      <c r="F384" s="80"/>
      <c r="G384" s="80"/>
      <c r="H384" s="80"/>
      <c r="I384" s="80"/>
      <c r="J384" s="80"/>
      <c r="K384" s="80"/>
      <c r="L384" s="80"/>
      <c r="M384" s="80"/>
      <c r="N384" s="80"/>
      <c r="O384" s="80"/>
      <c r="P384" s="80"/>
      <c r="Q384" s="658"/>
    </row>
    <row r="385" spans="1:17" s="1018" customFormat="1" ht="15.75">
      <c r="A385" s="79"/>
      <c r="B385" s="80"/>
      <c r="C385" s="80"/>
      <c r="D385" s="80"/>
      <c r="E385" s="80"/>
      <c r="F385" s="80"/>
      <c r="G385" s="80"/>
      <c r="H385" s="80"/>
      <c r="I385" s="80"/>
      <c r="J385" s="80"/>
      <c r="K385" s="80"/>
      <c r="L385" s="80"/>
      <c r="M385" s="80"/>
      <c r="N385" s="80"/>
      <c r="O385" s="80"/>
      <c r="P385" s="80"/>
      <c r="Q385" s="658"/>
    </row>
    <row r="386" spans="1:17" s="1018" customFormat="1" ht="15.75">
      <c r="A386" s="79"/>
      <c r="B386" s="80"/>
      <c r="C386" s="80"/>
      <c r="D386" s="80"/>
      <c r="E386" s="80"/>
      <c r="F386" s="80"/>
      <c r="G386" s="80"/>
      <c r="H386" s="80"/>
      <c r="I386" s="80"/>
      <c r="J386" s="80"/>
      <c r="K386" s="80"/>
      <c r="L386" s="80"/>
      <c r="M386" s="80"/>
      <c r="N386" s="80"/>
      <c r="O386" s="80"/>
      <c r="P386" s="80"/>
      <c r="Q386" s="658"/>
    </row>
    <row r="387" spans="1:17" s="1018" customFormat="1" ht="15.75">
      <c r="A387" s="79"/>
      <c r="B387" s="80"/>
      <c r="C387" s="80"/>
      <c r="D387" s="80"/>
      <c r="E387" s="80"/>
      <c r="F387" s="80"/>
      <c r="G387" s="80"/>
      <c r="H387" s="80"/>
      <c r="I387" s="80"/>
      <c r="J387" s="80"/>
      <c r="K387" s="80"/>
      <c r="L387" s="80"/>
      <c r="M387" s="80"/>
      <c r="N387" s="80"/>
      <c r="O387" s="80"/>
      <c r="P387" s="80"/>
      <c r="Q387" s="658"/>
    </row>
    <row r="388" spans="1:17" s="1018" customFormat="1" ht="15.75">
      <c r="A388" s="79"/>
      <c r="B388" s="80"/>
      <c r="C388" s="80"/>
      <c r="D388" s="80"/>
      <c r="E388" s="80"/>
      <c r="F388" s="80"/>
      <c r="G388" s="80"/>
      <c r="H388" s="80"/>
      <c r="I388" s="80"/>
      <c r="J388" s="80"/>
      <c r="K388" s="80"/>
      <c r="L388" s="80"/>
      <c r="M388" s="80"/>
      <c r="N388" s="80"/>
      <c r="O388" s="80"/>
      <c r="P388" s="80"/>
      <c r="Q388" s="658"/>
    </row>
    <row r="389" spans="1:17" s="1018" customFormat="1" ht="15.75">
      <c r="A389" s="79"/>
      <c r="B389" s="80"/>
      <c r="C389" s="80"/>
      <c r="D389" s="80"/>
      <c r="E389" s="80"/>
      <c r="F389" s="80"/>
      <c r="G389" s="80"/>
      <c r="H389" s="80"/>
      <c r="I389" s="80"/>
      <c r="J389" s="80"/>
      <c r="K389" s="80"/>
      <c r="L389" s="80"/>
      <c r="M389" s="80"/>
      <c r="N389" s="80"/>
      <c r="O389" s="80"/>
      <c r="P389" s="80"/>
      <c r="Q389" s="658"/>
    </row>
    <row r="390" spans="1:17" s="1018" customFormat="1" ht="15.75">
      <c r="A390" s="79"/>
      <c r="B390" s="80"/>
      <c r="C390" s="80"/>
      <c r="D390" s="80"/>
      <c r="E390" s="80"/>
      <c r="F390" s="80"/>
      <c r="G390" s="80"/>
      <c r="H390" s="80"/>
      <c r="I390" s="80"/>
      <c r="J390" s="80"/>
      <c r="K390" s="80"/>
      <c r="L390" s="80"/>
      <c r="M390" s="80"/>
      <c r="N390" s="80"/>
      <c r="O390" s="80"/>
      <c r="P390" s="80"/>
      <c r="Q390" s="658"/>
    </row>
    <row r="391" spans="1:17" s="1018" customFormat="1" ht="15.75">
      <c r="A391" s="79"/>
      <c r="B391" s="80"/>
      <c r="C391" s="80"/>
      <c r="D391" s="80"/>
      <c r="E391" s="80"/>
      <c r="F391" s="80"/>
      <c r="G391" s="80"/>
      <c r="H391" s="80"/>
      <c r="I391" s="80"/>
      <c r="J391" s="80"/>
      <c r="K391" s="80"/>
      <c r="L391" s="80"/>
      <c r="M391" s="80"/>
      <c r="N391" s="80"/>
      <c r="O391" s="80"/>
      <c r="P391" s="80"/>
      <c r="Q391" s="658"/>
    </row>
    <row r="392" spans="1:17" s="1018" customFormat="1" ht="15.75">
      <c r="A392" s="79"/>
      <c r="B392" s="80"/>
      <c r="C392" s="80"/>
      <c r="D392" s="80"/>
      <c r="E392" s="80"/>
      <c r="F392" s="80"/>
      <c r="G392" s="80"/>
      <c r="H392" s="80"/>
      <c r="I392" s="80"/>
      <c r="J392" s="80"/>
      <c r="K392" s="80"/>
      <c r="L392" s="80"/>
      <c r="M392" s="80"/>
      <c r="N392" s="80"/>
      <c r="O392" s="80"/>
      <c r="P392" s="80"/>
      <c r="Q392" s="658"/>
    </row>
    <row r="393" spans="1:17" s="1018" customFormat="1" ht="15.75">
      <c r="A393" s="79"/>
      <c r="B393" s="80"/>
      <c r="C393" s="80"/>
      <c r="D393" s="80"/>
      <c r="E393" s="80"/>
      <c r="F393" s="80"/>
      <c r="G393" s="80"/>
      <c r="H393" s="80"/>
      <c r="I393" s="80"/>
      <c r="J393" s="80"/>
      <c r="K393" s="80"/>
      <c r="L393" s="80"/>
      <c r="M393" s="80"/>
      <c r="N393" s="80"/>
      <c r="O393" s="80"/>
      <c r="P393" s="80"/>
      <c r="Q393" s="658"/>
    </row>
    <row r="394" spans="1:17" s="1018" customFormat="1" ht="15.75">
      <c r="A394" s="79"/>
      <c r="B394" s="80"/>
      <c r="C394" s="80"/>
      <c r="D394" s="80"/>
      <c r="E394" s="80"/>
      <c r="F394" s="80"/>
      <c r="G394" s="80"/>
      <c r="H394" s="80"/>
      <c r="I394" s="80"/>
      <c r="J394" s="80"/>
      <c r="K394" s="80"/>
      <c r="L394" s="80"/>
      <c r="M394" s="80"/>
      <c r="N394" s="80"/>
      <c r="O394" s="80"/>
      <c r="P394" s="80"/>
      <c r="Q394" s="658"/>
    </row>
    <row r="395" spans="1:17" s="1018" customFormat="1" ht="15.75">
      <c r="A395" s="79"/>
      <c r="B395" s="80"/>
      <c r="C395" s="80"/>
      <c r="D395" s="80"/>
      <c r="E395" s="80"/>
      <c r="F395" s="80"/>
      <c r="G395" s="80"/>
      <c r="H395" s="80"/>
      <c r="I395" s="80"/>
      <c r="J395" s="80"/>
      <c r="K395" s="80"/>
      <c r="L395" s="80"/>
      <c r="M395" s="80"/>
      <c r="N395" s="80"/>
      <c r="O395" s="80"/>
      <c r="P395" s="80"/>
      <c r="Q395" s="658"/>
    </row>
    <row r="396" spans="1:17" s="1018" customFormat="1" ht="15.75">
      <c r="A396" s="79"/>
      <c r="B396" s="80"/>
      <c r="C396" s="80"/>
      <c r="D396" s="80"/>
      <c r="E396" s="80"/>
      <c r="F396" s="80"/>
      <c r="G396" s="80"/>
      <c r="H396" s="80"/>
      <c r="I396" s="80"/>
      <c r="J396" s="80"/>
      <c r="K396" s="80"/>
      <c r="L396" s="80"/>
      <c r="M396" s="80"/>
      <c r="N396" s="80"/>
      <c r="O396" s="80"/>
      <c r="P396" s="80"/>
      <c r="Q396" s="658"/>
    </row>
    <row r="397" spans="1:17" s="1018" customFormat="1" ht="15.75">
      <c r="A397" s="79"/>
      <c r="B397" s="80"/>
      <c r="C397" s="80"/>
      <c r="D397" s="80"/>
      <c r="E397" s="80"/>
      <c r="F397" s="80"/>
      <c r="G397" s="80"/>
      <c r="H397" s="80"/>
      <c r="I397" s="80"/>
      <c r="J397" s="80"/>
      <c r="K397" s="80"/>
      <c r="L397" s="80"/>
      <c r="M397" s="80"/>
      <c r="N397" s="80"/>
      <c r="O397" s="80"/>
      <c r="P397" s="80"/>
      <c r="Q397" s="658"/>
    </row>
    <row r="398" spans="1:17" s="1018" customFormat="1" ht="15.75">
      <c r="A398" s="79"/>
      <c r="B398" s="80"/>
      <c r="C398" s="80"/>
      <c r="D398" s="80"/>
      <c r="E398" s="80"/>
      <c r="F398" s="80"/>
      <c r="G398" s="80"/>
      <c r="H398" s="80"/>
      <c r="I398" s="80"/>
      <c r="J398" s="80"/>
      <c r="K398" s="80"/>
      <c r="L398" s="80"/>
      <c r="M398" s="80"/>
      <c r="N398" s="80"/>
      <c r="O398" s="80"/>
      <c r="P398" s="80"/>
      <c r="Q398" s="658"/>
    </row>
    <row r="399" spans="1:17" s="1018" customFormat="1" ht="15.75">
      <c r="A399" s="79"/>
      <c r="B399" s="80"/>
      <c r="C399" s="80"/>
      <c r="D399" s="80"/>
      <c r="E399" s="80"/>
      <c r="F399" s="80"/>
      <c r="G399" s="80"/>
      <c r="H399" s="80"/>
      <c r="I399" s="80"/>
      <c r="J399" s="80"/>
      <c r="K399" s="80"/>
      <c r="L399" s="80"/>
      <c r="M399" s="80"/>
      <c r="N399" s="80"/>
      <c r="O399" s="80"/>
      <c r="P399" s="80"/>
      <c r="Q399" s="658"/>
    </row>
    <row r="400" spans="1:17" s="1018" customFormat="1" ht="15.75">
      <c r="A400" s="79"/>
      <c r="B400" s="80"/>
      <c r="C400" s="80"/>
      <c r="D400" s="80"/>
      <c r="E400" s="80"/>
      <c r="F400" s="80"/>
      <c r="G400" s="80"/>
      <c r="H400" s="80"/>
      <c r="I400" s="80"/>
      <c r="J400" s="80"/>
      <c r="K400" s="80"/>
      <c r="L400" s="80"/>
      <c r="M400" s="80"/>
      <c r="N400" s="80"/>
      <c r="O400" s="80"/>
      <c r="P400" s="80"/>
      <c r="Q400" s="658"/>
    </row>
    <row r="401" spans="1:17" s="1018" customFormat="1" ht="15.75">
      <c r="A401" s="79"/>
      <c r="B401" s="80"/>
      <c r="C401" s="80"/>
      <c r="D401" s="80"/>
      <c r="E401" s="80"/>
      <c r="F401" s="80"/>
      <c r="G401" s="80"/>
      <c r="H401" s="80"/>
      <c r="I401" s="80"/>
      <c r="J401" s="80"/>
      <c r="K401" s="80"/>
      <c r="L401" s="80"/>
      <c r="M401" s="80"/>
      <c r="N401" s="80"/>
      <c r="O401" s="80"/>
      <c r="P401" s="80"/>
      <c r="Q401" s="658"/>
    </row>
    <row r="402" spans="1:17" s="1018" customFormat="1" ht="15.75">
      <c r="A402" s="79"/>
      <c r="B402" s="80"/>
      <c r="C402" s="80"/>
      <c r="D402" s="80"/>
      <c r="E402" s="80"/>
      <c r="F402" s="80"/>
      <c r="G402" s="80"/>
      <c r="H402" s="80"/>
      <c r="I402" s="80"/>
      <c r="J402" s="80"/>
      <c r="K402" s="80"/>
      <c r="L402" s="80"/>
      <c r="M402" s="80"/>
      <c r="N402" s="80"/>
      <c r="O402" s="80"/>
      <c r="P402" s="80"/>
      <c r="Q402" s="658"/>
    </row>
    <row r="403" spans="1:17" s="1018" customFormat="1" ht="15.75">
      <c r="A403" s="79"/>
      <c r="B403" s="80"/>
      <c r="C403" s="80"/>
      <c r="D403" s="80"/>
      <c r="E403" s="80"/>
      <c r="F403" s="80"/>
      <c r="G403" s="80"/>
      <c r="H403" s="80"/>
      <c r="I403" s="80"/>
      <c r="J403" s="80"/>
      <c r="K403" s="80"/>
      <c r="L403" s="80"/>
      <c r="M403" s="80"/>
      <c r="N403" s="80"/>
      <c r="O403" s="80"/>
      <c r="P403" s="80"/>
      <c r="Q403" s="658"/>
    </row>
    <row r="404" spans="1:17" s="1018" customFormat="1" ht="15.75">
      <c r="A404" s="79"/>
      <c r="B404" s="80"/>
      <c r="C404" s="80"/>
      <c r="D404" s="80"/>
      <c r="E404" s="80"/>
      <c r="F404" s="80"/>
      <c r="G404" s="80"/>
      <c r="H404" s="80"/>
      <c r="I404" s="80"/>
      <c r="J404" s="80"/>
      <c r="K404" s="80"/>
      <c r="L404" s="80"/>
      <c r="M404" s="80"/>
      <c r="N404" s="80"/>
      <c r="O404" s="80"/>
      <c r="P404" s="80"/>
      <c r="Q404" s="658"/>
    </row>
    <row r="405" spans="1:17" s="1018" customFormat="1" ht="15.75">
      <c r="A405" s="79"/>
      <c r="B405" s="80"/>
      <c r="C405" s="80"/>
      <c r="D405" s="80"/>
      <c r="E405" s="80"/>
      <c r="F405" s="80"/>
      <c r="G405" s="80"/>
      <c r="H405" s="80"/>
      <c r="I405" s="80"/>
      <c r="J405" s="80"/>
      <c r="K405" s="80"/>
      <c r="L405" s="80"/>
      <c r="M405" s="80"/>
      <c r="N405" s="80"/>
      <c r="O405" s="80"/>
      <c r="P405" s="80"/>
      <c r="Q405" s="658"/>
    </row>
    <row r="406" spans="1:17" s="1018" customFormat="1" ht="15.75">
      <c r="A406" s="79"/>
      <c r="B406" s="80"/>
      <c r="C406" s="80"/>
      <c r="D406" s="80"/>
      <c r="E406" s="80"/>
      <c r="F406" s="80"/>
      <c r="G406" s="80"/>
      <c r="H406" s="80"/>
      <c r="I406" s="80"/>
      <c r="J406" s="80"/>
      <c r="K406" s="80"/>
      <c r="L406" s="80"/>
      <c r="M406" s="80"/>
      <c r="N406" s="80"/>
      <c r="O406" s="80"/>
      <c r="P406" s="80"/>
      <c r="Q406" s="658"/>
    </row>
    <row r="407" spans="1:17" s="1018" customFormat="1" ht="15.75">
      <c r="A407" s="79"/>
      <c r="B407" s="80"/>
      <c r="C407" s="80"/>
      <c r="D407" s="80"/>
      <c r="E407" s="80"/>
      <c r="F407" s="80"/>
      <c r="G407" s="80"/>
      <c r="H407" s="80"/>
      <c r="I407" s="80"/>
      <c r="J407" s="80"/>
      <c r="K407" s="80"/>
      <c r="L407" s="80"/>
      <c r="M407" s="80"/>
      <c r="N407" s="80"/>
      <c r="O407" s="80"/>
      <c r="P407" s="80"/>
      <c r="Q407" s="658"/>
    </row>
    <row r="408" spans="1:17" s="1018" customFormat="1" ht="15.75">
      <c r="A408" s="79"/>
      <c r="B408" s="80"/>
      <c r="C408" s="80"/>
      <c r="D408" s="80"/>
      <c r="E408" s="80"/>
      <c r="F408" s="80"/>
      <c r="G408" s="80"/>
      <c r="H408" s="80"/>
      <c r="I408" s="80"/>
      <c r="J408" s="80"/>
      <c r="K408" s="80"/>
      <c r="L408" s="80"/>
      <c r="M408" s="80"/>
      <c r="N408" s="80"/>
      <c r="O408" s="80"/>
      <c r="P408" s="80"/>
      <c r="Q408" s="658"/>
    </row>
    <row r="409" spans="1:17" s="1018" customFormat="1" ht="15.75">
      <c r="A409" s="79"/>
      <c r="B409" s="80"/>
      <c r="C409" s="80"/>
      <c r="D409" s="80"/>
      <c r="E409" s="80"/>
      <c r="F409" s="80"/>
      <c r="G409" s="80"/>
      <c r="H409" s="80"/>
      <c r="I409" s="80"/>
      <c r="J409" s="80"/>
      <c r="K409" s="80"/>
      <c r="L409" s="80"/>
      <c r="M409" s="80"/>
      <c r="N409" s="80"/>
      <c r="O409" s="80"/>
      <c r="P409" s="80"/>
      <c r="Q409" s="658"/>
    </row>
    <row r="410" spans="1:17" s="1018" customFormat="1" ht="15.75">
      <c r="A410" s="79"/>
      <c r="B410" s="80"/>
      <c r="C410" s="80"/>
      <c r="D410" s="80"/>
      <c r="E410" s="80"/>
      <c r="F410" s="80"/>
      <c r="G410" s="80"/>
      <c r="H410" s="80"/>
      <c r="I410" s="80"/>
      <c r="J410" s="80"/>
      <c r="K410" s="80"/>
      <c r="L410" s="80"/>
      <c r="M410" s="80"/>
      <c r="N410" s="80"/>
      <c r="O410" s="80"/>
      <c r="P410" s="80"/>
      <c r="Q410" s="658"/>
    </row>
    <row r="411" spans="1:17" s="1018" customFormat="1" ht="15.75">
      <c r="A411" s="79"/>
      <c r="B411" s="80"/>
      <c r="C411" s="80"/>
      <c r="D411" s="80"/>
      <c r="E411" s="80"/>
      <c r="F411" s="80"/>
      <c r="G411" s="80"/>
      <c r="H411" s="80"/>
      <c r="I411" s="80"/>
      <c r="J411" s="80"/>
      <c r="K411" s="80"/>
      <c r="L411" s="80"/>
      <c r="M411" s="80"/>
      <c r="N411" s="80"/>
      <c r="O411" s="80"/>
      <c r="P411" s="80"/>
      <c r="Q411" s="658"/>
    </row>
    <row r="412" spans="1:17" s="1018" customFormat="1" ht="15.75">
      <c r="A412" s="79"/>
      <c r="B412" s="80"/>
      <c r="C412" s="80"/>
      <c r="D412" s="80"/>
      <c r="E412" s="80"/>
      <c r="F412" s="80"/>
      <c r="G412" s="80"/>
      <c r="H412" s="80"/>
      <c r="I412" s="80"/>
      <c r="J412" s="80"/>
      <c r="K412" s="80"/>
      <c r="L412" s="80"/>
      <c r="M412" s="80"/>
      <c r="N412" s="80"/>
      <c r="O412" s="80"/>
      <c r="P412" s="80"/>
      <c r="Q412" s="658"/>
    </row>
    <row r="413" spans="1:17" s="1018" customFormat="1" ht="15.75">
      <c r="A413" s="79"/>
      <c r="B413" s="80"/>
      <c r="C413" s="80"/>
      <c r="D413" s="80"/>
      <c r="E413" s="80"/>
      <c r="F413" s="80"/>
      <c r="G413" s="80"/>
      <c r="H413" s="80"/>
      <c r="I413" s="80"/>
      <c r="J413" s="80"/>
      <c r="K413" s="80"/>
      <c r="L413" s="80"/>
      <c r="M413" s="80"/>
      <c r="N413" s="80"/>
      <c r="O413" s="80"/>
      <c r="P413" s="80"/>
      <c r="Q413" s="658"/>
    </row>
    <row r="414" spans="1:17" s="1018" customFormat="1" ht="15.75">
      <c r="A414" s="79"/>
      <c r="B414" s="80"/>
      <c r="C414" s="80"/>
      <c r="D414" s="80"/>
      <c r="E414" s="80"/>
      <c r="F414" s="80"/>
      <c r="G414" s="80"/>
      <c r="H414" s="80"/>
      <c r="I414" s="80"/>
      <c r="J414" s="80"/>
      <c r="K414" s="80"/>
      <c r="L414" s="80"/>
      <c r="M414" s="80"/>
      <c r="N414" s="80"/>
      <c r="O414" s="80"/>
      <c r="P414" s="80"/>
      <c r="Q414" s="658"/>
    </row>
    <row r="415" spans="1:17" s="1018" customFormat="1" ht="15.75">
      <c r="A415" s="79"/>
      <c r="B415" s="80"/>
      <c r="C415" s="80"/>
      <c r="D415" s="80"/>
      <c r="E415" s="80"/>
      <c r="F415" s="80"/>
      <c r="G415" s="80"/>
      <c r="H415" s="80"/>
      <c r="I415" s="80"/>
      <c r="J415" s="80"/>
      <c r="K415" s="80"/>
      <c r="L415" s="80"/>
      <c r="M415" s="80"/>
      <c r="N415" s="80"/>
      <c r="O415" s="80"/>
      <c r="P415" s="80"/>
      <c r="Q415" s="658"/>
    </row>
    <row r="416" spans="1:17" s="1018" customFormat="1" ht="15.75">
      <c r="A416" s="79"/>
      <c r="B416" s="80"/>
      <c r="C416" s="80"/>
      <c r="D416" s="80"/>
      <c r="E416" s="80"/>
      <c r="F416" s="80"/>
      <c r="G416" s="80"/>
      <c r="H416" s="80"/>
      <c r="I416" s="80"/>
      <c r="J416" s="80"/>
      <c r="K416" s="80"/>
      <c r="L416" s="80"/>
      <c r="M416" s="80"/>
      <c r="N416" s="80"/>
      <c r="O416" s="80"/>
      <c r="P416" s="80"/>
      <c r="Q416" s="658"/>
    </row>
    <row r="417" spans="1:17" s="1018" customFormat="1" ht="15.75">
      <c r="A417" s="79"/>
      <c r="B417" s="80"/>
      <c r="C417" s="80"/>
      <c r="D417" s="80"/>
      <c r="E417" s="80"/>
      <c r="F417" s="80"/>
      <c r="G417" s="80"/>
      <c r="H417" s="80"/>
      <c r="I417" s="80"/>
      <c r="J417" s="80"/>
      <c r="K417" s="80"/>
      <c r="L417" s="80"/>
      <c r="M417" s="80"/>
      <c r="N417" s="80"/>
      <c r="O417" s="80"/>
      <c r="P417" s="80"/>
      <c r="Q417" s="658"/>
    </row>
    <row r="418" spans="1:17" s="1018" customFormat="1" ht="15.75">
      <c r="A418" s="79"/>
      <c r="B418" s="80"/>
      <c r="C418" s="80"/>
      <c r="D418" s="80"/>
      <c r="E418" s="80"/>
      <c r="F418" s="80"/>
      <c r="G418" s="80"/>
      <c r="H418" s="80"/>
      <c r="I418" s="80"/>
      <c r="J418" s="80"/>
      <c r="K418" s="80"/>
      <c r="L418" s="80"/>
      <c r="M418" s="80"/>
      <c r="N418" s="80"/>
      <c r="O418" s="80"/>
      <c r="P418" s="80"/>
      <c r="Q418" s="658"/>
    </row>
    <row r="419" spans="1:17" s="1018" customFormat="1" ht="15.75">
      <c r="A419" s="79"/>
      <c r="B419" s="80"/>
      <c r="C419" s="80"/>
      <c r="D419" s="80"/>
      <c r="E419" s="80"/>
      <c r="F419" s="80"/>
      <c r="G419" s="80"/>
      <c r="H419" s="80"/>
      <c r="I419" s="80"/>
      <c r="J419" s="80"/>
      <c r="K419" s="80"/>
      <c r="L419" s="80"/>
      <c r="M419" s="80"/>
      <c r="N419" s="80"/>
      <c r="O419" s="80"/>
      <c r="P419" s="80"/>
      <c r="Q419" s="658"/>
    </row>
    <row r="420" spans="1:17" s="1018" customFormat="1" ht="15.75">
      <c r="A420" s="79"/>
      <c r="B420" s="80"/>
      <c r="C420" s="80"/>
      <c r="D420" s="80"/>
      <c r="E420" s="80"/>
      <c r="F420" s="80"/>
      <c r="G420" s="80"/>
      <c r="H420" s="80"/>
      <c r="I420" s="80"/>
      <c r="J420" s="80"/>
      <c r="K420" s="80"/>
      <c r="L420" s="80"/>
      <c r="M420" s="80"/>
      <c r="N420" s="80"/>
      <c r="O420" s="80"/>
      <c r="P420" s="80"/>
      <c r="Q420" s="658"/>
    </row>
    <row r="421" spans="1:17" s="1018" customFormat="1" ht="15.75">
      <c r="A421" s="79"/>
      <c r="B421" s="80"/>
      <c r="C421" s="80"/>
      <c r="D421" s="80"/>
      <c r="E421" s="80"/>
      <c r="F421" s="80"/>
      <c r="G421" s="80"/>
      <c r="H421" s="80"/>
      <c r="I421" s="80"/>
      <c r="J421" s="80"/>
      <c r="K421" s="80"/>
      <c r="L421" s="80"/>
      <c r="M421" s="80"/>
      <c r="N421" s="80"/>
      <c r="O421" s="80"/>
      <c r="P421" s="80"/>
      <c r="Q421" s="658"/>
    </row>
    <row r="422" spans="1:17" s="1018" customFormat="1" ht="15.75">
      <c r="A422" s="79"/>
      <c r="B422" s="80"/>
      <c r="C422" s="80"/>
      <c r="D422" s="80"/>
      <c r="E422" s="80"/>
      <c r="F422" s="80"/>
      <c r="G422" s="80"/>
      <c r="H422" s="80"/>
      <c r="I422" s="80"/>
      <c r="J422" s="80"/>
      <c r="K422" s="80"/>
      <c r="L422" s="80"/>
      <c r="M422" s="80"/>
      <c r="N422" s="80"/>
      <c r="O422" s="80"/>
      <c r="P422" s="80"/>
      <c r="Q422" s="658"/>
    </row>
    <row r="423" spans="1:17" s="1018" customFormat="1" ht="15.75">
      <c r="A423" s="79"/>
      <c r="B423" s="80"/>
      <c r="C423" s="80"/>
      <c r="D423" s="80"/>
      <c r="E423" s="80"/>
      <c r="F423" s="80"/>
      <c r="G423" s="80"/>
      <c r="H423" s="80"/>
      <c r="I423" s="80"/>
      <c r="J423" s="80"/>
      <c r="K423" s="80"/>
      <c r="L423" s="80"/>
      <c r="M423" s="80"/>
      <c r="N423" s="80"/>
      <c r="O423" s="80"/>
      <c r="P423" s="80"/>
      <c r="Q423" s="658"/>
    </row>
    <row r="424" spans="1:17" s="1018" customFormat="1" ht="15.75">
      <c r="A424" s="79"/>
      <c r="B424" s="80"/>
      <c r="C424" s="80"/>
      <c r="D424" s="80"/>
      <c r="E424" s="80"/>
      <c r="F424" s="80"/>
      <c r="G424" s="80"/>
      <c r="H424" s="80"/>
      <c r="I424" s="80"/>
      <c r="J424" s="80"/>
      <c r="K424" s="80"/>
      <c r="L424" s="80"/>
      <c r="M424" s="80"/>
      <c r="N424" s="80"/>
      <c r="O424" s="80"/>
      <c r="P424" s="80"/>
      <c r="Q424" s="658"/>
    </row>
    <row r="425" spans="1:17" s="1018" customFormat="1" ht="15.75">
      <c r="A425" s="79"/>
      <c r="B425" s="80"/>
      <c r="C425" s="80"/>
      <c r="D425" s="80"/>
      <c r="E425" s="80"/>
      <c r="F425" s="80"/>
      <c r="G425" s="80"/>
      <c r="H425" s="80"/>
      <c r="I425" s="80"/>
      <c r="J425" s="80"/>
      <c r="K425" s="80"/>
      <c r="L425" s="80"/>
      <c r="M425" s="80"/>
      <c r="N425" s="80"/>
      <c r="O425" s="80"/>
      <c r="P425" s="80"/>
      <c r="Q425" s="658"/>
    </row>
    <row r="426" spans="1:17" s="1018" customFormat="1" ht="15.75">
      <c r="A426" s="79"/>
      <c r="B426" s="80"/>
      <c r="C426" s="80"/>
      <c r="D426" s="80"/>
      <c r="E426" s="80"/>
      <c r="F426" s="80"/>
      <c r="G426" s="80"/>
      <c r="H426" s="80"/>
      <c r="I426" s="80"/>
      <c r="J426" s="80"/>
      <c r="K426" s="80"/>
      <c r="L426" s="80"/>
      <c r="M426" s="80"/>
      <c r="N426" s="80"/>
      <c r="O426" s="80"/>
      <c r="P426" s="80"/>
      <c r="Q426" s="658"/>
    </row>
    <row r="427" spans="1:17" s="1018" customFormat="1" ht="15.75">
      <c r="A427" s="79"/>
      <c r="B427" s="80"/>
      <c r="C427" s="80"/>
      <c r="D427" s="80"/>
      <c r="E427" s="80"/>
      <c r="F427" s="80"/>
      <c r="G427" s="80"/>
      <c r="H427" s="80"/>
      <c r="I427" s="80"/>
      <c r="J427" s="80"/>
      <c r="K427" s="80"/>
      <c r="L427" s="80"/>
      <c r="M427" s="80"/>
      <c r="N427" s="80"/>
      <c r="O427" s="80"/>
      <c r="P427" s="80"/>
      <c r="Q427" s="658"/>
    </row>
    <row r="428" spans="1:17" s="1018" customFormat="1" ht="15.75">
      <c r="A428" s="79"/>
      <c r="B428" s="80"/>
      <c r="C428" s="80"/>
      <c r="D428" s="80"/>
      <c r="E428" s="80"/>
      <c r="F428" s="80"/>
      <c r="G428" s="80"/>
      <c r="H428" s="80"/>
      <c r="I428" s="80"/>
      <c r="J428" s="80"/>
      <c r="K428" s="80"/>
      <c r="L428" s="80"/>
      <c r="M428" s="80"/>
      <c r="N428" s="80"/>
      <c r="O428" s="80"/>
      <c r="P428" s="80"/>
      <c r="Q428" s="658"/>
    </row>
    <row r="429" spans="1:17" s="1018" customFormat="1" ht="15.75">
      <c r="A429" s="79"/>
      <c r="B429" s="80"/>
      <c r="C429" s="80"/>
      <c r="D429" s="80"/>
      <c r="E429" s="80"/>
      <c r="F429" s="80"/>
      <c r="G429" s="80"/>
      <c r="H429" s="80"/>
      <c r="I429" s="80"/>
      <c r="J429" s="80"/>
      <c r="K429" s="80"/>
      <c r="L429" s="80"/>
      <c r="M429" s="80"/>
      <c r="N429" s="80"/>
      <c r="O429" s="80"/>
      <c r="P429" s="80"/>
      <c r="Q429" s="658"/>
    </row>
    <row r="430" spans="1:17" s="1018" customFormat="1" ht="15.75">
      <c r="A430" s="79"/>
      <c r="B430" s="80"/>
      <c r="C430" s="80"/>
      <c r="D430" s="80"/>
      <c r="E430" s="80"/>
      <c r="F430" s="80"/>
      <c r="G430" s="80"/>
      <c r="H430" s="80"/>
      <c r="I430" s="80"/>
      <c r="J430" s="80"/>
      <c r="K430" s="80"/>
      <c r="L430" s="80"/>
      <c r="M430" s="80"/>
      <c r="N430" s="80"/>
      <c r="O430" s="80"/>
      <c r="P430" s="80"/>
      <c r="Q430" s="658"/>
    </row>
    <row r="431" spans="1:17" s="1018" customFormat="1" ht="15.75">
      <c r="A431" s="79"/>
      <c r="B431" s="80"/>
      <c r="C431" s="80"/>
      <c r="D431" s="80"/>
      <c r="E431" s="80"/>
      <c r="F431" s="80"/>
      <c r="G431" s="80"/>
      <c r="H431" s="80"/>
      <c r="I431" s="80"/>
      <c r="J431" s="80"/>
      <c r="K431" s="80"/>
      <c r="L431" s="80"/>
      <c r="M431" s="80"/>
      <c r="N431" s="80"/>
      <c r="O431" s="80"/>
      <c r="P431" s="80"/>
      <c r="Q431" s="658"/>
    </row>
    <row r="432" spans="1:17" s="1018" customFormat="1" ht="15.75">
      <c r="A432" s="79"/>
      <c r="B432" s="80"/>
      <c r="C432" s="80"/>
      <c r="D432" s="80"/>
      <c r="E432" s="80"/>
      <c r="F432" s="80"/>
      <c r="G432" s="80"/>
      <c r="H432" s="80"/>
      <c r="I432" s="80"/>
      <c r="J432" s="80"/>
      <c r="K432" s="80"/>
      <c r="L432" s="80"/>
      <c r="M432" s="80"/>
      <c r="N432" s="80"/>
      <c r="O432" s="80"/>
      <c r="P432" s="80"/>
      <c r="Q432" s="658"/>
    </row>
    <row r="433" spans="1:17" s="1018" customFormat="1" ht="15.75">
      <c r="A433" s="79"/>
      <c r="B433" s="80"/>
      <c r="C433" s="80"/>
      <c r="D433" s="80"/>
      <c r="E433" s="80"/>
      <c r="F433" s="80"/>
      <c r="G433" s="80"/>
      <c r="H433" s="80"/>
      <c r="I433" s="80"/>
      <c r="J433" s="80"/>
      <c r="K433" s="80"/>
      <c r="L433" s="80"/>
      <c r="M433" s="80"/>
      <c r="N433" s="80"/>
      <c r="O433" s="80"/>
      <c r="P433" s="80"/>
      <c r="Q433" s="658"/>
    </row>
    <row r="434" spans="1:17" s="1018" customFormat="1" ht="15.75">
      <c r="A434" s="79"/>
      <c r="B434" s="80"/>
      <c r="C434" s="80"/>
      <c r="D434" s="80"/>
      <c r="E434" s="80"/>
      <c r="F434" s="80"/>
      <c r="G434" s="80"/>
      <c r="H434" s="80"/>
      <c r="I434" s="80"/>
      <c r="J434" s="80"/>
      <c r="K434" s="80"/>
      <c r="L434" s="80"/>
      <c r="M434" s="80"/>
      <c r="N434" s="80"/>
      <c r="O434" s="80"/>
      <c r="P434" s="80"/>
      <c r="Q434" s="658"/>
    </row>
    <row r="435" spans="1:17" s="1018" customFormat="1" ht="15.75">
      <c r="A435" s="79"/>
      <c r="B435" s="80"/>
      <c r="C435" s="80"/>
      <c r="D435" s="80"/>
      <c r="E435" s="80"/>
      <c r="F435" s="80"/>
      <c r="G435" s="80"/>
      <c r="H435" s="80"/>
      <c r="I435" s="80"/>
      <c r="J435" s="80"/>
      <c r="K435" s="80"/>
      <c r="L435" s="80"/>
      <c r="M435" s="80"/>
      <c r="N435" s="80"/>
      <c r="O435" s="80"/>
      <c r="P435" s="80"/>
      <c r="Q435" s="658"/>
    </row>
    <row r="436" spans="1:17" s="1018" customFormat="1" ht="15.75">
      <c r="A436" s="79"/>
      <c r="B436" s="80"/>
      <c r="C436" s="80"/>
      <c r="D436" s="80"/>
      <c r="E436" s="80"/>
      <c r="F436" s="80"/>
      <c r="G436" s="80"/>
      <c r="H436" s="80"/>
      <c r="I436" s="80"/>
      <c r="J436" s="80"/>
      <c r="K436" s="80"/>
      <c r="L436" s="80"/>
      <c r="M436" s="80"/>
      <c r="N436" s="80"/>
      <c r="O436" s="80"/>
      <c r="P436" s="80"/>
      <c r="Q436" s="658"/>
    </row>
    <row r="437" spans="1:17" s="1018" customFormat="1" ht="15.75">
      <c r="A437" s="79"/>
      <c r="B437" s="80"/>
      <c r="C437" s="80"/>
      <c r="D437" s="80"/>
      <c r="E437" s="80"/>
      <c r="F437" s="80"/>
      <c r="G437" s="80"/>
      <c r="H437" s="80"/>
      <c r="I437" s="80"/>
      <c r="J437" s="80"/>
      <c r="K437" s="80"/>
      <c r="L437" s="80"/>
      <c r="M437" s="80"/>
      <c r="N437" s="80"/>
      <c r="O437" s="80"/>
      <c r="P437" s="80"/>
      <c r="Q437" s="658"/>
    </row>
    <row r="438" spans="1:17" s="1018" customFormat="1" ht="15.75">
      <c r="A438" s="79"/>
      <c r="B438" s="80"/>
      <c r="C438" s="80"/>
      <c r="D438" s="80"/>
      <c r="E438" s="80"/>
      <c r="F438" s="80"/>
      <c r="G438" s="80"/>
      <c r="H438" s="80"/>
      <c r="I438" s="80"/>
      <c r="J438" s="80"/>
      <c r="K438" s="80"/>
      <c r="L438" s="80"/>
      <c r="M438" s="80"/>
      <c r="N438" s="80"/>
      <c r="O438" s="80"/>
      <c r="P438" s="80"/>
      <c r="Q438" s="658"/>
    </row>
    <row r="439" spans="1:17" s="1018" customFormat="1" ht="15.75">
      <c r="A439" s="79"/>
      <c r="B439" s="80"/>
      <c r="C439" s="80"/>
      <c r="D439" s="80"/>
      <c r="E439" s="80"/>
      <c r="F439" s="80"/>
      <c r="G439" s="80"/>
      <c r="H439" s="80"/>
      <c r="I439" s="80"/>
      <c r="J439" s="80"/>
      <c r="K439" s="80"/>
      <c r="L439" s="80"/>
      <c r="M439" s="80"/>
      <c r="N439" s="80"/>
      <c r="O439" s="80"/>
      <c r="P439" s="80"/>
      <c r="Q439" s="658"/>
    </row>
    <row r="440" spans="1:17" s="1018" customFormat="1" ht="15.75">
      <c r="A440" s="79"/>
      <c r="B440" s="80"/>
      <c r="C440" s="80"/>
      <c r="D440" s="80"/>
      <c r="E440" s="80"/>
      <c r="F440" s="80"/>
      <c r="G440" s="80"/>
      <c r="H440" s="80"/>
      <c r="I440" s="80"/>
      <c r="J440" s="80"/>
      <c r="K440" s="80"/>
      <c r="L440" s="80"/>
      <c r="M440" s="80"/>
      <c r="N440" s="80"/>
      <c r="O440" s="80"/>
      <c r="P440" s="80"/>
      <c r="Q440" s="658"/>
    </row>
    <row r="441" spans="1:17" s="1018" customFormat="1" ht="15.75">
      <c r="A441" s="79"/>
      <c r="B441" s="80"/>
      <c r="C441" s="80"/>
      <c r="D441" s="80"/>
      <c r="E441" s="80"/>
      <c r="F441" s="80"/>
      <c r="G441" s="80"/>
      <c r="H441" s="80"/>
      <c r="I441" s="80"/>
      <c r="J441" s="80"/>
      <c r="K441" s="80"/>
      <c r="L441" s="80"/>
      <c r="M441" s="80"/>
      <c r="N441" s="80"/>
      <c r="O441" s="80"/>
      <c r="P441" s="80"/>
      <c r="Q441" s="658"/>
    </row>
    <row r="442" spans="1:17" s="1018" customFormat="1" ht="15.75">
      <c r="A442" s="79"/>
      <c r="B442" s="80"/>
      <c r="C442" s="80"/>
      <c r="D442" s="80"/>
      <c r="E442" s="80"/>
      <c r="F442" s="80"/>
      <c r="G442" s="80"/>
      <c r="H442" s="80"/>
      <c r="I442" s="80"/>
      <c r="J442" s="80"/>
      <c r="K442" s="80"/>
      <c r="L442" s="80"/>
      <c r="M442" s="80"/>
      <c r="N442" s="80"/>
      <c r="O442" s="80"/>
      <c r="P442" s="80"/>
      <c r="Q442" s="658"/>
    </row>
    <row r="443" spans="1:17" s="1018" customFormat="1" ht="15.75">
      <c r="A443" s="79"/>
      <c r="B443" s="80"/>
      <c r="C443" s="80"/>
      <c r="D443" s="80"/>
      <c r="E443" s="80"/>
      <c r="F443" s="80"/>
      <c r="G443" s="80"/>
      <c r="H443" s="80"/>
      <c r="I443" s="80"/>
      <c r="J443" s="80"/>
      <c r="K443" s="80"/>
      <c r="L443" s="80"/>
      <c r="M443" s="80"/>
      <c r="N443" s="80"/>
      <c r="O443" s="80"/>
      <c r="P443" s="80"/>
      <c r="Q443" s="658"/>
    </row>
    <row r="444" spans="1:17" s="1018" customFormat="1" ht="15.75">
      <c r="A444" s="79"/>
      <c r="B444" s="80"/>
      <c r="C444" s="80"/>
      <c r="D444" s="80"/>
      <c r="E444" s="80"/>
      <c r="F444" s="80"/>
      <c r="G444" s="80"/>
      <c r="H444" s="80"/>
      <c r="I444" s="80"/>
      <c r="J444" s="80"/>
      <c r="K444" s="80"/>
      <c r="L444" s="80"/>
      <c r="M444" s="80"/>
      <c r="N444" s="80"/>
      <c r="O444" s="80"/>
      <c r="P444" s="80"/>
      <c r="Q444" s="658"/>
    </row>
    <row r="445" spans="1:17" s="1018" customFormat="1" ht="15.75">
      <c r="A445" s="79"/>
      <c r="B445" s="80"/>
      <c r="C445" s="80"/>
      <c r="D445" s="80"/>
      <c r="E445" s="80"/>
      <c r="F445" s="80"/>
      <c r="G445" s="80"/>
      <c r="H445" s="80"/>
      <c r="I445" s="80"/>
      <c r="J445" s="80"/>
      <c r="K445" s="80"/>
      <c r="L445" s="80"/>
      <c r="M445" s="80"/>
      <c r="N445" s="80"/>
      <c r="O445" s="80"/>
      <c r="P445" s="80"/>
      <c r="Q445" s="658"/>
    </row>
    <row r="446" spans="1:17" s="1018" customFormat="1" ht="15.75">
      <c r="A446" s="79"/>
      <c r="B446" s="80"/>
      <c r="C446" s="80"/>
      <c r="D446" s="80"/>
      <c r="E446" s="80"/>
      <c r="F446" s="80"/>
      <c r="G446" s="80"/>
      <c r="H446" s="80"/>
      <c r="I446" s="80"/>
      <c r="J446" s="80"/>
      <c r="K446" s="80"/>
      <c r="L446" s="80"/>
      <c r="M446" s="80"/>
      <c r="N446" s="80"/>
      <c r="O446" s="80"/>
      <c r="P446" s="80"/>
      <c r="Q446" s="658"/>
    </row>
    <row r="447" spans="1:17" s="1018" customFormat="1" ht="15.75">
      <c r="A447" s="79"/>
      <c r="B447" s="80"/>
      <c r="C447" s="80"/>
      <c r="D447" s="80"/>
      <c r="E447" s="80"/>
      <c r="F447" s="80"/>
      <c r="G447" s="80"/>
      <c r="H447" s="80"/>
      <c r="I447" s="80"/>
      <c r="J447" s="80"/>
      <c r="K447" s="80"/>
      <c r="L447" s="80"/>
      <c r="M447" s="80"/>
      <c r="N447" s="80"/>
      <c r="O447" s="80"/>
      <c r="P447" s="80"/>
      <c r="Q447" s="658"/>
    </row>
    <row r="448" spans="1:17" s="1018" customFormat="1" ht="15.75">
      <c r="A448" s="79"/>
      <c r="B448" s="80"/>
      <c r="C448" s="80"/>
      <c r="D448" s="80"/>
      <c r="E448" s="80"/>
      <c r="F448" s="80"/>
      <c r="G448" s="80"/>
      <c r="H448" s="80"/>
      <c r="I448" s="80"/>
      <c r="J448" s="80"/>
      <c r="K448" s="80"/>
      <c r="L448" s="80"/>
      <c r="M448" s="80"/>
      <c r="N448" s="80"/>
      <c r="O448" s="80"/>
      <c r="P448" s="80"/>
      <c r="Q448" s="658"/>
    </row>
    <row r="449" spans="1:17" s="1018" customFormat="1" ht="15.75">
      <c r="A449" s="79"/>
      <c r="B449" s="80"/>
      <c r="C449" s="80"/>
      <c r="D449" s="80"/>
      <c r="E449" s="80"/>
      <c r="F449" s="80"/>
      <c r="G449" s="80"/>
      <c r="H449" s="80"/>
      <c r="I449" s="80"/>
      <c r="J449" s="80"/>
      <c r="K449" s="80"/>
      <c r="L449" s="80"/>
      <c r="M449" s="80"/>
      <c r="N449" s="80"/>
      <c r="O449" s="80"/>
      <c r="P449" s="80"/>
      <c r="Q449" s="658"/>
    </row>
    <row r="450" spans="1:17" s="1018" customFormat="1" ht="15.75">
      <c r="A450" s="79"/>
      <c r="B450" s="80"/>
      <c r="C450" s="80"/>
      <c r="D450" s="80"/>
      <c r="E450" s="80"/>
      <c r="F450" s="80"/>
      <c r="G450" s="80"/>
      <c r="H450" s="80"/>
      <c r="I450" s="80"/>
      <c r="J450" s="80"/>
      <c r="K450" s="80"/>
      <c r="L450" s="80"/>
      <c r="M450" s="80"/>
      <c r="N450" s="80"/>
      <c r="O450" s="80"/>
      <c r="P450" s="80"/>
      <c r="Q450" s="658"/>
    </row>
    <row r="451" spans="1:17" s="1018" customFormat="1" ht="15.75">
      <c r="A451" s="79"/>
      <c r="B451" s="80"/>
      <c r="C451" s="80"/>
      <c r="D451" s="80"/>
      <c r="E451" s="80"/>
      <c r="F451" s="80"/>
      <c r="G451" s="80"/>
      <c r="H451" s="80"/>
      <c r="I451" s="80"/>
      <c r="J451" s="80"/>
      <c r="K451" s="80"/>
      <c r="L451" s="80"/>
      <c r="M451" s="80"/>
      <c r="N451" s="80"/>
      <c r="O451" s="80"/>
      <c r="P451" s="80"/>
      <c r="Q451" s="658"/>
    </row>
    <row r="452" spans="1:17" s="1018" customFormat="1" ht="15.75">
      <c r="A452" s="79"/>
      <c r="B452" s="80"/>
      <c r="C452" s="80"/>
      <c r="D452" s="80"/>
      <c r="E452" s="80"/>
      <c r="F452" s="80"/>
      <c r="G452" s="80"/>
      <c r="H452" s="80"/>
      <c r="I452" s="80"/>
      <c r="J452" s="80"/>
      <c r="K452" s="80"/>
      <c r="L452" s="80"/>
      <c r="M452" s="80"/>
      <c r="N452" s="80"/>
      <c r="O452" s="80"/>
      <c r="P452" s="80"/>
      <c r="Q452" s="658"/>
    </row>
    <row r="453" spans="1:17" s="1018" customFormat="1" ht="15.75">
      <c r="A453" s="79"/>
      <c r="B453" s="80"/>
      <c r="C453" s="80"/>
      <c r="D453" s="80"/>
      <c r="E453" s="80"/>
      <c r="F453" s="80"/>
      <c r="G453" s="80"/>
      <c r="H453" s="80"/>
      <c r="I453" s="80"/>
      <c r="J453" s="80"/>
      <c r="K453" s="80"/>
      <c r="L453" s="80"/>
      <c r="M453" s="80"/>
      <c r="N453" s="80"/>
      <c r="O453" s="80"/>
      <c r="P453" s="80"/>
      <c r="Q453" s="658"/>
    </row>
    <row r="454" spans="1:17" s="1018" customFormat="1" ht="15.75">
      <c r="A454" s="79"/>
      <c r="B454" s="80"/>
      <c r="C454" s="80"/>
      <c r="D454" s="80"/>
      <c r="E454" s="80"/>
      <c r="F454" s="80"/>
      <c r="G454" s="80"/>
      <c r="H454" s="80"/>
      <c r="I454" s="80"/>
      <c r="J454" s="80"/>
      <c r="K454" s="80"/>
      <c r="L454" s="80"/>
      <c r="M454" s="80"/>
      <c r="N454" s="80"/>
      <c r="O454" s="80"/>
      <c r="P454" s="80"/>
      <c r="Q454" s="658"/>
    </row>
    <row r="455" spans="1:17" s="1018" customFormat="1" ht="15.75">
      <c r="A455" s="79"/>
      <c r="B455" s="80"/>
      <c r="C455" s="80"/>
      <c r="D455" s="80"/>
      <c r="E455" s="80"/>
      <c r="F455" s="80"/>
      <c r="G455" s="80"/>
      <c r="H455" s="80"/>
      <c r="I455" s="80"/>
      <c r="J455" s="80"/>
      <c r="K455" s="80"/>
      <c r="L455" s="80"/>
      <c r="M455" s="80"/>
      <c r="N455" s="80"/>
      <c r="O455" s="80"/>
      <c r="P455" s="80"/>
      <c r="Q455" s="658"/>
    </row>
    <row r="456" spans="1:17" s="1018" customFormat="1" ht="15.75">
      <c r="A456" s="79"/>
      <c r="B456" s="80"/>
      <c r="C456" s="80"/>
      <c r="D456" s="80"/>
      <c r="E456" s="80"/>
      <c r="F456" s="80"/>
      <c r="G456" s="80"/>
      <c r="H456" s="80"/>
      <c r="I456" s="80"/>
      <c r="J456" s="80"/>
      <c r="K456" s="80"/>
      <c r="L456" s="80"/>
      <c r="M456" s="80"/>
      <c r="N456" s="80"/>
      <c r="O456" s="80"/>
      <c r="P456" s="80"/>
      <c r="Q456" s="658"/>
    </row>
    <row r="457" spans="1:17" s="1018" customFormat="1" ht="15.75">
      <c r="A457" s="79"/>
      <c r="B457" s="80"/>
      <c r="C457" s="80"/>
      <c r="D457" s="80"/>
      <c r="E457" s="80"/>
      <c r="F457" s="80"/>
      <c r="G457" s="80"/>
      <c r="H457" s="80"/>
      <c r="I457" s="80"/>
      <c r="J457" s="80"/>
      <c r="K457" s="80"/>
      <c r="L457" s="80"/>
      <c r="M457" s="80"/>
      <c r="N457" s="80"/>
      <c r="O457" s="80"/>
      <c r="P457" s="80"/>
      <c r="Q457" s="658"/>
    </row>
    <row r="458" spans="1:17" s="1018" customFormat="1" ht="15.75">
      <c r="A458" s="79"/>
      <c r="B458" s="80"/>
      <c r="C458" s="80"/>
      <c r="D458" s="80"/>
      <c r="E458" s="80"/>
      <c r="F458" s="80"/>
      <c r="G458" s="80"/>
      <c r="H458" s="80"/>
      <c r="I458" s="80"/>
      <c r="J458" s="80"/>
      <c r="K458" s="80"/>
      <c r="L458" s="80"/>
      <c r="M458" s="80"/>
      <c r="N458" s="80"/>
      <c r="O458" s="80"/>
      <c r="P458" s="80"/>
      <c r="Q458" s="658"/>
    </row>
    <row r="459" spans="1:17" s="1018" customFormat="1" ht="15.75">
      <c r="A459" s="79"/>
      <c r="B459" s="80"/>
      <c r="C459" s="80"/>
      <c r="D459" s="80"/>
      <c r="E459" s="80"/>
      <c r="F459" s="80"/>
      <c r="G459" s="80"/>
      <c r="H459" s="80"/>
      <c r="I459" s="80"/>
      <c r="J459" s="80"/>
      <c r="K459" s="80"/>
      <c r="L459" s="80"/>
      <c r="M459" s="80"/>
      <c r="N459" s="80"/>
      <c r="O459" s="80"/>
      <c r="P459" s="80"/>
      <c r="Q459" s="658"/>
    </row>
    <row r="460" spans="1:17" s="1018" customFormat="1" ht="15.75">
      <c r="A460" s="79"/>
      <c r="B460" s="80"/>
      <c r="C460" s="80"/>
      <c r="D460" s="80"/>
      <c r="E460" s="80"/>
      <c r="F460" s="80"/>
      <c r="G460" s="80"/>
      <c r="H460" s="80"/>
      <c r="I460" s="80"/>
      <c r="J460" s="80"/>
      <c r="K460" s="80"/>
      <c r="L460" s="80"/>
      <c r="M460" s="80"/>
      <c r="N460" s="80"/>
      <c r="O460" s="80"/>
      <c r="P460" s="80"/>
      <c r="Q460" s="658"/>
    </row>
    <row r="461" spans="1:17" s="1018" customFormat="1" ht="15.75">
      <c r="A461" s="79"/>
      <c r="B461" s="80"/>
      <c r="C461" s="80"/>
      <c r="D461" s="80"/>
      <c r="E461" s="80"/>
      <c r="F461" s="80"/>
      <c r="G461" s="80"/>
      <c r="H461" s="80"/>
      <c r="I461" s="80"/>
      <c r="J461" s="80"/>
      <c r="K461" s="80"/>
      <c r="L461" s="80"/>
      <c r="M461" s="80"/>
      <c r="N461" s="80"/>
      <c r="O461" s="80"/>
      <c r="P461" s="80"/>
      <c r="Q461" s="658"/>
    </row>
    <row r="462" spans="1:17" s="1018" customFormat="1" ht="15.75">
      <c r="A462" s="79"/>
      <c r="B462" s="80"/>
      <c r="C462" s="80"/>
      <c r="D462" s="80"/>
      <c r="E462" s="80"/>
      <c r="F462" s="80"/>
      <c r="G462" s="80"/>
      <c r="H462" s="80"/>
      <c r="I462" s="80"/>
      <c r="J462" s="80"/>
      <c r="K462" s="80"/>
      <c r="L462" s="80"/>
      <c r="M462" s="80"/>
      <c r="N462" s="80"/>
      <c r="O462" s="80"/>
      <c r="P462" s="80"/>
      <c r="Q462" s="658"/>
    </row>
    <row r="463" spans="1:17" s="1018" customFormat="1" ht="15.75">
      <c r="A463" s="79"/>
      <c r="B463" s="80"/>
      <c r="C463" s="80"/>
      <c r="D463" s="80"/>
      <c r="E463" s="80"/>
      <c r="F463" s="80"/>
      <c r="G463" s="80"/>
      <c r="H463" s="80"/>
      <c r="I463" s="80"/>
      <c r="J463" s="80"/>
      <c r="K463" s="80"/>
      <c r="L463" s="80"/>
      <c r="M463" s="80"/>
      <c r="N463" s="80"/>
      <c r="O463" s="80"/>
      <c r="P463" s="80"/>
      <c r="Q463" s="658"/>
    </row>
    <row r="464" spans="1:17" s="1018" customFormat="1" ht="15.75">
      <c r="A464" s="79"/>
      <c r="B464" s="80"/>
      <c r="C464" s="80"/>
      <c r="D464" s="80"/>
      <c r="E464" s="80"/>
      <c r="F464" s="80"/>
      <c r="G464" s="80"/>
      <c r="H464" s="80"/>
      <c r="I464" s="80"/>
      <c r="J464" s="80"/>
      <c r="K464" s="80"/>
      <c r="L464" s="80"/>
      <c r="M464" s="80"/>
      <c r="N464" s="80"/>
      <c r="O464" s="80"/>
      <c r="P464" s="80"/>
      <c r="Q464" s="658"/>
    </row>
    <row r="465" spans="1:17" s="1018" customFormat="1" ht="15.75">
      <c r="A465" s="79"/>
      <c r="B465" s="80"/>
      <c r="C465" s="80"/>
      <c r="D465" s="80"/>
      <c r="E465" s="80"/>
      <c r="F465" s="80"/>
      <c r="G465" s="80"/>
      <c r="H465" s="80"/>
      <c r="I465" s="80"/>
      <c r="J465" s="80"/>
      <c r="K465" s="80"/>
      <c r="L465" s="80"/>
      <c r="M465" s="80"/>
      <c r="N465" s="80"/>
      <c r="O465" s="80"/>
      <c r="P465" s="80"/>
      <c r="Q465" s="658"/>
    </row>
    <row r="466" spans="1:17" s="1018" customFormat="1" ht="15.75">
      <c r="A466" s="79"/>
      <c r="B466" s="80"/>
      <c r="C466" s="80"/>
      <c r="D466" s="80"/>
      <c r="E466" s="80"/>
      <c r="F466" s="80"/>
      <c r="G466" s="80"/>
      <c r="H466" s="80"/>
      <c r="I466" s="80"/>
      <c r="J466" s="80"/>
      <c r="K466" s="80"/>
      <c r="L466" s="80"/>
      <c r="M466" s="80"/>
      <c r="N466" s="80"/>
      <c r="O466" s="80"/>
      <c r="P466" s="80"/>
      <c r="Q466" s="658"/>
    </row>
    <row r="467" spans="1:17" s="1018" customFormat="1" ht="15.75">
      <c r="A467" s="79"/>
      <c r="B467" s="80"/>
      <c r="C467" s="80"/>
      <c r="D467" s="80"/>
      <c r="E467" s="80"/>
      <c r="F467" s="80"/>
      <c r="G467" s="80"/>
      <c r="H467" s="80"/>
      <c r="I467" s="80"/>
      <c r="J467" s="80"/>
      <c r="K467" s="80"/>
      <c r="L467" s="80"/>
      <c r="M467" s="80"/>
      <c r="N467" s="80"/>
      <c r="O467" s="80"/>
      <c r="P467" s="80"/>
      <c r="Q467" s="658"/>
    </row>
    <row r="468" spans="1:17" s="1018" customFormat="1" ht="15.75">
      <c r="A468" s="79"/>
      <c r="B468" s="80"/>
      <c r="C468" s="80"/>
      <c r="D468" s="80"/>
      <c r="E468" s="80"/>
      <c r="F468" s="80"/>
      <c r="G468" s="80"/>
      <c r="H468" s="80"/>
      <c r="I468" s="80"/>
      <c r="J468" s="80"/>
      <c r="K468" s="80"/>
      <c r="L468" s="80"/>
      <c r="M468" s="80"/>
      <c r="N468" s="80"/>
      <c r="O468" s="80"/>
      <c r="P468" s="80"/>
      <c r="Q468" s="658"/>
    </row>
    <row r="469" spans="1:17" s="1018" customFormat="1" ht="15.75">
      <c r="A469" s="79"/>
      <c r="B469" s="80"/>
      <c r="C469" s="80"/>
      <c r="D469" s="80"/>
      <c r="E469" s="80"/>
      <c r="F469" s="80"/>
      <c r="G469" s="80"/>
      <c r="H469" s="80"/>
      <c r="I469" s="80"/>
      <c r="J469" s="80"/>
      <c r="K469" s="80"/>
      <c r="L469" s="80"/>
      <c r="M469" s="80"/>
      <c r="N469" s="80"/>
      <c r="O469" s="80"/>
      <c r="P469" s="80"/>
      <c r="Q469" s="658"/>
    </row>
    <row r="470" spans="1:17" s="1018" customFormat="1" ht="15.75">
      <c r="A470" s="79"/>
      <c r="B470" s="80"/>
      <c r="C470" s="80"/>
      <c r="D470" s="80"/>
      <c r="E470" s="80"/>
      <c r="F470" s="80"/>
      <c r="G470" s="80"/>
      <c r="H470" s="80"/>
      <c r="I470" s="80"/>
      <c r="J470" s="80"/>
      <c r="K470" s="80"/>
      <c r="L470" s="80"/>
      <c r="M470" s="80"/>
      <c r="N470" s="80"/>
      <c r="O470" s="80"/>
      <c r="P470" s="80"/>
      <c r="Q470" s="658"/>
    </row>
    <row r="471" spans="1:17" s="1018" customFormat="1" ht="15.75">
      <c r="A471" s="79"/>
      <c r="B471" s="80"/>
      <c r="C471" s="80"/>
      <c r="D471" s="80"/>
      <c r="E471" s="80"/>
      <c r="F471" s="80"/>
      <c r="G471" s="80"/>
      <c r="H471" s="80"/>
      <c r="I471" s="80"/>
      <c r="J471" s="80"/>
      <c r="K471" s="80"/>
      <c r="L471" s="80"/>
      <c r="M471" s="80"/>
      <c r="N471" s="80"/>
      <c r="O471" s="80"/>
      <c r="P471" s="80"/>
      <c r="Q471" s="658"/>
    </row>
    <row r="472" spans="1:17" s="1018" customFormat="1" ht="15.75">
      <c r="A472" s="79"/>
      <c r="B472" s="80"/>
      <c r="C472" s="80"/>
      <c r="D472" s="80"/>
      <c r="E472" s="80"/>
      <c r="F472" s="80"/>
      <c r="G472" s="80"/>
      <c r="H472" s="80"/>
      <c r="I472" s="80"/>
      <c r="J472" s="80"/>
      <c r="K472" s="80"/>
      <c r="L472" s="80"/>
      <c r="M472" s="80"/>
      <c r="N472" s="80"/>
      <c r="O472" s="80"/>
      <c r="P472" s="80"/>
      <c r="Q472" s="658"/>
    </row>
    <row r="473" spans="1:17" s="1018" customFormat="1" ht="15.75">
      <c r="A473" s="79"/>
      <c r="B473" s="80"/>
      <c r="C473" s="80"/>
      <c r="D473" s="80"/>
      <c r="E473" s="80"/>
      <c r="F473" s="80"/>
      <c r="G473" s="80"/>
      <c r="H473" s="80"/>
      <c r="I473" s="80"/>
      <c r="J473" s="80"/>
      <c r="K473" s="80"/>
      <c r="L473" s="80"/>
      <c r="M473" s="80"/>
      <c r="N473" s="80"/>
      <c r="O473" s="80"/>
      <c r="P473" s="80"/>
      <c r="Q473" s="658"/>
    </row>
    <row r="474" spans="1:17" s="1018" customFormat="1" ht="15.75">
      <c r="A474" s="79"/>
      <c r="B474" s="80"/>
      <c r="C474" s="80"/>
      <c r="D474" s="80"/>
      <c r="E474" s="80"/>
      <c r="F474" s="80"/>
      <c r="G474" s="80"/>
      <c r="H474" s="80"/>
      <c r="I474" s="80"/>
      <c r="J474" s="80"/>
      <c r="K474" s="80"/>
      <c r="L474" s="80"/>
      <c r="M474" s="80"/>
      <c r="N474" s="80"/>
      <c r="O474" s="80"/>
      <c r="P474" s="80"/>
      <c r="Q474" s="658"/>
    </row>
    <row r="475" spans="1:17" s="1018" customFormat="1" ht="15.75">
      <c r="A475" s="79"/>
      <c r="B475" s="80"/>
      <c r="C475" s="80"/>
      <c r="D475" s="80"/>
      <c r="E475" s="80"/>
      <c r="F475" s="80"/>
      <c r="G475" s="80"/>
      <c r="H475" s="80"/>
      <c r="I475" s="80"/>
      <c r="J475" s="80"/>
      <c r="K475" s="80"/>
      <c r="L475" s="80"/>
      <c r="M475" s="80"/>
      <c r="N475" s="80"/>
      <c r="O475" s="80"/>
      <c r="P475" s="80"/>
      <c r="Q475" s="658"/>
    </row>
    <row r="476" spans="1:17" s="1018" customFormat="1" ht="15.75">
      <c r="A476" s="79"/>
      <c r="B476" s="80"/>
      <c r="C476" s="80"/>
      <c r="D476" s="80"/>
      <c r="E476" s="80"/>
      <c r="F476" s="80"/>
      <c r="G476" s="80"/>
      <c r="H476" s="80"/>
      <c r="I476" s="80"/>
      <c r="J476" s="80"/>
      <c r="K476" s="80"/>
      <c r="L476" s="80"/>
      <c r="M476" s="80"/>
      <c r="N476" s="80"/>
      <c r="O476" s="80"/>
      <c r="P476" s="80"/>
      <c r="Q476" s="658"/>
    </row>
    <row r="477" spans="1:17" s="1018" customFormat="1" ht="15.75">
      <c r="A477" s="79"/>
      <c r="B477" s="80"/>
      <c r="C477" s="80"/>
      <c r="D477" s="80"/>
      <c r="E477" s="80"/>
      <c r="F477" s="80"/>
      <c r="G477" s="80"/>
      <c r="H477" s="80"/>
      <c r="I477" s="80"/>
      <c r="J477" s="80"/>
      <c r="K477" s="80"/>
      <c r="L477" s="80"/>
      <c r="M477" s="80"/>
      <c r="N477" s="80"/>
      <c r="O477" s="80"/>
      <c r="P477" s="80"/>
      <c r="Q477" s="658"/>
    </row>
    <row r="478" spans="1:17" s="1018" customFormat="1" ht="15.75">
      <c r="A478" s="79"/>
      <c r="B478" s="80"/>
      <c r="C478" s="80"/>
      <c r="D478" s="80"/>
      <c r="E478" s="80"/>
      <c r="F478" s="80"/>
      <c r="G478" s="80"/>
      <c r="H478" s="80"/>
      <c r="I478" s="80"/>
      <c r="J478" s="80"/>
      <c r="K478" s="80"/>
      <c r="L478" s="80"/>
      <c r="M478" s="80"/>
      <c r="N478" s="80"/>
      <c r="O478" s="80"/>
      <c r="P478" s="80"/>
      <c r="Q478" s="658"/>
    </row>
    <row r="479" spans="1:17" s="1018" customFormat="1" ht="15.75">
      <c r="A479" s="79"/>
      <c r="B479" s="80"/>
      <c r="C479" s="80"/>
      <c r="D479" s="80"/>
      <c r="E479" s="80"/>
      <c r="F479" s="80"/>
      <c r="G479" s="80"/>
      <c r="H479" s="80"/>
      <c r="I479" s="80"/>
      <c r="J479" s="80"/>
      <c r="K479" s="80"/>
      <c r="L479" s="80"/>
      <c r="M479" s="80"/>
      <c r="N479" s="80"/>
      <c r="O479" s="80"/>
      <c r="P479" s="80"/>
      <c r="Q479" s="658"/>
    </row>
    <row r="480" spans="1:17" s="1018" customFormat="1" ht="15.75">
      <c r="A480" s="79"/>
      <c r="B480" s="80"/>
      <c r="C480" s="80"/>
      <c r="D480" s="80"/>
      <c r="E480" s="80"/>
      <c r="F480" s="80"/>
      <c r="G480" s="80"/>
      <c r="H480" s="80"/>
      <c r="I480" s="80"/>
      <c r="J480" s="80"/>
      <c r="K480" s="80"/>
      <c r="L480" s="80"/>
      <c r="M480" s="80"/>
      <c r="N480" s="80"/>
      <c r="O480" s="80"/>
      <c r="P480" s="80"/>
      <c r="Q480" s="658"/>
    </row>
    <row r="481" spans="1:17" s="1018" customFormat="1" ht="15.75">
      <c r="A481" s="79"/>
      <c r="B481" s="80"/>
      <c r="C481" s="80"/>
      <c r="D481" s="80"/>
      <c r="E481" s="80"/>
      <c r="F481" s="80"/>
      <c r="G481" s="80"/>
      <c r="H481" s="80"/>
      <c r="I481" s="80"/>
      <c r="J481" s="80"/>
      <c r="K481" s="80"/>
      <c r="L481" s="80"/>
      <c r="M481" s="80"/>
      <c r="N481" s="80"/>
      <c r="O481" s="80"/>
      <c r="P481" s="80"/>
      <c r="Q481" s="658"/>
    </row>
    <row r="482" spans="1:17" s="1018" customFormat="1" ht="15.75">
      <c r="A482" s="79"/>
      <c r="B482" s="80"/>
      <c r="C482" s="80"/>
      <c r="D482" s="80"/>
      <c r="E482" s="80"/>
      <c r="F482" s="80"/>
      <c r="G482" s="80"/>
      <c r="H482" s="80"/>
      <c r="I482" s="80"/>
      <c r="J482" s="80"/>
      <c r="K482" s="80"/>
      <c r="L482" s="80"/>
      <c r="M482" s="80"/>
      <c r="N482" s="80"/>
      <c r="O482" s="80"/>
      <c r="P482" s="80"/>
      <c r="Q482" s="658"/>
    </row>
    <row r="483" spans="1:17" s="1018" customFormat="1" ht="15.75">
      <c r="A483" s="79"/>
      <c r="B483" s="80"/>
      <c r="C483" s="80"/>
      <c r="D483" s="80"/>
      <c r="E483" s="80"/>
      <c r="F483" s="80"/>
      <c r="G483" s="80"/>
      <c r="H483" s="80"/>
      <c r="I483" s="80"/>
      <c r="J483" s="80"/>
      <c r="K483" s="80"/>
      <c r="L483" s="80"/>
      <c r="M483" s="80"/>
      <c r="N483" s="80"/>
      <c r="O483" s="80"/>
      <c r="P483" s="80"/>
      <c r="Q483" s="658"/>
    </row>
    <row r="484" spans="1:17" s="1018" customFormat="1" ht="15.75">
      <c r="A484" s="79"/>
      <c r="B484" s="80"/>
      <c r="C484" s="80"/>
      <c r="D484" s="80"/>
      <c r="E484" s="80"/>
      <c r="F484" s="80"/>
      <c r="G484" s="80"/>
      <c r="H484" s="80"/>
      <c r="I484" s="80"/>
      <c r="J484" s="80"/>
      <c r="K484" s="80"/>
      <c r="L484" s="80"/>
      <c r="M484" s="80"/>
      <c r="N484" s="80"/>
      <c r="O484" s="80"/>
      <c r="P484" s="80"/>
      <c r="Q484" s="658"/>
    </row>
    <row r="485" spans="1:17" s="1018" customFormat="1" ht="15.75">
      <c r="A485" s="79"/>
      <c r="B485" s="80"/>
      <c r="C485" s="80"/>
      <c r="D485" s="80"/>
      <c r="E485" s="80"/>
      <c r="F485" s="80"/>
      <c r="G485" s="80"/>
      <c r="H485" s="80"/>
      <c r="I485" s="80"/>
      <c r="J485" s="80"/>
      <c r="K485" s="80"/>
      <c r="L485" s="80"/>
      <c r="M485" s="80"/>
      <c r="N485" s="80"/>
      <c r="O485" s="80"/>
      <c r="P485" s="80"/>
      <c r="Q485" s="658"/>
    </row>
    <row r="486" spans="1:17" s="1018" customFormat="1" ht="15.75">
      <c r="A486" s="79"/>
      <c r="B486" s="80"/>
      <c r="C486" s="80"/>
      <c r="D486" s="80"/>
      <c r="E486" s="80"/>
      <c r="F486" s="80"/>
      <c r="G486" s="80"/>
      <c r="H486" s="80"/>
      <c r="I486" s="80"/>
      <c r="J486" s="80"/>
      <c r="K486" s="80"/>
      <c r="L486" s="80"/>
      <c r="M486" s="80"/>
      <c r="N486" s="80"/>
      <c r="O486" s="80"/>
      <c r="P486" s="80"/>
      <c r="Q486" s="658"/>
    </row>
    <row r="487" spans="1:17" s="1018" customFormat="1" ht="15.75">
      <c r="A487" s="79"/>
      <c r="B487" s="80"/>
      <c r="C487" s="80"/>
      <c r="D487" s="80"/>
      <c r="E487" s="80"/>
      <c r="F487" s="80"/>
      <c r="G487" s="80"/>
      <c r="H487" s="80"/>
      <c r="I487" s="80"/>
      <c r="J487" s="80"/>
      <c r="K487" s="80"/>
      <c r="L487" s="80"/>
      <c r="M487" s="80"/>
      <c r="N487" s="80"/>
      <c r="O487" s="80"/>
      <c r="P487" s="80"/>
      <c r="Q487" s="658"/>
    </row>
    <row r="488" spans="1:17" s="1018" customFormat="1" ht="15.75">
      <c r="A488" s="79"/>
      <c r="B488" s="80"/>
      <c r="C488" s="80"/>
      <c r="D488" s="80"/>
      <c r="E488" s="80"/>
      <c r="F488" s="80"/>
      <c r="G488" s="80"/>
      <c r="H488" s="80"/>
      <c r="I488" s="80"/>
      <c r="J488" s="80"/>
      <c r="K488" s="80"/>
      <c r="L488" s="80"/>
      <c r="M488" s="80"/>
      <c r="N488" s="80"/>
      <c r="O488" s="80"/>
      <c r="P488" s="80"/>
      <c r="Q488" s="658"/>
    </row>
    <row r="489" spans="1:17" s="1018" customFormat="1" ht="15.75">
      <c r="A489" s="79"/>
      <c r="B489" s="80"/>
      <c r="C489" s="80"/>
      <c r="D489" s="80"/>
      <c r="E489" s="80"/>
      <c r="F489" s="80"/>
      <c r="G489" s="80"/>
      <c r="H489" s="80"/>
      <c r="I489" s="80"/>
      <c r="J489" s="80"/>
      <c r="K489" s="80"/>
      <c r="L489" s="80"/>
      <c r="M489" s="80"/>
      <c r="N489" s="80"/>
      <c r="O489" s="80"/>
      <c r="P489" s="80"/>
      <c r="Q489" s="658"/>
    </row>
    <row r="490" spans="1:17" s="1018" customFormat="1" ht="15.75">
      <c r="A490" s="79"/>
      <c r="B490" s="80"/>
      <c r="C490" s="80"/>
      <c r="D490" s="80"/>
      <c r="E490" s="80"/>
      <c r="F490" s="80"/>
      <c r="G490" s="80"/>
      <c r="H490" s="80"/>
      <c r="I490" s="80"/>
      <c r="J490" s="80"/>
      <c r="K490" s="80"/>
      <c r="L490" s="80"/>
      <c r="M490" s="80"/>
      <c r="N490" s="80"/>
      <c r="O490" s="80"/>
      <c r="P490" s="80"/>
      <c r="Q490" s="658"/>
    </row>
    <row r="491" spans="1:17" s="1018" customFormat="1" ht="15.75">
      <c r="A491" s="79"/>
      <c r="B491" s="80"/>
      <c r="C491" s="80"/>
      <c r="D491" s="80"/>
      <c r="E491" s="80"/>
      <c r="F491" s="80"/>
      <c r="G491" s="80"/>
      <c r="H491" s="80"/>
      <c r="I491" s="80"/>
      <c r="J491" s="80"/>
      <c r="K491" s="80"/>
      <c r="L491" s="80"/>
      <c r="M491" s="80"/>
      <c r="N491" s="80"/>
      <c r="O491" s="80"/>
      <c r="P491" s="80"/>
      <c r="Q491" s="658"/>
    </row>
    <row r="492" spans="1:17" s="1018" customFormat="1" ht="15.75">
      <c r="A492" s="79"/>
      <c r="B492" s="80"/>
      <c r="C492" s="80"/>
      <c r="D492" s="80"/>
      <c r="E492" s="80"/>
      <c r="F492" s="80"/>
      <c r="G492" s="80"/>
      <c r="H492" s="80"/>
      <c r="I492" s="80"/>
      <c r="J492" s="80"/>
      <c r="K492" s="80"/>
      <c r="L492" s="80"/>
      <c r="M492" s="80"/>
      <c r="N492" s="80"/>
      <c r="O492" s="80"/>
      <c r="P492" s="80"/>
      <c r="Q492" s="658"/>
    </row>
    <row r="493" spans="1:17" s="1018" customFormat="1" ht="15.75">
      <c r="A493" s="79"/>
      <c r="B493" s="80"/>
      <c r="C493" s="80"/>
      <c r="D493" s="80"/>
      <c r="E493" s="80"/>
      <c r="F493" s="80"/>
      <c r="G493" s="80"/>
      <c r="H493" s="80"/>
      <c r="I493" s="80"/>
      <c r="J493" s="80"/>
      <c r="K493" s="80"/>
      <c r="L493" s="80"/>
      <c r="M493" s="80"/>
      <c r="N493" s="80"/>
      <c r="O493" s="80"/>
      <c r="P493" s="80"/>
      <c r="Q493" s="658"/>
    </row>
    <row r="494" spans="1:17" s="1018" customFormat="1" ht="15.75">
      <c r="A494" s="79"/>
      <c r="B494" s="80"/>
      <c r="C494" s="80"/>
      <c r="D494" s="80"/>
      <c r="E494" s="80"/>
      <c r="F494" s="80"/>
      <c r="G494" s="80"/>
      <c r="H494" s="80"/>
      <c r="I494" s="80"/>
      <c r="J494" s="80"/>
      <c r="K494" s="80"/>
      <c r="L494" s="80"/>
      <c r="M494" s="80"/>
      <c r="N494" s="80"/>
      <c r="O494" s="80"/>
      <c r="P494" s="80"/>
      <c r="Q494" s="658"/>
    </row>
    <row r="495" spans="1:17" s="1018" customFormat="1" ht="15.75">
      <c r="A495" s="79"/>
      <c r="B495" s="80"/>
      <c r="C495" s="80"/>
      <c r="D495" s="80"/>
      <c r="E495" s="80"/>
      <c r="F495" s="80"/>
      <c r="G495" s="80"/>
      <c r="H495" s="80"/>
      <c r="I495" s="80"/>
      <c r="J495" s="80"/>
      <c r="K495" s="80"/>
      <c r="L495" s="80"/>
      <c r="M495" s="80"/>
      <c r="N495" s="80"/>
      <c r="O495" s="80"/>
      <c r="P495" s="80"/>
      <c r="Q495" s="658"/>
    </row>
    <row r="496" spans="1:17" s="1018" customFormat="1" ht="15.75">
      <c r="A496" s="79"/>
      <c r="B496" s="80"/>
      <c r="C496" s="80"/>
      <c r="D496" s="80"/>
      <c r="E496" s="80"/>
      <c r="F496" s="80"/>
      <c r="G496" s="80"/>
      <c r="H496" s="80"/>
      <c r="I496" s="80"/>
      <c r="J496" s="80"/>
      <c r="K496" s="80"/>
      <c r="L496" s="80"/>
      <c r="M496" s="80"/>
      <c r="N496" s="80"/>
      <c r="O496" s="80"/>
      <c r="P496" s="80"/>
      <c r="Q496" s="658"/>
    </row>
    <row r="497" spans="1:17" s="1018" customFormat="1" ht="15.75">
      <c r="A497" s="79"/>
      <c r="B497" s="80"/>
      <c r="C497" s="80"/>
      <c r="D497" s="80"/>
      <c r="E497" s="80"/>
      <c r="F497" s="80"/>
      <c r="G497" s="80"/>
      <c r="H497" s="80"/>
      <c r="I497" s="80"/>
      <c r="J497" s="80"/>
      <c r="K497" s="80"/>
      <c r="L497" s="80"/>
      <c r="M497" s="80"/>
      <c r="N497" s="80"/>
      <c r="O497" s="80"/>
      <c r="P497" s="80"/>
      <c r="Q497" s="658"/>
    </row>
    <row r="498" spans="1:17" s="1018" customFormat="1" ht="15.75">
      <c r="A498" s="79"/>
      <c r="B498" s="80"/>
      <c r="C498" s="80"/>
      <c r="D498" s="80"/>
      <c r="E498" s="80"/>
      <c r="F498" s="80"/>
      <c r="G498" s="80"/>
      <c r="H498" s="80"/>
      <c r="I498" s="80"/>
      <c r="J498" s="80"/>
      <c r="K498" s="80"/>
      <c r="L498" s="80"/>
      <c r="M498" s="80"/>
      <c r="N498" s="80"/>
      <c r="O498" s="80"/>
      <c r="P498" s="80"/>
      <c r="Q498" s="658"/>
    </row>
    <row r="499" spans="1:17" s="1018" customFormat="1" ht="15.75">
      <c r="A499" s="79"/>
      <c r="B499" s="80"/>
      <c r="C499" s="80"/>
      <c r="D499" s="80"/>
      <c r="E499" s="80"/>
      <c r="F499" s="80"/>
      <c r="G499" s="80"/>
      <c r="H499" s="80"/>
      <c r="I499" s="80"/>
      <c r="J499" s="80"/>
      <c r="K499" s="80"/>
      <c r="L499" s="80"/>
      <c r="M499" s="80"/>
      <c r="N499" s="80"/>
      <c r="O499" s="80"/>
      <c r="P499" s="80"/>
      <c r="Q499" s="658"/>
    </row>
    <row r="500" spans="1:17" s="1018" customFormat="1" ht="15.75">
      <c r="A500" s="79"/>
      <c r="B500" s="80"/>
      <c r="C500" s="80"/>
      <c r="D500" s="80"/>
      <c r="E500" s="80"/>
      <c r="F500" s="80"/>
      <c r="G500" s="80"/>
      <c r="H500" s="80"/>
      <c r="I500" s="80"/>
      <c r="J500" s="80"/>
      <c r="K500" s="80"/>
      <c r="L500" s="80"/>
      <c r="M500" s="80"/>
      <c r="N500" s="80"/>
      <c r="O500" s="80"/>
      <c r="P500" s="80"/>
      <c r="Q500" s="658"/>
    </row>
    <row r="501" spans="1:17" s="1018" customFormat="1" ht="15.75">
      <c r="A501" s="79"/>
      <c r="B501" s="80"/>
      <c r="C501" s="80"/>
      <c r="D501" s="80"/>
      <c r="E501" s="80"/>
      <c r="F501" s="80"/>
      <c r="G501" s="80"/>
      <c r="H501" s="80"/>
      <c r="I501" s="80"/>
      <c r="J501" s="80"/>
      <c r="K501" s="80"/>
      <c r="L501" s="80"/>
      <c r="M501" s="80"/>
      <c r="N501" s="80"/>
      <c r="O501" s="80"/>
      <c r="P501" s="80"/>
      <c r="Q501" s="658"/>
    </row>
    <row r="502" spans="1:17" s="1018" customFormat="1" ht="15.75">
      <c r="A502" s="79"/>
      <c r="B502" s="80"/>
      <c r="C502" s="80"/>
      <c r="D502" s="80"/>
      <c r="E502" s="80"/>
      <c r="F502" s="80"/>
      <c r="G502" s="80"/>
      <c r="H502" s="80"/>
      <c r="I502" s="80"/>
      <c r="J502" s="80"/>
      <c r="K502" s="80"/>
      <c r="L502" s="80"/>
      <c r="M502" s="80"/>
      <c r="N502" s="80"/>
      <c r="O502" s="80"/>
      <c r="P502" s="80"/>
      <c r="Q502" s="658"/>
    </row>
    <row r="503" spans="1:17" s="1018" customFormat="1" ht="15.75">
      <c r="A503" s="79"/>
      <c r="B503" s="80"/>
      <c r="C503" s="80"/>
      <c r="D503" s="80"/>
      <c r="E503" s="80"/>
      <c r="F503" s="80"/>
      <c r="G503" s="80"/>
      <c r="H503" s="80"/>
      <c r="I503" s="80"/>
      <c r="J503" s="80"/>
      <c r="K503" s="80"/>
      <c r="L503" s="80"/>
      <c r="M503" s="80"/>
      <c r="N503" s="80"/>
      <c r="O503" s="80"/>
      <c r="P503" s="80"/>
      <c r="Q503" s="658"/>
    </row>
    <row r="504" spans="1:17" s="1018" customFormat="1" ht="15.75">
      <c r="A504" s="79"/>
      <c r="B504" s="80"/>
      <c r="C504" s="80"/>
      <c r="D504" s="80"/>
      <c r="E504" s="80"/>
      <c r="F504" s="80"/>
      <c r="G504" s="80"/>
      <c r="H504" s="80"/>
      <c r="I504" s="80"/>
      <c r="J504" s="80"/>
      <c r="K504" s="80"/>
      <c r="L504" s="80"/>
      <c r="M504" s="80"/>
      <c r="N504" s="80"/>
      <c r="O504" s="80"/>
      <c r="P504" s="80"/>
      <c r="Q504" s="658"/>
    </row>
    <row r="505" spans="1:17" s="1018" customFormat="1" ht="15.75">
      <c r="A505" s="79"/>
      <c r="B505" s="80"/>
      <c r="C505" s="80"/>
      <c r="D505" s="80"/>
      <c r="E505" s="80"/>
      <c r="F505" s="80"/>
      <c r="G505" s="80"/>
      <c r="H505" s="80"/>
      <c r="I505" s="80"/>
      <c r="J505" s="80"/>
      <c r="K505" s="80"/>
      <c r="L505" s="80"/>
      <c r="M505" s="80"/>
      <c r="N505" s="80"/>
      <c r="O505" s="80"/>
      <c r="P505" s="80"/>
      <c r="Q505" s="658"/>
    </row>
    <row r="506" spans="1:17" s="1018" customFormat="1" ht="15.75">
      <c r="A506" s="79"/>
      <c r="B506" s="80"/>
      <c r="C506" s="80"/>
      <c r="D506" s="80"/>
      <c r="E506" s="80"/>
      <c r="F506" s="80"/>
      <c r="G506" s="80"/>
      <c r="H506" s="80"/>
      <c r="I506" s="80"/>
      <c r="J506" s="80"/>
      <c r="K506" s="80"/>
      <c r="L506" s="80"/>
      <c r="M506" s="80"/>
      <c r="N506" s="80"/>
      <c r="O506" s="80"/>
      <c r="P506" s="80"/>
      <c r="Q506" s="658"/>
    </row>
    <row r="507" spans="1:17" s="1018" customFormat="1" ht="15.75">
      <c r="A507" s="79"/>
      <c r="B507" s="80"/>
      <c r="C507" s="80"/>
      <c r="D507" s="80"/>
      <c r="E507" s="80"/>
      <c r="F507" s="80"/>
      <c r="G507" s="80"/>
      <c r="H507" s="80"/>
      <c r="I507" s="80"/>
      <c r="J507" s="80"/>
      <c r="K507" s="80"/>
      <c r="L507" s="80"/>
      <c r="M507" s="80"/>
      <c r="N507" s="80"/>
      <c r="O507" s="80"/>
      <c r="P507" s="80"/>
      <c r="Q507" s="658"/>
    </row>
    <row r="508" spans="1:17" s="1018" customFormat="1" ht="15.75">
      <c r="A508" s="79"/>
      <c r="B508" s="80"/>
      <c r="C508" s="80"/>
      <c r="D508" s="80"/>
      <c r="E508" s="80"/>
      <c r="F508" s="80"/>
      <c r="G508" s="80"/>
      <c r="H508" s="80"/>
      <c r="I508" s="80"/>
      <c r="J508" s="80"/>
      <c r="K508" s="80"/>
      <c r="L508" s="80"/>
      <c r="M508" s="80"/>
      <c r="N508" s="80"/>
      <c r="O508" s="80"/>
      <c r="P508" s="80"/>
      <c r="Q508" s="658"/>
    </row>
    <row r="509" spans="1:17" s="1018" customFormat="1" ht="15.75">
      <c r="A509" s="79"/>
      <c r="B509" s="80"/>
      <c r="C509" s="80"/>
      <c r="D509" s="80"/>
      <c r="E509" s="80"/>
      <c r="F509" s="80"/>
      <c r="G509" s="80"/>
      <c r="H509" s="80"/>
      <c r="I509" s="80"/>
      <c r="J509" s="80"/>
      <c r="K509" s="80"/>
      <c r="L509" s="80"/>
      <c r="M509" s="80"/>
      <c r="N509" s="80"/>
      <c r="O509" s="80"/>
      <c r="P509" s="80"/>
      <c r="Q509" s="658"/>
    </row>
    <row r="510" spans="1:17" s="1018" customFormat="1" ht="15.75">
      <c r="A510" s="79"/>
      <c r="B510" s="80"/>
      <c r="C510" s="80"/>
      <c r="D510" s="80"/>
      <c r="E510" s="80"/>
      <c r="F510" s="80"/>
      <c r="G510" s="80"/>
      <c r="H510" s="80"/>
      <c r="I510" s="80"/>
      <c r="J510" s="80"/>
      <c r="K510" s="80"/>
      <c r="L510" s="80"/>
      <c r="M510" s="80"/>
      <c r="N510" s="80"/>
      <c r="O510" s="80"/>
      <c r="P510" s="80"/>
      <c r="Q510" s="658"/>
    </row>
    <row r="511" spans="1:17" s="1018" customFormat="1" ht="15.75">
      <c r="A511" s="79"/>
      <c r="B511" s="80"/>
      <c r="C511" s="80"/>
      <c r="D511" s="80"/>
      <c r="E511" s="80"/>
      <c r="F511" s="80"/>
      <c r="G511" s="80"/>
      <c r="H511" s="80"/>
      <c r="I511" s="80"/>
      <c r="J511" s="80"/>
      <c r="K511" s="80"/>
      <c r="L511" s="80"/>
      <c r="M511" s="80"/>
      <c r="N511" s="80"/>
      <c r="O511" s="80"/>
      <c r="P511" s="80"/>
      <c r="Q511" s="658"/>
    </row>
    <row r="512" spans="1:17" s="1018" customFormat="1" ht="15.75">
      <c r="A512" s="79"/>
      <c r="B512" s="80"/>
      <c r="C512" s="80"/>
      <c r="D512" s="80"/>
      <c r="E512" s="80"/>
      <c r="F512" s="80"/>
      <c r="G512" s="80"/>
      <c r="H512" s="80"/>
      <c r="I512" s="80"/>
      <c r="J512" s="80"/>
      <c r="K512" s="80"/>
      <c r="L512" s="80"/>
      <c r="M512" s="80"/>
      <c r="N512" s="80"/>
      <c r="O512" s="80"/>
      <c r="P512" s="80"/>
      <c r="Q512" s="658"/>
    </row>
    <row r="513" spans="1:17" s="1018" customFormat="1" ht="15.75">
      <c r="A513" s="79"/>
      <c r="B513" s="80"/>
      <c r="C513" s="80"/>
      <c r="D513" s="80"/>
      <c r="E513" s="80"/>
      <c r="F513" s="80"/>
      <c r="G513" s="80"/>
      <c r="H513" s="80"/>
      <c r="I513" s="80"/>
      <c r="J513" s="80"/>
      <c r="K513" s="80"/>
      <c r="L513" s="80"/>
      <c r="M513" s="80"/>
      <c r="N513" s="80"/>
      <c r="O513" s="80"/>
      <c r="P513" s="80"/>
      <c r="Q513" s="658"/>
    </row>
    <row r="514" spans="1:17" s="1018" customFormat="1" ht="15.75">
      <c r="A514" s="79"/>
      <c r="B514" s="80"/>
      <c r="C514" s="80"/>
      <c r="D514" s="80"/>
      <c r="E514" s="80"/>
      <c r="F514" s="80"/>
      <c r="G514" s="80"/>
      <c r="H514" s="80"/>
      <c r="I514" s="80"/>
      <c r="J514" s="80"/>
      <c r="K514" s="80"/>
      <c r="L514" s="80"/>
      <c r="M514" s="80"/>
      <c r="N514" s="80"/>
      <c r="O514" s="80"/>
      <c r="P514" s="80"/>
      <c r="Q514" s="658"/>
    </row>
    <row r="515" spans="1:17" s="1018" customFormat="1" ht="15.75">
      <c r="A515" s="79"/>
      <c r="B515" s="80"/>
      <c r="C515" s="80"/>
      <c r="D515" s="80"/>
      <c r="E515" s="80"/>
      <c r="F515" s="80"/>
      <c r="G515" s="80"/>
      <c r="H515" s="80"/>
      <c r="I515" s="80"/>
      <c r="J515" s="80"/>
      <c r="K515" s="80"/>
      <c r="L515" s="80"/>
      <c r="M515" s="80"/>
      <c r="N515" s="80"/>
      <c r="O515" s="80"/>
      <c r="P515" s="80"/>
      <c r="Q515" s="658"/>
    </row>
    <row r="516" spans="1:17" s="1018" customFormat="1" ht="15.75">
      <c r="A516" s="79"/>
      <c r="B516" s="80"/>
      <c r="C516" s="80"/>
      <c r="D516" s="80"/>
      <c r="E516" s="80"/>
      <c r="F516" s="80"/>
      <c r="G516" s="80"/>
      <c r="H516" s="80"/>
      <c r="I516" s="80"/>
      <c r="J516" s="80"/>
      <c r="K516" s="80"/>
      <c r="L516" s="80"/>
      <c r="M516" s="80"/>
      <c r="N516" s="80"/>
      <c r="O516" s="80"/>
      <c r="P516" s="80"/>
      <c r="Q516" s="658"/>
    </row>
    <row r="517" spans="1:17" s="1018" customFormat="1" ht="15.75">
      <c r="A517" s="79"/>
      <c r="B517" s="80"/>
      <c r="C517" s="80"/>
      <c r="D517" s="80"/>
      <c r="E517" s="80"/>
      <c r="F517" s="80"/>
      <c r="G517" s="80"/>
      <c r="H517" s="80"/>
      <c r="I517" s="80"/>
      <c r="J517" s="80"/>
      <c r="K517" s="80"/>
      <c r="L517" s="80"/>
      <c r="M517" s="80"/>
      <c r="N517" s="80"/>
      <c r="O517" s="80"/>
      <c r="P517" s="80"/>
      <c r="Q517" s="658"/>
    </row>
    <row r="518" spans="1:17" s="1018" customFormat="1" ht="15.75">
      <c r="A518" s="79"/>
      <c r="B518" s="80"/>
      <c r="C518" s="80"/>
      <c r="D518" s="80"/>
      <c r="E518" s="80"/>
      <c r="F518" s="80"/>
      <c r="G518" s="80"/>
      <c r="H518" s="80"/>
      <c r="I518" s="80"/>
      <c r="J518" s="80"/>
      <c r="K518" s="80"/>
      <c r="L518" s="80"/>
      <c r="M518" s="80"/>
      <c r="N518" s="80"/>
      <c r="O518" s="80"/>
      <c r="P518" s="80"/>
      <c r="Q518" s="658"/>
    </row>
    <row r="519" spans="1:17" s="1018" customFormat="1" ht="15.75">
      <c r="A519" s="79"/>
      <c r="B519" s="80"/>
      <c r="C519" s="80"/>
      <c r="D519" s="80"/>
      <c r="E519" s="80"/>
      <c r="F519" s="80"/>
      <c r="G519" s="80"/>
      <c r="H519" s="80"/>
      <c r="I519" s="80"/>
      <c r="J519" s="80"/>
      <c r="K519" s="80"/>
      <c r="L519" s="80"/>
      <c r="M519" s="80"/>
      <c r="N519" s="80"/>
      <c r="O519" s="80"/>
      <c r="P519" s="80"/>
      <c r="Q519" s="658"/>
    </row>
    <row r="520" spans="1:17" s="1018" customFormat="1" ht="15.75">
      <c r="A520" s="79"/>
      <c r="B520" s="80"/>
      <c r="C520" s="80"/>
      <c r="D520" s="80"/>
      <c r="E520" s="80"/>
      <c r="F520" s="80"/>
      <c r="G520" s="80"/>
      <c r="H520" s="80"/>
      <c r="I520" s="80"/>
      <c r="J520" s="80"/>
      <c r="K520" s="80"/>
      <c r="L520" s="80"/>
      <c r="M520" s="80"/>
      <c r="N520" s="80"/>
      <c r="O520" s="80"/>
      <c r="P520" s="80"/>
      <c r="Q520" s="658"/>
    </row>
    <row r="521" spans="1:17" s="1018" customFormat="1" ht="15.75">
      <c r="A521" s="79"/>
      <c r="B521" s="80"/>
      <c r="C521" s="80"/>
      <c r="D521" s="80"/>
      <c r="E521" s="80"/>
      <c r="F521" s="80"/>
      <c r="G521" s="80"/>
      <c r="H521" s="80"/>
      <c r="I521" s="80"/>
      <c r="J521" s="80"/>
      <c r="K521" s="80"/>
      <c r="L521" s="80"/>
      <c r="M521" s="80"/>
      <c r="N521" s="80"/>
      <c r="O521" s="80"/>
      <c r="P521" s="80"/>
      <c r="Q521" s="658"/>
    </row>
    <row r="522" spans="1:17" s="1018" customFormat="1" ht="15.75">
      <c r="A522" s="79"/>
      <c r="B522" s="80"/>
      <c r="C522" s="80"/>
      <c r="D522" s="80"/>
      <c r="E522" s="80"/>
      <c r="F522" s="80"/>
      <c r="G522" s="80"/>
      <c r="H522" s="80"/>
      <c r="I522" s="80"/>
      <c r="J522" s="80"/>
      <c r="K522" s="80"/>
      <c r="L522" s="80"/>
      <c r="M522" s="80"/>
      <c r="N522" s="80"/>
      <c r="O522" s="80"/>
      <c r="P522" s="80"/>
      <c r="Q522" s="658"/>
    </row>
    <row r="523" spans="1:17" s="1018" customFormat="1" ht="15.75">
      <c r="A523" s="79"/>
      <c r="B523" s="80"/>
      <c r="C523" s="80"/>
      <c r="D523" s="80"/>
      <c r="E523" s="80"/>
      <c r="F523" s="80"/>
      <c r="G523" s="80"/>
      <c r="H523" s="80"/>
      <c r="I523" s="80"/>
      <c r="J523" s="80"/>
      <c r="K523" s="80"/>
      <c r="L523" s="80"/>
      <c r="M523" s="80"/>
      <c r="N523" s="80"/>
      <c r="O523" s="80"/>
      <c r="P523" s="80"/>
      <c r="Q523" s="658"/>
    </row>
    <row r="524" spans="1:17" s="1018" customFormat="1" ht="15.75">
      <c r="A524" s="79"/>
      <c r="B524" s="80"/>
      <c r="C524" s="80"/>
      <c r="D524" s="80"/>
      <c r="E524" s="80"/>
      <c r="F524" s="80"/>
      <c r="G524" s="80"/>
      <c r="H524" s="80"/>
      <c r="I524" s="80"/>
      <c r="J524" s="80"/>
      <c r="K524" s="80"/>
      <c r="L524" s="80"/>
      <c r="M524" s="80"/>
      <c r="N524" s="80"/>
      <c r="O524" s="80"/>
      <c r="P524" s="80"/>
      <c r="Q524" s="658"/>
    </row>
    <row r="525" spans="1:17" s="1018" customFormat="1" ht="15.75">
      <c r="A525" s="79"/>
      <c r="B525" s="80"/>
      <c r="C525" s="80"/>
      <c r="D525" s="80"/>
      <c r="E525" s="80"/>
      <c r="F525" s="80"/>
      <c r="G525" s="80"/>
      <c r="H525" s="80"/>
      <c r="I525" s="80"/>
      <c r="J525" s="80"/>
      <c r="K525" s="80"/>
      <c r="L525" s="80"/>
      <c r="M525" s="80"/>
      <c r="N525" s="80"/>
      <c r="O525" s="80"/>
      <c r="P525" s="80"/>
      <c r="Q525" s="658"/>
    </row>
    <row r="526" spans="1:17" s="1018" customFormat="1" ht="15.75">
      <c r="A526" s="79"/>
      <c r="B526" s="80"/>
      <c r="C526" s="80"/>
      <c r="D526" s="80"/>
      <c r="E526" s="80"/>
      <c r="F526" s="80"/>
      <c r="G526" s="80"/>
      <c r="H526" s="80"/>
      <c r="I526" s="80"/>
      <c r="J526" s="80"/>
      <c r="K526" s="80"/>
      <c r="L526" s="80"/>
      <c r="M526" s="80"/>
      <c r="N526" s="80"/>
      <c r="O526" s="80"/>
      <c r="P526" s="80"/>
      <c r="Q526" s="658"/>
    </row>
    <row r="527" spans="1:17" s="1018" customFormat="1" ht="15.75">
      <c r="A527" s="79"/>
      <c r="B527" s="80"/>
      <c r="C527" s="80"/>
      <c r="D527" s="80"/>
      <c r="E527" s="80"/>
      <c r="F527" s="80"/>
      <c r="G527" s="80"/>
      <c r="H527" s="80"/>
      <c r="I527" s="80"/>
      <c r="J527" s="80"/>
      <c r="K527" s="80"/>
      <c r="L527" s="80"/>
      <c r="M527" s="80"/>
      <c r="N527" s="80"/>
      <c r="O527" s="80"/>
      <c r="P527" s="80"/>
      <c r="Q527" s="658"/>
    </row>
    <row r="528" spans="1:17" s="1018" customFormat="1" ht="15.75">
      <c r="A528" s="79"/>
      <c r="B528" s="80"/>
      <c r="C528" s="80"/>
      <c r="D528" s="80"/>
      <c r="E528" s="80"/>
      <c r="F528" s="80"/>
      <c r="G528" s="80"/>
      <c r="H528" s="80"/>
      <c r="I528" s="80"/>
      <c r="J528" s="80"/>
      <c r="K528" s="80"/>
      <c r="L528" s="80"/>
      <c r="M528" s="80"/>
      <c r="N528" s="80"/>
      <c r="O528" s="80"/>
      <c r="P528" s="80"/>
      <c r="Q528" s="658"/>
    </row>
    <row r="529" spans="1:17" s="1018" customFormat="1" ht="15.75">
      <c r="A529" s="79"/>
      <c r="B529" s="80"/>
      <c r="C529" s="80"/>
      <c r="D529" s="80"/>
      <c r="E529" s="80"/>
      <c r="F529" s="80"/>
      <c r="G529" s="80"/>
      <c r="H529" s="80"/>
      <c r="I529" s="80"/>
      <c r="J529" s="80"/>
      <c r="K529" s="80"/>
      <c r="L529" s="80"/>
      <c r="M529" s="80"/>
      <c r="N529" s="80"/>
      <c r="O529" s="80"/>
      <c r="P529" s="80"/>
      <c r="Q529" s="658"/>
    </row>
    <row r="530" spans="1:17" s="1018" customFormat="1" ht="15.75">
      <c r="A530" s="79"/>
      <c r="B530" s="80"/>
      <c r="C530" s="80"/>
      <c r="D530" s="80"/>
      <c r="E530" s="80"/>
      <c r="F530" s="80"/>
      <c r="G530" s="80"/>
      <c r="H530" s="80"/>
      <c r="I530" s="80"/>
      <c r="J530" s="80"/>
      <c r="K530" s="80"/>
      <c r="L530" s="80"/>
      <c r="M530" s="80"/>
      <c r="N530" s="80"/>
      <c r="O530" s="80"/>
      <c r="P530" s="80"/>
      <c r="Q530" s="658"/>
    </row>
    <row r="531" spans="1:17" s="1018" customFormat="1" ht="15.75">
      <c r="A531" s="79"/>
      <c r="B531" s="80"/>
      <c r="C531" s="80"/>
      <c r="D531" s="80"/>
      <c r="E531" s="80"/>
      <c r="F531" s="80"/>
      <c r="G531" s="80"/>
      <c r="H531" s="80"/>
      <c r="I531" s="80"/>
      <c r="J531" s="80"/>
      <c r="K531" s="80"/>
      <c r="L531" s="80"/>
      <c r="M531" s="80"/>
      <c r="N531" s="80"/>
      <c r="O531" s="80"/>
      <c r="P531" s="80"/>
      <c r="Q531" s="658"/>
    </row>
    <row r="532" spans="1:17" s="1018" customFormat="1" ht="15.75">
      <c r="A532" s="79"/>
      <c r="B532" s="80"/>
      <c r="C532" s="80"/>
      <c r="D532" s="80"/>
      <c r="E532" s="80"/>
      <c r="F532" s="80"/>
      <c r="G532" s="80"/>
      <c r="H532" s="80"/>
      <c r="I532" s="80"/>
      <c r="J532" s="80"/>
      <c r="K532" s="80"/>
      <c r="L532" s="80"/>
      <c r="M532" s="80"/>
      <c r="N532" s="80"/>
      <c r="O532" s="80"/>
      <c r="P532" s="80"/>
      <c r="Q532" s="658"/>
    </row>
    <row r="533" spans="1:17" s="1018" customFormat="1" ht="15.75">
      <c r="A533" s="79"/>
      <c r="B533" s="80"/>
      <c r="C533" s="80"/>
      <c r="D533" s="80"/>
      <c r="E533" s="80"/>
      <c r="F533" s="80"/>
      <c r="G533" s="80"/>
      <c r="H533" s="80"/>
      <c r="I533" s="80"/>
      <c r="J533" s="80"/>
      <c r="K533" s="80"/>
      <c r="L533" s="80"/>
      <c r="M533" s="80"/>
      <c r="N533" s="80"/>
      <c r="O533" s="80"/>
      <c r="P533" s="80"/>
      <c r="Q533" s="658"/>
    </row>
    <row r="534" spans="1:17" s="1018" customFormat="1" ht="15.75">
      <c r="A534" s="79"/>
      <c r="B534" s="80"/>
      <c r="C534" s="80"/>
      <c r="D534" s="80"/>
      <c r="E534" s="80"/>
      <c r="F534" s="80"/>
      <c r="G534" s="80"/>
      <c r="H534" s="80"/>
      <c r="I534" s="80"/>
      <c r="J534" s="80"/>
      <c r="K534" s="80"/>
      <c r="L534" s="80"/>
      <c r="M534" s="80"/>
      <c r="N534" s="80"/>
      <c r="O534" s="80"/>
      <c r="P534" s="80"/>
      <c r="Q534" s="658"/>
    </row>
    <row r="535" spans="1:17" s="1018" customFormat="1" ht="15.75">
      <c r="A535" s="79"/>
      <c r="B535" s="80"/>
      <c r="C535" s="80"/>
      <c r="D535" s="80"/>
      <c r="E535" s="80"/>
      <c r="F535" s="80"/>
      <c r="G535" s="80"/>
      <c r="H535" s="80"/>
      <c r="I535" s="80"/>
      <c r="J535" s="80"/>
      <c r="K535" s="80"/>
      <c r="L535" s="80"/>
      <c r="M535" s="80"/>
      <c r="N535" s="80"/>
      <c r="O535" s="80"/>
      <c r="P535" s="80"/>
      <c r="Q535" s="658"/>
    </row>
    <row r="536" spans="1:17" s="1018" customFormat="1" ht="15.75">
      <c r="A536" s="79"/>
      <c r="B536" s="80"/>
      <c r="C536" s="80"/>
      <c r="D536" s="80"/>
      <c r="E536" s="80"/>
      <c r="F536" s="80"/>
      <c r="G536" s="80"/>
      <c r="H536" s="80"/>
      <c r="I536" s="80"/>
      <c r="J536" s="80"/>
      <c r="K536" s="80"/>
      <c r="L536" s="80"/>
      <c r="M536" s="80"/>
      <c r="N536" s="80"/>
      <c r="O536" s="80"/>
      <c r="P536" s="80"/>
      <c r="Q536" s="658"/>
    </row>
    <row r="537" spans="1:17" s="1018" customFormat="1" ht="15.75">
      <c r="A537" s="79"/>
      <c r="B537" s="80"/>
      <c r="C537" s="80"/>
      <c r="D537" s="80"/>
      <c r="E537" s="80"/>
      <c r="F537" s="80"/>
      <c r="G537" s="80"/>
      <c r="H537" s="80"/>
      <c r="I537" s="80"/>
      <c r="J537" s="80"/>
      <c r="K537" s="80"/>
      <c r="L537" s="80"/>
      <c r="M537" s="80"/>
      <c r="N537" s="80"/>
      <c r="O537" s="80"/>
      <c r="P537" s="80"/>
      <c r="Q537" s="658"/>
    </row>
    <row r="538" spans="1:17" s="1018" customFormat="1" ht="15.75">
      <c r="A538" s="79"/>
      <c r="B538" s="80"/>
      <c r="C538" s="80"/>
      <c r="D538" s="80"/>
      <c r="E538" s="80"/>
      <c r="F538" s="80"/>
      <c r="G538" s="80"/>
      <c r="H538" s="80"/>
      <c r="I538" s="80"/>
      <c r="J538" s="80"/>
      <c r="K538" s="80"/>
      <c r="L538" s="80"/>
      <c r="M538" s="80"/>
      <c r="N538" s="80"/>
      <c r="O538" s="80"/>
      <c r="P538" s="80"/>
      <c r="Q538" s="658"/>
    </row>
    <row r="539" spans="1:17" s="1018" customFormat="1" ht="15.75">
      <c r="A539" s="79"/>
      <c r="B539" s="80"/>
      <c r="C539" s="80"/>
      <c r="D539" s="80"/>
      <c r="E539" s="80"/>
      <c r="F539" s="80"/>
      <c r="G539" s="80"/>
      <c r="H539" s="80"/>
      <c r="I539" s="80"/>
      <c r="J539" s="80"/>
      <c r="K539" s="80"/>
      <c r="L539" s="80"/>
      <c r="M539" s="80"/>
      <c r="N539" s="80"/>
      <c r="O539" s="80"/>
      <c r="P539" s="80"/>
      <c r="Q539" s="658"/>
    </row>
    <row r="540" spans="1:17" s="1018" customFormat="1" ht="15.75">
      <c r="A540" s="79"/>
      <c r="B540" s="80"/>
      <c r="C540" s="80"/>
      <c r="D540" s="80"/>
      <c r="E540" s="80"/>
      <c r="F540" s="80"/>
      <c r="G540" s="80"/>
      <c r="H540" s="80"/>
      <c r="I540" s="80"/>
      <c r="J540" s="80"/>
      <c r="K540" s="80"/>
      <c r="L540" s="80"/>
      <c r="M540" s="80"/>
      <c r="N540" s="80"/>
      <c r="O540" s="80"/>
      <c r="P540" s="80"/>
      <c r="Q540" s="658"/>
    </row>
    <row r="541" spans="1:17" s="1018" customFormat="1" ht="15.75">
      <c r="A541" s="79"/>
      <c r="B541" s="80"/>
      <c r="C541" s="80"/>
      <c r="D541" s="80"/>
      <c r="E541" s="80"/>
      <c r="F541" s="80"/>
      <c r="G541" s="80"/>
      <c r="H541" s="80"/>
      <c r="I541" s="80"/>
      <c r="J541" s="80"/>
      <c r="K541" s="80"/>
      <c r="L541" s="80"/>
      <c r="M541" s="80"/>
      <c r="N541" s="80"/>
      <c r="O541" s="80"/>
      <c r="P541" s="80"/>
      <c r="Q541" s="658"/>
    </row>
    <row r="542" spans="1:17" s="1018" customFormat="1" ht="15.75">
      <c r="A542" s="79"/>
      <c r="B542" s="80"/>
      <c r="C542" s="80"/>
      <c r="D542" s="80"/>
      <c r="E542" s="80"/>
      <c r="F542" s="80"/>
      <c r="G542" s="80"/>
      <c r="H542" s="80"/>
      <c r="I542" s="80"/>
      <c r="J542" s="80"/>
      <c r="K542" s="80"/>
      <c r="L542" s="80"/>
      <c r="M542" s="80"/>
      <c r="N542" s="80"/>
      <c r="O542" s="80"/>
      <c r="P542" s="80"/>
      <c r="Q542" s="658"/>
    </row>
    <row r="543" spans="1:17" s="1018" customFormat="1" ht="15.75">
      <c r="A543" s="79"/>
      <c r="B543" s="80"/>
      <c r="C543" s="80"/>
      <c r="D543" s="80"/>
      <c r="E543" s="80"/>
      <c r="F543" s="80"/>
      <c r="G543" s="80"/>
      <c r="H543" s="80"/>
      <c r="I543" s="80"/>
      <c r="J543" s="80"/>
      <c r="K543" s="80"/>
      <c r="L543" s="80"/>
      <c r="M543" s="80"/>
      <c r="N543" s="80"/>
      <c r="O543" s="80"/>
      <c r="P543" s="80"/>
      <c r="Q543" s="658"/>
    </row>
    <row r="544" spans="1:17" s="1018" customFormat="1" ht="15.75">
      <c r="A544" s="79"/>
      <c r="B544" s="80"/>
      <c r="C544" s="80"/>
      <c r="D544" s="80"/>
      <c r="E544" s="80"/>
      <c r="F544" s="80"/>
      <c r="G544" s="80"/>
      <c r="H544" s="80"/>
      <c r="I544" s="80"/>
      <c r="J544" s="80"/>
      <c r="K544" s="80"/>
      <c r="L544" s="80"/>
      <c r="M544" s="80"/>
      <c r="N544" s="80"/>
      <c r="O544" s="80"/>
      <c r="P544" s="80"/>
      <c r="Q544" s="658"/>
    </row>
    <row r="545" spans="1:17" s="1018" customFormat="1" ht="15.75">
      <c r="A545" s="79"/>
      <c r="B545" s="80"/>
      <c r="C545" s="80"/>
      <c r="D545" s="80"/>
      <c r="E545" s="80"/>
      <c r="F545" s="80"/>
      <c r="G545" s="80"/>
      <c r="H545" s="80"/>
      <c r="I545" s="80"/>
      <c r="J545" s="80"/>
      <c r="K545" s="80"/>
      <c r="L545" s="80"/>
      <c r="M545" s="80"/>
      <c r="N545" s="80"/>
      <c r="O545" s="80"/>
      <c r="P545" s="80"/>
      <c r="Q545" s="658"/>
    </row>
    <row r="546" spans="1:17" s="1018" customFormat="1" ht="15.75">
      <c r="A546" s="79"/>
      <c r="B546" s="80"/>
      <c r="C546" s="80"/>
      <c r="D546" s="80"/>
      <c r="E546" s="80"/>
      <c r="F546" s="80"/>
      <c r="G546" s="80"/>
      <c r="H546" s="80"/>
      <c r="I546" s="80"/>
      <c r="J546" s="80"/>
      <c r="K546" s="80"/>
      <c r="L546" s="80"/>
      <c r="M546" s="80"/>
      <c r="N546" s="80"/>
      <c r="O546" s="80"/>
      <c r="P546" s="80"/>
      <c r="Q546" s="658"/>
    </row>
    <row r="547" spans="1:17" s="1018" customFormat="1" ht="15.75">
      <c r="A547" s="79"/>
      <c r="B547" s="80"/>
      <c r="C547" s="80"/>
      <c r="D547" s="80"/>
      <c r="E547" s="80"/>
      <c r="F547" s="80"/>
      <c r="G547" s="80"/>
      <c r="H547" s="80"/>
      <c r="I547" s="80"/>
      <c r="J547" s="80"/>
      <c r="K547" s="80"/>
      <c r="L547" s="80"/>
      <c r="M547" s="80"/>
      <c r="N547" s="80"/>
      <c r="O547" s="80"/>
      <c r="P547" s="80"/>
      <c r="Q547" s="658"/>
    </row>
    <row r="548" spans="1:17" s="1018" customFormat="1" ht="15.75">
      <c r="A548" s="79"/>
      <c r="B548" s="80"/>
      <c r="C548" s="80"/>
      <c r="D548" s="80"/>
      <c r="E548" s="80"/>
      <c r="F548" s="80"/>
      <c r="G548" s="80"/>
      <c r="H548" s="80"/>
      <c r="I548" s="80"/>
      <c r="J548" s="80"/>
      <c r="K548" s="80"/>
      <c r="L548" s="80"/>
      <c r="M548" s="80"/>
      <c r="N548" s="80"/>
      <c r="O548" s="80"/>
      <c r="P548" s="80"/>
      <c r="Q548" s="658"/>
    </row>
    <row r="549" spans="1:17" s="1018" customFormat="1" ht="15.75">
      <c r="A549" s="79"/>
      <c r="B549" s="80"/>
      <c r="C549" s="80"/>
      <c r="D549" s="80"/>
      <c r="E549" s="80"/>
      <c r="F549" s="80"/>
      <c r="G549" s="80"/>
      <c r="H549" s="80"/>
      <c r="I549" s="80"/>
      <c r="J549" s="80"/>
      <c r="K549" s="80"/>
      <c r="L549" s="80"/>
      <c r="M549" s="80"/>
      <c r="N549" s="80"/>
      <c r="O549" s="80"/>
      <c r="P549" s="80"/>
      <c r="Q549" s="658"/>
    </row>
    <row r="550" spans="1:17" s="1018" customFormat="1" ht="15.75">
      <c r="A550" s="79"/>
      <c r="B550" s="80"/>
      <c r="C550" s="80"/>
      <c r="D550" s="80"/>
      <c r="E550" s="80"/>
      <c r="F550" s="80"/>
      <c r="G550" s="80"/>
      <c r="H550" s="80"/>
      <c r="I550" s="80"/>
      <c r="J550" s="80"/>
      <c r="K550" s="80"/>
      <c r="L550" s="80"/>
      <c r="M550" s="80"/>
      <c r="N550" s="80"/>
      <c r="O550" s="80"/>
      <c r="P550" s="80"/>
      <c r="Q550" s="658"/>
    </row>
    <row r="551" spans="1:17" s="1018" customFormat="1" ht="15.75">
      <c r="A551" s="79"/>
      <c r="B551" s="80"/>
      <c r="C551" s="80"/>
      <c r="D551" s="80"/>
      <c r="E551" s="80"/>
      <c r="F551" s="80"/>
      <c r="G551" s="80"/>
      <c r="H551" s="80"/>
      <c r="I551" s="80"/>
      <c r="J551" s="80"/>
      <c r="K551" s="80"/>
      <c r="L551" s="80"/>
      <c r="M551" s="80"/>
      <c r="N551" s="80"/>
      <c r="O551" s="80"/>
      <c r="P551" s="80"/>
      <c r="Q551" s="658"/>
    </row>
    <row r="552" spans="1:17" s="1018" customFormat="1" ht="15.75">
      <c r="A552" s="79"/>
      <c r="B552" s="80"/>
      <c r="C552" s="80"/>
      <c r="D552" s="80"/>
      <c r="E552" s="80"/>
      <c r="F552" s="80"/>
      <c r="G552" s="80"/>
      <c r="H552" s="80"/>
      <c r="I552" s="80"/>
      <c r="J552" s="80"/>
      <c r="K552" s="80"/>
      <c r="L552" s="80"/>
      <c r="M552" s="80"/>
      <c r="N552" s="80"/>
      <c r="O552" s="80"/>
      <c r="P552" s="80"/>
      <c r="Q552" s="658"/>
    </row>
    <row r="553" spans="1:17" s="1018" customFormat="1" ht="15.75">
      <c r="A553" s="79"/>
      <c r="B553" s="80"/>
      <c r="C553" s="80"/>
      <c r="D553" s="80"/>
      <c r="E553" s="80"/>
      <c r="F553" s="80"/>
      <c r="G553" s="80"/>
      <c r="H553" s="80"/>
      <c r="I553" s="80"/>
      <c r="J553" s="80"/>
      <c r="K553" s="80"/>
      <c r="L553" s="80"/>
      <c r="M553" s="80"/>
      <c r="N553" s="80"/>
      <c r="O553" s="80"/>
      <c r="P553" s="80"/>
      <c r="Q553" s="658"/>
    </row>
    <row r="554" spans="1:17" s="1018" customFormat="1" ht="15.75">
      <c r="A554" s="79"/>
      <c r="B554" s="80"/>
      <c r="C554" s="80"/>
      <c r="D554" s="80"/>
      <c r="E554" s="80"/>
      <c r="F554" s="80"/>
      <c r="G554" s="80"/>
      <c r="H554" s="80"/>
      <c r="I554" s="80"/>
      <c r="J554" s="80"/>
      <c r="K554" s="80"/>
      <c r="L554" s="80"/>
      <c r="M554" s="80"/>
      <c r="N554" s="80"/>
      <c r="O554" s="80"/>
      <c r="P554" s="80"/>
      <c r="Q554" s="658"/>
    </row>
    <row r="555" spans="1:17" s="1018" customFormat="1" ht="15.75">
      <c r="A555" s="79"/>
      <c r="B555" s="80"/>
      <c r="C555" s="80"/>
      <c r="D555" s="80"/>
      <c r="E555" s="80"/>
      <c r="F555" s="80"/>
      <c r="G555" s="80"/>
      <c r="H555" s="80"/>
      <c r="I555" s="80"/>
      <c r="J555" s="80"/>
      <c r="K555" s="80"/>
      <c r="L555" s="80"/>
      <c r="M555" s="80"/>
      <c r="N555" s="80"/>
      <c r="O555" s="80"/>
      <c r="P555" s="80"/>
      <c r="Q555" s="658"/>
    </row>
    <row r="556" spans="1:17" s="1018" customFormat="1" ht="15.75">
      <c r="A556" s="79"/>
      <c r="B556" s="80"/>
      <c r="C556" s="80"/>
      <c r="D556" s="80"/>
      <c r="E556" s="80"/>
      <c r="F556" s="80"/>
      <c r="G556" s="80"/>
      <c r="H556" s="80"/>
      <c r="I556" s="80"/>
      <c r="J556" s="80"/>
      <c r="K556" s="80"/>
      <c r="L556" s="80"/>
      <c r="M556" s="80"/>
      <c r="N556" s="80"/>
      <c r="O556" s="80"/>
      <c r="P556" s="80"/>
      <c r="Q556" s="658"/>
    </row>
    <row r="557" spans="1:17" s="1018" customFormat="1" ht="15.75">
      <c r="A557" s="79"/>
      <c r="B557" s="80"/>
      <c r="C557" s="80"/>
      <c r="D557" s="80"/>
      <c r="E557" s="80"/>
      <c r="F557" s="80"/>
      <c r="G557" s="80"/>
      <c r="H557" s="80"/>
      <c r="I557" s="80"/>
      <c r="J557" s="80"/>
      <c r="K557" s="80"/>
      <c r="L557" s="80"/>
      <c r="M557" s="80"/>
      <c r="N557" s="80"/>
      <c r="O557" s="80"/>
      <c r="P557" s="80"/>
      <c r="Q557" s="658"/>
    </row>
    <row r="558" spans="1:17" s="1018" customFormat="1" ht="15.75">
      <c r="A558" s="79"/>
      <c r="B558" s="80"/>
      <c r="C558" s="80"/>
      <c r="D558" s="80"/>
      <c r="E558" s="80"/>
      <c r="F558" s="80"/>
      <c r="G558" s="80"/>
      <c r="H558" s="80"/>
      <c r="I558" s="80"/>
      <c r="J558" s="80"/>
      <c r="K558" s="80"/>
      <c r="L558" s="80"/>
      <c r="M558" s="80"/>
      <c r="N558" s="80"/>
      <c r="O558" s="80"/>
      <c r="P558" s="80"/>
      <c r="Q558" s="658"/>
    </row>
    <row r="559" spans="1:17" s="1018" customFormat="1" ht="15.75">
      <c r="A559" s="79"/>
      <c r="B559" s="80"/>
      <c r="C559" s="80"/>
      <c r="D559" s="80"/>
      <c r="E559" s="80"/>
      <c r="F559" s="80"/>
      <c r="G559" s="80"/>
      <c r="H559" s="80"/>
      <c r="I559" s="80"/>
      <c r="J559" s="80"/>
      <c r="K559" s="80"/>
      <c r="L559" s="80"/>
      <c r="M559" s="80"/>
      <c r="N559" s="80"/>
      <c r="O559" s="80"/>
      <c r="P559" s="80"/>
      <c r="Q559" s="658"/>
    </row>
    <row r="560" spans="1:17" s="1018" customFormat="1" ht="15.75">
      <c r="A560" s="79"/>
      <c r="B560" s="80"/>
      <c r="C560" s="80"/>
      <c r="D560" s="80"/>
      <c r="E560" s="80"/>
      <c r="F560" s="80"/>
      <c r="G560" s="80"/>
      <c r="H560" s="80"/>
      <c r="I560" s="80"/>
      <c r="J560" s="80"/>
      <c r="K560" s="80"/>
      <c r="L560" s="80"/>
      <c r="M560" s="80"/>
      <c r="N560" s="80"/>
      <c r="O560" s="80"/>
      <c r="P560" s="80"/>
      <c r="Q560" s="658"/>
    </row>
    <row r="561" spans="1:17" s="1018" customFormat="1" ht="15.75">
      <c r="A561" s="79"/>
      <c r="B561" s="80"/>
      <c r="C561" s="80"/>
      <c r="D561" s="80"/>
      <c r="E561" s="80"/>
      <c r="F561" s="80"/>
      <c r="G561" s="80"/>
      <c r="H561" s="80"/>
      <c r="I561" s="80"/>
      <c r="J561" s="80"/>
      <c r="K561" s="80"/>
      <c r="L561" s="80"/>
      <c r="M561" s="80"/>
      <c r="N561" s="80"/>
      <c r="O561" s="80"/>
      <c r="P561" s="80"/>
      <c r="Q561" s="658"/>
    </row>
    <row r="562" spans="1:17" s="1018" customFormat="1" ht="15.75">
      <c r="A562" s="79"/>
      <c r="B562" s="80"/>
      <c r="C562" s="80"/>
      <c r="D562" s="80"/>
      <c r="E562" s="80"/>
      <c r="F562" s="80"/>
      <c r="G562" s="80"/>
      <c r="H562" s="80"/>
      <c r="I562" s="80"/>
      <c r="J562" s="80"/>
      <c r="K562" s="80"/>
      <c r="L562" s="80"/>
      <c r="M562" s="80"/>
      <c r="N562" s="80"/>
      <c r="O562" s="80"/>
      <c r="P562" s="80"/>
      <c r="Q562" s="658"/>
    </row>
    <row r="563" spans="1:17" s="1018" customFormat="1" ht="15.75">
      <c r="A563" s="79"/>
      <c r="B563" s="80"/>
      <c r="C563" s="80"/>
      <c r="D563" s="80"/>
      <c r="E563" s="80"/>
      <c r="F563" s="80"/>
      <c r="G563" s="80"/>
      <c r="H563" s="80"/>
      <c r="I563" s="80"/>
      <c r="J563" s="80"/>
      <c r="K563" s="80"/>
      <c r="L563" s="80"/>
      <c r="M563" s="80"/>
      <c r="N563" s="80"/>
      <c r="O563" s="80"/>
      <c r="P563" s="80"/>
      <c r="Q563" s="658"/>
    </row>
    <row r="564" spans="1:17" s="1018" customFormat="1" ht="15.75">
      <c r="A564" s="79"/>
      <c r="B564" s="80"/>
      <c r="C564" s="80"/>
      <c r="D564" s="80"/>
      <c r="E564" s="80"/>
      <c r="F564" s="80"/>
      <c r="G564" s="80"/>
      <c r="H564" s="80"/>
      <c r="I564" s="80"/>
      <c r="J564" s="80"/>
      <c r="K564" s="80"/>
      <c r="L564" s="80"/>
      <c r="M564" s="80"/>
      <c r="N564" s="80"/>
      <c r="O564" s="80"/>
      <c r="P564" s="80"/>
      <c r="Q564" s="658"/>
    </row>
    <row r="565" spans="1:17" s="1018" customFormat="1" ht="15.75">
      <c r="A565" s="79"/>
      <c r="B565" s="80"/>
      <c r="C565" s="80"/>
      <c r="D565" s="80"/>
      <c r="E565" s="80"/>
      <c r="F565" s="80"/>
      <c r="G565" s="80"/>
      <c r="H565" s="80"/>
      <c r="I565" s="80"/>
      <c r="J565" s="80"/>
      <c r="K565" s="80"/>
      <c r="L565" s="80"/>
      <c r="M565" s="80"/>
      <c r="N565" s="80"/>
      <c r="O565" s="80"/>
      <c r="P565" s="80"/>
      <c r="Q565" s="658"/>
    </row>
    <row r="566" spans="1:17" s="1018" customFormat="1" ht="15.75">
      <c r="A566" s="79"/>
      <c r="B566" s="80"/>
      <c r="C566" s="80"/>
      <c r="D566" s="80"/>
      <c r="E566" s="80"/>
      <c r="F566" s="80"/>
      <c r="G566" s="80"/>
      <c r="H566" s="80"/>
      <c r="I566" s="80"/>
      <c r="J566" s="80"/>
      <c r="K566" s="80"/>
      <c r="L566" s="80"/>
      <c r="M566" s="80"/>
      <c r="N566" s="80"/>
      <c r="O566" s="80"/>
      <c r="P566" s="80"/>
      <c r="Q566" s="658"/>
    </row>
    <row r="567" spans="1:17" s="1018" customFormat="1" ht="15.75">
      <c r="A567" s="79"/>
      <c r="B567" s="80"/>
      <c r="C567" s="80"/>
      <c r="D567" s="80"/>
      <c r="E567" s="80"/>
      <c r="F567" s="80"/>
      <c r="G567" s="80"/>
      <c r="H567" s="80"/>
      <c r="I567" s="80"/>
      <c r="J567" s="80"/>
      <c r="K567" s="80"/>
      <c r="L567" s="80"/>
      <c r="M567" s="80"/>
      <c r="N567" s="80"/>
      <c r="O567" s="80"/>
      <c r="P567" s="80"/>
      <c r="Q567" s="658"/>
    </row>
    <row r="568" spans="1:17" s="1018" customFormat="1" ht="15.75">
      <c r="A568" s="79"/>
      <c r="B568" s="80"/>
      <c r="C568" s="80"/>
      <c r="D568" s="80"/>
      <c r="E568" s="80"/>
      <c r="F568" s="80"/>
      <c r="G568" s="80"/>
      <c r="H568" s="80"/>
      <c r="I568" s="80"/>
      <c r="J568" s="80"/>
      <c r="K568" s="80"/>
      <c r="L568" s="80"/>
      <c r="M568" s="80"/>
      <c r="N568" s="80"/>
      <c r="O568" s="80"/>
      <c r="P568" s="80"/>
      <c r="Q568" s="658"/>
    </row>
    <row r="569" spans="1:17" s="1018" customFormat="1" ht="15.75">
      <c r="A569" s="79"/>
      <c r="B569" s="80"/>
      <c r="C569" s="80"/>
      <c r="D569" s="80"/>
      <c r="E569" s="80"/>
      <c r="F569" s="80"/>
      <c r="G569" s="80"/>
      <c r="H569" s="80"/>
      <c r="I569" s="80"/>
      <c r="J569" s="80"/>
      <c r="K569" s="80"/>
      <c r="L569" s="80"/>
      <c r="M569" s="80"/>
      <c r="N569" s="80"/>
      <c r="O569" s="80"/>
      <c r="P569" s="80"/>
      <c r="Q569" s="658"/>
    </row>
    <row r="570" spans="1:17" s="1018" customFormat="1" ht="15.75">
      <c r="A570" s="79"/>
      <c r="B570" s="80"/>
      <c r="C570" s="80"/>
      <c r="D570" s="80"/>
      <c r="E570" s="80"/>
      <c r="F570" s="80"/>
      <c r="G570" s="80"/>
      <c r="H570" s="80"/>
      <c r="I570" s="80"/>
      <c r="J570" s="80"/>
      <c r="K570" s="80"/>
      <c r="L570" s="80"/>
      <c r="M570" s="80"/>
      <c r="N570" s="80"/>
      <c r="O570" s="80"/>
      <c r="P570" s="80"/>
      <c r="Q570" s="658"/>
    </row>
    <row r="571" spans="1:17" s="1018" customFormat="1" ht="15.75">
      <c r="A571" s="79"/>
      <c r="B571" s="80"/>
      <c r="C571" s="80"/>
      <c r="D571" s="80"/>
      <c r="E571" s="80"/>
      <c r="F571" s="80"/>
      <c r="G571" s="80"/>
      <c r="H571" s="80"/>
      <c r="I571" s="80"/>
      <c r="J571" s="80"/>
      <c r="K571" s="80"/>
      <c r="L571" s="80"/>
      <c r="M571" s="80"/>
      <c r="N571" s="80"/>
      <c r="O571" s="80"/>
      <c r="P571" s="80"/>
      <c r="Q571" s="658"/>
    </row>
    <row r="572" spans="1:17" s="1018" customFormat="1" ht="15.75">
      <c r="A572" s="79"/>
      <c r="B572" s="80"/>
      <c r="C572" s="80"/>
      <c r="D572" s="80"/>
      <c r="E572" s="80"/>
      <c r="F572" s="80"/>
      <c r="G572" s="80"/>
      <c r="H572" s="80"/>
      <c r="I572" s="80"/>
      <c r="J572" s="80"/>
      <c r="K572" s="80"/>
      <c r="L572" s="80"/>
      <c r="M572" s="80"/>
      <c r="N572" s="80"/>
      <c r="O572" s="80"/>
      <c r="P572" s="80"/>
      <c r="Q572" s="658"/>
    </row>
    <row r="573" spans="1:17" s="1018" customFormat="1" ht="15.75">
      <c r="A573" s="79"/>
      <c r="B573" s="80"/>
      <c r="C573" s="80"/>
      <c r="D573" s="80"/>
      <c r="E573" s="80"/>
      <c r="F573" s="80"/>
      <c r="G573" s="80"/>
      <c r="H573" s="80"/>
      <c r="I573" s="80"/>
      <c r="J573" s="80"/>
      <c r="K573" s="80"/>
      <c r="L573" s="80"/>
      <c r="M573" s="80"/>
      <c r="N573" s="80"/>
      <c r="O573" s="80"/>
      <c r="P573" s="80"/>
      <c r="Q573" s="658"/>
    </row>
    <row r="574" spans="1:17" s="1018" customFormat="1" ht="15.75">
      <c r="A574" s="79"/>
      <c r="B574" s="80"/>
      <c r="C574" s="80"/>
      <c r="D574" s="80"/>
      <c r="E574" s="80"/>
      <c r="F574" s="80"/>
      <c r="G574" s="80"/>
      <c r="H574" s="80"/>
      <c r="I574" s="80"/>
      <c r="J574" s="80"/>
      <c r="K574" s="80"/>
      <c r="L574" s="80"/>
      <c r="M574" s="80"/>
      <c r="N574" s="80"/>
      <c r="O574" s="80"/>
      <c r="P574" s="80"/>
      <c r="Q574" s="658"/>
    </row>
    <row r="575" spans="1:17" s="1018" customFormat="1" ht="15.75">
      <c r="A575" s="79"/>
      <c r="B575" s="80"/>
      <c r="C575" s="80"/>
      <c r="D575" s="80"/>
      <c r="E575" s="80"/>
      <c r="F575" s="80"/>
      <c r="G575" s="80"/>
      <c r="H575" s="80"/>
      <c r="I575" s="80"/>
      <c r="J575" s="80"/>
      <c r="K575" s="80"/>
      <c r="L575" s="80"/>
      <c r="M575" s="80"/>
      <c r="N575" s="80"/>
      <c r="O575" s="80"/>
      <c r="P575" s="80"/>
      <c r="Q575" s="658"/>
    </row>
    <row r="576" spans="1:17" s="1018" customFormat="1" ht="15.75">
      <c r="A576" s="79"/>
      <c r="B576" s="80"/>
      <c r="C576" s="80"/>
      <c r="D576" s="80"/>
      <c r="E576" s="80"/>
      <c r="F576" s="80"/>
      <c r="G576" s="80"/>
      <c r="H576" s="80"/>
      <c r="I576" s="80"/>
      <c r="J576" s="80"/>
      <c r="K576" s="80"/>
      <c r="L576" s="80"/>
      <c r="M576" s="80"/>
      <c r="N576" s="80"/>
      <c r="O576" s="80"/>
      <c r="P576" s="80"/>
      <c r="Q576" s="658"/>
    </row>
    <row r="577" spans="1:17" s="1018" customFormat="1" ht="15.75">
      <c r="A577" s="79"/>
      <c r="B577" s="80"/>
      <c r="C577" s="80"/>
      <c r="D577" s="80"/>
      <c r="E577" s="80"/>
      <c r="F577" s="80"/>
      <c r="G577" s="80"/>
      <c r="H577" s="80"/>
      <c r="I577" s="80"/>
      <c r="J577" s="80"/>
      <c r="K577" s="80"/>
      <c r="L577" s="80"/>
      <c r="M577" s="80"/>
      <c r="N577" s="80"/>
      <c r="O577" s="80"/>
      <c r="P577" s="80"/>
      <c r="Q577" s="658"/>
    </row>
    <row r="578" spans="1:17" s="1018" customFormat="1" ht="15.75">
      <c r="A578" s="79"/>
      <c r="B578" s="80"/>
      <c r="C578" s="80"/>
      <c r="D578" s="80"/>
      <c r="E578" s="80"/>
      <c r="F578" s="80"/>
      <c r="G578" s="80"/>
      <c r="H578" s="80"/>
      <c r="I578" s="80"/>
      <c r="J578" s="80"/>
      <c r="K578" s="80"/>
      <c r="L578" s="80"/>
      <c r="M578" s="80"/>
      <c r="N578" s="80"/>
      <c r="O578" s="80"/>
      <c r="P578" s="80"/>
      <c r="Q578" s="658"/>
    </row>
    <row r="579" spans="1:17" s="1018" customFormat="1" ht="15.75">
      <c r="A579" s="79"/>
      <c r="B579" s="80"/>
      <c r="C579" s="80"/>
      <c r="D579" s="80"/>
      <c r="E579" s="80"/>
      <c r="F579" s="80"/>
      <c r="G579" s="80"/>
      <c r="H579" s="80"/>
      <c r="I579" s="80"/>
      <c r="J579" s="80"/>
      <c r="K579" s="80"/>
      <c r="L579" s="80"/>
      <c r="M579" s="80"/>
      <c r="N579" s="80"/>
      <c r="O579" s="80"/>
      <c r="P579" s="80"/>
      <c r="Q579" s="658"/>
    </row>
    <row r="580" spans="1:17" s="1018" customFormat="1" ht="15.75">
      <c r="A580" s="79"/>
      <c r="B580" s="80"/>
      <c r="C580" s="80"/>
      <c r="D580" s="80"/>
      <c r="E580" s="80"/>
      <c r="F580" s="80"/>
      <c r="G580" s="80"/>
      <c r="H580" s="80"/>
      <c r="I580" s="80"/>
      <c r="J580" s="80"/>
      <c r="K580" s="80"/>
      <c r="L580" s="80"/>
      <c r="M580" s="80"/>
      <c r="N580" s="80"/>
      <c r="O580" s="80"/>
      <c r="P580" s="80"/>
      <c r="Q580" s="658"/>
    </row>
    <row r="581" spans="1:17" s="1018" customFormat="1" ht="15.75">
      <c r="A581" s="79"/>
      <c r="B581" s="80"/>
      <c r="C581" s="80"/>
      <c r="D581" s="80"/>
      <c r="E581" s="80"/>
      <c r="F581" s="80"/>
      <c r="G581" s="80"/>
      <c r="H581" s="80"/>
      <c r="I581" s="80"/>
      <c r="J581" s="80"/>
      <c r="K581" s="80"/>
      <c r="L581" s="80"/>
      <c r="M581" s="80"/>
      <c r="N581" s="80"/>
      <c r="O581" s="80"/>
      <c r="P581" s="80"/>
      <c r="Q581" s="658"/>
    </row>
    <row r="582" spans="1:17" s="1018" customFormat="1" ht="15.75">
      <c r="A582" s="79"/>
      <c r="B582" s="80"/>
      <c r="C582" s="80"/>
      <c r="D582" s="80"/>
      <c r="E582" s="80"/>
      <c r="F582" s="80"/>
      <c r="G582" s="80"/>
      <c r="H582" s="80"/>
      <c r="I582" s="80"/>
      <c r="J582" s="80"/>
      <c r="K582" s="80"/>
      <c r="L582" s="80"/>
      <c r="M582" s="80"/>
      <c r="N582" s="80"/>
      <c r="O582" s="80"/>
      <c r="P582" s="80"/>
      <c r="Q582" s="658"/>
    </row>
    <row r="583" spans="1:17" s="1018" customFormat="1" ht="15.75">
      <c r="A583" s="79"/>
      <c r="B583" s="80"/>
      <c r="C583" s="80"/>
      <c r="D583" s="80"/>
      <c r="E583" s="80"/>
      <c r="F583" s="80"/>
      <c r="G583" s="80"/>
      <c r="H583" s="80"/>
      <c r="I583" s="80"/>
      <c r="J583" s="80"/>
      <c r="K583" s="80"/>
      <c r="L583" s="80"/>
      <c r="M583" s="80"/>
      <c r="N583" s="80"/>
      <c r="O583" s="80"/>
      <c r="P583" s="80"/>
      <c r="Q583" s="658"/>
    </row>
    <row r="584" spans="1:17" s="1018" customFormat="1" ht="15.75">
      <c r="A584" s="79"/>
      <c r="B584" s="80"/>
      <c r="C584" s="80"/>
      <c r="D584" s="80"/>
      <c r="E584" s="80"/>
      <c r="F584" s="80"/>
      <c r="G584" s="80"/>
      <c r="H584" s="80"/>
      <c r="I584" s="80"/>
      <c r="J584" s="80"/>
      <c r="K584" s="80"/>
      <c r="L584" s="80"/>
      <c r="M584" s="80"/>
      <c r="N584" s="80"/>
      <c r="O584" s="80"/>
      <c r="P584" s="80"/>
      <c r="Q584" s="658"/>
    </row>
    <row r="585" spans="1:17" s="1018" customFormat="1" ht="15.75">
      <c r="A585" s="79"/>
      <c r="B585" s="80"/>
      <c r="C585" s="80"/>
      <c r="D585" s="80"/>
      <c r="E585" s="80"/>
      <c r="F585" s="80"/>
      <c r="G585" s="80"/>
      <c r="H585" s="80"/>
      <c r="I585" s="80"/>
      <c r="J585" s="80"/>
      <c r="K585" s="80"/>
      <c r="L585" s="80"/>
      <c r="M585" s="80"/>
      <c r="N585" s="80"/>
      <c r="O585" s="80"/>
      <c r="P585" s="80"/>
      <c r="Q585" s="658"/>
    </row>
    <row r="586" spans="1:17" s="1018" customFormat="1" ht="15.75">
      <c r="A586" s="79"/>
      <c r="B586" s="80"/>
      <c r="C586" s="80"/>
      <c r="D586" s="80"/>
      <c r="E586" s="80"/>
      <c r="F586" s="80"/>
      <c r="G586" s="80"/>
      <c r="H586" s="80"/>
      <c r="I586" s="80"/>
      <c r="J586" s="80"/>
      <c r="K586" s="80"/>
      <c r="L586" s="80"/>
      <c r="M586" s="80"/>
      <c r="N586" s="80"/>
      <c r="O586" s="80"/>
      <c r="P586" s="80"/>
      <c r="Q586" s="658"/>
    </row>
    <row r="587" spans="1:17" s="1018" customFormat="1" ht="15.75">
      <c r="A587" s="79"/>
      <c r="B587" s="80"/>
      <c r="C587" s="80"/>
      <c r="D587" s="80"/>
      <c r="E587" s="80"/>
      <c r="F587" s="80"/>
      <c r="G587" s="80"/>
      <c r="H587" s="80"/>
      <c r="I587" s="80"/>
      <c r="J587" s="80"/>
      <c r="K587" s="80"/>
      <c r="L587" s="80"/>
      <c r="M587" s="80"/>
      <c r="N587" s="80"/>
      <c r="O587" s="80"/>
      <c r="P587" s="80"/>
      <c r="Q587" s="658"/>
    </row>
    <row r="588" spans="1:17" s="1018" customFormat="1" ht="15.75">
      <c r="A588" s="79"/>
      <c r="B588" s="80"/>
      <c r="C588" s="80"/>
      <c r="D588" s="80"/>
      <c r="E588" s="80"/>
      <c r="F588" s="80"/>
      <c r="G588" s="80"/>
      <c r="H588" s="80"/>
      <c r="I588" s="80"/>
      <c r="J588" s="80"/>
      <c r="K588" s="80"/>
      <c r="L588" s="80"/>
      <c r="M588" s="80"/>
      <c r="N588" s="80"/>
      <c r="O588" s="80"/>
      <c r="P588" s="80"/>
      <c r="Q588" s="658"/>
    </row>
    <row r="589" spans="1:17" s="1018" customFormat="1" ht="15.75">
      <c r="A589" s="79"/>
      <c r="B589" s="80"/>
      <c r="C589" s="80"/>
      <c r="D589" s="80"/>
      <c r="E589" s="80"/>
      <c r="F589" s="80"/>
      <c r="G589" s="80"/>
      <c r="H589" s="80"/>
      <c r="I589" s="80"/>
      <c r="J589" s="80"/>
      <c r="K589" s="80"/>
      <c r="L589" s="80"/>
      <c r="M589" s="80"/>
      <c r="N589" s="80"/>
      <c r="O589" s="80"/>
      <c r="P589" s="80"/>
      <c r="Q589" s="658"/>
    </row>
    <row r="590" spans="1:17" s="1018" customFormat="1" ht="15.75">
      <c r="A590" s="79"/>
      <c r="B590" s="80"/>
      <c r="C590" s="80"/>
      <c r="D590" s="80"/>
      <c r="E590" s="80"/>
      <c r="F590" s="80"/>
      <c r="G590" s="80"/>
      <c r="H590" s="80"/>
      <c r="I590" s="80"/>
      <c r="J590" s="80"/>
      <c r="K590" s="80"/>
      <c r="L590" s="80"/>
      <c r="M590" s="80"/>
      <c r="N590" s="80"/>
      <c r="O590" s="80"/>
      <c r="P590" s="80"/>
      <c r="Q590" s="658"/>
    </row>
    <row r="591" spans="1:17" s="1018" customFormat="1" ht="15.75">
      <c r="A591" s="79"/>
      <c r="B591" s="80"/>
      <c r="C591" s="80"/>
      <c r="D591" s="80"/>
      <c r="E591" s="80"/>
      <c r="F591" s="80"/>
      <c r="G591" s="80"/>
      <c r="H591" s="80"/>
      <c r="I591" s="80"/>
      <c r="J591" s="80"/>
      <c r="K591" s="80"/>
      <c r="L591" s="80"/>
      <c r="M591" s="80"/>
      <c r="N591" s="80"/>
      <c r="O591" s="80"/>
      <c r="P591" s="80"/>
      <c r="Q591" s="658"/>
    </row>
    <row r="592" spans="1:17" s="1018" customFormat="1" ht="15.75">
      <c r="A592" s="79"/>
      <c r="B592" s="80"/>
      <c r="C592" s="80"/>
      <c r="D592" s="80"/>
      <c r="E592" s="80"/>
      <c r="F592" s="80"/>
      <c r="G592" s="80"/>
      <c r="H592" s="80"/>
      <c r="I592" s="80"/>
      <c r="J592" s="80"/>
      <c r="K592" s="80"/>
      <c r="L592" s="80"/>
      <c r="M592" s="80"/>
      <c r="N592" s="80"/>
      <c r="O592" s="80"/>
      <c r="P592" s="80"/>
      <c r="Q592" s="658"/>
    </row>
    <row r="593" spans="1:17" s="1018" customFormat="1" ht="15.75">
      <c r="A593" s="79"/>
      <c r="B593" s="80"/>
      <c r="C593" s="80"/>
      <c r="D593" s="80"/>
      <c r="E593" s="80"/>
      <c r="F593" s="80"/>
      <c r="G593" s="80"/>
      <c r="H593" s="80"/>
      <c r="I593" s="80"/>
      <c r="J593" s="80"/>
      <c r="K593" s="80"/>
      <c r="L593" s="80"/>
      <c r="M593" s="80"/>
      <c r="N593" s="80"/>
      <c r="O593" s="80"/>
      <c r="P593" s="80"/>
      <c r="Q593" s="658"/>
    </row>
    <row r="594" spans="1:17" s="1018" customFormat="1" ht="15.75">
      <c r="A594" s="79"/>
      <c r="B594" s="80"/>
      <c r="C594" s="80"/>
      <c r="D594" s="80"/>
      <c r="E594" s="80"/>
      <c r="F594" s="80"/>
      <c r="G594" s="80"/>
      <c r="H594" s="80"/>
      <c r="I594" s="80"/>
      <c r="J594" s="80"/>
      <c r="K594" s="80"/>
      <c r="L594" s="80"/>
      <c r="M594" s="80"/>
      <c r="N594" s="80"/>
      <c r="O594" s="80"/>
      <c r="P594" s="80"/>
      <c r="Q594" s="658"/>
    </row>
    <row r="595" spans="1:17" s="1018" customFormat="1" ht="15.75">
      <c r="A595" s="79"/>
      <c r="B595" s="80"/>
      <c r="C595" s="80"/>
      <c r="D595" s="80"/>
      <c r="E595" s="80"/>
      <c r="F595" s="80"/>
      <c r="G595" s="80"/>
      <c r="H595" s="80"/>
      <c r="I595" s="80"/>
      <c r="J595" s="80"/>
      <c r="K595" s="80"/>
      <c r="L595" s="80"/>
      <c r="M595" s="80"/>
      <c r="N595" s="80"/>
      <c r="O595" s="80"/>
      <c r="P595" s="80"/>
      <c r="Q595" s="658"/>
    </row>
    <row r="596" spans="1:17" s="1018" customFormat="1" ht="15.75">
      <c r="A596" s="79"/>
      <c r="B596" s="80"/>
      <c r="C596" s="80"/>
      <c r="D596" s="80"/>
      <c r="E596" s="80"/>
      <c r="F596" s="80"/>
      <c r="G596" s="80"/>
      <c r="H596" s="80"/>
      <c r="I596" s="80"/>
      <c r="J596" s="80"/>
      <c r="K596" s="80"/>
      <c r="L596" s="80"/>
      <c r="M596" s="80"/>
      <c r="N596" s="80"/>
      <c r="O596" s="80"/>
      <c r="P596" s="80"/>
      <c r="Q596" s="658"/>
    </row>
    <row r="597" spans="1:17" s="1018" customFormat="1" ht="15.75">
      <c r="A597" s="79"/>
      <c r="B597" s="80"/>
      <c r="C597" s="80"/>
      <c r="D597" s="80"/>
      <c r="E597" s="80"/>
      <c r="F597" s="80"/>
      <c r="G597" s="80"/>
      <c r="H597" s="80"/>
      <c r="I597" s="80"/>
      <c r="J597" s="80"/>
      <c r="K597" s="80"/>
      <c r="L597" s="80"/>
      <c r="M597" s="80"/>
      <c r="N597" s="80"/>
      <c r="O597" s="80"/>
      <c r="P597" s="80"/>
      <c r="Q597" s="658"/>
    </row>
    <row r="598" spans="1:17" s="1018" customFormat="1" ht="15.75">
      <c r="A598" s="79"/>
      <c r="B598" s="80"/>
      <c r="C598" s="80"/>
      <c r="D598" s="80"/>
      <c r="E598" s="80"/>
      <c r="F598" s="80"/>
      <c r="G598" s="80"/>
      <c r="H598" s="80"/>
      <c r="I598" s="80"/>
      <c r="J598" s="80"/>
      <c r="K598" s="80"/>
      <c r="L598" s="80"/>
      <c r="M598" s="80"/>
      <c r="N598" s="80"/>
      <c r="O598" s="80"/>
      <c r="P598" s="80"/>
      <c r="Q598" s="658"/>
    </row>
    <row r="599" spans="1:17" s="1018" customFormat="1" ht="15.75">
      <c r="A599" s="79"/>
      <c r="B599" s="80"/>
      <c r="C599" s="80"/>
      <c r="D599" s="80"/>
      <c r="E599" s="80"/>
      <c r="F599" s="80"/>
      <c r="G599" s="80"/>
      <c r="H599" s="80"/>
      <c r="I599" s="80"/>
      <c r="J599" s="80"/>
      <c r="K599" s="80"/>
      <c r="L599" s="80"/>
      <c r="M599" s="80"/>
      <c r="N599" s="80"/>
      <c r="O599" s="80"/>
      <c r="P599" s="80"/>
      <c r="Q599" s="658"/>
    </row>
    <row r="600" spans="1:17" s="1018" customFormat="1" ht="15.75">
      <c r="A600" s="79"/>
      <c r="B600" s="80"/>
      <c r="C600" s="80"/>
      <c r="D600" s="80"/>
      <c r="E600" s="80"/>
      <c r="F600" s="80"/>
      <c r="G600" s="80"/>
      <c r="H600" s="80"/>
      <c r="I600" s="80"/>
      <c r="J600" s="80"/>
      <c r="K600" s="80"/>
      <c r="L600" s="80"/>
      <c r="M600" s="80"/>
      <c r="N600" s="80"/>
      <c r="O600" s="80"/>
      <c r="P600" s="80"/>
      <c r="Q600" s="658"/>
    </row>
    <row r="601" spans="1:17" s="1018" customFormat="1" ht="15.75">
      <c r="A601" s="79"/>
      <c r="B601" s="80"/>
      <c r="C601" s="80"/>
      <c r="D601" s="80"/>
      <c r="E601" s="80"/>
      <c r="F601" s="80"/>
      <c r="G601" s="80"/>
      <c r="H601" s="80"/>
      <c r="I601" s="80"/>
      <c r="J601" s="80"/>
      <c r="K601" s="80"/>
      <c r="L601" s="80"/>
      <c r="M601" s="80"/>
      <c r="N601" s="80"/>
      <c r="O601" s="80"/>
      <c r="P601" s="80"/>
      <c r="Q601" s="658"/>
    </row>
    <row r="602" spans="1:17" s="1018" customFormat="1" ht="15.75">
      <c r="A602" s="79"/>
      <c r="B602" s="80"/>
      <c r="C602" s="80"/>
      <c r="D602" s="80"/>
      <c r="E602" s="80"/>
      <c r="F602" s="80"/>
      <c r="G602" s="80"/>
      <c r="H602" s="80"/>
      <c r="I602" s="80"/>
      <c r="J602" s="80"/>
      <c r="K602" s="80"/>
      <c r="L602" s="80"/>
      <c r="M602" s="80"/>
      <c r="N602" s="80"/>
      <c r="O602" s="80"/>
      <c r="P602" s="80"/>
      <c r="Q602" s="658"/>
    </row>
    <row r="603" spans="1:17" s="1018" customFormat="1" ht="15.75">
      <c r="A603" s="79"/>
      <c r="B603" s="80"/>
      <c r="C603" s="80"/>
      <c r="D603" s="80"/>
      <c r="E603" s="80"/>
      <c r="F603" s="80"/>
      <c r="G603" s="80"/>
      <c r="H603" s="80"/>
      <c r="I603" s="80"/>
      <c r="J603" s="80"/>
      <c r="K603" s="80"/>
      <c r="L603" s="80"/>
      <c r="M603" s="80"/>
      <c r="N603" s="80"/>
      <c r="O603" s="80"/>
      <c r="P603" s="80"/>
      <c r="Q603" s="658"/>
    </row>
    <row r="604" spans="1:17" s="1018" customFormat="1" ht="15.75">
      <c r="A604" s="79"/>
      <c r="B604" s="80"/>
      <c r="C604" s="80"/>
      <c r="D604" s="80"/>
      <c r="E604" s="80"/>
      <c r="F604" s="80"/>
      <c r="G604" s="80"/>
      <c r="H604" s="80"/>
      <c r="I604" s="80"/>
      <c r="J604" s="80"/>
      <c r="K604" s="80"/>
      <c r="L604" s="80"/>
      <c r="M604" s="80"/>
      <c r="N604" s="80"/>
      <c r="O604" s="80"/>
      <c r="P604" s="80"/>
      <c r="Q604" s="658"/>
    </row>
    <row r="605" spans="1:17" s="1018" customFormat="1" ht="15.75">
      <c r="A605" s="79"/>
      <c r="B605" s="80"/>
      <c r="C605" s="80"/>
      <c r="D605" s="80"/>
      <c r="E605" s="80"/>
      <c r="F605" s="80"/>
      <c r="G605" s="80"/>
      <c r="H605" s="80"/>
      <c r="I605" s="80"/>
      <c r="J605" s="80"/>
      <c r="K605" s="80"/>
      <c r="L605" s="80"/>
      <c r="M605" s="80"/>
      <c r="N605" s="80"/>
      <c r="O605" s="80"/>
      <c r="P605" s="80"/>
      <c r="Q605" s="658"/>
    </row>
    <row r="606" spans="1:17" s="1018" customFormat="1" ht="15.75">
      <c r="A606" s="79"/>
      <c r="B606" s="80"/>
      <c r="C606" s="80"/>
      <c r="D606" s="80"/>
      <c r="E606" s="80"/>
      <c r="F606" s="80"/>
      <c r="G606" s="80"/>
      <c r="H606" s="80"/>
      <c r="I606" s="80"/>
      <c r="J606" s="80"/>
      <c r="K606" s="80"/>
      <c r="L606" s="80"/>
      <c r="M606" s="80"/>
      <c r="N606" s="80"/>
      <c r="O606" s="80"/>
      <c r="P606" s="80"/>
      <c r="Q606" s="658"/>
    </row>
    <row r="607" spans="1:17" s="1018" customFormat="1" ht="15.75">
      <c r="A607" s="79"/>
      <c r="B607" s="80"/>
      <c r="C607" s="80"/>
      <c r="D607" s="80"/>
      <c r="E607" s="80"/>
      <c r="F607" s="80"/>
      <c r="G607" s="80"/>
      <c r="H607" s="80"/>
      <c r="I607" s="80"/>
      <c r="J607" s="80"/>
      <c r="K607" s="80"/>
      <c r="L607" s="80"/>
      <c r="M607" s="80"/>
      <c r="N607" s="80"/>
      <c r="O607" s="80"/>
      <c r="P607" s="80"/>
      <c r="Q607" s="658"/>
    </row>
    <row r="608" spans="1:17" s="1018" customFormat="1" ht="15.75">
      <c r="A608" s="79"/>
      <c r="B608" s="80"/>
      <c r="C608" s="80"/>
      <c r="D608" s="80"/>
      <c r="E608" s="80"/>
      <c r="F608" s="80"/>
      <c r="G608" s="80"/>
      <c r="H608" s="80"/>
      <c r="I608" s="80"/>
      <c r="J608" s="80"/>
      <c r="K608" s="80"/>
      <c r="L608" s="80"/>
      <c r="M608" s="80"/>
      <c r="N608" s="80"/>
      <c r="O608" s="80"/>
      <c r="P608" s="80"/>
      <c r="Q608" s="658"/>
    </row>
    <row r="609" spans="1:17" s="1018" customFormat="1" ht="15.75">
      <c r="A609" s="79"/>
      <c r="B609" s="80"/>
      <c r="C609" s="80"/>
      <c r="D609" s="80"/>
      <c r="E609" s="80"/>
      <c r="F609" s="80"/>
      <c r="G609" s="80"/>
      <c r="H609" s="80"/>
      <c r="I609" s="80"/>
      <c r="J609" s="80"/>
      <c r="K609" s="80"/>
      <c r="L609" s="80"/>
      <c r="M609" s="80"/>
      <c r="N609" s="80"/>
      <c r="O609" s="80"/>
      <c r="P609" s="80"/>
      <c r="Q609" s="658"/>
    </row>
    <row r="610" spans="1:17" s="1018" customFormat="1" ht="15.75">
      <c r="A610" s="79"/>
      <c r="B610" s="80"/>
      <c r="C610" s="80"/>
      <c r="D610" s="80"/>
      <c r="E610" s="80"/>
      <c r="F610" s="80"/>
      <c r="G610" s="80"/>
      <c r="H610" s="80"/>
      <c r="I610" s="80"/>
      <c r="J610" s="80"/>
      <c r="K610" s="80"/>
      <c r="L610" s="80"/>
      <c r="M610" s="80"/>
      <c r="N610" s="80"/>
      <c r="O610" s="80"/>
      <c r="P610" s="80"/>
      <c r="Q610" s="658"/>
    </row>
    <row r="611" spans="1:17" s="1018" customFormat="1" ht="15.75">
      <c r="A611" s="79"/>
      <c r="B611" s="80"/>
      <c r="C611" s="80"/>
      <c r="D611" s="80"/>
      <c r="E611" s="80"/>
      <c r="F611" s="80"/>
      <c r="G611" s="80"/>
      <c r="H611" s="80"/>
      <c r="I611" s="80"/>
      <c r="J611" s="80"/>
      <c r="K611" s="80"/>
      <c r="L611" s="80"/>
      <c r="M611" s="80"/>
      <c r="N611" s="80"/>
      <c r="O611" s="80"/>
      <c r="P611" s="80"/>
      <c r="Q611" s="658"/>
    </row>
    <row r="612" spans="1:17" s="1018" customFormat="1" ht="15.75">
      <c r="A612" s="79"/>
      <c r="B612" s="80"/>
      <c r="C612" s="80"/>
      <c r="D612" s="80"/>
      <c r="E612" s="80"/>
      <c r="F612" s="80"/>
      <c r="G612" s="80"/>
      <c r="H612" s="80"/>
      <c r="I612" s="80"/>
      <c r="J612" s="80"/>
      <c r="K612" s="80"/>
      <c r="L612" s="80"/>
      <c r="M612" s="80"/>
      <c r="N612" s="80"/>
      <c r="O612" s="80"/>
      <c r="P612" s="80"/>
      <c r="Q612" s="658"/>
    </row>
    <row r="613" spans="1:17" s="1018" customFormat="1" ht="15.75">
      <c r="A613" s="79"/>
      <c r="B613" s="80"/>
      <c r="C613" s="80"/>
      <c r="D613" s="80"/>
      <c r="E613" s="80"/>
      <c r="F613" s="80"/>
      <c r="G613" s="80"/>
      <c r="H613" s="80"/>
      <c r="I613" s="80"/>
      <c r="J613" s="80"/>
      <c r="K613" s="80"/>
      <c r="L613" s="80"/>
      <c r="M613" s="80"/>
      <c r="N613" s="80"/>
      <c r="O613" s="80"/>
      <c r="P613" s="80"/>
      <c r="Q613" s="658"/>
    </row>
    <row r="614" spans="1:17" s="1018" customFormat="1" ht="15.75">
      <c r="A614" s="79"/>
      <c r="B614" s="80"/>
      <c r="C614" s="80"/>
      <c r="D614" s="80"/>
      <c r="E614" s="80"/>
      <c r="F614" s="80"/>
      <c r="G614" s="80"/>
      <c r="H614" s="80"/>
      <c r="I614" s="80"/>
      <c r="J614" s="80"/>
      <c r="K614" s="80"/>
      <c r="L614" s="80"/>
      <c r="M614" s="80"/>
      <c r="N614" s="80"/>
      <c r="O614" s="80"/>
      <c r="P614" s="80"/>
      <c r="Q614" s="658"/>
    </row>
    <row r="615" spans="1:17" s="1018" customFormat="1" ht="15.75">
      <c r="A615" s="79"/>
      <c r="B615" s="80"/>
      <c r="C615" s="80"/>
      <c r="D615" s="80"/>
      <c r="E615" s="80"/>
      <c r="F615" s="80"/>
      <c r="G615" s="80"/>
      <c r="H615" s="80"/>
      <c r="I615" s="80"/>
      <c r="J615" s="80"/>
      <c r="K615" s="80"/>
      <c r="L615" s="80"/>
      <c r="M615" s="80"/>
      <c r="N615" s="80"/>
      <c r="O615" s="80"/>
      <c r="P615" s="80"/>
      <c r="Q615" s="658"/>
    </row>
    <row r="616" spans="1:17" s="1018" customFormat="1" ht="15.75">
      <c r="A616" s="79"/>
      <c r="B616" s="80"/>
      <c r="C616" s="80"/>
      <c r="D616" s="80"/>
      <c r="E616" s="80"/>
      <c r="F616" s="80"/>
      <c r="G616" s="80"/>
      <c r="H616" s="80"/>
      <c r="I616" s="80"/>
      <c r="J616" s="80"/>
      <c r="K616" s="80"/>
      <c r="L616" s="80"/>
      <c r="M616" s="80"/>
      <c r="N616" s="80"/>
      <c r="O616" s="80"/>
      <c r="P616" s="80"/>
      <c r="Q616" s="658"/>
    </row>
    <row r="617" spans="1:17" s="1018" customFormat="1" ht="15.75">
      <c r="A617" s="79"/>
      <c r="B617" s="80"/>
      <c r="C617" s="80"/>
      <c r="D617" s="80"/>
      <c r="E617" s="80"/>
      <c r="F617" s="80"/>
      <c r="G617" s="80"/>
      <c r="H617" s="80"/>
      <c r="I617" s="80"/>
      <c r="J617" s="80"/>
      <c r="K617" s="80"/>
      <c r="L617" s="80"/>
      <c r="M617" s="80"/>
      <c r="N617" s="80"/>
      <c r="O617" s="80"/>
      <c r="P617" s="80"/>
      <c r="Q617" s="658"/>
    </row>
    <row r="618" spans="1:17" s="1018" customFormat="1" ht="15.75">
      <c r="A618" s="79"/>
      <c r="B618" s="80"/>
      <c r="C618" s="80"/>
      <c r="D618" s="80"/>
      <c r="E618" s="80"/>
      <c r="F618" s="80"/>
      <c r="G618" s="80"/>
      <c r="H618" s="80"/>
      <c r="I618" s="80"/>
      <c r="J618" s="80"/>
      <c r="K618" s="80"/>
      <c r="L618" s="80"/>
      <c r="M618" s="80"/>
      <c r="N618" s="80"/>
      <c r="O618" s="80"/>
      <c r="P618" s="80"/>
      <c r="Q618" s="658"/>
    </row>
    <row r="619" spans="1:17" s="1018" customFormat="1" ht="15.75">
      <c r="A619" s="79"/>
      <c r="B619" s="80"/>
      <c r="C619" s="80"/>
      <c r="D619" s="80"/>
      <c r="E619" s="80"/>
      <c r="F619" s="80"/>
      <c r="G619" s="80"/>
      <c r="H619" s="80"/>
      <c r="I619" s="80"/>
      <c r="J619" s="80"/>
      <c r="K619" s="80"/>
      <c r="L619" s="80"/>
      <c r="M619" s="80"/>
      <c r="N619" s="80"/>
      <c r="O619" s="80"/>
      <c r="P619" s="80"/>
      <c r="Q619" s="658"/>
    </row>
    <row r="620" spans="1:17" s="1018" customFormat="1" ht="15.75">
      <c r="A620" s="79"/>
      <c r="B620" s="80"/>
      <c r="C620" s="80"/>
      <c r="D620" s="80"/>
      <c r="E620" s="80"/>
      <c r="F620" s="80"/>
      <c r="G620" s="80"/>
      <c r="H620" s="80"/>
      <c r="I620" s="80"/>
      <c r="J620" s="80"/>
      <c r="K620" s="80"/>
      <c r="L620" s="80"/>
      <c r="M620" s="80"/>
      <c r="N620" s="80"/>
      <c r="O620" s="80"/>
      <c r="P620" s="80"/>
      <c r="Q620" s="658"/>
    </row>
    <row r="621" spans="1:17" s="1018" customFormat="1" ht="15.75">
      <c r="A621" s="79"/>
      <c r="B621" s="80"/>
      <c r="C621" s="80"/>
      <c r="D621" s="80"/>
      <c r="E621" s="80"/>
      <c r="F621" s="80"/>
      <c r="G621" s="80"/>
      <c r="H621" s="80"/>
      <c r="I621" s="80"/>
      <c r="J621" s="80"/>
      <c r="K621" s="80"/>
      <c r="L621" s="80"/>
      <c r="M621" s="80"/>
      <c r="N621" s="80"/>
      <c r="O621" s="80"/>
      <c r="P621" s="80"/>
      <c r="Q621" s="658"/>
    </row>
    <row r="622" spans="1:17" s="1018" customFormat="1" ht="15.75">
      <c r="A622" s="79"/>
      <c r="B622" s="80"/>
      <c r="C622" s="80"/>
      <c r="D622" s="80"/>
      <c r="E622" s="80"/>
      <c r="F622" s="80"/>
      <c r="G622" s="80"/>
      <c r="H622" s="80"/>
      <c r="I622" s="80"/>
      <c r="J622" s="80"/>
      <c r="K622" s="80"/>
      <c r="L622" s="80"/>
      <c r="M622" s="80"/>
      <c r="N622" s="80"/>
      <c r="O622" s="80"/>
      <c r="P622" s="80"/>
      <c r="Q622" s="658"/>
    </row>
    <row r="623" spans="1:17" s="1018" customFormat="1" ht="15.75">
      <c r="A623" s="79"/>
      <c r="B623" s="80"/>
      <c r="C623" s="80"/>
      <c r="D623" s="80"/>
      <c r="E623" s="80"/>
      <c r="F623" s="80"/>
      <c r="G623" s="80"/>
      <c r="H623" s="80"/>
      <c r="I623" s="80"/>
      <c r="J623" s="80"/>
      <c r="K623" s="80"/>
      <c r="L623" s="80"/>
      <c r="M623" s="80"/>
      <c r="N623" s="80"/>
      <c r="O623" s="80"/>
      <c r="P623" s="80"/>
      <c r="Q623" s="658"/>
    </row>
    <row r="624" spans="1:17" s="1018" customFormat="1" ht="15.75">
      <c r="A624" s="79"/>
      <c r="B624" s="80"/>
      <c r="C624" s="80"/>
      <c r="D624" s="80"/>
      <c r="E624" s="80"/>
      <c r="F624" s="80"/>
      <c r="G624" s="80"/>
      <c r="H624" s="80"/>
      <c r="I624" s="80"/>
      <c r="J624" s="80"/>
      <c r="K624" s="80"/>
      <c r="L624" s="80"/>
      <c r="M624" s="80"/>
      <c r="N624" s="80"/>
      <c r="O624" s="80"/>
      <c r="P624" s="80"/>
      <c r="Q624" s="658"/>
    </row>
    <row r="625" spans="1:17" s="1018" customFormat="1" ht="15.75">
      <c r="A625" s="79"/>
      <c r="B625" s="80"/>
      <c r="C625" s="80"/>
      <c r="D625" s="80"/>
      <c r="E625" s="80"/>
      <c r="F625" s="80"/>
      <c r="G625" s="80"/>
      <c r="H625" s="80"/>
      <c r="I625" s="80"/>
      <c r="J625" s="80"/>
      <c r="K625" s="80"/>
      <c r="L625" s="80"/>
      <c r="M625" s="80"/>
      <c r="N625" s="80"/>
      <c r="O625" s="80"/>
      <c r="P625" s="80"/>
      <c r="Q625" s="658"/>
    </row>
    <row r="626" spans="1:17" s="1018" customFormat="1" ht="15.75">
      <c r="A626" s="79"/>
      <c r="B626" s="80"/>
      <c r="C626" s="80"/>
      <c r="D626" s="80"/>
      <c r="E626" s="80"/>
      <c r="F626" s="80"/>
      <c r="G626" s="80"/>
      <c r="H626" s="80"/>
      <c r="I626" s="80"/>
      <c r="J626" s="80"/>
      <c r="K626" s="80"/>
      <c r="L626" s="80"/>
      <c r="M626" s="80"/>
      <c r="N626" s="80"/>
      <c r="O626" s="80"/>
      <c r="P626" s="80"/>
      <c r="Q626" s="658"/>
    </row>
    <row r="627" spans="1:17" s="1018" customFormat="1" ht="15.75">
      <c r="A627" s="79"/>
      <c r="B627" s="80"/>
      <c r="C627" s="80"/>
      <c r="D627" s="80"/>
      <c r="E627" s="80"/>
      <c r="F627" s="80"/>
      <c r="G627" s="80"/>
      <c r="H627" s="80"/>
      <c r="I627" s="80"/>
      <c r="J627" s="80"/>
      <c r="K627" s="80"/>
      <c r="L627" s="80"/>
      <c r="M627" s="80"/>
      <c r="N627" s="80"/>
      <c r="O627" s="80"/>
      <c r="P627" s="80"/>
      <c r="Q627" s="658"/>
    </row>
    <row r="628" spans="1:17" s="1018" customFormat="1" ht="15.75">
      <c r="A628" s="79"/>
      <c r="B628" s="80"/>
      <c r="C628" s="80"/>
      <c r="D628" s="80"/>
      <c r="E628" s="80"/>
      <c r="F628" s="80"/>
      <c r="G628" s="80"/>
      <c r="H628" s="80"/>
      <c r="I628" s="80"/>
      <c r="J628" s="80"/>
      <c r="K628" s="80"/>
      <c r="L628" s="80"/>
      <c r="M628" s="80"/>
      <c r="N628" s="80"/>
      <c r="O628" s="80"/>
      <c r="P628" s="80"/>
      <c r="Q628" s="658"/>
    </row>
    <row r="629" spans="1:17" s="1018" customFormat="1" ht="15.75">
      <c r="A629" s="79"/>
      <c r="B629" s="80"/>
      <c r="C629" s="80"/>
      <c r="D629" s="80"/>
      <c r="E629" s="80"/>
      <c r="F629" s="80"/>
      <c r="G629" s="80"/>
      <c r="H629" s="80"/>
      <c r="I629" s="80"/>
      <c r="J629" s="80"/>
      <c r="K629" s="80"/>
      <c r="L629" s="80"/>
      <c r="M629" s="80"/>
      <c r="N629" s="80"/>
      <c r="O629" s="80"/>
      <c r="P629" s="80"/>
      <c r="Q629" s="658"/>
    </row>
    <row r="630" spans="1:17" s="1018" customFormat="1" ht="15.75">
      <c r="A630" s="79"/>
      <c r="B630" s="80"/>
      <c r="C630" s="80"/>
      <c r="D630" s="80"/>
      <c r="E630" s="80"/>
      <c r="F630" s="80"/>
      <c r="G630" s="80"/>
      <c r="H630" s="80"/>
      <c r="I630" s="80"/>
      <c r="J630" s="80"/>
      <c r="K630" s="80"/>
      <c r="L630" s="80"/>
      <c r="M630" s="80"/>
      <c r="N630" s="80"/>
      <c r="O630" s="80"/>
      <c r="P630" s="80"/>
      <c r="Q630" s="658"/>
    </row>
    <row r="631" spans="1:17" s="1018" customFormat="1" ht="15.75">
      <c r="A631" s="79"/>
      <c r="B631" s="80"/>
      <c r="C631" s="80"/>
      <c r="D631" s="80"/>
      <c r="E631" s="80"/>
      <c r="F631" s="80"/>
      <c r="G631" s="80"/>
      <c r="H631" s="80"/>
      <c r="I631" s="80"/>
      <c r="J631" s="80"/>
      <c r="K631" s="80"/>
      <c r="L631" s="80"/>
      <c r="M631" s="80"/>
      <c r="N631" s="80"/>
      <c r="O631" s="80"/>
      <c r="P631" s="80"/>
      <c r="Q631" s="658"/>
    </row>
    <row r="632" spans="1:17" s="1018" customFormat="1" ht="15.75">
      <c r="A632" s="79"/>
      <c r="B632" s="80"/>
      <c r="C632" s="80"/>
      <c r="D632" s="80"/>
      <c r="E632" s="80"/>
      <c r="F632" s="80"/>
      <c r="G632" s="80"/>
      <c r="H632" s="80"/>
      <c r="I632" s="80"/>
      <c r="J632" s="80"/>
      <c r="K632" s="80"/>
      <c r="L632" s="80"/>
      <c r="M632" s="80"/>
      <c r="N632" s="80"/>
      <c r="O632" s="80"/>
      <c r="P632" s="80"/>
      <c r="Q632" s="658"/>
    </row>
    <row r="633" spans="1:17" s="1018" customFormat="1" ht="15.75">
      <c r="A633" s="79"/>
      <c r="B633" s="80"/>
      <c r="C633" s="80"/>
      <c r="D633" s="80"/>
      <c r="E633" s="80"/>
      <c r="F633" s="80"/>
      <c r="G633" s="80"/>
      <c r="H633" s="80"/>
      <c r="I633" s="80"/>
      <c r="J633" s="80"/>
      <c r="K633" s="80"/>
      <c r="L633" s="80"/>
      <c r="M633" s="80"/>
      <c r="N633" s="80"/>
      <c r="O633" s="80"/>
      <c r="P633" s="80"/>
      <c r="Q633" s="658"/>
    </row>
    <row r="634" spans="1:17" s="1018" customFormat="1" ht="15.75">
      <c r="A634" s="79"/>
      <c r="B634" s="80"/>
      <c r="C634" s="80"/>
      <c r="D634" s="80"/>
      <c r="E634" s="80"/>
      <c r="F634" s="80"/>
      <c r="G634" s="80"/>
      <c r="H634" s="80"/>
      <c r="I634" s="80"/>
      <c r="J634" s="80"/>
      <c r="K634" s="80"/>
      <c r="L634" s="80"/>
      <c r="M634" s="80"/>
      <c r="N634" s="80"/>
      <c r="O634" s="80"/>
      <c r="P634" s="80"/>
      <c r="Q634" s="658"/>
    </row>
    <row r="635" spans="1:17" s="1018" customFormat="1" ht="15.75">
      <c r="A635" s="79"/>
      <c r="B635" s="80"/>
      <c r="C635" s="80"/>
      <c r="D635" s="80"/>
      <c r="E635" s="80"/>
      <c r="F635" s="80"/>
      <c r="G635" s="80"/>
      <c r="H635" s="80"/>
      <c r="I635" s="80"/>
      <c r="J635" s="80"/>
      <c r="K635" s="80"/>
      <c r="L635" s="80"/>
      <c r="M635" s="80"/>
      <c r="N635" s="80"/>
      <c r="O635" s="80"/>
      <c r="P635" s="80"/>
      <c r="Q635" s="658"/>
    </row>
    <row r="636" spans="1:17" s="1018" customFormat="1" ht="15.75">
      <c r="A636" s="79"/>
      <c r="B636" s="80"/>
      <c r="C636" s="80"/>
      <c r="D636" s="80"/>
      <c r="E636" s="80"/>
      <c r="F636" s="80"/>
      <c r="G636" s="80"/>
      <c r="H636" s="80"/>
      <c r="I636" s="80"/>
      <c r="J636" s="80"/>
      <c r="K636" s="80"/>
      <c r="L636" s="80"/>
      <c r="M636" s="80"/>
      <c r="N636" s="80"/>
      <c r="O636" s="80"/>
      <c r="P636" s="80"/>
      <c r="Q636" s="658"/>
    </row>
    <row r="637" spans="1:17" s="1018" customFormat="1" ht="15.75">
      <c r="A637" s="79"/>
      <c r="B637" s="80"/>
      <c r="C637" s="80"/>
      <c r="D637" s="80"/>
      <c r="E637" s="80"/>
      <c r="F637" s="80"/>
      <c r="G637" s="80"/>
      <c r="H637" s="80"/>
      <c r="I637" s="80"/>
      <c r="J637" s="80"/>
      <c r="K637" s="80"/>
      <c r="L637" s="80"/>
      <c r="M637" s="80"/>
      <c r="N637" s="80"/>
      <c r="O637" s="80"/>
      <c r="P637" s="80"/>
      <c r="Q637" s="658"/>
    </row>
    <row r="638" spans="1:17" s="1018" customFormat="1" ht="15.75">
      <c r="A638" s="79"/>
      <c r="B638" s="80"/>
      <c r="C638" s="80"/>
      <c r="D638" s="80"/>
      <c r="E638" s="80"/>
      <c r="F638" s="80"/>
      <c r="G638" s="80"/>
      <c r="H638" s="80"/>
      <c r="I638" s="80"/>
      <c r="J638" s="80"/>
      <c r="K638" s="80"/>
      <c r="L638" s="80"/>
      <c r="M638" s="80"/>
      <c r="N638" s="80"/>
      <c r="O638" s="80"/>
      <c r="P638" s="80"/>
      <c r="Q638" s="658"/>
    </row>
    <row r="639" spans="1:17" s="1018" customFormat="1" ht="15.75">
      <c r="A639" s="79"/>
      <c r="B639" s="80"/>
      <c r="C639" s="80"/>
      <c r="D639" s="80"/>
      <c r="E639" s="80"/>
      <c r="F639" s="80"/>
      <c r="G639" s="80"/>
      <c r="H639" s="80"/>
      <c r="I639" s="80"/>
      <c r="J639" s="80"/>
      <c r="K639" s="80"/>
      <c r="L639" s="80"/>
      <c r="M639" s="80"/>
      <c r="N639" s="80"/>
      <c r="O639" s="80"/>
      <c r="P639" s="80"/>
      <c r="Q639" s="658"/>
    </row>
    <row r="640" spans="1:17" s="1018" customFormat="1" ht="15.75">
      <c r="A640" s="79"/>
      <c r="B640" s="80"/>
      <c r="C640" s="80"/>
      <c r="D640" s="80"/>
      <c r="E640" s="80"/>
      <c r="F640" s="80"/>
      <c r="G640" s="80"/>
      <c r="H640" s="80"/>
      <c r="I640" s="80"/>
      <c r="J640" s="80"/>
      <c r="K640" s="80"/>
      <c r="L640" s="80"/>
      <c r="M640" s="80"/>
      <c r="N640" s="80"/>
      <c r="O640" s="80"/>
      <c r="P640" s="80"/>
      <c r="Q640" s="658"/>
    </row>
    <row r="641" spans="1:17" s="1018" customFormat="1" ht="15.75">
      <c r="A641" s="79"/>
      <c r="B641" s="80"/>
      <c r="C641" s="80"/>
      <c r="D641" s="80"/>
      <c r="E641" s="80"/>
      <c r="F641" s="80"/>
      <c r="G641" s="80"/>
      <c r="H641" s="80"/>
      <c r="I641" s="80"/>
      <c r="J641" s="80"/>
      <c r="K641" s="80"/>
      <c r="L641" s="80"/>
      <c r="M641" s="80"/>
      <c r="N641" s="80"/>
      <c r="O641" s="80"/>
      <c r="P641" s="80"/>
      <c r="Q641" s="658"/>
    </row>
    <row r="642" spans="1:17" s="1018" customFormat="1" ht="15.75">
      <c r="A642" s="79"/>
      <c r="B642" s="80"/>
      <c r="C642" s="80"/>
      <c r="D642" s="80"/>
      <c r="E642" s="80"/>
      <c r="F642" s="80"/>
      <c r="G642" s="80"/>
      <c r="H642" s="80"/>
      <c r="I642" s="80"/>
      <c r="J642" s="80"/>
      <c r="K642" s="80"/>
      <c r="L642" s="80"/>
      <c r="M642" s="80"/>
      <c r="N642" s="80"/>
      <c r="O642" s="80"/>
      <c r="P642" s="80"/>
      <c r="Q642" s="658"/>
    </row>
    <row r="643" spans="1:17" s="1018" customFormat="1" ht="15.75">
      <c r="A643" s="79"/>
      <c r="B643" s="80"/>
      <c r="C643" s="80"/>
      <c r="D643" s="80"/>
      <c r="E643" s="80"/>
      <c r="F643" s="80"/>
      <c r="G643" s="80"/>
      <c r="H643" s="80"/>
      <c r="I643" s="80"/>
      <c r="J643" s="80"/>
      <c r="K643" s="80"/>
      <c r="L643" s="80"/>
      <c r="M643" s="80"/>
      <c r="N643" s="80"/>
      <c r="O643" s="80"/>
      <c r="P643" s="80"/>
      <c r="Q643" s="658"/>
    </row>
    <row r="644" spans="1:17" s="1018" customFormat="1" ht="15.75">
      <c r="A644" s="79"/>
      <c r="B644" s="80"/>
      <c r="C644" s="80"/>
      <c r="D644" s="80"/>
      <c r="E644" s="80"/>
      <c r="F644" s="80"/>
      <c r="G644" s="80"/>
      <c r="H644" s="80"/>
      <c r="I644" s="80"/>
      <c r="J644" s="80"/>
      <c r="K644" s="80"/>
      <c r="L644" s="80"/>
      <c r="M644" s="80"/>
      <c r="N644" s="80"/>
      <c r="O644" s="80"/>
      <c r="P644" s="80"/>
      <c r="Q644" s="658"/>
    </row>
    <row r="645" spans="1:17" s="1018" customFormat="1" ht="15.75">
      <c r="A645" s="79"/>
      <c r="B645" s="80"/>
      <c r="C645" s="80"/>
      <c r="D645" s="80"/>
      <c r="E645" s="80"/>
      <c r="F645" s="80"/>
      <c r="G645" s="80"/>
      <c r="H645" s="80"/>
      <c r="I645" s="80"/>
      <c r="J645" s="80"/>
      <c r="K645" s="80"/>
      <c r="L645" s="80"/>
      <c r="M645" s="80"/>
      <c r="N645" s="80"/>
      <c r="O645" s="80"/>
      <c r="P645" s="80"/>
      <c r="Q645" s="658"/>
    </row>
    <row r="646" spans="1:17" s="1018" customFormat="1" ht="15.75">
      <c r="A646" s="79"/>
      <c r="B646" s="80"/>
      <c r="C646" s="80"/>
      <c r="D646" s="80"/>
      <c r="E646" s="80"/>
      <c r="F646" s="80"/>
      <c r="G646" s="80"/>
      <c r="H646" s="80"/>
      <c r="I646" s="80"/>
      <c r="J646" s="80"/>
      <c r="K646" s="80"/>
      <c r="L646" s="80"/>
      <c r="M646" s="80"/>
      <c r="N646" s="80"/>
      <c r="O646" s="80"/>
      <c r="P646" s="80"/>
      <c r="Q646" s="658"/>
    </row>
    <row r="647" spans="1:17" s="1018" customFormat="1" ht="15.75">
      <c r="A647" s="79"/>
      <c r="B647" s="80"/>
      <c r="C647" s="80"/>
      <c r="D647" s="80"/>
      <c r="E647" s="80"/>
      <c r="F647" s="80"/>
      <c r="G647" s="80"/>
      <c r="H647" s="80"/>
      <c r="I647" s="80"/>
      <c r="J647" s="80"/>
      <c r="K647" s="80"/>
      <c r="L647" s="80"/>
      <c r="M647" s="80"/>
      <c r="N647" s="80"/>
      <c r="O647" s="80"/>
      <c r="P647" s="80"/>
      <c r="Q647" s="658"/>
    </row>
    <row r="648" spans="1:17" s="1018" customFormat="1" ht="15.75">
      <c r="A648" s="79"/>
      <c r="B648" s="80"/>
      <c r="C648" s="80"/>
      <c r="D648" s="80"/>
      <c r="E648" s="80"/>
      <c r="F648" s="80"/>
      <c r="G648" s="80"/>
      <c r="H648" s="80"/>
      <c r="I648" s="80"/>
      <c r="J648" s="80"/>
      <c r="K648" s="80"/>
      <c r="L648" s="80"/>
      <c r="M648" s="80"/>
      <c r="N648" s="80"/>
      <c r="O648" s="80"/>
      <c r="P648" s="80"/>
      <c r="Q648" s="658"/>
    </row>
    <row r="649" spans="1:17" s="1018" customFormat="1" ht="15.75">
      <c r="A649" s="79"/>
      <c r="B649" s="80"/>
      <c r="C649" s="80"/>
      <c r="D649" s="80"/>
      <c r="E649" s="80"/>
      <c r="F649" s="80"/>
      <c r="G649" s="80"/>
      <c r="H649" s="80"/>
      <c r="I649" s="80"/>
      <c r="J649" s="80"/>
      <c r="K649" s="80"/>
      <c r="L649" s="80"/>
      <c r="M649" s="80"/>
      <c r="N649" s="80"/>
      <c r="O649" s="80"/>
      <c r="P649" s="80"/>
      <c r="Q649" s="658"/>
    </row>
  </sheetData>
  <mergeCells count="22">
    <mergeCell ref="A133:Q133"/>
    <mergeCell ref="A174:Q174"/>
    <mergeCell ref="A175:Q175"/>
    <mergeCell ref="A176:Q176"/>
    <mergeCell ref="A177:Q177"/>
    <mergeCell ref="A86:H86"/>
    <mergeCell ref="A88:Q88"/>
    <mergeCell ref="A89:Q89"/>
    <mergeCell ref="A131:Q131"/>
    <mergeCell ref="A132:Q132"/>
    <mergeCell ref="A46:Q46"/>
    <mergeCell ref="A48:Q48"/>
    <mergeCell ref="A90:Q90"/>
    <mergeCell ref="A134:Q134"/>
    <mergeCell ref="A91:Q91"/>
    <mergeCell ref="A2:Q2"/>
    <mergeCell ref="A3:Q3"/>
    <mergeCell ref="A4:Q4"/>
    <mergeCell ref="A5:Q5"/>
    <mergeCell ref="A47:Q47"/>
    <mergeCell ref="A43:Q43"/>
    <mergeCell ref="A45:Q45"/>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J9" sqref="J9"/>
    </sheetView>
  </sheetViews>
  <sheetFormatPr defaultColWidth="11.42578125" defaultRowHeight="15"/>
  <cols>
    <col min="1" max="1" width="69" style="81" customWidth="1"/>
    <col min="2" max="6" width="12.5703125" style="80" customWidth="1"/>
    <col min="7" max="7" width="1.85546875" style="85" customWidth="1"/>
    <col min="8" max="8" width="9.140625" style="1018" customWidth="1"/>
    <col min="9" max="9" width="10.7109375" style="1018" bestFit="1" customWidth="1"/>
    <col min="10" max="256" width="11.42578125" style="1018"/>
    <col min="257" max="257" width="69" style="1018" customWidth="1"/>
    <col min="258" max="262" width="12.5703125" style="1018" customWidth="1"/>
    <col min="263" max="263" width="1.85546875" style="1018" customWidth="1"/>
    <col min="264" max="264" width="9.140625" style="1018" customWidth="1"/>
    <col min="265" max="265" width="10.7109375" style="1018" bestFit="1" customWidth="1"/>
    <col min="266" max="512" width="11.42578125" style="1018"/>
    <col min="513" max="513" width="69" style="1018" customWidth="1"/>
    <col min="514" max="518" width="12.5703125" style="1018" customWidth="1"/>
    <col min="519" max="519" width="1.85546875" style="1018" customWidth="1"/>
    <col min="520" max="520" width="9.140625" style="1018" customWidth="1"/>
    <col min="521" max="521" width="10.7109375" style="1018" bestFit="1" customWidth="1"/>
    <col min="522" max="768" width="11.42578125" style="1018"/>
    <col min="769" max="769" width="69" style="1018" customWidth="1"/>
    <col min="770" max="774" width="12.5703125" style="1018" customWidth="1"/>
    <col min="775" max="775" width="1.85546875" style="1018" customWidth="1"/>
    <col min="776" max="776" width="9.140625" style="1018" customWidth="1"/>
    <col min="777" max="777" width="10.7109375" style="1018" bestFit="1" customWidth="1"/>
    <col min="778" max="1024" width="11.42578125" style="1018"/>
    <col min="1025" max="1025" width="69" style="1018" customWidth="1"/>
    <col min="1026" max="1030" width="12.5703125" style="1018" customWidth="1"/>
    <col min="1031" max="1031" width="1.85546875" style="1018" customWidth="1"/>
    <col min="1032" max="1032" width="9.140625" style="1018" customWidth="1"/>
    <col min="1033" max="1033" width="10.7109375" style="1018" bestFit="1" customWidth="1"/>
    <col min="1034" max="1280" width="11.42578125" style="1018"/>
    <col min="1281" max="1281" width="69" style="1018" customWidth="1"/>
    <col min="1282" max="1286" width="12.5703125" style="1018" customWidth="1"/>
    <col min="1287" max="1287" width="1.85546875" style="1018" customWidth="1"/>
    <col min="1288" max="1288" width="9.140625" style="1018" customWidth="1"/>
    <col min="1289" max="1289" width="10.7109375" style="1018" bestFit="1" customWidth="1"/>
    <col min="1290" max="1536" width="11.42578125" style="1018"/>
    <col min="1537" max="1537" width="69" style="1018" customWidth="1"/>
    <col min="1538" max="1542" width="12.5703125" style="1018" customWidth="1"/>
    <col min="1543" max="1543" width="1.85546875" style="1018" customWidth="1"/>
    <col min="1544" max="1544" width="9.140625" style="1018" customWidth="1"/>
    <col min="1545" max="1545" width="10.7109375" style="1018" bestFit="1" customWidth="1"/>
    <col min="1546" max="1792" width="11.42578125" style="1018"/>
    <col min="1793" max="1793" width="69" style="1018" customWidth="1"/>
    <col min="1794" max="1798" width="12.5703125" style="1018" customWidth="1"/>
    <col min="1799" max="1799" width="1.85546875" style="1018" customWidth="1"/>
    <col min="1800" max="1800" width="9.140625" style="1018" customWidth="1"/>
    <col min="1801" max="1801" width="10.7109375" style="1018" bestFit="1" customWidth="1"/>
    <col min="1802" max="2048" width="11.42578125" style="1018"/>
    <col min="2049" max="2049" width="69" style="1018" customWidth="1"/>
    <col min="2050" max="2054" width="12.5703125" style="1018" customWidth="1"/>
    <col min="2055" max="2055" width="1.85546875" style="1018" customWidth="1"/>
    <col min="2056" max="2056" width="9.140625" style="1018" customWidth="1"/>
    <col min="2057" max="2057" width="10.7109375" style="1018" bestFit="1" customWidth="1"/>
    <col min="2058" max="2304" width="11.42578125" style="1018"/>
    <col min="2305" max="2305" width="69" style="1018" customWidth="1"/>
    <col min="2306" max="2310" width="12.5703125" style="1018" customWidth="1"/>
    <col min="2311" max="2311" width="1.85546875" style="1018" customWidth="1"/>
    <col min="2312" max="2312" width="9.140625" style="1018" customWidth="1"/>
    <col min="2313" max="2313" width="10.7109375" style="1018" bestFit="1" customWidth="1"/>
    <col min="2314" max="2560" width="11.42578125" style="1018"/>
    <col min="2561" max="2561" width="69" style="1018" customWidth="1"/>
    <col min="2562" max="2566" width="12.5703125" style="1018" customWidth="1"/>
    <col min="2567" max="2567" width="1.85546875" style="1018" customWidth="1"/>
    <col min="2568" max="2568" width="9.140625" style="1018" customWidth="1"/>
    <col min="2569" max="2569" width="10.7109375" style="1018" bestFit="1" customWidth="1"/>
    <col min="2570" max="2816" width="11.42578125" style="1018"/>
    <col min="2817" max="2817" width="69" style="1018" customWidth="1"/>
    <col min="2818" max="2822" width="12.5703125" style="1018" customWidth="1"/>
    <col min="2823" max="2823" width="1.85546875" style="1018" customWidth="1"/>
    <col min="2824" max="2824" width="9.140625" style="1018" customWidth="1"/>
    <col min="2825" max="2825" width="10.7109375" style="1018" bestFit="1" customWidth="1"/>
    <col min="2826" max="3072" width="11.42578125" style="1018"/>
    <col min="3073" max="3073" width="69" style="1018" customWidth="1"/>
    <col min="3074" max="3078" width="12.5703125" style="1018" customWidth="1"/>
    <col min="3079" max="3079" width="1.85546875" style="1018" customWidth="1"/>
    <col min="3080" max="3080" width="9.140625" style="1018" customWidth="1"/>
    <col min="3081" max="3081" width="10.7109375" style="1018" bestFit="1" customWidth="1"/>
    <col min="3082" max="3328" width="11.42578125" style="1018"/>
    <col min="3329" max="3329" width="69" style="1018" customWidth="1"/>
    <col min="3330" max="3334" width="12.5703125" style="1018" customWidth="1"/>
    <col min="3335" max="3335" width="1.85546875" style="1018" customWidth="1"/>
    <col min="3336" max="3336" width="9.140625" style="1018" customWidth="1"/>
    <col min="3337" max="3337" width="10.7109375" style="1018" bestFit="1" customWidth="1"/>
    <col min="3338" max="3584" width="11.42578125" style="1018"/>
    <col min="3585" max="3585" width="69" style="1018" customWidth="1"/>
    <col min="3586" max="3590" width="12.5703125" style="1018" customWidth="1"/>
    <col min="3591" max="3591" width="1.85546875" style="1018" customWidth="1"/>
    <col min="3592" max="3592" width="9.140625" style="1018" customWidth="1"/>
    <col min="3593" max="3593" width="10.7109375" style="1018" bestFit="1" customWidth="1"/>
    <col min="3594" max="3840" width="11.42578125" style="1018"/>
    <col min="3841" max="3841" width="69" style="1018" customWidth="1"/>
    <col min="3842" max="3846" width="12.5703125" style="1018" customWidth="1"/>
    <col min="3847" max="3847" width="1.85546875" style="1018" customWidth="1"/>
    <col min="3848" max="3848" width="9.140625" style="1018" customWidth="1"/>
    <col min="3849" max="3849" width="10.7109375" style="1018" bestFit="1" customWidth="1"/>
    <col min="3850" max="4096" width="11.42578125" style="1018"/>
    <col min="4097" max="4097" width="69" style="1018" customWidth="1"/>
    <col min="4098" max="4102" width="12.5703125" style="1018" customWidth="1"/>
    <col min="4103" max="4103" width="1.85546875" style="1018" customWidth="1"/>
    <col min="4104" max="4104" width="9.140625" style="1018" customWidth="1"/>
    <col min="4105" max="4105" width="10.7109375" style="1018" bestFit="1" customWidth="1"/>
    <col min="4106" max="4352" width="11.42578125" style="1018"/>
    <col min="4353" max="4353" width="69" style="1018" customWidth="1"/>
    <col min="4354" max="4358" width="12.5703125" style="1018" customWidth="1"/>
    <col min="4359" max="4359" width="1.85546875" style="1018" customWidth="1"/>
    <col min="4360" max="4360" width="9.140625" style="1018" customWidth="1"/>
    <col min="4361" max="4361" width="10.7109375" style="1018" bestFit="1" customWidth="1"/>
    <col min="4362" max="4608" width="11.42578125" style="1018"/>
    <col min="4609" max="4609" width="69" style="1018" customWidth="1"/>
    <col min="4610" max="4614" width="12.5703125" style="1018" customWidth="1"/>
    <col min="4615" max="4615" width="1.85546875" style="1018" customWidth="1"/>
    <col min="4616" max="4616" width="9.140625" style="1018" customWidth="1"/>
    <col min="4617" max="4617" width="10.7109375" style="1018" bestFit="1" customWidth="1"/>
    <col min="4618" max="4864" width="11.42578125" style="1018"/>
    <col min="4865" max="4865" width="69" style="1018" customWidth="1"/>
    <col min="4866" max="4870" width="12.5703125" style="1018" customWidth="1"/>
    <col min="4871" max="4871" width="1.85546875" style="1018" customWidth="1"/>
    <col min="4872" max="4872" width="9.140625" style="1018" customWidth="1"/>
    <col min="4873" max="4873" width="10.7109375" style="1018" bestFit="1" customWidth="1"/>
    <col min="4874" max="5120" width="11.42578125" style="1018"/>
    <col min="5121" max="5121" width="69" style="1018" customWidth="1"/>
    <col min="5122" max="5126" width="12.5703125" style="1018" customWidth="1"/>
    <col min="5127" max="5127" width="1.85546875" style="1018" customWidth="1"/>
    <col min="5128" max="5128" width="9.140625" style="1018" customWidth="1"/>
    <col min="5129" max="5129" width="10.7109375" style="1018" bestFit="1" customWidth="1"/>
    <col min="5130" max="5376" width="11.42578125" style="1018"/>
    <col min="5377" max="5377" width="69" style="1018" customWidth="1"/>
    <col min="5378" max="5382" width="12.5703125" style="1018" customWidth="1"/>
    <col min="5383" max="5383" width="1.85546875" style="1018" customWidth="1"/>
    <col min="5384" max="5384" width="9.140625" style="1018" customWidth="1"/>
    <col min="5385" max="5385" width="10.7109375" style="1018" bestFit="1" customWidth="1"/>
    <col min="5386" max="5632" width="11.42578125" style="1018"/>
    <col min="5633" max="5633" width="69" style="1018" customWidth="1"/>
    <col min="5634" max="5638" width="12.5703125" style="1018" customWidth="1"/>
    <col min="5639" max="5639" width="1.85546875" style="1018" customWidth="1"/>
    <col min="5640" max="5640" width="9.140625" style="1018" customWidth="1"/>
    <col min="5641" max="5641" width="10.7109375" style="1018" bestFit="1" customWidth="1"/>
    <col min="5642" max="5888" width="11.42578125" style="1018"/>
    <col min="5889" max="5889" width="69" style="1018" customWidth="1"/>
    <col min="5890" max="5894" width="12.5703125" style="1018" customWidth="1"/>
    <col min="5895" max="5895" width="1.85546875" style="1018" customWidth="1"/>
    <col min="5896" max="5896" width="9.140625" style="1018" customWidth="1"/>
    <col min="5897" max="5897" width="10.7109375" style="1018" bestFit="1" customWidth="1"/>
    <col min="5898" max="6144" width="11.42578125" style="1018"/>
    <col min="6145" max="6145" width="69" style="1018" customWidth="1"/>
    <col min="6146" max="6150" width="12.5703125" style="1018" customWidth="1"/>
    <col min="6151" max="6151" width="1.85546875" style="1018" customWidth="1"/>
    <col min="6152" max="6152" width="9.140625" style="1018" customWidth="1"/>
    <col min="6153" max="6153" width="10.7109375" style="1018" bestFit="1" customWidth="1"/>
    <col min="6154" max="6400" width="11.42578125" style="1018"/>
    <col min="6401" max="6401" width="69" style="1018" customWidth="1"/>
    <col min="6402" max="6406" width="12.5703125" style="1018" customWidth="1"/>
    <col min="6407" max="6407" width="1.85546875" style="1018" customWidth="1"/>
    <col min="6408" max="6408" width="9.140625" style="1018" customWidth="1"/>
    <col min="6409" max="6409" width="10.7109375" style="1018" bestFit="1" customWidth="1"/>
    <col min="6410" max="6656" width="11.42578125" style="1018"/>
    <col min="6657" max="6657" width="69" style="1018" customWidth="1"/>
    <col min="6658" max="6662" width="12.5703125" style="1018" customWidth="1"/>
    <col min="6663" max="6663" width="1.85546875" style="1018" customWidth="1"/>
    <col min="6664" max="6664" width="9.140625" style="1018" customWidth="1"/>
    <col min="6665" max="6665" width="10.7109375" style="1018" bestFit="1" customWidth="1"/>
    <col min="6666" max="6912" width="11.42578125" style="1018"/>
    <col min="6913" max="6913" width="69" style="1018" customWidth="1"/>
    <col min="6914" max="6918" width="12.5703125" style="1018" customWidth="1"/>
    <col min="6919" max="6919" width="1.85546875" style="1018" customWidth="1"/>
    <col min="6920" max="6920" width="9.140625" style="1018" customWidth="1"/>
    <col min="6921" max="6921" width="10.7109375" style="1018" bestFit="1" customWidth="1"/>
    <col min="6922" max="7168" width="11.42578125" style="1018"/>
    <col min="7169" max="7169" width="69" style="1018" customWidth="1"/>
    <col min="7170" max="7174" width="12.5703125" style="1018" customWidth="1"/>
    <col min="7175" max="7175" width="1.85546875" style="1018" customWidth="1"/>
    <col min="7176" max="7176" width="9.140625" style="1018" customWidth="1"/>
    <col min="7177" max="7177" width="10.7109375" style="1018" bestFit="1" customWidth="1"/>
    <col min="7178" max="7424" width="11.42578125" style="1018"/>
    <col min="7425" max="7425" width="69" style="1018" customWidth="1"/>
    <col min="7426" max="7430" width="12.5703125" style="1018" customWidth="1"/>
    <col min="7431" max="7431" width="1.85546875" style="1018" customWidth="1"/>
    <col min="7432" max="7432" width="9.140625" style="1018" customWidth="1"/>
    <col min="7433" max="7433" width="10.7109375" style="1018" bestFit="1" customWidth="1"/>
    <col min="7434" max="7680" width="11.42578125" style="1018"/>
    <col min="7681" max="7681" width="69" style="1018" customWidth="1"/>
    <col min="7682" max="7686" width="12.5703125" style="1018" customWidth="1"/>
    <col min="7687" max="7687" width="1.85546875" style="1018" customWidth="1"/>
    <col min="7688" max="7688" width="9.140625" style="1018" customWidth="1"/>
    <col min="7689" max="7689" width="10.7109375" style="1018" bestFit="1" customWidth="1"/>
    <col min="7690" max="7936" width="11.42578125" style="1018"/>
    <col min="7937" max="7937" width="69" style="1018" customWidth="1"/>
    <col min="7938" max="7942" width="12.5703125" style="1018" customWidth="1"/>
    <col min="7943" max="7943" width="1.85546875" style="1018" customWidth="1"/>
    <col min="7944" max="7944" width="9.140625" style="1018" customWidth="1"/>
    <col min="7945" max="7945" width="10.7109375" style="1018" bestFit="1" customWidth="1"/>
    <col min="7946" max="8192" width="11.42578125" style="1018"/>
    <col min="8193" max="8193" width="69" style="1018" customWidth="1"/>
    <col min="8194" max="8198" width="12.5703125" style="1018" customWidth="1"/>
    <col min="8199" max="8199" width="1.85546875" style="1018" customWidth="1"/>
    <col min="8200" max="8200" width="9.140625" style="1018" customWidth="1"/>
    <col min="8201" max="8201" width="10.7109375" style="1018" bestFit="1" customWidth="1"/>
    <col min="8202" max="8448" width="11.42578125" style="1018"/>
    <col min="8449" max="8449" width="69" style="1018" customWidth="1"/>
    <col min="8450" max="8454" width="12.5703125" style="1018" customWidth="1"/>
    <col min="8455" max="8455" width="1.85546875" style="1018" customWidth="1"/>
    <col min="8456" max="8456" width="9.140625" style="1018" customWidth="1"/>
    <col min="8457" max="8457" width="10.7109375" style="1018" bestFit="1" customWidth="1"/>
    <col min="8458" max="8704" width="11.42578125" style="1018"/>
    <col min="8705" max="8705" width="69" style="1018" customWidth="1"/>
    <col min="8706" max="8710" width="12.5703125" style="1018" customWidth="1"/>
    <col min="8711" max="8711" width="1.85546875" style="1018" customWidth="1"/>
    <col min="8712" max="8712" width="9.140625" style="1018" customWidth="1"/>
    <col min="8713" max="8713" width="10.7109375" style="1018" bestFit="1" customWidth="1"/>
    <col min="8714" max="8960" width="11.42578125" style="1018"/>
    <col min="8961" max="8961" width="69" style="1018" customWidth="1"/>
    <col min="8962" max="8966" width="12.5703125" style="1018" customWidth="1"/>
    <col min="8967" max="8967" width="1.85546875" style="1018" customWidth="1"/>
    <col min="8968" max="8968" width="9.140625" style="1018" customWidth="1"/>
    <col min="8969" max="8969" width="10.7109375" style="1018" bestFit="1" customWidth="1"/>
    <col min="8970" max="9216" width="11.42578125" style="1018"/>
    <col min="9217" max="9217" width="69" style="1018" customWidth="1"/>
    <col min="9218" max="9222" width="12.5703125" style="1018" customWidth="1"/>
    <col min="9223" max="9223" width="1.85546875" style="1018" customWidth="1"/>
    <col min="9224" max="9224" width="9.140625" style="1018" customWidth="1"/>
    <col min="9225" max="9225" width="10.7109375" style="1018" bestFit="1" customWidth="1"/>
    <col min="9226" max="9472" width="11.42578125" style="1018"/>
    <col min="9473" max="9473" width="69" style="1018" customWidth="1"/>
    <col min="9474" max="9478" width="12.5703125" style="1018" customWidth="1"/>
    <col min="9479" max="9479" width="1.85546875" style="1018" customWidth="1"/>
    <col min="9480" max="9480" width="9.140625" style="1018" customWidth="1"/>
    <col min="9481" max="9481" width="10.7109375" style="1018" bestFit="1" customWidth="1"/>
    <col min="9482" max="9728" width="11.42578125" style="1018"/>
    <col min="9729" max="9729" width="69" style="1018" customWidth="1"/>
    <col min="9730" max="9734" width="12.5703125" style="1018" customWidth="1"/>
    <col min="9735" max="9735" width="1.85546875" style="1018" customWidth="1"/>
    <col min="9736" max="9736" width="9.140625" style="1018" customWidth="1"/>
    <col min="9737" max="9737" width="10.7109375" style="1018" bestFit="1" customWidth="1"/>
    <col min="9738" max="9984" width="11.42578125" style="1018"/>
    <col min="9985" max="9985" width="69" style="1018" customWidth="1"/>
    <col min="9986" max="9990" width="12.5703125" style="1018" customWidth="1"/>
    <col min="9991" max="9991" width="1.85546875" style="1018" customWidth="1"/>
    <col min="9992" max="9992" width="9.140625" style="1018" customWidth="1"/>
    <col min="9993" max="9993" width="10.7109375" style="1018" bestFit="1" customWidth="1"/>
    <col min="9994" max="10240" width="11.42578125" style="1018"/>
    <col min="10241" max="10241" width="69" style="1018" customWidth="1"/>
    <col min="10242" max="10246" width="12.5703125" style="1018" customWidth="1"/>
    <col min="10247" max="10247" width="1.85546875" style="1018" customWidth="1"/>
    <col min="10248" max="10248" width="9.140625" style="1018" customWidth="1"/>
    <col min="10249" max="10249" width="10.7109375" style="1018" bestFit="1" customWidth="1"/>
    <col min="10250" max="10496" width="11.42578125" style="1018"/>
    <col min="10497" max="10497" width="69" style="1018" customWidth="1"/>
    <col min="10498" max="10502" width="12.5703125" style="1018" customWidth="1"/>
    <col min="10503" max="10503" width="1.85546875" style="1018" customWidth="1"/>
    <col min="10504" max="10504" width="9.140625" style="1018" customWidth="1"/>
    <col min="10505" max="10505" width="10.7109375" style="1018" bestFit="1" customWidth="1"/>
    <col min="10506" max="10752" width="11.42578125" style="1018"/>
    <col min="10753" max="10753" width="69" style="1018" customWidth="1"/>
    <col min="10754" max="10758" width="12.5703125" style="1018" customWidth="1"/>
    <col min="10759" max="10759" width="1.85546875" style="1018" customWidth="1"/>
    <col min="10760" max="10760" width="9.140625" style="1018" customWidth="1"/>
    <col min="10761" max="10761" width="10.7109375" style="1018" bestFit="1" customWidth="1"/>
    <col min="10762" max="11008" width="11.42578125" style="1018"/>
    <col min="11009" max="11009" width="69" style="1018" customWidth="1"/>
    <col min="11010" max="11014" width="12.5703125" style="1018" customWidth="1"/>
    <col min="11015" max="11015" width="1.85546875" style="1018" customWidth="1"/>
    <col min="11016" max="11016" width="9.140625" style="1018" customWidth="1"/>
    <col min="11017" max="11017" width="10.7109375" style="1018" bestFit="1" customWidth="1"/>
    <col min="11018" max="11264" width="11.42578125" style="1018"/>
    <col min="11265" max="11265" width="69" style="1018" customWidth="1"/>
    <col min="11266" max="11270" width="12.5703125" style="1018" customWidth="1"/>
    <col min="11271" max="11271" width="1.85546875" style="1018" customWidth="1"/>
    <col min="11272" max="11272" width="9.140625" style="1018" customWidth="1"/>
    <col min="11273" max="11273" width="10.7109375" style="1018" bestFit="1" customWidth="1"/>
    <col min="11274" max="11520" width="11.42578125" style="1018"/>
    <col min="11521" max="11521" width="69" style="1018" customWidth="1"/>
    <col min="11522" max="11526" width="12.5703125" style="1018" customWidth="1"/>
    <col min="11527" max="11527" width="1.85546875" style="1018" customWidth="1"/>
    <col min="11528" max="11528" width="9.140625" style="1018" customWidth="1"/>
    <col min="11529" max="11529" width="10.7109375" style="1018" bestFit="1" customWidth="1"/>
    <col min="11530" max="11776" width="11.42578125" style="1018"/>
    <col min="11777" max="11777" width="69" style="1018" customWidth="1"/>
    <col min="11778" max="11782" width="12.5703125" style="1018" customWidth="1"/>
    <col min="11783" max="11783" width="1.85546875" style="1018" customWidth="1"/>
    <col min="11784" max="11784" width="9.140625" style="1018" customWidth="1"/>
    <col min="11785" max="11785" width="10.7109375" style="1018" bestFit="1" customWidth="1"/>
    <col min="11786" max="12032" width="11.42578125" style="1018"/>
    <col min="12033" max="12033" width="69" style="1018" customWidth="1"/>
    <col min="12034" max="12038" width="12.5703125" style="1018" customWidth="1"/>
    <col min="12039" max="12039" width="1.85546875" style="1018" customWidth="1"/>
    <col min="12040" max="12040" width="9.140625" style="1018" customWidth="1"/>
    <col min="12041" max="12041" width="10.7109375" style="1018" bestFit="1" customWidth="1"/>
    <col min="12042" max="12288" width="11.42578125" style="1018"/>
    <col min="12289" max="12289" width="69" style="1018" customWidth="1"/>
    <col min="12290" max="12294" width="12.5703125" style="1018" customWidth="1"/>
    <col min="12295" max="12295" width="1.85546875" style="1018" customWidth="1"/>
    <col min="12296" max="12296" width="9.140625" style="1018" customWidth="1"/>
    <col min="12297" max="12297" width="10.7109375" style="1018" bestFit="1" customWidth="1"/>
    <col min="12298" max="12544" width="11.42578125" style="1018"/>
    <col min="12545" max="12545" width="69" style="1018" customWidth="1"/>
    <col min="12546" max="12550" width="12.5703125" style="1018" customWidth="1"/>
    <col min="12551" max="12551" width="1.85546875" style="1018" customWidth="1"/>
    <col min="12552" max="12552" width="9.140625" style="1018" customWidth="1"/>
    <col min="12553" max="12553" width="10.7109375" style="1018" bestFit="1" customWidth="1"/>
    <col min="12554" max="12800" width="11.42578125" style="1018"/>
    <col min="12801" max="12801" width="69" style="1018" customWidth="1"/>
    <col min="12802" max="12806" width="12.5703125" style="1018" customWidth="1"/>
    <col min="12807" max="12807" width="1.85546875" style="1018" customWidth="1"/>
    <col min="12808" max="12808" width="9.140625" style="1018" customWidth="1"/>
    <col min="12809" max="12809" width="10.7109375" style="1018" bestFit="1" customWidth="1"/>
    <col min="12810" max="13056" width="11.42578125" style="1018"/>
    <col min="13057" max="13057" width="69" style="1018" customWidth="1"/>
    <col min="13058" max="13062" width="12.5703125" style="1018" customWidth="1"/>
    <col min="13063" max="13063" width="1.85546875" style="1018" customWidth="1"/>
    <col min="13064" max="13064" width="9.140625" style="1018" customWidth="1"/>
    <col min="13065" max="13065" width="10.7109375" style="1018" bestFit="1" customWidth="1"/>
    <col min="13066" max="13312" width="11.42578125" style="1018"/>
    <col min="13313" max="13313" width="69" style="1018" customWidth="1"/>
    <col min="13314" max="13318" width="12.5703125" style="1018" customWidth="1"/>
    <col min="13319" max="13319" width="1.85546875" style="1018" customWidth="1"/>
    <col min="13320" max="13320" width="9.140625" style="1018" customWidth="1"/>
    <col min="13321" max="13321" width="10.7109375" style="1018" bestFit="1" customWidth="1"/>
    <col min="13322" max="13568" width="11.42578125" style="1018"/>
    <col min="13569" max="13569" width="69" style="1018" customWidth="1"/>
    <col min="13570" max="13574" width="12.5703125" style="1018" customWidth="1"/>
    <col min="13575" max="13575" width="1.85546875" style="1018" customWidth="1"/>
    <col min="13576" max="13576" width="9.140625" style="1018" customWidth="1"/>
    <col min="13577" max="13577" width="10.7109375" style="1018" bestFit="1" customWidth="1"/>
    <col min="13578" max="13824" width="11.42578125" style="1018"/>
    <col min="13825" max="13825" width="69" style="1018" customWidth="1"/>
    <col min="13826" max="13830" width="12.5703125" style="1018" customWidth="1"/>
    <col min="13831" max="13831" width="1.85546875" style="1018" customWidth="1"/>
    <col min="13832" max="13832" width="9.140625" style="1018" customWidth="1"/>
    <col min="13833" max="13833" width="10.7109375" style="1018" bestFit="1" customWidth="1"/>
    <col min="13834" max="14080" width="11.42578125" style="1018"/>
    <col min="14081" max="14081" width="69" style="1018" customWidth="1"/>
    <col min="14082" max="14086" width="12.5703125" style="1018" customWidth="1"/>
    <col min="14087" max="14087" width="1.85546875" style="1018" customWidth="1"/>
    <col min="14088" max="14088" width="9.140625" style="1018" customWidth="1"/>
    <col min="14089" max="14089" width="10.7109375" style="1018" bestFit="1" customWidth="1"/>
    <col min="14090" max="14336" width="11.42578125" style="1018"/>
    <col min="14337" max="14337" width="69" style="1018" customWidth="1"/>
    <col min="14338" max="14342" width="12.5703125" style="1018" customWidth="1"/>
    <col min="14343" max="14343" width="1.85546875" style="1018" customWidth="1"/>
    <col min="14344" max="14344" width="9.140625" style="1018" customWidth="1"/>
    <col min="14345" max="14345" width="10.7109375" style="1018" bestFit="1" customWidth="1"/>
    <col min="14346" max="14592" width="11.42578125" style="1018"/>
    <col min="14593" max="14593" width="69" style="1018" customWidth="1"/>
    <col min="14594" max="14598" width="12.5703125" style="1018" customWidth="1"/>
    <col min="14599" max="14599" width="1.85546875" style="1018" customWidth="1"/>
    <col min="14600" max="14600" width="9.140625" style="1018" customWidth="1"/>
    <col min="14601" max="14601" width="10.7109375" style="1018" bestFit="1" customWidth="1"/>
    <col min="14602" max="14848" width="11.42578125" style="1018"/>
    <col min="14849" max="14849" width="69" style="1018" customWidth="1"/>
    <col min="14850" max="14854" width="12.5703125" style="1018" customWidth="1"/>
    <col min="14855" max="14855" width="1.85546875" style="1018" customWidth="1"/>
    <col min="14856" max="14856" width="9.140625" style="1018" customWidth="1"/>
    <col min="14857" max="14857" width="10.7109375" style="1018" bestFit="1" customWidth="1"/>
    <col min="14858" max="15104" width="11.42578125" style="1018"/>
    <col min="15105" max="15105" width="69" style="1018" customWidth="1"/>
    <col min="15106" max="15110" width="12.5703125" style="1018" customWidth="1"/>
    <col min="15111" max="15111" width="1.85546875" style="1018" customWidth="1"/>
    <col min="15112" max="15112" width="9.140625" style="1018" customWidth="1"/>
    <col min="15113" max="15113" width="10.7109375" style="1018" bestFit="1" customWidth="1"/>
    <col min="15114" max="15360" width="11.42578125" style="1018"/>
    <col min="15361" max="15361" width="69" style="1018" customWidth="1"/>
    <col min="15362" max="15366" width="12.5703125" style="1018" customWidth="1"/>
    <col min="15367" max="15367" width="1.85546875" style="1018" customWidth="1"/>
    <col min="15368" max="15368" width="9.140625" style="1018" customWidth="1"/>
    <col min="15369" max="15369" width="10.7109375" style="1018" bestFit="1" customWidth="1"/>
    <col min="15370" max="15616" width="11.42578125" style="1018"/>
    <col min="15617" max="15617" width="69" style="1018" customWidth="1"/>
    <col min="15618" max="15622" width="12.5703125" style="1018" customWidth="1"/>
    <col min="15623" max="15623" width="1.85546875" style="1018" customWidth="1"/>
    <col min="15624" max="15624" width="9.140625" style="1018" customWidth="1"/>
    <col min="15625" max="15625" width="10.7109375" style="1018" bestFit="1" customWidth="1"/>
    <col min="15626" max="15872" width="11.42578125" style="1018"/>
    <col min="15873" max="15873" width="69" style="1018" customWidth="1"/>
    <col min="15874" max="15878" width="12.5703125" style="1018" customWidth="1"/>
    <col min="15879" max="15879" width="1.85546875" style="1018" customWidth="1"/>
    <col min="15880" max="15880" width="9.140625" style="1018" customWidth="1"/>
    <col min="15881" max="15881" width="10.7109375" style="1018" bestFit="1" customWidth="1"/>
    <col min="15882" max="16128" width="11.42578125" style="1018"/>
    <col min="16129" max="16129" width="69" style="1018" customWidth="1"/>
    <col min="16130" max="16134" width="12.5703125" style="1018" customWidth="1"/>
    <col min="16135" max="16135" width="1.85546875" style="1018" customWidth="1"/>
    <col min="16136" max="16136" width="9.140625" style="1018" customWidth="1"/>
    <col min="16137" max="16137" width="10.7109375" style="1018" bestFit="1" customWidth="1"/>
    <col min="16138" max="16384" width="11.42578125" style="1018"/>
  </cols>
  <sheetData>
    <row r="1" spans="1:6" s="84" customFormat="1" ht="2.25" customHeight="1">
      <c r="A1" s="82"/>
      <c r="B1" s="609"/>
      <c r="C1" s="609"/>
      <c r="D1" s="609"/>
      <c r="E1" s="609"/>
      <c r="F1" s="609"/>
    </row>
    <row r="2" spans="1:6" s="74" customFormat="1" ht="39" customHeight="1">
      <c r="A2" s="1026" t="s">
        <v>1120</v>
      </c>
      <c r="B2" s="1026"/>
      <c r="C2" s="1026"/>
      <c r="D2" s="1026"/>
      <c r="E2" s="1026"/>
      <c r="F2" s="1026"/>
    </row>
    <row r="3" spans="1:6" s="74" customFormat="1" ht="20.25">
      <c r="A3" s="1026" t="s">
        <v>1308</v>
      </c>
      <c r="B3" s="1026"/>
      <c r="C3" s="1026"/>
      <c r="D3" s="1026"/>
      <c r="E3" s="1026"/>
      <c r="F3" s="1026"/>
    </row>
    <row r="4" spans="1:6" s="74" customFormat="1" ht="20.25">
      <c r="A4" s="1026" t="s">
        <v>1555</v>
      </c>
      <c r="B4" s="1026"/>
      <c r="C4" s="1026"/>
      <c r="D4" s="1026"/>
      <c r="E4" s="1026"/>
      <c r="F4" s="1026"/>
    </row>
    <row r="5" spans="1:6" s="75" customFormat="1" ht="39" customHeight="1">
      <c r="A5" s="1031" t="s">
        <v>1451</v>
      </c>
      <c r="B5" s="1031"/>
      <c r="C5" s="1031"/>
      <c r="D5" s="1031"/>
      <c r="E5" s="1031"/>
      <c r="F5" s="1031"/>
    </row>
    <row r="6" spans="1:6" s="1018" customFormat="1" ht="6" customHeight="1">
      <c r="A6" s="81"/>
      <c r="B6" s="80"/>
      <c r="C6" s="80"/>
      <c r="D6" s="80"/>
      <c r="E6" s="80"/>
      <c r="F6" s="80"/>
    </row>
    <row r="7" spans="1:6" s="1018" customFormat="1" ht="4.5" customHeight="1" thickBot="1">
      <c r="A7" s="466"/>
      <c r="B7" s="610"/>
      <c r="C7" s="610"/>
      <c r="D7" s="610"/>
      <c r="E7" s="610"/>
      <c r="F7" s="610"/>
    </row>
    <row r="8" spans="1:6" s="1018" customFormat="1" ht="16.5" thickTop="1" thickBot="1">
      <c r="A8" s="68"/>
      <c r="B8" s="611" t="s">
        <v>2</v>
      </c>
      <c r="C8" s="611" t="s">
        <v>3</v>
      </c>
      <c r="D8" s="611" t="s">
        <v>4</v>
      </c>
      <c r="E8" s="611" t="s">
        <v>5</v>
      </c>
      <c r="F8" s="611" t="s">
        <v>6</v>
      </c>
    </row>
    <row r="9" spans="1:6" s="60" customFormat="1" ht="12.75" thickTop="1" thickBot="1">
      <c r="A9" s="69" t="s">
        <v>7</v>
      </c>
      <c r="B9" s="73">
        <v>4037598.1033400004</v>
      </c>
      <c r="C9" s="73">
        <v>368883.91055999999</v>
      </c>
      <c r="D9" s="73">
        <v>0</v>
      </c>
      <c r="E9" s="73">
        <v>1098.9185299999999</v>
      </c>
      <c r="F9" s="73">
        <v>4407580.93243</v>
      </c>
    </row>
    <row r="10" spans="1:6" s="60" customFormat="1" ht="12.75" thickTop="1" thickBot="1">
      <c r="A10" s="491" t="s">
        <v>8</v>
      </c>
      <c r="B10" s="70">
        <v>206346.92775</v>
      </c>
      <c r="C10" s="70">
        <v>83252.671680000014</v>
      </c>
      <c r="D10" s="70">
        <v>0</v>
      </c>
      <c r="E10" s="70">
        <v>715.42768000000001</v>
      </c>
      <c r="F10" s="70">
        <v>290315.02711000002</v>
      </c>
    </row>
    <row r="11" spans="1:6" s="60" customFormat="1" ht="12" thickTop="1">
      <c r="A11" s="539" t="s">
        <v>9</v>
      </c>
      <c r="B11" s="71">
        <v>99622.091719999997</v>
      </c>
      <c r="C11" s="71">
        <v>23815.107379999998</v>
      </c>
      <c r="D11" s="71">
        <v>0</v>
      </c>
      <c r="E11" s="71">
        <v>0</v>
      </c>
      <c r="F11" s="71">
        <v>123437.1991</v>
      </c>
    </row>
    <row r="12" spans="1:6" s="60" customFormat="1" ht="11.25">
      <c r="A12" s="539" t="s">
        <v>10</v>
      </c>
      <c r="B12" s="71">
        <v>95881.437950000007</v>
      </c>
      <c r="C12" s="71">
        <v>33102.655879999998</v>
      </c>
      <c r="D12" s="71">
        <v>0</v>
      </c>
      <c r="E12" s="71">
        <v>715.42768000000001</v>
      </c>
      <c r="F12" s="71">
        <v>129699.52151000001</v>
      </c>
    </row>
    <row r="13" spans="1:6" s="60" customFormat="1" ht="11.25">
      <c r="A13" s="539" t="s">
        <v>11</v>
      </c>
      <c r="B13" s="71">
        <v>10836.500470000001</v>
      </c>
      <c r="C13" s="71">
        <v>5219.8062599999994</v>
      </c>
      <c r="D13" s="71">
        <v>0</v>
      </c>
      <c r="E13" s="71">
        <v>0</v>
      </c>
      <c r="F13" s="71">
        <v>16056.30673</v>
      </c>
    </row>
    <row r="14" spans="1:6" s="60" customFormat="1" ht="11.25">
      <c r="A14" s="539" t="s">
        <v>12</v>
      </c>
      <c r="B14" s="71">
        <v>0</v>
      </c>
      <c r="C14" s="71">
        <v>0</v>
      </c>
      <c r="D14" s="71">
        <v>0</v>
      </c>
      <c r="E14" s="71">
        <v>0</v>
      </c>
      <c r="F14" s="71">
        <v>0</v>
      </c>
    </row>
    <row r="15" spans="1:6" s="60" customFormat="1" ht="11.25">
      <c r="A15" s="539" t="s">
        <v>13</v>
      </c>
      <c r="B15" s="71">
        <v>0</v>
      </c>
      <c r="C15" s="71">
        <v>21115.102159999999</v>
      </c>
      <c r="D15" s="71">
        <v>0</v>
      </c>
      <c r="E15" s="71">
        <v>0</v>
      </c>
      <c r="F15" s="71">
        <v>21115.102159999999</v>
      </c>
    </row>
    <row r="16" spans="1:6" s="60" customFormat="1" ht="11.25">
      <c r="A16" s="539" t="s">
        <v>14</v>
      </c>
      <c r="B16" s="71">
        <v>6.8976099999999994</v>
      </c>
      <c r="C16" s="71">
        <v>0</v>
      </c>
      <c r="D16" s="71">
        <v>0</v>
      </c>
      <c r="E16" s="71">
        <v>0</v>
      </c>
      <c r="F16" s="71">
        <v>6.8976099999999994</v>
      </c>
    </row>
    <row r="17" spans="1:6" s="60" customFormat="1" ht="11.25">
      <c r="A17" s="539" t="s">
        <v>15</v>
      </c>
      <c r="B17" s="71">
        <v>0</v>
      </c>
      <c r="C17" s="71">
        <v>0</v>
      </c>
      <c r="D17" s="71">
        <v>0</v>
      </c>
      <c r="E17" s="71">
        <v>0</v>
      </c>
      <c r="F17" s="71">
        <v>0</v>
      </c>
    </row>
    <row r="18" spans="1:6" s="60" customFormat="1" ht="12" thickBot="1">
      <c r="A18" s="539" t="s">
        <v>16</v>
      </c>
      <c r="B18" s="71">
        <v>0</v>
      </c>
      <c r="C18" s="71">
        <v>0</v>
      </c>
      <c r="D18" s="71">
        <v>0</v>
      </c>
      <c r="E18" s="71">
        <v>0</v>
      </c>
      <c r="F18" s="71">
        <v>0</v>
      </c>
    </row>
    <row r="19" spans="1:6" s="60" customFormat="1" ht="12.75" thickTop="1" thickBot="1">
      <c r="A19" s="491" t="s">
        <v>17</v>
      </c>
      <c r="B19" s="70">
        <v>118537.70663</v>
      </c>
      <c r="C19" s="70">
        <v>153070.78711999999</v>
      </c>
      <c r="D19" s="70">
        <v>0</v>
      </c>
      <c r="E19" s="70">
        <v>52.305019999999999</v>
      </c>
      <c r="F19" s="70">
        <v>271660.79876999999</v>
      </c>
    </row>
    <row r="20" spans="1:6" s="60" customFormat="1" ht="12" thickTop="1">
      <c r="A20" s="539" t="s">
        <v>18</v>
      </c>
      <c r="B20" s="71">
        <v>0</v>
      </c>
      <c r="C20" s="71">
        <v>0</v>
      </c>
      <c r="D20" s="71">
        <v>0</v>
      </c>
      <c r="E20" s="71">
        <v>0</v>
      </c>
      <c r="F20" s="71">
        <v>0</v>
      </c>
    </row>
    <row r="21" spans="1:6" s="60" customFormat="1" ht="11.25">
      <c r="A21" s="539" t="s">
        <v>19</v>
      </c>
      <c r="B21" s="71">
        <v>39049.632189999997</v>
      </c>
      <c r="C21" s="71">
        <v>34106.31338</v>
      </c>
      <c r="D21" s="71">
        <v>0</v>
      </c>
      <c r="E21" s="71">
        <v>0</v>
      </c>
      <c r="F21" s="71">
        <v>73155.945569999996</v>
      </c>
    </row>
    <row r="22" spans="1:6" s="60" customFormat="1" ht="11.25">
      <c r="A22" s="539" t="s">
        <v>20</v>
      </c>
      <c r="B22" s="71">
        <v>0</v>
      </c>
      <c r="C22" s="71">
        <v>0</v>
      </c>
      <c r="D22" s="71">
        <v>0</v>
      </c>
      <c r="E22" s="71">
        <v>0</v>
      </c>
      <c r="F22" s="71">
        <v>0</v>
      </c>
    </row>
    <row r="23" spans="1:6" s="60" customFormat="1" ht="11.25">
      <c r="A23" s="539" t="s">
        <v>21</v>
      </c>
      <c r="B23" s="71">
        <v>0</v>
      </c>
      <c r="C23" s="71">
        <v>0</v>
      </c>
      <c r="D23" s="71">
        <v>0</v>
      </c>
      <c r="E23" s="71">
        <v>0</v>
      </c>
      <c r="F23" s="71">
        <v>0</v>
      </c>
    </row>
    <row r="24" spans="1:6" s="60" customFormat="1" ht="11.25">
      <c r="A24" s="539" t="s">
        <v>22</v>
      </c>
      <c r="B24" s="71">
        <v>6403.1907899999997</v>
      </c>
      <c r="C24" s="71">
        <v>7779.7315099999996</v>
      </c>
      <c r="D24" s="71">
        <v>0</v>
      </c>
      <c r="E24" s="71">
        <v>51.144690000000004</v>
      </c>
      <c r="F24" s="71">
        <v>14234.066989999999</v>
      </c>
    </row>
    <row r="25" spans="1:6" s="60" customFormat="1" ht="11.25">
      <c r="A25" s="539" t="s">
        <v>23</v>
      </c>
      <c r="B25" s="71">
        <v>73071.287890000007</v>
      </c>
      <c r="C25" s="71">
        <v>111174.92857999999</v>
      </c>
      <c r="D25" s="71">
        <v>0</v>
      </c>
      <c r="E25" s="71">
        <v>1.1603299999999999</v>
      </c>
      <c r="F25" s="71">
        <v>184247.3768</v>
      </c>
    </row>
    <row r="26" spans="1:6" s="60" customFormat="1" ht="11.25">
      <c r="A26" s="539" t="s">
        <v>24</v>
      </c>
      <c r="B26" s="71">
        <v>13.59576</v>
      </c>
      <c r="C26" s="71">
        <v>9.8136499999999991</v>
      </c>
      <c r="D26" s="71">
        <v>0</v>
      </c>
      <c r="E26" s="71">
        <v>0</v>
      </c>
      <c r="F26" s="71">
        <v>23.409410000000001</v>
      </c>
    </row>
    <row r="27" spans="1:6" s="60" customFormat="1" ht="12" thickBot="1">
      <c r="A27" s="539" t="s">
        <v>25</v>
      </c>
      <c r="B27" s="71">
        <v>0</v>
      </c>
      <c r="C27" s="71">
        <v>0</v>
      </c>
      <c r="D27" s="71">
        <v>0</v>
      </c>
      <c r="E27" s="71">
        <v>0</v>
      </c>
      <c r="F27" s="71">
        <v>0</v>
      </c>
    </row>
    <row r="28" spans="1:6" s="60" customFormat="1" ht="12.75" thickTop="1" thickBot="1">
      <c r="A28" s="491" t="s">
        <v>26</v>
      </c>
      <c r="B28" s="70">
        <v>3482835.9780999999</v>
      </c>
      <c r="C28" s="70">
        <v>126960.33654999999</v>
      </c>
      <c r="D28" s="70">
        <v>0</v>
      </c>
      <c r="E28" s="70">
        <v>331.18583000000001</v>
      </c>
      <c r="F28" s="70">
        <v>3610127.5004799999</v>
      </c>
    </row>
    <row r="29" spans="1:6" s="60" customFormat="1" ht="12" thickTop="1">
      <c r="A29" s="540" t="s">
        <v>27</v>
      </c>
      <c r="B29" s="71">
        <v>3415103.3833300001</v>
      </c>
      <c r="C29" s="71">
        <v>166043.56024000002</v>
      </c>
      <c r="D29" s="71">
        <v>0</v>
      </c>
      <c r="E29" s="71">
        <v>330.46402</v>
      </c>
      <c r="F29" s="71">
        <v>3581477.40759</v>
      </c>
    </row>
    <row r="30" spans="1:6" s="60" customFormat="1" ht="11.25">
      <c r="A30" s="539" t="s">
        <v>28</v>
      </c>
      <c r="B30" s="71">
        <v>3337514.85041</v>
      </c>
      <c r="C30" s="71">
        <v>157670.50183000002</v>
      </c>
      <c r="D30" s="71">
        <v>0</v>
      </c>
      <c r="E30" s="71">
        <v>330.46402</v>
      </c>
      <c r="F30" s="71">
        <v>3495515.8162600002</v>
      </c>
    </row>
    <row r="31" spans="1:6" s="60" customFormat="1" ht="11.25">
      <c r="A31" s="539" t="s">
        <v>29</v>
      </c>
      <c r="B31" s="71">
        <v>73372.122879999995</v>
      </c>
      <c r="C31" s="71">
        <v>7155.7252699999999</v>
      </c>
      <c r="D31" s="71">
        <v>0</v>
      </c>
      <c r="E31" s="71">
        <v>0</v>
      </c>
      <c r="F31" s="71">
        <v>80527.848150000005</v>
      </c>
    </row>
    <row r="32" spans="1:6" s="60" customFormat="1" ht="11.25">
      <c r="A32" s="539" t="s">
        <v>30</v>
      </c>
      <c r="B32" s="71">
        <v>4216.4100399999998</v>
      </c>
      <c r="C32" s="71">
        <v>1217.33314</v>
      </c>
      <c r="D32" s="71">
        <v>0</v>
      </c>
      <c r="E32" s="71">
        <v>0</v>
      </c>
      <c r="F32" s="71">
        <v>5433.7431799999995</v>
      </c>
    </row>
    <row r="33" spans="1:6" s="60" customFormat="1" ht="11.25">
      <c r="A33" s="540" t="s">
        <v>31</v>
      </c>
      <c r="B33" s="71">
        <v>34296.266640000002</v>
      </c>
      <c r="C33" s="71">
        <v>1799.86094</v>
      </c>
      <c r="D33" s="71">
        <v>0</v>
      </c>
      <c r="E33" s="71">
        <v>0</v>
      </c>
      <c r="F33" s="71">
        <v>36096.12758</v>
      </c>
    </row>
    <row r="34" spans="1:6" s="60" customFormat="1" ht="11.25">
      <c r="A34" s="539" t="s">
        <v>32</v>
      </c>
      <c r="B34" s="71">
        <v>32001.932670000002</v>
      </c>
      <c r="C34" s="71">
        <v>861.76012000000003</v>
      </c>
      <c r="D34" s="71">
        <v>0</v>
      </c>
      <c r="E34" s="71">
        <v>0</v>
      </c>
      <c r="F34" s="71">
        <v>32863.692790000001</v>
      </c>
    </row>
    <row r="35" spans="1:6" s="60" customFormat="1" ht="11.25">
      <c r="A35" s="539" t="s">
        <v>33</v>
      </c>
      <c r="B35" s="71">
        <v>2154.5393300000001</v>
      </c>
      <c r="C35" s="71">
        <v>938.10082</v>
      </c>
      <c r="D35" s="71">
        <v>0</v>
      </c>
      <c r="E35" s="71">
        <v>0</v>
      </c>
      <c r="F35" s="71">
        <v>3092.6401499999997</v>
      </c>
    </row>
    <row r="36" spans="1:6" s="60" customFormat="1" ht="11.25">
      <c r="A36" s="539" t="s">
        <v>34</v>
      </c>
      <c r="B36" s="71">
        <v>139.79464000000002</v>
      </c>
      <c r="C36" s="71">
        <v>0</v>
      </c>
      <c r="D36" s="71">
        <v>0</v>
      </c>
      <c r="E36" s="71">
        <v>0</v>
      </c>
      <c r="F36" s="71">
        <v>139.79464000000002</v>
      </c>
    </row>
    <row r="37" spans="1:6" s="60" customFormat="1" ht="11.25">
      <c r="A37" s="540" t="s">
        <v>35</v>
      </c>
      <c r="B37" s="71">
        <v>80604.628660000002</v>
      </c>
      <c r="C37" s="71">
        <v>5134.3722900000002</v>
      </c>
      <c r="D37" s="71">
        <v>0</v>
      </c>
      <c r="E37" s="71">
        <v>0</v>
      </c>
      <c r="F37" s="71">
        <v>85739.000950000001</v>
      </c>
    </row>
    <row r="38" spans="1:6" s="60" customFormat="1" ht="11.25">
      <c r="A38" s="539" t="s">
        <v>36</v>
      </c>
      <c r="B38" s="71">
        <v>72888.807840000009</v>
      </c>
      <c r="C38" s="71">
        <v>3266.9329400000001</v>
      </c>
      <c r="D38" s="71">
        <v>0</v>
      </c>
      <c r="E38" s="71">
        <v>0</v>
      </c>
      <c r="F38" s="71">
        <v>76155.740780000007</v>
      </c>
    </row>
    <row r="39" spans="1:6" s="60" customFormat="1" ht="11.25">
      <c r="A39" s="539" t="s">
        <v>37</v>
      </c>
      <c r="B39" s="71">
        <v>6801.42022</v>
      </c>
      <c r="C39" s="71">
        <v>1867.4393500000001</v>
      </c>
      <c r="D39" s="71">
        <v>0</v>
      </c>
      <c r="E39" s="71">
        <v>0</v>
      </c>
      <c r="F39" s="71">
        <v>8668.8595700000005</v>
      </c>
    </row>
    <row r="40" spans="1:6" s="60" customFormat="1" ht="12" thickBot="1">
      <c r="A40" s="539" t="s">
        <v>38</v>
      </c>
      <c r="B40" s="71">
        <v>914.40059999999994</v>
      </c>
      <c r="C40" s="71">
        <v>0</v>
      </c>
      <c r="D40" s="71">
        <v>0</v>
      </c>
      <c r="E40" s="71">
        <v>0</v>
      </c>
      <c r="F40" s="71">
        <v>914.40059999999994</v>
      </c>
    </row>
    <row r="41" spans="1:6" s="60" customFormat="1" ht="12.75" thickTop="1" thickBot="1">
      <c r="A41" s="491" t="s">
        <v>39</v>
      </c>
      <c r="B41" s="70">
        <v>50077.334200000005</v>
      </c>
      <c r="C41" s="70">
        <v>2422.35833</v>
      </c>
      <c r="D41" s="70">
        <v>0</v>
      </c>
      <c r="E41" s="70">
        <v>1.1348900000000002</v>
      </c>
      <c r="F41" s="70">
        <v>52500.827420000001</v>
      </c>
    </row>
    <row r="42" spans="1:6" s="60" customFormat="1" ht="12" thickTop="1">
      <c r="A42" s="539" t="s">
        <v>40</v>
      </c>
      <c r="B42" s="71">
        <v>47844.090020000003</v>
      </c>
      <c r="C42" s="71">
        <v>2071.08592</v>
      </c>
      <c r="D42" s="71">
        <v>0</v>
      </c>
      <c r="E42" s="71">
        <v>1.1348900000000002</v>
      </c>
      <c r="F42" s="71">
        <v>49916.310829999995</v>
      </c>
    </row>
    <row r="43" spans="1:6" s="60" customFormat="1" ht="11.25">
      <c r="A43" s="539" t="s">
        <v>41</v>
      </c>
      <c r="B43" s="71">
        <v>1648.66482</v>
      </c>
      <c r="C43" s="71">
        <v>298.85034000000002</v>
      </c>
      <c r="D43" s="71">
        <v>0</v>
      </c>
      <c r="E43" s="71">
        <v>0</v>
      </c>
      <c r="F43" s="71">
        <v>1947.5151599999999</v>
      </c>
    </row>
    <row r="44" spans="1:6" s="60" customFormat="1" ht="11.25">
      <c r="A44" s="539" t="s">
        <v>42</v>
      </c>
      <c r="B44" s="71">
        <v>442.45895000000002</v>
      </c>
      <c r="C44" s="71">
        <v>10.373149999999999</v>
      </c>
      <c r="D44" s="71">
        <v>0</v>
      </c>
      <c r="E44" s="71">
        <v>0</v>
      </c>
      <c r="F44" s="71">
        <v>452.83209999999997</v>
      </c>
    </row>
    <row r="45" spans="1:6" s="60" customFormat="1" ht="11.25">
      <c r="A45" s="539" t="s">
        <v>43</v>
      </c>
      <c r="B45" s="71">
        <v>132.55127999999999</v>
      </c>
      <c r="C45" s="71">
        <v>42.048919999999995</v>
      </c>
      <c r="D45" s="71">
        <v>0</v>
      </c>
      <c r="E45" s="71">
        <v>0</v>
      </c>
      <c r="F45" s="71">
        <v>174.6002</v>
      </c>
    </row>
    <row r="46" spans="1:6" s="60" customFormat="1" ht="11.25">
      <c r="A46" s="539" t="s">
        <v>44</v>
      </c>
      <c r="B46" s="71">
        <v>8.6677800000000005</v>
      </c>
      <c r="C46" s="71">
        <v>0</v>
      </c>
      <c r="D46" s="71">
        <v>0</v>
      </c>
      <c r="E46" s="71">
        <v>0</v>
      </c>
      <c r="F46" s="71">
        <v>8.6677800000000005</v>
      </c>
    </row>
    <row r="47" spans="1:6" s="60" customFormat="1" ht="12" thickBot="1">
      <c r="A47" s="539" t="s">
        <v>45</v>
      </c>
      <c r="B47" s="71">
        <v>0.90134999999999998</v>
      </c>
      <c r="C47" s="71">
        <v>0</v>
      </c>
      <c r="D47" s="71">
        <v>0</v>
      </c>
      <c r="E47" s="71">
        <v>0</v>
      </c>
      <c r="F47" s="71">
        <v>0.90134999999999998</v>
      </c>
    </row>
    <row r="48" spans="1:6" s="60" customFormat="1" ht="12.75" thickTop="1" thickBot="1">
      <c r="A48" s="491" t="s">
        <v>46</v>
      </c>
      <c r="B48" s="70">
        <v>-97245.634730000005</v>
      </c>
      <c r="C48" s="70">
        <v>-48439.81525</v>
      </c>
      <c r="D48" s="70">
        <v>0</v>
      </c>
      <c r="E48" s="70">
        <v>-0.41308</v>
      </c>
      <c r="F48" s="70">
        <v>-145685.86306</v>
      </c>
    </row>
    <row r="49" spans="1:6" s="60" customFormat="1" ht="12" thickTop="1">
      <c r="A49" s="541" t="s">
        <v>47</v>
      </c>
      <c r="B49" s="71">
        <v>-16244.7065</v>
      </c>
      <c r="C49" s="71">
        <v>-2521.5689199999997</v>
      </c>
      <c r="D49" s="71">
        <v>0</v>
      </c>
      <c r="E49" s="71">
        <v>-0.41308</v>
      </c>
      <c r="F49" s="71">
        <v>-18766.6885</v>
      </c>
    </row>
    <row r="50" spans="1:6" s="60" customFormat="1" ht="11.25">
      <c r="A50" s="539" t="s">
        <v>48</v>
      </c>
      <c r="B50" s="71">
        <v>-330.20846999999998</v>
      </c>
      <c r="C50" s="71">
        <v>-135.88054</v>
      </c>
      <c r="D50" s="71">
        <v>0</v>
      </c>
      <c r="E50" s="71">
        <v>0</v>
      </c>
      <c r="F50" s="71">
        <v>-466.08901000000003</v>
      </c>
    </row>
    <row r="51" spans="1:6" s="60" customFormat="1" ht="11.25">
      <c r="A51" s="539" t="s">
        <v>49</v>
      </c>
      <c r="B51" s="71">
        <v>-13156.323420000001</v>
      </c>
      <c r="C51" s="71">
        <v>-184.34638000000001</v>
      </c>
      <c r="D51" s="71">
        <v>0</v>
      </c>
      <c r="E51" s="71">
        <v>0</v>
      </c>
      <c r="F51" s="71">
        <v>-13340.669800000001</v>
      </c>
    </row>
    <row r="52" spans="1:6" s="60" customFormat="1" ht="11.25">
      <c r="A52" s="539" t="s">
        <v>50</v>
      </c>
      <c r="B52" s="71">
        <v>-718.4330799999999</v>
      </c>
      <c r="C52" s="71">
        <v>-123.13007</v>
      </c>
      <c r="D52" s="71">
        <v>0</v>
      </c>
      <c r="E52" s="71">
        <v>0</v>
      </c>
      <c r="F52" s="71">
        <v>-841.56315000000006</v>
      </c>
    </row>
    <row r="53" spans="1:6" s="60" customFormat="1" ht="11.25">
      <c r="A53" s="539" t="s">
        <v>51</v>
      </c>
      <c r="B53" s="71">
        <v>-51307.144329999996</v>
      </c>
      <c r="C53" s="71">
        <v>-1982.8701100000001</v>
      </c>
      <c r="D53" s="71">
        <v>0</v>
      </c>
      <c r="E53" s="71">
        <v>0</v>
      </c>
      <c r="F53" s="71">
        <v>-53290.014439999999</v>
      </c>
    </row>
    <row r="54" spans="1:6" s="60" customFormat="1" ht="11.25">
      <c r="A54" s="539" t="s">
        <v>52</v>
      </c>
      <c r="B54" s="71">
        <v>-4919.7664199999999</v>
      </c>
      <c r="C54" s="71">
        <v>-1739.9726599999999</v>
      </c>
      <c r="D54" s="71">
        <v>0</v>
      </c>
      <c r="E54" s="71">
        <v>0</v>
      </c>
      <c r="F54" s="71">
        <v>-6659.7390800000003</v>
      </c>
    </row>
    <row r="55" spans="1:6" s="60" customFormat="1" ht="11.25">
      <c r="A55" s="541" t="s">
        <v>53</v>
      </c>
      <c r="B55" s="71">
        <v>-400</v>
      </c>
      <c r="C55" s="71">
        <v>-40675.59461</v>
      </c>
      <c r="D55" s="71">
        <v>0</v>
      </c>
      <c r="E55" s="71">
        <v>0</v>
      </c>
      <c r="F55" s="71">
        <v>-41075.59461</v>
      </c>
    </row>
    <row r="56" spans="1:6" s="60" customFormat="1" ht="11.25">
      <c r="A56" s="539" t="s">
        <v>54</v>
      </c>
      <c r="B56" s="71">
        <v>-10169.05251</v>
      </c>
      <c r="C56" s="71">
        <v>-1076.4519599999999</v>
      </c>
      <c r="D56" s="71">
        <v>0</v>
      </c>
      <c r="E56" s="71">
        <v>0</v>
      </c>
      <c r="F56" s="71">
        <v>-11245.50447</v>
      </c>
    </row>
    <row r="57" spans="1:6" s="60" customFormat="1" ht="11.25">
      <c r="A57" s="539" t="s">
        <v>55</v>
      </c>
      <c r="B57" s="71">
        <v>0</v>
      </c>
      <c r="C57" s="71">
        <v>0</v>
      </c>
      <c r="D57" s="71">
        <v>0</v>
      </c>
      <c r="E57" s="71">
        <v>0</v>
      </c>
      <c r="F57" s="71">
        <v>0</v>
      </c>
    </row>
    <row r="58" spans="1:6" s="60" customFormat="1" ht="12" thickBot="1">
      <c r="A58" s="539" t="s">
        <v>56</v>
      </c>
      <c r="B58" s="71">
        <v>0</v>
      </c>
      <c r="C58" s="71">
        <v>0</v>
      </c>
      <c r="D58" s="71">
        <v>0</v>
      </c>
      <c r="E58" s="71">
        <v>0</v>
      </c>
      <c r="F58" s="71">
        <v>0</v>
      </c>
    </row>
    <row r="59" spans="1:6" s="60" customFormat="1" ht="12.75" thickTop="1" thickBot="1">
      <c r="A59" s="491" t="s">
        <v>57</v>
      </c>
      <c r="B59" s="70">
        <v>28482.231510000001</v>
      </c>
      <c r="C59" s="70">
        <v>4987.5148099999997</v>
      </c>
      <c r="D59" s="70">
        <v>0</v>
      </c>
      <c r="E59" s="70">
        <v>0</v>
      </c>
      <c r="F59" s="70">
        <v>33469.746319999998</v>
      </c>
    </row>
    <row r="60" spans="1:6" s="60" customFormat="1" ht="12" thickTop="1">
      <c r="A60" s="539" t="s">
        <v>58</v>
      </c>
      <c r="B60" s="71">
        <v>0</v>
      </c>
      <c r="C60" s="71">
        <v>0</v>
      </c>
      <c r="D60" s="71">
        <v>0</v>
      </c>
      <c r="E60" s="71">
        <v>0</v>
      </c>
      <c r="F60" s="71">
        <v>0</v>
      </c>
    </row>
    <row r="61" spans="1:6" s="60" customFormat="1" ht="11.25">
      <c r="A61" s="541" t="s">
        <v>59</v>
      </c>
      <c r="B61" s="71">
        <v>21403.432530000002</v>
      </c>
      <c r="C61" s="71">
        <v>3103.06439</v>
      </c>
      <c r="D61" s="71">
        <v>0</v>
      </c>
      <c r="E61" s="71">
        <v>0</v>
      </c>
      <c r="F61" s="71">
        <v>24506.496920000001</v>
      </c>
    </row>
    <row r="62" spans="1:6" s="60" customFormat="1" ht="11.25">
      <c r="A62" s="539" t="s">
        <v>60</v>
      </c>
      <c r="B62" s="71">
        <v>7078.7989800000005</v>
      </c>
      <c r="C62" s="71">
        <v>1884.4504199999999</v>
      </c>
      <c r="D62" s="71">
        <v>0</v>
      </c>
      <c r="E62" s="71">
        <v>0</v>
      </c>
      <c r="F62" s="71">
        <v>8963.2494000000006</v>
      </c>
    </row>
    <row r="63" spans="1:6" s="60" customFormat="1" ht="11.25">
      <c r="A63" s="539" t="s">
        <v>61</v>
      </c>
      <c r="B63" s="71">
        <v>0</v>
      </c>
      <c r="C63" s="71">
        <v>0</v>
      </c>
      <c r="D63" s="71">
        <v>0</v>
      </c>
      <c r="E63" s="71">
        <v>0</v>
      </c>
      <c r="F63" s="71">
        <v>0</v>
      </c>
    </row>
    <row r="64" spans="1:6" s="60" customFormat="1" ht="12" thickBot="1">
      <c r="A64" s="539" t="s">
        <v>62</v>
      </c>
      <c r="B64" s="71">
        <v>0</v>
      </c>
      <c r="C64" s="71">
        <v>0</v>
      </c>
      <c r="D64" s="71">
        <v>0</v>
      </c>
      <c r="E64" s="71">
        <v>0</v>
      </c>
      <c r="F64" s="71">
        <v>0</v>
      </c>
    </row>
    <row r="65" spans="1:6" s="60" customFormat="1" ht="12.75" thickTop="1" thickBot="1">
      <c r="A65" s="491" t="s">
        <v>63</v>
      </c>
      <c r="B65" s="70">
        <v>3206.4839400000001</v>
      </c>
      <c r="C65" s="70">
        <v>0</v>
      </c>
      <c r="D65" s="70">
        <v>0</v>
      </c>
      <c r="E65" s="70">
        <v>0</v>
      </c>
      <c r="F65" s="70">
        <v>3206.4839400000001</v>
      </c>
    </row>
    <row r="66" spans="1:6" s="60" customFormat="1" ht="12" thickTop="1">
      <c r="A66" s="539" t="s">
        <v>64</v>
      </c>
      <c r="B66" s="71">
        <v>0</v>
      </c>
      <c r="C66" s="71">
        <v>0</v>
      </c>
      <c r="D66" s="71">
        <v>0</v>
      </c>
      <c r="E66" s="71">
        <v>0</v>
      </c>
      <c r="F66" s="71">
        <v>0</v>
      </c>
    </row>
    <row r="67" spans="1:6" s="60" customFormat="1" ht="11.25">
      <c r="A67" s="539" t="s">
        <v>65</v>
      </c>
      <c r="B67" s="71">
        <v>5015.0230099999999</v>
      </c>
      <c r="C67" s="71">
        <v>0</v>
      </c>
      <c r="D67" s="71">
        <v>0</v>
      </c>
      <c r="E67" s="71">
        <v>0</v>
      </c>
      <c r="F67" s="71">
        <v>5015.0230099999999</v>
      </c>
    </row>
    <row r="68" spans="1:6" s="60" customFormat="1" ht="11.25">
      <c r="A68" s="539" t="s">
        <v>66</v>
      </c>
      <c r="B68" s="71">
        <v>0</v>
      </c>
      <c r="C68" s="71">
        <v>0</v>
      </c>
      <c r="D68" s="71">
        <v>0</v>
      </c>
      <c r="E68" s="71">
        <v>0</v>
      </c>
      <c r="F68" s="71">
        <v>0</v>
      </c>
    </row>
    <row r="69" spans="1:6" s="60" customFormat="1" ht="11.25">
      <c r="A69" s="539" t="s">
        <v>67</v>
      </c>
      <c r="B69" s="71">
        <v>0</v>
      </c>
      <c r="C69" s="71">
        <v>0</v>
      </c>
      <c r="D69" s="71">
        <v>0</v>
      </c>
      <c r="E69" s="71">
        <v>0</v>
      </c>
      <c r="F69" s="71">
        <v>0</v>
      </c>
    </row>
    <row r="70" spans="1:6" s="60" customFormat="1" ht="12" thickBot="1">
      <c r="A70" s="539" t="s">
        <v>68</v>
      </c>
      <c r="B70" s="71">
        <v>-1808.53907</v>
      </c>
      <c r="C70" s="71">
        <v>0</v>
      </c>
      <c r="D70" s="71">
        <v>0</v>
      </c>
      <c r="E70" s="71">
        <v>0</v>
      </c>
      <c r="F70" s="71">
        <v>-1808.53907</v>
      </c>
    </row>
    <row r="71" spans="1:6" s="60" customFormat="1" ht="12.75" thickTop="1" thickBot="1">
      <c r="A71" s="491" t="s">
        <v>69</v>
      </c>
      <c r="B71" s="70">
        <v>53644.963259999997</v>
      </c>
      <c r="C71" s="70">
        <v>299.77699000000001</v>
      </c>
      <c r="D71" s="70">
        <v>0</v>
      </c>
      <c r="E71" s="70">
        <v>0</v>
      </c>
      <c r="F71" s="70">
        <v>53944.740250000003</v>
      </c>
    </row>
    <row r="72" spans="1:6" s="60" customFormat="1" ht="12" thickTop="1">
      <c r="A72" s="539" t="s">
        <v>18</v>
      </c>
      <c r="B72" s="71">
        <v>0</v>
      </c>
      <c r="C72" s="71">
        <v>0</v>
      </c>
      <c r="D72" s="71">
        <v>0</v>
      </c>
      <c r="E72" s="71">
        <v>0</v>
      </c>
      <c r="F72" s="71">
        <v>0</v>
      </c>
    </row>
    <row r="73" spans="1:6" s="60" customFormat="1" ht="11.25">
      <c r="A73" s="539" t="s">
        <v>19</v>
      </c>
      <c r="B73" s="71">
        <v>0</v>
      </c>
      <c r="C73" s="71">
        <v>0</v>
      </c>
      <c r="D73" s="71">
        <v>0</v>
      </c>
      <c r="E73" s="71">
        <v>0</v>
      </c>
      <c r="F73" s="71">
        <v>0</v>
      </c>
    </row>
    <row r="74" spans="1:6" s="60" customFormat="1" ht="11.25">
      <c r="A74" s="539" t="s">
        <v>20</v>
      </c>
      <c r="B74" s="71">
        <v>0</v>
      </c>
      <c r="C74" s="71">
        <v>0</v>
      </c>
      <c r="D74" s="71">
        <v>0</v>
      </c>
      <c r="E74" s="71">
        <v>0</v>
      </c>
      <c r="F74" s="71">
        <v>0</v>
      </c>
    </row>
    <row r="75" spans="1:6" s="60" customFormat="1" ht="11.25">
      <c r="A75" s="539" t="s">
        <v>21</v>
      </c>
      <c r="B75" s="71">
        <v>0</v>
      </c>
      <c r="C75" s="71">
        <v>0</v>
      </c>
      <c r="D75" s="71">
        <v>0</v>
      </c>
      <c r="E75" s="71">
        <v>0</v>
      </c>
      <c r="F75" s="71">
        <v>0</v>
      </c>
    </row>
    <row r="76" spans="1:6" s="60" customFormat="1" ht="11.25">
      <c r="A76" s="539" t="s">
        <v>70</v>
      </c>
      <c r="B76" s="71">
        <v>373.8</v>
      </c>
      <c r="C76" s="71">
        <v>0</v>
      </c>
      <c r="D76" s="71">
        <v>0</v>
      </c>
      <c r="E76" s="71">
        <v>0</v>
      </c>
      <c r="F76" s="71">
        <v>373.8</v>
      </c>
    </row>
    <row r="77" spans="1:6" s="60" customFormat="1" ht="11.25">
      <c r="A77" s="539" t="s">
        <v>71</v>
      </c>
      <c r="B77" s="71">
        <v>33537.731189999999</v>
      </c>
      <c r="C77" s="71">
        <v>419.42965000000004</v>
      </c>
      <c r="D77" s="71">
        <v>0</v>
      </c>
      <c r="E77" s="71">
        <v>0</v>
      </c>
      <c r="F77" s="71">
        <v>33957.160840000004</v>
      </c>
    </row>
    <row r="78" spans="1:6" s="60" customFormat="1" ht="11.25">
      <c r="A78" s="539" t="s">
        <v>23</v>
      </c>
      <c r="B78" s="71">
        <v>19600.908380000001</v>
      </c>
      <c r="C78" s="71">
        <v>0</v>
      </c>
      <c r="D78" s="71">
        <v>0</v>
      </c>
      <c r="E78" s="71">
        <v>0</v>
      </c>
      <c r="F78" s="71">
        <v>19600.908380000001</v>
      </c>
    </row>
    <row r="79" spans="1:6" s="60" customFormat="1" ht="11.25">
      <c r="A79" s="539" t="s">
        <v>72</v>
      </c>
      <c r="B79" s="71">
        <v>132.52369000000002</v>
      </c>
      <c r="C79" s="71">
        <v>0</v>
      </c>
      <c r="D79" s="71">
        <v>0</v>
      </c>
      <c r="E79" s="71">
        <v>0</v>
      </c>
      <c r="F79" s="71">
        <v>132.52369000000002</v>
      </c>
    </row>
    <row r="80" spans="1:6" s="60" customFormat="1" ht="12" thickBot="1">
      <c r="A80" s="539" t="s">
        <v>73</v>
      </c>
      <c r="B80" s="71">
        <v>0</v>
      </c>
      <c r="C80" s="71">
        <v>-119.65266</v>
      </c>
      <c r="D80" s="71">
        <v>0</v>
      </c>
      <c r="E80" s="71">
        <v>0</v>
      </c>
      <c r="F80" s="71">
        <v>-119.65266</v>
      </c>
    </row>
    <row r="81" spans="1:6" s="60" customFormat="1" ht="12.75" thickTop="1" thickBot="1">
      <c r="A81" s="491" t="s">
        <v>74</v>
      </c>
      <c r="B81" s="70">
        <v>131036.57645000001</v>
      </c>
      <c r="C81" s="70">
        <v>0</v>
      </c>
      <c r="D81" s="70">
        <v>0</v>
      </c>
      <c r="E81" s="70">
        <v>0</v>
      </c>
      <c r="F81" s="70">
        <v>131036.57645000001</v>
      </c>
    </row>
    <row r="82" spans="1:6" s="60" customFormat="1" ht="12" thickTop="1">
      <c r="A82" s="539" t="s">
        <v>75</v>
      </c>
      <c r="B82" s="71">
        <v>28970.796600000001</v>
      </c>
      <c r="C82" s="71">
        <v>0</v>
      </c>
      <c r="D82" s="71">
        <v>0</v>
      </c>
      <c r="E82" s="71">
        <v>0</v>
      </c>
      <c r="F82" s="71">
        <v>28970.796600000001</v>
      </c>
    </row>
    <row r="83" spans="1:6" s="60" customFormat="1" ht="11.25">
      <c r="A83" s="539" t="s">
        <v>76</v>
      </c>
      <c r="B83" s="71">
        <v>17080.843390000002</v>
      </c>
      <c r="C83" s="71">
        <v>0</v>
      </c>
      <c r="D83" s="71">
        <v>0</v>
      </c>
      <c r="E83" s="71">
        <v>0</v>
      </c>
      <c r="F83" s="71">
        <v>17080.843390000002</v>
      </c>
    </row>
    <row r="84" spans="1:6" s="60" customFormat="1" ht="11.25">
      <c r="A84" s="539" t="s">
        <v>77</v>
      </c>
      <c r="B84" s="71">
        <v>10255.014039999998</v>
      </c>
      <c r="C84" s="71">
        <v>0</v>
      </c>
      <c r="D84" s="71">
        <v>0</v>
      </c>
      <c r="E84" s="71">
        <v>0</v>
      </c>
      <c r="F84" s="71">
        <v>10255.014039999998</v>
      </c>
    </row>
    <row r="85" spans="1:6" s="60" customFormat="1" ht="11.25">
      <c r="A85" s="539" t="s">
        <v>78</v>
      </c>
      <c r="B85" s="71">
        <v>7634.7535599999992</v>
      </c>
      <c r="C85" s="71">
        <v>0</v>
      </c>
      <c r="D85" s="71">
        <v>0</v>
      </c>
      <c r="E85" s="71">
        <v>0</v>
      </c>
      <c r="F85" s="71">
        <v>7634.7535599999992</v>
      </c>
    </row>
    <row r="86" spans="1:6" s="60" customFormat="1" ht="11.25">
      <c r="A86" s="539" t="s">
        <v>79</v>
      </c>
      <c r="B86" s="71">
        <v>12002.933570000001</v>
      </c>
      <c r="C86" s="71">
        <v>0</v>
      </c>
      <c r="D86" s="71">
        <v>0</v>
      </c>
      <c r="E86" s="71">
        <v>0</v>
      </c>
      <c r="F86" s="71">
        <v>12002.933570000001</v>
      </c>
    </row>
    <row r="87" spans="1:6" s="60" customFormat="1" ht="11.25">
      <c r="A87" s="539" t="s">
        <v>80</v>
      </c>
      <c r="B87" s="71">
        <v>5138.4329400000006</v>
      </c>
      <c r="C87" s="71">
        <v>0</v>
      </c>
      <c r="D87" s="71">
        <v>0</v>
      </c>
      <c r="E87" s="71">
        <v>0</v>
      </c>
      <c r="F87" s="71">
        <v>5138.4329400000006</v>
      </c>
    </row>
    <row r="88" spans="1:6" s="60" customFormat="1" ht="11.25">
      <c r="A88" s="539" t="s">
        <v>81</v>
      </c>
      <c r="B88" s="71">
        <v>160.44128000000001</v>
      </c>
      <c r="C88" s="71">
        <v>0</v>
      </c>
      <c r="D88" s="71">
        <v>0</v>
      </c>
      <c r="E88" s="71">
        <v>0</v>
      </c>
      <c r="F88" s="71">
        <v>160.44128000000001</v>
      </c>
    </row>
    <row r="89" spans="1:6" s="60" customFormat="1" ht="11.25">
      <c r="A89" s="539" t="s">
        <v>82</v>
      </c>
      <c r="B89" s="71">
        <v>0</v>
      </c>
      <c r="C89" s="71">
        <v>0</v>
      </c>
      <c r="D89" s="71">
        <v>0</v>
      </c>
      <c r="E89" s="71">
        <v>0</v>
      </c>
      <c r="F89" s="71">
        <v>0</v>
      </c>
    </row>
    <row r="90" spans="1:6" s="60" customFormat="1" ht="12" thickBot="1">
      <c r="A90" s="539" t="s">
        <v>83</v>
      </c>
      <c r="B90" s="71">
        <v>49793.361069999999</v>
      </c>
      <c r="C90" s="71">
        <v>0</v>
      </c>
      <c r="D90" s="71">
        <v>0</v>
      </c>
      <c r="E90" s="71">
        <v>0</v>
      </c>
      <c r="F90" s="71">
        <v>49793.361069999999</v>
      </c>
    </row>
    <row r="91" spans="1:6" s="60" customFormat="1" ht="12.75" thickTop="1" thickBot="1">
      <c r="A91" s="491" t="s">
        <v>84</v>
      </c>
      <c r="B91" s="70">
        <v>13507.235699999999</v>
      </c>
      <c r="C91" s="70">
        <v>312.82340999999997</v>
      </c>
      <c r="D91" s="70">
        <v>0</v>
      </c>
      <c r="E91" s="70">
        <v>0</v>
      </c>
      <c r="F91" s="70">
        <v>13820.05911</v>
      </c>
    </row>
    <row r="92" spans="1:6" s="60" customFormat="1" ht="12" thickTop="1">
      <c r="A92" s="539" t="s">
        <v>85</v>
      </c>
      <c r="B92" s="71">
        <v>1788.1231599999999</v>
      </c>
      <c r="C92" s="71">
        <v>0</v>
      </c>
      <c r="D92" s="71">
        <v>0</v>
      </c>
      <c r="E92" s="71">
        <v>0</v>
      </c>
      <c r="F92" s="71">
        <v>1788.1231599999999</v>
      </c>
    </row>
    <row r="93" spans="1:6" s="60" customFormat="1" ht="11.25">
      <c r="A93" s="539" t="s">
        <v>86</v>
      </c>
      <c r="B93" s="71">
        <v>5499.0396900000005</v>
      </c>
      <c r="C93" s="71">
        <v>0</v>
      </c>
      <c r="D93" s="71">
        <v>0</v>
      </c>
      <c r="E93" s="71">
        <v>0</v>
      </c>
      <c r="F93" s="71">
        <v>5499.0396900000005</v>
      </c>
    </row>
    <row r="94" spans="1:6" s="60" customFormat="1" ht="11.25">
      <c r="A94" s="539" t="s">
        <v>87</v>
      </c>
      <c r="B94" s="71">
        <v>2162.1379200000001</v>
      </c>
      <c r="C94" s="71">
        <v>148.18341000000001</v>
      </c>
      <c r="D94" s="71">
        <v>0</v>
      </c>
      <c r="E94" s="71">
        <v>0</v>
      </c>
      <c r="F94" s="71">
        <v>2310.3213300000002</v>
      </c>
    </row>
    <row r="95" spans="1:6" s="60" customFormat="1" ht="11.25">
      <c r="A95" s="539" t="s">
        <v>88</v>
      </c>
      <c r="B95" s="71">
        <v>4057.9349300000003</v>
      </c>
      <c r="C95" s="71">
        <v>164.64</v>
      </c>
      <c r="D95" s="71">
        <v>0</v>
      </c>
      <c r="E95" s="71">
        <v>0</v>
      </c>
      <c r="F95" s="71">
        <v>4222.5749299999998</v>
      </c>
    </row>
    <row r="96" spans="1:6" s="60" customFormat="1" ht="12" thickBot="1">
      <c r="A96" s="539" t="s">
        <v>89</v>
      </c>
      <c r="B96" s="509">
        <v>0</v>
      </c>
      <c r="C96" s="509">
        <v>0</v>
      </c>
      <c r="D96" s="509">
        <v>0</v>
      </c>
      <c r="E96" s="509">
        <v>0</v>
      </c>
      <c r="F96" s="509">
        <v>0</v>
      </c>
    </row>
    <row r="97" spans="1:6" s="60" customFormat="1" ht="12.75" thickTop="1" thickBot="1">
      <c r="A97" s="492" t="s">
        <v>90</v>
      </c>
      <c r="B97" s="73">
        <v>3738666.5383299999</v>
      </c>
      <c r="C97" s="73">
        <v>368211.136</v>
      </c>
      <c r="D97" s="73">
        <v>0</v>
      </c>
      <c r="E97" s="73">
        <v>31.433759999999999</v>
      </c>
      <c r="F97" s="73">
        <v>4106909.1080900002</v>
      </c>
    </row>
    <row r="98" spans="1:6" s="60" customFormat="1" ht="12.75" thickTop="1" thickBot="1">
      <c r="A98" s="493" t="s">
        <v>91</v>
      </c>
      <c r="B98" s="70">
        <v>3291685.5778100002</v>
      </c>
      <c r="C98" s="70">
        <v>237177.29793</v>
      </c>
      <c r="D98" s="70">
        <v>0</v>
      </c>
      <c r="E98" s="70">
        <v>19.340229999999998</v>
      </c>
      <c r="F98" s="70">
        <v>3528882.2159699998</v>
      </c>
    </row>
    <row r="99" spans="1:6" s="60" customFormat="1" ht="12" thickTop="1">
      <c r="A99" s="101" t="s">
        <v>92</v>
      </c>
      <c r="B99" s="71">
        <v>46070.461109999997</v>
      </c>
      <c r="C99" s="71">
        <v>3194.5088799999999</v>
      </c>
      <c r="D99" s="71">
        <v>0</v>
      </c>
      <c r="E99" s="71">
        <v>0</v>
      </c>
      <c r="F99" s="71">
        <v>49264.969990000005</v>
      </c>
    </row>
    <row r="100" spans="1:6" s="60" customFormat="1" ht="11.25">
      <c r="A100" s="101" t="s">
        <v>93</v>
      </c>
      <c r="B100" s="71">
        <v>46055.349799999996</v>
      </c>
      <c r="C100" s="71">
        <v>3194.16588</v>
      </c>
      <c r="D100" s="71">
        <v>0</v>
      </c>
      <c r="E100" s="71">
        <v>0</v>
      </c>
      <c r="F100" s="71">
        <v>49249.515679999997</v>
      </c>
    </row>
    <row r="101" spans="1:6" s="60" customFormat="1" ht="11.25">
      <c r="A101" s="101" t="s">
        <v>94</v>
      </c>
      <c r="B101" s="71">
        <v>15.11131</v>
      </c>
      <c r="C101" s="71">
        <v>0.34300000000000003</v>
      </c>
      <c r="D101" s="71">
        <v>0</v>
      </c>
      <c r="E101" s="71">
        <v>0</v>
      </c>
      <c r="F101" s="71">
        <v>15.45431</v>
      </c>
    </row>
    <row r="102" spans="1:6" s="60" customFormat="1" ht="11.25">
      <c r="A102" s="101" t="s">
        <v>95</v>
      </c>
      <c r="B102" s="71">
        <v>454564.81806999998</v>
      </c>
      <c r="C102" s="71">
        <v>53141.865229999996</v>
      </c>
      <c r="D102" s="71">
        <v>0</v>
      </c>
      <c r="E102" s="71">
        <v>19.340229999999998</v>
      </c>
      <c r="F102" s="71">
        <v>507726.02352999995</v>
      </c>
    </row>
    <row r="103" spans="1:6" s="60" customFormat="1" ht="11.25">
      <c r="A103" s="101" t="s">
        <v>96</v>
      </c>
      <c r="B103" s="71">
        <v>3937.1014</v>
      </c>
      <c r="C103" s="71">
        <v>3461.1357200000002</v>
      </c>
      <c r="D103" s="71">
        <v>0</v>
      </c>
      <c r="E103" s="71">
        <v>0</v>
      </c>
      <c r="F103" s="71">
        <v>7398.2371199999998</v>
      </c>
    </row>
    <row r="104" spans="1:6" s="60" customFormat="1" ht="11.25">
      <c r="A104" s="508" t="s">
        <v>97</v>
      </c>
      <c r="B104" s="71">
        <v>1101.3281200000001</v>
      </c>
      <c r="C104" s="71">
        <v>1739.2187799999999</v>
      </c>
      <c r="D104" s="71">
        <v>0</v>
      </c>
      <c r="E104" s="71">
        <v>0</v>
      </c>
      <c r="F104" s="71">
        <v>2840.5468999999998</v>
      </c>
    </row>
    <row r="105" spans="1:6" s="60" customFormat="1" ht="11.25">
      <c r="A105" s="508" t="s">
        <v>98</v>
      </c>
      <c r="B105" s="71">
        <v>0</v>
      </c>
      <c r="C105" s="71">
        <v>0</v>
      </c>
      <c r="D105" s="71">
        <v>0</v>
      </c>
      <c r="E105" s="71">
        <v>0</v>
      </c>
      <c r="F105" s="71">
        <v>0</v>
      </c>
    </row>
    <row r="106" spans="1:6" s="60" customFormat="1" ht="11.25">
      <c r="A106" s="60" t="s">
        <v>99</v>
      </c>
      <c r="B106" s="71">
        <v>0</v>
      </c>
      <c r="C106" s="71">
        <v>0</v>
      </c>
      <c r="D106" s="71">
        <v>0</v>
      </c>
      <c r="E106" s="71">
        <v>0</v>
      </c>
      <c r="F106" s="71">
        <v>0</v>
      </c>
    </row>
    <row r="107" spans="1:6" s="60" customFormat="1" ht="11.25">
      <c r="A107" s="60" t="s">
        <v>100</v>
      </c>
      <c r="B107" s="71">
        <v>1</v>
      </c>
      <c r="C107" s="71">
        <v>102.9</v>
      </c>
      <c r="D107" s="71">
        <v>0</v>
      </c>
      <c r="E107" s="71">
        <v>0</v>
      </c>
      <c r="F107" s="71">
        <v>103.9</v>
      </c>
    </row>
    <row r="108" spans="1:6" s="60" customFormat="1" ht="11.25">
      <c r="A108" s="60" t="s">
        <v>101</v>
      </c>
      <c r="B108" s="71">
        <v>137.41239000000002</v>
      </c>
      <c r="C108" s="71">
        <v>0</v>
      </c>
      <c r="D108" s="71">
        <v>0</v>
      </c>
      <c r="E108" s="71">
        <v>0</v>
      </c>
      <c r="F108" s="71">
        <v>137.41239000000002</v>
      </c>
    </row>
    <row r="109" spans="1:6" s="60" customFormat="1" ht="11.25">
      <c r="A109" s="60" t="s">
        <v>102</v>
      </c>
      <c r="B109" s="71">
        <v>565.16667000000007</v>
      </c>
      <c r="C109" s="71">
        <v>0</v>
      </c>
      <c r="D109" s="71">
        <v>0</v>
      </c>
      <c r="E109" s="71">
        <v>0</v>
      </c>
      <c r="F109" s="71">
        <v>565.16667000000007</v>
      </c>
    </row>
    <row r="110" spans="1:6" s="60" customFormat="1" ht="11.25">
      <c r="A110" s="60" t="s">
        <v>103</v>
      </c>
      <c r="B110" s="71">
        <v>0</v>
      </c>
      <c r="C110" s="71">
        <v>0</v>
      </c>
      <c r="D110" s="71">
        <v>0</v>
      </c>
      <c r="E110" s="71">
        <v>0</v>
      </c>
      <c r="F110" s="71">
        <v>0</v>
      </c>
    </row>
    <row r="111" spans="1:6" s="60" customFormat="1" ht="11.25">
      <c r="A111" s="60" t="s">
        <v>104</v>
      </c>
      <c r="B111" s="71">
        <v>2132.1942200000003</v>
      </c>
      <c r="C111" s="71">
        <v>1619.01694</v>
      </c>
      <c r="D111" s="71">
        <v>0</v>
      </c>
      <c r="E111" s="71">
        <v>0</v>
      </c>
      <c r="F111" s="71">
        <v>3751.2111600000003</v>
      </c>
    </row>
    <row r="112" spans="1:6" s="60" customFormat="1" ht="11.25">
      <c r="A112" s="61" t="s">
        <v>105</v>
      </c>
      <c r="B112" s="71">
        <v>17370.523989999998</v>
      </c>
      <c r="C112" s="71">
        <v>5966.9993700000005</v>
      </c>
      <c r="D112" s="71">
        <v>0</v>
      </c>
      <c r="E112" s="71">
        <v>0</v>
      </c>
      <c r="F112" s="71">
        <v>23337.523359999999</v>
      </c>
    </row>
    <row r="113" spans="1:6" s="60" customFormat="1" ht="11.25">
      <c r="A113" s="61" t="s">
        <v>106</v>
      </c>
      <c r="B113" s="71">
        <v>2549459.2179399999</v>
      </c>
      <c r="C113" s="71">
        <v>163099.81174999999</v>
      </c>
      <c r="D113" s="71">
        <v>0</v>
      </c>
      <c r="E113" s="71">
        <v>0</v>
      </c>
      <c r="F113" s="71">
        <v>2712559.0296900002</v>
      </c>
    </row>
    <row r="114" spans="1:6" s="60" customFormat="1" ht="12" thickBot="1">
      <c r="A114" s="101" t="s">
        <v>107</v>
      </c>
      <c r="B114" s="71">
        <v>220283.4553</v>
      </c>
      <c r="C114" s="71">
        <v>8312.9769800000013</v>
      </c>
      <c r="D114" s="71">
        <v>0</v>
      </c>
      <c r="E114" s="71">
        <v>0</v>
      </c>
      <c r="F114" s="71">
        <v>228596.43228000001</v>
      </c>
    </row>
    <row r="115" spans="1:6" s="60" customFormat="1" ht="12.75" thickTop="1" thickBot="1">
      <c r="A115" s="494" t="s">
        <v>108</v>
      </c>
      <c r="B115" s="73">
        <v>0</v>
      </c>
      <c r="C115" s="73">
        <v>0</v>
      </c>
      <c r="D115" s="73">
        <v>0</v>
      </c>
      <c r="E115" s="73">
        <v>0</v>
      </c>
      <c r="F115" s="73">
        <v>0</v>
      </c>
    </row>
    <row r="116" spans="1:6" s="60" customFormat="1" ht="12.75" thickTop="1" thickBot="1">
      <c r="A116" s="493"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3" t="s">
        <v>116</v>
      </c>
      <c r="B123" s="70">
        <v>221848.84656000001</v>
      </c>
      <c r="C123" s="70">
        <v>45849.123020000006</v>
      </c>
      <c r="D123" s="70">
        <v>0</v>
      </c>
      <c r="E123" s="70">
        <v>0</v>
      </c>
      <c r="F123" s="70">
        <v>267697.96958000003</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0</v>
      </c>
      <c r="D126" s="71">
        <v>0</v>
      </c>
      <c r="E126" s="71">
        <v>0</v>
      </c>
      <c r="F126" s="71">
        <v>0</v>
      </c>
    </row>
    <row r="127" spans="1:6" s="60" customFormat="1" ht="11.25">
      <c r="A127" s="101" t="s">
        <v>1412</v>
      </c>
      <c r="B127" s="71">
        <v>53000</v>
      </c>
      <c r="C127" s="71">
        <v>2315.25</v>
      </c>
      <c r="D127" s="71">
        <v>0</v>
      </c>
      <c r="E127" s="71">
        <v>0</v>
      </c>
      <c r="F127" s="71">
        <v>55315.25</v>
      </c>
    </row>
    <row r="128" spans="1:6" s="60" customFormat="1" ht="11.25">
      <c r="A128" s="101" t="s">
        <v>120</v>
      </c>
      <c r="B128" s="71">
        <v>163993.06734000001</v>
      </c>
      <c r="C128" s="71">
        <v>0</v>
      </c>
      <c r="D128" s="71">
        <v>0</v>
      </c>
      <c r="E128" s="71">
        <v>0</v>
      </c>
      <c r="F128" s="71">
        <v>163993.06734000001</v>
      </c>
    </row>
    <row r="129" spans="1:6" s="60" customFormat="1" ht="11.25">
      <c r="A129" s="101" t="s">
        <v>121</v>
      </c>
      <c r="B129" s="71">
        <v>0</v>
      </c>
      <c r="C129" s="71">
        <v>0</v>
      </c>
      <c r="D129" s="71">
        <v>0</v>
      </c>
      <c r="E129" s="71">
        <v>0</v>
      </c>
      <c r="F129" s="71">
        <v>0</v>
      </c>
    </row>
    <row r="130" spans="1:6" s="60" customFormat="1" ht="11.25">
      <c r="A130" s="101" t="s">
        <v>122</v>
      </c>
      <c r="B130" s="71">
        <v>0</v>
      </c>
      <c r="C130" s="71">
        <v>42968.556680000002</v>
      </c>
      <c r="D130" s="71">
        <v>0</v>
      </c>
      <c r="E130" s="71">
        <v>0</v>
      </c>
      <c r="F130" s="71">
        <v>42968.556680000002</v>
      </c>
    </row>
    <row r="131" spans="1:6" s="60" customFormat="1" ht="12" thickBot="1">
      <c r="A131" s="101" t="s">
        <v>123</v>
      </c>
      <c r="B131" s="71">
        <v>4855.7792199999994</v>
      </c>
      <c r="C131" s="71">
        <v>565.31633999999997</v>
      </c>
      <c r="D131" s="71">
        <v>0</v>
      </c>
      <c r="E131" s="71">
        <v>0</v>
      </c>
      <c r="F131" s="71">
        <v>5421.0955599999998</v>
      </c>
    </row>
    <row r="132" spans="1:6" s="60" customFormat="1" ht="12.75" thickTop="1" thickBot="1">
      <c r="A132" s="493" t="s">
        <v>124</v>
      </c>
      <c r="B132" s="70">
        <v>92921.780739999987</v>
      </c>
      <c r="C132" s="70">
        <v>10808.72509</v>
      </c>
      <c r="D132" s="70">
        <v>0</v>
      </c>
      <c r="E132" s="70">
        <v>5.7425800000000002</v>
      </c>
      <c r="F132" s="70">
        <v>103736.24841</v>
      </c>
    </row>
    <row r="133" spans="1:6" s="60" customFormat="1" ht="12" thickTop="1">
      <c r="A133" s="101" t="s">
        <v>58</v>
      </c>
      <c r="B133" s="71">
        <v>90.33811</v>
      </c>
      <c r="C133" s="71">
        <v>6.6512500000000001</v>
      </c>
      <c r="D133" s="71">
        <v>0</v>
      </c>
      <c r="E133" s="71">
        <v>0</v>
      </c>
      <c r="F133" s="71">
        <v>96.989360000000005</v>
      </c>
    </row>
    <row r="134" spans="1:6" s="60" customFormat="1" ht="11.25">
      <c r="A134" s="101" t="s">
        <v>60</v>
      </c>
      <c r="B134" s="71">
        <v>30992.36001</v>
      </c>
      <c r="C134" s="71">
        <v>4273.9576999999999</v>
      </c>
      <c r="D134" s="71">
        <v>0</v>
      </c>
      <c r="E134" s="71">
        <v>5.7425800000000002</v>
      </c>
      <c r="F134" s="71">
        <v>35272.060290000001</v>
      </c>
    </row>
    <row r="135" spans="1:6" s="60" customFormat="1" ht="11.25">
      <c r="A135" s="101" t="s">
        <v>125</v>
      </c>
      <c r="B135" s="71">
        <v>61611.370229999993</v>
      </c>
      <c r="C135" s="71">
        <v>6513.5675799999999</v>
      </c>
      <c r="D135" s="71">
        <v>0</v>
      </c>
      <c r="E135" s="71">
        <v>0</v>
      </c>
      <c r="F135" s="71">
        <v>68124.937810000003</v>
      </c>
    </row>
    <row r="136" spans="1:6" s="60" customFormat="1" ht="11.25">
      <c r="A136" s="101" t="s">
        <v>87</v>
      </c>
      <c r="B136" s="71">
        <v>227.71239000000003</v>
      </c>
      <c r="C136" s="71">
        <v>14.54856</v>
      </c>
      <c r="D136" s="71">
        <v>0</v>
      </c>
      <c r="E136" s="71">
        <v>0</v>
      </c>
      <c r="F136" s="71">
        <v>242.26095000000001</v>
      </c>
    </row>
    <row r="137" spans="1:6" s="60" customFormat="1" ht="12" thickBot="1">
      <c r="A137" s="101" t="s">
        <v>126</v>
      </c>
      <c r="B137" s="71">
        <v>0</v>
      </c>
      <c r="C137" s="71">
        <v>0</v>
      </c>
      <c r="D137" s="71">
        <v>0</v>
      </c>
      <c r="E137" s="71">
        <v>0</v>
      </c>
      <c r="F137" s="71">
        <v>0</v>
      </c>
    </row>
    <row r="138" spans="1:6" s="60" customFormat="1" ht="12.75" thickTop="1" thickBot="1">
      <c r="A138" s="493" t="s">
        <v>127</v>
      </c>
      <c r="B138" s="70">
        <v>29372.017100000001</v>
      </c>
      <c r="C138" s="70">
        <v>18045.432739999997</v>
      </c>
      <c r="D138" s="70">
        <v>0</v>
      </c>
      <c r="E138" s="70">
        <v>6.3509500000000001</v>
      </c>
      <c r="F138" s="70">
        <v>47423.800790000001</v>
      </c>
    </row>
    <row r="139" spans="1:6" s="60" customFormat="1" ht="12" thickTop="1">
      <c r="A139" s="101" t="s">
        <v>128</v>
      </c>
      <c r="B139" s="71">
        <v>262.58678999999995</v>
      </c>
      <c r="C139" s="71">
        <v>68.950829999999996</v>
      </c>
      <c r="D139" s="71">
        <v>0</v>
      </c>
      <c r="E139" s="71">
        <v>0.82221</v>
      </c>
      <c r="F139" s="71">
        <v>332.35982999999999</v>
      </c>
    </row>
    <row r="140" spans="1:6" s="60" customFormat="1" ht="11.25">
      <c r="A140" s="101" t="s">
        <v>129</v>
      </c>
      <c r="B140" s="71">
        <v>0</v>
      </c>
      <c r="C140" s="71">
        <v>0</v>
      </c>
      <c r="D140" s="71">
        <v>0</v>
      </c>
      <c r="E140" s="71">
        <v>0</v>
      </c>
      <c r="F140" s="71">
        <v>0</v>
      </c>
    </row>
    <row r="141" spans="1:6" s="60" customFormat="1" ht="11.25">
      <c r="A141" s="101" t="s">
        <v>130</v>
      </c>
      <c r="B141" s="71">
        <v>0</v>
      </c>
      <c r="C141" s="71">
        <v>15707.601789999999</v>
      </c>
      <c r="D141" s="71">
        <v>0</v>
      </c>
      <c r="E141" s="71">
        <v>0</v>
      </c>
      <c r="F141" s="71">
        <v>15707.601789999999</v>
      </c>
    </row>
    <row r="142" spans="1:6" s="60" customFormat="1" ht="11.25">
      <c r="A142" s="101" t="s">
        <v>131</v>
      </c>
      <c r="B142" s="71">
        <v>29109.43031</v>
      </c>
      <c r="C142" s="71">
        <v>2268.8801200000003</v>
      </c>
      <c r="D142" s="71">
        <v>0</v>
      </c>
      <c r="E142" s="71">
        <v>5.52874</v>
      </c>
      <c r="F142" s="71">
        <v>31383.839170000003</v>
      </c>
    </row>
    <row r="143" spans="1:6" s="60" customFormat="1" ht="12" thickBot="1">
      <c r="A143" s="101" t="s">
        <v>132</v>
      </c>
      <c r="B143" s="71">
        <v>0</v>
      </c>
      <c r="C143" s="71">
        <v>0</v>
      </c>
      <c r="D143" s="71">
        <v>0</v>
      </c>
      <c r="E143" s="71">
        <v>0</v>
      </c>
      <c r="F143" s="71">
        <v>0</v>
      </c>
    </row>
    <row r="144" spans="1:6" s="60" customFormat="1" ht="12.75" thickTop="1" thickBot="1">
      <c r="A144" s="493" t="s">
        <v>133</v>
      </c>
      <c r="B144" s="70">
        <v>0</v>
      </c>
      <c r="C144" s="70">
        <v>27685.740429999998</v>
      </c>
      <c r="D144" s="70">
        <v>0</v>
      </c>
      <c r="E144" s="70">
        <v>0</v>
      </c>
      <c r="F144" s="70">
        <v>27685.740429999998</v>
      </c>
    </row>
    <row r="145" spans="1:6" s="60" customFormat="1" ht="12" thickTop="1">
      <c r="A145" s="101" t="s">
        <v>134</v>
      </c>
      <c r="B145" s="71">
        <v>0</v>
      </c>
      <c r="C145" s="71">
        <v>27440</v>
      </c>
      <c r="D145" s="71">
        <v>0</v>
      </c>
      <c r="E145" s="71">
        <v>0</v>
      </c>
      <c r="F145" s="71">
        <v>27440</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0</v>
      </c>
      <c r="C148" s="71">
        <v>245.74043</v>
      </c>
      <c r="D148" s="71">
        <v>0</v>
      </c>
      <c r="E148" s="71">
        <v>0</v>
      </c>
      <c r="F148" s="71">
        <v>245.74043</v>
      </c>
    </row>
    <row r="149" spans="1:6" s="60" customFormat="1" ht="12.75" thickTop="1" thickBot="1">
      <c r="A149" s="493" t="s">
        <v>138</v>
      </c>
      <c r="B149" s="70">
        <v>102838.31612</v>
      </c>
      <c r="C149" s="70">
        <v>28644.816790000001</v>
      </c>
      <c r="D149" s="70">
        <v>0</v>
      </c>
      <c r="E149" s="70">
        <v>0</v>
      </c>
      <c r="F149" s="70">
        <v>131483.13290999999</v>
      </c>
    </row>
    <row r="150" spans="1:6" s="60" customFormat="1" ht="12" thickTop="1">
      <c r="A150" s="101" t="s">
        <v>139</v>
      </c>
      <c r="B150" s="71">
        <v>0</v>
      </c>
      <c r="C150" s="71">
        <v>54.536999999999999</v>
      </c>
      <c r="D150" s="71">
        <v>0</v>
      </c>
      <c r="E150" s="71">
        <v>0</v>
      </c>
      <c r="F150" s="71">
        <v>54.536999999999999</v>
      </c>
    </row>
    <row r="151" spans="1:6" s="60" customFormat="1" ht="11.25">
      <c r="A151" s="101" t="s">
        <v>140</v>
      </c>
      <c r="B151" s="71">
        <v>0</v>
      </c>
      <c r="C151" s="71">
        <v>0</v>
      </c>
      <c r="D151" s="71">
        <v>0</v>
      </c>
      <c r="E151" s="71">
        <v>0</v>
      </c>
      <c r="F151" s="71">
        <v>0</v>
      </c>
    </row>
    <row r="152" spans="1:6" s="60" customFormat="1" ht="11.25">
      <c r="A152" s="101" t="s">
        <v>141</v>
      </c>
      <c r="B152" s="71">
        <v>0</v>
      </c>
      <c r="C152" s="71">
        <v>54.536999999999999</v>
      </c>
      <c r="D152" s="71">
        <v>0</v>
      </c>
      <c r="E152" s="71">
        <v>0</v>
      </c>
      <c r="F152" s="71">
        <v>54.536999999999999</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101280</v>
      </c>
      <c r="C156" s="71">
        <v>27440</v>
      </c>
      <c r="D156" s="71">
        <v>0</v>
      </c>
      <c r="E156" s="71">
        <v>0</v>
      </c>
      <c r="F156" s="71">
        <v>128720</v>
      </c>
    </row>
    <row r="157" spans="1:6" s="60" customFormat="1" ht="12" thickBot="1">
      <c r="A157" s="101" t="s">
        <v>146</v>
      </c>
      <c r="B157" s="509">
        <v>1558.3161200000002</v>
      </c>
      <c r="C157" s="509">
        <v>1150.27979</v>
      </c>
      <c r="D157" s="509">
        <v>0</v>
      </c>
      <c r="E157" s="509">
        <v>0</v>
      </c>
      <c r="F157" s="509">
        <v>2708.59591</v>
      </c>
    </row>
    <row r="158" spans="1:6" s="60" customFormat="1" ht="12.75" thickTop="1" thickBot="1">
      <c r="A158" s="495" t="s">
        <v>147</v>
      </c>
      <c r="B158" s="70">
        <v>300671.82433999999</v>
      </c>
      <c r="C158" s="70">
        <v>0</v>
      </c>
      <c r="D158" s="70">
        <v>0</v>
      </c>
      <c r="E158" s="70">
        <v>0</v>
      </c>
      <c r="F158" s="70">
        <v>300671.82433999999</v>
      </c>
    </row>
    <row r="159" spans="1:6" s="60" customFormat="1" ht="12" thickTop="1">
      <c r="A159" s="510" t="s">
        <v>148</v>
      </c>
      <c r="B159" s="71">
        <v>246648.7</v>
      </c>
      <c r="C159" s="71">
        <v>0</v>
      </c>
      <c r="D159" s="71">
        <v>0</v>
      </c>
      <c r="E159" s="71">
        <v>0</v>
      </c>
      <c r="F159" s="71">
        <v>246648.7</v>
      </c>
    </row>
    <row r="160" spans="1:6" s="60" customFormat="1" ht="11.25">
      <c r="A160" s="101" t="s">
        <v>149</v>
      </c>
      <c r="B160" s="71">
        <v>246648.7</v>
      </c>
      <c r="C160" s="71">
        <v>0</v>
      </c>
      <c r="D160" s="71">
        <v>0</v>
      </c>
      <c r="E160" s="71">
        <v>0</v>
      </c>
      <c r="F160" s="71">
        <v>246648.7</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0" t="s">
        <v>152</v>
      </c>
      <c r="B163" s="71">
        <v>936.72299999999996</v>
      </c>
      <c r="C163" s="71">
        <v>0</v>
      </c>
      <c r="D163" s="71">
        <v>0</v>
      </c>
      <c r="E163" s="71">
        <v>0</v>
      </c>
      <c r="F163" s="71">
        <v>936.72299999999996</v>
      </c>
    </row>
    <row r="164" spans="1:6" s="60" customFormat="1" ht="11.25">
      <c r="A164" s="101" t="s">
        <v>153</v>
      </c>
      <c r="B164" s="71">
        <v>0</v>
      </c>
      <c r="C164" s="71">
        <v>0</v>
      </c>
      <c r="D164" s="71">
        <v>0</v>
      </c>
      <c r="E164" s="71">
        <v>0</v>
      </c>
      <c r="F164" s="71">
        <v>0</v>
      </c>
    </row>
    <row r="165" spans="1:6" s="60" customFormat="1" ht="11.25">
      <c r="A165" s="101" t="s">
        <v>154</v>
      </c>
      <c r="B165" s="71">
        <v>54.437089999999998</v>
      </c>
      <c r="C165" s="71">
        <v>0</v>
      </c>
      <c r="D165" s="71">
        <v>0</v>
      </c>
      <c r="E165" s="71">
        <v>0</v>
      </c>
      <c r="F165" s="71">
        <v>54.437089999999998</v>
      </c>
    </row>
    <row r="166" spans="1:6" s="60" customFormat="1" ht="11.25">
      <c r="A166" s="101" t="s">
        <v>155</v>
      </c>
      <c r="B166" s="71">
        <v>882.28591000000006</v>
      </c>
      <c r="C166" s="71">
        <v>0</v>
      </c>
      <c r="D166" s="71">
        <v>0</v>
      </c>
      <c r="E166" s="71">
        <v>0</v>
      </c>
      <c r="F166" s="71">
        <v>882.28591000000006</v>
      </c>
    </row>
    <row r="167" spans="1:6" s="60" customFormat="1" ht="11.25">
      <c r="A167" s="510"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0" t="s">
        <v>160</v>
      </c>
      <c r="B171" s="71">
        <v>36277.410259999997</v>
      </c>
      <c r="C171" s="71">
        <v>0</v>
      </c>
      <c r="D171" s="71">
        <v>0</v>
      </c>
      <c r="E171" s="71">
        <v>0</v>
      </c>
      <c r="F171" s="71">
        <v>36277.410259999997</v>
      </c>
    </row>
    <row r="172" spans="1:6" s="60" customFormat="1" ht="11.25">
      <c r="A172" s="101" t="s">
        <v>161</v>
      </c>
      <c r="B172" s="71">
        <v>26865.23011</v>
      </c>
      <c r="C172" s="71">
        <v>0</v>
      </c>
      <c r="D172" s="71">
        <v>0</v>
      </c>
      <c r="E172" s="71">
        <v>0</v>
      </c>
      <c r="F172" s="71">
        <v>26865.23011</v>
      </c>
    </row>
    <row r="173" spans="1:6" s="60" customFormat="1" ht="11.25">
      <c r="A173" s="101" t="s">
        <v>162</v>
      </c>
      <c r="B173" s="71">
        <v>9412.1801500000001</v>
      </c>
      <c r="C173" s="71">
        <v>0</v>
      </c>
      <c r="D173" s="71">
        <v>0</v>
      </c>
      <c r="E173" s="71">
        <v>0</v>
      </c>
      <c r="F173" s="71">
        <v>9412.1801500000001</v>
      </c>
    </row>
    <row r="174" spans="1:6" s="60" customFormat="1" ht="11.25">
      <c r="A174" s="101" t="s">
        <v>163</v>
      </c>
      <c r="B174" s="71">
        <v>0</v>
      </c>
      <c r="C174" s="71">
        <v>0</v>
      </c>
      <c r="D174" s="71">
        <v>0</v>
      </c>
      <c r="E174" s="71">
        <v>0</v>
      </c>
      <c r="F174" s="71">
        <v>0</v>
      </c>
    </row>
    <row r="175" spans="1:6" s="60" customFormat="1" ht="11.25">
      <c r="A175" s="510" t="s">
        <v>164</v>
      </c>
      <c r="B175" s="71">
        <v>16808.99108</v>
      </c>
      <c r="C175" s="71">
        <v>0</v>
      </c>
      <c r="D175" s="71">
        <v>0</v>
      </c>
      <c r="E175" s="71">
        <v>0</v>
      </c>
      <c r="F175" s="71">
        <v>16808.99108</v>
      </c>
    </row>
    <row r="176" spans="1:6" s="60" customFormat="1" ht="11.25">
      <c r="A176" s="101" t="s">
        <v>165</v>
      </c>
      <c r="B176" s="71">
        <v>17262.677390000001</v>
      </c>
      <c r="C176" s="71">
        <v>0</v>
      </c>
      <c r="D176" s="71">
        <v>0</v>
      </c>
      <c r="E176" s="71">
        <v>0</v>
      </c>
      <c r="F176" s="71">
        <v>17262.677390000001</v>
      </c>
    </row>
    <row r="177" spans="1:6" s="60" customFormat="1" ht="12" thickBot="1">
      <c r="A177" s="101" t="s">
        <v>166</v>
      </c>
      <c r="B177" s="71">
        <v>-453.68630999999999</v>
      </c>
      <c r="C177" s="71">
        <v>0</v>
      </c>
      <c r="D177" s="71">
        <v>0</v>
      </c>
      <c r="E177" s="71">
        <v>0</v>
      </c>
      <c r="F177" s="71">
        <v>-453.68630999999999</v>
      </c>
    </row>
    <row r="178" spans="1:6" s="60" customFormat="1" ht="12.75" thickTop="1" thickBot="1">
      <c r="A178" s="542" t="s">
        <v>167</v>
      </c>
      <c r="B178" s="73">
        <v>4039338.3626700002</v>
      </c>
      <c r="C178" s="73">
        <v>368211.136</v>
      </c>
      <c r="D178" s="73">
        <v>0</v>
      </c>
      <c r="E178" s="73">
        <v>31.433759999999999</v>
      </c>
      <c r="F178" s="73">
        <v>4407580.93243</v>
      </c>
    </row>
    <row r="179" spans="1:6" s="60" customFormat="1" ht="12.75" thickTop="1" thickBot="1">
      <c r="A179" s="543" t="s">
        <v>168</v>
      </c>
      <c r="B179" s="70">
        <v>66388.419020000001</v>
      </c>
      <c r="C179" s="70">
        <v>8504.8122500000009</v>
      </c>
      <c r="D179" s="70">
        <v>0</v>
      </c>
      <c r="E179" s="70">
        <v>752.57792000000006</v>
      </c>
      <c r="F179" s="70">
        <v>75645.80919</v>
      </c>
    </row>
    <row r="180" spans="1:6" s="60" customFormat="1" ht="12" thickTop="1">
      <c r="A180" s="538"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0" t="s">
        <v>175</v>
      </c>
      <c r="B186" s="71">
        <v>60477.151669999999</v>
      </c>
      <c r="C186" s="71">
        <v>8504.8122500000009</v>
      </c>
      <c r="D186" s="71">
        <v>0</v>
      </c>
      <c r="E186" s="71">
        <v>752.57792000000006</v>
      </c>
      <c r="F186" s="71">
        <v>69734.541840000005</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3205.1562599999997</v>
      </c>
      <c r="C189" s="71">
        <v>963.75247999999999</v>
      </c>
      <c r="D189" s="71">
        <v>0</v>
      </c>
      <c r="E189" s="71">
        <v>17.540479999999999</v>
      </c>
      <c r="F189" s="71">
        <v>4186.4492200000004</v>
      </c>
    </row>
    <row r="190" spans="1:6" s="60" customFormat="1" ht="11.25">
      <c r="A190" s="101" t="s">
        <v>179</v>
      </c>
      <c r="B190" s="71">
        <v>0</v>
      </c>
      <c r="C190" s="71">
        <v>0</v>
      </c>
      <c r="D190" s="71">
        <v>0</v>
      </c>
      <c r="E190" s="71">
        <v>0</v>
      </c>
      <c r="F190" s="71">
        <v>0</v>
      </c>
    </row>
    <row r="191" spans="1:6" s="60" customFormat="1" ht="11.25">
      <c r="A191" s="101" t="s">
        <v>180</v>
      </c>
      <c r="B191" s="71">
        <v>57271.995409999996</v>
      </c>
      <c r="C191" s="71">
        <v>7541.0597699999998</v>
      </c>
      <c r="D191" s="71">
        <v>0</v>
      </c>
      <c r="E191" s="71">
        <v>735.03743999999995</v>
      </c>
      <c r="F191" s="71">
        <v>65548.092619999996</v>
      </c>
    </row>
    <row r="192" spans="1:6" s="60" customFormat="1" ht="11.25">
      <c r="A192" s="510" t="s">
        <v>181</v>
      </c>
      <c r="B192" s="71">
        <v>0</v>
      </c>
      <c r="C192" s="71">
        <v>0</v>
      </c>
      <c r="D192" s="71">
        <v>0</v>
      </c>
      <c r="E192" s="71">
        <v>0</v>
      </c>
      <c r="F192" s="71">
        <v>0</v>
      </c>
    </row>
    <row r="193" spans="1:6" s="60" customFormat="1" ht="11.25">
      <c r="A193" s="510" t="s">
        <v>182</v>
      </c>
      <c r="B193" s="71">
        <v>5911.2673500000001</v>
      </c>
      <c r="C193" s="71">
        <v>0</v>
      </c>
      <c r="D193" s="71">
        <v>0</v>
      </c>
      <c r="E193" s="71">
        <v>0</v>
      </c>
      <c r="F193" s="71">
        <v>5911.2673500000001</v>
      </c>
    </row>
    <row r="194" spans="1:6" s="60" customFormat="1" ht="11.25">
      <c r="A194" s="101" t="s">
        <v>183</v>
      </c>
      <c r="B194" s="71">
        <v>0</v>
      </c>
      <c r="C194" s="71">
        <v>0</v>
      </c>
      <c r="D194" s="71">
        <v>0</v>
      </c>
      <c r="E194" s="71">
        <v>0</v>
      </c>
      <c r="F194" s="71">
        <v>0</v>
      </c>
    </row>
    <row r="195" spans="1:6" s="60" customFormat="1" ht="11.25">
      <c r="A195" s="101" t="s">
        <v>184</v>
      </c>
      <c r="B195" s="71">
        <v>5389.4758400000001</v>
      </c>
      <c r="C195" s="71">
        <v>0</v>
      </c>
      <c r="D195" s="71">
        <v>0</v>
      </c>
      <c r="E195" s="71">
        <v>0</v>
      </c>
      <c r="F195" s="71">
        <v>5389.4758400000001</v>
      </c>
    </row>
    <row r="196" spans="1:6" s="60" customFormat="1" ht="11.25">
      <c r="A196" s="101" t="s">
        <v>185</v>
      </c>
      <c r="B196" s="71">
        <v>0</v>
      </c>
      <c r="C196" s="71">
        <v>0</v>
      </c>
      <c r="D196" s="71">
        <v>0</v>
      </c>
      <c r="E196" s="71">
        <v>0</v>
      </c>
      <c r="F196" s="71">
        <v>0</v>
      </c>
    </row>
    <row r="197" spans="1:6" s="60" customFormat="1" ht="11.25">
      <c r="A197" s="101" t="s">
        <v>186</v>
      </c>
      <c r="B197" s="71">
        <v>521.79151000000002</v>
      </c>
      <c r="C197" s="71">
        <v>0</v>
      </c>
      <c r="D197" s="71">
        <v>0</v>
      </c>
      <c r="E197" s="71">
        <v>0</v>
      </c>
      <c r="F197" s="71">
        <v>521.79151000000002</v>
      </c>
    </row>
    <row r="198" spans="1:6" s="60" customFormat="1" ht="12" thickBot="1">
      <c r="A198" s="510" t="s">
        <v>187</v>
      </c>
      <c r="B198" s="71">
        <v>0</v>
      </c>
      <c r="C198" s="71">
        <v>0</v>
      </c>
      <c r="D198" s="71">
        <v>0</v>
      </c>
      <c r="E198" s="71">
        <v>0</v>
      </c>
      <c r="F198" s="71">
        <v>0</v>
      </c>
    </row>
    <row r="199" spans="1:6" s="60" customFormat="1" ht="12.75" thickTop="1" thickBot="1">
      <c r="A199" s="493" t="s">
        <v>188</v>
      </c>
      <c r="B199" s="70">
        <v>1475517.71377</v>
      </c>
      <c r="C199" s="70">
        <v>5774596.4083199995</v>
      </c>
      <c r="D199" s="70">
        <v>0</v>
      </c>
      <c r="E199" s="70">
        <v>540.14953000000003</v>
      </c>
      <c r="F199" s="70">
        <v>7250654.2716199998</v>
      </c>
    </row>
    <row r="200" spans="1:6" s="60" customFormat="1" ht="12" thickTop="1">
      <c r="A200" s="510" t="s">
        <v>189</v>
      </c>
      <c r="B200" s="71">
        <v>1.4E-2</v>
      </c>
      <c r="C200" s="71">
        <v>0</v>
      </c>
      <c r="D200" s="71">
        <v>0</v>
      </c>
      <c r="E200" s="71">
        <v>0</v>
      </c>
      <c r="F200" s="71">
        <v>1.4E-2</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1.4E-2</v>
      </c>
      <c r="C203" s="71">
        <v>0</v>
      </c>
      <c r="D203" s="71">
        <v>0</v>
      </c>
      <c r="E203" s="71">
        <v>0</v>
      </c>
      <c r="F203" s="71">
        <v>1.4E-2</v>
      </c>
    </row>
    <row r="204" spans="1:6" s="60" customFormat="1" ht="11.25">
      <c r="A204" s="510" t="s">
        <v>193</v>
      </c>
      <c r="B204" s="71">
        <v>10174.477349999999</v>
      </c>
      <c r="C204" s="71">
        <v>0</v>
      </c>
      <c r="D204" s="71">
        <v>0</v>
      </c>
      <c r="E204" s="71">
        <v>0</v>
      </c>
      <c r="F204" s="71">
        <v>10174.477349999999</v>
      </c>
    </row>
    <row r="205" spans="1:6" s="60" customFormat="1" ht="11.25">
      <c r="A205" s="101" t="s">
        <v>194</v>
      </c>
      <c r="B205" s="71">
        <v>0</v>
      </c>
      <c r="C205" s="71">
        <v>0</v>
      </c>
      <c r="D205" s="71">
        <v>0</v>
      </c>
      <c r="E205" s="71">
        <v>0</v>
      </c>
      <c r="F205" s="71">
        <v>0</v>
      </c>
    </row>
    <row r="206" spans="1:6" s="60" customFormat="1" ht="11.25">
      <c r="A206" s="101" t="s">
        <v>195</v>
      </c>
      <c r="B206" s="71">
        <v>10174.477349999999</v>
      </c>
      <c r="C206" s="71">
        <v>0</v>
      </c>
      <c r="D206" s="71">
        <v>0</v>
      </c>
      <c r="E206" s="71">
        <v>0</v>
      </c>
      <c r="F206" s="71">
        <v>10174.477349999999</v>
      </c>
    </row>
    <row r="207" spans="1:6" s="60" customFormat="1" ht="11.25">
      <c r="A207" s="101" t="s">
        <v>196</v>
      </c>
      <c r="B207" s="71">
        <v>0</v>
      </c>
      <c r="C207" s="71">
        <v>0</v>
      </c>
      <c r="D207" s="71">
        <v>0</v>
      </c>
      <c r="E207" s="71">
        <v>0</v>
      </c>
      <c r="F207" s="71">
        <v>0</v>
      </c>
    </row>
    <row r="208" spans="1:6" s="60" customFormat="1" ht="11.25">
      <c r="A208" s="508" t="s">
        <v>1486</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0"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0"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0" t="s">
        <v>204</v>
      </c>
      <c r="B216" s="71">
        <v>612128.19787999999</v>
      </c>
      <c r="C216" s="71">
        <v>5230248.0634700004</v>
      </c>
      <c r="D216" s="71">
        <v>0</v>
      </c>
      <c r="E216" s="71">
        <v>540.14953000000003</v>
      </c>
      <c r="F216" s="71">
        <v>5842916.4108800003</v>
      </c>
    </row>
    <row r="217" spans="1:6" s="60" customFormat="1" ht="11.25">
      <c r="A217" s="101" t="s">
        <v>205</v>
      </c>
      <c r="B217" s="71">
        <v>159817.03669000001</v>
      </c>
      <c r="C217" s="71">
        <v>4478387.6415400002</v>
      </c>
      <c r="D217" s="71">
        <v>0</v>
      </c>
      <c r="E217" s="71">
        <v>540.14953000000003</v>
      </c>
      <c r="F217" s="71">
        <v>4638744.8277599998</v>
      </c>
    </row>
    <row r="218" spans="1:6" s="60" customFormat="1" ht="11.25">
      <c r="A218" s="101" t="s">
        <v>206</v>
      </c>
      <c r="B218" s="71">
        <v>0</v>
      </c>
      <c r="C218" s="71">
        <v>0</v>
      </c>
      <c r="D218" s="71">
        <v>0</v>
      </c>
      <c r="E218" s="71">
        <v>0</v>
      </c>
      <c r="F218" s="71">
        <v>0</v>
      </c>
    </row>
    <row r="219" spans="1:6" s="60" customFormat="1" ht="11.25">
      <c r="A219" s="101" t="s">
        <v>207</v>
      </c>
      <c r="B219" s="71">
        <v>354669.69282</v>
      </c>
      <c r="C219" s="71">
        <v>702347.8084199999</v>
      </c>
      <c r="D219" s="71">
        <v>0</v>
      </c>
      <c r="E219" s="71">
        <v>0</v>
      </c>
      <c r="F219" s="71">
        <v>1057017.5012399999</v>
      </c>
    </row>
    <row r="220" spans="1:6" s="60" customFormat="1" ht="11.25">
      <c r="A220" s="101" t="s">
        <v>208</v>
      </c>
      <c r="B220" s="71">
        <v>0</v>
      </c>
      <c r="C220" s="71">
        <v>12005</v>
      </c>
      <c r="D220" s="71">
        <v>0</v>
      </c>
      <c r="E220" s="71">
        <v>0</v>
      </c>
      <c r="F220" s="71">
        <v>12005</v>
      </c>
    </row>
    <row r="221" spans="1:6" s="60" customFormat="1" ht="11.25">
      <c r="A221" s="101" t="s">
        <v>209</v>
      </c>
      <c r="B221" s="71">
        <v>14260.268830000001</v>
      </c>
      <c r="C221" s="71">
        <v>5488.9617800000005</v>
      </c>
      <c r="D221" s="71">
        <v>0</v>
      </c>
      <c r="E221" s="71">
        <v>0</v>
      </c>
      <c r="F221" s="71">
        <v>19749.230609999999</v>
      </c>
    </row>
    <row r="222" spans="1:6" s="60" customFormat="1" ht="11.25">
      <c r="A222" s="101" t="s">
        <v>210</v>
      </c>
      <c r="B222" s="71">
        <v>300</v>
      </c>
      <c r="C222" s="71">
        <v>76.489000000000004</v>
      </c>
      <c r="D222" s="71">
        <v>0</v>
      </c>
      <c r="E222" s="71">
        <v>0</v>
      </c>
      <c r="F222" s="71">
        <v>376.48899999999998</v>
      </c>
    </row>
    <row r="223" spans="1:6" s="60" customFormat="1" ht="11.25">
      <c r="A223" s="101" t="s">
        <v>211</v>
      </c>
      <c r="B223" s="71">
        <v>0</v>
      </c>
      <c r="C223" s="71">
        <v>0</v>
      </c>
      <c r="D223" s="71">
        <v>0</v>
      </c>
      <c r="E223" s="71">
        <v>0</v>
      </c>
      <c r="F223" s="71">
        <v>0</v>
      </c>
    </row>
    <row r="224" spans="1:6" s="60" customFormat="1" ht="11.25">
      <c r="A224" s="101" t="s">
        <v>212</v>
      </c>
      <c r="B224" s="71">
        <v>0</v>
      </c>
      <c r="C224" s="71">
        <v>0</v>
      </c>
      <c r="D224" s="71">
        <v>0</v>
      </c>
      <c r="E224" s="71">
        <v>0</v>
      </c>
      <c r="F224" s="71">
        <v>0</v>
      </c>
    </row>
    <row r="225" spans="1:6" s="60" customFormat="1" ht="11.25">
      <c r="A225" s="101" t="s">
        <v>213</v>
      </c>
      <c r="B225" s="71">
        <v>83081.199540000001</v>
      </c>
      <c r="C225" s="71">
        <v>31942.16273</v>
      </c>
      <c r="D225" s="71">
        <v>0</v>
      </c>
      <c r="E225" s="71">
        <v>0</v>
      </c>
      <c r="F225" s="71">
        <v>115023.36227</v>
      </c>
    </row>
    <row r="226" spans="1:6" s="60" customFormat="1" ht="11.25">
      <c r="A226" s="510" t="s">
        <v>214</v>
      </c>
      <c r="B226" s="71">
        <v>839869.45296000002</v>
      </c>
      <c r="C226" s="71">
        <v>540100.04885000002</v>
      </c>
      <c r="D226" s="71">
        <v>0</v>
      </c>
      <c r="E226" s="71">
        <v>0</v>
      </c>
      <c r="F226" s="71">
        <v>1379969.50181</v>
      </c>
    </row>
    <row r="227" spans="1:6" s="60" customFormat="1" ht="11.25">
      <c r="A227" s="101" t="s">
        <v>215</v>
      </c>
      <c r="B227" s="71">
        <v>526293.4719</v>
      </c>
      <c r="C227" s="71">
        <v>330501.82870999997</v>
      </c>
      <c r="D227" s="71">
        <v>0</v>
      </c>
      <c r="E227" s="71">
        <v>0</v>
      </c>
      <c r="F227" s="71">
        <v>856795.30061000003</v>
      </c>
    </row>
    <row r="228" spans="1:6" s="60" customFormat="1" ht="11.25">
      <c r="A228" s="101" t="s">
        <v>216</v>
      </c>
      <c r="B228" s="71">
        <v>0</v>
      </c>
      <c r="C228" s="71">
        <v>0</v>
      </c>
      <c r="D228" s="71">
        <v>0</v>
      </c>
      <c r="E228" s="71">
        <v>0</v>
      </c>
      <c r="F228" s="71">
        <v>0</v>
      </c>
    </row>
    <row r="229" spans="1:6" s="60" customFormat="1" ht="11.25">
      <c r="A229" s="101" t="s">
        <v>217</v>
      </c>
      <c r="B229" s="71">
        <v>88425.214000000007</v>
      </c>
      <c r="C229" s="71">
        <v>31781.685670000003</v>
      </c>
      <c r="D229" s="71">
        <v>0</v>
      </c>
      <c r="E229" s="71">
        <v>0</v>
      </c>
      <c r="F229" s="71">
        <v>120206.89967</v>
      </c>
    </row>
    <row r="230" spans="1:6" s="60" customFormat="1" ht="11.25">
      <c r="A230" s="101" t="s">
        <v>218</v>
      </c>
      <c r="B230" s="71">
        <v>14914.336960000001</v>
      </c>
      <c r="C230" s="71">
        <v>1636.7638899999999</v>
      </c>
      <c r="D230" s="71">
        <v>0</v>
      </c>
      <c r="E230" s="71">
        <v>0</v>
      </c>
      <c r="F230" s="71">
        <v>16551.100849999999</v>
      </c>
    </row>
    <row r="231" spans="1:6" s="60" customFormat="1" ht="11.25">
      <c r="A231" s="101" t="s">
        <v>219</v>
      </c>
      <c r="B231" s="71">
        <v>0</v>
      </c>
      <c r="C231" s="71">
        <v>0</v>
      </c>
      <c r="D231" s="71">
        <v>0</v>
      </c>
      <c r="E231" s="71">
        <v>0</v>
      </c>
      <c r="F231" s="71">
        <v>0</v>
      </c>
    </row>
    <row r="232" spans="1:6" s="60" customFormat="1" ht="11.25">
      <c r="A232" s="101" t="s">
        <v>220</v>
      </c>
      <c r="B232" s="71">
        <v>210236.4301</v>
      </c>
      <c r="C232" s="71">
        <v>176179.77058000001</v>
      </c>
      <c r="D232" s="71">
        <v>0</v>
      </c>
      <c r="E232" s="71">
        <v>0</v>
      </c>
      <c r="F232" s="71">
        <v>386416.20068000001</v>
      </c>
    </row>
    <row r="233" spans="1:6" s="60" customFormat="1" ht="11.25">
      <c r="A233" s="101" t="s">
        <v>221</v>
      </c>
      <c r="B233" s="71">
        <v>0</v>
      </c>
      <c r="C233" s="71">
        <v>0</v>
      </c>
      <c r="D233" s="71">
        <v>0</v>
      </c>
      <c r="E233" s="71">
        <v>0</v>
      </c>
      <c r="F233" s="71">
        <v>0</v>
      </c>
    </row>
    <row r="234" spans="1:6" s="60" customFormat="1" ht="11.25">
      <c r="A234" s="510" t="s">
        <v>1463</v>
      </c>
      <c r="B234" s="71">
        <v>13345.57158</v>
      </c>
      <c r="C234" s="71">
        <v>4248.2960000000003</v>
      </c>
      <c r="D234" s="71">
        <v>0</v>
      </c>
      <c r="E234" s="71">
        <v>0</v>
      </c>
      <c r="F234" s="71">
        <v>17593.867579999998</v>
      </c>
    </row>
    <row r="235" spans="1:6" s="60" customFormat="1" ht="11.25">
      <c r="A235" s="101" t="s">
        <v>1464</v>
      </c>
      <c r="B235" s="71">
        <v>13153.67921</v>
      </c>
      <c r="C235" s="71">
        <v>4248.2960000000003</v>
      </c>
      <c r="D235" s="71">
        <v>0</v>
      </c>
      <c r="E235" s="71">
        <v>0</v>
      </c>
      <c r="F235" s="71">
        <v>17401.975210000001</v>
      </c>
    </row>
    <row r="236" spans="1:6" s="60" customFormat="1" ht="11.25">
      <c r="A236" s="101" t="s">
        <v>1465</v>
      </c>
      <c r="B236" s="71">
        <v>191.89237</v>
      </c>
      <c r="C236" s="71">
        <v>0</v>
      </c>
      <c r="D236" s="71">
        <v>0</v>
      </c>
      <c r="E236" s="71">
        <v>0</v>
      </c>
      <c r="F236" s="71">
        <v>191.89237</v>
      </c>
    </row>
    <row r="237" spans="1:6" s="60" customFormat="1" ht="11.25">
      <c r="A237" s="510" t="s">
        <v>1466</v>
      </c>
      <c r="B237" s="71">
        <v>0</v>
      </c>
      <c r="C237" s="71">
        <v>0</v>
      </c>
      <c r="D237" s="71">
        <v>0</v>
      </c>
      <c r="E237" s="71">
        <v>0</v>
      </c>
      <c r="F237" s="71">
        <v>0</v>
      </c>
    </row>
    <row r="238" spans="1:6" s="60" customFormat="1" ht="11.25">
      <c r="A238" s="101" t="s">
        <v>1464</v>
      </c>
      <c r="B238" s="71">
        <v>0</v>
      </c>
      <c r="C238" s="71">
        <v>0</v>
      </c>
      <c r="D238" s="71">
        <v>0</v>
      </c>
      <c r="E238" s="71">
        <v>0</v>
      </c>
      <c r="F238" s="71">
        <v>0</v>
      </c>
    </row>
    <row r="239" spans="1:6" s="60" customFormat="1" ht="11.25">
      <c r="A239" s="101" t="s">
        <v>1465</v>
      </c>
      <c r="B239" s="509">
        <v>0</v>
      </c>
      <c r="C239" s="509">
        <v>0</v>
      </c>
      <c r="D239" s="509">
        <v>0</v>
      </c>
      <c r="E239" s="509">
        <v>0</v>
      </c>
      <c r="F239" s="509">
        <v>0</v>
      </c>
    </row>
    <row r="240" spans="1:6" s="60" customFormat="1" ht="11.25">
      <c r="A240" s="510" t="s">
        <v>1467</v>
      </c>
      <c r="B240" s="562">
        <v>13164.53685</v>
      </c>
      <c r="C240" s="562">
        <v>4429.3307300000006</v>
      </c>
      <c r="D240" s="562">
        <v>0</v>
      </c>
      <c r="E240" s="562">
        <v>0</v>
      </c>
      <c r="F240" s="562">
        <v>17593.867579999998</v>
      </c>
    </row>
    <row r="241" spans="1:6" s="60" customFormat="1" ht="12" thickBot="1">
      <c r="A241" s="510" t="s">
        <v>1468</v>
      </c>
      <c r="B241" s="563">
        <v>0</v>
      </c>
      <c r="C241" s="563">
        <v>0</v>
      </c>
      <c r="D241" s="563">
        <v>0</v>
      </c>
      <c r="E241" s="563">
        <v>0</v>
      </c>
      <c r="F241" s="563">
        <v>0</v>
      </c>
    </row>
    <row r="242" spans="1:6" s="60" customFormat="1" ht="12.75" thickTop="1" thickBot="1">
      <c r="A242" s="59" t="s">
        <v>222</v>
      </c>
      <c r="B242" s="70">
        <v>125969.38803</v>
      </c>
      <c r="C242" s="70">
        <v>5295.5081900000005</v>
      </c>
      <c r="D242" s="70">
        <v>0</v>
      </c>
      <c r="E242" s="70">
        <v>24.400269999999999</v>
      </c>
      <c r="F242" s="70">
        <v>131289.29649000001</v>
      </c>
    </row>
    <row r="243" spans="1:6" s="60" customFormat="1" ht="12" thickTop="1">
      <c r="A243" s="60" t="s">
        <v>223</v>
      </c>
      <c r="B243" s="71">
        <v>0.34689999999999999</v>
      </c>
      <c r="C243" s="71">
        <v>1.9480000000000001E-2</v>
      </c>
      <c r="D243" s="71">
        <v>0</v>
      </c>
      <c r="E243" s="71">
        <v>0</v>
      </c>
      <c r="F243" s="71">
        <v>0.36637999999999998</v>
      </c>
    </row>
    <row r="244" spans="1:6" s="60" customFormat="1" ht="11.25">
      <c r="A244" s="60" t="s">
        <v>224</v>
      </c>
      <c r="B244" s="71">
        <v>305.17995999999999</v>
      </c>
      <c r="C244" s="71">
        <v>443.52352000000002</v>
      </c>
      <c r="D244" s="71">
        <v>0</v>
      </c>
      <c r="E244" s="71">
        <v>-0.19709000000000002</v>
      </c>
      <c r="F244" s="71">
        <v>748.50639000000001</v>
      </c>
    </row>
    <row r="245" spans="1:6" s="60" customFormat="1" ht="11.25">
      <c r="A245" s="60" t="s">
        <v>225</v>
      </c>
      <c r="B245" s="71">
        <v>118289.92354</v>
      </c>
      <c r="C245" s="71">
        <v>4450.52279</v>
      </c>
      <c r="D245" s="71">
        <v>0</v>
      </c>
      <c r="E245" s="71">
        <v>6.0961099999999995</v>
      </c>
      <c r="F245" s="71">
        <v>122746.54244</v>
      </c>
    </row>
    <row r="246" spans="1:6" s="60" customFormat="1" ht="11.25">
      <c r="A246" s="60" t="s">
        <v>226</v>
      </c>
      <c r="B246" s="71">
        <v>2880.46884</v>
      </c>
      <c r="C246" s="71">
        <v>282.00496999999996</v>
      </c>
      <c r="D246" s="71">
        <v>0</v>
      </c>
      <c r="E246" s="71">
        <v>0</v>
      </c>
      <c r="F246" s="71">
        <v>3162.47381</v>
      </c>
    </row>
    <row r="247" spans="1:6" s="60" customFormat="1" ht="11.25">
      <c r="A247" s="60" t="s">
        <v>227</v>
      </c>
      <c r="B247" s="71">
        <v>1835.70171</v>
      </c>
      <c r="C247" s="71">
        <v>41.244660000000003</v>
      </c>
      <c r="D247" s="71">
        <v>0</v>
      </c>
      <c r="E247" s="71">
        <v>0</v>
      </c>
      <c r="F247" s="71">
        <v>1876.9463700000001</v>
      </c>
    </row>
    <row r="248" spans="1:6" s="60" customFormat="1" ht="11.25">
      <c r="A248" s="60" t="s">
        <v>228</v>
      </c>
      <c r="B248" s="71">
        <v>55.055529999999997</v>
      </c>
      <c r="C248" s="71">
        <v>2.22919</v>
      </c>
      <c r="D248" s="71">
        <v>0</v>
      </c>
      <c r="E248" s="71">
        <v>0</v>
      </c>
      <c r="F248" s="71">
        <v>57.28472</v>
      </c>
    </row>
    <row r="249" spans="1:6" s="60" customFormat="1" ht="11.25">
      <c r="A249" s="60" t="s">
        <v>229</v>
      </c>
      <c r="B249" s="71">
        <v>1210.74846</v>
      </c>
      <c r="C249" s="71">
        <v>17.405950000000001</v>
      </c>
      <c r="D249" s="71">
        <v>0</v>
      </c>
      <c r="E249" s="71">
        <v>0</v>
      </c>
      <c r="F249" s="71">
        <v>1228.1544099999999</v>
      </c>
    </row>
    <row r="250" spans="1:6" s="60" customFormat="1" ht="11.25">
      <c r="A250" s="60" t="s">
        <v>230</v>
      </c>
      <c r="B250" s="71">
        <v>20.65268</v>
      </c>
      <c r="C250" s="71">
        <v>0</v>
      </c>
      <c r="D250" s="71">
        <v>0</v>
      </c>
      <c r="E250" s="71">
        <v>0</v>
      </c>
      <c r="F250" s="71">
        <v>20.65268</v>
      </c>
    </row>
    <row r="251" spans="1:6" s="60" customFormat="1" ht="11.25">
      <c r="A251" s="60" t="s">
        <v>231</v>
      </c>
      <c r="B251" s="71">
        <v>0</v>
      </c>
      <c r="C251" s="71">
        <v>0</v>
      </c>
      <c r="D251" s="71">
        <v>0</v>
      </c>
      <c r="E251" s="71">
        <v>0</v>
      </c>
      <c r="F251" s="71">
        <v>0</v>
      </c>
    </row>
    <row r="252" spans="1:6" s="60" customFormat="1" ht="11.25">
      <c r="A252" s="60" t="s">
        <v>232</v>
      </c>
      <c r="B252" s="71">
        <v>272.73685</v>
      </c>
      <c r="C252" s="71">
        <v>0</v>
      </c>
      <c r="D252" s="71">
        <v>0</v>
      </c>
      <c r="E252" s="71">
        <v>0</v>
      </c>
      <c r="F252" s="71">
        <v>272.73685</v>
      </c>
    </row>
    <row r="253" spans="1:6" s="60" customFormat="1" ht="12" thickBot="1">
      <c r="A253" s="60" t="s">
        <v>233</v>
      </c>
      <c r="B253" s="71">
        <v>1098.57356</v>
      </c>
      <c r="C253" s="71">
        <v>58.557629999999996</v>
      </c>
      <c r="D253" s="71">
        <v>0</v>
      </c>
      <c r="E253" s="71">
        <v>18.501249999999999</v>
      </c>
      <c r="F253" s="71">
        <v>1175.6324399999999</v>
      </c>
    </row>
    <row r="254" spans="1:6" s="60" customFormat="1" ht="12.75" thickTop="1" thickBot="1">
      <c r="A254" s="59" t="s">
        <v>234</v>
      </c>
      <c r="B254" s="70">
        <v>-29051.254100000002</v>
      </c>
      <c r="C254" s="70">
        <v>-2513.9466899999998</v>
      </c>
      <c r="D254" s="70">
        <v>0</v>
      </c>
      <c r="E254" s="70">
        <v>-5.9999999999999995E-5</v>
      </c>
      <c r="F254" s="70">
        <v>-31565.200850000001</v>
      </c>
    </row>
    <row r="255" spans="1:6" s="60" customFormat="1" ht="12" thickTop="1">
      <c r="A255" s="60" t="s">
        <v>235</v>
      </c>
      <c r="B255" s="71">
        <v>-26613.379209999999</v>
      </c>
      <c r="C255" s="71">
        <v>-893.33</v>
      </c>
      <c r="D255" s="71">
        <v>0</v>
      </c>
      <c r="E255" s="71">
        <v>-5.9999999999999995E-5</v>
      </c>
      <c r="F255" s="71">
        <v>-27506.709269999999</v>
      </c>
    </row>
    <row r="256" spans="1:6" s="60" customFormat="1" ht="11.25">
      <c r="A256" s="60" t="s">
        <v>236</v>
      </c>
      <c r="B256" s="71">
        <v>0</v>
      </c>
      <c r="C256" s="71">
        <v>0</v>
      </c>
      <c r="D256" s="71">
        <v>0</v>
      </c>
      <c r="E256" s="71">
        <v>0</v>
      </c>
      <c r="F256" s="71">
        <v>0</v>
      </c>
    </row>
    <row r="257" spans="1:6" s="60" customFormat="1" ht="11.25">
      <c r="A257" s="60" t="s">
        <v>237</v>
      </c>
      <c r="B257" s="71">
        <v>-1192.68921</v>
      </c>
      <c r="C257" s="71">
        <v>-989.26256999999998</v>
      </c>
      <c r="D257" s="71">
        <v>0</v>
      </c>
      <c r="E257" s="71">
        <v>0</v>
      </c>
      <c r="F257" s="71">
        <v>-2181.9517799999999</v>
      </c>
    </row>
    <row r="258" spans="1:6" s="60" customFormat="1" ht="11.25">
      <c r="A258" s="60" t="s">
        <v>238</v>
      </c>
      <c r="B258" s="71">
        <v>0</v>
      </c>
      <c r="C258" s="71">
        <v>-39.200029999999998</v>
      </c>
      <c r="D258" s="71">
        <v>0</v>
      </c>
      <c r="E258" s="71">
        <v>0</v>
      </c>
      <c r="F258" s="71">
        <v>-39.200029999999998</v>
      </c>
    </row>
    <row r="259" spans="1:6" s="60" customFormat="1" ht="11.25">
      <c r="A259" s="60" t="s">
        <v>239</v>
      </c>
      <c r="B259" s="71">
        <v>0</v>
      </c>
      <c r="C259" s="71">
        <v>-257.81484</v>
      </c>
      <c r="D259" s="71">
        <v>0</v>
      </c>
      <c r="E259" s="71">
        <v>0</v>
      </c>
      <c r="F259" s="71">
        <v>-257.81484</v>
      </c>
    </row>
    <row r="260" spans="1:6" s="60" customFormat="1" ht="11.25">
      <c r="A260" s="61" t="s">
        <v>240</v>
      </c>
      <c r="B260" s="71">
        <v>-1245.18568</v>
      </c>
      <c r="C260" s="71">
        <v>-334.33924999999999</v>
      </c>
      <c r="D260" s="71">
        <v>0</v>
      </c>
      <c r="E260" s="71">
        <v>0</v>
      </c>
      <c r="F260" s="71">
        <v>-1579.52493</v>
      </c>
    </row>
    <row r="261" spans="1:6" s="60" customFormat="1" ht="12" thickBot="1">
      <c r="A261" s="60" t="s">
        <v>241</v>
      </c>
      <c r="B261" s="71">
        <v>0</v>
      </c>
      <c r="C261" s="71">
        <v>0</v>
      </c>
      <c r="D261" s="71">
        <v>0</v>
      </c>
      <c r="E261" s="71">
        <v>0</v>
      </c>
      <c r="F261" s="71">
        <v>0</v>
      </c>
    </row>
    <row r="262" spans="1:6" s="570" customFormat="1" ht="12.75" thickTop="1" thickBot="1">
      <c r="A262" s="62" t="s">
        <v>242</v>
      </c>
      <c r="B262" s="72">
        <v>96918.133930000011</v>
      </c>
      <c r="C262" s="72">
        <v>2781.5614999999998</v>
      </c>
      <c r="D262" s="72">
        <v>0</v>
      </c>
      <c r="E262" s="72">
        <v>24.400209999999998</v>
      </c>
      <c r="F262" s="72">
        <v>99724.09564</v>
      </c>
    </row>
    <row r="263" spans="1:6" s="60" customFormat="1" ht="12.75" thickTop="1" thickBot="1">
      <c r="A263" s="63" t="s">
        <v>243</v>
      </c>
      <c r="B263" s="70">
        <v>7028.7400299999999</v>
      </c>
      <c r="C263" s="70">
        <v>4541.41896</v>
      </c>
      <c r="D263" s="70">
        <v>0</v>
      </c>
      <c r="E263" s="70">
        <v>0</v>
      </c>
      <c r="F263" s="70">
        <v>11570.15899</v>
      </c>
    </row>
    <row r="264" spans="1:6" s="60" customFormat="1" ht="12" thickTop="1">
      <c r="A264" s="60" t="s">
        <v>244</v>
      </c>
      <c r="B264" s="71">
        <v>6685.3373700000002</v>
      </c>
      <c r="C264" s="71">
        <v>1389.3260500000001</v>
      </c>
      <c r="D264" s="71">
        <v>0</v>
      </c>
      <c r="E264" s="71">
        <v>0</v>
      </c>
      <c r="F264" s="71">
        <v>8074.6634199999999</v>
      </c>
    </row>
    <row r="265" spans="1:6" s="60" customFormat="1" ht="11.25">
      <c r="A265" s="60" t="s">
        <v>245</v>
      </c>
      <c r="B265" s="71">
        <v>0</v>
      </c>
      <c r="C265" s="71">
        <v>1049.36383</v>
      </c>
      <c r="D265" s="71">
        <v>0</v>
      </c>
      <c r="E265" s="71">
        <v>0</v>
      </c>
      <c r="F265" s="71">
        <v>1049.36383</v>
      </c>
    </row>
    <row r="266" spans="1:6" s="60" customFormat="1" ht="11.25">
      <c r="A266" s="60" t="s">
        <v>246</v>
      </c>
      <c r="B266" s="71">
        <v>0.41399999999999998</v>
      </c>
      <c r="C266" s="71">
        <v>2070.1421999999998</v>
      </c>
      <c r="D266" s="71">
        <v>0</v>
      </c>
      <c r="E266" s="71">
        <v>0</v>
      </c>
      <c r="F266" s="71">
        <v>2070.5562</v>
      </c>
    </row>
    <row r="267" spans="1:6" s="60" customFormat="1" ht="11.25">
      <c r="A267" s="60" t="s">
        <v>247</v>
      </c>
      <c r="B267" s="71">
        <v>0</v>
      </c>
      <c r="C267" s="71">
        <v>0</v>
      </c>
      <c r="D267" s="71">
        <v>0</v>
      </c>
      <c r="E267" s="71">
        <v>0</v>
      </c>
      <c r="F267" s="71">
        <v>0</v>
      </c>
    </row>
    <row r="268" spans="1:6" s="60" customFormat="1" ht="12" thickBot="1">
      <c r="A268" s="60" t="s">
        <v>248</v>
      </c>
      <c r="B268" s="71">
        <v>342.98865999999998</v>
      </c>
      <c r="C268" s="71">
        <v>32.586880000000001</v>
      </c>
      <c r="D268" s="71">
        <v>0</v>
      </c>
      <c r="E268" s="71">
        <v>0</v>
      </c>
      <c r="F268" s="71">
        <v>375.57553999999999</v>
      </c>
    </row>
    <row r="269" spans="1:6" s="60" customFormat="1" ht="12.75" thickTop="1" thickBot="1">
      <c r="A269" s="64" t="s">
        <v>249</v>
      </c>
      <c r="B269" s="70">
        <v>-4768.7317999999996</v>
      </c>
      <c r="C269" s="70">
        <v>-2542.0546899999999</v>
      </c>
      <c r="D269" s="70">
        <v>0</v>
      </c>
      <c r="E269" s="70">
        <v>-1.1999999999999999E-4</v>
      </c>
      <c r="F269" s="70">
        <v>-7310.7866100000001</v>
      </c>
    </row>
    <row r="270" spans="1:6" s="60" customFormat="1" ht="12" thickTop="1">
      <c r="A270" s="60" t="s">
        <v>244</v>
      </c>
      <c r="B270" s="71">
        <v>-2956.2772799999998</v>
      </c>
      <c r="C270" s="71">
        <v>-1430.04483</v>
      </c>
      <c r="D270" s="71">
        <v>0</v>
      </c>
      <c r="E270" s="71">
        <v>-1.1999999999999999E-4</v>
      </c>
      <c r="F270" s="71">
        <v>-4386.3222300000007</v>
      </c>
    </row>
    <row r="271" spans="1:6" s="60" customFormat="1" ht="11.25">
      <c r="A271" s="60" t="s">
        <v>250</v>
      </c>
      <c r="B271" s="71">
        <v>-1120.8867299999999</v>
      </c>
      <c r="C271" s="71">
        <v>-105.97287</v>
      </c>
      <c r="D271" s="71">
        <v>0</v>
      </c>
      <c r="E271" s="71">
        <v>0</v>
      </c>
      <c r="F271" s="71">
        <v>-1226.8596</v>
      </c>
    </row>
    <row r="272" spans="1:6" s="60" customFormat="1" ht="11.25">
      <c r="A272" s="60" t="s">
        <v>251</v>
      </c>
      <c r="B272" s="71">
        <v>0</v>
      </c>
      <c r="C272" s="71">
        <v>0</v>
      </c>
      <c r="D272" s="71">
        <v>0</v>
      </c>
      <c r="E272" s="71">
        <v>0</v>
      </c>
      <c r="F272" s="71">
        <v>0</v>
      </c>
    </row>
    <row r="273" spans="1:6" s="60" customFormat="1" ht="11.25">
      <c r="A273" s="60" t="s">
        <v>252</v>
      </c>
      <c r="B273" s="71">
        <v>0</v>
      </c>
      <c r="C273" s="71">
        <v>0</v>
      </c>
      <c r="D273" s="71">
        <v>0</v>
      </c>
      <c r="E273" s="71">
        <v>0</v>
      </c>
      <c r="F273" s="71">
        <v>0</v>
      </c>
    </row>
    <row r="274" spans="1:6" s="60" customFormat="1" ht="12" thickBot="1">
      <c r="A274" s="60" t="s">
        <v>253</v>
      </c>
      <c r="B274" s="71">
        <v>-691.56779000000006</v>
      </c>
      <c r="C274" s="71">
        <v>-1006.0369899999999</v>
      </c>
      <c r="D274" s="71">
        <v>0</v>
      </c>
      <c r="E274" s="71">
        <v>0</v>
      </c>
      <c r="F274" s="71">
        <v>-1697.6047800000001</v>
      </c>
    </row>
    <row r="275" spans="1:6" s="60" customFormat="1" ht="12.75" thickTop="1" thickBot="1">
      <c r="A275" s="59" t="s">
        <v>254</v>
      </c>
      <c r="B275" s="70">
        <v>99178.142160000003</v>
      </c>
      <c r="C275" s="70">
        <v>4780.9257699999998</v>
      </c>
      <c r="D275" s="70">
        <v>0</v>
      </c>
      <c r="E275" s="70">
        <v>24.400089999999999</v>
      </c>
      <c r="F275" s="70">
        <v>103983.46802</v>
      </c>
    </row>
    <row r="276" spans="1:6" s="60" customFormat="1" ht="12" thickTop="1">
      <c r="A276" s="65" t="s">
        <v>255</v>
      </c>
      <c r="B276" s="71">
        <v>14023.006289999999</v>
      </c>
      <c r="C276" s="71">
        <v>2036.6825200000001</v>
      </c>
      <c r="D276" s="71">
        <v>0</v>
      </c>
      <c r="E276" s="71">
        <v>1.0563199999999999</v>
      </c>
      <c r="F276" s="71">
        <v>16060.745130000001</v>
      </c>
    </row>
    <row r="277" spans="1:6" s="60" customFormat="1" ht="11.25">
      <c r="A277" s="60" t="s">
        <v>256</v>
      </c>
      <c r="B277" s="71">
        <v>2434.4178400000001</v>
      </c>
      <c r="C277" s="71">
        <v>368.70840999999996</v>
      </c>
      <c r="D277" s="71">
        <v>0</v>
      </c>
      <c r="E277" s="71">
        <v>0</v>
      </c>
      <c r="F277" s="71">
        <v>2803.1262499999998</v>
      </c>
    </row>
    <row r="278" spans="1:6" s="60" customFormat="1" ht="11.25">
      <c r="A278" s="60" t="s">
        <v>257</v>
      </c>
      <c r="B278" s="71">
        <v>11588.588449999999</v>
      </c>
      <c r="C278" s="71">
        <v>1667.9741100000001</v>
      </c>
      <c r="D278" s="71">
        <v>0</v>
      </c>
      <c r="E278" s="71">
        <v>1.0563199999999999</v>
      </c>
      <c r="F278" s="71">
        <v>13257.61888</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-38042.315820000003</v>
      </c>
      <c r="C283" s="71">
        <v>-1676.8496699999998</v>
      </c>
      <c r="D283" s="71">
        <v>0</v>
      </c>
      <c r="E283" s="71">
        <v>-0.10817</v>
      </c>
      <c r="F283" s="71">
        <v>-39719.273659999999</v>
      </c>
    </row>
    <row r="284" spans="1:6" s="60" customFormat="1" ht="11.25">
      <c r="A284" s="60" t="s">
        <v>263</v>
      </c>
      <c r="B284" s="71">
        <v>-37927.145320000003</v>
      </c>
      <c r="C284" s="71">
        <v>-1674.38652</v>
      </c>
      <c r="D284" s="71">
        <v>0</v>
      </c>
      <c r="E284" s="71">
        <v>-0.10817</v>
      </c>
      <c r="F284" s="71">
        <v>-39601.640009999996</v>
      </c>
    </row>
    <row r="285" spans="1:6" s="60" customFormat="1" ht="11.25">
      <c r="A285" s="60" t="s">
        <v>264</v>
      </c>
      <c r="B285" s="71">
        <v>0</v>
      </c>
      <c r="C285" s="71">
        <v>0</v>
      </c>
      <c r="D285" s="71">
        <v>0</v>
      </c>
      <c r="E285" s="71">
        <v>0</v>
      </c>
      <c r="F285" s="71">
        <v>0</v>
      </c>
    </row>
    <row r="286" spans="1:6" s="60" customFormat="1" ht="11.25">
      <c r="A286" s="60" t="s">
        <v>265</v>
      </c>
      <c r="B286" s="71">
        <v>0</v>
      </c>
      <c r="C286" s="71">
        <v>0</v>
      </c>
      <c r="D286" s="71">
        <v>0</v>
      </c>
      <c r="E286" s="71">
        <v>0</v>
      </c>
      <c r="F286" s="71">
        <v>0</v>
      </c>
    </row>
    <row r="287" spans="1:6" s="60" customFormat="1" ht="11.25">
      <c r="A287" s="61" t="s">
        <v>266</v>
      </c>
      <c r="B287" s="71">
        <v>-115.1705</v>
      </c>
      <c r="C287" s="71">
        <v>-2.4631500000000002</v>
      </c>
      <c r="D287" s="71">
        <v>0</v>
      </c>
      <c r="E287" s="71">
        <v>0</v>
      </c>
      <c r="F287" s="71">
        <v>-117.63364999999999</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75158.83262999999</v>
      </c>
      <c r="C290" s="73">
        <v>5140.7586200000005</v>
      </c>
      <c r="D290" s="73">
        <v>0</v>
      </c>
      <c r="E290" s="73">
        <v>25.348240000000001</v>
      </c>
      <c r="F290" s="73">
        <v>80324.93948999999</v>
      </c>
    </row>
    <row r="291" spans="1:6" s="60" customFormat="1" ht="12.75" thickTop="1" thickBot="1">
      <c r="A291" s="59" t="s">
        <v>270</v>
      </c>
      <c r="B291" s="70">
        <v>-69741.067139999999</v>
      </c>
      <c r="C291" s="70">
        <v>-9169.4316899999994</v>
      </c>
      <c r="D291" s="70">
        <v>0</v>
      </c>
      <c r="E291" s="70">
        <v>0</v>
      </c>
      <c r="F291" s="70">
        <v>-78910.498829999997</v>
      </c>
    </row>
    <row r="292" spans="1:6" s="60" customFormat="1" ht="12" thickTop="1">
      <c r="A292" s="60" t="s">
        <v>271</v>
      </c>
      <c r="B292" s="71">
        <v>-46019.008740000005</v>
      </c>
      <c r="C292" s="71">
        <v>-22.691389999999998</v>
      </c>
      <c r="D292" s="71">
        <v>0</v>
      </c>
      <c r="E292" s="71">
        <v>0</v>
      </c>
      <c r="F292" s="71">
        <v>-46041.700130000005</v>
      </c>
    </row>
    <row r="293" spans="1:6" s="60" customFormat="1" ht="11.25">
      <c r="A293" s="60" t="s">
        <v>272</v>
      </c>
      <c r="B293" s="71">
        <v>-6593.74845</v>
      </c>
      <c r="C293" s="71">
        <v>-446.80905999999999</v>
      </c>
      <c r="D293" s="71">
        <v>0</v>
      </c>
      <c r="E293" s="71">
        <v>0</v>
      </c>
      <c r="F293" s="71">
        <v>-7040.5575099999996</v>
      </c>
    </row>
    <row r="294" spans="1:6" s="60" customFormat="1" ht="11.25">
      <c r="A294" s="60" t="s">
        <v>273</v>
      </c>
      <c r="B294" s="71">
        <v>-13.28051</v>
      </c>
      <c r="C294" s="71">
        <v>-391.01024000000001</v>
      </c>
      <c r="D294" s="71">
        <v>0</v>
      </c>
      <c r="E294" s="71">
        <v>0</v>
      </c>
      <c r="F294" s="71">
        <v>-404.29075</v>
      </c>
    </row>
    <row r="295" spans="1:6" s="60" customFormat="1" ht="11.25">
      <c r="A295" s="60" t="s">
        <v>274</v>
      </c>
      <c r="B295" s="71">
        <v>-2723.6350299999999</v>
      </c>
      <c r="C295" s="71">
        <v>-564.44906999999989</v>
      </c>
      <c r="D295" s="71">
        <v>0</v>
      </c>
      <c r="E295" s="71">
        <v>0</v>
      </c>
      <c r="F295" s="71">
        <v>-3288.0841</v>
      </c>
    </row>
    <row r="296" spans="1:6" s="60" customFormat="1" ht="11.25">
      <c r="A296" s="60" t="s">
        <v>275</v>
      </c>
      <c r="B296" s="71">
        <v>-1759.60607</v>
      </c>
      <c r="C296" s="71">
        <v>-7.0000000000000007E-5</v>
      </c>
      <c r="D296" s="71">
        <v>0</v>
      </c>
      <c r="E296" s="71">
        <v>0</v>
      </c>
      <c r="F296" s="71">
        <v>-1759.6061399999999</v>
      </c>
    </row>
    <row r="297" spans="1:6" s="60" customFormat="1" ht="11.25">
      <c r="A297" s="60" t="s">
        <v>276</v>
      </c>
      <c r="B297" s="71">
        <v>-1228.0170900000001</v>
      </c>
      <c r="C297" s="71">
        <v>-43.259300000000003</v>
      </c>
      <c r="D297" s="71">
        <v>0</v>
      </c>
      <c r="E297" s="71">
        <v>0</v>
      </c>
      <c r="F297" s="71">
        <v>-1271.27639</v>
      </c>
    </row>
    <row r="298" spans="1:6" s="60" customFormat="1" ht="11.25">
      <c r="A298" s="60" t="s">
        <v>277</v>
      </c>
      <c r="B298" s="71">
        <v>-3374.7269999999999</v>
      </c>
      <c r="C298" s="71">
        <v>0</v>
      </c>
      <c r="D298" s="71">
        <v>0</v>
      </c>
      <c r="E298" s="71">
        <v>0</v>
      </c>
      <c r="F298" s="71">
        <v>-3374.7269999999999</v>
      </c>
    </row>
    <row r="299" spans="1:6" s="60" customFormat="1" ht="11.25">
      <c r="A299" s="60" t="s">
        <v>278</v>
      </c>
      <c r="B299" s="71">
        <v>-1167.5919699999999</v>
      </c>
      <c r="C299" s="71">
        <v>-12.348000000000001</v>
      </c>
      <c r="D299" s="71">
        <v>0</v>
      </c>
      <c r="E299" s="71">
        <v>0</v>
      </c>
      <c r="F299" s="71">
        <v>-1179.9399699999999</v>
      </c>
    </row>
    <row r="300" spans="1:6" s="60" customFormat="1" ht="12" thickBot="1">
      <c r="A300" s="60" t="s">
        <v>279</v>
      </c>
      <c r="B300" s="71">
        <v>-6861.4522800000004</v>
      </c>
      <c r="C300" s="71">
        <v>-7688.86456</v>
      </c>
      <c r="D300" s="71">
        <v>0</v>
      </c>
      <c r="E300" s="71">
        <v>0</v>
      </c>
      <c r="F300" s="71">
        <v>-14550.31684</v>
      </c>
    </row>
    <row r="301" spans="1:6" s="60" customFormat="1" ht="12.75" thickTop="1" thickBot="1">
      <c r="A301" s="63" t="s">
        <v>280</v>
      </c>
      <c r="B301" s="70">
        <v>5417.7654899999998</v>
      </c>
      <c r="C301" s="70">
        <v>-4028.6730699999998</v>
      </c>
      <c r="D301" s="70">
        <v>0</v>
      </c>
      <c r="E301" s="70">
        <v>25.348240000000001</v>
      </c>
      <c r="F301" s="70">
        <v>1414.44066</v>
      </c>
    </row>
    <row r="302" spans="1:6" s="60" customFormat="1" ht="12" thickTop="1">
      <c r="A302" s="67" t="s">
        <v>281</v>
      </c>
      <c r="B302" s="71">
        <v>0</v>
      </c>
      <c r="C302" s="71">
        <v>1.4000000000000001E-4</v>
      </c>
      <c r="D302" s="71">
        <v>0</v>
      </c>
      <c r="E302" s="71">
        <v>4.2643800000000001</v>
      </c>
      <c r="F302" s="71">
        <v>4.2645200000000001</v>
      </c>
    </row>
    <row r="303" spans="1:6" s="60" customFormat="1" ht="11.25">
      <c r="A303" s="61" t="s">
        <v>282</v>
      </c>
      <c r="B303" s="71">
        <v>0</v>
      </c>
      <c r="C303" s="71">
        <v>1.4000000000000001E-4</v>
      </c>
      <c r="D303" s="71">
        <v>0</v>
      </c>
      <c r="E303" s="71">
        <v>0</v>
      </c>
      <c r="F303" s="71">
        <v>1.4000000000000001E-4</v>
      </c>
    </row>
    <row r="304" spans="1:6" s="60" customFormat="1" ht="11.25">
      <c r="A304" s="61" t="s">
        <v>283</v>
      </c>
      <c r="B304" s="71">
        <v>0</v>
      </c>
      <c r="C304" s="71">
        <v>0</v>
      </c>
      <c r="D304" s="71">
        <v>0</v>
      </c>
      <c r="E304" s="71">
        <v>4.2643800000000001</v>
      </c>
      <c r="F304" s="71">
        <v>4.2643800000000001</v>
      </c>
    </row>
    <row r="305" spans="1:7" s="60" customFormat="1" ht="11.25">
      <c r="A305" s="67" t="s">
        <v>284</v>
      </c>
      <c r="B305" s="71">
        <v>0</v>
      </c>
      <c r="C305" s="71">
        <v>-1.15645</v>
      </c>
      <c r="D305" s="71">
        <v>0</v>
      </c>
      <c r="E305" s="71">
        <v>-0.29175999999999996</v>
      </c>
      <c r="F305" s="71">
        <v>-1.44821</v>
      </c>
    </row>
    <row r="306" spans="1:7" s="60" customFormat="1" ht="11.25">
      <c r="A306" s="61" t="s">
        <v>285</v>
      </c>
      <c r="B306" s="71">
        <v>0</v>
      </c>
      <c r="C306" s="71">
        <v>-1.15645</v>
      </c>
      <c r="D306" s="71">
        <v>0</v>
      </c>
      <c r="E306" s="71">
        <v>0</v>
      </c>
      <c r="F306" s="71">
        <v>-1.15645</v>
      </c>
    </row>
    <row r="307" spans="1:7" s="60" customFormat="1" ht="12" thickBot="1">
      <c r="A307" s="61" t="s">
        <v>286</v>
      </c>
      <c r="B307" s="71">
        <v>0</v>
      </c>
      <c r="C307" s="71">
        <v>0</v>
      </c>
      <c r="D307" s="71">
        <v>0</v>
      </c>
      <c r="E307" s="71">
        <v>-0.29175999999999996</v>
      </c>
      <c r="F307" s="71">
        <v>-0.29175999999999996</v>
      </c>
    </row>
    <row r="308" spans="1:7" s="60" customFormat="1" ht="12.75" thickTop="1" thickBot="1">
      <c r="A308" s="63" t="s">
        <v>287</v>
      </c>
      <c r="B308" s="70">
        <v>5417.7654899999998</v>
      </c>
      <c r="C308" s="70">
        <v>-4029.8293799999997</v>
      </c>
      <c r="D308" s="70">
        <v>0</v>
      </c>
      <c r="E308" s="70">
        <v>29.32086</v>
      </c>
      <c r="F308" s="70">
        <v>1417.2569699999999</v>
      </c>
    </row>
    <row r="309" spans="1:7" s="60" customFormat="1" ht="12.75" thickTop="1" thickBot="1">
      <c r="A309" s="60" t="s">
        <v>288</v>
      </c>
      <c r="B309" s="71">
        <v>11.174580000000001</v>
      </c>
      <c r="C309" s="71">
        <v>1.43696</v>
      </c>
      <c r="D309" s="71">
        <v>0</v>
      </c>
      <c r="E309" s="71">
        <v>0</v>
      </c>
      <c r="F309" s="71">
        <v>12.611540000000002</v>
      </c>
    </row>
    <row r="310" spans="1:7" s="60" customFormat="1" ht="12.75" thickTop="1" thickBot="1">
      <c r="A310" s="63" t="s">
        <v>289</v>
      </c>
      <c r="B310" s="70">
        <v>5428.9400700000006</v>
      </c>
      <c r="C310" s="70">
        <v>-4028.3924200000001</v>
      </c>
      <c r="D310" s="70">
        <v>0</v>
      </c>
      <c r="E310" s="70">
        <v>29.32086</v>
      </c>
      <c r="F310" s="70">
        <v>1429.86851</v>
      </c>
    </row>
    <row r="311" spans="1:7" s="60" customFormat="1" ht="12.75" thickTop="1" thickBot="1">
      <c r="A311" s="61" t="s">
        <v>290</v>
      </c>
      <c r="B311" s="71">
        <v>-160.56399999999999</v>
      </c>
      <c r="C311" s="71">
        <v>-164.15669</v>
      </c>
      <c r="D311" s="71">
        <v>0</v>
      </c>
      <c r="E311" s="71">
        <v>0</v>
      </c>
      <c r="F311" s="71">
        <v>-324.72068999999999</v>
      </c>
    </row>
    <row r="312" spans="1:7" s="60" customFormat="1" ht="12.75" thickTop="1" thickBot="1">
      <c r="A312" s="59" t="s">
        <v>291</v>
      </c>
      <c r="B312" s="70">
        <v>5268.3760700000003</v>
      </c>
      <c r="C312" s="70">
        <v>-4192.5491099999999</v>
      </c>
      <c r="D312" s="70">
        <v>0</v>
      </c>
      <c r="E312" s="70">
        <v>29.32086</v>
      </c>
      <c r="F312" s="70">
        <v>1105.1478200000001</v>
      </c>
    </row>
    <row r="313" spans="1:7" s="60" customFormat="1" ht="12.75" thickTop="1" thickBot="1">
      <c r="A313" s="61" t="s">
        <v>292</v>
      </c>
      <c r="B313" s="71">
        <v>0</v>
      </c>
      <c r="C313" s="71">
        <v>0</v>
      </c>
      <c r="D313" s="71">
        <v>0</v>
      </c>
      <c r="E313" s="71">
        <v>0</v>
      </c>
      <c r="F313" s="71">
        <v>0</v>
      </c>
    </row>
    <row r="314" spans="1:7" s="60" customFormat="1" ht="12.75" thickTop="1" thickBot="1">
      <c r="A314" s="63" t="s">
        <v>293</v>
      </c>
      <c r="B314" s="70">
        <v>5268.3760700000003</v>
      </c>
      <c r="C314" s="70">
        <v>-4192.5491099999999</v>
      </c>
      <c r="D314" s="70">
        <v>0</v>
      </c>
      <c r="E314" s="70">
        <v>29.32086</v>
      </c>
      <c r="F314" s="70">
        <v>1105.1478200000001</v>
      </c>
    </row>
    <row r="315" spans="1:7" s="60" customFormat="1" ht="12.75" thickTop="1" thickBot="1">
      <c r="A315" s="67" t="s">
        <v>294</v>
      </c>
      <c r="B315" s="71">
        <v>-1558.83413</v>
      </c>
      <c r="C315" s="71">
        <v>0</v>
      </c>
      <c r="D315" s="71">
        <v>0</v>
      </c>
      <c r="E315" s="71">
        <v>0</v>
      </c>
      <c r="F315" s="71">
        <v>-1558.83413</v>
      </c>
    </row>
    <row r="316" spans="1:7" s="60" customFormat="1" ht="12.75" thickTop="1" thickBot="1">
      <c r="A316" s="63" t="s">
        <v>295</v>
      </c>
      <c r="B316" s="619">
        <v>3709.5419400000001</v>
      </c>
      <c r="C316" s="619">
        <v>-4192.5491099999999</v>
      </c>
      <c r="D316" s="619">
        <v>0</v>
      </c>
      <c r="E316" s="619">
        <v>29.32086</v>
      </c>
      <c r="F316" s="619">
        <v>-453.68630999999999</v>
      </c>
    </row>
    <row r="317" spans="1:7" s="149" customFormat="1" ht="9" customHeight="1" thickTop="1" thickBot="1">
      <c r="A317" s="76"/>
      <c r="B317" s="441"/>
      <c r="C317" s="441"/>
      <c r="D317" s="441"/>
      <c r="E317" s="441"/>
      <c r="F317" s="441"/>
    </row>
    <row r="318" spans="1:7" s="149" customFormat="1" ht="13.5" thickTop="1">
      <c r="A318" s="78"/>
      <c r="B318" s="614"/>
      <c r="C318" s="614"/>
      <c r="D318" s="614"/>
      <c r="E318" s="614"/>
      <c r="F318" s="614"/>
    </row>
    <row r="319" spans="1:7" s="1018" customFormat="1" ht="15.75">
      <c r="A319" s="79"/>
      <c r="B319" s="80"/>
      <c r="C319" s="80"/>
      <c r="D319" s="80"/>
      <c r="E319" s="80"/>
      <c r="F319" s="80"/>
      <c r="G319" s="85"/>
    </row>
    <row r="320" spans="1:7" s="1018" customFormat="1" ht="15.75">
      <c r="A320" s="79"/>
      <c r="B320" s="80"/>
      <c r="C320" s="80"/>
      <c r="D320" s="80"/>
      <c r="E320" s="80"/>
      <c r="F320" s="80"/>
      <c r="G320" s="85"/>
    </row>
    <row r="321" spans="1:7" s="1018" customFormat="1" ht="15.75">
      <c r="A321" s="79"/>
      <c r="B321" s="80"/>
      <c r="C321" s="80"/>
      <c r="D321" s="80"/>
      <c r="E321" s="80"/>
      <c r="F321" s="80"/>
      <c r="G321" s="85"/>
    </row>
    <row r="322" spans="1:7" s="1018" customFormat="1" ht="15.75">
      <c r="A322" s="79"/>
      <c r="B322" s="80"/>
      <c r="C322" s="80"/>
      <c r="D322" s="80"/>
      <c r="E322" s="80"/>
      <c r="F322" s="80"/>
      <c r="G322" s="85"/>
    </row>
    <row r="323" spans="1:7" s="1018" customFormat="1" ht="15.75">
      <c r="A323" s="79"/>
      <c r="B323" s="80"/>
      <c r="C323" s="80"/>
      <c r="D323" s="80"/>
      <c r="E323" s="80"/>
      <c r="F323" s="80"/>
      <c r="G323" s="85"/>
    </row>
    <row r="324" spans="1:7" s="1018" customFormat="1" ht="15.75">
      <c r="A324" s="79"/>
      <c r="B324" s="80"/>
      <c r="C324" s="80"/>
      <c r="D324" s="80"/>
      <c r="E324" s="80"/>
      <c r="F324" s="80"/>
      <c r="G324" s="85"/>
    </row>
    <row r="325" spans="1:7" s="1018" customFormat="1" ht="15.75">
      <c r="A325" s="79"/>
      <c r="B325" s="80"/>
      <c r="C325" s="80"/>
      <c r="D325" s="80"/>
      <c r="E325" s="80"/>
      <c r="F325" s="80"/>
      <c r="G325" s="85"/>
    </row>
    <row r="326" spans="1:7" s="1018" customFormat="1" ht="15.75">
      <c r="A326" s="79"/>
      <c r="B326" s="80"/>
      <c r="C326" s="80"/>
      <c r="D326" s="80"/>
      <c r="E326" s="80"/>
      <c r="F326" s="80"/>
      <c r="G326" s="85"/>
    </row>
    <row r="327" spans="1:7" s="1018" customFormat="1" ht="15.75">
      <c r="A327" s="79"/>
      <c r="B327" s="80"/>
      <c r="C327" s="80"/>
      <c r="D327" s="80"/>
      <c r="E327" s="80"/>
      <c r="F327" s="80"/>
      <c r="G327" s="85"/>
    </row>
    <row r="328" spans="1:7" s="1018" customFormat="1" ht="15.75">
      <c r="A328" s="79"/>
      <c r="B328" s="80"/>
      <c r="C328" s="80"/>
      <c r="D328" s="80"/>
      <c r="E328" s="80"/>
      <c r="F328" s="80"/>
      <c r="G328" s="85"/>
    </row>
    <row r="329" spans="1:7" s="1018" customFormat="1" ht="15.75">
      <c r="A329" s="79"/>
      <c r="B329" s="80"/>
      <c r="C329" s="80"/>
      <c r="D329" s="80"/>
      <c r="E329" s="80"/>
      <c r="F329" s="80"/>
      <c r="G329" s="85"/>
    </row>
    <row r="330" spans="1:7" s="1018" customFormat="1" ht="15.75">
      <c r="A330" s="79"/>
      <c r="B330" s="80"/>
      <c r="C330" s="80"/>
      <c r="D330" s="80"/>
      <c r="E330" s="80"/>
      <c r="F330" s="80"/>
      <c r="G330" s="85"/>
    </row>
    <row r="331" spans="1:7" s="1018" customFormat="1" ht="15.75">
      <c r="A331" s="79"/>
      <c r="B331" s="80"/>
      <c r="C331" s="80"/>
      <c r="D331" s="80"/>
      <c r="E331" s="80"/>
      <c r="F331" s="80"/>
      <c r="G331" s="85"/>
    </row>
    <row r="332" spans="1:7" s="1018" customFormat="1" ht="15.75">
      <c r="A332" s="79"/>
      <c r="B332" s="80"/>
      <c r="C332" s="80"/>
      <c r="D332" s="80"/>
      <c r="E332" s="80"/>
      <c r="F332" s="80"/>
      <c r="G332" s="85"/>
    </row>
    <row r="333" spans="1:7" s="1018" customFormat="1" ht="15.75">
      <c r="A333" s="79"/>
      <c r="B333" s="80"/>
      <c r="C333" s="80"/>
      <c r="D333" s="80"/>
      <c r="E333" s="80"/>
      <c r="F333" s="80"/>
      <c r="G333" s="85"/>
    </row>
    <row r="334" spans="1:7" s="1018" customFormat="1" ht="15.75">
      <c r="A334" s="79"/>
      <c r="B334" s="80"/>
      <c r="C334" s="80"/>
      <c r="D334" s="80"/>
      <c r="E334" s="80"/>
      <c r="F334" s="80"/>
      <c r="G334" s="85"/>
    </row>
    <row r="335" spans="1:7" s="1018" customFormat="1" ht="15.75">
      <c r="A335" s="79"/>
      <c r="B335" s="80"/>
      <c r="C335" s="80"/>
      <c r="D335" s="80"/>
      <c r="E335" s="80"/>
      <c r="F335" s="80"/>
      <c r="G335" s="85"/>
    </row>
    <row r="336" spans="1:7" s="1018" customFormat="1" ht="15.75">
      <c r="A336" s="79"/>
      <c r="B336" s="80"/>
      <c r="C336" s="80"/>
      <c r="D336" s="80"/>
      <c r="E336" s="80"/>
      <c r="F336" s="80"/>
      <c r="G336" s="85"/>
    </row>
    <row r="337" spans="1:7" s="1018" customFormat="1" ht="15.75">
      <c r="A337" s="79"/>
      <c r="B337" s="80"/>
      <c r="C337" s="80"/>
      <c r="D337" s="80"/>
      <c r="E337" s="80"/>
      <c r="F337" s="80"/>
      <c r="G337" s="85"/>
    </row>
    <row r="338" spans="1:7" s="1018" customFormat="1" ht="15.75">
      <c r="A338" s="79"/>
      <c r="B338" s="80"/>
      <c r="C338" s="80"/>
      <c r="D338" s="80"/>
      <c r="E338" s="80"/>
      <c r="F338" s="80"/>
      <c r="G338" s="85"/>
    </row>
    <row r="339" spans="1:7" s="1018" customFormat="1" ht="15.75">
      <c r="A339" s="79"/>
      <c r="B339" s="80"/>
      <c r="C339" s="80"/>
      <c r="D339" s="80"/>
      <c r="E339" s="80"/>
      <c r="F339" s="80"/>
      <c r="G339" s="85"/>
    </row>
    <row r="340" spans="1:7" s="1018" customFormat="1" ht="15.75">
      <c r="A340" s="79"/>
      <c r="B340" s="80"/>
      <c r="C340" s="80"/>
      <c r="D340" s="80"/>
      <c r="E340" s="80"/>
      <c r="F340" s="80"/>
      <c r="G340" s="85"/>
    </row>
    <row r="341" spans="1:7" s="1018" customFormat="1" ht="15.75">
      <c r="A341" s="79"/>
      <c r="B341" s="80"/>
      <c r="C341" s="80"/>
      <c r="D341" s="80"/>
      <c r="E341" s="80"/>
      <c r="F341" s="80"/>
      <c r="G341" s="85"/>
    </row>
    <row r="342" spans="1:7" s="1018" customFormat="1" ht="15.75">
      <c r="A342" s="79"/>
      <c r="B342" s="80"/>
      <c r="C342" s="80"/>
      <c r="D342" s="80"/>
      <c r="E342" s="80"/>
      <c r="F342" s="80"/>
      <c r="G342" s="85"/>
    </row>
    <row r="343" spans="1:7" s="1018" customFormat="1" ht="15.75">
      <c r="A343" s="79"/>
      <c r="B343" s="80"/>
      <c r="C343" s="80"/>
      <c r="D343" s="80"/>
      <c r="E343" s="80"/>
      <c r="F343" s="80"/>
      <c r="G343" s="85"/>
    </row>
    <row r="344" spans="1:7" s="1018" customFormat="1" ht="15.75">
      <c r="A344" s="79"/>
      <c r="B344" s="80"/>
      <c r="C344" s="80"/>
      <c r="D344" s="80"/>
      <c r="E344" s="80"/>
      <c r="F344" s="80"/>
      <c r="G344" s="85"/>
    </row>
    <row r="345" spans="1:7" s="1018" customFormat="1" ht="15.75">
      <c r="A345" s="79"/>
      <c r="B345" s="80"/>
      <c r="C345" s="80"/>
      <c r="D345" s="80"/>
      <c r="E345" s="80"/>
      <c r="F345" s="80"/>
      <c r="G345" s="85"/>
    </row>
    <row r="346" spans="1:7" s="1018" customFormat="1" ht="15.75">
      <c r="A346" s="79"/>
      <c r="B346" s="80"/>
      <c r="C346" s="80"/>
      <c r="D346" s="80"/>
      <c r="E346" s="80"/>
      <c r="F346" s="80"/>
      <c r="G346" s="85"/>
    </row>
    <row r="347" spans="1:7" s="1018" customFormat="1" ht="15.75">
      <c r="A347" s="79"/>
      <c r="B347" s="80"/>
      <c r="C347" s="80"/>
      <c r="D347" s="80"/>
      <c r="E347" s="80"/>
      <c r="F347" s="80"/>
      <c r="G347" s="85"/>
    </row>
    <row r="348" spans="1:7" s="1018" customFormat="1" ht="15.75">
      <c r="A348" s="79"/>
      <c r="B348" s="80"/>
      <c r="C348" s="80"/>
      <c r="D348" s="80"/>
      <c r="E348" s="80"/>
      <c r="F348" s="80"/>
      <c r="G348" s="85"/>
    </row>
    <row r="349" spans="1:7" s="1018" customFormat="1" ht="15.75">
      <c r="A349" s="79"/>
      <c r="B349" s="80"/>
      <c r="C349" s="80"/>
      <c r="D349" s="80"/>
      <c r="E349" s="80"/>
      <c r="F349" s="80"/>
      <c r="G349" s="85"/>
    </row>
    <row r="350" spans="1:7" s="1018" customFormat="1" ht="15.75">
      <c r="A350" s="79"/>
      <c r="B350" s="80"/>
      <c r="C350" s="80"/>
      <c r="D350" s="80"/>
      <c r="E350" s="80"/>
      <c r="F350" s="80"/>
      <c r="G350" s="85"/>
    </row>
    <row r="351" spans="1:7" s="1018" customFormat="1" ht="15.75">
      <c r="A351" s="79"/>
      <c r="B351" s="80"/>
      <c r="C351" s="80"/>
      <c r="D351" s="80"/>
      <c r="E351" s="80"/>
      <c r="F351" s="80"/>
      <c r="G351" s="85"/>
    </row>
    <row r="352" spans="1:7" s="1018" customFormat="1" ht="15.75">
      <c r="A352" s="79"/>
      <c r="B352" s="80"/>
      <c r="C352" s="80"/>
      <c r="D352" s="80"/>
      <c r="E352" s="80"/>
      <c r="F352" s="80"/>
      <c r="G352" s="85"/>
    </row>
    <row r="353" spans="1:7" s="1018" customFormat="1" ht="15.75">
      <c r="A353" s="79"/>
      <c r="B353" s="80"/>
      <c r="C353" s="80"/>
      <c r="D353" s="80"/>
      <c r="E353" s="80"/>
      <c r="F353" s="80"/>
      <c r="G353" s="85"/>
    </row>
    <row r="354" spans="1:7" s="1018" customFormat="1" ht="15.75">
      <c r="A354" s="79"/>
      <c r="B354" s="80"/>
      <c r="C354" s="80"/>
      <c r="D354" s="80"/>
      <c r="E354" s="80"/>
      <c r="F354" s="80"/>
      <c r="G354" s="85"/>
    </row>
    <row r="355" spans="1:7" s="1018" customFormat="1" ht="15.75">
      <c r="A355" s="79"/>
      <c r="B355" s="80"/>
      <c r="C355" s="80"/>
      <c r="D355" s="80"/>
      <c r="E355" s="80"/>
      <c r="F355" s="80"/>
      <c r="G355" s="85"/>
    </row>
    <row r="356" spans="1:7" s="1018" customFormat="1" ht="15.75">
      <c r="A356" s="79"/>
      <c r="B356" s="80"/>
      <c r="C356" s="80"/>
      <c r="D356" s="80"/>
      <c r="E356" s="80"/>
      <c r="F356" s="80"/>
      <c r="G356" s="85"/>
    </row>
    <row r="357" spans="1:7" s="1018" customFormat="1" ht="15.75">
      <c r="A357" s="79"/>
      <c r="B357" s="80"/>
      <c r="C357" s="80"/>
      <c r="D357" s="80"/>
      <c r="E357" s="80"/>
      <c r="F357" s="80"/>
      <c r="G357" s="85"/>
    </row>
    <row r="358" spans="1:7" s="1018" customFormat="1" ht="15.75">
      <c r="A358" s="79"/>
      <c r="B358" s="80"/>
      <c r="C358" s="80"/>
      <c r="D358" s="80"/>
      <c r="E358" s="80"/>
      <c r="F358" s="80"/>
      <c r="G358" s="85"/>
    </row>
    <row r="359" spans="1:7" s="1018" customFormat="1" ht="15.75">
      <c r="A359" s="79"/>
      <c r="B359" s="80"/>
      <c r="C359" s="80"/>
      <c r="D359" s="80"/>
      <c r="E359" s="80"/>
      <c r="F359" s="80"/>
      <c r="G359" s="85"/>
    </row>
    <row r="360" spans="1:7" s="1018" customFormat="1" ht="15.75">
      <c r="A360" s="79"/>
      <c r="B360" s="80"/>
      <c r="C360" s="80"/>
      <c r="D360" s="80"/>
      <c r="E360" s="80"/>
      <c r="F360" s="80"/>
      <c r="G360" s="85"/>
    </row>
    <row r="361" spans="1:7" s="1018" customFormat="1" ht="15.75">
      <c r="A361" s="79"/>
      <c r="B361" s="80"/>
      <c r="C361" s="80"/>
      <c r="D361" s="80"/>
      <c r="E361" s="80"/>
      <c r="F361" s="80"/>
      <c r="G361" s="85"/>
    </row>
    <row r="362" spans="1:7" s="1018" customFormat="1" ht="15.75">
      <c r="A362" s="79"/>
      <c r="B362" s="80"/>
      <c r="C362" s="80"/>
      <c r="D362" s="80"/>
      <c r="E362" s="80"/>
      <c r="F362" s="80"/>
      <c r="G362" s="85"/>
    </row>
    <row r="363" spans="1:7" s="1018" customFormat="1" ht="15.75">
      <c r="A363" s="79"/>
      <c r="B363" s="80"/>
      <c r="C363" s="80"/>
      <c r="D363" s="80"/>
      <c r="E363" s="80"/>
      <c r="F363" s="80"/>
      <c r="G363" s="85"/>
    </row>
    <row r="364" spans="1:7" s="1018" customFormat="1" ht="15.75">
      <c r="A364" s="79"/>
      <c r="B364" s="80"/>
      <c r="C364" s="80"/>
      <c r="D364" s="80"/>
      <c r="E364" s="80"/>
      <c r="F364" s="80"/>
      <c r="G364" s="85"/>
    </row>
    <row r="365" spans="1:7" s="1018" customFormat="1" ht="15.75">
      <c r="A365" s="79"/>
      <c r="B365" s="80"/>
      <c r="C365" s="80"/>
      <c r="D365" s="80"/>
      <c r="E365" s="80"/>
      <c r="F365" s="80"/>
      <c r="G365" s="85"/>
    </row>
    <row r="366" spans="1:7" s="1018" customFormat="1" ht="15.75">
      <c r="A366" s="79"/>
      <c r="B366" s="80"/>
      <c r="C366" s="80"/>
      <c r="D366" s="80"/>
      <c r="E366" s="80"/>
      <c r="F366" s="80"/>
      <c r="G366" s="85"/>
    </row>
    <row r="367" spans="1:7" s="1018" customFormat="1" ht="15.75">
      <c r="A367" s="79"/>
      <c r="B367" s="80"/>
      <c r="C367" s="80"/>
      <c r="D367" s="80"/>
      <c r="E367" s="80"/>
      <c r="F367" s="80"/>
      <c r="G367" s="85"/>
    </row>
    <row r="368" spans="1:7" s="1018" customFormat="1" ht="15.75">
      <c r="A368" s="79"/>
      <c r="B368" s="80"/>
      <c r="C368" s="80"/>
      <c r="D368" s="80"/>
      <c r="E368" s="80"/>
      <c r="F368" s="80"/>
      <c r="G368" s="85"/>
    </row>
    <row r="369" spans="1:7" s="1018" customFormat="1" ht="15.75">
      <c r="A369" s="79"/>
      <c r="B369" s="80"/>
      <c r="C369" s="80"/>
      <c r="D369" s="80"/>
      <c r="E369" s="80"/>
      <c r="F369" s="80"/>
      <c r="G369" s="85"/>
    </row>
    <row r="370" spans="1:7" s="1018" customFormat="1" ht="15.75">
      <c r="A370" s="79"/>
      <c r="B370" s="80"/>
      <c r="C370" s="80"/>
      <c r="D370" s="80"/>
      <c r="E370" s="80"/>
      <c r="F370" s="80"/>
      <c r="G370" s="85"/>
    </row>
    <row r="371" spans="1:7" s="1018" customFormat="1" ht="15.75">
      <c r="A371" s="79"/>
      <c r="B371" s="80"/>
      <c r="C371" s="80"/>
      <c r="D371" s="80"/>
      <c r="E371" s="80"/>
      <c r="F371" s="80"/>
      <c r="G371" s="85"/>
    </row>
    <row r="372" spans="1:7" s="1018" customFormat="1" ht="15.75">
      <c r="A372" s="79"/>
      <c r="B372" s="80"/>
      <c r="C372" s="80"/>
      <c r="D372" s="80"/>
      <c r="E372" s="80"/>
      <c r="F372" s="80"/>
      <c r="G372" s="85"/>
    </row>
    <row r="373" spans="1:7" s="1018" customFormat="1" ht="15.75">
      <c r="A373" s="79"/>
      <c r="B373" s="80"/>
      <c r="C373" s="80"/>
      <c r="D373" s="80"/>
      <c r="E373" s="80"/>
      <c r="F373" s="80"/>
      <c r="G373" s="85"/>
    </row>
    <row r="374" spans="1:7" s="1018" customFormat="1" ht="15.75">
      <c r="A374" s="79"/>
      <c r="B374" s="80"/>
      <c r="C374" s="80"/>
      <c r="D374" s="80"/>
      <c r="E374" s="80"/>
      <c r="F374" s="80"/>
      <c r="G374" s="85"/>
    </row>
    <row r="375" spans="1:7" s="1018" customFormat="1" ht="15.75">
      <c r="A375" s="79"/>
      <c r="B375" s="80"/>
      <c r="C375" s="80"/>
      <c r="D375" s="80"/>
      <c r="E375" s="80"/>
      <c r="F375" s="80"/>
      <c r="G375" s="85"/>
    </row>
    <row r="376" spans="1:7" s="1018" customFormat="1" ht="15.75">
      <c r="A376" s="79"/>
      <c r="B376" s="80"/>
      <c r="C376" s="80"/>
      <c r="D376" s="80"/>
      <c r="E376" s="80"/>
      <c r="F376" s="80"/>
      <c r="G376" s="85"/>
    </row>
    <row r="377" spans="1:7" s="1018" customFormat="1" ht="15.75">
      <c r="A377" s="79"/>
      <c r="B377" s="80"/>
      <c r="C377" s="80"/>
      <c r="D377" s="80"/>
      <c r="E377" s="80"/>
      <c r="F377" s="80"/>
      <c r="G377" s="85"/>
    </row>
    <row r="378" spans="1:7" s="1018" customFormat="1" ht="15.75">
      <c r="A378" s="79"/>
      <c r="B378" s="80"/>
      <c r="C378" s="80"/>
      <c r="D378" s="80"/>
      <c r="E378" s="80"/>
      <c r="F378" s="80"/>
      <c r="G378" s="85"/>
    </row>
    <row r="379" spans="1:7" s="1018" customFormat="1" ht="15.75">
      <c r="A379" s="79"/>
      <c r="B379" s="80"/>
      <c r="C379" s="80"/>
      <c r="D379" s="80"/>
      <c r="E379" s="80"/>
      <c r="F379" s="80"/>
      <c r="G379" s="85"/>
    </row>
    <row r="380" spans="1:7" s="1018" customFormat="1" ht="15.75">
      <c r="A380" s="79"/>
      <c r="B380" s="80"/>
      <c r="C380" s="80"/>
      <c r="D380" s="80"/>
      <c r="E380" s="80"/>
      <c r="F380" s="80"/>
      <c r="G380" s="85"/>
    </row>
    <row r="381" spans="1:7" s="1018" customFormat="1" ht="15.75">
      <c r="A381" s="79"/>
      <c r="B381" s="80"/>
      <c r="C381" s="80"/>
      <c r="D381" s="80"/>
      <c r="E381" s="80"/>
      <c r="F381" s="80"/>
      <c r="G381" s="85"/>
    </row>
    <row r="382" spans="1:7" s="1018" customFormat="1" ht="15.75">
      <c r="A382" s="79"/>
      <c r="B382" s="80"/>
      <c r="C382" s="80"/>
      <c r="D382" s="80"/>
      <c r="E382" s="80"/>
      <c r="F382" s="80"/>
      <c r="G382" s="85"/>
    </row>
    <row r="383" spans="1:7" s="1018" customFormat="1" ht="15.75">
      <c r="A383" s="79"/>
      <c r="B383" s="80"/>
      <c r="C383" s="80"/>
      <c r="D383" s="80"/>
      <c r="E383" s="80"/>
      <c r="F383" s="80"/>
      <c r="G383" s="85"/>
    </row>
    <row r="384" spans="1:7" s="1018" customFormat="1" ht="15.75">
      <c r="A384" s="79"/>
      <c r="B384" s="80"/>
      <c r="C384" s="80"/>
      <c r="D384" s="80"/>
      <c r="E384" s="80"/>
      <c r="F384" s="80"/>
      <c r="G384" s="85"/>
    </row>
    <row r="385" spans="1:7" s="1018" customFormat="1" ht="15.75">
      <c r="A385" s="79"/>
      <c r="B385" s="80"/>
      <c r="C385" s="80"/>
      <c r="D385" s="80"/>
      <c r="E385" s="80"/>
      <c r="F385" s="80"/>
      <c r="G385" s="85"/>
    </row>
    <row r="386" spans="1:7" s="1018" customFormat="1" ht="15.75">
      <c r="A386" s="79"/>
      <c r="B386" s="80"/>
      <c r="C386" s="80"/>
      <c r="D386" s="80"/>
      <c r="E386" s="80"/>
      <c r="F386" s="80"/>
      <c r="G386" s="85"/>
    </row>
    <row r="387" spans="1:7" s="1018" customFormat="1" ht="15.75">
      <c r="A387" s="79"/>
      <c r="B387" s="80"/>
      <c r="C387" s="80"/>
      <c r="D387" s="80"/>
      <c r="E387" s="80"/>
      <c r="F387" s="80"/>
      <c r="G387" s="85"/>
    </row>
    <row r="388" spans="1:7" s="1018" customFormat="1" ht="15.75">
      <c r="A388" s="79"/>
      <c r="B388" s="80"/>
      <c r="C388" s="80"/>
      <c r="D388" s="80"/>
      <c r="E388" s="80"/>
      <c r="F388" s="80"/>
      <c r="G388" s="85"/>
    </row>
    <row r="389" spans="1:7" s="1018" customFormat="1" ht="15.75">
      <c r="A389" s="79"/>
      <c r="B389" s="80"/>
      <c r="C389" s="80"/>
      <c r="D389" s="80"/>
      <c r="E389" s="80"/>
      <c r="F389" s="80"/>
      <c r="G389" s="85"/>
    </row>
    <row r="390" spans="1:7" s="1018" customFormat="1" ht="15.75">
      <c r="A390" s="79"/>
      <c r="B390" s="80"/>
      <c r="C390" s="80"/>
      <c r="D390" s="80"/>
      <c r="E390" s="80"/>
      <c r="F390" s="80"/>
      <c r="G390" s="85"/>
    </row>
    <row r="391" spans="1:7" s="1018" customFormat="1" ht="15.75">
      <c r="A391" s="79"/>
      <c r="B391" s="80"/>
      <c r="C391" s="80"/>
      <c r="D391" s="80"/>
      <c r="E391" s="80"/>
      <c r="F391" s="80"/>
      <c r="G391" s="85"/>
    </row>
    <row r="392" spans="1:7" s="1018" customFormat="1" ht="15.75">
      <c r="A392" s="79"/>
      <c r="B392" s="80"/>
      <c r="C392" s="80"/>
      <c r="D392" s="80"/>
      <c r="E392" s="80"/>
      <c r="F392" s="80"/>
      <c r="G392" s="85"/>
    </row>
    <row r="393" spans="1:7" s="1018" customFormat="1" ht="15.75">
      <c r="A393" s="79"/>
      <c r="B393" s="80"/>
      <c r="C393" s="80"/>
      <c r="D393" s="80"/>
      <c r="E393" s="80"/>
      <c r="F393" s="80"/>
      <c r="G393" s="85"/>
    </row>
    <row r="394" spans="1:7" s="1018" customFormat="1" ht="15.75">
      <c r="A394" s="79"/>
      <c r="B394" s="80"/>
      <c r="C394" s="80"/>
      <c r="D394" s="80"/>
      <c r="E394" s="80"/>
      <c r="F394" s="80"/>
      <c r="G394" s="85"/>
    </row>
    <row r="395" spans="1:7" s="1018" customFormat="1" ht="15.75">
      <c r="A395" s="79"/>
      <c r="B395" s="80"/>
      <c r="C395" s="80"/>
      <c r="D395" s="80"/>
      <c r="E395" s="80"/>
      <c r="F395" s="80"/>
      <c r="G395" s="85"/>
    </row>
    <row r="396" spans="1:7" s="1018" customFormat="1" ht="15.75">
      <c r="A396" s="79"/>
      <c r="B396" s="80"/>
      <c r="C396" s="80"/>
      <c r="D396" s="80"/>
      <c r="E396" s="80"/>
      <c r="F396" s="80"/>
      <c r="G396" s="85"/>
    </row>
    <row r="397" spans="1:7" s="1018" customFormat="1" ht="15.75">
      <c r="A397" s="79"/>
      <c r="B397" s="80"/>
      <c r="C397" s="80"/>
      <c r="D397" s="80"/>
      <c r="E397" s="80"/>
      <c r="F397" s="80"/>
      <c r="G397" s="85"/>
    </row>
    <row r="398" spans="1:7" s="1018" customFormat="1" ht="15.75">
      <c r="A398" s="79"/>
      <c r="B398" s="80"/>
      <c r="C398" s="80"/>
      <c r="D398" s="80"/>
      <c r="E398" s="80"/>
      <c r="F398" s="80"/>
      <c r="G398" s="85"/>
    </row>
    <row r="399" spans="1:7" s="1018" customFormat="1" ht="15.75">
      <c r="A399" s="79"/>
      <c r="B399" s="80"/>
      <c r="C399" s="80"/>
      <c r="D399" s="80"/>
      <c r="E399" s="80"/>
      <c r="F399" s="80"/>
      <c r="G399" s="85"/>
    </row>
    <row r="400" spans="1:7" s="1018" customFormat="1" ht="15.75">
      <c r="A400" s="79"/>
      <c r="B400" s="80"/>
      <c r="C400" s="80"/>
      <c r="D400" s="80"/>
      <c r="E400" s="80"/>
      <c r="F400" s="80"/>
      <c r="G400" s="85"/>
    </row>
    <row r="401" spans="1:7" s="1018" customFormat="1" ht="15.75">
      <c r="A401" s="79"/>
      <c r="B401" s="80"/>
      <c r="C401" s="80"/>
      <c r="D401" s="80"/>
      <c r="E401" s="80"/>
      <c r="F401" s="80"/>
      <c r="G401" s="85"/>
    </row>
    <row r="402" spans="1:7" s="1018" customFormat="1" ht="15.75">
      <c r="A402" s="79"/>
      <c r="B402" s="80"/>
      <c r="C402" s="80"/>
      <c r="D402" s="80"/>
      <c r="E402" s="80"/>
      <c r="F402" s="80"/>
      <c r="G402" s="85"/>
    </row>
    <row r="403" spans="1:7" s="1018" customFormat="1" ht="15.75">
      <c r="A403" s="79"/>
      <c r="B403" s="80"/>
      <c r="C403" s="80"/>
      <c r="D403" s="80"/>
      <c r="E403" s="80"/>
      <c r="F403" s="80"/>
      <c r="G403" s="85"/>
    </row>
    <row r="404" spans="1:7" s="1018" customFormat="1" ht="15.75">
      <c r="A404" s="79"/>
      <c r="B404" s="80"/>
      <c r="C404" s="80"/>
      <c r="D404" s="80"/>
      <c r="E404" s="80"/>
      <c r="F404" s="80"/>
      <c r="G404" s="85"/>
    </row>
    <row r="405" spans="1:7" s="1018" customFormat="1" ht="15.75">
      <c r="A405" s="79"/>
      <c r="B405" s="80"/>
      <c r="C405" s="80"/>
      <c r="D405" s="80"/>
      <c r="E405" s="80"/>
      <c r="F405" s="80"/>
      <c r="G405" s="85"/>
    </row>
    <row r="406" spans="1:7" s="1018" customFormat="1" ht="15.75">
      <c r="A406" s="79"/>
      <c r="B406" s="80"/>
      <c r="C406" s="80"/>
      <c r="D406" s="80"/>
      <c r="E406" s="80"/>
      <c r="F406" s="80"/>
      <c r="G406" s="85"/>
    </row>
    <row r="407" spans="1:7" s="1018" customFormat="1" ht="15.75">
      <c r="A407" s="79"/>
      <c r="B407" s="80"/>
      <c r="C407" s="80"/>
      <c r="D407" s="80"/>
      <c r="E407" s="80"/>
      <c r="F407" s="80"/>
      <c r="G407" s="85"/>
    </row>
    <row r="408" spans="1:7" s="1018" customFormat="1" ht="15.75">
      <c r="A408" s="79"/>
      <c r="B408" s="80"/>
      <c r="C408" s="80"/>
      <c r="D408" s="80"/>
      <c r="E408" s="80"/>
      <c r="F408" s="80"/>
      <c r="G408" s="85"/>
    </row>
    <row r="409" spans="1:7" s="1018" customFormat="1" ht="15.75">
      <c r="A409" s="79"/>
      <c r="B409" s="80"/>
      <c r="C409" s="80"/>
      <c r="D409" s="80"/>
      <c r="E409" s="80"/>
      <c r="F409" s="80"/>
      <c r="G409" s="85"/>
    </row>
    <row r="410" spans="1:7" s="1018" customFormat="1" ht="15.75">
      <c r="A410" s="79"/>
      <c r="B410" s="80"/>
      <c r="C410" s="80"/>
      <c r="D410" s="80"/>
      <c r="E410" s="80"/>
      <c r="F410" s="80"/>
      <c r="G410" s="85"/>
    </row>
    <row r="411" spans="1:7" s="1018" customFormat="1" ht="15.75">
      <c r="A411" s="79"/>
      <c r="B411" s="80"/>
      <c r="C411" s="80"/>
      <c r="D411" s="80"/>
      <c r="E411" s="80"/>
      <c r="F411" s="80"/>
      <c r="G411" s="85"/>
    </row>
    <row r="412" spans="1:7" s="1018" customFormat="1" ht="15.75">
      <c r="A412" s="79"/>
      <c r="B412" s="80"/>
      <c r="C412" s="80"/>
      <c r="D412" s="80"/>
      <c r="E412" s="80"/>
      <c r="F412" s="80"/>
      <c r="G412" s="85"/>
    </row>
    <row r="413" spans="1:7" s="1018" customFormat="1" ht="15.75">
      <c r="A413" s="79"/>
      <c r="B413" s="80"/>
      <c r="C413" s="80"/>
      <c r="D413" s="80"/>
      <c r="E413" s="80"/>
      <c r="F413" s="80"/>
      <c r="G413" s="85"/>
    </row>
    <row r="414" spans="1:7" s="1018" customFormat="1" ht="15.75">
      <c r="A414" s="79"/>
      <c r="B414" s="80"/>
      <c r="C414" s="80"/>
      <c r="D414" s="80"/>
      <c r="E414" s="80"/>
      <c r="F414" s="80"/>
      <c r="G414" s="85"/>
    </row>
    <row r="415" spans="1:7" s="1018" customFormat="1" ht="15.75">
      <c r="A415" s="79"/>
      <c r="B415" s="80"/>
      <c r="C415" s="80"/>
      <c r="D415" s="80"/>
      <c r="E415" s="80"/>
      <c r="F415" s="80"/>
      <c r="G415" s="85"/>
    </row>
    <row r="416" spans="1:7" s="1018" customFormat="1" ht="15.75">
      <c r="A416" s="79"/>
      <c r="B416" s="80"/>
      <c r="C416" s="80"/>
      <c r="D416" s="80"/>
      <c r="E416" s="80"/>
      <c r="F416" s="80"/>
      <c r="G416" s="85"/>
    </row>
    <row r="417" spans="1:7" s="1018" customFormat="1" ht="15.75">
      <c r="A417" s="79"/>
      <c r="B417" s="80"/>
      <c r="C417" s="80"/>
      <c r="D417" s="80"/>
      <c r="E417" s="80"/>
      <c r="F417" s="80"/>
      <c r="G417" s="85"/>
    </row>
    <row r="418" spans="1:7" s="1018" customFormat="1" ht="15.75">
      <c r="A418" s="79"/>
      <c r="B418" s="80"/>
      <c r="C418" s="80"/>
      <c r="D418" s="80"/>
      <c r="E418" s="80"/>
      <c r="F418" s="80"/>
      <c r="G418" s="85"/>
    </row>
    <row r="419" spans="1:7" s="1018" customFormat="1" ht="15.75">
      <c r="A419" s="79"/>
      <c r="B419" s="80"/>
      <c r="C419" s="80"/>
      <c r="D419" s="80"/>
      <c r="E419" s="80"/>
      <c r="F419" s="80"/>
      <c r="G419" s="85"/>
    </row>
    <row r="420" spans="1:7" s="1018" customFormat="1" ht="15.75">
      <c r="A420" s="79"/>
      <c r="B420" s="80"/>
      <c r="C420" s="80"/>
      <c r="D420" s="80"/>
      <c r="E420" s="80"/>
      <c r="F420" s="80"/>
      <c r="G420" s="85"/>
    </row>
    <row r="421" spans="1:7" s="1018" customFormat="1" ht="15.75">
      <c r="A421" s="79"/>
      <c r="B421" s="80"/>
      <c r="C421" s="80"/>
      <c r="D421" s="80"/>
      <c r="E421" s="80"/>
      <c r="F421" s="80"/>
      <c r="G421" s="85"/>
    </row>
    <row r="422" spans="1:7" s="1018" customFormat="1" ht="15.75">
      <c r="A422" s="79"/>
      <c r="B422" s="80"/>
      <c r="C422" s="80"/>
      <c r="D422" s="80"/>
      <c r="E422" s="80"/>
      <c r="F422" s="80"/>
      <c r="G422" s="85"/>
    </row>
    <row r="423" spans="1:7" s="1018" customFormat="1" ht="15.75">
      <c r="A423" s="79"/>
      <c r="B423" s="80"/>
      <c r="C423" s="80"/>
      <c r="D423" s="80"/>
      <c r="E423" s="80"/>
      <c r="F423" s="80"/>
      <c r="G423" s="85"/>
    </row>
    <row r="424" spans="1:7" s="1018" customFormat="1" ht="15.75">
      <c r="A424" s="79"/>
      <c r="B424" s="80"/>
      <c r="C424" s="80"/>
      <c r="D424" s="80"/>
      <c r="E424" s="80"/>
      <c r="F424" s="80"/>
      <c r="G424" s="85"/>
    </row>
    <row r="425" spans="1:7" s="1018" customFormat="1" ht="15.75">
      <c r="A425" s="79"/>
      <c r="B425" s="80"/>
      <c r="C425" s="80"/>
      <c r="D425" s="80"/>
      <c r="E425" s="80"/>
      <c r="F425" s="80"/>
      <c r="G425" s="85"/>
    </row>
    <row r="426" spans="1:7" s="1018" customFormat="1" ht="15.75">
      <c r="A426" s="79"/>
      <c r="B426" s="80"/>
      <c r="C426" s="80"/>
      <c r="D426" s="80"/>
      <c r="E426" s="80"/>
      <c r="F426" s="80"/>
      <c r="G426" s="85"/>
    </row>
    <row r="427" spans="1:7" s="1018" customFormat="1" ht="15.75">
      <c r="A427" s="79"/>
      <c r="B427" s="80"/>
      <c r="C427" s="80"/>
      <c r="D427" s="80"/>
      <c r="E427" s="80"/>
      <c r="F427" s="80"/>
      <c r="G427" s="85"/>
    </row>
    <row r="428" spans="1:7" s="1018" customFormat="1" ht="15.75">
      <c r="A428" s="79"/>
      <c r="B428" s="80"/>
      <c r="C428" s="80"/>
      <c r="D428" s="80"/>
      <c r="E428" s="80"/>
      <c r="F428" s="80"/>
      <c r="G428" s="85"/>
    </row>
    <row r="429" spans="1:7" s="1018" customFormat="1" ht="15.75">
      <c r="A429" s="79"/>
      <c r="B429" s="80"/>
      <c r="C429" s="80"/>
      <c r="D429" s="80"/>
      <c r="E429" s="80"/>
      <c r="F429" s="80"/>
      <c r="G429" s="85"/>
    </row>
    <row r="430" spans="1:7" s="1018" customFormat="1" ht="15.75">
      <c r="A430" s="79"/>
      <c r="B430" s="80"/>
      <c r="C430" s="80"/>
      <c r="D430" s="80"/>
      <c r="E430" s="80"/>
      <c r="F430" s="80"/>
      <c r="G430" s="85"/>
    </row>
    <row r="431" spans="1:7" s="1018" customFormat="1" ht="15.75">
      <c r="A431" s="79"/>
      <c r="B431" s="80"/>
      <c r="C431" s="80"/>
      <c r="D431" s="80"/>
      <c r="E431" s="80"/>
      <c r="F431" s="80"/>
      <c r="G431" s="85"/>
    </row>
    <row r="432" spans="1:7" s="1018" customFormat="1" ht="15.75">
      <c r="A432" s="79"/>
      <c r="B432" s="80"/>
      <c r="C432" s="80"/>
      <c r="D432" s="80"/>
      <c r="E432" s="80"/>
      <c r="F432" s="80"/>
      <c r="G432" s="85"/>
    </row>
    <row r="433" spans="1:7" s="1018" customFormat="1" ht="15.75">
      <c r="A433" s="79"/>
      <c r="B433" s="80"/>
      <c r="C433" s="80"/>
      <c r="D433" s="80"/>
      <c r="E433" s="80"/>
      <c r="F433" s="80"/>
      <c r="G433" s="85"/>
    </row>
    <row r="434" spans="1:7" s="1018" customFormat="1" ht="15.75">
      <c r="A434" s="79"/>
      <c r="B434" s="80"/>
      <c r="C434" s="80"/>
      <c r="D434" s="80"/>
      <c r="E434" s="80"/>
      <c r="F434" s="80"/>
      <c r="G434" s="85"/>
    </row>
    <row r="435" spans="1:7" s="1018" customFormat="1" ht="15.75">
      <c r="A435" s="79"/>
      <c r="B435" s="80"/>
      <c r="C435" s="80"/>
      <c r="D435" s="80"/>
      <c r="E435" s="80"/>
      <c r="F435" s="80"/>
      <c r="G435" s="85"/>
    </row>
    <row r="436" spans="1:7" s="1018" customFormat="1" ht="15.75">
      <c r="A436" s="79"/>
      <c r="B436" s="80"/>
      <c r="C436" s="80"/>
      <c r="D436" s="80"/>
      <c r="E436" s="80"/>
      <c r="F436" s="80"/>
      <c r="G436" s="85"/>
    </row>
    <row r="437" spans="1:7" s="1018" customFormat="1" ht="15.75">
      <c r="A437" s="79"/>
      <c r="B437" s="80"/>
      <c r="C437" s="80"/>
      <c r="D437" s="80"/>
      <c r="E437" s="80"/>
      <c r="F437" s="80"/>
      <c r="G437" s="85"/>
    </row>
    <row r="438" spans="1:7" s="1018" customFormat="1" ht="15.75">
      <c r="A438" s="79"/>
      <c r="B438" s="80"/>
      <c r="C438" s="80"/>
      <c r="D438" s="80"/>
      <c r="E438" s="80"/>
      <c r="F438" s="80"/>
      <c r="G438" s="85"/>
    </row>
    <row r="439" spans="1:7" s="1018" customFormat="1" ht="15.75">
      <c r="A439" s="79"/>
      <c r="B439" s="80"/>
      <c r="C439" s="80"/>
      <c r="D439" s="80"/>
      <c r="E439" s="80"/>
      <c r="F439" s="80"/>
      <c r="G439" s="85"/>
    </row>
    <row r="440" spans="1:7" s="1018" customFormat="1" ht="15.75">
      <c r="A440" s="79"/>
      <c r="B440" s="80"/>
      <c r="C440" s="80"/>
      <c r="D440" s="80"/>
      <c r="E440" s="80"/>
      <c r="F440" s="80"/>
      <c r="G440" s="85"/>
    </row>
    <row r="441" spans="1:7" s="1018" customFormat="1" ht="15.75">
      <c r="A441" s="79"/>
      <c r="B441" s="80"/>
      <c r="C441" s="80"/>
      <c r="D441" s="80"/>
      <c r="E441" s="80"/>
      <c r="F441" s="80"/>
      <c r="G441" s="85"/>
    </row>
    <row r="442" spans="1:7" s="1018" customFormat="1" ht="15.75">
      <c r="A442" s="79"/>
      <c r="B442" s="80"/>
      <c r="C442" s="80"/>
      <c r="D442" s="80"/>
      <c r="E442" s="80"/>
      <c r="F442" s="80"/>
      <c r="G442" s="85"/>
    </row>
    <row r="443" spans="1:7" s="1018" customFormat="1" ht="15.75">
      <c r="A443" s="79"/>
      <c r="B443" s="80"/>
      <c r="C443" s="80"/>
      <c r="D443" s="80"/>
      <c r="E443" s="80"/>
      <c r="F443" s="80"/>
      <c r="G443" s="85"/>
    </row>
    <row r="444" spans="1:7" s="1018" customFormat="1" ht="15.75">
      <c r="A444" s="79"/>
      <c r="B444" s="80"/>
      <c r="C444" s="80"/>
      <c r="D444" s="80"/>
      <c r="E444" s="80"/>
      <c r="F444" s="80"/>
      <c r="G444" s="85"/>
    </row>
    <row r="445" spans="1:7" s="1018" customFormat="1" ht="15.75">
      <c r="A445" s="79"/>
      <c r="B445" s="80"/>
      <c r="C445" s="80"/>
      <c r="D445" s="80"/>
      <c r="E445" s="80"/>
      <c r="F445" s="80"/>
      <c r="G445" s="85"/>
    </row>
    <row r="446" spans="1:7" s="1018" customFormat="1" ht="15.75">
      <c r="A446" s="79"/>
      <c r="B446" s="80"/>
      <c r="C446" s="80"/>
      <c r="D446" s="80"/>
      <c r="E446" s="80"/>
      <c r="F446" s="80"/>
      <c r="G446" s="85"/>
    </row>
    <row r="447" spans="1:7" s="1018" customFormat="1" ht="15.75">
      <c r="A447" s="79"/>
      <c r="B447" s="80"/>
      <c r="C447" s="80"/>
      <c r="D447" s="80"/>
      <c r="E447" s="80"/>
      <c r="F447" s="80"/>
      <c r="G447" s="85"/>
    </row>
    <row r="448" spans="1:7" s="1018" customFormat="1" ht="15.75">
      <c r="A448" s="79"/>
      <c r="B448" s="80"/>
      <c r="C448" s="80"/>
      <c r="D448" s="80"/>
      <c r="E448" s="80"/>
      <c r="F448" s="80"/>
      <c r="G448" s="85"/>
    </row>
    <row r="449" spans="1:7" s="1018" customFormat="1" ht="15.75">
      <c r="A449" s="79"/>
      <c r="B449" s="80"/>
      <c r="C449" s="80"/>
      <c r="D449" s="80"/>
      <c r="E449" s="80"/>
      <c r="F449" s="80"/>
      <c r="G449" s="85"/>
    </row>
    <row r="450" spans="1:7" s="1018" customFormat="1" ht="15.75">
      <c r="A450" s="79"/>
      <c r="B450" s="80"/>
      <c r="C450" s="80"/>
      <c r="D450" s="80"/>
      <c r="E450" s="80"/>
      <c r="F450" s="80"/>
      <c r="G450" s="85"/>
    </row>
    <row r="451" spans="1:7" s="1018" customFormat="1" ht="15.75">
      <c r="A451" s="79"/>
      <c r="B451" s="80"/>
      <c r="C451" s="80"/>
      <c r="D451" s="80"/>
      <c r="E451" s="80"/>
      <c r="F451" s="80"/>
      <c r="G451" s="85"/>
    </row>
    <row r="452" spans="1:7" s="1018" customFormat="1" ht="15.75">
      <c r="A452" s="79"/>
      <c r="B452" s="80"/>
      <c r="C452" s="80"/>
      <c r="D452" s="80"/>
      <c r="E452" s="80"/>
      <c r="F452" s="80"/>
      <c r="G452" s="85"/>
    </row>
    <row r="453" spans="1:7" s="1018" customFormat="1" ht="15.75">
      <c r="A453" s="79"/>
      <c r="B453" s="80"/>
      <c r="C453" s="80"/>
      <c r="D453" s="80"/>
      <c r="E453" s="80"/>
      <c r="F453" s="80"/>
      <c r="G453" s="85"/>
    </row>
    <row r="454" spans="1:7" s="1018" customFormat="1" ht="15.75">
      <c r="A454" s="79"/>
      <c r="B454" s="80"/>
      <c r="C454" s="80"/>
      <c r="D454" s="80"/>
      <c r="E454" s="80"/>
      <c r="F454" s="80"/>
      <c r="G454" s="85"/>
    </row>
    <row r="455" spans="1:7" s="1018" customFormat="1" ht="15.75">
      <c r="A455" s="79"/>
      <c r="B455" s="80"/>
      <c r="C455" s="80"/>
      <c r="D455" s="80"/>
      <c r="E455" s="80"/>
      <c r="F455" s="80"/>
      <c r="G455" s="85"/>
    </row>
    <row r="456" spans="1:7" s="1018" customFormat="1" ht="15.75">
      <c r="A456" s="79"/>
      <c r="B456" s="80"/>
      <c r="C456" s="80"/>
      <c r="D456" s="80"/>
      <c r="E456" s="80"/>
      <c r="F456" s="80"/>
      <c r="G456" s="85"/>
    </row>
    <row r="457" spans="1:7" s="1018" customFormat="1" ht="15.75">
      <c r="A457" s="79"/>
      <c r="B457" s="80"/>
      <c r="C457" s="80"/>
      <c r="D457" s="80"/>
      <c r="E457" s="80"/>
      <c r="F457" s="80"/>
      <c r="G457" s="85"/>
    </row>
    <row r="458" spans="1:7" s="1018" customFormat="1" ht="15.75">
      <c r="A458" s="79"/>
      <c r="B458" s="80"/>
      <c r="C458" s="80"/>
      <c r="D458" s="80"/>
      <c r="E458" s="80"/>
      <c r="F458" s="80"/>
      <c r="G458" s="85"/>
    </row>
    <row r="459" spans="1:7" s="1018" customFormat="1" ht="15.75">
      <c r="A459" s="79"/>
      <c r="B459" s="80"/>
      <c r="C459" s="80"/>
      <c r="D459" s="80"/>
      <c r="E459" s="80"/>
      <c r="F459" s="80"/>
      <c r="G459" s="85"/>
    </row>
    <row r="460" spans="1:7" s="1018" customFormat="1" ht="15.75">
      <c r="A460" s="79"/>
      <c r="B460" s="80"/>
      <c r="C460" s="80"/>
      <c r="D460" s="80"/>
      <c r="E460" s="80"/>
      <c r="F460" s="80"/>
      <c r="G460" s="85"/>
    </row>
    <row r="461" spans="1:7" s="1018" customFormat="1" ht="15.75">
      <c r="A461" s="79"/>
      <c r="B461" s="80"/>
      <c r="C461" s="80"/>
      <c r="D461" s="80"/>
      <c r="E461" s="80"/>
      <c r="F461" s="80"/>
      <c r="G461" s="85"/>
    </row>
    <row r="462" spans="1:7" s="1018" customFormat="1" ht="15.75">
      <c r="A462" s="79"/>
      <c r="B462" s="80"/>
      <c r="C462" s="80"/>
      <c r="D462" s="80"/>
      <c r="E462" s="80"/>
      <c r="F462" s="80"/>
      <c r="G462" s="85"/>
    </row>
    <row r="463" spans="1:7" s="1018" customFormat="1" ht="15.75">
      <c r="A463" s="79"/>
      <c r="B463" s="80"/>
      <c r="C463" s="80"/>
      <c r="D463" s="80"/>
      <c r="E463" s="80"/>
      <c r="F463" s="80"/>
      <c r="G463" s="85"/>
    </row>
    <row r="464" spans="1:7" s="1018" customFormat="1" ht="15.75">
      <c r="A464" s="79"/>
      <c r="B464" s="80"/>
      <c r="C464" s="80"/>
      <c r="D464" s="80"/>
      <c r="E464" s="80"/>
      <c r="F464" s="80"/>
      <c r="G464" s="85"/>
    </row>
    <row r="465" spans="1:7" s="1018" customFormat="1" ht="15.75">
      <c r="A465" s="79"/>
      <c r="B465" s="80"/>
      <c r="C465" s="80"/>
      <c r="D465" s="80"/>
      <c r="E465" s="80"/>
      <c r="F465" s="80"/>
      <c r="G465" s="85"/>
    </row>
    <row r="466" spans="1:7" s="1018" customFormat="1" ht="15.75">
      <c r="A466" s="79"/>
      <c r="B466" s="80"/>
      <c r="C466" s="80"/>
      <c r="D466" s="80"/>
      <c r="E466" s="80"/>
      <c r="F466" s="80"/>
      <c r="G466" s="85"/>
    </row>
    <row r="467" spans="1:7" s="1018" customFormat="1" ht="15.75">
      <c r="A467" s="79"/>
      <c r="B467" s="80"/>
      <c r="C467" s="80"/>
      <c r="D467" s="80"/>
      <c r="E467" s="80"/>
      <c r="F467" s="80"/>
      <c r="G467" s="85"/>
    </row>
    <row r="468" spans="1:7" s="1018" customFormat="1" ht="15.75">
      <c r="A468" s="79"/>
      <c r="B468" s="80"/>
      <c r="C468" s="80"/>
      <c r="D468" s="80"/>
      <c r="E468" s="80"/>
      <c r="F468" s="80"/>
      <c r="G468" s="85"/>
    </row>
    <row r="469" spans="1:7" s="1018" customFormat="1" ht="15.75">
      <c r="A469" s="79"/>
      <c r="B469" s="80"/>
      <c r="C469" s="80"/>
      <c r="D469" s="80"/>
      <c r="E469" s="80"/>
      <c r="F469" s="80"/>
      <c r="G469" s="85"/>
    </row>
    <row r="470" spans="1:7" s="1018" customFormat="1" ht="15.75">
      <c r="A470" s="79"/>
      <c r="B470" s="80"/>
      <c r="C470" s="80"/>
      <c r="D470" s="80"/>
      <c r="E470" s="80"/>
      <c r="F470" s="80"/>
      <c r="G470" s="85"/>
    </row>
    <row r="471" spans="1:7" s="1018" customFormat="1" ht="15.75">
      <c r="A471" s="79"/>
      <c r="B471" s="80"/>
      <c r="C471" s="80"/>
      <c r="D471" s="80"/>
      <c r="E471" s="80"/>
      <c r="F471" s="80"/>
      <c r="G471" s="85"/>
    </row>
    <row r="472" spans="1:7" s="1018" customFormat="1" ht="15.75">
      <c r="A472" s="79"/>
      <c r="B472" s="80"/>
      <c r="C472" s="80"/>
      <c r="D472" s="80"/>
      <c r="E472" s="80"/>
      <c r="F472" s="80"/>
      <c r="G472" s="85"/>
    </row>
    <row r="473" spans="1:7" s="1018" customFormat="1" ht="15.75">
      <c r="A473" s="79"/>
      <c r="B473" s="80"/>
      <c r="C473" s="80"/>
      <c r="D473" s="80"/>
      <c r="E473" s="80"/>
      <c r="F473" s="80"/>
      <c r="G473" s="85"/>
    </row>
    <row r="474" spans="1:7" s="1018" customFormat="1" ht="15.75">
      <c r="A474" s="79"/>
      <c r="B474" s="80"/>
      <c r="C474" s="80"/>
      <c r="D474" s="80"/>
      <c r="E474" s="80"/>
      <c r="F474" s="80"/>
      <c r="G474" s="85"/>
    </row>
    <row r="475" spans="1:7" s="1018" customFormat="1" ht="15.75">
      <c r="A475" s="79"/>
      <c r="B475" s="80"/>
      <c r="C475" s="80"/>
      <c r="D475" s="80"/>
      <c r="E475" s="80"/>
      <c r="F475" s="80"/>
      <c r="G475" s="85"/>
    </row>
    <row r="476" spans="1:7" s="1018" customFormat="1" ht="15.75">
      <c r="A476" s="79"/>
      <c r="B476" s="80"/>
      <c r="C476" s="80"/>
      <c r="D476" s="80"/>
      <c r="E476" s="80"/>
      <c r="F476" s="80"/>
      <c r="G476" s="85"/>
    </row>
    <row r="477" spans="1:7" s="1018" customFormat="1" ht="15.75">
      <c r="A477" s="79"/>
      <c r="B477" s="80"/>
      <c r="C477" s="80"/>
      <c r="D477" s="80"/>
      <c r="E477" s="80"/>
      <c r="F477" s="80"/>
      <c r="G477" s="85"/>
    </row>
    <row r="478" spans="1:7" s="1018" customFormat="1" ht="15.75">
      <c r="A478" s="79"/>
      <c r="B478" s="80"/>
      <c r="C478" s="80"/>
      <c r="D478" s="80"/>
      <c r="E478" s="80"/>
      <c r="F478" s="80"/>
      <c r="G478" s="85"/>
    </row>
    <row r="479" spans="1:7" s="1018" customFormat="1" ht="15.75">
      <c r="A479" s="79"/>
      <c r="B479" s="80"/>
      <c r="C479" s="80"/>
      <c r="D479" s="80"/>
      <c r="E479" s="80"/>
      <c r="F479" s="80"/>
      <c r="G479" s="85"/>
    </row>
    <row r="480" spans="1:7" s="1018" customFormat="1" ht="15.75">
      <c r="A480" s="79"/>
      <c r="B480" s="80"/>
      <c r="C480" s="80"/>
      <c r="D480" s="80"/>
      <c r="E480" s="80"/>
      <c r="F480" s="80"/>
      <c r="G480" s="85"/>
    </row>
    <row r="481" spans="1:7" s="1018" customFormat="1" ht="15.75">
      <c r="A481" s="79"/>
      <c r="B481" s="80"/>
      <c r="C481" s="80"/>
      <c r="D481" s="80"/>
      <c r="E481" s="80"/>
      <c r="F481" s="80"/>
      <c r="G481" s="85"/>
    </row>
    <row r="482" spans="1:7" s="1018" customFormat="1" ht="15.75">
      <c r="A482" s="79"/>
      <c r="B482" s="80"/>
      <c r="C482" s="80"/>
      <c r="D482" s="80"/>
      <c r="E482" s="80"/>
      <c r="F482" s="80"/>
      <c r="G482" s="85"/>
    </row>
    <row r="483" spans="1:7" s="1018" customFormat="1" ht="15.75">
      <c r="A483" s="79"/>
      <c r="B483" s="80"/>
      <c r="C483" s="80"/>
      <c r="D483" s="80"/>
      <c r="E483" s="80"/>
      <c r="F483" s="80"/>
      <c r="G483" s="85"/>
    </row>
    <row r="484" spans="1:7" s="1018" customFormat="1" ht="15.75">
      <c r="A484" s="79"/>
      <c r="B484" s="80"/>
      <c r="C484" s="80"/>
      <c r="D484" s="80"/>
      <c r="E484" s="80"/>
      <c r="F484" s="80"/>
      <c r="G484" s="85"/>
    </row>
    <row r="485" spans="1:7" s="1018" customFormat="1" ht="15.75">
      <c r="A485" s="79"/>
      <c r="B485" s="80"/>
      <c r="C485" s="80"/>
      <c r="D485" s="80"/>
      <c r="E485" s="80"/>
      <c r="F485" s="80"/>
      <c r="G485" s="85"/>
    </row>
    <row r="486" spans="1:7" s="1018" customFormat="1" ht="15.75">
      <c r="A486" s="79"/>
      <c r="B486" s="80"/>
      <c r="C486" s="80"/>
      <c r="D486" s="80"/>
      <c r="E486" s="80"/>
      <c r="F486" s="80"/>
      <c r="G486" s="85"/>
    </row>
    <row r="487" spans="1:7" s="1018" customFormat="1" ht="15.75">
      <c r="A487" s="79"/>
      <c r="B487" s="80"/>
      <c r="C487" s="80"/>
      <c r="D487" s="80"/>
      <c r="E487" s="80"/>
      <c r="F487" s="80"/>
      <c r="G487" s="85"/>
    </row>
    <row r="488" spans="1:7" s="1018" customFormat="1" ht="15.75">
      <c r="A488" s="79"/>
      <c r="B488" s="80"/>
      <c r="C488" s="80"/>
      <c r="D488" s="80"/>
      <c r="E488" s="80"/>
      <c r="F488" s="80"/>
      <c r="G488" s="85"/>
    </row>
    <row r="489" spans="1:7" s="1018" customFormat="1" ht="15.75">
      <c r="A489" s="79"/>
      <c r="B489" s="80"/>
      <c r="C489" s="80"/>
      <c r="D489" s="80"/>
      <c r="E489" s="80"/>
      <c r="F489" s="80"/>
      <c r="G489" s="85"/>
    </row>
    <row r="490" spans="1:7" s="1018" customFormat="1" ht="15.75">
      <c r="A490" s="79"/>
      <c r="B490" s="80"/>
      <c r="C490" s="80"/>
      <c r="D490" s="80"/>
      <c r="E490" s="80"/>
      <c r="F490" s="80"/>
      <c r="G490" s="85"/>
    </row>
    <row r="491" spans="1:7" s="1018" customFormat="1" ht="15.75">
      <c r="A491" s="79"/>
      <c r="B491" s="80"/>
      <c r="C491" s="80"/>
      <c r="D491" s="80"/>
      <c r="E491" s="80"/>
      <c r="F491" s="80"/>
      <c r="G491" s="85"/>
    </row>
    <row r="492" spans="1:7" s="1018" customFormat="1" ht="15.75">
      <c r="A492" s="79"/>
      <c r="B492" s="80"/>
      <c r="C492" s="80"/>
      <c r="D492" s="80"/>
      <c r="E492" s="80"/>
      <c r="F492" s="80"/>
      <c r="G492" s="85"/>
    </row>
    <row r="493" spans="1:7" s="1018" customFormat="1" ht="15.75">
      <c r="A493" s="79"/>
      <c r="B493" s="80"/>
      <c r="C493" s="80"/>
      <c r="D493" s="80"/>
      <c r="E493" s="80"/>
      <c r="F493" s="80"/>
      <c r="G493" s="85"/>
    </row>
    <row r="494" spans="1:7" s="1018" customFormat="1" ht="15.75">
      <c r="A494" s="79"/>
      <c r="B494" s="80"/>
      <c r="C494" s="80"/>
      <c r="D494" s="80"/>
      <c r="E494" s="80"/>
      <c r="F494" s="80"/>
      <c r="G494" s="85"/>
    </row>
    <row r="495" spans="1:7" s="1018" customFormat="1" ht="15.75">
      <c r="A495" s="79"/>
      <c r="B495" s="80"/>
      <c r="C495" s="80"/>
      <c r="D495" s="80"/>
      <c r="E495" s="80"/>
      <c r="F495" s="80"/>
      <c r="G495" s="85"/>
    </row>
    <row r="496" spans="1:7" s="1018" customFormat="1" ht="15.75">
      <c r="A496" s="79"/>
      <c r="B496" s="80"/>
      <c r="C496" s="80"/>
      <c r="D496" s="80"/>
      <c r="E496" s="80"/>
      <c r="F496" s="80"/>
      <c r="G496" s="85"/>
    </row>
    <row r="497" spans="1:7" s="1018" customFormat="1" ht="15.75">
      <c r="A497" s="79"/>
      <c r="B497" s="80"/>
      <c r="C497" s="80"/>
      <c r="D497" s="80"/>
      <c r="E497" s="80"/>
      <c r="F497" s="80"/>
      <c r="G497" s="85"/>
    </row>
    <row r="498" spans="1:7" s="1018" customFormat="1" ht="15.75">
      <c r="A498" s="79"/>
      <c r="B498" s="80"/>
      <c r="C498" s="80"/>
      <c r="D498" s="80"/>
      <c r="E498" s="80"/>
      <c r="F498" s="80"/>
      <c r="G498" s="85"/>
    </row>
    <row r="499" spans="1:7" s="1018" customFormat="1" ht="15.75">
      <c r="A499" s="79"/>
      <c r="B499" s="80"/>
      <c r="C499" s="80"/>
      <c r="D499" s="80"/>
      <c r="E499" s="80"/>
      <c r="F499" s="80"/>
      <c r="G499" s="85"/>
    </row>
    <row r="500" spans="1:7" s="1018" customFormat="1" ht="15.75">
      <c r="A500" s="79"/>
      <c r="B500" s="80"/>
      <c r="C500" s="80"/>
      <c r="D500" s="80"/>
      <c r="E500" s="80"/>
      <c r="F500" s="80"/>
      <c r="G500" s="85"/>
    </row>
    <row r="501" spans="1:7" s="1018" customFormat="1" ht="15.75">
      <c r="A501" s="79"/>
      <c r="B501" s="80"/>
      <c r="C501" s="80"/>
      <c r="D501" s="80"/>
      <c r="E501" s="80"/>
      <c r="F501" s="80"/>
      <c r="G501" s="85"/>
    </row>
    <row r="502" spans="1:7" s="1018" customFormat="1" ht="15.75">
      <c r="A502" s="79"/>
      <c r="B502" s="80"/>
      <c r="C502" s="80"/>
      <c r="D502" s="80"/>
      <c r="E502" s="80"/>
      <c r="F502" s="80"/>
      <c r="G502" s="85"/>
    </row>
    <row r="503" spans="1:7" s="1018" customFormat="1" ht="15.75">
      <c r="A503" s="79"/>
      <c r="B503" s="80"/>
      <c r="C503" s="80"/>
      <c r="D503" s="80"/>
      <c r="E503" s="80"/>
      <c r="F503" s="80"/>
      <c r="G503" s="85"/>
    </row>
    <row r="504" spans="1:7" s="1018" customFormat="1" ht="15.75">
      <c r="A504" s="79"/>
      <c r="B504" s="80"/>
      <c r="C504" s="80"/>
      <c r="D504" s="80"/>
      <c r="E504" s="80"/>
      <c r="F504" s="80"/>
      <c r="G504" s="85"/>
    </row>
    <row r="505" spans="1:7" s="1018" customFormat="1" ht="15.75">
      <c r="A505" s="79"/>
      <c r="B505" s="80"/>
      <c r="C505" s="80"/>
      <c r="D505" s="80"/>
      <c r="E505" s="80"/>
      <c r="F505" s="80"/>
      <c r="G505" s="85"/>
    </row>
    <row r="506" spans="1:7" s="1018" customFormat="1" ht="15.75">
      <c r="A506" s="79"/>
      <c r="B506" s="80"/>
      <c r="C506" s="80"/>
      <c r="D506" s="80"/>
      <c r="E506" s="80"/>
      <c r="F506" s="80"/>
      <c r="G506" s="85"/>
    </row>
    <row r="507" spans="1:7" s="1018" customFormat="1" ht="15.75">
      <c r="A507" s="79"/>
      <c r="B507" s="80"/>
      <c r="C507" s="80"/>
      <c r="D507" s="80"/>
      <c r="E507" s="80"/>
      <c r="F507" s="80"/>
      <c r="G507" s="85"/>
    </row>
    <row r="508" spans="1:7" s="1018" customFormat="1" ht="15.75">
      <c r="A508" s="79"/>
      <c r="B508" s="80"/>
      <c r="C508" s="80"/>
      <c r="D508" s="80"/>
      <c r="E508" s="80"/>
      <c r="F508" s="80"/>
      <c r="G508" s="85"/>
    </row>
    <row r="509" spans="1:7" s="1018" customFormat="1" ht="15.75">
      <c r="A509" s="79"/>
      <c r="B509" s="80"/>
      <c r="C509" s="80"/>
      <c r="D509" s="80"/>
      <c r="E509" s="80"/>
      <c r="F509" s="80"/>
      <c r="G509" s="85"/>
    </row>
    <row r="510" spans="1:7" s="1018" customFormat="1" ht="15.75">
      <c r="A510" s="79"/>
      <c r="B510" s="80"/>
      <c r="C510" s="80"/>
      <c r="D510" s="80"/>
      <c r="E510" s="80"/>
      <c r="F510" s="80"/>
      <c r="G510" s="85"/>
    </row>
    <row r="511" spans="1:7" s="1018" customFormat="1" ht="15.75">
      <c r="A511" s="79"/>
      <c r="B511" s="80"/>
      <c r="C511" s="80"/>
      <c r="D511" s="80"/>
      <c r="E511" s="80"/>
      <c r="F511" s="80"/>
      <c r="G511" s="85"/>
    </row>
    <row r="512" spans="1:7" s="1018" customFormat="1" ht="15.75">
      <c r="A512" s="79"/>
      <c r="B512" s="80"/>
      <c r="C512" s="80"/>
      <c r="D512" s="80"/>
      <c r="E512" s="80"/>
      <c r="F512" s="80"/>
      <c r="G512" s="85"/>
    </row>
    <row r="513" spans="1:7" s="1018" customFormat="1" ht="15.75">
      <c r="A513" s="79"/>
      <c r="B513" s="80"/>
      <c r="C513" s="80"/>
      <c r="D513" s="80"/>
      <c r="E513" s="80"/>
      <c r="F513" s="80"/>
      <c r="G513" s="85"/>
    </row>
    <row r="514" spans="1:7" s="1018" customFormat="1" ht="15.75">
      <c r="A514" s="79"/>
      <c r="B514" s="80"/>
      <c r="C514" s="80"/>
      <c r="D514" s="80"/>
      <c r="E514" s="80"/>
      <c r="F514" s="80"/>
      <c r="G514" s="85"/>
    </row>
    <row r="515" spans="1:7" s="1018" customFormat="1" ht="15.75">
      <c r="A515" s="79"/>
      <c r="B515" s="80"/>
      <c r="C515" s="80"/>
      <c r="D515" s="80"/>
      <c r="E515" s="80"/>
      <c r="F515" s="80"/>
      <c r="G515" s="85"/>
    </row>
    <row r="516" spans="1:7" s="1018" customFormat="1" ht="15.75">
      <c r="A516" s="79"/>
      <c r="B516" s="80"/>
      <c r="C516" s="80"/>
      <c r="D516" s="80"/>
      <c r="E516" s="80"/>
      <c r="F516" s="80"/>
      <c r="G516" s="85"/>
    </row>
    <row r="517" spans="1:7" s="1018" customFormat="1" ht="15.75">
      <c r="A517" s="79"/>
      <c r="B517" s="80"/>
      <c r="C517" s="80"/>
      <c r="D517" s="80"/>
      <c r="E517" s="80"/>
      <c r="F517" s="80"/>
      <c r="G517" s="85"/>
    </row>
    <row r="518" spans="1:7" s="1018" customFormat="1" ht="15.75">
      <c r="A518" s="79"/>
      <c r="B518" s="80"/>
      <c r="C518" s="80"/>
      <c r="D518" s="80"/>
      <c r="E518" s="80"/>
      <c r="F518" s="80"/>
      <c r="G518" s="85"/>
    </row>
    <row r="519" spans="1:7" s="1018" customFormat="1" ht="15.75">
      <c r="A519" s="79"/>
      <c r="B519" s="80"/>
      <c r="C519" s="80"/>
      <c r="D519" s="80"/>
      <c r="E519" s="80"/>
      <c r="F519" s="80"/>
      <c r="G519" s="85"/>
    </row>
    <row r="520" spans="1:7" s="1018" customFormat="1" ht="15.75">
      <c r="A520" s="79"/>
      <c r="B520" s="80"/>
      <c r="C520" s="80"/>
      <c r="D520" s="80"/>
      <c r="E520" s="80"/>
      <c r="F520" s="80"/>
      <c r="G520" s="85"/>
    </row>
    <row r="521" spans="1:7" s="1018" customFormat="1" ht="15.75">
      <c r="A521" s="79"/>
      <c r="B521" s="80"/>
      <c r="C521" s="80"/>
      <c r="D521" s="80"/>
      <c r="E521" s="80"/>
      <c r="F521" s="80"/>
      <c r="G521" s="85"/>
    </row>
    <row r="522" spans="1:7" s="1018" customFormat="1" ht="15.75">
      <c r="A522" s="79"/>
      <c r="B522" s="80"/>
      <c r="C522" s="80"/>
      <c r="D522" s="80"/>
      <c r="E522" s="80"/>
      <c r="F522" s="80"/>
      <c r="G522" s="85"/>
    </row>
    <row r="523" spans="1:7" s="1018" customFormat="1" ht="15.75">
      <c r="A523" s="79"/>
      <c r="B523" s="80"/>
      <c r="C523" s="80"/>
      <c r="D523" s="80"/>
      <c r="E523" s="80"/>
      <c r="F523" s="80"/>
      <c r="G523" s="85"/>
    </row>
    <row r="524" spans="1:7" s="1018" customFormat="1" ht="15.75">
      <c r="A524" s="79"/>
      <c r="B524" s="80"/>
      <c r="C524" s="80"/>
      <c r="D524" s="80"/>
      <c r="E524" s="80"/>
      <c r="F524" s="80"/>
      <c r="G524" s="85"/>
    </row>
    <row r="525" spans="1:7" s="1018" customFormat="1" ht="15.75">
      <c r="A525" s="79"/>
      <c r="B525" s="80"/>
      <c r="C525" s="80"/>
      <c r="D525" s="80"/>
      <c r="E525" s="80"/>
      <c r="F525" s="80"/>
      <c r="G525" s="85"/>
    </row>
    <row r="526" spans="1:7" s="1018" customFormat="1" ht="15.75">
      <c r="A526" s="79"/>
      <c r="B526" s="80"/>
      <c r="C526" s="80"/>
      <c r="D526" s="80"/>
      <c r="E526" s="80"/>
      <c r="F526" s="80"/>
      <c r="G526" s="85"/>
    </row>
    <row r="527" spans="1:7" s="1018" customFormat="1" ht="15.75">
      <c r="A527" s="79"/>
      <c r="B527" s="80"/>
      <c r="C527" s="80"/>
      <c r="D527" s="80"/>
      <c r="E527" s="80"/>
      <c r="F527" s="80"/>
      <c r="G527" s="85"/>
    </row>
    <row r="528" spans="1:7" s="1018" customFormat="1" ht="15.75">
      <c r="A528" s="79"/>
      <c r="B528" s="80"/>
      <c r="C528" s="80"/>
      <c r="D528" s="80"/>
      <c r="E528" s="80"/>
      <c r="F528" s="80"/>
      <c r="G528" s="85"/>
    </row>
    <row r="529" spans="1:7" s="1018" customFormat="1" ht="15.75">
      <c r="A529" s="79"/>
      <c r="B529" s="80"/>
      <c r="C529" s="80"/>
      <c r="D529" s="80"/>
      <c r="E529" s="80"/>
      <c r="F529" s="80"/>
      <c r="G529" s="85"/>
    </row>
    <row r="530" spans="1:7" s="1018" customFormat="1" ht="15.75">
      <c r="A530" s="79"/>
      <c r="B530" s="80"/>
      <c r="C530" s="80"/>
      <c r="D530" s="80"/>
      <c r="E530" s="80"/>
      <c r="F530" s="80"/>
      <c r="G530" s="85"/>
    </row>
    <row r="531" spans="1:7" s="1018" customFormat="1" ht="15.75">
      <c r="A531" s="79"/>
      <c r="B531" s="80"/>
      <c r="C531" s="80"/>
      <c r="D531" s="80"/>
      <c r="E531" s="80"/>
      <c r="F531" s="80"/>
      <c r="G531" s="85"/>
    </row>
    <row r="532" spans="1:7" s="1018" customFormat="1" ht="15.75">
      <c r="A532" s="79"/>
      <c r="B532" s="80"/>
      <c r="C532" s="80"/>
      <c r="D532" s="80"/>
      <c r="E532" s="80"/>
      <c r="F532" s="80"/>
      <c r="G532" s="85"/>
    </row>
    <row r="533" spans="1:7" s="1018" customFormat="1" ht="15.75">
      <c r="A533" s="79"/>
      <c r="B533" s="80"/>
      <c r="C533" s="80"/>
      <c r="D533" s="80"/>
      <c r="E533" s="80"/>
      <c r="F533" s="80"/>
      <c r="G533" s="85"/>
    </row>
    <row r="534" spans="1:7" s="1018" customFormat="1" ht="15.75">
      <c r="A534" s="79"/>
      <c r="B534" s="80"/>
      <c r="C534" s="80"/>
      <c r="D534" s="80"/>
      <c r="E534" s="80"/>
      <c r="F534" s="80"/>
      <c r="G534" s="85"/>
    </row>
    <row r="535" spans="1:7" s="1018" customFormat="1" ht="15.75">
      <c r="A535" s="79"/>
      <c r="B535" s="80"/>
      <c r="C535" s="80"/>
      <c r="D535" s="80"/>
      <c r="E535" s="80"/>
      <c r="F535" s="80"/>
      <c r="G535" s="85"/>
    </row>
    <row r="536" spans="1:7" s="1018" customFormat="1" ht="15.75">
      <c r="A536" s="79"/>
      <c r="B536" s="80"/>
      <c r="C536" s="80"/>
      <c r="D536" s="80"/>
      <c r="E536" s="80"/>
      <c r="F536" s="80"/>
      <c r="G536" s="85"/>
    </row>
    <row r="537" spans="1:7" s="1018" customFormat="1" ht="15.75">
      <c r="A537" s="79"/>
      <c r="B537" s="80"/>
      <c r="C537" s="80"/>
      <c r="D537" s="80"/>
      <c r="E537" s="80"/>
      <c r="F537" s="80"/>
      <c r="G537" s="85"/>
    </row>
    <row r="538" spans="1:7" s="1018" customFormat="1" ht="15.75">
      <c r="A538" s="79"/>
      <c r="B538" s="80"/>
      <c r="C538" s="80"/>
      <c r="D538" s="80"/>
      <c r="E538" s="80"/>
      <c r="F538" s="80"/>
      <c r="G538" s="85"/>
    </row>
    <row r="539" spans="1:7" s="1018" customFormat="1" ht="15.75">
      <c r="A539" s="79"/>
      <c r="B539" s="80"/>
      <c r="C539" s="80"/>
      <c r="D539" s="80"/>
      <c r="E539" s="80"/>
      <c r="F539" s="80"/>
      <c r="G539" s="85"/>
    </row>
    <row r="540" spans="1:7" s="1018" customFormat="1" ht="15.75">
      <c r="A540" s="79"/>
      <c r="B540" s="80"/>
      <c r="C540" s="80"/>
      <c r="D540" s="80"/>
      <c r="E540" s="80"/>
      <c r="F540" s="80"/>
      <c r="G540" s="85"/>
    </row>
    <row r="541" spans="1:7" s="1018" customFormat="1" ht="15.75">
      <c r="A541" s="79"/>
      <c r="B541" s="80"/>
      <c r="C541" s="80"/>
      <c r="D541" s="80"/>
      <c r="E541" s="80"/>
      <c r="F541" s="80"/>
      <c r="G541" s="85"/>
    </row>
    <row r="542" spans="1:7" s="1018" customFormat="1" ht="15.75">
      <c r="A542" s="79"/>
      <c r="B542" s="80"/>
      <c r="C542" s="80"/>
      <c r="D542" s="80"/>
      <c r="E542" s="80"/>
      <c r="F542" s="80"/>
      <c r="G542" s="85"/>
    </row>
    <row r="543" spans="1:7" s="1018" customFormat="1" ht="15.75">
      <c r="A543" s="79"/>
      <c r="B543" s="80"/>
      <c r="C543" s="80"/>
      <c r="D543" s="80"/>
      <c r="E543" s="80"/>
      <c r="F543" s="80"/>
      <c r="G543" s="85"/>
    </row>
    <row r="544" spans="1:7" s="1018" customFormat="1" ht="15.75">
      <c r="A544" s="79"/>
      <c r="B544" s="80"/>
      <c r="C544" s="80"/>
      <c r="D544" s="80"/>
      <c r="E544" s="80"/>
      <c r="F544" s="80"/>
      <c r="G544" s="85"/>
    </row>
    <row r="545" spans="1:7" s="1018" customFormat="1" ht="15.75">
      <c r="A545" s="79"/>
      <c r="B545" s="80"/>
      <c r="C545" s="80"/>
      <c r="D545" s="80"/>
      <c r="E545" s="80"/>
      <c r="F545" s="80"/>
      <c r="G545" s="85"/>
    </row>
    <row r="546" spans="1:7" s="1018" customFormat="1" ht="15.75">
      <c r="A546" s="79"/>
      <c r="B546" s="80"/>
      <c r="C546" s="80"/>
      <c r="D546" s="80"/>
      <c r="E546" s="80"/>
      <c r="F546" s="80"/>
      <c r="G546" s="85"/>
    </row>
    <row r="547" spans="1:7" s="1018" customFormat="1" ht="15.75">
      <c r="A547" s="79"/>
      <c r="B547" s="80"/>
      <c r="C547" s="80"/>
      <c r="D547" s="80"/>
      <c r="E547" s="80"/>
      <c r="F547" s="80"/>
      <c r="G547" s="85"/>
    </row>
    <row r="548" spans="1:7" s="1018" customFormat="1" ht="15.75">
      <c r="A548" s="79"/>
      <c r="B548" s="80"/>
      <c r="C548" s="80"/>
      <c r="D548" s="80"/>
      <c r="E548" s="80"/>
      <c r="F548" s="80"/>
      <c r="G548" s="85"/>
    </row>
    <row r="549" spans="1:7" s="1018" customFormat="1" ht="15.75">
      <c r="A549" s="79"/>
      <c r="B549" s="80"/>
      <c r="C549" s="80"/>
      <c r="D549" s="80"/>
      <c r="E549" s="80"/>
      <c r="F549" s="80"/>
      <c r="G549" s="85"/>
    </row>
    <row r="550" spans="1:7" s="1018" customFormat="1" ht="15.75">
      <c r="A550" s="79"/>
      <c r="B550" s="80"/>
      <c r="C550" s="80"/>
      <c r="D550" s="80"/>
      <c r="E550" s="80"/>
      <c r="F550" s="80"/>
      <c r="G550" s="85"/>
    </row>
    <row r="551" spans="1:7" s="1018" customFormat="1" ht="15.75">
      <c r="A551" s="79"/>
      <c r="B551" s="80"/>
      <c r="C551" s="80"/>
      <c r="D551" s="80"/>
      <c r="E551" s="80"/>
      <c r="F551" s="80"/>
      <c r="G551" s="85"/>
    </row>
    <row r="552" spans="1:7" s="1018" customFormat="1" ht="15.75">
      <c r="A552" s="79"/>
      <c r="B552" s="80"/>
      <c r="C552" s="80"/>
      <c r="D552" s="80"/>
      <c r="E552" s="80"/>
      <c r="F552" s="80"/>
      <c r="G552" s="85"/>
    </row>
    <row r="553" spans="1:7" s="1018" customFormat="1" ht="15.75">
      <c r="A553" s="79"/>
      <c r="B553" s="80"/>
      <c r="C553" s="80"/>
      <c r="D553" s="80"/>
      <c r="E553" s="80"/>
      <c r="F553" s="80"/>
      <c r="G553" s="85"/>
    </row>
    <row r="554" spans="1:7" s="1018" customFormat="1" ht="15.75">
      <c r="A554" s="79"/>
      <c r="B554" s="80"/>
      <c r="C554" s="80"/>
      <c r="D554" s="80"/>
      <c r="E554" s="80"/>
      <c r="F554" s="80"/>
      <c r="G554" s="85"/>
    </row>
    <row r="555" spans="1:7" s="1018" customFormat="1" ht="15.75">
      <c r="A555" s="79"/>
      <c r="B555" s="80"/>
      <c r="C555" s="80"/>
      <c r="D555" s="80"/>
      <c r="E555" s="80"/>
      <c r="F555" s="80"/>
      <c r="G555" s="85"/>
    </row>
    <row r="556" spans="1:7" s="1018" customFormat="1" ht="15.75">
      <c r="A556" s="79"/>
      <c r="B556" s="80"/>
      <c r="C556" s="80"/>
      <c r="D556" s="80"/>
      <c r="E556" s="80"/>
      <c r="F556" s="80"/>
      <c r="G556" s="85"/>
    </row>
    <row r="557" spans="1:7" s="1018" customFormat="1" ht="15.75">
      <c r="A557" s="79"/>
      <c r="B557" s="80"/>
      <c r="C557" s="80"/>
      <c r="D557" s="80"/>
      <c r="E557" s="80"/>
      <c r="F557" s="80"/>
      <c r="G557" s="85"/>
    </row>
    <row r="558" spans="1:7" s="1018" customFormat="1" ht="15.75">
      <c r="A558" s="79"/>
      <c r="B558" s="80"/>
      <c r="C558" s="80"/>
      <c r="D558" s="80"/>
      <c r="E558" s="80"/>
      <c r="F558" s="80"/>
      <c r="G558" s="85"/>
    </row>
    <row r="559" spans="1:7" s="1018" customFormat="1" ht="15.75">
      <c r="A559" s="79"/>
      <c r="B559" s="80"/>
      <c r="C559" s="80"/>
      <c r="D559" s="80"/>
      <c r="E559" s="80"/>
      <c r="F559" s="80"/>
      <c r="G559" s="85"/>
    </row>
    <row r="560" spans="1:7" s="1018" customFormat="1" ht="15.75">
      <c r="A560" s="79"/>
      <c r="B560" s="80"/>
      <c r="C560" s="80"/>
      <c r="D560" s="80"/>
      <c r="E560" s="80"/>
      <c r="F560" s="80"/>
      <c r="G560" s="85"/>
    </row>
    <row r="561" spans="1:7" s="1018" customFormat="1" ht="15.75">
      <c r="A561" s="79"/>
      <c r="B561" s="80"/>
      <c r="C561" s="80"/>
      <c r="D561" s="80"/>
      <c r="E561" s="80"/>
      <c r="F561" s="80"/>
      <c r="G561" s="85"/>
    </row>
    <row r="562" spans="1:7" s="1018" customFormat="1" ht="15.75">
      <c r="A562" s="79"/>
      <c r="B562" s="80"/>
      <c r="C562" s="80"/>
      <c r="D562" s="80"/>
      <c r="E562" s="80"/>
      <c r="F562" s="80"/>
      <c r="G562" s="85"/>
    </row>
    <row r="563" spans="1:7" s="1018" customFormat="1" ht="15.75">
      <c r="A563" s="79"/>
      <c r="B563" s="80"/>
      <c r="C563" s="80"/>
      <c r="D563" s="80"/>
      <c r="E563" s="80"/>
      <c r="F563" s="80"/>
      <c r="G563" s="85"/>
    </row>
    <row r="564" spans="1:7" s="1018" customFormat="1" ht="15.75">
      <c r="A564" s="79"/>
      <c r="B564" s="80"/>
      <c r="C564" s="80"/>
      <c r="D564" s="80"/>
      <c r="E564" s="80"/>
      <c r="F564" s="80"/>
      <c r="G564" s="85"/>
    </row>
    <row r="565" spans="1:7" s="1018" customFormat="1" ht="15.75">
      <c r="A565" s="79"/>
      <c r="B565" s="80"/>
      <c r="C565" s="80"/>
      <c r="D565" s="80"/>
      <c r="E565" s="80"/>
      <c r="F565" s="80"/>
      <c r="G565" s="85"/>
    </row>
    <row r="566" spans="1:7" s="1018" customFormat="1" ht="15.75">
      <c r="A566" s="79"/>
      <c r="B566" s="80"/>
      <c r="C566" s="80"/>
      <c r="D566" s="80"/>
      <c r="E566" s="80"/>
      <c r="F566" s="80"/>
      <c r="G566" s="85"/>
    </row>
    <row r="567" spans="1:7" s="1018" customFormat="1" ht="15.75">
      <c r="A567" s="79"/>
      <c r="B567" s="80"/>
      <c r="C567" s="80"/>
      <c r="D567" s="80"/>
      <c r="E567" s="80"/>
      <c r="F567" s="80"/>
      <c r="G567" s="85"/>
    </row>
    <row r="568" spans="1:7" s="1018" customFormat="1" ht="15.75">
      <c r="A568" s="79"/>
      <c r="B568" s="80"/>
      <c r="C568" s="80"/>
      <c r="D568" s="80"/>
      <c r="E568" s="80"/>
      <c r="F568" s="80"/>
      <c r="G568" s="85"/>
    </row>
    <row r="569" spans="1:7" s="1018" customFormat="1" ht="15.75">
      <c r="A569" s="79"/>
      <c r="B569" s="80"/>
      <c r="C569" s="80"/>
      <c r="D569" s="80"/>
      <c r="E569" s="80"/>
      <c r="F569" s="80"/>
      <c r="G569" s="85"/>
    </row>
    <row r="570" spans="1:7" s="1018" customFormat="1" ht="15.75">
      <c r="A570" s="79"/>
      <c r="B570" s="80"/>
      <c r="C570" s="80"/>
      <c r="D570" s="80"/>
      <c r="E570" s="80"/>
      <c r="F570" s="80"/>
      <c r="G570" s="85"/>
    </row>
    <row r="571" spans="1:7" s="1018" customFormat="1" ht="15.75">
      <c r="A571" s="79"/>
      <c r="B571" s="80"/>
      <c r="C571" s="80"/>
      <c r="D571" s="80"/>
      <c r="E571" s="80"/>
      <c r="F571" s="80"/>
      <c r="G571" s="85"/>
    </row>
    <row r="572" spans="1:7" s="1018" customFormat="1" ht="15.75">
      <c r="A572" s="79"/>
      <c r="B572" s="80"/>
      <c r="C572" s="80"/>
      <c r="D572" s="80"/>
      <c r="E572" s="80"/>
      <c r="F572" s="80"/>
      <c r="G572" s="85"/>
    </row>
    <row r="573" spans="1:7" s="1018" customFormat="1" ht="15.75">
      <c r="A573" s="79"/>
      <c r="B573" s="80"/>
      <c r="C573" s="80"/>
      <c r="D573" s="80"/>
      <c r="E573" s="80"/>
      <c r="F573" s="80"/>
      <c r="G573" s="85"/>
    </row>
    <row r="574" spans="1:7" s="1018" customFormat="1" ht="15.75">
      <c r="A574" s="79"/>
      <c r="B574" s="80"/>
      <c r="C574" s="80"/>
      <c r="D574" s="80"/>
      <c r="E574" s="80"/>
      <c r="F574" s="80"/>
      <c r="G574" s="85"/>
    </row>
    <row r="575" spans="1:7" s="1018" customFormat="1" ht="15.75">
      <c r="A575" s="79"/>
      <c r="B575" s="80"/>
      <c r="C575" s="80"/>
      <c r="D575" s="80"/>
      <c r="E575" s="80"/>
      <c r="F575" s="80"/>
      <c r="G575" s="85"/>
    </row>
    <row r="576" spans="1:7" s="1018" customFormat="1" ht="15.75">
      <c r="A576" s="79"/>
      <c r="B576" s="80"/>
      <c r="C576" s="80"/>
      <c r="D576" s="80"/>
      <c r="E576" s="80"/>
      <c r="F576" s="80"/>
      <c r="G576" s="85"/>
    </row>
    <row r="577" spans="1:7" s="1018" customFormat="1" ht="15.75">
      <c r="A577" s="79"/>
      <c r="B577" s="80"/>
      <c r="C577" s="80"/>
      <c r="D577" s="80"/>
      <c r="E577" s="80"/>
      <c r="F577" s="80"/>
      <c r="G577" s="85"/>
    </row>
    <row r="578" spans="1:7" s="1018" customFormat="1" ht="15.75">
      <c r="A578" s="79"/>
      <c r="B578" s="80"/>
      <c r="C578" s="80"/>
      <c r="D578" s="80"/>
      <c r="E578" s="80"/>
      <c r="F578" s="80"/>
      <c r="G578" s="85"/>
    </row>
    <row r="579" spans="1:7" s="1018" customFormat="1" ht="15.75">
      <c r="A579" s="79"/>
      <c r="B579" s="80"/>
      <c r="C579" s="80"/>
      <c r="D579" s="80"/>
      <c r="E579" s="80"/>
      <c r="F579" s="80"/>
      <c r="G579" s="85"/>
    </row>
    <row r="580" spans="1:7" s="1018" customFormat="1" ht="15.75">
      <c r="A580" s="79"/>
      <c r="B580" s="80"/>
      <c r="C580" s="80"/>
      <c r="D580" s="80"/>
      <c r="E580" s="80"/>
      <c r="F580" s="80"/>
      <c r="G580" s="85"/>
    </row>
    <row r="581" spans="1:7" s="1018" customFormat="1" ht="15.75">
      <c r="A581" s="79"/>
      <c r="B581" s="80"/>
      <c r="C581" s="80"/>
      <c r="D581" s="80"/>
      <c r="E581" s="80"/>
      <c r="F581" s="80"/>
      <c r="G581" s="85"/>
    </row>
    <row r="582" spans="1:7" s="1018" customFormat="1" ht="15.75">
      <c r="A582" s="79"/>
      <c r="B582" s="80"/>
      <c r="C582" s="80"/>
      <c r="D582" s="80"/>
      <c r="E582" s="80"/>
      <c r="F582" s="80"/>
      <c r="G582" s="85"/>
    </row>
    <row r="583" spans="1:7" s="1018" customFormat="1" ht="15.75">
      <c r="A583" s="79"/>
      <c r="B583" s="80"/>
      <c r="C583" s="80"/>
      <c r="D583" s="80"/>
      <c r="E583" s="80"/>
      <c r="F583" s="80"/>
      <c r="G583" s="85"/>
    </row>
    <row r="584" spans="1:7" s="1018" customFormat="1" ht="15.75">
      <c r="A584" s="79"/>
      <c r="B584" s="80"/>
      <c r="C584" s="80"/>
      <c r="D584" s="80"/>
      <c r="E584" s="80"/>
      <c r="F584" s="80"/>
      <c r="G584" s="85"/>
    </row>
    <row r="585" spans="1:7" s="1018" customFormat="1" ht="15.75">
      <c r="A585" s="79"/>
      <c r="B585" s="80"/>
      <c r="C585" s="80"/>
      <c r="D585" s="80"/>
      <c r="E585" s="80"/>
      <c r="F585" s="80"/>
      <c r="G585" s="85"/>
    </row>
    <row r="586" spans="1:7" s="1018" customFormat="1" ht="15.75">
      <c r="A586" s="79"/>
      <c r="B586" s="80"/>
      <c r="C586" s="80"/>
      <c r="D586" s="80"/>
      <c r="E586" s="80"/>
      <c r="F586" s="80"/>
      <c r="G586" s="85"/>
    </row>
    <row r="587" spans="1:7" s="1018" customFormat="1" ht="15.75">
      <c r="A587" s="79"/>
      <c r="B587" s="80"/>
      <c r="C587" s="80"/>
      <c r="D587" s="80"/>
      <c r="E587" s="80"/>
      <c r="F587" s="80"/>
      <c r="G587" s="85"/>
    </row>
    <row r="588" spans="1:7" s="1018" customFormat="1" ht="15.75">
      <c r="A588" s="79"/>
      <c r="B588" s="80"/>
      <c r="C588" s="80"/>
      <c r="D588" s="80"/>
      <c r="E588" s="80"/>
      <c r="F588" s="80"/>
      <c r="G588" s="85"/>
    </row>
    <row r="589" spans="1:7" s="1018" customFormat="1" ht="15.75">
      <c r="A589" s="79"/>
      <c r="B589" s="80"/>
      <c r="C589" s="80"/>
      <c r="D589" s="80"/>
      <c r="E589" s="80"/>
      <c r="F589" s="80"/>
      <c r="G589" s="85"/>
    </row>
    <row r="590" spans="1:7" s="1018" customFormat="1" ht="15.75">
      <c r="A590" s="79"/>
      <c r="B590" s="80"/>
      <c r="C590" s="80"/>
      <c r="D590" s="80"/>
      <c r="E590" s="80"/>
      <c r="F590" s="80"/>
      <c r="G590" s="85"/>
    </row>
    <row r="591" spans="1:7" s="1018" customFormat="1" ht="15.75">
      <c r="A591" s="79"/>
      <c r="B591" s="80"/>
      <c r="C591" s="80"/>
      <c r="D591" s="80"/>
      <c r="E591" s="80"/>
      <c r="F591" s="80"/>
      <c r="G591" s="85"/>
    </row>
    <row r="592" spans="1:7" s="1018" customFormat="1" ht="15.75">
      <c r="A592" s="79"/>
      <c r="B592" s="80"/>
      <c r="C592" s="80"/>
      <c r="D592" s="80"/>
      <c r="E592" s="80"/>
      <c r="F592" s="80"/>
      <c r="G592" s="85"/>
    </row>
    <row r="593" spans="1:7" s="1018" customFormat="1" ht="15.75">
      <c r="A593" s="79"/>
      <c r="B593" s="80"/>
      <c r="C593" s="80"/>
      <c r="D593" s="80"/>
      <c r="E593" s="80"/>
      <c r="F593" s="80"/>
      <c r="G593" s="85"/>
    </row>
    <row r="594" spans="1:7" s="1018" customFormat="1" ht="15.75">
      <c r="A594" s="79"/>
      <c r="B594" s="80"/>
      <c r="C594" s="80"/>
      <c r="D594" s="80"/>
      <c r="E594" s="80"/>
      <c r="F594" s="80"/>
      <c r="G594" s="85"/>
    </row>
    <row r="595" spans="1:7" s="1018" customFormat="1" ht="15.75">
      <c r="A595" s="79"/>
      <c r="B595" s="80"/>
      <c r="C595" s="80"/>
      <c r="D595" s="80"/>
      <c r="E595" s="80"/>
      <c r="F595" s="80"/>
      <c r="G595" s="85"/>
    </row>
    <row r="596" spans="1:7" s="1018" customFormat="1" ht="15.75">
      <c r="A596" s="79"/>
      <c r="B596" s="80"/>
      <c r="C596" s="80"/>
      <c r="D596" s="80"/>
      <c r="E596" s="80"/>
      <c r="F596" s="80"/>
      <c r="G596" s="85"/>
    </row>
    <row r="597" spans="1:7" s="1018" customFormat="1" ht="15.75">
      <c r="A597" s="79"/>
      <c r="B597" s="80"/>
      <c r="C597" s="80"/>
      <c r="D597" s="80"/>
      <c r="E597" s="80"/>
      <c r="F597" s="80"/>
      <c r="G597" s="85"/>
    </row>
    <row r="598" spans="1:7" s="1018" customFormat="1" ht="15.75">
      <c r="A598" s="79"/>
      <c r="B598" s="80"/>
      <c r="C598" s="80"/>
      <c r="D598" s="80"/>
      <c r="E598" s="80"/>
      <c r="F598" s="80"/>
      <c r="G598" s="85"/>
    </row>
    <row r="599" spans="1:7" s="1018" customFormat="1" ht="15.75">
      <c r="A599" s="79"/>
      <c r="B599" s="80"/>
      <c r="C599" s="80"/>
      <c r="D599" s="80"/>
      <c r="E599" s="80"/>
      <c r="F599" s="80"/>
      <c r="G599" s="85"/>
    </row>
    <row r="600" spans="1:7" s="1018" customFormat="1" ht="15.75">
      <c r="A600" s="79"/>
      <c r="B600" s="80"/>
      <c r="C600" s="80"/>
      <c r="D600" s="80"/>
      <c r="E600" s="80"/>
      <c r="F600" s="80"/>
      <c r="G600" s="85"/>
    </row>
    <row r="601" spans="1:7" s="1018" customFormat="1" ht="15.75">
      <c r="A601" s="79"/>
      <c r="B601" s="80"/>
      <c r="C601" s="80"/>
      <c r="D601" s="80"/>
      <c r="E601" s="80"/>
      <c r="F601" s="80"/>
      <c r="G601" s="85"/>
    </row>
    <row r="602" spans="1:7" s="1018" customFormat="1" ht="15.75">
      <c r="A602" s="79"/>
      <c r="B602" s="80"/>
      <c r="C602" s="80"/>
      <c r="D602" s="80"/>
      <c r="E602" s="80"/>
      <c r="F602" s="80"/>
      <c r="G602" s="85"/>
    </row>
    <row r="603" spans="1:7" s="1018" customFormat="1" ht="15.75">
      <c r="A603" s="79"/>
      <c r="B603" s="80"/>
      <c r="C603" s="80"/>
      <c r="D603" s="80"/>
      <c r="E603" s="80"/>
      <c r="F603" s="80"/>
      <c r="G603" s="85"/>
    </row>
    <row r="604" spans="1:7" s="1018" customFormat="1" ht="15.75">
      <c r="A604" s="79"/>
      <c r="B604" s="80"/>
      <c r="C604" s="80"/>
      <c r="D604" s="80"/>
      <c r="E604" s="80"/>
      <c r="F604" s="80"/>
      <c r="G604" s="85"/>
    </row>
    <row r="605" spans="1:7" s="1018" customFormat="1" ht="15.75">
      <c r="A605" s="79"/>
      <c r="B605" s="80"/>
      <c r="C605" s="80"/>
      <c r="D605" s="80"/>
      <c r="E605" s="80"/>
      <c r="F605" s="80"/>
      <c r="G605" s="85"/>
    </row>
    <row r="606" spans="1:7" s="1018" customFormat="1" ht="15.75">
      <c r="A606" s="79"/>
      <c r="B606" s="80"/>
      <c r="C606" s="80"/>
      <c r="D606" s="80"/>
      <c r="E606" s="80"/>
      <c r="F606" s="80"/>
      <c r="G606" s="85"/>
    </row>
    <row r="607" spans="1:7" s="1018" customFormat="1" ht="15.75">
      <c r="A607" s="79"/>
      <c r="B607" s="80"/>
      <c r="C607" s="80"/>
      <c r="D607" s="80"/>
      <c r="E607" s="80"/>
      <c r="F607" s="80"/>
      <c r="G607" s="85"/>
    </row>
    <row r="608" spans="1:7" s="1018" customFormat="1" ht="15.75">
      <c r="A608" s="79"/>
      <c r="B608" s="80"/>
      <c r="C608" s="80"/>
      <c r="D608" s="80"/>
      <c r="E608" s="80"/>
      <c r="F608" s="80"/>
      <c r="G608" s="85"/>
    </row>
    <row r="609" spans="1:7" s="1018" customFormat="1" ht="15.75">
      <c r="A609" s="79"/>
      <c r="B609" s="80"/>
      <c r="C609" s="80"/>
      <c r="D609" s="80"/>
      <c r="E609" s="80"/>
      <c r="F609" s="80"/>
      <c r="G609" s="85"/>
    </row>
    <row r="610" spans="1:7" s="1018" customFormat="1" ht="15.75">
      <c r="A610" s="79"/>
      <c r="B610" s="80"/>
      <c r="C610" s="80"/>
      <c r="D610" s="80"/>
      <c r="E610" s="80"/>
      <c r="F610" s="80"/>
      <c r="G610" s="85"/>
    </row>
    <row r="611" spans="1:7" s="1018" customFormat="1" ht="15.75">
      <c r="A611" s="79"/>
      <c r="B611" s="80"/>
      <c r="C611" s="80"/>
      <c r="D611" s="80"/>
      <c r="E611" s="80"/>
      <c r="F611" s="80"/>
      <c r="G611" s="85"/>
    </row>
    <row r="612" spans="1:7" s="1018" customFormat="1" ht="15.75">
      <c r="A612" s="79"/>
      <c r="B612" s="80"/>
      <c r="C612" s="80"/>
      <c r="D612" s="80"/>
      <c r="E612" s="80"/>
      <c r="F612" s="80"/>
      <c r="G612" s="85"/>
    </row>
    <row r="613" spans="1:7" s="1018" customFormat="1" ht="15.75">
      <c r="A613" s="79"/>
      <c r="B613" s="80"/>
      <c r="C613" s="80"/>
      <c r="D613" s="80"/>
      <c r="E613" s="80"/>
      <c r="F613" s="80"/>
      <c r="G613" s="85"/>
    </row>
    <row r="614" spans="1:7" s="1018" customFormat="1" ht="15.75">
      <c r="A614" s="79"/>
      <c r="B614" s="80"/>
      <c r="C614" s="80"/>
      <c r="D614" s="80"/>
      <c r="E614" s="80"/>
      <c r="F614" s="80"/>
      <c r="G614" s="85"/>
    </row>
    <row r="615" spans="1:7" s="1018" customFormat="1" ht="15.75">
      <c r="A615" s="79"/>
      <c r="B615" s="80"/>
      <c r="C615" s="80"/>
      <c r="D615" s="80"/>
      <c r="E615" s="80"/>
      <c r="F615" s="80"/>
      <c r="G615" s="85"/>
    </row>
    <row r="616" spans="1:7" s="1018" customFormat="1" ht="15.75">
      <c r="A616" s="79"/>
      <c r="B616" s="80"/>
      <c r="C616" s="80"/>
      <c r="D616" s="80"/>
      <c r="E616" s="80"/>
      <c r="F616" s="80"/>
      <c r="G616" s="85"/>
    </row>
    <row r="617" spans="1:7" s="1018" customFormat="1" ht="15.75">
      <c r="A617" s="79"/>
      <c r="B617" s="80"/>
      <c r="C617" s="80"/>
      <c r="D617" s="80"/>
      <c r="E617" s="80"/>
      <c r="F617" s="80"/>
      <c r="G617" s="85"/>
    </row>
    <row r="618" spans="1:7" s="1018" customFormat="1" ht="15.75">
      <c r="A618" s="79"/>
      <c r="B618" s="80"/>
      <c r="C618" s="80"/>
      <c r="D618" s="80"/>
      <c r="E618" s="80"/>
      <c r="F618" s="80"/>
      <c r="G618" s="85"/>
    </row>
    <row r="619" spans="1:7" s="1018" customFormat="1" ht="15.75">
      <c r="A619" s="79"/>
      <c r="B619" s="80"/>
      <c r="C619" s="80"/>
      <c r="D619" s="80"/>
      <c r="E619" s="80"/>
      <c r="F619" s="80"/>
      <c r="G619" s="85"/>
    </row>
    <row r="620" spans="1:7" s="1018" customFormat="1" ht="15.75">
      <c r="A620" s="79"/>
      <c r="B620" s="80"/>
      <c r="C620" s="80"/>
      <c r="D620" s="80"/>
      <c r="E620" s="80"/>
      <c r="F620" s="80"/>
      <c r="G620" s="85"/>
    </row>
    <row r="621" spans="1:7" s="1018" customFormat="1" ht="15.75">
      <c r="A621" s="79"/>
      <c r="B621" s="80"/>
      <c r="C621" s="80"/>
      <c r="D621" s="80"/>
      <c r="E621" s="80"/>
      <c r="F621" s="80"/>
      <c r="G621" s="85"/>
    </row>
    <row r="622" spans="1:7" s="1018" customFormat="1" ht="15.75">
      <c r="A622" s="79"/>
      <c r="B622" s="80"/>
      <c r="C622" s="80"/>
      <c r="D622" s="80"/>
      <c r="E622" s="80"/>
      <c r="F622" s="80"/>
      <c r="G622" s="85"/>
    </row>
    <row r="623" spans="1:7" s="1018" customFormat="1" ht="15.75">
      <c r="A623" s="79"/>
      <c r="B623" s="80"/>
      <c r="C623" s="80"/>
      <c r="D623" s="80"/>
      <c r="E623" s="80"/>
      <c r="F623" s="80"/>
      <c r="G623" s="85"/>
    </row>
    <row r="624" spans="1:7" s="1018" customFormat="1" ht="15.75">
      <c r="A624" s="79"/>
      <c r="B624" s="80"/>
      <c r="C624" s="80"/>
      <c r="D624" s="80"/>
      <c r="E624" s="80"/>
      <c r="F624" s="80"/>
      <c r="G624" s="85"/>
    </row>
    <row r="625" spans="1:7" s="1018" customFormat="1" ht="15.75">
      <c r="A625" s="79"/>
      <c r="B625" s="80"/>
      <c r="C625" s="80"/>
      <c r="D625" s="80"/>
      <c r="E625" s="80"/>
      <c r="F625" s="80"/>
      <c r="G625" s="85"/>
    </row>
    <row r="626" spans="1:7" s="1018" customFormat="1" ht="15.75">
      <c r="A626" s="79"/>
      <c r="B626" s="80"/>
      <c r="C626" s="80"/>
      <c r="D626" s="80"/>
      <c r="E626" s="80"/>
      <c r="F626" s="80"/>
      <c r="G626" s="85"/>
    </row>
    <row r="627" spans="1:7" s="1018" customFormat="1" ht="15.75">
      <c r="A627" s="79"/>
      <c r="B627" s="80"/>
      <c r="C627" s="80"/>
      <c r="D627" s="80"/>
      <c r="E627" s="80"/>
      <c r="F627" s="80"/>
      <c r="G627" s="85"/>
    </row>
    <row r="628" spans="1:7" s="1018" customFormat="1" ht="15.75">
      <c r="A628" s="79"/>
      <c r="B628" s="80"/>
      <c r="C628" s="80"/>
      <c r="D628" s="80"/>
      <c r="E628" s="80"/>
      <c r="F628" s="80"/>
      <c r="G628" s="85"/>
    </row>
    <row r="629" spans="1:7" s="1018" customFormat="1" ht="15.75">
      <c r="A629" s="79"/>
      <c r="B629" s="80"/>
      <c r="C629" s="80"/>
      <c r="D629" s="80"/>
      <c r="E629" s="80"/>
      <c r="F629" s="80"/>
      <c r="G629" s="85"/>
    </row>
    <row r="630" spans="1:7" s="1018" customFormat="1" ht="15.75">
      <c r="A630" s="79"/>
      <c r="B630" s="80"/>
      <c r="C630" s="80"/>
      <c r="D630" s="80"/>
      <c r="E630" s="80"/>
      <c r="F630" s="80"/>
      <c r="G630" s="85"/>
    </row>
    <row r="631" spans="1:7" s="1018" customFormat="1" ht="15.75">
      <c r="A631" s="79"/>
      <c r="B631" s="80"/>
      <c r="C631" s="80"/>
      <c r="D631" s="80"/>
      <c r="E631" s="80"/>
      <c r="F631" s="80"/>
      <c r="G631" s="85"/>
    </row>
    <row r="632" spans="1:7" s="1018" customFormat="1" ht="15.75">
      <c r="A632" s="79"/>
      <c r="B632" s="80"/>
      <c r="C632" s="80"/>
      <c r="D632" s="80"/>
      <c r="E632" s="80"/>
      <c r="F632" s="80"/>
      <c r="G632" s="85"/>
    </row>
    <row r="633" spans="1:7" s="1018" customFormat="1" ht="15.75">
      <c r="A633" s="79"/>
      <c r="B633" s="80"/>
      <c r="C633" s="80"/>
      <c r="D633" s="80"/>
      <c r="E633" s="80"/>
      <c r="F633" s="80"/>
      <c r="G633" s="85"/>
    </row>
    <row r="634" spans="1:7" s="1018" customFormat="1" ht="15.75">
      <c r="A634" s="79"/>
      <c r="B634" s="80"/>
      <c r="C634" s="80"/>
      <c r="D634" s="80"/>
      <c r="E634" s="80"/>
      <c r="F634" s="80"/>
      <c r="G634" s="85"/>
    </row>
    <row r="635" spans="1:7" s="1018" customFormat="1" ht="15.75">
      <c r="A635" s="79"/>
      <c r="B635" s="80"/>
      <c r="C635" s="80"/>
      <c r="D635" s="80"/>
      <c r="E635" s="80"/>
      <c r="F635" s="80"/>
      <c r="G635" s="85"/>
    </row>
    <row r="636" spans="1:7" s="1018" customFormat="1" ht="15.75">
      <c r="A636" s="79"/>
      <c r="B636" s="80"/>
      <c r="C636" s="80"/>
      <c r="D636" s="80"/>
      <c r="E636" s="80"/>
      <c r="F636" s="80"/>
      <c r="G636" s="85"/>
    </row>
    <row r="637" spans="1:7" s="1018" customFormat="1" ht="15.75">
      <c r="A637" s="79"/>
      <c r="B637" s="80"/>
      <c r="C637" s="80"/>
      <c r="D637" s="80"/>
      <c r="E637" s="80"/>
      <c r="F637" s="80"/>
      <c r="G637" s="85"/>
    </row>
    <row r="638" spans="1:7" s="1018" customFormat="1" ht="15.75">
      <c r="A638" s="79"/>
      <c r="B638" s="80"/>
      <c r="C638" s="80"/>
      <c r="D638" s="80"/>
      <c r="E638" s="80"/>
      <c r="F638" s="80"/>
      <c r="G638" s="85"/>
    </row>
    <row r="639" spans="1:7" s="1018" customFormat="1" ht="15.75">
      <c r="A639" s="79"/>
      <c r="B639" s="80"/>
      <c r="C639" s="80"/>
      <c r="D639" s="80"/>
      <c r="E639" s="80"/>
      <c r="F639" s="80"/>
      <c r="G639" s="85"/>
    </row>
    <row r="640" spans="1:7" s="1018" customFormat="1" ht="15.75">
      <c r="A640" s="79"/>
      <c r="B640" s="80"/>
      <c r="C640" s="80"/>
      <c r="D640" s="80"/>
      <c r="E640" s="80"/>
      <c r="F640" s="80"/>
      <c r="G640" s="85"/>
    </row>
    <row r="641" spans="1:7" s="1018" customFormat="1" ht="15.75">
      <c r="A641" s="79"/>
      <c r="B641" s="80"/>
      <c r="C641" s="80"/>
      <c r="D641" s="80"/>
      <c r="E641" s="80"/>
      <c r="F641" s="80"/>
      <c r="G641" s="85"/>
    </row>
    <row r="642" spans="1:7" s="1018" customFormat="1" ht="15.75">
      <c r="A642" s="79"/>
      <c r="B642" s="80"/>
      <c r="C642" s="80"/>
      <c r="D642" s="80"/>
      <c r="E642" s="80"/>
      <c r="F642" s="80"/>
      <c r="G642" s="85"/>
    </row>
    <row r="643" spans="1:7" s="1018" customFormat="1" ht="15.75">
      <c r="A643" s="79"/>
      <c r="B643" s="80"/>
      <c r="C643" s="80"/>
      <c r="D643" s="80"/>
      <c r="E643" s="80"/>
      <c r="F643" s="80"/>
      <c r="G643" s="85"/>
    </row>
    <row r="644" spans="1:7" s="1018" customFormat="1" ht="15.75">
      <c r="A644" s="79"/>
      <c r="B644" s="80"/>
      <c r="C644" s="80"/>
      <c r="D644" s="80"/>
      <c r="E644" s="80"/>
      <c r="F644" s="80"/>
      <c r="G644" s="85"/>
    </row>
    <row r="645" spans="1:7" s="1018" customFormat="1" ht="15.75">
      <c r="A645" s="79"/>
      <c r="B645" s="80"/>
      <c r="C645" s="80"/>
      <c r="D645" s="80"/>
      <c r="E645" s="80"/>
      <c r="F645" s="80"/>
      <c r="G645" s="85"/>
    </row>
    <row r="646" spans="1:7" s="1018" customFormat="1" ht="15.75">
      <c r="A646" s="79"/>
      <c r="B646" s="80"/>
      <c r="C646" s="80"/>
      <c r="D646" s="80"/>
      <c r="E646" s="80"/>
      <c r="F646" s="80"/>
      <c r="G646" s="85"/>
    </row>
    <row r="647" spans="1:7" s="1018" customFormat="1" ht="15.75">
      <c r="A647" s="79"/>
      <c r="B647" s="80"/>
      <c r="C647" s="80"/>
      <c r="D647" s="80"/>
      <c r="E647" s="80"/>
      <c r="F647" s="80"/>
      <c r="G647" s="85"/>
    </row>
    <row r="648" spans="1:7" s="1018" customFormat="1" ht="15.75">
      <c r="A648" s="79"/>
      <c r="B648" s="80"/>
      <c r="C648" s="80"/>
      <c r="D648" s="80"/>
      <c r="E648" s="80"/>
      <c r="F648" s="80"/>
      <c r="G648" s="85"/>
    </row>
    <row r="649" spans="1:7" s="1018" customFormat="1" ht="15.75">
      <c r="A649" s="79"/>
      <c r="B649" s="80"/>
      <c r="C649" s="80"/>
      <c r="D649" s="80"/>
      <c r="E649" s="80"/>
      <c r="F649" s="80"/>
      <c r="G649" s="85"/>
    </row>
    <row r="650" spans="1:7" s="1018" customFormat="1" ht="15.75">
      <c r="A650" s="79"/>
      <c r="B650" s="80"/>
      <c r="C650" s="80"/>
      <c r="D650" s="80"/>
      <c r="E650" s="80"/>
      <c r="F650" s="80"/>
      <c r="G650" s="85"/>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workbookViewId="0">
      <selection activeCell="H4" sqref="H4"/>
    </sheetView>
  </sheetViews>
  <sheetFormatPr defaultColWidth="11.42578125" defaultRowHeight="15"/>
  <cols>
    <col min="1" max="1" width="80.28515625" style="81" customWidth="1"/>
    <col min="2" max="2" width="14.140625" style="80" customWidth="1"/>
    <col min="3" max="3" width="14.5703125" style="80" customWidth="1"/>
    <col min="4" max="4" width="14.28515625" style="80" bestFit="1" customWidth="1"/>
    <col min="5" max="5" width="2.140625" style="436" customWidth="1"/>
    <col min="6" max="256" width="11.42578125" style="1018"/>
    <col min="257" max="257" width="80.28515625" style="1018" customWidth="1"/>
    <col min="258" max="258" width="14.140625" style="1018" customWidth="1"/>
    <col min="259" max="259" width="14.5703125" style="1018" customWidth="1"/>
    <col min="260" max="260" width="14.28515625" style="1018" bestFit="1" customWidth="1"/>
    <col min="261" max="261" width="2.140625" style="1018" customWidth="1"/>
    <col min="262" max="512" width="11.42578125" style="1018"/>
    <col min="513" max="513" width="80.28515625" style="1018" customWidth="1"/>
    <col min="514" max="514" width="14.140625" style="1018" customWidth="1"/>
    <col min="515" max="515" width="14.5703125" style="1018" customWidth="1"/>
    <col min="516" max="516" width="14.28515625" style="1018" bestFit="1" customWidth="1"/>
    <col min="517" max="517" width="2.140625" style="1018" customWidth="1"/>
    <col min="518" max="768" width="11.42578125" style="1018"/>
    <col min="769" max="769" width="80.28515625" style="1018" customWidth="1"/>
    <col min="770" max="770" width="14.140625" style="1018" customWidth="1"/>
    <col min="771" max="771" width="14.5703125" style="1018" customWidth="1"/>
    <col min="772" max="772" width="14.28515625" style="1018" bestFit="1" customWidth="1"/>
    <col min="773" max="773" width="2.140625" style="1018" customWidth="1"/>
    <col min="774" max="1024" width="11.42578125" style="1018"/>
    <col min="1025" max="1025" width="80.28515625" style="1018" customWidth="1"/>
    <col min="1026" max="1026" width="14.140625" style="1018" customWidth="1"/>
    <col min="1027" max="1027" width="14.5703125" style="1018" customWidth="1"/>
    <col min="1028" max="1028" width="14.28515625" style="1018" bestFit="1" customWidth="1"/>
    <col min="1029" max="1029" width="2.140625" style="1018" customWidth="1"/>
    <col min="1030" max="1280" width="11.42578125" style="1018"/>
    <col min="1281" max="1281" width="80.28515625" style="1018" customWidth="1"/>
    <col min="1282" max="1282" width="14.140625" style="1018" customWidth="1"/>
    <col min="1283" max="1283" width="14.5703125" style="1018" customWidth="1"/>
    <col min="1284" max="1284" width="14.28515625" style="1018" bestFit="1" customWidth="1"/>
    <col min="1285" max="1285" width="2.140625" style="1018" customWidth="1"/>
    <col min="1286" max="1536" width="11.42578125" style="1018"/>
    <col min="1537" max="1537" width="80.28515625" style="1018" customWidth="1"/>
    <col min="1538" max="1538" width="14.140625" style="1018" customWidth="1"/>
    <col min="1539" max="1539" width="14.5703125" style="1018" customWidth="1"/>
    <col min="1540" max="1540" width="14.28515625" style="1018" bestFit="1" customWidth="1"/>
    <col min="1541" max="1541" width="2.140625" style="1018" customWidth="1"/>
    <col min="1542" max="1792" width="11.42578125" style="1018"/>
    <col min="1793" max="1793" width="80.28515625" style="1018" customWidth="1"/>
    <col min="1794" max="1794" width="14.140625" style="1018" customWidth="1"/>
    <col min="1795" max="1795" width="14.5703125" style="1018" customWidth="1"/>
    <col min="1796" max="1796" width="14.28515625" style="1018" bestFit="1" customWidth="1"/>
    <col min="1797" max="1797" width="2.140625" style="1018" customWidth="1"/>
    <col min="1798" max="2048" width="11.42578125" style="1018"/>
    <col min="2049" max="2049" width="80.28515625" style="1018" customWidth="1"/>
    <col min="2050" max="2050" width="14.140625" style="1018" customWidth="1"/>
    <col min="2051" max="2051" width="14.5703125" style="1018" customWidth="1"/>
    <col min="2052" max="2052" width="14.28515625" style="1018" bestFit="1" customWidth="1"/>
    <col min="2053" max="2053" width="2.140625" style="1018" customWidth="1"/>
    <col min="2054" max="2304" width="11.42578125" style="1018"/>
    <col min="2305" max="2305" width="80.28515625" style="1018" customWidth="1"/>
    <col min="2306" max="2306" width="14.140625" style="1018" customWidth="1"/>
    <col min="2307" max="2307" width="14.5703125" style="1018" customWidth="1"/>
    <col min="2308" max="2308" width="14.28515625" style="1018" bestFit="1" customWidth="1"/>
    <col min="2309" max="2309" width="2.140625" style="1018" customWidth="1"/>
    <col min="2310" max="2560" width="11.42578125" style="1018"/>
    <col min="2561" max="2561" width="80.28515625" style="1018" customWidth="1"/>
    <col min="2562" max="2562" width="14.140625" style="1018" customWidth="1"/>
    <col min="2563" max="2563" width="14.5703125" style="1018" customWidth="1"/>
    <col min="2564" max="2564" width="14.28515625" style="1018" bestFit="1" customWidth="1"/>
    <col min="2565" max="2565" width="2.140625" style="1018" customWidth="1"/>
    <col min="2566" max="2816" width="11.42578125" style="1018"/>
    <col min="2817" max="2817" width="80.28515625" style="1018" customWidth="1"/>
    <col min="2818" max="2818" width="14.140625" style="1018" customWidth="1"/>
    <col min="2819" max="2819" width="14.5703125" style="1018" customWidth="1"/>
    <col min="2820" max="2820" width="14.28515625" style="1018" bestFit="1" customWidth="1"/>
    <col min="2821" max="2821" width="2.140625" style="1018" customWidth="1"/>
    <col min="2822" max="3072" width="11.42578125" style="1018"/>
    <col min="3073" max="3073" width="80.28515625" style="1018" customWidth="1"/>
    <col min="3074" max="3074" width="14.140625" style="1018" customWidth="1"/>
    <col min="3075" max="3075" width="14.5703125" style="1018" customWidth="1"/>
    <col min="3076" max="3076" width="14.28515625" style="1018" bestFit="1" customWidth="1"/>
    <col min="3077" max="3077" width="2.140625" style="1018" customWidth="1"/>
    <col min="3078" max="3328" width="11.42578125" style="1018"/>
    <col min="3329" max="3329" width="80.28515625" style="1018" customWidth="1"/>
    <col min="3330" max="3330" width="14.140625" style="1018" customWidth="1"/>
    <col min="3331" max="3331" width="14.5703125" style="1018" customWidth="1"/>
    <col min="3332" max="3332" width="14.28515625" style="1018" bestFit="1" customWidth="1"/>
    <col min="3333" max="3333" width="2.140625" style="1018" customWidth="1"/>
    <col min="3334" max="3584" width="11.42578125" style="1018"/>
    <col min="3585" max="3585" width="80.28515625" style="1018" customWidth="1"/>
    <col min="3586" max="3586" width="14.140625" style="1018" customWidth="1"/>
    <col min="3587" max="3587" width="14.5703125" style="1018" customWidth="1"/>
    <col min="3588" max="3588" width="14.28515625" style="1018" bestFit="1" customWidth="1"/>
    <col min="3589" max="3589" width="2.140625" style="1018" customWidth="1"/>
    <col min="3590" max="3840" width="11.42578125" style="1018"/>
    <col min="3841" max="3841" width="80.28515625" style="1018" customWidth="1"/>
    <col min="3842" max="3842" width="14.140625" style="1018" customWidth="1"/>
    <col min="3843" max="3843" width="14.5703125" style="1018" customWidth="1"/>
    <col min="3844" max="3844" width="14.28515625" style="1018" bestFit="1" customWidth="1"/>
    <col min="3845" max="3845" width="2.140625" style="1018" customWidth="1"/>
    <col min="3846" max="4096" width="11.42578125" style="1018"/>
    <col min="4097" max="4097" width="80.28515625" style="1018" customWidth="1"/>
    <col min="4098" max="4098" width="14.140625" style="1018" customWidth="1"/>
    <col min="4099" max="4099" width="14.5703125" style="1018" customWidth="1"/>
    <col min="4100" max="4100" width="14.28515625" style="1018" bestFit="1" customWidth="1"/>
    <col min="4101" max="4101" width="2.140625" style="1018" customWidth="1"/>
    <col min="4102" max="4352" width="11.42578125" style="1018"/>
    <col min="4353" max="4353" width="80.28515625" style="1018" customWidth="1"/>
    <col min="4354" max="4354" width="14.140625" style="1018" customWidth="1"/>
    <col min="4355" max="4355" width="14.5703125" style="1018" customWidth="1"/>
    <col min="4356" max="4356" width="14.28515625" style="1018" bestFit="1" customWidth="1"/>
    <col min="4357" max="4357" width="2.140625" style="1018" customWidth="1"/>
    <col min="4358" max="4608" width="11.42578125" style="1018"/>
    <col min="4609" max="4609" width="80.28515625" style="1018" customWidth="1"/>
    <col min="4610" max="4610" width="14.140625" style="1018" customWidth="1"/>
    <col min="4611" max="4611" width="14.5703125" style="1018" customWidth="1"/>
    <col min="4612" max="4612" width="14.28515625" style="1018" bestFit="1" customWidth="1"/>
    <col min="4613" max="4613" width="2.140625" style="1018" customWidth="1"/>
    <col min="4614" max="4864" width="11.42578125" style="1018"/>
    <col min="4865" max="4865" width="80.28515625" style="1018" customWidth="1"/>
    <col min="4866" max="4866" width="14.140625" style="1018" customWidth="1"/>
    <col min="4867" max="4867" width="14.5703125" style="1018" customWidth="1"/>
    <col min="4868" max="4868" width="14.28515625" style="1018" bestFit="1" customWidth="1"/>
    <col min="4869" max="4869" width="2.140625" style="1018" customWidth="1"/>
    <col min="4870" max="5120" width="11.42578125" style="1018"/>
    <col min="5121" max="5121" width="80.28515625" style="1018" customWidth="1"/>
    <col min="5122" max="5122" width="14.140625" style="1018" customWidth="1"/>
    <col min="5123" max="5123" width="14.5703125" style="1018" customWidth="1"/>
    <col min="5124" max="5124" width="14.28515625" style="1018" bestFit="1" customWidth="1"/>
    <col min="5125" max="5125" width="2.140625" style="1018" customWidth="1"/>
    <col min="5126" max="5376" width="11.42578125" style="1018"/>
    <col min="5377" max="5377" width="80.28515625" style="1018" customWidth="1"/>
    <col min="5378" max="5378" width="14.140625" style="1018" customWidth="1"/>
    <col min="5379" max="5379" width="14.5703125" style="1018" customWidth="1"/>
    <col min="5380" max="5380" width="14.28515625" style="1018" bestFit="1" customWidth="1"/>
    <col min="5381" max="5381" width="2.140625" style="1018" customWidth="1"/>
    <col min="5382" max="5632" width="11.42578125" style="1018"/>
    <col min="5633" max="5633" width="80.28515625" style="1018" customWidth="1"/>
    <col min="5634" max="5634" width="14.140625" style="1018" customWidth="1"/>
    <col min="5635" max="5635" width="14.5703125" style="1018" customWidth="1"/>
    <col min="5636" max="5636" width="14.28515625" style="1018" bestFit="1" customWidth="1"/>
    <col min="5637" max="5637" width="2.140625" style="1018" customWidth="1"/>
    <col min="5638" max="5888" width="11.42578125" style="1018"/>
    <col min="5889" max="5889" width="80.28515625" style="1018" customWidth="1"/>
    <col min="5890" max="5890" width="14.140625" style="1018" customWidth="1"/>
    <col min="5891" max="5891" width="14.5703125" style="1018" customWidth="1"/>
    <col min="5892" max="5892" width="14.28515625" style="1018" bestFit="1" customWidth="1"/>
    <col min="5893" max="5893" width="2.140625" style="1018" customWidth="1"/>
    <col min="5894" max="6144" width="11.42578125" style="1018"/>
    <col min="6145" max="6145" width="80.28515625" style="1018" customWidth="1"/>
    <col min="6146" max="6146" width="14.140625" style="1018" customWidth="1"/>
    <col min="6147" max="6147" width="14.5703125" style="1018" customWidth="1"/>
    <col min="6148" max="6148" width="14.28515625" style="1018" bestFit="1" customWidth="1"/>
    <col min="6149" max="6149" width="2.140625" style="1018" customWidth="1"/>
    <col min="6150" max="6400" width="11.42578125" style="1018"/>
    <col min="6401" max="6401" width="80.28515625" style="1018" customWidth="1"/>
    <col min="6402" max="6402" width="14.140625" style="1018" customWidth="1"/>
    <col min="6403" max="6403" width="14.5703125" style="1018" customWidth="1"/>
    <col min="6404" max="6404" width="14.28515625" style="1018" bestFit="1" customWidth="1"/>
    <col min="6405" max="6405" width="2.140625" style="1018" customWidth="1"/>
    <col min="6406" max="6656" width="11.42578125" style="1018"/>
    <col min="6657" max="6657" width="80.28515625" style="1018" customWidth="1"/>
    <col min="6658" max="6658" width="14.140625" style="1018" customWidth="1"/>
    <col min="6659" max="6659" width="14.5703125" style="1018" customWidth="1"/>
    <col min="6660" max="6660" width="14.28515625" style="1018" bestFit="1" customWidth="1"/>
    <col min="6661" max="6661" width="2.140625" style="1018" customWidth="1"/>
    <col min="6662" max="6912" width="11.42578125" style="1018"/>
    <col min="6913" max="6913" width="80.28515625" style="1018" customWidth="1"/>
    <col min="6914" max="6914" width="14.140625" style="1018" customWidth="1"/>
    <col min="6915" max="6915" width="14.5703125" style="1018" customWidth="1"/>
    <col min="6916" max="6916" width="14.28515625" style="1018" bestFit="1" customWidth="1"/>
    <col min="6917" max="6917" width="2.140625" style="1018" customWidth="1"/>
    <col min="6918" max="7168" width="11.42578125" style="1018"/>
    <col min="7169" max="7169" width="80.28515625" style="1018" customWidth="1"/>
    <col min="7170" max="7170" width="14.140625" style="1018" customWidth="1"/>
    <col min="7171" max="7171" width="14.5703125" style="1018" customWidth="1"/>
    <col min="7172" max="7172" width="14.28515625" style="1018" bestFit="1" customWidth="1"/>
    <col min="7173" max="7173" width="2.140625" style="1018" customWidth="1"/>
    <col min="7174" max="7424" width="11.42578125" style="1018"/>
    <col min="7425" max="7425" width="80.28515625" style="1018" customWidth="1"/>
    <col min="7426" max="7426" width="14.140625" style="1018" customWidth="1"/>
    <col min="7427" max="7427" width="14.5703125" style="1018" customWidth="1"/>
    <col min="7428" max="7428" width="14.28515625" style="1018" bestFit="1" customWidth="1"/>
    <col min="7429" max="7429" width="2.140625" style="1018" customWidth="1"/>
    <col min="7430" max="7680" width="11.42578125" style="1018"/>
    <col min="7681" max="7681" width="80.28515625" style="1018" customWidth="1"/>
    <col min="7682" max="7682" width="14.140625" style="1018" customWidth="1"/>
    <col min="7683" max="7683" width="14.5703125" style="1018" customWidth="1"/>
    <col min="7684" max="7684" width="14.28515625" style="1018" bestFit="1" customWidth="1"/>
    <col min="7685" max="7685" width="2.140625" style="1018" customWidth="1"/>
    <col min="7686" max="7936" width="11.42578125" style="1018"/>
    <col min="7937" max="7937" width="80.28515625" style="1018" customWidth="1"/>
    <col min="7938" max="7938" width="14.140625" style="1018" customWidth="1"/>
    <col min="7939" max="7939" width="14.5703125" style="1018" customWidth="1"/>
    <col min="7940" max="7940" width="14.28515625" style="1018" bestFit="1" customWidth="1"/>
    <col min="7941" max="7941" width="2.140625" style="1018" customWidth="1"/>
    <col min="7942" max="8192" width="11.42578125" style="1018"/>
    <col min="8193" max="8193" width="80.28515625" style="1018" customWidth="1"/>
    <col min="8194" max="8194" width="14.140625" style="1018" customWidth="1"/>
    <col min="8195" max="8195" width="14.5703125" style="1018" customWidth="1"/>
    <col min="8196" max="8196" width="14.28515625" style="1018" bestFit="1" customWidth="1"/>
    <col min="8197" max="8197" width="2.140625" style="1018" customWidth="1"/>
    <col min="8198" max="8448" width="11.42578125" style="1018"/>
    <col min="8449" max="8449" width="80.28515625" style="1018" customWidth="1"/>
    <col min="8450" max="8450" width="14.140625" style="1018" customWidth="1"/>
    <col min="8451" max="8451" width="14.5703125" style="1018" customWidth="1"/>
    <col min="8452" max="8452" width="14.28515625" style="1018" bestFit="1" customWidth="1"/>
    <col min="8453" max="8453" width="2.140625" style="1018" customWidth="1"/>
    <col min="8454" max="8704" width="11.42578125" style="1018"/>
    <col min="8705" max="8705" width="80.28515625" style="1018" customWidth="1"/>
    <col min="8706" max="8706" width="14.140625" style="1018" customWidth="1"/>
    <col min="8707" max="8707" width="14.5703125" style="1018" customWidth="1"/>
    <col min="8708" max="8708" width="14.28515625" style="1018" bestFit="1" customWidth="1"/>
    <col min="8709" max="8709" width="2.140625" style="1018" customWidth="1"/>
    <col min="8710" max="8960" width="11.42578125" style="1018"/>
    <col min="8961" max="8961" width="80.28515625" style="1018" customWidth="1"/>
    <col min="8962" max="8962" width="14.140625" style="1018" customWidth="1"/>
    <col min="8963" max="8963" width="14.5703125" style="1018" customWidth="1"/>
    <col min="8964" max="8964" width="14.28515625" style="1018" bestFit="1" customWidth="1"/>
    <col min="8965" max="8965" width="2.140625" style="1018" customWidth="1"/>
    <col min="8966" max="9216" width="11.42578125" style="1018"/>
    <col min="9217" max="9217" width="80.28515625" style="1018" customWidth="1"/>
    <col min="9218" max="9218" width="14.140625" style="1018" customWidth="1"/>
    <col min="9219" max="9219" width="14.5703125" style="1018" customWidth="1"/>
    <col min="9220" max="9220" width="14.28515625" style="1018" bestFit="1" customWidth="1"/>
    <col min="9221" max="9221" width="2.140625" style="1018" customWidth="1"/>
    <col min="9222" max="9472" width="11.42578125" style="1018"/>
    <col min="9473" max="9473" width="80.28515625" style="1018" customWidth="1"/>
    <col min="9474" max="9474" width="14.140625" style="1018" customWidth="1"/>
    <col min="9475" max="9475" width="14.5703125" style="1018" customWidth="1"/>
    <col min="9476" max="9476" width="14.28515625" style="1018" bestFit="1" customWidth="1"/>
    <col min="9477" max="9477" width="2.140625" style="1018" customWidth="1"/>
    <col min="9478" max="9728" width="11.42578125" style="1018"/>
    <col min="9729" max="9729" width="80.28515625" style="1018" customWidth="1"/>
    <col min="9730" max="9730" width="14.140625" style="1018" customWidth="1"/>
    <col min="9731" max="9731" width="14.5703125" style="1018" customWidth="1"/>
    <col min="9732" max="9732" width="14.28515625" style="1018" bestFit="1" customWidth="1"/>
    <col min="9733" max="9733" width="2.140625" style="1018" customWidth="1"/>
    <col min="9734" max="9984" width="11.42578125" style="1018"/>
    <col min="9985" max="9985" width="80.28515625" style="1018" customWidth="1"/>
    <col min="9986" max="9986" width="14.140625" style="1018" customWidth="1"/>
    <col min="9987" max="9987" width="14.5703125" style="1018" customWidth="1"/>
    <col min="9988" max="9988" width="14.28515625" style="1018" bestFit="1" customWidth="1"/>
    <col min="9989" max="9989" width="2.140625" style="1018" customWidth="1"/>
    <col min="9990" max="10240" width="11.42578125" style="1018"/>
    <col min="10241" max="10241" width="80.28515625" style="1018" customWidth="1"/>
    <col min="10242" max="10242" width="14.140625" style="1018" customWidth="1"/>
    <col min="10243" max="10243" width="14.5703125" style="1018" customWidth="1"/>
    <col min="10244" max="10244" width="14.28515625" style="1018" bestFit="1" customWidth="1"/>
    <col min="10245" max="10245" width="2.140625" style="1018" customWidth="1"/>
    <col min="10246" max="10496" width="11.42578125" style="1018"/>
    <col min="10497" max="10497" width="80.28515625" style="1018" customWidth="1"/>
    <col min="10498" max="10498" width="14.140625" style="1018" customWidth="1"/>
    <col min="10499" max="10499" width="14.5703125" style="1018" customWidth="1"/>
    <col min="10500" max="10500" width="14.28515625" style="1018" bestFit="1" customWidth="1"/>
    <col min="10501" max="10501" width="2.140625" style="1018" customWidth="1"/>
    <col min="10502" max="10752" width="11.42578125" style="1018"/>
    <col min="10753" max="10753" width="80.28515625" style="1018" customWidth="1"/>
    <col min="10754" max="10754" width="14.140625" style="1018" customWidth="1"/>
    <col min="10755" max="10755" width="14.5703125" style="1018" customWidth="1"/>
    <col min="10756" max="10756" width="14.28515625" style="1018" bestFit="1" customWidth="1"/>
    <col min="10757" max="10757" width="2.140625" style="1018" customWidth="1"/>
    <col min="10758" max="11008" width="11.42578125" style="1018"/>
    <col min="11009" max="11009" width="80.28515625" style="1018" customWidth="1"/>
    <col min="11010" max="11010" width="14.140625" style="1018" customWidth="1"/>
    <col min="11011" max="11011" width="14.5703125" style="1018" customWidth="1"/>
    <col min="11012" max="11012" width="14.28515625" style="1018" bestFit="1" customWidth="1"/>
    <col min="11013" max="11013" width="2.140625" style="1018" customWidth="1"/>
    <col min="11014" max="11264" width="11.42578125" style="1018"/>
    <col min="11265" max="11265" width="80.28515625" style="1018" customWidth="1"/>
    <col min="11266" max="11266" width="14.140625" style="1018" customWidth="1"/>
    <col min="11267" max="11267" width="14.5703125" style="1018" customWidth="1"/>
    <col min="11268" max="11268" width="14.28515625" style="1018" bestFit="1" customWidth="1"/>
    <col min="11269" max="11269" width="2.140625" style="1018" customWidth="1"/>
    <col min="11270" max="11520" width="11.42578125" style="1018"/>
    <col min="11521" max="11521" width="80.28515625" style="1018" customWidth="1"/>
    <col min="11522" max="11522" width="14.140625" style="1018" customWidth="1"/>
    <col min="11523" max="11523" width="14.5703125" style="1018" customWidth="1"/>
    <col min="11524" max="11524" width="14.28515625" style="1018" bestFit="1" customWidth="1"/>
    <col min="11525" max="11525" width="2.140625" style="1018" customWidth="1"/>
    <col min="11526" max="11776" width="11.42578125" style="1018"/>
    <col min="11777" max="11777" width="80.28515625" style="1018" customWidth="1"/>
    <col min="11778" max="11778" width="14.140625" style="1018" customWidth="1"/>
    <col min="11779" max="11779" width="14.5703125" style="1018" customWidth="1"/>
    <col min="11780" max="11780" width="14.28515625" style="1018" bestFit="1" customWidth="1"/>
    <col min="11781" max="11781" width="2.140625" style="1018" customWidth="1"/>
    <col min="11782" max="12032" width="11.42578125" style="1018"/>
    <col min="12033" max="12033" width="80.28515625" style="1018" customWidth="1"/>
    <col min="12034" max="12034" width="14.140625" style="1018" customWidth="1"/>
    <col min="12035" max="12035" width="14.5703125" style="1018" customWidth="1"/>
    <col min="12036" max="12036" width="14.28515625" style="1018" bestFit="1" customWidth="1"/>
    <col min="12037" max="12037" width="2.140625" style="1018" customWidth="1"/>
    <col min="12038" max="12288" width="11.42578125" style="1018"/>
    <col min="12289" max="12289" width="80.28515625" style="1018" customWidth="1"/>
    <col min="12290" max="12290" width="14.140625" style="1018" customWidth="1"/>
    <col min="12291" max="12291" width="14.5703125" style="1018" customWidth="1"/>
    <col min="12292" max="12292" width="14.28515625" style="1018" bestFit="1" customWidth="1"/>
    <col min="12293" max="12293" width="2.140625" style="1018" customWidth="1"/>
    <col min="12294" max="12544" width="11.42578125" style="1018"/>
    <col min="12545" max="12545" width="80.28515625" style="1018" customWidth="1"/>
    <col min="12546" max="12546" width="14.140625" style="1018" customWidth="1"/>
    <col min="12547" max="12547" width="14.5703125" style="1018" customWidth="1"/>
    <col min="12548" max="12548" width="14.28515625" style="1018" bestFit="1" customWidth="1"/>
    <col min="12549" max="12549" width="2.140625" style="1018" customWidth="1"/>
    <col min="12550" max="12800" width="11.42578125" style="1018"/>
    <col min="12801" max="12801" width="80.28515625" style="1018" customWidth="1"/>
    <col min="12802" max="12802" width="14.140625" style="1018" customWidth="1"/>
    <col min="12803" max="12803" width="14.5703125" style="1018" customWidth="1"/>
    <col min="12804" max="12804" width="14.28515625" style="1018" bestFit="1" customWidth="1"/>
    <col min="12805" max="12805" width="2.140625" style="1018" customWidth="1"/>
    <col min="12806" max="13056" width="11.42578125" style="1018"/>
    <col min="13057" max="13057" width="80.28515625" style="1018" customWidth="1"/>
    <col min="13058" max="13058" width="14.140625" style="1018" customWidth="1"/>
    <col min="13059" max="13059" width="14.5703125" style="1018" customWidth="1"/>
    <col min="13060" max="13060" width="14.28515625" style="1018" bestFit="1" customWidth="1"/>
    <col min="13061" max="13061" width="2.140625" style="1018" customWidth="1"/>
    <col min="13062" max="13312" width="11.42578125" style="1018"/>
    <col min="13313" max="13313" width="80.28515625" style="1018" customWidth="1"/>
    <col min="13314" max="13314" width="14.140625" style="1018" customWidth="1"/>
    <col min="13315" max="13315" width="14.5703125" style="1018" customWidth="1"/>
    <col min="13316" max="13316" width="14.28515625" style="1018" bestFit="1" customWidth="1"/>
    <col min="13317" max="13317" width="2.140625" style="1018" customWidth="1"/>
    <col min="13318" max="13568" width="11.42578125" style="1018"/>
    <col min="13569" max="13569" width="80.28515625" style="1018" customWidth="1"/>
    <col min="13570" max="13570" width="14.140625" style="1018" customWidth="1"/>
    <col min="13571" max="13571" width="14.5703125" style="1018" customWidth="1"/>
    <col min="13572" max="13572" width="14.28515625" style="1018" bestFit="1" customWidth="1"/>
    <col min="13573" max="13573" width="2.140625" style="1018" customWidth="1"/>
    <col min="13574" max="13824" width="11.42578125" style="1018"/>
    <col min="13825" max="13825" width="80.28515625" style="1018" customWidth="1"/>
    <col min="13826" max="13826" width="14.140625" style="1018" customWidth="1"/>
    <col min="13827" max="13827" width="14.5703125" style="1018" customWidth="1"/>
    <col min="13828" max="13828" width="14.28515625" style="1018" bestFit="1" customWidth="1"/>
    <col min="13829" max="13829" width="2.140625" style="1018" customWidth="1"/>
    <col min="13830" max="14080" width="11.42578125" style="1018"/>
    <col min="14081" max="14081" width="80.28515625" style="1018" customWidth="1"/>
    <col min="14082" max="14082" width="14.140625" style="1018" customWidth="1"/>
    <col min="14083" max="14083" width="14.5703125" style="1018" customWidth="1"/>
    <col min="14084" max="14084" width="14.28515625" style="1018" bestFit="1" customWidth="1"/>
    <col min="14085" max="14085" width="2.140625" style="1018" customWidth="1"/>
    <col min="14086" max="14336" width="11.42578125" style="1018"/>
    <col min="14337" max="14337" width="80.28515625" style="1018" customWidth="1"/>
    <col min="14338" max="14338" width="14.140625" style="1018" customWidth="1"/>
    <col min="14339" max="14339" width="14.5703125" style="1018" customWidth="1"/>
    <col min="14340" max="14340" width="14.28515625" style="1018" bestFit="1" customWidth="1"/>
    <col min="14341" max="14341" width="2.140625" style="1018" customWidth="1"/>
    <col min="14342" max="14592" width="11.42578125" style="1018"/>
    <col min="14593" max="14593" width="80.28515625" style="1018" customWidth="1"/>
    <col min="14594" max="14594" width="14.140625" style="1018" customWidth="1"/>
    <col min="14595" max="14595" width="14.5703125" style="1018" customWidth="1"/>
    <col min="14596" max="14596" width="14.28515625" style="1018" bestFit="1" customWidth="1"/>
    <col min="14597" max="14597" width="2.140625" style="1018" customWidth="1"/>
    <col min="14598" max="14848" width="11.42578125" style="1018"/>
    <col min="14849" max="14849" width="80.28515625" style="1018" customWidth="1"/>
    <col min="14850" max="14850" width="14.140625" style="1018" customWidth="1"/>
    <col min="14851" max="14851" width="14.5703125" style="1018" customWidth="1"/>
    <col min="14852" max="14852" width="14.28515625" style="1018" bestFit="1" customWidth="1"/>
    <col min="14853" max="14853" width="2.140625" style="1018" customWidth="1"/>
    <col min="14854" max="15104" width="11.42578125" style="1018"/>
    <col min="15105" max="15105" width="80.28515625" style="1018" customWidth="1"/>
    <col min="15106" max="15106" width="14.140625" style="1018" customWidth="1"/>
    <col min="15107" max="15107" width="14.5703125" style="1018" customWidth="1"/>
    <col min="15108" max="15108" width="14.28515625" style="1018" bestFit="1" customWidth="1"/>
    <col min="15109" max="15109" width="2.140625" style="1018" customWidth="1"/>
    <col min="15110" max="15360" width="11.42578125" style="1018"/>
    <col min="15361" max="15361" width="80.28515625" style="1018" customWidth="1"/>
    <col min="15362" max="15362" width="14.140625" style="1018" customWidth="1"/>
    <col min="15363" max="15363" width="14.5703125" style="1018" customWidth="1"/>
    <col min="15364" max="15364" width="14.28515625" style="1018" bestFit="1" customWidth="1"/>
    <col min="15365" max="15365" width="2.140625" style="1018" customWidth="1"/>
    <col min="15366" max="15616" width="11.42578125" style="1018"/>
    <col min="15617" max="15617" width="80.28515625" style="1018" customWidth="1"/>
    <col min="15618" max="15618" width="14.140625" style="1018" customWidth="1"/>
    <col min="15619" max="15619" width="14.5703125" style="1018" customWidth="1"/>
    <col min="15620" max="15620" width="14.28515625" style="1018" bestFit="1" customWidth="1"/>
    <col min="15621" max="15621" width="2.140625" style="1018" customWidth="1"/>
    <col min="15622" max="15872" width="11.42578125" style="1018"/>
    <col min="15873" max="15873" width="80.28515625" style="1018" customWidth="1"/>
    <col min="15874" max="15874" width="14.140625" style="1018" customWidth="1"/>
    <col min="15875" max="15875" width="14.5703125" style="1018" customWidth="1"/>
    <col min="15876" max="15876" width="14.28515625" style="1018" bestFit="1" customWidth="1"/>
    <col min="15877" max="15877" width="2.140625" style="1018" customWidth="1"/>
    <col min="15878" max="16128" width="11.42578125" style="1018"/>
    <col min="16129" max="16129" width="80.28515625" style="1018" customWidth="1"/>
    <col min="16130" max="16130" width="14.140625" style="1018" customWidth="1"/>
    <col min="16131" max="16131" width="14.5703125" style="1018" customWidth="1"/>
    <col min="16132" max="16132" width="14.28515625" style="1018" bestFit="1" customWidth="1"/>
    <col min="16133" max="16133" width="2.140625" style="1018" customWidth="1"/>
    <col min="16134" max="16384" width="11.42578125" style="1018"/>
  </cols>
  <sheetData>
    <row r="1" spans="1:4" s="84" customFormat="1" ht="3.75" customHeight="1">
      <c r="A1" s="82"/>
      <c r="B1" s="609"/>
      <c r="C1" s="609"/>
      <c r="D1" s="609"/>
    </row>
    <row r="2" spans="1:4" s="74" customFormat="1" ht="37.5" customHeight="1">
      <c r="A2" s="1026" t="s">
        <v>1120</v>
      </c>
      <c r="B2" s="1026"/>
      <c r="C2" s="1026"/>
      <c r="D2" s="1026"/>
    </row>
    <row r="3" spans="1:4" s="74" customFormat="1" ht="24.75" customHeight="1">
      <c r="A3" s="1026" t="s">
        <v>1309</v>
      </c>
      <c r="B3" s="1026"/>
      <c r="C3" s="1026"/>
      <c r="D3" s="1026"/>
    </row>
    <row r="4" spans="1:4" s="74" customFormat="1" ht="24.75" customHeight="1">
      <c r="A4" s="1026" t="s">
        <v>1555</v>
      </c>
      <c r="B4" s="1026"/>
      <c r="C4" s="1026"/>
      <c r="D4" s="1026"/>
    </row>
    <row r="5" spans="1:4" s="75" customFormat="1" ht="36" customHeight="1">
      <c r="A5" s="1032" t="s">
        <v>1451</v>
      </c>
      <c r="B5" s="1032"/>
      <c r="C5" s="1032"/>
      <c r="D5" s="1032"/>
    </row>
    <row r="6" spans="1:4" s="1018" customFormat="1" ht="6" hidden="1" customHeight="1" thickBot="1">
      <c r="A6" s="497"/>
      <c r="B6" s="663"/>
      <c r="C6" s="663"/>
      <c r="D6" s="663"/>
    </row>
    <row r="7" spans="1:4" s="1018" customFormat="1" ht="2.25" customHeight="1" thickBot="1">
      <c r="A7" s="497"/>
      <c r="B7" s="701"/>
      <c r="C7" s="701"/>
      <c r="D7" s="701"/>
    </row>
    <row r="8" spans="1:4" s="1018" customFormat="1" ht="21.75" customHeight="1" thickTop="1" thickBot="1">
      <c r="A8" s="86"/>
      <c r="B8" s="702" t="s">
        <v>1124</v>
      </c>
      <c r="C8" s="702" t="s">
        <v>1125</v>
      </c>
      <c r="D8" s="702" t="s">
        <v>309</v>
      </c>
    </row>
    <row r="9" spans="1:4" s="60" customFormat="1" ht="12.75" thickTop="1" thickBot="1">
      <c r="A9" s="492" t="s">
        <v>7</v>
      </c>
      <c r="B9" s="73">
        <v>3322072.7349899998</v>
      </c>
      <c r="C9" s="73">
        <v>1085508.19744</v>
      </c>
      <c r="D9" s="73">
        <v>4407580.93243</v>
      </c>
    </row>
    <row r="10" spans="1:4" s="60" customFormat="1" ht="12.75" thickTop="1" thickBot="1">
      <c r="A10" s="493" t="s">
        <v>8</v>
      </c>
      <c r="B10" s="70">
        <v>209222.70731</v>
      </c>
      <c r="C10" s="70">
        <v>81092.319799999997</v>
      </c>
      <c r="D10" s="70">
        <v>290315.02711000002</v>
      </c>
    </row>
    <row r="11" spans="1:4" s="60" customFormat="1" ht="12" thickTop="1">
      <c r="A11" s="101" t="s">
        <v>9</v>
      </c>
      <c r="B11" s="71">
        <v>96551.109660000002</v>
      </c>
      <c r="C11" s="71">
        <v>26886.08944</v>
      </c>
      <c r="D11" s="71">
        <v>123437.1991</v>
      </c>
    </row>
    <row r="12" spans="1:4" s="60" customFormat="1" ht="11.25">
      <c r="A12" s="101" t="s">
        <v>10</v>
      </c>
      <c r="B12" s="71">
        <v>85534.947849999997</v>
      </c>
      <c r="C12" s="71">
        <v>44164.573659999995</v>
      </c>
      <c r="D12" s="71">
        <v>129699.52151000001</v>
      </c>
    </row>
    <row r="13" spans="1:4" s="60" customFormat="1" ht="11.25">
      <c r="A13" s="101" t="s">
        <v>11</v>
      </c>
      <c r="B13" s="71">
        <v>7833.5888399999994</v>
      </c>
      <c r="C13" s="71">
        <v>8222.7178899999999</v>
      </c>
      <c r="D13" s="71">
        <v>16056.30673</v>
      </c>
    </row>
    <row r="14" spans="1:4" s="60" customFormat="1" ht="11.25">
      <c r="A14" s="101" t="s">
        <v>12</v>
      </c>
      <c r="B14" s="71">
        <v>0</v>
      </c>
      <c r="C14" s="71">
        <v>0</v>
      </c>
      <c r="D14" s="71">
        <v>0</v>
      </c>
    </row>
    <row r="15" spans="1:4" s="60" customFormat="1" ht="11.25">
      <c r="A15" s="101" t="s">
        <v>13</v>
      </c>
      <c r="B15" s="71">
        <v>19296.163350000003</v>
      </c>
      <c r="C15" s="71">
        <v>1818.9388100000001</v>
      </c>
      <c r="D15" s="71">
        <v>21115.102159999999</v>
      </c>
    </row>
    <row r="16" spans="1:4" s="60" customFormat="1" ht="11.25">
      <c r="A16" s="101" t="s">
        <v>14</v>
      </c>
      <c r="B16" s="71">
        <v>6.8976099999999994</v>
      </c>
      <c r="C16" s="71">
        <v>0</v>
      </c>
      <c r="D16" s="71">
        <v>6.8976099999999994</v>
      </c>
    </row>
    <row r="17" spans="1:4" s="60" customFormat="1" ht="11.25">
      <c r="A17" s="101" t="s">
        <v>15</v>
      </c>
      <c r="B17" s="71">
        <v>0</v>
      </c>
      <c r="C17" s="71">
        <v>0</v>
      </c>
      <c r="D17" s="71">
        <v>0</v>
      </c>
    </row>
    <row r="18" spans="1:4" s="60" customFormat="1" ht="12" thickBot="1">
      <c r="A18" s="101" t="s">
        <v>16</v>
      </c>
      <c r="B18" s="71">
        <v>0</v>
      </c>
      <c r="C18" s="71">
        <v>0</v>
      </c>
      <c r="D18" s="71">
        <v>0</v>
      </c>
    </row>
    <row r="19" spans="1:4" s="60" customFormat="1" ht="12.75" thickTop="1" thickBot="1">
      <c r="A19" s="493" t="s">
        <v>17</v>
      </c>
      <c r="B19" s="70">
        <v>184638.02554</v>
      </c>
      <c r="C19" s="70">
        <v>87022.773230000006</v>
      </c>
      <c r="D19" s="70">
        <v>271660.79876999999</v>
      </c>
    </row>
    <row r="20" spans="1:4" s="60" customFormat="1" ht="12" thickTop="1">
      <c r="A20" s="101" t="s">
        <v>18</v>
      </c>
      <c r="B20" s="71">
        <v>0</v>
      </c>
      <c r="C20" s="71">
        <v>0</v>
      </c>
      <c r="D20" s="71">
        <v>0</v>
      </c>
    </row>
    <row r="21" spans="1:4" s="60" customFormat="1" ht="11.25">
      <c r="A21" s="101" t="s">
        <v>19</v>
      </c>
      <c r="B21" s="71">
        <v>64297.396280000001</v>
      </c>
      <c r="C21" s="71">
        <v>8858.549289999999</v>
      </c>
      <c r="D21" s="71">
        <v>73155.945569999996</v>
      </c>
    </row>
    <row r="22" spans="1:4" s="60" customFormat="1" ht="11.25">
      <c r="A22" s="101" t="s">
        <v>20</v>
      </c>
      <c r="B22" s="71">
        <v>0</v>
      </c>
      <c r="C22" s="71">
        <v>0</v>
      </c>
      <c r="D22" s="71">
        <v>0</v>
      </c>
    </row>
    <row r="23" spans="1:4" s="60" customFormat="1" ht="11.25">
      <c r="A23" s="101" t="s">
        <v>21</v>
      </c>
      <c r="B23" s="71">
        <v>0</v>
      </c>
      <c r="C23" s="71">
        <v>0</v>
      </c>
      <c r="D23" s="71">
        <v>0</v>
      </c>
    </row>
    <row r="24" spans="1:4" s="60" customFormat="1" ht="11.25">
      <c r="A24" s="101" t="s">
        <v>22</v>
      </c>
      <c r="B24" s="71">
        <v>3082.3475800000001</v>
      </c>
      <c r="C24" s="71">
        <v>11151.71941</v>
      </c>
      <c r="D24" s="71">
        <v>14234.066989999999</v>
      </c>
    </row>
    <row r="25" spans="1:4" s="60" customFormat="1" ht="11.25">
      <c r="A25" s="101" t="s">
        <v>23</v>
      </c>
      <c r="B25" s="71">
        <v>117234.87226999999</v>
      </c>
      <c r="C25" s="71">
        <v>67012.504530000006</v>
      </c>
      <c r="D25" s="71">
        <v>184247.3768</v>
      </c>
    </row>
    <row r="26" spans="1:4" s="60" customFormat="1" ht="11.25">
      <c r="A26" s="101" t="s">
        <v>24</v>
      </c>
      <c r="B26" s="71">
        <v>23.409410000000001</v>
      </c>
      <c r="C26" s="71">
        <v>0</v>
      </c>
      <c r="D26" s="71">
        <v>23.409410000000001</v>
      </c>
    </row>
    <row r="27" spans="1:4" s="60" customFormat="1" ht="12" thickBot="1">
      <c r="A27" s="101" t="s">
        <v>25</v>
      </c>
      <c r="B27" s="71">
        <v>0</v>
      </c>
      <c r="C27" s="71">
        <v>0</v>
      </c>
      <c r="D27" s="71">
        <v>0</v>
      </c>
    </row>
    <row r="28" spans="1:4" s="60" customFormat="1" ht="12.75" thickTop="1" thickBot="1">
      <c r="A28" s="493" t="s">
        <v>26</v>
      </c>
      <c r="B28" s="70">
        <v>2716447.2542900001</v>
      </c>
      <c r="C28" s="70">
        <v>893680.24619000009</v>
      </c>
      <c r="D28" s="70">
        <v>3610127.5004799999</v>
      </c>
    </row>
    <row r="29" spans="1:4" s="60" customFormat="1" ht="12" thickTop="1">
      <c r="A29" s="510" t="s">
        <v>27</v>
      </c>
      <c r="B29" s="71">
        <v>2694833.2287699999</v>
      </c>
      <c r="C29" s="71">
        <v>886644.17882000003</v>
      </c>
      <c r="D29" s="71">
        <v>3581477.40759</v>
      </c>
    </row>
    <row r="30" spans="1:4" s="60" customFormat="1" ht="11.25">
      <c r="A30" s="101" t="s">
        <v>28</v>
      </c>
      <c r="B30" s="71">
        <v>2659851.2165399999</v>
      </c>
      <c r="C30" s="71">
        <v>835664.59972000006</v>
      </c>
      <c r="D30" s="71">
        <v>3495515.8162600002</v>
      </c>
    </row>
    <row r="31" spans="1:4" s="60" customFormat="1" ht="11.25">
      <c r="A31" s="101" t="s">
        <v>29</v>
      </c>
      <c r="B31" s="71">
        <v>29548.269049999999</v>
      </c>
      <c r="C31" s="71">
        <v>50979.579100000003</v>
      </c>
      <c r="D31" s="71">
        <v>80527.848150000005</v>
      </c>
    </row>
    <row r="32" spans="1:4" s="60" customFormat="1" ht="11.25">
      <c r="A32" s="101" t="s">
        <v>30</v>
      </c>
      <c r="B32" s="71">
        <v>5433.7431799999995</v>
      </c>
      <c r="C32" s="71">
        <v>0</v>
      </c>
      <c r="D32" s="71">
        <v>5433.7431799999995</v>
      </c>
    </row>
    <row r="33" spans="1:4" s="60" customFormat="1" ht="11.25">
      <c r="A33" s="510" t="s">
        <v>31</v>
      </c>
      <c r="B33" s="71">
        <v>24516.822100000001</v>
      </c>
      <c r="C33" s="71">
        <v>11579.305480000001</v>
      </c>
      <c r="D33" s="71">
        <v>36096.12758</v>
      </c>
    </row>
    <row r="34" spans="1:4" s="60" customFormat="1" ht="11.25">
      <c r="A34" s="101" t="s">
        <v>32</v>
      </c>
      <c r="B34" s="71">
        <v>23020.142170000003</v>
      </c>
      <c r="C34" s="71">
        <v>9843.55062</v>
      </c>
      <c r="D34" s="71">
        <v>32863.692790000001</v>
      </c>
    </row>
    <row r="35" spans="1:4" s="60" customFormat="1" ht="11.25">
      <c r="A35" s="101" t="s">
        <v>33</v>
      </c>
      <c r="B35" s="71">
        <v>1356.8852899999999</v>
      </c>
      <c r="C35" s="71">
        <v>1735.75486</v>
      </c>
      <c r="D35" s="71">
        <v>3092.6401499999997</v>
      </c>
    </row>
    <row r="36" spans="1:4" s="60" customFormat="1" ht="11.25">
      <c r="A36" s="508" t="s">
        <v>34</v>
      </c>
      <c r="B36" s="71">
        <v>139.79464000000002</v>
      </c>
      <c r="C36" s="71">
        <v>0</v>
      </c>
      <c r="D36" s="71">
        <v>139.79464000000002</v>
      </c>
    </row>
    <row r="37" spans="1:4" s="60" customFormat="1" ht="11.25">
      <c r="A37" s="510" t="s">
        <v>35</v>
      </c>
      <c r="B37" s="71">
        <v>62921.535340000002</v>
      </c>
      <c r="C37" s="71">
        <v>22817.465609999999</v>
      </c>
      <c r="D37" s="71">
        <v>85739.000950000001</v>
      </c>
    </row>
    <row r="38" spans="1:4" s="60" customFormat="1" ht="11.25">
      <c r="A38" s="101" t="s">
        <v>36</v>
      </c>
      <c r="B38" s="71">
        <v>58270.018240000005</v>
      </c>
      <c r="C38" s="71">
        <v>17885.722539999999</v>
      </c>
      <c r="D38" s="71">
        <v>76155.740780000007</v>
      </c>
    </row>
    <row r="39" spans="1:4" s="60" customFormat="1" ht="11.25">
      <c r="A39" s="101" t="s">
        <v>37</v>
      </c>
      <c r="B39" s="71">
        <v>3737.1165000000001</v>
      </c>
      <c r="C39" s="71">
        <v>4931.7430700000004</v>
      </c>
      <c r="D39" s="71">
        <v>8668.8595700000005</v>
      </c>
    </row>
    <row r="40" spans="1:4" s="60" customFormat="1" ht="11.25">
      <c r="A40" s="101" t="s">
        <v>38</v>
      </c>
      <c r="B40" s="71">
        <v>914.40059999999994</v>
      </c>
      <c r="C40" s="71">
        <v>0</v>
      </c>
      <c r="D40" s="71">
        <v>914.40059999999994</v>
      </c>
    </row>
    <row r="41" spans="1:4" s="60" customFormat="1" ht="11.25">
      <c r="A41" s="510" t="s">
        <v>39</v>
      </c>
      <c r="B41" s="71">
        <v>41184.401960000003</v>
      </c>
      <c r="C41" s="71">
        <v>11316.42546</v>
      </c>
      <c r="D41" s="71">
        <v>52500.827420000001</v>
      </c>
    </row>
    <row r="42" spans="1:4" s="60" customFormat="1" ht="11.25">
      <c r="A42" s="508" t="s">
        <v>40</v>
      </c>
      <c r="B42" s="71">
        <v>40002.30343</v>
      </c>
      <c r="C42" s="71">
        <v>9914.0074000000004</v>
      </c>
      <c r="D42" s="71">
        <v>49916.310829999995</v>
      </c>
    </row>
    <row r="43" spans="1:4" s="60" customFormat="1" ht="11.25">
      <c r="A43" s="101" t="s">
        <v>41</v>
      </c>
      <c r="B43" s="71">
        <v>705.02065000000005</v>
      </c>
      <c r="C43" s="71">
        <v>1242.49451</v>
      </c>
      <c r="D43" s="71">
        <v>1947.5151599999999</v>
      </c>
    </row>
    <row r="44" spans="1:4" s="60" customFormat="1" ht="11.25">
      <c r="A44" s="101" t="s">
        <v>42</v>
      </c>
      <c r="B44" s="71">
        <v>424.70590999999996</v>
      </c>
      <c r="C44" s="71">
        <v>28.126189999999998</v>
      </c>
      <c r="D44" s="71">
        <v>452.83209999999997</v>
      </c>
    </row>
    <row r="45" spans="1:4" s="60" customFormat="1" ht="11.25">
      <c r="A45" s="101" t="s">
        <v>43</v>
      </c>
      <c r="B45" s="71">
        <v>42.802839999999996</v>
      </c>
      <c r="C45" s="71">
        <v>131.79736</v>
      </c>
      <c r="D45" s="71">
        <v>174.6002</v>
      </c>
    </row>
    <row r="46" spans="1:4" s="60" customFormat="1" ht="11.25">
      <c r="A46" s="101" t="s">
        <v>44</v>
      </c>
      <c r="B46" s="71">
        <v>8.6677800000000005</v>
      </c>
      <c r="C46" s="71">
        <v>0</v>
      </c>
      <c r="D46" s="71">
        <v>8.6677800000000005</v>
      </c>
    </row>
    <row r="47" spans="1:4" s="60" customFormat="1" ht="11.25">
      <c r="A47" s="60" t="s">
        <v>45</v>
      </c>
      <c r="B47" s="71">
        <v>0.90134999999999998</v>
      </c>
      <c r="C47" s="71">
        <v>0</v>
      </c>
      <c r="D47" s="71">
        <v>0.90134999999999998</v>
      </c>
    </row>
    <row r="48" spans="1:4" s="60" customFormat="1" ht="11.25">
      <c r="A48" s="65" t="s">
        <v>46</v>
      </c>
      <c r="B48" s="71">
        <v>-107008.73388</v>
      </c>
      <c r="C48" s="71">
        <v>-38677.129179999996</v>
      </c>
      <c r="D48" s="71">
        <v>-145685.86306</v>
      </c>
    </row>
    <row r="49" spans="1:4" s="60" customFormat="1" ht="11.25">
      <c r="A49" s="101" t="s">
        <v>47</v>
      </c>
      <c r="B49" s="71">
        <v>-15838.00483</v>
      </c>
      <c r="C49" s="71">
        <v>-2928.6836699999999</v>
      </c>
      <c r="D49" s="71">
        <v>-18766.6885</v>
      </c>
    </row>
    <row r="50" spans="1:4" s="60" customFormat="1" ht="11.25">
      <c r="A50" s="101" t="s">
        <v>48</v>
      </c>
      <c r="B50" s="71">
        <v>-224.96007</v>
      </c>
      <c r="C50" s="71">
        <v>-241.12894</v>
      </c>
      <c r="D50" s="71">
        <v>-466.08901000000003</v>
      </c>
    </row>
    <row r="51" spans="1:4" s="60" customFormat="1" ht="11.25">
      <c r="A51" s="101" t="s">
        <v>49</v>
      </c>
      <c r="B51" s="71">
        <v>-8432.6434200000003</v>
      </c>
      <c r="C51" s="71">
        <v>-4908.0263800000002</v>
      </c>
      <c r="D51" s="71">
        <v>-13340.669800000001</v>
      </c>
    </row>
    <row r="52" spans="1:4" s="60" customFormat="1" ht="11.25">
      <c r="A52" s="101" t="s">
        <v>50</v>
      </c>
      <c r="B52" s="71">
        <v>-622.30482999999992</v>
      </c>
      <c r="C52" s="71">
        <v>-219.25832</v>
      </c>
      <c r="D52" s="71">
        <v>-841.56315000000006</v>
      </c>
    </row>
    <row r="53" spans="1:4" s="60" customFormat="1" ht="11.25">
      <c r="A53" s="101" t="s">
        <v>51</v>
      </c>
      <c r="B53" s="71">
        <v>-39933.782859999999</v>
      </c>
      <c r="C53" s="71">
        <v>-13356.23158</v>
      </c>
      <c r="D53" s="71">
        <v>-53290.014439999999</v>
      </c>
    </row>
    <row r="54" spans="1:4" s="60" customFormat="1" ht="11.25">
      <c r="A54" s="101" t="s">
        <v>52</v>
      </c>
      <c r="B54" s="71">
        <v>-2564.4182700000001</v>
      </c>
      <c r="C54" s="71">
        <v>-4095.3208100000002</v>
      </c>
      <c r="D54" s="71">
        <v>-6659.7390800000003</v>
      </c>
    </row>
    <row r="55" spans="1:4" s="60" customFormat="1" ht="11.25">
      <c r="A55" s="101" t="s">
        <v>53</v>
      </c>
      <c r="B55" s="71">
        <v>-30342.315129999999</v>
      </c>
      <c r="C55" s="71">
        <v>-10733.279480000001</v>
      </c>
      <c r="D55" s="71">
        <v>-41075.59461</v>
      </c>
    </row>
    <row r="56" spans="1:4" s="60" customFormat="1" ht="11.25">
      <c r="A56" s="101" t="s">
        <v>54</v>
      </c>
      <c r="B56" s="71">
        <v>-9050.3044700000009</v>
      </c>
      <c r="C56" s="71">
        <v>-2195.1999999999998</v>
      </c>
      <c r="D56" s="71">
        <v>-11245.50447</v>
      </c>
    </row>
    <row r="57" spans="1:4" s="60" customFormat="1" ht="11.25">
      <c r="A57" s="101" t="s">
        <v>55</v>
      </c>
      <c r="B57" s="71">
        <v>0</v>
      </c>
      <c r="C57" s="71">
        <v>0</v>
      </c>
      <c r="D57" s="71">
        <v>0</v>
      </c>
    </row>
    <row r="58" spans="1:4" s="60" customFormat="1" ht="12" thickBot="1">
      <c r="A58" s="101" t="s">
        <v>56</v>
      </c>
      <c r="B58" s="71">
        <v>0</v>
      </c>
      <c r="C58" s="71">
        <v>0</v>
      </c>
      <c r="D58" s="71">
        <v>0</v>
      </c>
    </row>
    <row r="59" spans="1:4" s="60" customFormat="1" ht="12.75" thickTop="1" thickBot="1">
      <c r="A59" s="493" t="s">
        <v>57</v>
      </c>
      <c r="B59" s="70">
        <v>29937.537420000001</v>
      </c>
      <c r="C59" s="70">
        <v>3532.2089000000001</v>
      </c>
      <c r="D59" s="70">
        <v>33469.746319999998</v>
      </c>
    </row>
    <row r="60" spans="1:4" s="60" customFormat="1" ht="12" thickTop="1">
      <c r="A60" s="101" t="s">
        <v>58</v>
      </c>
      <c r="B60" s="71">
        <v>0</v>
      </c>
      <c r="C60" s="71">
        <v>0</v>
      </c>
      <c r="D60" s="71">
        <v>0</v>
      </c>
    </row>
    <row r="61" spans="1:4" s="60" customFormat="1" ht="11.25">
      <c r="A61" s="101" t="s">
        <v>59</v>
      </c>
      <c r="B61" s="71">
        <v>22472.72136</v>
      </c>
      <c r="C61" s="71">
        <v>2033.77556</v>
      </c>
      <c r="D61" s="71">
        <v>24506.496920000001</v>
      </c>
    </row>
    <row r="62" spans="1:4" s="60" customFormat="1" ht="11.25">
      <c r="A62" s="101" t="s">
        <v>60</v>
      </c>
      <c r="B62" s="71">
        <v>7464.8160599999992</v>
      </c>
      <c r="C62" s="71">
        <v>1498.43334</v>
      </c>
      <c r="D62" s="71">
        <v>8963.2494000000006</v>
      </c>
    </row>
    <row r="63" spans="1:4" s="60" customFormat="1" ht="11.25">
      <c r="A63" s="101" t="s">
        <v>61</v>
      </c>
      <c r="B63" s="71">
        <v>0</v>
      </c>
      <c r="C63" s="71">
        <v>0</v>
      </c>
      <c r="D63" s="71">
        <v>0</v>
      </c>
    </row>
    <row r="64" spans="1:4" s="60" customFormat="1" ht="12" thickBot="1">
      <c r="A64" s="101" t="s">
        <v>62</v>
      </c>
      <c r="B64" s="71">
        <v>0</v>
      </c>
      <c r="C64" s="71">
        <v>0</v>
      </c>
      <c r="D64" s="71">
        <v>0</v>
      </c>
    </row>
    <row r="65" spans="1:4" s="60" customFormat="1" ht="12.75" thickTop="1" thickBot="1">
      <c r="A65" s="493" t="s">
        <v>63</v>
      </c>
      <c r="B65" s="70">
        <v>3206.4804399999998</v>
      </c>
      <c r="C65" s="70">
        <v>3.5000000000000001E-3</v>
      </c>
      <c r="D65" s="70">
        <v>3206.4839400000001</v>
      </c>
    </row>
    <row r="66" spans="1:4" s="60" customFormat="1" ht="12" thickTop="1">
      <c r="A66" s="101" t="s">
        <v>64</v>
      </c>
      <c r="B66" s="71">
        <v>0</v>
      </c>
      <c r="C66" s="71">
        <v>0</v>
      </c>
      <c r="D66" s="71">
        <v>0</v>
      </c>
    </row>
    <row r="67" spans="1:4" s="60" customFormat="1" ht="11.25">
      <c r="A67" s="101" t="s">
        <v>65</v>
      </c>
      <c r="B67" s="71">
        <v>5015.0160099999994</v>
      </c>
      <c r="C67" s="71">
        <v>7.0000000000000001E-3</v>
      </c>
      <c r="D67" s="71">
        <v>5015.0230099999999</v>
      </c>
    </row>
    <row r="68" spans="1:4" s="60" customFormat="1" ht="11.25">
      <c r="A68" s="101" t="s">
        <v>66</v>
      </c>
      <c r="B68" s="71">
        <v>0</v>
      </c>
      <c r="C68" s="71">
        <v>0</v>
      </c>
      <c r="D68" s="71">
        <v>0</v>
      </c>
    </row>
    <row r="69" spans="1:4" s="60" customFormat="1" ht="11.25">
      <c r="A69" s="101" t="s">
        <v>67</v>
      </c>
      <c r="B69" s="71">
        <v>0</v>
      </c>
      <c r="C69" s="71">
        <v>0</v>
      </c>
      <c r="D69" s="71">
        <v>0</v>
      </c>
    </row>
    <row r="70" spans="1:4" s="60" customFormat="1" ht="12" thickBot="1">
      <c r="A70" s="101" t="s">
        <v>68</v>
      </c>
      <c r="B70" s="71">
        <v>-1808.53557</v>
      </c>
      <c r="C70" s="71">
        <v>-3.5000000000000001E-3</v>
      </c>
      <c r="D70" s="71">
        <v>-1808.53907</v>
      </c>
    </row>
    <row r="71" spans="1:4" s="60" customFormat="1" ht="12.75" thickTop="1" thickBot="1">
      <c r="A71" s="493" t="s">
        <v>69</v>
      </c>
      <c r="B71" s="70">
        <v>53805.042729999994</v>
      </c>
      <c r="C71" s="70">
        <v>139.69752</v>
      </c>
      <c r="D71" s="70">
        <v>53944.740250000003</v>
      </c>
    </row>
    <row r="72" spans="1:4" s="60" customFormat="1" ht="12" thickTop="1">
      <c r="A72" s="101" t="s">
        <v>18</v>
      </c>
      <c r="B72" s="71">
        <v>0</v>
      </c>
      <c r="C72" s="71">
        <v>0</v>
      </c>
      <c r="D72" s="71">
        <v>0</v>
      </c>
    </row>
    <row r="73" spans="1:4" s="60" customFormat="1" ht="11.25">
      <c r="A73" s="101" t="s">
        <v>19</v>
      </c>
      <c r="B73" s="71">
        <v>0</v>
      </c>
      <c r="C73" s="71">
        <v>0</v>
      </c>
      <c r="D73" s="71">
        <v>0</v>
      </c>
    </row>
    <row r="74" spans="1:4" s="60" customFormat="1" ht="11.25">
      <c r="A74" s="101" t="s">
        <v>20</v>
      </c>
      <c r="B74" s="71">
        <v>0</v>
      </c>
      <c r="C74" s="71">
        <v>0</v>
      </c>
      <c r="D74" s="71">
        <v>0</v>
      </c>
    </row>
    <row r="75" spans="1:4" s="60" customFormat="1" ht="11.25">
      <c r="A75" s="101" t="s">
        <v>21</v>
      </c>
      <c r="B75" s="71">
        <v>0</v>
      </c>
      <c r="C75" s="71">
        <v>0</v>
      </c>
      <c r="D75" s="71">
        <v>0</v>
      </c>
    </row>
    <row r="76" spans="1:4" s="60" customFormat="1" ht="11.25">
      <c r="A76" s="101" t="s">
        <v>70</v>
      </c>
      <c r="B76" s="71">
        <v>373.8</v>
      </c>
      <c r="C76" s="71">
        <v>0</v>
      </c>
      <c r="D76" s="71">
        <v>373.8</v>
      </c>
    </row>
    <row r="77" spans="1:4" s="60" customFormat="1" ht="11.25">
      <c r="A77" s="101" t="s">
        <v>71</v>
      </c>
      <c r="B77" s="71">
        <v>33817.463320000003</v>
      </c>
      <c r="C77" s="71">
        <v>139.69752</v>
      </c>
      <c r="D77" s="71">
        <v>33957.160840000004</v>
      </c>
    </row>
    <row r="78" spans="1:4" s="60" customFormat="1" ht="11.25">
      <c r="A78" s="101" t="s">
        <v>23</v>
      </c>
      <c r="B78" s="71">
        <v>19600.908380000001</v>
      </c>
      <c r="C78" s="71">
        <v>0</v>
      </c>
      <c r="D78" s="71">
        <v>19600.908380000001</v>
      </c>
    </row>
    <row r="79" spans="1:4" s="60" customFormat="1" ht="11.25">
      <c r="A79" s="101" t="s">
        <v>72</v>
      </c>
      <c r="B79" s="71">
        <v>132.52369000000002</v>
      </c>
      <c r="C79" s="71">
        <v>0</v>
      </c>
      <c r="D79" s="71">
        <v>132.52369000000002</v>
      </c>
    </row>
    <row r="80" spans="1:4" s="60" customFormat="1" ht="12" thickBot="1">
      <c r="A80" s="101" t="s">
        <v>73</v>
      </c>
      <c r="B80" s="71">
        <v>-119.65266</v>
      </c>
      <c r="C80" s="71">
        <v>0</v>
      </c>
      <c r="D80" s="71">
        <v>-119.65266</v>
      </c>
    </row>
    <row r="81" spans="1:4" s="60" customFormat="1" ht="12.75" thickTop="1" thickBot="1">
      <c r="A81" s="493" t="s">
        <v>74</v>
      </c>
      <c r="B81" s="70">
        <v>112059.58481999999</v>
      </c>
      <c r="C81" s="70">
        <v>18976.99163</v>
      </c>
      <c r="D81" s="70">
        <v>131036.57645000001</v>
      </c>
    </row>
    <row r="82" spans="1:4" s="60" customFormat="1" ht="12" thickTop="1">
      <c r="A82" s="101" t="s">
        <v>75</v>
      </c>
      <c r="B82" s="71">
        <v>25094.956600000001</v>
      </c>
      <c r="C82" s="71">
        <v>3875.84</v>
      </c>
      <c r="D82" s="71">
        <v>28970.796600000001</v>
      </c>
    </row>
    <row r="83" spans="1:4" s="60" customFormat="1" ht="11.25">
      <c r="A83" s="101" t="s">
        <v>76</v>
      </c>
      <c r="B83" s="71">
        <v>7584.3172400000003</v>
      </c>
      <c r="C83" s="71">
        <v>9496.5261499999997</v>
      </c>
      <c r="D83" s="71">
        <v>17080.843390000002</v>
      </c>
    </row>
    <row r="84" spans="1:4" s="60" customFormat="1" ht="11.25">
      <c r="A84" s="101" t="s">
        <v>77</v>
      </c>
      <c r="B84" s="71">
        <v>8382.3789299999989</v>
      </c>
      <c r="C84" s="71">
        <v>1872.6351100000002</v>
      </c>
      <c r="D84" s="71">
        <v>10255.014039999998</v>
      </c>
    </row>
    <row r="85" spans="1:4" s="60" customFormat="1" ht="11.25">
      <c r="A85" s="101" t="s">
        <v>78</v>
      </c>
      <c r="B85" s="71">
        <v>6155.6935300000005</v>
      </c>
      <c r="C85" s="71">
        <v>1479.0600300000001</v>
      </c>
      <c r="D85" s="71">
        <v>7634.7535599999992</v>
      </c>
    </row>
    <row r="86" spans="1:4" s="60" customFormat="1" ht="11.25">
      <c r="A86" s="101" t="s">
        <v>79</v>
      </c>
      <c r="B86" s="71">
        <v>10462.51174</v>
      </c>
      <c r="C86" s="71">
        <v>1540.42183</v>
      </c>
      <c r="D86" s="71">
        <v>12002.933570000001</v>
      </c>
    </row>
    <row r="87" spans="1:4" s="60" customFormat="1" ht="11.25">
      <c r="A87" s="101" t="s">
        <v>80</v>
      </c>
      <c r="B87" s="71">
        <v>4442.4232899999997</v>
      </c>
      <c r="C87" s="71">
        <v>696.00965000000008</v>
      </c>
      <c r="D87" s="71">
        <v>5138.4329400000006</v>
      </c>
    </row>
    <row r="88" spans="1:4" s="60" customFormat="1" ht="11.25">
      <c r="A88" s="101" t="s">
        <v>81</v>
      </c>
      <c r="B88" s="71">
        <v>143.94242000000003</v>
      </c>
      <c r="C88" s="71">
        <v>16.498860000000001</v>
      </c>
      <c r="D88" s="71">
        <v>160.44128000000001</v>
      </c>
    </row>
    <row r="89" spans="1:4" s="60" customFormat="1" ht="11.25">
      <c r="A89" s="101" t="s">
        <v>82</v>
      </c>
      <c r="B89" s="71">
        <v>0</v>
      </c>
      <c r="C89" s="71">
        <v>0</v>
      </c>
      <c r="D89" s="71">
        <v>0</v>
      </c>
    </row>
    <row r="90" spans="1:4" s="60" customFormat="1" ht="12" thickBot="1">
      <c r="A90" s="101" t="s">
        <v>83</v>
      </c>
      <c r="B90" s="71">
        <v>49793.361069999999</v>
      </c>
      <c r="C90" s="71">
        <v>0</v>
      </c>
      <c r="D90" s="71">
        <v>49793.361069999999</v>
      </c>
    </row>
    <row r="91" spans="1:4" s="60" customFormat="1" ht="12.75" thickTop="1" thickBot="1">
      <c r="A91" s="493" t="s">
        <v>84</v>
      </c>
      <c r="B91" s="70">
        <v>12756.102439999999</v>
      </c>
      <c r="C91" s="70">
        <v>1063.95667</v>
      </c>
      <c r="D91" s="70">
        <v>13820.05911</v>
      </c>
    </row>
    <row r="92" spans="1:4" s="60" customFormat="1" ht="12" thickTop="1">
      <c r="A92" s="101" t="s">
        <v>85</v>
      </c>
      <c r="B92" s="71">
        <v>1531.43649</v>
      </c>
      <c r="C92" s="71">
        <v>256.68666999999999</v>
      </c>
      <c r="D92" s="71">
        <v>1788.1231599999999</v>
      </c>
    </row>
    <row r="93" spans="1:4" s="60" customFormat="1" ht="11.25">
      <c r="A93" s="101" t="s">
        <v>86</v>
      </c>
      <c r="B93" s="71">
        <v>4856.4096900000004</v>
      </c>
      <c r="C93" s="71">
        <v>642.63</v>
      </c>
      <c r="D93" s="71">
        <v>5499.0396900000005</v>
      </c>
    </row>
    <row r="94" spans="1:4" s="60" customFormat="1" ht="11.25">
      <c r="A94" s="101" t="s">
        <v>87</v>
      </c>
      <c r="B94" s="71">
        <v>2310.3213300000002</v>
      </c>
      <c r="C94" s="71">
        <v>0</v>
      </c>
      <c r="D94" s="71">
        <v>2310.3213300000002</v>
      </c>
    </row>
    <row r="95" spans="1:4" s="60" customFormat="1" ht="11.25">
      <c r="A95" s="101" t="s">
        <v>88</v>
      </c>
      <c r="B95" s="71">
        <v>4057.9349300000003</v>
      </c>
      <c r="C95" s="71">
        <v>164.64</v>
      </c>
      <c r="D95" s="71">
        <v>4222.5749299999998</v>
      </c>
    </row>
    <row r="96" spans="1:4" s="60" customFormat="1" ht="12" thickBot="1">
      <c r="A96" s="536" t="s">
        <v>89</v>
      </c>
      <c r="B96" s="509">
        <v>0</v>
      </c>
      <c r="C96" s="509">
        <v>0</v>
      </c>
      <c r="D96" s="509">
        <v>0</v>
      </c>
    </row>
    <row r="97" spans="1:4" s="60" customFormat="1" ht="12.75" thickTop="1" thickBot="1">
      <c r="A97" s="494" t="s">
        <v>90</v>
      </c>
      <c r="B97" s="73">
        <v>3098657.5344099998</v>
      </c>
      <c r="C97" s="73">
        <v>1008251.5736799999</v>
      </c>
      <c r="D97" s="73">
        <v>4106909.1080900002</v>
      </c>
    </row>
    <row r="98" spans="1:4" s="60" customFormat="1" ht="12.75" thickTop="1" thickBot="1">
      <c r="A98" s="493" t="s">
        <v>91</v>
      </c>
      <c r="B98" s="70">
        <v>2675066.18775</v>
      </c>
      <c r="C98" s="70">
        <v>853816.02821999998</v>
      </c>
      <c r="D98" s="70">
        <v>3528882.2159699998</v>
      </c>
    </row>
    <row r="99" spans="1:4" s="60" customFormat="1" ht="12" thickTop="1">
      <c r="A99" s="101" t="s">
        <v>92</v>
      </c>
      <c r="B99" s="71">
        <v>40224.337079999998</v>
      </c>
      <c r="C99" s="71">
        <v>9040.6329100000003</v>
      </c>
      <c r="D99" s="71">
        <v>49264.969990000005</v>
      </c>
    </row>
    <row r="100" spans="1:4" s="60" customFormat="1" ht="11.25">
      <c r="A100" s="101" t="s">
        <v>93</v>
      </c>
      <c r="B100" s="71">
        <v>40208.882770000004</v>
      </c>
      <c r="C100" s="71">
        <v>9040.6329100000003</v>
      </c>
      <c r="D100" s="71">
        <v>49249.515679999997</v>
      </c>
    </row>
    <row r="101" spans="1:4" s="60" customFormat="1" ht="11.25">
      <c r="A101" s="101" t="s">
        <v>94</v>
      </c>
      <c r="B101" s="71">
        <v>15.45431</v>
      </c>
      <c r="C101" s="71">
        <v>0</v>
      </c>
      <c r="D101" s="71">
        <v>15.45431</v>
      </c>
    </row>
    <row r="102" spans="1:4" s="60" customFormat="1" ht="11.25">
      <c r="A102" s="101" t="s">
        <v>95</v>
      </c>
      <c r="B102" s="71">
        <v>390015.55657999997</v>
      </c>
      <c r="C102" s="71">
        <v>117710.46695</v>
      </c>
      <c r="D102" s="71">
        <v>507726.02352999995</v>
      </c>
    </row>
    <row r="103" spans="1:4" s="60" customFormat="1" ht="11.25">
      <c r="A103" s="101" t="s">
        <v>96</v>
      </c>
      <c r="B103" s="71">
        <v>4533.7164899999998</v>
      </c>
      <c r="C103" s="71">
        <v>2864.52063</v>
      </c>
      <c r="D103" s="71">
        <v>7398.2371199999998</v>
      </c>
    </row>
    <row r="104" spans="1:4" s="60" customFormat="1" ht="11.25">
      <c r="A104" s="508" t="s">
        <v>97</v>
      </c>
      <c r="B104" s="71">
        <v>1675.04321</v>
      </c>
      <c r="C104" s="71">
        <v>1165.50369</v>
      </c>
      <c r="D104" s="71">
        <v>2840.5468999999998</v>
      </c>
    </row>
    <row r="105" spans="1:4" s="60" customFormat="1" ht="11.25">
      <c r="A105" s="60" t="s">
        <v>98</v>
      </c>
      <c r="B105" s="71">
        <v>0</v>
      </c>
      <c r="C105" s="71">
        <v>0</v>
      </c>
      <c r="D105" s="71">
        <v>0</v>
      </c>
    </row>
    <row r="106" spans="1:4" s="60" customFormat="1" ht="11.25">
      <c r="A106" s="60" t="s">
        <v>99</v>
      </c>
      <c r="B106" s="71">
        <v>0</v>
      </c>
      <c r="C106" s="71">
        <v>0</v>
      </c>
      <c r="D106" s="71">
        <v>0</v>
      </c>
    </row>
    <row r="107" spans="1:4" s="60" customFormat="1" ht="11.25">
      <c r="A107" s="60" t="s">
        <v>100</v>
      </c>
      <c r="B107" s="71">
        <v>103.9</v>
      </c>
      <c r="C107" s="71">
        <v>0</v>
      </c>
      <c r="D107" s="71">
        <v>103.9</v>
      </c>
    </row>
    <row r="108" spans="1:4" s="60" customFormat="1" ht="11.25">
      <c r="A108" s="60" t="s">
        <v>101</v>
      </c>
      <c r="B108" s="71">
        <v>137.41239000000002</v>
      </c>
      <c r="C108" s="71">
        <v>0</v>
      </c>
      <c r="D108" s="71">
        <v>137.41239000000002</v>
      </c>
    </row>
    <row r="109" spans="1:4" s="60" customFormat="1" ht="11.25">
      <c r="A109" s="60" t="s">
        <v>102</v>
      </c>
      <c r="B109" s="71">
        <v>565.16667000000007</v>
      </c>
      <c r="C109" s="71">
        <v>0</v>
      </c>
      <c r="D109" s="71">
        <v>565.16667000000007</v>
      </c>
    </row>
    <row r="110" spans="1:4" s="60" customFormat="1" ht="11.25">
      <c r="A110" s="60" t="s">
        <v>103</v>
      </c>
      <c r="B110" s="71">
        <v>0</v>
      </c>
      <c r="C110" s="71">
        <v>0</v>
      </c>
      <c r="D110" s="71">
        <v>0</v>
      </c>
    </row>
    <row r="111" spans="1:4" s="60" customFormat="1" ht="11.25">
      <c r="A111" s="61" t="s">
        <v>104</v>
      </c>
      <c r="B111" s="71">
        <v>2052.1942199999999</v>
      </c>
      <c r="C111" s="71">
        <v>1699.01694</v>
      </c>
      <c r="D111" s="71">
        <v>3751.2111600000003</v>
      </c>
    </row>
    <row r="112" spans="1:4" s="60" customFormat="1" ht="11.25">
      <c r="A112" s="61" t="s">
        <v>105</v>
      </c>
      <c r="B112" s="71">
        <v>3740.4942500000002</v>
      </c>
      <c r="C112" s="71">
        <v>19597.029109999999</v>
      </c>
      <c r="D112" s="71">
        <v>23337.523359999999</v>
      </c>
    </row>
    <row r="113" spans="1:4" s="60" customFormat="1" ht="11.25">
      <c r="A113" s="101" t="s">
        <v>106</v>
      </c>
      <c r="B113" s="71">
        <v>2049346.66524</v>
      </c>
      <c r="C113" s="71">
        <v>663212.36444999999</v>
      </c>
      <c r="D113" s="71">
        <v>2712559.0296900002</v>
      </c>
    </row>
    <row r="114" spans="1:4" s="60" customFormat="1" ht="12" thickBot="1">
      <c r="A114" s="101" t="s">
        <v>107</v>
      </c>
      <c r="B114" s="71">
        <v>187205.41811000003</v>
      </c>
      <c r="C114" s="71">
        <v>41391.014170000002</v>
      </c>
      <c r="D114" s="71">
        <v>228596.43228000001</v>
      </c>
    </row>
    <row r="115" spans="1:4" s="60" customFormat="1" ht="12.75" thickTop="1" thickBot="1">
      <c r="A115" s="494" t="s">
        <v>108</v>
      </c>
      <c r="B115" s="73">
        <v>0</v>
      </c>
      <c r="C115" s="73">
        <v>0</v>
      </c>
      <c r="D115" s="73">
        <v>0</v>
      </c>
    </row>
    <row r="116" spans="1:4" s="60" customFormat="1" ht="12.75" thickTop="1" thickBot="1">
      <c r="A116" s="493" t="s">
        <v>109</v>
      </c>
      <c r="B116" s="70">
        <v>0</v>
      </c>
      <c r="C116" s="70">
        <v>0</v>
      </c>
      <c r="D116" s="70">
        <v>0</v>
      </c>
    </row>
    <row r="117" spans="1:4" s="60" customFormat="1" ht="12" thickTop="1">
      <c r="A117" s="101" t="s">
        <v>110</v>
      </c>
      <c r="B117" s="71">
        <v>0</v>
      </c>
      <c r="C117" s="71">
        <v>0</v>
      </c>
      <c r="D117" s="71">
        <v>0</v>
      </c>
    </row>
    <row r="118" spans="1:4" s="60" customFormat="1" ht="11.25">
      <c r="A118" s="101" t="s">
        <v>111</v>
      </c>
      <c r="B118" s="71">
        <v>0</v>
      </c>
      <c r="C118" s="71">
        <v>0</v>
      </c>
      <c r="D118" s="71">
        <v>0</v>
      </c>
    </row>
    <row r="119" spans="1:4" s="60" customFormat="1" ht="11.25">
      <c r="A119" s="101" t="s">
        <v>112</v>
      </c>
      <c r="B119" s="71">
        <v>0</v>
      </c>
      <c r="C119" s="71">
        <v>0</v>
      </c>
      <c r="D119" s="71">
        <v>0</v>
      </c>
    </row>
    <row r="120" spans="1:4" s="60" customFormat="1" ht="11.25">
      <c r="A120" s="101" t="s">
        <v>113</v>
      </c>
      <c r="B120" s="71">
        <v>0</v>
      </c>
      <c r="C120" s="71">
        <v>0</v>
      </c>
      <c r="D120" s="71">
        <v>0</v>
      </c>
    </row>
    <row r="121" spans="1:4" s="60" customFormat="1" ht="11.25">
      <c r="A121" s="101" t="s">
        <v>114</v>
      </c>
      <c r="B121" s="71">
        <v>0</v>
      </c>
      <c r="C121" s="71">
        <v>0</v>
      </c>
      <c r="D121" s="71">
        <v>0</v>
      </c>
    </row>
    <row r="122" spans="1:4" s="60" customFormat="1" ht="12" thickBot="1">
      <c r="A122" s="101" t="s">
        <v>115</v>
      </c>
      <c r="B122" s="71">
        <v>0</v>
      </c>
      <c r="C122" s="71">
        <v>0</v>
      </c>
      <c r="D122" s="71">
        <v>0</v>
      </c>
    </row>
    <row r="123" spans="1:4" s="60" customFormat="1" ht="12.75" thickTop="1" thickBot="1">
      <c r="A123" s="493" t="s">
        <v>116</v>
      </c>
      <c r="B123" s="70">
        <v>169980.90777000002</v>
      </c>
      <c r="C123" s="70">
        <v>97717.061809999999</v>
      </c>
      <c r="D123" s="70">
        <v>267697.96958000003</v>
      </c>
    </row>
    <row r="124" spans="1:4" s="60" customFormat="1" ht="12" thickTop="1">
      <c r="A124" s="101" t="s">
        <v>117</v>
      </c>
      <c r="B124" s="71">
        <v>0</v>
      </c>
      <c r="C124" s="71">
        <v>0</v>
      </c>
      <c r="D124" s="71">
        <v>0</v>
      </c>
    </row>
    <row r="125" spans="1:4" s="60" customFormat="1" ht="11.25">
      <c r="A125" s="101" t="s">
        <v>118</v>
      </c>
      <c r="B125" s="71">
        <v>0</v>
      </c>
      <c r="C125" s="71">
        <v>0</v>
      </c>
      <c r="D125" s="71">
        <v>0</v>
      </c>
    </row>
    <row r="126" spans="1:4" s="60" customFormat="1" ht="11.25">
      <c r="A126" s="101" t="s">
        <v>119</v>
      </c>
      <c r="B126" s="71">
        <v>0</v>
      </c>
      <c r="C126" s="71">
        <v>0</v>
      </c>
      <c r="D126" s="71">
        <v>0</v>
      </c>
    </row>
    <row r="127" spans="1:4" s="60" customFormat="1" ht="11.25">
      <c r="A127" s="101" t="s">
        <v>1412</v>
      </c>
      <c r="B127" s="71">
        <v>0</v>
      </c>
      <c r="C127" s="71">
        <v>55315.25</v>
      </c>
      <c r="D127" s="71">
        <v>55315.25</v>
      </c>
    </row>
    <row r="128" spans="1:4" s="60" customFormat="1" ht="11.25">
      <c r="A128" s="101" t="s">
        <v>120</v>
      </c>
      <c r="B128" s="71">
        <v>138622.21611000001</v>
      </c>
      <c r="C128" s="71">
        <v>25370.85123</v>
      </c>
      <c r="D128" s="71">
        <v>163993.06734000001</v>
      </c>
    </row>
    <row r="129" spans="1:4" s="60" customFormat="1" ht="11.25">
      <c r="A129" s="101" t="s">
        <v>121</v>
      </c>
      <c r="B129" s="71">
        <v>0</v>
      </c>
      <c r="C129" s="71">
        <v>0</v>
      </c>
      <c r="D129" s="71">
        <v>0</v>
      </c>
    </row>
    <row r="130" spans="1:4" s="60" customFormat="1" ht="11.25">
      <c r="A130" s="101" t="s">
        <v>122</v>
      </c>
      <c r="B130" s="71">
        <v>26754</v>
      </c>
      <c r="C130" s="71">
        <v>16214.55668</v>
      </c>
      <c r="D130" s="71">
        <v>42968.556680000002</v>
      </c>
    </row>
    <row r="131" spans="1:4" s="60" customFormat="1" ht="12" thickBot="1">
      <c r="A131" s="101" t="s">
        <v>123</v>
      </c>
      <c r="B131" s="71">
        <v>4604.6916600000004</v>
      </c>
      <c r="C131" s="71">
        <v>816.40390000000002</v>
      </c>
      <c r="D131" s="71">
        <v>5421.0955599999998</v>
      </c>
    </row>
    <row r="132" spans="1:4" s="60" customFormat="1" ht="12.75" thickTop="1" thickBot="1">
      <c r="A132" s="493" t="s">
        <v>124</v>
      </c>
      <c r="B132" s="70">
        <v>83318.481719999996</v>
      </c>
      <c r="C132" s="70">
        <v>20417.76669</v>
      </c>
      <c r="D132" s="70">
        <v>103736.24841</v>
      </c>
    </row>
    <row r="133" spans="1:4" s="60" customFormat="1" ht="12" thickTop="1">
      <c r="A133" s="101" t="s">
        <v>58</v>
      </c>
      <c r="B133" s="71">
        <v>72.001080000000002</v>
      </c>
      <c r="C133" s="71">
        <v>24.98828</v>
      </c>
      <c r="D133" s="71">
        <v>96.989360000000005</v>
      </c>
    </row>
    <row r="134" spans="1:4" s="60" customFormat="1" ht="11.25">
      <c r="A134" s="101" t="s">
        <v>60</v>
      </c>
      <c r="B134" s="71">
        <v>27389.36003</v>
      </c>
      <c r="C134" s="71">
        <v>7882.7002599999996</v>
      </c>
      <c r="D134" s="71">
        <v>35272.060290000001</v>
      </c>
    </row>
    <row r="135" spans="1:4" s="60" customFormat="1" ht="11.25">
      <c r="A135" s="101" t="s">
        <v>125</v>
      </c>
      <c r="B135" s="71">
        <v>55809.654040000001</v>
      </c>
      <c r="C135" s="71">
        <v>12315.28377</v>
      </c>
      <c r="D135" s="71">
        <v>68124.937810000003</v>
      </c>
    </row>
    <row r="136" spans="1:4" s="60" customFormat="1" ht="11.25">
      <c r="A136" s="101" t="s">
        <v>87</v>
      </c>
      <c r="B136" s="71">
        <v>47.466569999999997</v>
      </c>
      <c r="C136" s="71">
        <v>194.79438000000002</v>
      </c>
      <c r="D136" s="71">
        <v>242.26095000000001</v>
      </c>
    </row>
    <row r="137" spans="1:4" s="60" customFormat="1" ht="12" thickBot="1">
      <c r="A137" s="101" t="s">
        <v>126</v>
      </c>
      <c r="B137" s="71">
        <v>0</v>
      </c>
      <c r="C137" s="71">
        <v>0</v>
      </c>
      <c r="D137" s="71">
        <v>0</v>
      </c>
    </row>
    <row r="138" spans="1:4" s="60" customFormat="1" ht="12.75" thickTop="1" thickBot="1">
      <c r="A138" s="493" t="s">
        <v>127</v>
      </c>
      <c r="B138" s="70">
        <v>39713.363619999996</v>
      </c>
      <c r="C138" s="70">
        <v>7710.4371700000002</v>
      </c>
      <c r="D138" s="70">
        <v>47423.800790000001</v>
      </c>
    </row>
    <row r="139" spans="1:4" s="60" customFormat="1" ht="12" thickTop="1">
      <c r="A139" s="101" t="s">
        <v>128</v>
      </c>
      <c r="B139" s="71">
        <v>207.48481000000001</v>
      </c>
      <c r="C139" s="71">
        <v>124.87502000000001</v>
      </c>
      <c r="D139" s="71">
        <v>332.35982999999999</v>
      </c>
    </row>
    <row r="140" spans="1:4" s="60" customFormat="1" ht="11.25">
      <c r="A140" s="101" t="s">
        <v>129</v>
      </c>
      <c r="B140" s="71">
        <v>0</v>
      </c>
      <c r="C140" s="71">
        <v>0</v>
      </c>
      <c r="D140" s="71">
        <v>0</v>
      </c>
    </row>
    <row r="141" spans="1:4" s="60" customFormat="1" ht="11.25">
      <c r="A141" s="101" t="s">
        <v>130</v>
      </c>
      <c r="B141" s="71">
        <v>15707.601789999999</v>
      </c>
      <c r="C141" s="71">
        <v>0</v>
      </c>
      <c r="D141" s="71">
        <v>15707.601789999999</v>
      </c>
    </row>
    <row r="142" spans="1:4" s="60" customFormat="1" ht="11.25">
      <c r="A142" s="101" t="s">
        <v>131</v>
      </c>
      <c r="B142" s="71">
        <v>23798.277020000001</v>
      </c>
      <c r="C142" s="71">
        <v>7585.5621500000007</v>
      </c>
      <c r="D142" s="71">
        <v>31383.839170000003</v>
      </c>
    </row>
    <row r="143" spans="1:4" s="60" customFormat="1" ht="12" thickBot="1">
      <c r="A143" s="101" t="s">
        <v>132</v>
      </c>
      <c r="B143" s="71">
        <v>0</v>
      </c>
      <c r="C143" s="71">
        <v>0</v>
      </c>
      <c r="D143" s="71">
        <v>0</v>
      </c>
    </row>
    <row r="144" spans="1:4" s="60" customFormat="1" ht="12.75" thickTop="1" thickBot="1">
      <c r="A144" s="493" t="s">
        <v>133</v>
      </c>
      <c r="B144" s="70">
        <v>27685.740429999998</v>
      </c>
      <c r="C144" s="70">
        <v>0</v>
      </c>
      <c r="D144" s="70">
        <v>27685.740429999998</v>
      </c>
    </row>
    <row r="145" spans="1:4" s="60" customFormat="1" ht="12" thickTop="1">
      <c r="A145" s="101" t="s">
        <v>134</v>
      </c>
      <c r="B145" s="71">
        <v>27440</v>
      </c>
      <c r="C145" s="71">
        <v>0</v>
      </c>
      <c r="D145" s="71">
        <v>27440</v>
      </c>
    </row>
    <row r="146" spans="1:4" s="60" customFormat="1" ht="11.25">
      <c r="A146" s="101" t="s">
        <v>135</v>
      </c>
      <c r="B146" s="71">
        <v>0</v>
      </c>
      <c r="C146" s="71">
        <v>0</v>
      </c>
      <c r="D146" s="71">
        <v>0</v>
      </c>
    </row>
    <row r="147" spans="1:4" s="60" customFormat="1" ht="11.25">
      <c r="A147" s="101" t="s">
        <v>136</v>
      </c>
      <c r="B147" s="71">
        <v>0</v>
      </c>
      <c r="C147" s="71">
        <v>0</v>
      </c>
      <c r="D147" s="71">
        <v>0</v>
      </c>
    </row>
    <row r="148" spans="1:4" s="60" customFormat="1" ht="12" thickBot="1">
      <c r="A148" s="101" t="s">
        <v>137</v>
      </c>
      <c r="B148" s="71">
        <v>245.74043</v>
      </c>
      <c r="C148" s="71">
        <v>0</v>
      </c>
      <c r="D148" s="71">
        <v>245.74043</v>
      </c>
    </row>
    <row r="149" spans="1:4" s="60" customFormat="1" ht="12.75" thickTop="1" thickBot="1">
      <c r="A149" s="493" t="s">
        <v>138</v>
      </c>
      <c r="B149" s="70">
        <v>102892.85312</v>
      </c>
      <c r="C149" s="70">
        <v>28590.279790000001</v>
      </c>
      <c r="D149" s="70">
        <v>131483.13290999999</v>
      </c>
    </row>
    <row r="150" spans="1:4" s="60" customFormat="1" ht="12" thickTop="1">
      <c r="A150" s="101" t="s">
        <v>139</v>
      </c>
      <c r="B150" s="71">
        <v>54.536999999999999</v>
      </c>
      <c r="C150" s="71">
        <v>0</v>
      </c>
      <c r="D150" s="71">
        <v>54.536999999999999</v>
      </c>
    </row>
    <row r="151" spans="1:4" s="60" customFormat="1" ht="11.25">
      <c r="A151" s="101" t="s">
        <v>140</v>
      </c>
      <c r="B151" s="71">
        <v>0</v>
      </c>
      <c r="C151" s="71">
        <v>0</v>
      </c>
      <c r="D151" s="71">
        <v>0</v>
      </c>
    </row>
    <row r="152" spans="1:4" s="60" customFormat="1" ht="11.25">
      <c r="A152" s="101" t="s">
        <v>141</v>
      </c>
      <c r="B152" s="71">
        <v>54.536999999999999</v>
      </c>
      <c r="C152" s="71">
        <v>0</v>
      </c>
      <c r="D152" s="71">
        <v>54.536999999999999</v>
      </c>
    </row>
    <row r="153" spans="1:4" s="60" customFormat="1" ht="11.25">
      <c r="A153" s="101" t="s">
        <v>142</v>
      </c>
      <c r="B153" s="71">
        <v>0</v>
      </c>
      <c r="C153" s="71">
        <v>0</v>
      </c>
      <c r="D153" s="71">
        <v>0</v>
      </c>
    </row>
    <row r="154" spans="1:4" s="60" customFormat="1" ht="11.25">
      <c r="A154" s="101" t="s">
        <v>143</v>
      </c>
      <c r="B154" s="71">
        <v>0</v>
      </c>
      <c r="C154" s="71">
        <v>0</v>
      </c>
      <c r="D154" s="71">
        <v>0</v>
      </c>
    </row>
    <row r="155" spans="1:4" s="60" customFormat="1" ht="11.25">
      <c r="A155" s="101" t="s">
        <v>144</v>
      </c>
      <c r="B155" s="71">
        <v>0</v>
      </c>
      <c r="C155" s="71">
        <v>0</v>
      </c>
      <c r="D155" s="71">
        <v>0</v>
      </c>
    </row>
    <row r="156" spans="1:4" s="60" customFormat="1" ht="11.25">
      <c r="A156" s="101" t="s">
        <v>145</v>
      </c>
      <c r="B156" s="71">
        <v>101280</v>
      </c>
      <c r="C156" s="71">
        <v>27440</v>
      </c>
      <c r="D156" s="71">
        <v>128720</v>
      </c>
    </row>
    <row r="157" spans="1:4" s="60" customFormat="1" ht="12" thickBot="1">
      <c r="A157" s="101" t="s">
        <v>146</v>
      </c>
      <c r="B157" s="71">
        <v>1558.3161200000002</v>
      </c>
      <c r="C157" s="71">
        <v>1150.27979</v>
      </c>
      <c r="D157" s="71">
        <v>2708.59591</v>
      </c>
    </row>
    <row r="158" spans="1:4" s="60" customFormat="1" ht="12.75" thickTop="1" thickBot="1">
      <c r="A158" s="493" t="s">
        <v>147</v>
      </c>
      <c r="B158" s="70">
        <v>223415.20058</v>
      </c>
      <c r="C158" s="70">
        <v>77256.623760000002</v>
      </c>
      <c r="D158" s="70">
        <v>300671.82433999999</v>
      </c>
    </row>
    <row r="159" spans="1:4" s="60" customFormat="1" ht="12" thickTop="1">
      <c r="A159" s="510" t="s">
        <v>148</v>
      </c>
      <c r="B159" s="71">
        <v>180468.7</v>
      </c>
      <c r="C159" s="71">
        <v>66180</v>
      </c>
      <c r="D159" s="71">
        <v>246648.7</v>
      </c>
    </row>
    <row r="160" spans="1:4" s="60" customFormat="1" ht="11.25">
      <c r="A160" s="101" t="s">
        <v>149</v>
      </c>
      <c r="B160" s="71">
        <v>180468.7</v>
      </c>
      <c r="C160" s="71">
        <v>66180</v>
      </c>
      <c r="D160" s="71">
        <v>246648.7</v>
      </c>
    </row>
    <row r="161" spans="1:4" s="60" customFormat="1" ht="11.25">
      <c r="A161" s="101" t="s">
        <v>150</v>
      </c>
      <c r="B161" s="71">
        <v>0</v>
      </c>
      <c r="C161" s="71">
        <v>0</v>
      </c>
      <c r="D161" s="71">
        <v>0</v>
      </c>
    </row>
    <row r="162" spans="1:4" s="60" customFormat="1" ht="11.25">
      <c r="A162" s="101" t="s">
        <v>151</v>
      </c>
      <c r="B162" s="71">
        <v>0</v>
      </c>
      <c r="C162" s="71">
        <v>0</v>
      </c>
      <c r="D162" s="71">
        <v>0</v>
      </c>
    </row>
    <row r="163" spans="1:4" s="60" customFormat="1" ht="11.25">
      <c r="A163" s="510" t="s">
        <v>152</v>
      </c>
      <c r="B163" s="71">
        <v>883.09741000000008</v>
      </c>
      <c r="C163" s="71">
        <v>53.625589999999995</v>
      </c>
      <c r="D163" s="71">
        <v>936.72299999999996</v>
      </c>
    </row>
    <row r="164" spans="1:4" s="60" customFormat="1" ht="11.25">
      <c r="A164" s="101" t="s">
        <v>153</v>
      </c>
      <c r="B164" s="71">
        <v>0</v>
      </c>
      <c r="C164" s="71">
        <v>0</v>
      </c>
      <c r="D164" s="71">
        <v>0</v>
      </c>
    </row>
    <row r="165" spans="1:4" s="60" customFormat="1" ht="11.25">
      <c r="A165" s="101" t="s">
        <v>154</v>
      </c>
      <c r="B165" s="71">
        <v>0.8115</v>
      </c>
      <c r="C165" s="71">
        <v>53.625589999999995</v>
      </c>
      <c r="D165" s="71">
        <v>54.437089999999998</v>
      </c>
    </row>
    <row r="166" spans="1:4" s="60" customFormat="1" ht="11.25">
      <c r="A166" s="101" t="s">
        <v>155</v>
      </c>
      <c r="B166" s="71">
        <v>882.28591000000006</v>
      </c>
      <c r="C166" s="71">
        <v>0</v>
      </c>
      <c r="D166" s="71">
        <v>882.28591000000006</v>
      </c>
    </row>
    <row r="167" spans="1:4" s="60" customFormat="1" ht="11.25">
      <c r="A167" s="510" t="s">
        <v>156</v>
      </c>
      <c r="B167" s="71">
        <v>0</v>
      </c>
      <c r="C167" s="71">
        <v>0</v>
      </c>
      <c r="D167" s="71">
        <v>0</v>
      </c>
    </row>
    <row r="168" spans="1:4" s="60" customFormat="1" ht="11.25">
      <c r="A168" s="101" t="s">
        <v>157</v>
      </c>
      <c r="B168" s="71">
        <v>0</v>
      </c>
      <c r="C168" s="71">
        <v>0</v>
      </c>
      <c r="D168" s="71">
        <v>0</v>
      </c>
    </row>
    <row r="169" spans="1:4" s="60" customFormat="1" ht="11.25">
      <c r="A169" s="101" t="s">
        <v>158</v>
      </c>
      <c r="B169" s="71">
        <v>0</v>
      </c>
      <c r="C169" s="71">
        <v>0</v>
      </c>
      <c r="D169" s="71">
        <v>0</v>
      </c>
    </row>
    <row r="170" spans="1:4" s="60" customFormat="1" ht="11.25">
      <c r="A170" s="101" t="s">
        <v>159</v>
      </c>
      <c r="B170" s="71">
        <v>0</v>
      </c>
      <c r="C170" s="71">
        <v>0</v>
      </c>
      <c r="D170" s="71">
        <v>0</v>
      </c>
    </row>
    <row r="171" spans="1:4" s="60" customFormat="1" ht="11.25">
      <c r="A171" s="510" t="s">
        <v>160</v>
      </c>
      <c r="B171" s="71">
        <v>25432.896539999998</v>
      </c>
      <c r="C171" s="71">
        <v>10844.513720000001</v>
      </c>
      <c r="D171" s="71">
        <v>36277.410259999997</v>
      </c>
    </row>
    <row r="172" spans="1:4" s="60" customFormat="1" ht="11.25">
      <c r="A172" s="101" t="s">
        <v>161</v>
      </c>
      <c r="B172" s="71">
        <v>23219.293879999997</v>
      </c>
      <c r="C172" s="71">
        <v>3645.9362299999998</v>
      </c>
      <c r="D172" s="71">
        <v>26865.23011</v>
      </c>
    </row>
    <row r="173" spans="1:4" s="60" customFormat="1" ht="11.25">
      <c r="A173" s="101" t="s">
        <v>162</v>
      </c>
      <c r="B173" s="71">
        <v>2213.60266</v>
      </c>
      <c r="C173" s="71">
        <v>7198.5774900000006</v>
      </c>
      <c r="D173" s="71">
        <v>9412.1801500000001</v>
      </c>
    </row>
    <row r="174" spans="1:4" s="60" customFormat="1" ht="11.25">
      <c r="A174" s="101" t="s">
        <v>163</v>
      </c>
      <c r="B174" s="71">
        <v>0</v>
      </c>
      <c r="C174" s="71">
        <v>0</v>
      </c>
      <c r="D174" s="71">
        <v>0</v>
      </c>
    </row>
    <row r="175" spans="1:4" s="60" customFormat="1" ht="11.25">
      <c r="A175" s="510" t="s">
        <v>164</v>
      </c>
      <c r="B175" s="71">
        <v>16630.50663</v>
      </c>
      <c r="C175" s="71">
        <v>178.48445000000001</v>
      </c>
      <c r="D175" s="71">
        <v>16808.99108</v>
      </c>
    </row>
    <row r="176" spans="1:4" s="60" customFormat="1" ht="11.25">
      <c r="A176" s="101" t="s">
        <v>165</v>
      </c>
      <c r="B176" s="71">
        <v>13767.11629</v>
      </c>
      <c r="C176" s="71">
        <v>3495.5610999999999</v>
      </c>
      <c r="D176" s="71">
        <v>17262.677390000001</v>
      </c>
    </row>
    <row r="177" spans="1:4" s="60" customFormat="1" ht="12" thickBot="1">
      <c r="A177" s="511" t="s">
        <v>166</v>
      </c>
      <c r="B177" s="71">
        <v>2863.3903399999999</v>
      </c>
      <c r="C177" s="71">
        <v>-3317.07665</v>
      </c>
      <c r="D177" s="71">
        <v>-453.68630999999999</v>
      </c>
    </row>
    <row r="178" spans="1:4" s="60" customFormat="1" ht="12.75" thickTop="1" thickBot="1">
      <c r="A178" s="492" t="s">
        <v>167</v>
      </c>
      <c r="B178" s="73">
        <v>3322072.7349899998</v>
      </c>
      <c r="C178" s="73">
        <v>1085508.19744</v>
      </c>
      <c r="D178" s="73">
        <v>4407580.93243</v>
      </c>
    </row>
    <row r="179" spans="1:4" s="60" customFormat="1" ht="12.75" thickTop="1" thickBot="1">
      <c r="A179" s="493" t="s">
        <v>168</v>
      </c>
      <c r="B179" s="70">
        <v>4580.0672199999999</v>
      </c>
      <c r="C179" s="70">
        <v>71065.741970000003</v>
      </c>
      <c r="D179" s="70">
        <v>75645.80919</v>
      </c>
    </row>
    <row r="180" spans="1:4" s="60" customFormat="1" ht="12" thickTop="1">
      <c r="A180" s="510" t="s">
        <v>169</v>
      </c>
      <c r="B180" s="71">
        <v>0</v>
      </c>
      <c r="C180" s="71">
        <v>0</v>
      </c>
      <c r="D180" s="71">
        <v>0</v>
      </c>
    </row>
    <row r="181" spans="1:4" s="60" customFormat="1" ht="11.25">
      <c r="A181" s="101" t="s">
        <v>170</v>
      </c>
      <c r="B181" s="71">
        <v>0</v>
      </c>
      <c r="C181" s="71">
        <v>0</v>
      </c>
      <c r="D181" s="71">
        <v>0</v>
      </c>
    </row>
    <row r="182" spans="1:4" s="60" customFormat="1" ht="11.25">
      <c r="A182" s="101" t="s">
        <v>171</v>
      </c>
      <c r="B182" s="71">
        <v>0</v>
      </c>
      <c r="C182" s="71">
        <v>0</v>
      </c>
      <c r="D182" s="71">
        <v>0</v>
      </c>
    </row>
    <row r="183" spans="1:4" s="60" customFormat="1" ht="11.25">
      <c r="A183" s="101" t="s">
        <v>172</v>
      </c>
      <c r="B183" s="71">
        <v>0</v>
      </c>
      <c r="C183" s="71">
        <v>0</v>
      </c>
      <c r="D183" s="71">
        <v>0</v>
      </c>
    </row>
    <row r="184" spans="1:4" s="60" customFormat="1" ht="11.25">
      <c r="A184" s="101" t="s">
        <v>173</v>
      </c>
      <c r="B184" s="71">
        <v>0</v>
      </c>
      <c r="C184" s="71">
        <v>0</v>
      </c>
      <c r="D184" s="71">
        <v>0</v>
      </c>
    </row>
    <row r="185" spans="1:4" s="60" customFormat="1" ht="11.25">
      <c r="A185" s="101" t="s">
        <v>174</v>
      </c>
      <c r="B185" s="71">
        <v>0</v>
      </c>
      <c r="C185" s="71">
        <v>0</v>
      </c>
      <c r="D185" s="71">
        <v>0</v>
      </c>
    </row>
    <row r="186" spans="1:4" s="60" customFormat="1" ht="11.25">
      <c r="A186" s="510" t="s">
        <v>175</v>
      </c>
      <c r="B186" s="71">
        <v>23.69838</v>
      </c>
      <c r="C186" s="71">
        <v>69710.843459999989</v>
      </c>
      <c r="D186" s="71">
        <v>69734.541840000005</v>
      </c>
    </row>
    <row r="187" spans="1:4" s="60" customFormat="1" ht="11.25">
      <c r="A187" s="101" t="s">
        <v>176</v>
      </c>
      <c r="B187" s="71">
        <v>0</v>
      </c>
      <c r="C187" s="71">
        <v>0</v>
      </c>
      <c r="D187" s="71">
        <v>0</v>
      </c>
    </row>
    <row r="188" spans="1:4" s="60" customFormat="1" ht="11.25">
      <c r="A188" s="101" t="s">
        <v>177</v>
      </c>
      <c r="B188" s="71">
        <v>0</v>
      </c>
      <c r="C188" s="71">
        <v>0</v>
      </c>
      <c r="D188" s="71">
        <v>0</v>
      </c>
    </row>
    <row r="189" spans="1:4" s="60" customFormat="1" ht="11.25">
      <c r="A189" s="101" t="s">
        <v>178</v>
      </c>
      <c r="B189" s="71">
        <v>6.86</v>
      </c>
      <c r="C189" s="71">
        <v>4179.5892199999998</v>
      </c>
      <c r="D189" s="71">
        <v>4186.4492200000004</v>
      </c>
    </row>
    <row r="190" spans="1:4" s="60" customFormat="1" ht="11.25">
      <c r="A190" s="101" t="s">
        <v>179</v>
      </c>
      <c r="B190" s="71">
        <v>0</v>
      </c>
      <c r="C190" s="71">
        <v>0</v>
      </c>
      <c r="D190" s="71">
        <v>0</v>
      </c>
    </row>
    <row r="191" spans="1:4" s="60" customFormat="1" ht="11.25">
      <c r="A191" s="101" t="s">
        <v>180</v>
      </c>
      <c r="B191" s="71">
        <v>16.838380000000001</v>
      </c>
      <c r="C191" s="71">
        <v>65531.254240000002</v>
      </c>
      <c r="D191" s="71">
        <v>65548.092619999996</v>
      </c>
    </row>
    <row r="192" spans="1:4" s="60" customFormat="1" ht="11.25">
      <c r="A192" s="510" t="s">
        <v>181</v>
      </c>
      <c r="B192" s="71">
        <v>0</v>
      </c>
      <c r="C192" s="71">
        <v>0</v>
      </c>
      <c r="D192" s="71">
        <v>0</v>
      </c>
    </row>
    <row r="193" spans="1:4" s="60" customFormat="1" ht="11.25">
      <c r="A193" s="510" t="s">
        <v>182</v>
      </c>
      <c r="B193" s="71">
        <v>4556.3688400000001</v>
      </c>
      <c r="C193" s="71">
        <v>1354.89851</v>
      </c>
      <c r="D193" s="71">
        <v>5911.2673500000001</v>
      </c>
    </row>
    <row r="194" spans="1:4" s="60" customFormat="1" ht="11.25">
      <c r="A194" s="101" t="s">
        <v>183</v>
      </c>
      <c r="B194" s="71">
        <v>0</v>
      </c>
      <c r="C194" s="71">
        <v>0</v>
      </c>
      <c r="D194" s="71">
        <v>0</v>
      </c>
    </row>
    <row r="195" spans="1:4" s="60" customFormat="1" ht="11.25">
      <c r="A195" s="101" t="s">
        <v>184</v>
      </c>
      <c r="B195" s="71">
        <v>4556.3688400000001</v>
      </c>
      <c r="C195" s="71">
        <v>833.10699999999997</v>
      </c>
      <c r="D195" s="71">
        <v>5389.4758400000001</v>
      </c>
    </row>
    <row r="196" spans="1:4" s="60" customFormat="1" ht="11.25">
      <c r="A196" s="101" t="s">
        <v>185</v>
      </c>
      <c r="B196" s="71">
        <v>0</v>
      </c>
      <c r="C196" s="71">
        <v>0</v>
      </c>
      <c r="D196" s="71">
        <v>0</v>
      </c>
    </row>
    <row r="197" spans="1:4" s="60" customFormat="1" ht="11.25">
      <c r="A197" s="101" t="s">
        <v>186</v>
      </c>
      <c r="B197" s="71">
        <v>0</v>
      </c>
      <c r="C197" s="71">
        <v>521.79151000000002</v>
      </c>
      <c r="D197" s="71">
        <v>521.79151000000002</v>
      </c>
    </row>
    <row r="198" spans="1:4" s="60" customFormat="1" ht="12" thickBot="1">
      <c r="A198" s="510" t="s">
        <v>187</v>
      </c>
      <c r="B198" s="71">
        <v>0</v>
      </c>
      <c r="C198" s="71">
        <v>0</v>
      </c>
      <c r="D198" s="71">
        <v>0</v>
      </c>
    </row>
    <row r="199" spans="1:4" s="60" customFormat="1" ht="12.75" thickTop="1" thickBot="1">
      <c r="A199" s="493" t="s">
        <v>188</v>
      </c>
      <c r="B199" s="70">
        <v>4999216.4117600005</v>
      </c>
      <c r="C199" s="70">
        <v>2251437.8598600002</v>
      </c>
      <c r="D199" s="70">
        <v>7250654.2716199998</v>
      </c>
    </row>
    <row r="200" spans="1:4" s="60" customFormat="1" ht="12" thickTop="1">
      <c r="A200" s="510" t="s">
        <v>189</v>
      </c>
      <c r="B200" s="71">
        <v>0</v>
      </c>
      <c r="C200" s="71">
        <v>1.4E-2</v>
      </c>
      <c r="D200" s="71">
        <v>1.4E-2</v>
      </c>
    </row>
    <row r="201" spans="1:4" s="60" customFormat="1" ht="11.25">
      <c r="A201" s="101" t="s">
        <v>190</v>
      </c>
      <c r="B201" s="71">
        <v>0</v>
      </c>
      <c r="C201" s="71">
        <v>0</v>
      </c>
      <c r="D201" s="71">
        <v>0</v>
      </c>
    </row>
    <row r="202" spans="1:4" s="60" customFormat="1" ht="11.25">
      <c r="A202" s="101" t="s">
        <v>191</v>
      </c>
      <c r="B202" s="71">
        <v>0</v>
      </c>
      <c r="C202" s="71">
        <v>0</v>
      </c>
      <c r="D202" s="71">
        <v>0</v>
      </c>
    </row>
    <row r="203" spans="1:4" s="60" customFormat="1" ht="11.25">
      <c r="A203" s="101" t="s">
        <v>192</v>
      </c>
      <c r="B203" s="71">
        <v>0</v>
      </c>
      <c r="C203" s="71">
        <v>1.4E-2</v>
      </c>
      <c r="D203" s="71">
        <v>1.4E-2</v>
      </c>
    </row>
    <row r="204" spans="1:4" s="60" customFormat="1" ht="11.25">
      <c r="A204" s="510" t="s">
        <v>193</v>
      </c>
      <c r="B204" s="71">
        <v>10174.477349999999</v>
      </c>
      <c r="C204" s="71">
        <v>0</v>
      </c>
      <c r="D204" s="71">
        <v>10174.477349999999</v>
      </c>
    </row>
    <row r="205" spans="1:4" s="60" customFormat="1" ht="11.25">
      <c r="A205" s="508" t="s">
        <v>194</v>
      </c>
      <c r="B205" s="71">
        <v>0</v>
      </c>
      <c r="C205" s="71">
        <v>0</v>
      </c>
      <c r="D205" s="71">
        <v>0</v>
      </c>
    </row>
    <row r="206" spans="1:4" s="60" customFormat="1" ht="11.25">
      <c r="A206" s="101" t="s">
        <v>195</v>
      </c>
      <c r="B206" s="71">
        <v>10174.477349999999</v>
      </c>
      <c r="C206" s="71">
        <v>0</v>
      </c>
      <c r="D206" s="71">
        <v>10174.477349999999</v>
      </c>
    </row>
    <row r="207" spans="1:4" s="60" customFormat="1" ht="11.25">
      <c r="A207" s="101" t="s">
        <v>196</v>
      </c>
      <c r="B207" s="71">
        <v>0</v>
      </c>
      <c r="C207" s="71">
        <v>0</v>
      </c>
      <c r="D207" s="71">
        <v>0</v>
      </c>
    </row>
    <row r="208" spans="1:4" s="60" customFormat="1" ht="11.25">
      <c r="A208" s="101" t="s">
        <v>1486</v>
      </c>
      <c r="B208" s="71">
        <v>0</v>
      </c>
      <c r="C208" s="71">
        <v>0</v>
      </c>
      <c r="D208" s="71">
        <v>0</v>
      </c>
    </row>
    <row r="209" spans="1:4" s="60" customFormat="1" ht="11.25">
      <c r="A209" s="101" t="s">
        <v>197</v>
      </c>
      <c r="B209" s="71">
        <v>0</v>
      </c>
      <c r="C209" s="71">
        <v>0</v>
      </c>
      <c r="D209" s="71">
        <v>0</v>
      </c>
    </row>
    <row r="210" spans="1:4" s="60" customFormat="1" ht="11.25">
      <c r="A210" s="510" t="s">
        <v>198</v>
      </c>
      <c r="B210" s="71">
        <v>0</v>
      </c>
      <c r="C210" s="71">
        <v>0</v>
      </c>
      <c r="D210" s="71">
        <v>0</v>
      </c>
    </row>
    <row r="211" spans="1:4" s="60" customFormat="1" ht="11.25">
      <c r="A211" s="101" t="s">
        <v>199</v>
      </c>
      <c r="B211" s="71">
        <v>0</v>
      </c>
      <c r="C211" s="71">
        <v>0</v>
      </c>
      <c r="D211" s="71">
        <v>0</v>
      </c>
    </row>
    <row r="212" spans="1:4" s="60" customFormat="1" ht="11.25">
      <c r="A212" s="101" t="s">
        <v>200</v>
      </c>
      <c r="B212" s="71">
        <v>0</v>
      </c>
      <c r="C212" s="71">
        <v>0</v>
      </c>
      <c r="D212" s="71">
        <v>0</v>
      </c>
    </row>
    <row r="213" spans="1:4" s="60" customFormat="1" ht="11.25">
      <c r="A213" s="510" t="s">
        <v>201</v>
      </c>
      <c r="B213" s="71">
        <v>0</v>
      </c>
      <c r="C213" s="71">
        <v>0</v>
      </c>
      <c r="D213" s="71">
        <v>0</v>
      </c>
    </row>
    <row r="214" spans="1:4" s="60" customFormat="1" ht="11.25">
      <c r="A214" s="101" t="s">
        <v>202</v>
      </c>
      <c r="B214" s="71">
        <v>0</v>
      </c>
      <c r="C214" s="71">
        <v>0</v>
      </c>
      <c r="D214" s="71">
        <v>0</v>
      </c>
    </row>
    <row r="215" spans="1:4" s="60" customFormat="1" ht="11.25">
      <c r="A215" s="101" t="s">
        <v>203</v>
      </c>
      <c r="B215" s="71">
        <v>0</v>
      </c>
      <c r="C215" s="71">
        <v>0</v>
      </c>
      <c r="D215" s="71">
        <v>0</v>
      </c>
    </row>
    <row r="216" spans="1:4" s="60" customFormat="1" ht="11.25">
      <c r="A216" s="510" t="s">
        <v>204</v>
      </c>
      <c r="B216" s="71">
        <v>3823569.1392299999</v>
      </c>
      <c r="C216" s="71">
        <v>2019347.27165</v>
      </c>
      <c r="D216" s="71">
        <v>5842916.4108800003</v>
      </c>
    </row>
    <row r="217" spans="1:4" s="60" customFormat="1" ht="11.25">
      <c r="A217" s="101" t="s">
        <v>205</v>
      </c>
      <c r="B217" s="71">
        <v>3050879.2929699998</v>
      </c>
      <c r="C217" s="71">
        <v>1587865.5347899999</v>
      </c>
      <c r="D217" s="71">
        <v>4638744.8277599998</v>
      </c>
    </row>
    <row r="218" spans="1:4" s="60" customFormat="1" ht="11.25">
      <c r="A218" s="101" t="s">
        <v>206</v>
      </c>
      <c r="B218" s="71">
        <v>0</v>
      </c>
      <c r="C218" s="71">
        <v>0</v>
      </c>
      <c r="D218" s="71">
        <v>0</v>
      </c>
    </row>
    <row r="219" spans="1:4" s="60" customFormat="1" ht="11.25">
      <c r="A219" s="101" t="s">
        <v>207</v>
      </c>
      <c r="B219" s="71">
        <v>681998.0890700001</v>
      </c>
      <c r="C219" s="71">
        <v>375019.41217000003</v>
      </c>
      <c r="D219" s="71">
        <v>1057017.5012399999</v>
      </c>
    </row>
    <row r="220" spans="1:4" s="60" customFormat="1" ht="11.25">
      <c r="A220" s="101" t="s">
        <v>208</v>
      </c>
      <c r="B220" s="71">
        <v>0</v>
      </c>
      <c r="C220" s="71">
        <v>12005</v>
      </c>
      <c r="D220" s="71">
        <v>12005</v>
      </c>
    </row>
    <row r="221" spans="1:4" s="60" customFormat="1" ht="11.25">
      <c r="A221" s="101" t="s">
        <v>209</v>
      </c>
      <c r="B221" s="71">
        <v>617.33087</v>
      </c>
      <c r="C221" s="71">
        <v>19131.899739999997</v>
      </c>
      <c r="D221" s="71">
        <v>19749.230609999999</v>
      </c>
    </row>
    <row r="222" spans="1:4" s="60" customFormat="1" ht="11.25">
      <c r="A222" s="101" t="s">
        <v>210</v>
      </c>
      <c r="B222" s="71">
        <v>76.489000000000004</v>
      </c>
      <c r="C222" s="71">
        <v>300</v>
      </c>
      <c r="D222" s="71">
        <v>376.48899999999998</v>
      </c>
    </row>
    <row r="223" spans="1:4" s="60" customFormat="1" ht="11.25">
      <c r="A223" s="101" t="s">
        <v>211</v>
      </c>
      <c r="B223" s="71">
        <v>0</v>
      </c>
      <c r="C223" s="71">
        <v>0</v>
      </c>
      <c r="D223" s="71">
        <v>0</v>
      </c>
    </row>
    <row r="224" spans="1:4" s="60" customFormat="1" ht="11.25">
      <c r="A224" s="101" t="s">
        <v>212</v>
      </c>
      <c r="B224" s="71">
        <v>0</v>
      </c>
      <c r="C224" s="71">
        <v>0</v>
      </c>
      <c r="D224" s="71">
        <v>0</v>
      </c>
    </row>
    <row r="225" spans="1:4" s="60" customFormat="1" ht="11.25">
      <c r="A225" s="101" t="s">
        <v>213</v>
      </c>
      <c r="B225" s="71">
        <v>89997.937319999997</v>
      </c>
      <c r="C225" s="71">
        <v>25025.424950000001</v>
      </c>
      <c r="D225" s="71">
        <v>115023.36227</v>
      </c>
    </row>
    <row r="226" spans="1:4" s="60" customFormat="1" ht="11.25">
      <c r="A226" s="510" t="s">
        <v>214</v>
      </c>
      <c r="B226" s="71">
        <v>1148162.6703900001</v>
      </c>
      <c r="C226" s="71">
        <v>231806.83141999997</v>
      </c>
      <c r="D226" s="71">
        <v>1379969.50181</v>
      </c>
    </row>
    <row r="227" spans="1:4" s="60" customFormat="1" ht="11.25">
      <c r="A227" s="101" t="s">
        <v>215</v>
      </c>
      <c r="B227" s="71">
        <v>643616.73729999992</v>
      </c>
      <c r="C227" s="71">
        <v>213178.56331</v>
      </c>
      <c r="D227" s="71">
        <v>856795.30061000003</v>
      </c>
    </row>
    <row r="228" spans="1:4" s="60" customFormat="1" ht="11.25">
      <c r="A228" s="101" t="s">
        <v>216</v>
      </c>
      <c r="B228" s="71">
        <v>0</v>
      </c>
      <c r="C228" s="71">
        <v>0</v>
      </c>
      <c r="D228" s="71">
        <v>0</v>
      </c>
    </row>
    <row r="229" spans="1:4" s="60" customFormat="1" ht="11.25">
      <c r="A229" s="101" t="s">
        <v>217</v>
      </c>
      <c r="B229" s="71">
        <v>106756.06859000001</v>
      </c>
      <c r="C229" s="71">
        <v>13450.83108</v>
      </c>
      <c r="D229" s="71">
        <v>120206.89967</v>
      </c>
    </row>
    <row r="230" spans="1:4" s="60" customFormat="1" ht="11.25">
      <c r="A230" s="101" t="s">
        <v>218</v>
      </c>
      <c r="B230" s="71">
        <v>11551.68182</v>
      </c>
      <c r="C230" s="71">
        <v>4999.41903</v>
      </c>
      <c r="D230" s="71">
        <v>16551.100849999999</v>
      </c>
    </row>
    <row r="231" spans="1:4" s="60" customFormat="1" ht="11.25">
      <c r="A231" s="101" t="s">
        <v>219</v>
      </c>
      <c r="B231" s="509">
        <v>0</v>
      </c>
      <c r="C231" s="509">
        <v>0</v>
      </c>
      <c r="D231" s="509">
        <v>0</v>
      </c>
    </row>
    <row r="232" spans="1:4" s="60" customFormat="1" ht="11.25">
      <c r="A232" s="101" t="s">
        <v>220</v>
      </c>
      <c r="B232" s="509">
        <v>386238.18268000003</v>
      </c>
      <c r="C232" s="509">
        <v>178.018</v>
      </c>
      <c r="D232" s="509">
        <v>386416.20068000001</v>
      </c>
    </row>
    <row r="233" spans="1:4" s="60" customFormat="1" ht="11.25">
      <c r="A233" s="101" t="s">
        <v>221</v>
      </c>
      <c r="B233" s="509">
        <v>0</v>
      </c>
      <c r="C233" s="509">
        <v>0</v>
      </c>
      <c r="D233" s="509">
        <v>0</v>
      </c>
    </row>
    <row r="234" spans="1:4" s="60" customFormat="1" ht="11.25">
      <c r="A234" s="510" t="s">
        <v>1463</v>
      </c>
      <c r="B234" s="509">
        <v>17310.124789999998</v>
      </c>
      <c r="C234" s="509">
        <v>283.74278999999996</v>
      </c>
      <c r="D234" s="509">
        <v>17593.867579999998</v>
      </c>
    </row>
    <row r="235" spans="1:4" s="60" customFormat="1" ht="11.25">
      <c r="A235" s="101" t="s">
        <v>1464</v>
      </c>
      <c r="B235" s="509">
        <v>17118.23242</v>
      </c>
      <c r="C235" s="509">
        <v>283.74278999999996</v>
      </c>
      <c r="D235" s="509">
        <v>17401.975210000001</v>
      </c>
    </row>
    <row r="236" spans="1:4" s="60" customFormat="1" ht="11.25">
      <c r="A236" s="101" t="s">
        <v>1465</v>
      </c>
      <c r="B236" s="509">
        <v>191.89237</v>
      </c>
      <c r="C236" s="509">
        <v>0</v>
      </c>
      <c r="D236" s="509">
        <v>191.89237</v>
      </c>
    </row>
    <row r="237" spans="1:4" s="60" customFormat="1" ht="11.25">
      <c r="A237" s="510" t="s">
        <v>1466</v>
      </c>
      <c r="B237" s="509">
        <v>0</v>
      </c>
      <c r="C237" s="509">
        <v>0</v>
      </c>
      <c r="D237" s="509">
        <v>0</v>
      </c>
    </row>
    <row r="238" spans="1:4" s="60" customFormat="1" ht="11.25">
      <c r="A238" s="101" t="s">
        <v>1464</v>
      </c>
      <c r="B238" s="509">
        <v>0</v>
      </c>
      <c r="C238" s="509">
        <v>0</v>
      </c>
      <c r="D238" s="509">
        <v>0</v>
      </c>
    </row>
    <row r="239" spans="1:4" s="60" customFormat="1" ht="11.25">
      <c r="A239" s="101" t="s">
        <v>1465</v>
      </c>
      <c r="B239" s="509">
        <v>0</v>
      </c>
      <c r="C239" s="509">
        <v>0</v>
      </c>
      <c r="D239" s="509">
        <v>0</v>
      </c>
    </row>
    <row r="240" spans="1:4" s="60" customFormat="1" ht="11.25">
      <c r="A240" s="512" t="s">
        <v>1467</v>
      </c>
      <c r="B240" s="509">
        <v>17310.124789999998</v>
      </c>
      <c r="C240" s="509">
        <v>283.74278999999996</v>
      </c>
      <c r="D240" s="509">
        <v>17593.867579999998</v>
      </c>
    </row>
    <row r="241" spans="1:4" s="60" customFormat="1" ht="12" thickBot="1">
      <c r="A241" s="510" t="s">
        <v>1468</v>
      </c>
      <c r="B241" s="509">
        <v>0</v>
      </c>
      <c r="C241" s="509">
        <v>0</v>
      </c>
      <c r="D241" s="509">
        <v>0</v>
      </c>
    </row>
    <row r="242" spans="1:4" s="60" customFormat="1" ht="12.75" thickTop="1" thickBot="1">
      <c r="A242" s="493" t="s">
        <v>222</v>
      </c>
      <c r="B242" s="70">
        <v>105170.52028</v>
      </c>
      <c r="C242" s="70">
        <v>26118.77621</v>
      </c>
      <c r="D242" s="70">
        <v>131289.29649000001</v>
      </c>
    </row>
    <row r="243" spans="1:4" s="60" customFormat="1" ht="12" thickTop="1">
      <c r="A243" s="101" t="s">
        <v>223</v>
      </c>
      <c r="B243" s="71">
        <v>0</v>
      </c>
      <c r="C243" s="71">
        <v>0.36637999999999998</v>
      </c>
      <c r="D243" s="71">
        <v>0.36637999999999998</v>
      </c>
    </row>
    <row r="244" spans="1:4" s="60" customFormat="1" ht="11.25">
      <c r="A244" s="101" t="s">
        <v>224</v>
      </c>
      <c r="B244" s="71">
        <v>429.67172999999997</v>
      </c>
      <c r="C244" s="71">
        <v>318.83465999999999</v>
      </c>
      <c r="D244" s="71">
        <v>748.50639000000001</v>
      </c>
    </row>
    <row r="245" spans="1:4" s="60" customFormat="1" ht="11.25">
      <c r="A245" s="101" t="s">
        <v>225</v>
      </c>
      <c r="B245" s="71">
        <v>100115.48477</v>
      </c>
      <c r="C245" s="71">
        <v>22631.057670000002</v>
      </c>
      <c r="D245" s="71">
        <v>122746.54244</v>
      </c>
    </row>
    <row r="246" spans="1:4" s="60" customFormat="1" ht="11.25">
      <c r="A246" s="101" t="s">
        <v>226</v>
      </c>
      <c r="B246" s="71">
        <v>1748.7183799999998</v>
      </c>
      <c r="C246" s="71">
        <v>1413.7554299999999</v>
      </c>
      <c r="D246" s="71">
        <v>3162.47381</v>
      </c>
    </row>
    <row r="247" spans="1:4" s="60" customFormat="1" ht="11.25">
      <c r="A247" s="101" t="s">
        <v>227</v>
      </c>
      <c r="B247" s="71">
        <v>1236.67695</v>
      </c>
      <c r="C247" s="71">
        <v>640.26942000000008</v>
      </c>
      <c r="D247" s="71">
        <v>1876.9463700000001</v>
      </c>
    </row>
    <row r="248" spans="1:4" s="60" customFormat="1" ht="11.25">
      <c r="A248" s="101" t="s">
        <v>228</v>
      </c>
      <c r="B248" s="71">
        <v>34.48592</v>
      </c>
      <c r="C248" s="71">
        <v>22.7988</v>
      </c>
      <c r="D248" s="71">
        <v>57.28472</v>
      </c>
    </row>
    <row r="249" spans="1:4" s="60" customFormat="1" ht="11.25">
      <c r="A249" s="101" t="s">
        <v>229</v>
      </c>
      <c r="B249" s="71">
        <v>1125.33896</v>
      </c>
      <c r="C249" s="71">
        <v>102.81545</v>
      </c>
      <c r="D249" s="71">
        <v>1228.1544099999999</v>
      </c>
    </row>
    <row r="250" spans="1:4" s="60" customFormat="1" ht="11.25">
      <c r="A250" s="101" t="s">
        <v>230</v>
      </c>
      <c r="B250" s="71">
        <v>18.572150000000001</v>
      </c>
      <c r="C250" s="71">
        <v>2.08053</v>
      </c>
      <c r="D250" s="71">
        <v>20.65268</v>
      </c>
    </row>
    <row r="251" spans="1:4" s="60" customFormat="1" ht="11.25">
      <c r="A251" s="101" t="s">
        <v>231</v>
      </c>
      <c r="B251" s="71">
        <v>0</v>
      </c>
      <c r="C251" s="71">
        <v>0</v>
      </c>
      <c r="D251" s="71">
        <v>0</v>
      </c>
    </row>
    <row r="252" spans="1:4" s="60" customFormat="1" ht="11.25">
      <c r="A252" s="101" t="s">
        <v>232</v>
      </c>
      <c r="B252" s="71">
        <v>272.73685</v>
      </c>
      <c r="C252" s="71">
        <v>0</v>
      </c>
      <c r="D252" s="71">
        <v>272.73685</v>
      </c>
    </row>
    <row r="253" spans="1:4" s="60" customFormat="1" ht="12" thickBot="1">
      <c r="A253" s="101" t="s">
        <v>233</v>
      </c>
      <c r="B253" s="71">
        <v>188.83457000000001</v>
      </c>
      <c r="C253" s="71">
        <v>986.79786999999999</v>
      </c>
      <c r="D253" s="71">
        <v>1175.6324399999999</v>
      </c>
    </row>
    <row r="254" spans="1:4" s="60" customFormat="1" ht="12.75" thickTop="1" thickBot="1">
      <c r="A254" s="493" t="s">
        <v>234</v>
      </c>
      <c r="B254" s="70">
        <v>-23220.782170000002</v>
      </c>
      <c r="C254" s="70">
        <v>-8344.4186799999989</v>
      </c>
      <c r="D254" s="70">
        <v>-31565.200850000001</v>
      </c>
    </row>
    <row r="255" spans="1:4" s="60" customFormat="1" ht="12" thickTop="1">
      <c r="A255" s="101" t="s">
        <v>235</v>
      </c>
      <c r="B255" s="71">
        <v>-20556.487579999997</v>
      </c>
      <c r="C255" s="71">
        <v>-6950.2216900000003</v>
      </c>
      <c r="D255" s="71">
        <v>-27506.709269999999</v>
      </c>
    </row>
    <row r="256" spans="1:4" s="60" customFormat="1" ht="11.25">
      <c r="A256" s="101" t="s">
        <v>236</v>
      </c>
      <c r="B256" s="71">
        <v>0</v>
      </c>
      <c r="C256" s="71">
        <v>0</v>
      </c>
      <c r="D256" s="71">
        <v>0</v>
      </c>
    </row>
    <row r="257" spans="1:4" s="60" customFormat="1" ht="11.25">
      <c r="A257" s="101" t="s">
        <v>237</v>
      </c>
      <c r="B257" s="71">
        <v>-1122.0940399999999</v>
      </c>
      <c r="C257" s="71">
        <v>-1059.8577399999999</v>
      </c>
      <c r="D257" s="71">
        <v>-2181.9517799999999</v>
      </c>
    </row>
    <row r="258" spans="1:4" s="60" customFormat="1" ht="11.25">
      <c r="A258" s="101" t="s">
        <v>238</v>
      </c>
      <c r="B258" s="71">
        <v>-39.200029999999998</v>
      </c>
      <c r="C258" s="71">
        <v>0</v>
      </c>
      <c r="D258" s="71">
        <v>-39.200029999999998</v>
      </c>
    </row>
    <row r="259" spans="1:4" s="60" customFormat="1" ht="11.25">
      <c r="A259" s="101" t="s">
        <v>239</v>
      </c>
      <c r="B259" s="71">
        <v>-257.81484</v>
      </c>
      <c r="C259" s="71">
        <v>0</v>
      </c>
      <c r="D259" s="71">
        <v>-257.81484</v>
      </c>
    </row>
    <row r="260" spans="1:4" s="60" customFormat="1" ht="11.25">
      <c r="A260" s="508" t="s">
        <v>240</v>
      </c>
      <c r="B260" s="71">
        <v>-1245.18568</v>
      </c>
      <c r="C260" s="71">
        <v>-334.33924999999999</v>
      </c>
      <c r="D260" s="71">
        <v>-1579.52493</v>
      </c>
    </row>
    <row r="261" spans="1:4" s="60" customFormat="1" ht="12" thickBot="1">
      <c r="A261" s="508" t="s">
        <v>241</v>
      </c>
      <c r="B261" s="71">
        <v>0</v>
      </c>
      <c r="C261" s="71">
        <v>0</v>
      </c>
      <c r="D261" s="71">
        <v>0</v>
      </c>
    </row>
    <row r="262" spans="1:4" s="60" customFormat="1" ht="12.75" thickTop="1" thickBot="1">
      <c r="A262" s="494" t="s">
        <v>242</v>
      </c>
      <c r="B262" s="73">
        <v>81949.738110000006</v>
      </c>
      <c r="C262" s="73">
        <v>17774.357530000001</v>
      </c>
      <c r="D262" s="73">
        <v>99724.09564</v>
      </c>
    </row>
    <row r="263" spans="1:4" s="60" customFormat="1" ht="12.75" thickTop="1" thickBot="1">
      <c r="A263" s="495" t="s">
        <v>243</v>
      </c>
      <c r="B263" s="70">
        <v>9628.7548599999991</v>
      </c>
      <c r="C263" s="70">
        <v>1941.4041299999999</v>
      </c>
      <c r="D263" s="70">
        <v>11570.15899</v>
      </c>
    </row>
    <row r="264" spans="1:4" s="60" customFormat="1" ht="12" thickTop="1">
      <c r="A264" s="101" t="s">
        <v>244</v>
      </c>
      <c r="B264" s="71">
        <v>6964.2411199999997</v>
      </c>
      <c r="C264" s="71">
        <v>1110.4223</v>
      </c>
      <c r="D264" s="71">
        <v>8074.6634199999999</v>
      </c>
    </row>
    <row r="265" spans="1:4" s="60" customFormat="1" ht="11.25">
      <c r="A265" s="101" t="s">
        <v>245</v>
      </c>
      <c r="B265" s="71">
        <v>297.82839000000001</v>
      </c>
      <c r="C265" s="71">
        <v>751.53543999999999</v>
      </c>
      <c r="D265" s="71">
        <v>1049.36383</v>
      </c>
    </row>
    <row r="266" spans="1:4" s="60" customFormat="1" ht="11.25">
      <c r="A266" s="101" t="s">
        <v>246</v>
      </c>
      <c r="B266" s="71">
        <v>2070.3161999999998</v>
      </c>
      <c r="C266" s="71">
        <v>0.24</v>
      </c>
      <c r="D266" s="71">
        <v>2070.5562</v>
      </c>
    </row>
    <row r="267" spans="1:4" s="60" customFormat="1" ht="11.25">
      <c r="A267" s="101" t="s">
        <v>247</v>
      </c>
      <c r="B267" s="71">
        <v>0</v>
      </c>
      <c r="C267" s="71">
        <v>0</v>
      </c>
      <c r="D267" s="71">
        <v>0</v>
      </c>
    </row>
    <row r="268" spans="1:4" s="60" customFormat="1" ht="12" thickBot="1">
      <c r="A268" s="537" t="s">
        <v>248</v>
      </c>
      <c r="B268" s="71">
        <v>296.36915000000005</v>
      </c>
      <c r="C268" s="71">
        <v>79.206389999999999</v>
      </c>
      <c r="D268" s="71">
        <v>375.57553999999999</v>
      </c>
    </row>
    <row r="269" spans="1:4" s="60" customFormat="1" ht="12.75" thickTop="1" thickBot="1">
      <c r="A269" s="493" t="s">
        <v>249</v>
      </c>
      <c r="B269" s="70">
        <v>-5735.4834199999996</v>
      </c>
      <c r="C269" s="70">
        <v>-1575.3031899999999</v>
      </c>
      <c r="D269" s="70">
        <v>-7310.7866100000001</v>
      </c>
    </row>
    <row r="270" spans="1:4" s="60" customFormat="1" ht="12" thickTop="1">
      <c r="A270" s="101" t="s">
        <v>244</v>
      </c>
      <c r="B270" s="71">
        <v>-3460.13969</v>
      </c>
      <c r="C270" s="71">
        <v>-926.18254000000002</v>
      </c>
      <c r="D270" s="71">
        <v>-4386.3222300000007</v>
      </c>
    </row>
    <row r="271" spans="1:4" s="60" customFormat="1" ht="11.25">
      <c r="A271" s="101" t="s">
        <v>250</v>
      </c>
      <c r="B271" s="71">
        <v>-1205.0766299999998</v>
      </c>
      <c r="C271" s="71">
        <v>-21.782970000000002</v>
      </c>
      <c r="D271" s="71">
        <v>-1226.8596</v>
      </c>
    </row>
    <row r="272" spans="1:4" s="60" customFormat="1" ht="11.25">
      <c r="A272" s="101" t="s">
        <v>251</v>
      </c>
      <c r="B272" s="71">
        <v>0</v>
      </c>
      <c r="C272" s="71">
        <v>0</v>
      </c>
      <c r="D272" s="71">
        <v>0</v>
      </c>
    </row>
    <row r="273" spans="1:4" s="60" customFormat="1" ht="11.25">
      <c r="A273" s="101" t="s">
        <v>252</v>
      </c>
      <c r="B273" s="71">
        <v>0</v>
      </c>
      <c r="C273" s="71">
        <v>0</v>
      </c>
      <c r="D273" s="71">
        <v>0</v>
      </c>
    </row>
    <row r="274" spans="1:4" s="60" customFormat="1" ht="12" thickBot="1">
      <c r="A274" s="508" t="s">
        <v>253</v>
      </c>
      <c r="B274" s="71">
        <v>-1070.2671</v>
      </c>
      <c r="C274" s="71">
        <v>-627.33768000000009</v>
      </c>
      <c r="D274" s="71">
        <v>-1697.6047800000001</v>
      </c>
    </row>
    <row r="275" spans="1:4" s="60" customFormat="1" ht="12.75" thickTop="1" thickBot="1">
      <c r="A275" s="493" t="s">
        <v>254</v>
      </c>
      <c r="B275" s="70">
        <v>85843.009550000002</v>
      </c>
      <c r="C275" s="70">
        <v>18140.458469999998</v>
      </c>
      <c r="D275" s="70">
        <v>103983.46802</v>
      </c>
    </row>
    <row r="276" spans="1:4" s="60" customFormat="1" ht="12" thickTop="1">
      <c r="A276" s="510" t="s">
        <v>255</v>
      </c>
      <c r="B276" s="71">
        <v>13222.134830000001</v>
      </c>
      <c r="C276" s="71">
        <v>2838.6102999999998</v>
      </c>
      <c r="D276" s="71">
        <v>16060.745130000001</v>
      </c>
    </row>
    <row r="277" spans="1:4" s="60" customFormat="1" ht="11.25">
      <c r="A277" s="101" t="s">
        <v>256</v>
      </c>
      <c r="B277" s="71">
        <v>2727.3397400000003</v>
      </c>
      <c r="C277" s="71">
        <v>75.786509999999993</v>
      </c>
      <c r="D277" s="71">
        <v>2803.1262499999998</v>
      </c>
    </row>
    <row r="278" spans="1:4" s="60" customFormat="1" ht="11.25">
      <c r="A278" s="101" t="s">
        <v>257</v>
      </c>
      <c r="B278" s="71">
        <v>10494.79509</v>
      </c>
      <c r="C278" s="71">
        <v>2762.8237899999999</v>
      </c>
      <c r="D278" s="71">
        <v>13257.61888</v>
      </c>
    </row>
    <row r="279" spans="1:4" s="60" customFormat="1" ht="11.25">
      <c r="A279" s="101" t="s">
        <v>258</v>
      </c>
      <c r="B279" s="71">
        <v>0</v>
      </c>
      <c r="C279" s="71">
        <v>0</v>
      </c>
      <c r="D279" s="71">
        <v>0</v>
      </c>
    </row>
    <row r="280" spans="1:4" s="60" customFormat="1" ht="11.25">
      <c r="A280" s="101" t="s">
        <v>259</v>
      </c>
      <c r="B280" s="71">
        <v>0</v>
      </c>
      <c r="C280" s="71">
        <v>0</v>
      </c>
      <c r="D280" s="71">
        <v>0</v>
      </c>
    </row>
    <row r="281" spans="1:4" s="60" customFormat="1" ht="11.25">
      <c r="A281" s="101" t="s">
        <v>260</v>
      </c>
      <c r="B281" s="71">
        <v>0</v>
      </c>
      <c r="C281" s="71">
        <v>0</v>
      </c>
      <c r="D281" s="71">
        <v>0</v>
      </c>
    </row>
    <row r="282" spans="1:4" s="60" customFormat="1" ht="11.25">
      <c r="A282" s="101" t="s">
        <v>261</v>
      </c>
      <c r="B282" s="71">
        <v>0</v>
      </c>
      <c r="C282" s="71">
        <v>0</v>
      </c>
      <c r="D282" s="71">
        <v>0</v>
      </c>
    </row>
    <row r="283" spans="1:4" s="60" customFormat="1" ht="11.25">
      <c r="A283" s="510" t="s">
        <v>262</v>
      </c>
      <c r="B283" s="71">
        <v>-31961.032279999999</v>
      </c>
      <c r="C283" s="71">
        <v>-7758.2413799999995</v>
      </c>
      <c r="D283" s="71">
        <v>-39719.273659999999</v>
      </c>
    </row>
    <row r="284" spans="1:4" s="60" customFormat="1" ht="11.25">
      <c r="A284" s="101" t="s">
        <v>263</v>
      </c>
      <c r="B284" s="71">
        <v>-31892.327269999998</v>
      </c>
      <c r="C284" s="71">
        <v>-7709.3127400000003</v>
      </c>
      <c r="D284" s="71">
        <v>-39601.640009999996</v>
      </c>
    </row>
    <row r="285" spans="1:4" s="60" customFormat="1" ht="11.25">
      <c r="A285" s="101" t="s">
        <v>264</v>
      </c>
      <c r="B285" s="71">
        <v>0</v>
      </c>
      <c r="C285" s="71">
        <v>0</v>
      </c>
      <c r="D285" s="71">
        <v>0</v>
      </c>
    </row>
    <row r="286" spans="1:4" s="60" customFormat="1" ht="11.25">
      <c r="A286" s="101" t="s">
        <v>265</v>
      </c>
      <c r="B286" s="71">
        <v>0</v>
      </c>
      <c r="C286" s="71">
        <v>0</v>
      </c>
      <c r="D286" s="71">
        <v>0</v>
      </c>
    </row>
    <row r="287" spans="1:4" s="60" customFormat="1" ht="11.25">
      <c r="A287" s="508" t="s">
        <v>266</v>
      </c>
      <c r="B287" s="71">
        <v>-68.705010000000001</v>
      </c>
      <c r="C287" s="71">
        <v>-48.928640000000001</v>
      </c>
      <c r="D287" s="71">
        <v>-117.63364999999999</v>
      </c>
    </row>
    <row r="288" spans="1:4" s="60" customFormat="1" ht="11.25">
      <c r="A288" s="508" t="s">
        <v>267</v>
      </c>
      <c r="B288" s="71">
        <v>0</v>
      </c>
      <c r="C288" s="71">
        <v>0</v>
      </c>
      <c r="D288" s="71">
        <v>0</v>
      </c>
    </row>
    <row r="289" spans="1:4" s="60" customFormat="1" ht="12" thickBot="1">
      <c r="A289" s="101" t="s">
        <v>268</v>
      </c>
      <c r="B289" s="71">
        <v>0</v>
      </c>
      <c r="C289" s="71">
        <v>0</v>
      </c>
      <c r="D289" s="71">
        <v>0</v>
      </c>
    </row>
    <row r="290" spans="1:4" s="60" customFormat="1" ht="12.75" thickTop="1" thickBot="1">
      <c r="A290" s="494" t="s">
        <v>269</v>
      </c>
      <c r="B290" s="73">
        <v>67104.112099999998</v>
      </c>
      <c r="C290" s="73">
        <v>13220.82739</v>
      </c>
      <c r="D290" s="73">
        <v>80324.93948999999</v>
      </c>
    </row>
    <row r="291" spans="1:4" s="60" customFormat="1" ht="12.75" thickTop="1" thickBot="1">
      <c r="A291" s="493" t="s">
        <v>270</v>
      </c>
      <c r="B291" s="70">
        <v>-62323.662640000002</v>
      </c>
      <c r="C291" s="70">
        <v>-16586.836189999998</v>
      </c>
      <c r="D291" s="70">
        <v>-78910.498829999997</v>
      </c>
    </row>
    <row r="292" spans="1:4" s="60" customFormat="1" ht="12" thickTop="1">
      <c r="A292" s="101" t="s">
        <v>271</v>
      </c>
      <c r="B292" s="71">
        <v>-36185.522490000003</v>
      </c>
      <c r="C292" s="71">
        <v>-9856.1776399999999</v>
      </c>
      <c r="D292" s="71">
        <v>-46041.700130000005</v>
      </c>
    </row>
    <row r="293" spans="1:4" s="60" customFormat="1" ht="11.25">
      <c r="A293" s="101" t="s">
        <v>272</v>
      </c>
      <c r="B293" s="71">
        <v>-5649.9027699999997</v>
      </c>
      <c r="C293" s="71">
        <v>-1390.6547399999999</v>
      </c>
      <c r="D293" s="71">
        <v>-7040.5575099999996</v>
      </c>
    </row>
    <row r="294" spans="1:4" s="60" customFormat="1" ht="11.25">
      <c r="A294" s="101" t="s">
        <v>273</v>
      </c>
      <c r="B294" s="71">
        <v>-239.45338000000001</v>
      </c>
      <c r="C294" s="71">
        <v>-164.83736999999999</v>
      </c>
      <c r="D294" s="71">
        <v>-404.29075</v>
      </c>
    </row>
    <row r="295" spans="1:4" s="60" customFormat="1" ht="11.25">
      <c r="A295" s="101" t="s">
        <v>274</v>
      </c>
      <c r="B295" s="71">
        <v>-2877.1318300000003</v>
      </c>
      <c r="C295" s="71">
        <v>-410.95227</v>
      </c>
      <c r="D295" s="71">
        <v>-3288.0841</v>
      </c>
    </row>
    <row r="296" spans="1:4" s="60" customFormat="1" ht="11.25">
      <c r="A296" s="101" t="s">
        <v>275</v>
      </c>
      <c r="B296" s="71">
        <v>-515.67606999999998</v>
      </c>
      <c r="C296" s="71">
        <v>-1243.9300700000001</v>
      </c>
      <c r="D296" s="71">
        <v>-1759.6061399999999</v>
      </c>
    </row>
    <row r="297" spans="1:4" s="60" customFormat="1" ht="11.25">
      <c r="A297" s="101" t="s">
        <v>276</v>
      </c>
      <c r="B297" s="71">
        <v>-944.28958999999998</v>
      </c>
      <c r="C297" s="71">
        <v>-326.98680000000002</v>
      </c>
      <c r="D297" s="71">
        <v>-1271.27639</v>
      </c>
    </row>
    <row r="298" spans="1:4" s="60" customFormat="1" ht="11.25">
      <c r="A298" s="101" t="s">
        <v>277</v>
      </c>
      <c r="B298" s="71">
        <v>-2835.7674500000003</v>
      </c>
      <c r="C298" s="71">
        <v>-538.95955000000004</v>
      </c>
      <c r="D298" s="71">
        <v>-3374.7269999999999</v>
      </c>
    </row>
    <row r="299" spans="1:4" s="60" customFormat="1" ht="11.25">
      <c r="A299" s="101" t="s">
        <v>278</v>
      </c>
      <c r="B299" s="71">
        <v>-1111.9719700000001</v>
      </c>
      <c r="C299" s="71">
        <v>-67.968000000000004</v>
      </c>
      <c r="D299" s="71">
        <v>-1179.9399699999999</v>
      </c>
    </row>
    <row r="300" spans="1:4" s="60" customFormat="1" ht="12" thickBot="1">
      <c r="A300" s="101" t="s">
        <v>279</v>
      </c>
      <c r="B300" s="71">
        <v>-11963.94709</v>
      </c>
      <c r="C300" s="71">
        <v>-2586.3697499999998</v>
      </c>
      <c r="D300" s="71">
        <v>-14550.31684</v>
      </c>
    </row>
    <row r="301" spans="1:4" s="60" customFormat="1" ht="12.75" thickTop="1" thickBot="1">
      <c r="A301" s="495" t="s">
        <v>280</v>
      </c>
      <c r="B301" s="70">
        <v>4780.4494599999998</v>
      </c>
      <c r="C301" s="70">
        <v>-3366.0087999999996</v>
      </c>
      <c r="D301" s="70">
        <v>1414.44066</v>
      </c>
    </row>
    <row r="302" spans="1:4" s="60" customFormat="1" ht="12" thickTop="1">
      <c r="A302" s="538" t="s">
        <v>281</v>
      </c>
      <c r="B302" s="71">
        <v>4.2675100000000006</v>
      </c>
      <c r="C302" s="71">
        <v>-2.99E-3</v>
      </c>
      <c r="D302" s="71">
        <v>4.2645200000000001</v>
      </c>
    </row>
    <row r="303" spans="1:4" s="60" customFormat="1" ht="11.25">
      <c r="A303" s="508" t="s">
        <v>282</v>
      </c>
      <c r="B303" s="71">
        <v>3.13E-3</v>
      </c>
      <c r="C303" s="71">
        <v>-2.99E-3</v>
      </c>
      <c r="D303" s="71">
        <v>1.4000000000000001E-4</v>
      </c>
    </row>
    <row r="304" spans="1:4" s="60" customFormat="1" ht="11.25">
      <c r="A304" s="508" t="s">
        <v>283</v>
      </c>
      <c r="B304" s="71">
        <v>4.2643800000000001</v>
      </c>
      <c r="C304" s="71">
        <v>0</v>
      </c>
      <c r="D304" s="71">
        <v>4.2643800000000001</v>
      </c>
    </row>
    <row r="305" spans="1:5" s="60" customFormat="1" ht="11.25">
      <c r="A305" s="538" t="s">
        <v>284</v>
      </c>
      <c r="B305" s="71">
        <v>-0.70914999999999995</v>
      </c>
      <c r="C305" s="71">
        <v>-0.73905999999999994</v>
      </c>
      <c r="D305" s="71">
        <v>-1.44821</v>
      </c>
    </row>
    <row r="306" spans="1:5" s="60" customFormat="1" ht="11.25">
      <c r="A306" s="508" t="s">
        <v>285</v>
      </c>
      <c r="B306" s="71">
        <v>-0.46043000000000001</v>
      </c>
      <c r="C306" s="71">
        <v>-0.69601999999999997</v>
      </c>
      <c r="D306" s="71">
        <v>-1.15645</v>
      </c>
    </row>
    <row r="307" spans="1:5" s="60" customFormat="1" ht="12" thickBot="1">
      <c r="A307" s="508" t="s">
        <v>286</v>
      </c>
      <c r="B307" s="71">
        <v>-0.24872</v>
      </c>
      <c r="C307" s="71">
        <v>-4.3040000000000002E-2</v>
      </c>
      <c r="D307" s="71">
        <v>-0.29175999999999996</v>
      </c>
    </row>
    <row r="308" spans="1:5" s="60" customFormat="1" ht="12.75" thickTop="1" thickBot="1">
      <c r="A308" s="493" t="s">
        <v>287</v>
      </c>
      <c r="B308" s="70">
        <v>4784.0078200000007</v>
      </c>
      <c r="C308" s="70">
        <v>-3366.7508499999999</v>
      </c>
      <c r="D308" s="70">
        <v>1417.2569699999999</v>
      </c>
    </row>
    <row r="309" spans="1:5" s="60" customFormat="1" ht="12.75" thickTop="1" thickBot="1">
      <c r="A309" s="508" t="s">
        <v>288</v>
      </c>
      <c r="B309" s="71">
        <v>12.611540000000002</v>
      </c>
      <c r="C309" s="71">
        <v>0</v>
      </c>
      <c r="D309" s="71">
        <v>12.611540000000002</v>
      </c>
    </row>
    <row r="310" spans="1:5" s="60" customFormat="1" ht="12.75" thickTop="1" thickBot="1">
      <c r="A310" s="495" t="s">
        <v>289</v>
      </c>
      <c r="B310" s="70">
        <v>4796.6193600000006</v>
      </c>
      <c r="C310" s="70">
        <v>-3366.7508499999999</v>
      </c>
      <c r="D310" s="70">
        <v>1429.86851</v>
      </c>
    </row>
    <row r="311" spans="1:5" s="60" customFormat="1" ht="12.75" thickTop="1" thickBot="1">
      <c r="A311" s="101" t="s">
        <v>290</v>
      </c>
      <c r="B311" s="71">
        <v>-374.39489000000003</v>
      </c>
      <c r="C311" s="71">
        <v>49.674199999999999</v>
      </c>
      <c r="D311" s="71">
        <v>-324.72068999999999</v>
      </c>
    </row>
    <row r="312" spans="1:5" s="60" customFormat="1" ht="12.75" thickTop="1" thickBot="1">
      <c r="A312" s="493" t="s">
        <v>291</v>
      </c>
      <c r="B312" s="70">
        <v>4422.2244700000001</v>
      </c>
      <c r="C312" s="70">
        <v>-3317.07665</v>
      </c>
      <c r="D312" s="70">
        <v>1105.1478200000001</v>
      </c>
    </row>
    <row r="313" spans="1:5" s="60" customFormat="1" ht="12.75" thickTop="1" thickBot="1">
      <c r="A313" s="101" t="s">
        <v>292</v>
      </c>
      <c r="B313" s="71">
        <v>0</v>
      </c>
      <c r="C313" s="71">
        <v>0</v>
      </c>
      <c r="D313" s="71">
        <v>0</v>
      </c>
    </row>
    <row r="314" spans="1:5" s="60" customFormat="1" ht="12.75" thickTop="1" thickBot="1">
      <c r="A314" s="495" t="s">
        <v>293</v>
      </c>
      <c r="B314" s="70">
        <v>4422.2244700000001</v>
      </c>
      <c r="C314" s="70">
        <v>-3317.07665</v>
      </c>
      <c r="D314" s="70">
        <v>1105.1478200000001</v>
      </c>
    </row>
    <row r="315" spans="1:5" s="60" customFormat="1" ht="12.75" thickTop="1" thickBot="1">
      <c r="A315" s="538" t="s">
        <v>294</v>
      </c>
      <c r="B315" s="71">
        <v>-1558.83413</v>
      </c>
      <c r="C315" s="71">
        <v>0</v>
      </c>
      <c r="D315" s="71">
        <v>-1558.83413</v>
      </c>
    </row>
    <row r="316" spans="1:5" s="60" customFormat="1" ht="12.75" thickTop="1" thickBot="1">
      <c r="A316" s="495" t="s">
        <v>295</v>
      </c>
      <c r="B316" s="70">
        <v>2863.3903399999999</v>
      </c>
      <c r="C316" s="70">
        <v>-3317.07665</v>
      </c>
      <c r="D316" s="70">
        <v>-453.68630999999999</v>
      </c>
    </row>
    <row r="317" spans="1:5" s="1018" customFormat="1" ht="9.75" customHeight="1" thickTop="1" thickBot="1">
      <c r="A317" s="76"/>
      <c r="B317" s="484"/>
      <c r="C317" s="484"/>
      <c r="D317" s="484"/>
    </row>
    <row r="318" spans="1:5" s="1018" customFormat="1" ht="15.75" thickTop="1">
      <c r="A318" s="78"/>
      <c r="B318" s="485"/>
      <c r="C318" s="485"/>
      <c r="D318" s="485"/>
    </row>
    <row r="319" spans="1:5" s="1018" customFormat="1" ht="15.75">
      <c r="A319" s="79"/>
      <c r="B319" s="80"/>
      <c r="C319" s="80"/>
      <c r="D319" s="80"/>
      <c r="E319" s="436"/>
    </row>
    <row r="320" spans="1:5" s="1018" customFormat="1" ht="15.75">
      <c r="A320" s="79"/>
      <c r="B320" s="80"/>
      <c r="C320" s="80"/>
      <c r="D320" s="80"/>
      <c r="E320" s="436"/>
    </row>
    <row r="321" spans="1:5" s="1018" customFormat="1" ht="15.75">
      <c r="A321" s="79"/>
      <c r="B321" s="80"/>
      <c r="C321" s="80"/>
      <c r="D321" s="80"/>
      <c r="E321" s="436"/>
    </row>
    <row r="322" spans="1:5" s="1018" customFormat="1" ht="15.75">
      <c r="A322" s="79"/>
      <c r="B322" s="80"/>
      <c r="C322" s="80"/>
      <c r="D322" s="80"/>
      <c r="E322" s="436"/>
    </row>
    <row r="323" spans="1:5" s="1018" customFormat="1" ht="15.75">
      <c r="A323" s="79"/>
      <c r="B323" s="80"/>
      <c r="C323" s="80"/>
      <c r="D323" s="80"/>
      <c r="E323" s="436"/>
    </row>
    <row r="324" spans="1:5" s="1018" customFormat="1" ht="15.75">
      <c r="A324" s="79"/>
      <c r="B324" s="80"/>
      <c r="C324" s="80"/>
      <c r="D324" s="80"/>
      <c r="E324" s="436"/>
    </row>
    <row r="325" spans="1:5" s="1018" customFormat="1" ht="15.75">
      <c r="A325" s="79"/>
      <c r="B325" s="80"/>
      <c r="C325" s="80"/>
      <c r="D325" s="80"/>
      <c r="E325" s="436"/>
    </row>
    <row r="326" spans="1:5" s="1018" customFormat="1" ht="15.75">
      <c r="A326" s="79"/>
      <c r="B326" s="80"/>
      <c r="C326" s="80"/>
      <c r="D326" s="80"/>
      <c r="E326" s="436"/>
    </row>
    <row r="327" spans="1:5" s="1018" customFormat="1" ht="15.75">
      <c r="A327" s="79"/>
      <c r="B327" s="80"/>
      <c r="C327" s="80"/>
      <c r="D327" s="80"/>
      <c r="E327" s="436"/>
    </row>
    <row r="328" spans="1:5" s="1018" customFormat="1" ht="15.75">
      <c r="A328" s="79"/>
      <c r="B328" s="80"/>
      <c r="C328" s="80"/>
      <c r="D328" s="80"/>
      <c r="E328" s="436"/>
    </row>
    <row r="329" spans="1:5" s="1018" customFormat="1" ht="15.75">
      <c r="A329" s="79"/>
      <c r="B329" s="80"/>
      <c r="C329" s="80"/>
      <c r="D329" s="80"/>
      <c r="E329" s="436"/>
    </row>
    <row r="330" spans="1:5" s="1018" customFormat="1" ht="15.75">
      <c r="A330" s="79"/>
      <c r="B330" s="80"/>
      <c r="C330" s="80"/>
      <c r="D330" s="80"/>
      <c r="E330" s="436"/>
    </row>
    <row r="331" spans="1:5" s="1018" customFormat="1" ht="15.75">
      <c r="A331" s="79"/>
      <c r="B331" s="80"/>
      <c r="C331" s="80"/>
      <c r="D331" s="80"/>
      <c r="E331" s="436"/>
    </row>
    <row r="332" spans="1:5" s="1018" customFormat="1" ht="15.75">
      <c r="A332" s="79"/>
      <c r="B332" s="80"/>
      <c r="C332" s="80"/>
      <c r="D332" s="80"/>
      <c r="E332" s="436"/>
    </row>
    <row r="333" spans="1:5" s="1018" customFormat="1" ht="15.75">
      <c r="A333" s="79"/>
      <c r="B333" s="80"/>
      <c r="C333" s="80"/>
      <c r="D333" s="80"/>
      <c r="E333" s="436"/>
    </row>
    <row r="334" spans="1:5" s="1018" customFormat="1" ht="15.75">
      <c r="A334" s="79"/>
      <c r="B334" s="80"/>
      <c r="C334" s="80"/>
      <c r="D334" s="80"/>
      <c r="E334" s="436"/>
    </row>
    <row r="335" spans="1:5" s="1018" customFormat="1" ht="15.75">
      <c r="A335" s="79"/>
      <c r="B335" s="80"/>
      <c r="C335" s="80"/>
      <c r="D335" s="80"/>
      <c r="E335" s="436"/>
    </row>
    <row r="336" spans="1:5" s="1018" customFormat="1" ht="15.75">
      <c r="A336" s="79"/>
      <c r="B336" s="80"/>
      <c r="C336" s="80"/>
      <c r="D336" s="80"/>
      <c r="E336" s="436"/>
    </row>
    <row r="337" spans="1:5" s="1018" customFormat="1" ht="15.75">
      <c r="A337" s="79"/>
      <c r="B337" s="80"/>
      <c r="C337" s="80"/>
      <c r="D337" s="80"/>
      <c r="E337" s="436"/>
    </row>
    <row r="338" spans="1:5" s="1018" customFormat="1" ht="15.75">
      <c r="A338" s="79"/>
      <c r="B338" s="80"/>
      <c r="C338" s="80"/>
      <c r="D338" s="80"/>
      <c r="E338" s="436"/>
    </row>
    <row r="339" spans="1:5" s="1018" customFormat="1" ht="15.75">
      <c r="A339" s="79"/>
      <c r="B339" s="80"/>
      <c r="C339" s="80"/>
      <c r="D339" s="80"/>
      <c r="E339" s="436"/>
    </row>
    <row r="340" spans="1:5" s="1018" customFormat="1" ht="15.75">
      <c r="A340" s="79"/>
      <c r="B340" s="80"/>
      <c r="C340" s="80"/>
      <c r="D340" s="80"/>
      <c r="E340" s="436"/>
    </row>
    <row r="341" spans="1:5" s="1018" customFormat="1" ht="15.75">
      <c r="A341" s="79"/>
      <c r="B341" s="80"/>
      <c r="C341" s="80"/>
      <c r="D341" s="80"/>
      <c r="E341" s="436"/>
    </row>
    <row r="342" spans="1:5" s="1018" customFormat="1" ht="15.75">
      <c r="A342" s="79"/>
      <c r="B342" s="80"/>
      <c r="C342" s="80"/>
      <c r="D342" s="80"/>
      <c r="E342" s="436"/>
    </row>
    <row r="343" spans="1:5" s="1018" customFormat="1" ht="15.75">
      <c r="A343" s="79"/>
      <c r="B343" s="80"/>
      <c r="C343" s="80"/>
      <c r="D343" s="80"/>
      <c r="E343" s="436"/>
    </row>
    <row r="344" spans="1:5" s="1018" customFormat="1" ht="15.75">
      <c r="A344" s="79"/>
      <c r="B344" s="80"/>
      <c r="C344" s="80"/>
      <c r="D344" s="80"/>
      <c r="E344" s="436"/>
    </row>
    <row r="345" spans="1:5" s="1018" customFormat="1" ht="15.75">
      <c r="A345" s="79"/>
      <c r="B345" s="80"/>
      <c r="C345" s="80"/>
      <c r="D345" s="80"/>
      <c r="E345" s="436"/>
    </row>
    <row r="346" spans="1:5" s="1018" customFormat="1" ht="15.75">
      <c r="A346" s="79"/>
      <c r="B346" s="80"/>
      <c r="C346" s="80"/>
      <c r="D346" s="80"/>
      <c r="E346" s="436"/>
    </row>
    <row r="347" spans="1:5" s="1018" customFormat="1" ht="15.75">
      <c r="A347" s="79"/>
      <c r="B347" s="80"/>
      <c r="C347" s="80"/>
      <c r="D347" s="80"/>
      <c r="E347" s="436"/>
    </row>
    <row r="348" spans="1:5" s="1018" customFormat="1" ht="15.75">
      <c r="A348" s="79"/>
      <c r="B348" s="80"/>
      <c r="C348" s="80"/>
      <c r="D348" s="80"/>
      <c r="E348" s="436"/>
    </row>
    <row r="349" spans="1:5" s="1018" customFormat="1" ht="15.75">
      <c r="A349" s="79"/>
      <c r="B349" s="80"/>
      <c r="C349" s="80"/>
      <c r="D349" s="80"/>
      <c r="E349" s="436"/>
    </row>
    <row r="350" spans="1:5" s="1018" customFormat="1" ht="15.75">
      <c r="A350" s="79"/>
      <c r="B350" s="80"/>
      <c r="C350" s="80"/>
      <c r="D350" s="80"/>
      <c r="E350" s="436"/>
    </row>
    <row r="351" spans="1:5" s="1018" customFormat="1" ht="15.75">
      <c r="A351" s="79"/>
      <c r="B351" s="80"/>
      <c r="C351" s="80"/>
      <c r="D351" s="80"/>
      <c r="E351" s="436"/>
    </row>
    <row r="352" spans="1:5" s="1018" customFormat="1" ht="15.75">
      <c r="A352" s="79"/>
      <c r="B352" s="80"/>
      <c r="C352" s="80"/>
      <c r="D352" s="80"/>
      <c r="E352" s="436"/>
    </row>
    <row r="353" spans="1:5" s="1018" customFormat="1" ht="15.75">
      <c r="A353" s="79"/>
      <c r="B353" s="80"/>
      <c r="C353" s="80"/>
      <c r="D353" s="80"/>
      <c r="E353" s="436"/>
    </row>
    <row r="354" spans="1:5" s="1018" customFormat="1" ht="15.75">
      <c r="A354" s="79"/>
      <c r="B354" s="80"/>
      <c r="C354" s="80"/>
      <c r="D354" s="80"/>
      <c r="E354" s="436"/>
    </row>
    <row r="355" spans="1:5" s="1018" customFormat="1" ht="15.75">
      <c r="A355" s="79"/>
      <c r="B355" s="80"/>
      <c r="C355" s="80"/>
      <c r="D355" s="80"/>
      <c r="E355" s="436"/>
    </row>
    <row r="356" spans="1:5" s="1018" customFormat="1" ht="15.75">
      <c r="A356" s="79"/>
      <c r="B356" s="80"/>
      <c r="C356" s="80"/>
      <c r="D356" s="80"/>
      <c r="E356" s="436"/>
    </row>
    <row r="357" spans="1:5" s="1018" customFormat="1" ht="15.75">
      <c r="A357" s="79"/>
      <c r="B357" s="80"/>
      <c r="C357" s="80"/>
      <c r="D357" s="80"/>
      <c r="E357" s="436"/>
    </row>
    <row r="358" spans="1:5" s="1018" customFormat="1" ht="15.75">
      <c r="A358" s="79"/>
      <c r="B358" s="80"/>
      <c r="C358" s="80"/>
      <c r="D358" s="80"/>
      <c r="E358" s="436"/>
    </row>
    <row r="359" spans="1:5" s="1018" customFormat="1" ht="15.75">
      <c r="A359" s="79"/>
      <c r="B359" s="80"/>
      <c r="C359" s="80"/>
      <c r="D359" s="80"/>
      <c r="E359" s="436"/>
    </row>
    <row r="360" spans="1:5" s="1018" customFormat="1" ht="15.75">
      <c r="A360" s="79"/>
      <c r="B360" s="80"/>
      <c r="C360" s="80"/>
      <c r="D360" s="80"/>
      <c r="E360" s="436"/>
    </row>
    <row r="361" spans="1:5" s="1018" customFormat="1" ht="15.75">
      <c r="A361" s="79"/>
      <c r="B361" s="80"/>
      <c r="C361" s="80"/>
      <c r="D361" s="80"/>
      <c r="E361" s="436"/>
    </row>
    <row r="362" spans="1:5" s="1018" customFormat="1" ht="15.75">
      <c r="A362" s="79"/>
      <c r="B362" s="80"/>
      <c r="C362" s="80"/>
      <c r="D362" s="80"/>
      <c r="E362" s="436"/>
    </row>
    <row r="363" spans="1:5" s="1018" customFormat="1" ht="15.75">
      <c r="A363" s="79"/>
      <c r="B363" s="80"/>
      <c r="C363" s="80"/>
      <c r="D363" s="80"/>
      <c r="E363" s="436"/>
    </row>
    <row r="364" spans="1:5" s="1018" customFormat="1" ht="15.75">
      <c r="A364" s="79"/>
      <c r="B364" s="80"/>
      <c r="C364" s="80"/>
      <c r="D364" s="80"/>
      <c r="E364" s="436"/>
    </row>
    <row r="365" spans="1:5" s="1018" customFormat="1" ht="15.75">
      <c r="A365" s="79"/>
      <c r="B365" s="80"/>
      <c r="C365" s="80"/>
      <c r="D365" s="80"/>
      <c r="E365" s="436"/>
    </row>
    <row r="366" spans="1:5" s="1018" customFormat="1" ht="15.75">
      <c r="A366" s="79"/>
      <c r="B366" s="80"/>
      <c r="C366" s="80"/>
      <c r="D366" s="80"/>
      <c r="E366" s="436"/>
    </row>
    <row r="367" spans="1:5" s="1018" customFormat="1" ht="15.75">
      <c r="A367" s="79"/>
      <c r="B367" s="80"/>
      <c r="C367" s="80"/>
      <c r="D367" s="80"/>
      <c r="E367" s="436"/>
    </row>
    <row r="368" spans="1:5" s="1018" customFormat="1" ht="15.75">
      <c r="A368" s="79"/>
      <c r="B368" s="80"/>
      <c r="C368" s="80"/>
      <c r="D368" s="80"/>
      <c r="E368" s="436"/>
    </row>
    <row r="369" spans="1:5" s="1018" customFormat="1" ht="15.75">
      <c r="A369" s="79"/>
      <c r="B369" s="80"/>
      <c r="C369" s="80"/>
      <c r="D369" s="80"/>
      <c r="E369" s="436"/>
    </row>
    <row r="370" spans="1:5" s="1018" customFormat="1" ht="15.75">
      <c r="A370" s="79"/>
      <c r="B370" s="80"/>
      <c r="C370" s="80"/>
      <c r="D370" s="80"/>
      <c r="E370" s="436"/>
    </row>
    <row r="371" spans="1:5" s="1018" customFormat="1" ht="15.75">
      <c r="A371" s="79"/>
      <c r="B371" s="80"/>
      <c r="C371" s="80"/>
      <c r="D371" s="80"/>
      <c r="E371" s="436"/>
    </row>
    <row r="372" spans="1:5" s="1018" customFormat="1" ht="15.75">
      <c r="A372" s="79"/>
      <c r="B372" s="80"/>
      <c r="C372" s="80"/>
      <c r="D372" s="80"/>
      <c r="E372" s="436"/>
    </row>
    <row r="373" spans="1:5" s="1018" customFormat="1" ht="15.75">
      <c r="A373" s="79"/>
      <c r="B373" s="80"/>
      <c r="C373" s="80"/>
      <c r="D373" s="80"/>
      <c r="E373" s="436"/>
    </row>
    <row r="374" spans="1:5" s="1018" customFormat="1" ht="15.75">
      <c r="A374" s="79"/>
      <c r="B374" s="80"/>
      <c r="C374" s="80"/>
      <c r="D374" s="80"/>
      <c r="E374" s="436"/>
    </row>
    <row r="375" spans="1:5" s="1018" customFormat="1" ht="15.75">
      <c r="A375" s="79"/>
      <c r="B375" s="80"/>
      <c r="C375" s="80"/>
      <c r="D375" s="80"/>
      <c r="E375" s="436"/>
    </row>
    <row r="376" spans="1:5" s="1018" customFormat="1" ht="15.75">
      <c r="A376" s="79"/>
      <c r="B376" s="80"/>
      <c r="C376" s="80"/>
      <c r="D376" s="80"/>
      <c r="E376" s="436"/>
    </row>
    <row r="377" spans="1:5" s="1018" customFormat="1" ht="15.75">
      <c r="A377" s="79"/>
      <c r="B377" s="80"/>
      <c r="C377" s="80"/>
      <c r="D377" s="80"/>
      <c r="E377" s="436"/>
    </row>
    <row r="378" spans="1:5" s="1018" customFormat="1" ht="15.75">
      <c r="A378" s="79"/>
      <c r="B378" s="80"/>
      <c r="C378" s="80"/>
      <c r="D378" s="80"/>
      <c r="E378" s="436"/>
    </row>
    <row r="379" spans="1:5" s="1018" customFormat="1" ht="15.75">
      <c r="A379" s="79"/>
      <c r="B379" s="80"/>
      <c r="C379" s="80"/>
      <c r="D379" s="80"/>
      <c r="E379" s="436"/>
    </row>
    <row r="380" spans="1:5" s="1018" customFormat="1" ht="15.75">
      <c r="A380" s="79"/>
      <c r="B380" s="80"/>
      <c r="C380" s="80"/>
      <c r="D380" s="80"/>
      <c r="E380" s="436"/>
    </row>
    <row r="381" spans="1:5" s="1018" customFormat="1" ht="15.75">
      <c r="A381" s="79"/>
      <c r="B381" s="80"/>
      <c r="C381" s="80"/>
      <c r="D381" s="80"/>
      <c r="E381" s="436"/>
    </row>
    <row r="382" spans="1:5" s="1018" customFormat="1" ht="15.75">
      <c r="A382" s="79"/>
      <c r="B382" s="80"/>
      <c r="C382" s="80"/>
      <c r="D382" s="80"/>
      <c r="E382" s="436"/>
    </row>
    <row r="383" spans="1:5" s="1018" customFormat="1" ht="15.75">
      <c r="A383" s="79"/>
      <c r="B383" s="80"/>
      <c r="C383" s="80"/>
      <c r="D383" s="80"/>
      <c r="E383" s="436"/>
    </row>
    <row r="384" spans="1:5" s="1018" customFormat="1" ht="15.75">
      <c r="A384" s="79"/>
      <c r="B384" s="80"/>
      <c r="C384" s="80"/>
      <c r="D384" s="80"/>
      <c r="E384" s="436"/>
    </row>
    <row r="385" spans="1:5" s="1018" customFormat="1" ht="15.75">
      <c r="A385" s="79"/>
      <c r="B385" s="80"/>
      <c r="C385" s="80"/>
      <c r="D385" s="80"/>
      <c r="E385" s="436"/>
    </row>
    <row r="386" spans="1:5" s="1018" customFormat="1" ht="15.75">
      <c r="A386" s="79"/>
      <c r="B386" s="80"/>
      <c r="C386" s="80"/>
      <c r="D386" s="80"/>
      <c r="E386" s="436"/>
    </row>
    <row r="387" spans="1:5" s="1018" customFormat="1" ht="15.75">
      <c r="A387" s="79"/>
      <c r="B387" s="80"/>
      <c r="C387" s="80"/>
      <c r="D387" s="80"/>
      <c r="E387" s="436"/>
    </row>
    <row r="388" spans="1:5" s="1018" customFormat="1" ht="15.75">
      <c r="A388" s="79"/>
      <c r="B388" s="80"/>
      <c r="C388" s="80"/>
      <c r="D388" s="80"/>
      <c r="E388" s="436"/>
    </row>
    <row r="389" spans="1:5" s="1018" customFormat="1" ht="15.75">
      <c r="A389" s="79"/>
      <c r="B389" s="80"/>
      <c r="C389" s="80"/>
      <c r="D389" s="80"/>
      <c r="E389" s="436"/>
    </row>
    <row r="390" spans="1:5" s="1018" customFormat="1" ht="15.75">
      <c r="A390" s="79"/>
      <c r="B390" s="80"/>
      <c r="C390" s="80"/>
      <c r="D390" s="80"/>
      <c r="E390" s="436"/>
    </row>
    <row r="391" spans="1:5" s="1018" customFormat="1" ht="15.75">
      <c r="A391" s="79"/>
      <c r="B391" s="80"/>
      <c r="C391" s="80"/>
      <c r="D391" s="80"/>
      <c r="E391" s="436"/>
    </row>
    <row r="392" spans="1:5" s="1018" customFormat="1" ht="15.75">
      <c r="A392" s="79"/>
      <c r="B392" s="80"/>
      <c r="C392" s="80"/>
      <c r="D392" s="80"/>
      <c r="E392" s="436"/>
    </row>
    <row r="393" spans="1:5" s="1018" customFormat="1" ht="15.75">
      <c r="A393" s="79"/>
      <c r="B393" s="80"/>
      <c r="C393" s="80"/>
      <c r="D393" s="80"/>
      <c r="E393" s="436"/>
    </row>
    <row r="394" spans="1:5" s="1018" customFormat="1" ht="15.75">
      <c r="A394" s="79"/>
      <c r="B394" s="80"/>
      <c r="C394" s="80"/>
      <c r="D394" s="80"/>
      <c r="E394" s="436"/>
    </row>
    <row r="395" spans="1:5" s="1018" customFormat="1" ht="15.75">
      <c r="A395" s="79"/>
      <c r="B395" s="80"/>
      <c r="C395" s="80"/>
      <c r="D395" s="80"/>
      <c r="E395" s="436"/>
    </row>
    <row r="396" spans="1:5" s="1018" customFormat="1" ht="15.75">
      <c r="A396" s="79"/>
      <c r="B396" s="80"/>
      <c r="C396" s="80"/>
      <c r="D396" s="80"/>
      <c r="E396" s="436"/>
    </row>
    <row r="397" spans="1:5" s="1018" customFormat="1" ht="15.75">
      <c r="A397" s="79"/>
      <c r="B397" s="80"/>
      <c r="C397" s="80"/>
      <c r="D397" s="80"/>
      <c r="E397" s="436"/>
    </row>
    <row r="398" spans="1:5" s="1018" customFormat="1" ht="15.75">
      <c r="A398" s="79"/>
      <c r="B398" s="80"/>
      <c r="C398" s="80"/>
      <c r="D398" s="80"/>
      <c r="E398" s="436"/>
    </row>
    <row r="399" spans="1:5" s="1018" customFormat="1" ht="15.75">
      <c r="A399" s="79"/>
      <c r="B399" s="80"/>
      <c r="C399" s="80"/>
      <c r="D399" s="80"/>
      <c r="E399" s="436"/>
    </row>
    <row r="400" spans="1:5" s="1018" customFormat="1" ht="15.75">
      <c r="A400" s="79"/>
      <c r="B400" s="80"/>
      <c r="C400" s="80"/>
      <c r="D400" s="80"/>
      <c r="E400" s="436"/>
    </row>
    <row r="401" spans="1:5" s="1018" customFormat="1" ht="15.75">
      <c r="A401" s="79"/>
      <c r="B401" s="80"/>
      <c r="C401" s="80"/>
      <c r="D401" s="80"/>
      <c r="E401" s="436"/>
    </row>
    <row r="402" spans="1:5" s="1018" customFormat="1" ht="15.75">
      <c r="A402" s="79"/>
      <c r="B402" s="80"/>
      <c r="C402" s="80"/>
      <c r="D402" s="80"/>
      <c r="E402" s="436"/>
    </row>
    <row r="403" spans="1:5" s="1018" customFormat="1" ht="15.75">
      <c r="A403" s="79"/>
      <c r="B403" s="80"/>
      <c r="C403" s="80"/>
      <c r="D403" s="80"/>
      <c r="E403" s="436"/>
    </row>
    <row r="404" spans="1:5" s="1018" customFormat="1" ht="15.75">
      <c r="A404" s="79"/>
      <c r="B404" s="80"/>
      <c r="C404" s="80"/>
      <c r="D404" s="80"/>
      <c r="E404" s="436"/>
    </row>
    <row r="405" spans="1:5" s="1018" customFormat="1" ht="15.75">
      <c r="A405" s="79"/>
      <c r="B405" s="80"/>
      <c r="C405" s="80"/>
      <c r="D405" s="80"/>
      <c r="E405" s="436"/>
    </row>
    <row r="406" spans="1:5" s="1018" customFormat="1" ht="15.75">
      <c r="A406" s="79"/>
      <c r="B406" s="80"/>
      <c r="C406" s="80"/>
      <c r="D406" s="80"/>
      <c r="E406" s="436"/>
    </row>
    <row r="407" spans="1:5" s="1018" customFormat="1" ht="15.75">
      <c r="A407" s="79"/>
      <c r="B407" s="80"/>
      <c r="C407" s="80"/>
      <c r="D407" s="80"/>
      <c r="E407" s="436"/>
    </row>
    <row r="408" spans="1:5" s="1018" customFormat="1" ht="15.75">
      <c r="A408" s="79"/>
      <c r="B408" s="80"/>
      <c r="C408" s="80"/>
      <c r="D408" s="80"/>
      <c r="E408" s="436"/>
    </row>
    <row r="409" spans="1:5" s="1018" customFormat="1" ht="15.75">
      <c r="A409" s="79"/>
      <c r="B409" s="80"/>
      <c r="C409" s="80"/>
      <c r="D409" s="80"/>
      <c r="E409" s="436"/>
    </row>
    <row r="410" spans="1:5" s="1018" customFormat="1" ht="15.75">
      <c r="A410" s="79"/>
      <c r="B410" s="80"/>
      <c r="C410" s="80"/>
      <c r="D410" s="80"/>
      <c r="E410" s="436"/>
    </row>
    <row r="411" spans="1:5" s="1018" customFormat="1" ht="15.75">
      <c r="A411" s="79"/>
      <c r="B411" s="80"/>
      <c r="C411" s="80"/>
      <c r="D411" s="80"/>
      <c r="E411" s="436"/>
    </row>
    <row r="412" spans="1:5" s="1018" customFormat="1" ht="15.75">
      <c r="A412" s="79"/>
      <c r="B412" s="80"/>
      <c r="C412" s="80"/>
      <c r="D412" s="80"/>
      <c r="E412" s="436"/>
    </row>
    <row r="413" spans="1:5" s="1018" customFormat="1" ht="15.75">
      <c r="A413" s="79"/>
      <c r="B413" s="80"/>
      <c r="C413" s="80"/>
      <c r="D413" s="80"/>
      <c r="E413" s="436"/>
    </row>
    <row r="414" spans="1:5" s="1018" customFormat="1" ht="15.75">
      <c r="A414" s="79"/>
      <c r="B414" s="80"/>
      <c r="C414" s="80"/>
      <c r="D414" s="80"/>
      <c r="E414" s="436"/>
    </row>
    <row r="415" spans="1:5" s="1018" customFormat="1" ht="15.75">
      <c r="A415" s="79"/>
      <c r="B415" s="80"/>
      <c r="C415" s="80"/>
      <c r="D415" s="80"/>
      <c r="E415" s="436"/>
    </row>
    <row r="416" spans="1:5" s="1018" customFormat="1" ht="15.75">
      <c r="A416" s="79"/>
      <c r="B416" s="80"/>
      <c r="C416" s="80"/>
      <c r="D416" s="80"/>
      <c r="E416" s="436"/>
    </row>
    <row r="417" spans="1:5" s="1018" customFormat="1" ht="15.75">
      <c r="A417" s="79"/>
      <c r="B417" s="80"/>
      <c r="C417" s="80"/>
      <c r="D417" s="80"/>
      <c r="E417" s="436"/>
    </row>
    <row r="418" spans="1:5" s="1018" customFormat="1" ht="15.75">
      <c r="A418" s="79"/>
      <c r="B418" s="80"/>
      <c r="C418" s="80"/>
      <c r="D418" s="80"/>
      <c r="E418" s="436"/>
    </row>
    <row r="419" spans="1:5" s="1018" customFormat="1" ht="15.75">
      <c r="A419" s="79"/>
      <c r="B419" s="80"/>
      <c r="C419" s="80"/>
      <c r="D419" s="80"/>
      <c r="E419" s="436"/>
    </row>
    <row r="420" spans="1:5" s="1018" customFormat="1" ht="15.75">
      <c r="A420" s="79"/>
      <c r="B420" s="80"/>
      <c r="C420" s="80"/>
      <c r="D420" s="80"/>
      <c r="E420" s="436"/>
    </row>
    <row r="421" spans="1:5" s="1018" customFormat="1" ht="15.75">
      <c r="A421" s="79"/>
      <c r="B421" s="80"/>
      <c r="C421" s="80"/>
      <c r="D421" s="80"/>
      <c r="E421" s="436"/>
    </row>
    <row r="422" spans="1:5" s="1018" customFormat="1" ht="15.75">
      <c r="A422" s="79"/>
      <c r="B422" s="80"/>
      <c r="C422" s="80"/>
      <c r="D422" s="80"/>
      <c r="E422" s="436"/>
    </row>
    <row r="423" spans="1:5" s="1018" customFormat="1" ht="15.75">
      <c r="A423" s="79"/>
      <c r="B423" s="80"/>
      <c r="C423" s="80"/>
      <c r="D423" s="80"/>
      <c r="E423" s="436"/>
    </row>
    <row r="424" spans="1:5" s="1018" customFormat="1" ht="15.75">
      <c r="A424" s="79"/>
      <c r="B424" s="80"/>
      <c r="C424" s="80"/>
      <c r="D424" s="80"/>
      <c r="E424" s="436"/>
    </row>
    <row r="425" spans="1:5" s="1018" customFormat="1" ht="15.75">
      <c r="A425" s="79"/>
      <c r="B425" s="80"/>
      <c r="C425" s="80"/>
      <c r="D425" s="80"/>
      <c r="E425" s="436"/>
    </row>
    <row r="426" spans="1:5" s="1018" customFormat="1" ht="15.75">
      <c r="A426" s="79"/>
      <c r="B426" s="80"/>
      <c r="C426" s="80"/>
      <c r="D426" s="80"/>
      <c r="E426" s="436"/>
    </row>
    <row r="427" spans="1:5" s="1018" customFormat="1" ht="15.75">
      <c r="A427" s="79"/>
      <c r="B427" s="80"/>
      <c r="C427" s="80"/>
      <c r="D427" s="80"/>
      <c r="E427" s="436"/>
    </row>
    <row r="428" spans="1:5" s="1018" customFormat="1" ht="15.75">
      <c r="A428" s="79"/>
      <c r="B428" s="80"/>
      <c r="C428" s="80"/>
      <c r="D428" s="80"/>
      <c r="E428" s="436"/>
    </row>
    <row r="429" spans="1:5" s="1018" customFormat="1" ht="15.75">
      <c r="A429" s="79"/>
      <c r="B429" s="80"/>
      <c r="C429" s="80"/>
      <c r="D429" s="80"/>
      <c r="E429" s="436"/>
    </row>
    <row r="430" spans="1:5" s="1018" customFormat="1" ht="15.75">
      <c r="A430" s="79"/>
      <c r="B430" s="80"/>
      <c r="C430" s="80"/>
      <c r="D430" s="80"/>
      <c r="E430" s="436"/>
    </row>
    <row r="431" spans="1:5" s="1018" customFormat="1" ht="15.75">
      <c r="A431" s="79"/>
      <c r="B431" s="80"/>
      <c r="C431" s="80"/>
      <c r="D431" s="80"/>
      <c r="E431" s="436"/>
    </row>
    <row r="432" spans="1:5" s="1018" customFormat="1" ht="15.75">
      <c r="A432" s="79"/>
      <c r="B432" s="80"/>
      <c r="C432" s="80"/>
      <c r="D432" s="80"/>
      <c r="E432" s="436"/>
    </row>
    <row r="433" spans="1:5" s="1018" customFormat="1" ht="15.75">
      <c r="A433" s="79"/>
      <c r="B433" s="80"/>
      <c r="C433" s="80"/>
      <c r="D433" s="80"/>
      <c r="E433" s="436"/>
    </row>
    <row r="434" spans="1:5" s="1018" customFormat="1" ht="15.75">
      <c r="A434" s="79"/>
      <c r="B434" s="80"/>
      <c r="C434" s="80"/>
      <c r="D434" s="80"/>
      <c r="E434" s="436"/>
    </row>
    <row r="435" spans="1:5" s="1018" customFormat="1" ht="15.75">
      <c r="A435" s="79"/>
      <c r="B435" s="80"/>
      <c r="C435" s="80"/>
      <c r="D435" s="80"/>
      <c r="E435" s="436"/>
    </row>
    <row r="436" spans="1:5" s="1018" customFormat="1" ht="15.75">
      <c r="A436" s="79"/>
      <c r="B436" s="80"/>
      <c r="C436" s="80"/>
      <c r="D436" s="80"/>
      <c r="E436" s="436"/>
    </row>
    <row r="437" spans="1:5" s="1018" customFormat="1" ht="15.75">
      <c r="A437" s="79"/>
      <c r="B437" s="80"/>
      <c r="C437" s="80"/>
      <c r="D437" s="80"/>
      <c r="E437" s="436"/>
    </row>
    <row r="438" spans="1:5" s="1018" customFormat="1" ht="15.75">
      <c r="A438" s="79"/>
      <c r="B438" s="80"/>
      <c r="C438" s="80"/>
      <c r="D438" s="80"/>
      <c r="E438" s="436"/>
    </row>
    <row r="439" spans="1:5" s="1018" customFormat="1" ht="15.75">
      <c r="A439" s="79"/>
      <c r="B439" s="80"/>
      <c r="C439" s="80"/>
      <c r="D439" s="80"/>
      <c r="E439" s="436"/>
    </row>
    <row r="440" spans="1:5" s="1018" customFormat="1" ht="15.75">
      <c r="A440" s="79"/>
      <c r="B440" s="80"/>
      <c r="C440" s="80"/>
      <c r="D440" s="80"/>
      <c r="E440" s="436"/>
    </row>
    <row r="441" spans="1:5" s="1018" customFormat="1" ht="15.75">
      <c r="A441" s="79"/>
      <c r="B441" s="80"/>
      <c r="C441" s="80"/>
      <c r="D441" s="80"/>
      <c r="E441" s="436"/>
    </row>
    <row r="442" spans="1:5" s="1018" customFormat="1" ht="15.75">
      <c r="A442" s="79"/>
      <c r="B442" s="80"/>
      <c r="C442" s="80"/>
      <c r="D442" s="80"/>
      <c r="E442" s="436"/>
    </row>
    <row r="443" spans="1:5" s="1018" customFormat="1" ht="15.75">
      <c r="A443" s="79"/>
      <c r="B443" s="80"/>
      <c r="C443" s="80"/>
      <c r="D443" s="80"/>
      <c r="E443" s="436"/>
    </row>
    <row r="444" spans="1:5" s="1018" customFormat="1" ht="15.75">
      <c r="A444" s="79"/>
      <c r="B444" s="80"/>
      <c r="C444" s="80"/>
      <c r="D444" s="80"/>
      <c r="E444" s="436"/>
    </row>
    <row r="445" spans="1:5" s="1018" customFormat="1" ht="15.75">
      <c r="A445" s="79"/>
      <c r="B445" s="80"/>
      <c r="C445" s="80"/>
      <c r="D445" s="80"/>
      <c r="E445" s="436"/>
    </row>
    <row r="446" spans="1:5" s="1018" customFormat="1" ht="15.75">
      <c r="A446" s="79"/>
      <c r="B446" s="80"/>
      <c r="C446" s="80"/>
      <c r="D446" s="80"/>
      <c r="E446" s="436"/>
    </row>
    <row r="447" spans="1:5" s="1018" customFormat="1" ht="15.75">
      <c r="A447" s="79"/>
      <c r="B447" s="80"/>
      <c r="C447" s="80"/>
      <c r="D447" s="80"/>
      <c r="E447" s="436"/>
    </row>
    <row r="448" spans="1:5" s="1018" customFormat="1" ht="15.75">
      <c r="A448" s="79"/>
      <c r="B448" s="80"/>
      <c r="C448" s="80"/>
      <c r="D448" s="80"/>
      <c r="E448" s="436"/>
    </row>
    <row r="449" spans="1:5" s="1018" customFormat="1" ht="15.75">
      <c r="A449" s="79"/>
      <c r="B449" s="80"/>
      <c r="C449" s="80"/>
      <c r="D449" s="80"/>
      <c r="E449" s="436"/>
    </row>
    <row r="450" spans="1:5" s="1018" customFormat="1" ht="15.75">
      <c r="A450" s="79"/>
      <c r="B450" s="80"/>
      <c r="C450" s="80"/>
      <c r="D450" s="80"/>
      <c r="E450" s="436"/>
    </row>
    <row r="451" spans="1:5" s="1018" customFormat="1" ht="15.75">
      <c r="A451" s="79"/>
      <c r="B451" s="80"/>
      <c r="C451" s="80"/>
      <c r="D451" s="80"/>
      <c r="E451" s="436"/>
    </row>
    <row r="452" spans="1:5" s="1018" customFormat="1" ht="15.75">
      <c r="A452" s="79"/>
      <c r="B452" s="80"/>
      <c r="C452" s="80"/>
      <c r="D452" s="80"/>
      <c r="E452" s="436"/>
    </row>
    <row r="453" spans="1:5" s="1018" customFormat="1" ht="15.75">
      <c r="A453" s="79"/>
      <c r="B453" s="80"/>
      <c r="C453" s="80"/>
      <c r="D453" s="80"/>
      <c r="E453" s="436"/>
    </row>
    <row r="454" spans="1:5" s="1018" customFormat="1" ht="15.75">
      <c r="A454" s="79"/>
      <c r="B454" s="80"/>
      <c r="C454" s="80"/>
      <c r="D454" s="80"/>
      <c r="E454" s="436"/>
    </row>
    <row r="455" spans="1:5" s="1018" customFormat="1" ht="15.75">
      <c r="A455" s="79"/>
      <c r="B455" s="80"/>
      <c r="C455" s="80"/>
      <c r="D455" s="80"/>
      <c r="E455" s="436"/>
    </row>
    <row r="456" spans="1:5" s="1018" customFormat="1" ht="15.75">
      <c r="A456" s="79"/>
      <c r="B456" s="80"/>
      <c r="C456" s="80"/>
      <c r="D456" s="80"/>
      <c r="E456" s="436"/>
    </row>
    <row r="457" spans="1:5" s="1018" customFormat="1" ht="15.75">
      <c r="A457" s="79"/>
      <c r="B457" s="80"/>
      <c r="C457" s="80"/>
      <c r="D457" s="80"/>
      <c r="E457" s="436"/>
    </row>
    <row r="458" spans="1:5" s="1018" customFormat="1" ht="15.75">
      <c r="A458" s="79"/>
      <c r="B458" s="80"/>
      <c r="C458" s="80"/>
      <c r="D458" s="80"/>
      <c r="E458" s="436"/>
    </row>
    <row r="459" spans="1:5" s="1018" customFormat="1" ht="15.75">
      <c r="A459" s="79"/>
      <c r="B459" s="80"/>
      <c r="C459" s="80"/>
      <c r="D459" s="80"/>
      <c r="E459" s="436"/>
    </row>
    <row r="460" spans="1:5" s="1018" customFormat="1" ht="15.75">
      <c r="A460" s="79"/>
      <c r="B460" s="80"/>
      <c r="C460" s="80"/>
      <c r="D460" s="80"/>
      <c r="E460" s="436"/>
    </row>
    <row r="461" spans="1:5" s="1018" customFormat="1" ht="15.75">
      <c r="A461" s="79"/>
      <c r="B461" s="80"/>
      <c r="C461" s="80"/>
      <c r="D461" s="80"/>
      <c r="E461" s="436"/>
    </row>
    <row r="462" spans="1:5" s="1018" customFormat="1" ht="15.75">
      <c r="A462" s="79"/>
      <c r="B462" s="80"/>
      <c r="C462" s="80"/>
      <c r="D462" s="80"/>
      <c r="E462" s="436"/>
    </row>
    <row r="463" spans="1:5" s="1018" customFormat="1" ht="15.75">
      <c r="A463" s="79"/>
      <c r="B463" s="80"/>
      <c r="C463" s="80"/>
      <c r="D463" s="80"/>
      <c r="E463" s="436"/>
    </row>
    <row r="464" spans="1:5" s="1018" customFormat="1" ht="15.75">
      <c r="A464" s="79"/>
      <c r="B464" s="80"/>
      <c r="C464" s="80"/>
      <c r="D464" s="80"/>
      <c r="E464" s="436"/>
    </row>
    <row r="465" spans="1:5" s="1018" customFormat="1" ht="15.75">
      <c r="A465" s="79"/>
      <c r="B465" s="80"/>
      <c r="C465" s="80"/>
      <c r="D465" s="80"/>
      <c r="E465" s="436"/>
    </row>
    <row r="466" spans="1:5" s="1018" customFormat="1" ht="15.75">
      <c r="A466" s="79"/>
      <c r="B466" s="80"/>
      <c r="C466" s="80"/>
      <c r="D466" s="80"/>
      <c r="E466" s="436"/>
    </row>
    <row r="467" spans="1:5" s="1018" customFormat="1" ht="15.75">
      <c r="A467" s="79"/>
      <c r="B467" s="80"/>
      <c r="C467" s="80"/>
      <c r="D467" s="80"/>
      <c r="E467" s="436"/>
    </row>
    <row r="468" spans="1:5" s="1018" customFormat="1" ht="15.75">
      <c r="A468" s="79"/>
      <c r="B468" s="80"/>
      <c r="C468" s="80"/>
      <c r="D468" s="80"/>
      <c r="E468" s="436"/>
    </row>
    <row r="469" spans="1:5" s="1018" customFormat="1" ht="15.75">
      <c r="A469" s="79"/>
      <c r="B469" s="80"/>
      <c r="C469" s="80"/>
      <c r="D469" s="80"/>
      <c r="E469" s="436"/>
    </row>
    <row r="470" spans="1:5" s="1018" customFormat="1" ht="15.75">
      <c r="A470" s="79"/>
      <c r="B470" s="80"/>
      <c r="C470" s="80"/>
      <c r="D470" s="80"/>
      <c r="E470" s="436"/>
    </row>
    <row r="471" spans="1:5" s="1018" customFormat="1" ht="15.75">
      <c r="A471" s="79"/>
      <c r="B471" s="80"/>
      <c r="C471" s="80"/>
      <c r="D471" s="80"/>
      <c r="E471" s="436"/>
    </row>
    <row r="472" spans="1:5" s="1018" customFormat="1" ht="15.75">
      <c r="A472" s="79"/>
      <c r="B472" s="80"/>
      <c r="C472" s="80"/>
      <c r="D472" s="80"/>
      <c r="E472" s="436"/>
    </row>
    <row r="473" spans="1:5" s="1018" customFormat="1" ht="15.75">
      <c r="A473" s="79"/>
      <c r="B473" s="80"/>
      <c r="C473" s="80"/>
      <c r="D473" s="80"/>
      <c r="E473" s="436"/>
    </row>
    <row r="474" spans="1:5" s="1018" customFormat="1" ht="15.75">
      <c r="A474" s="79"/>
      <c r="B474" s="80"/>
      <c r="C474" s="80"/>
      <c r="D474" s="80"/>
      <c r="E474" s="436"/>
    </row>
    <row r="475" spans="1:5" s="1018" customFormat="1" ht="15.75">
      <c r="A475" s="79"/>
      <c r="B475" s="80"/>
      <c r="C475" s="80"/>
      <c r="D475" s="80"/>
      <c r="E475" s="436"/>
    </row>
    <row r="476" spans="1:5" s="1018" customFormat="1" ht="15.75">
      <c r="A476" s="79"/>
      <c r="B476" s="80"/>
      <c r="C476" s="80"/>
      <c r="D476" s="80"/>
      <c r="E476" s="436"/>
    </row>
    <row r="477" spans="1:5" s="1018" customFormat="1" ht="15.75">
      <c r="A477" s="79"/>
      <c r="B477" s="80"/>
      <c r="C477" s="80"/>
      <c r="D477" s="80"/>
      <c r="E477" s="436"/>
    </row>
    <row r="478" spans="1:5" s="1018" customFormat="1" ht="15.75">
      <c r="A478" s="79"/>
      <c r="B478" s="80"/>
      <c r="C478" s="80"/>
      <c r="D478" s="80"/>
      <c r="E478" s="436"/>
    </row>
    <row r="479" spans="1:5" s="1018" customFormat="1" ht="15.75">
      <c r="A479" s="79"/>
      <c r="B479" s="80"/>
      <c r="C479" s="80"/>
      <c r="D479" s="80"/>
      <c r="E479" s="436"/>
    </row>
    <row r="480" spans="1:5" s="1018" customFormat="1" ht="15.75">
      <c r="A480" s="79"/>
      <c r="B480" s="80"/>
      <c r="C480" s="80"/>
      <c r="D480" s="80"/>
      <c r="E480" s="436"/>
    </row>
    <row r="481" spans="1:5" s="1018" customFormat="1" ht="15.75">
      <c r="A481" s="79"/>
      <c r="B481" s="80"/>
      <c r="C481" s="80"/>
      <c r="D481" s="80"/>
      <c r="E481" s="436"/>
    </row>
    <row r="482" spans="1:5" s="1018" customFormat="1" ht="15.75">
      <c r="A482" s="79"/>
      <c r="B482" s="80"/>
      <c r="C482" s="80"/>
      <c r="D482" s="80"/>
      <c r="E482" s="436"/>
    </row>
    <row r="483" spans="1:5" s="1018" customFormat="1" ht="15.75">
      <c r="A483" s="79"/>
      <c r="B483" s="80"/>
      <c r="C483" s="80"/>
      <c r="D483" s="80"/>
      <c r="E483" s="436"/>
    </row>
    <row r="484" spans="1:5" s="1018" customFormat="1" ht="15.75">
      <c r="A484" s="79"/>
      <c r="B484" s="80"/>
      <c r="C484" s="80"/>
      <c r="D484" s="80"/>
      <c r="E484" s="436"/>
    </row>
    <row r="485" spans="1:5" s="1018" customFormat="1" ht="15.75">
      <c r="A485" s="79"/>
      <c r="B485" s="80"/>
      <c r="C485" s="80"/>
      <c r="D485" s="80"/>
      <c r="E485" s="436"/>
    </row>
    <row r="486" spans="1:5" s="1018" customFormat="1" ht="15.75">
      <c r="A486" s="79"/>
      <c r="B486" s="80"/>
      <c r="C486" s="80"/>
      <c r="D486" s="80"/>
      <c r="E486" s="436"/>
    </row>
    <row r="487" spans="1:5" s="1018" customFormat="1" ht="15.75">
      <c r="A487" s="79"/>
      <c r="B487" s="80"/>
      <c r="C487" s="80"/>
      <c r="D487" s="80"/>
      <c r="E487" s="436"/>
    </row>
    <row r="488" spans="1:5" s="1018" customFormat="1" ht="15.75">
      <c r="A488" s="79"/>
      <c r="B488" s="80"/>
      <c r="C488" s="80"/>
      <c r="D488" s="80"/>
      <c r="E488" s="436"/>
    </row>
    <row r="489" spans="1:5" s="1018" customFormat="1" ht="15.75">
      <c r="A489" s="79"/>
      <c r="B489" s="80"/>
      <c r="C489" s="80"/>
      <c r="D489" s="80"/>
      <c r="E489" s="436"/>
    </row>
    <row r="490" spans="1:5" s="1018" customFormat="1" ht="15.75">
      <c r="A490" s="79"/>
      <c r="B490" s="80"/>
      <c r="C490" s="80"/>
      <c r="D490" s="80"/>
      <c r="E490" s="436"/>
    </row>
    <row r="491" spans="1:5" s="1018" customFormat="1" ht="15.75">
      <c r="A491" s="79"/>
      <c r="B491" s="80"/>
      <c r="C491" s="80"/>
      <c r="D491" s="80"/>
      <c r="E491" s="436"/>
    </row>
    <row r="492" spans="1:5" s="1018" customFormat="1" ht="15.75">
      <c r="A492" s="79"/>
      <c r="B492" s="80"/>
      <c r="C492" s="80"/>
      <c r="D492" s="80"/>
      <c r="E492" s="436"/>
    </row>
    <row r="493" spans="1:5" s="1018" customFormat="1" ht="15.75">
      <c r="A493" s="79"/>
      <c r="B493" s="80"/>
      <c r="C493" s="80"/>
      <c r="D493" s="80"/>
      <c r="E493" s="436"/>
    </row>
    <row r="494" spans="1:5" s="1018" customFormat="1" ht="15.75">
      <c r="A494" s="79"/>
      <c r="B494" s="80"/>
      <c r="C494" s="80"/>
      <c r="D494" s="80"/>
      <c r="E494" s="436"/>
    </row>
    <row r="495" spans="1:5" s="1018" customFormat="1" ht="15.75">
      <c r="A495" s="79"/>
      <c r="B495" s="80"/>
      <c r="C495" s="80"/>
      <c r="D495" s="80"/>
      <c r="E495" s="436"/>
    </row>
    <row r="496" spans="1:5" s="1018" customFormat="1" ht="15.75">
      <c r="A496" s="79"/>
      <c r="B496" s="80"/>
      <c r="C496" s="80"/>
      <c r="D496" s="80"/>
      <c r="E496" s="436"/>
    </row>
    <row r="497" spans="1:5" s="1018" customFormat="1" ht="15.75">
      <c r="A497" s="79"/>
      <c r="B497" s="80"/>
      <c r="C497" s="80"/>
      <c r="D497" s="80"/>
      <c r="E497" s="436"/>
    </row>
    <row r="498" spans="1:5" s="1018" customFormat="1" ht="15.75">
      <c r="A498" s="79"/>
      <c r="B498" s="80"/>
      <c r="C498" s="80"/>
      <c r="D498" s="80"/>
      <c r="E498" s="436"/>
    </row>
    <row r="499" spans="1:5" s="1018" customFormat="1" ht="15.75">
      <c r="A499" s="79"/>
      <c r="B499" s="80"/>
      <c r="C499" s="80"/>
      <c r="D499" s="80"/>
      <c r="E499" s="436"/>
    </row>
    <row r="500" spans="1:5" s="1018" customFormat="1" ht="15.75">
      <c r="A500" s="79"/>
      <c r="B500" s="80"/>
      <c r="C500" s="80"/>
      <c r="D500" s="80"/>
      <c r="E500" s="436"/>
    </row>
    <row r="501" spans="1:5" s="1018" customFormat="1" ht="15.75">
      <c r="A501" s="79"/>
      <c r="B501" s="80"/>
      <c r="C501" s="80"/>
      <c r="D501" s="80"/>
      <c r="E501" s="436"/>
    </row>
    <row r="502" spans="1:5" s="1018" customFormat="1" ht="15.75">
      <c r="A502" s="79"/>
      <c r="B502" s="80"/>
      <c r="C502" s="80"/>
      <c r="D502" s="80"/>
      <c r="E502" s="436"/>
    </row>
    <row r="503" spans="1:5" s="1018" customFormat="1" ht="15.75">
      <c r="A503" s="79"/>
      <c r="B503" s="80"/>
      <c r="C503" s="80"/>
      <c r="D503" s="80"/>
      <c r="E503" s="436"/>
    </row>
    <row r="504" spans="1:5" s="1018" customFormat="1" ht="15.75">
      <c r="A504" s="79"/>
      <c r="B504" s="80"/>
      <c r="C504" s="80"/>
      <c r="D504" s="80"/>
      <c r="E504" s="436"/>
    </row>
    <row r="505" spans="1:5" s="1018" customFormat="1" ht="15.75">
      <c r="A505" s="79"/>
      <c r="B505" s="80"/>
      <c r="C505" s="80"/>
      <c r="D505" s="80"/>
      <c r="E505" s="436"/>
    </row>
    <row r="506" spans="1:5" s="1018" customFormat="1" ht="15.75">
      <c r="A506" s="79"/>
      <c r="B506" s="80"/>
      <c r="C506" s="80"/>
      <c r="D506" s="80"/>
      <c r="E506" s="436"/>
    </row>
    <row r="507" spans="1:5" s="1018" customFormat="1" ht="15.75">
      <c r="A507" s="79"/>
      <c r="B507" s="80"/>
      <c r="C507" s="80"/>
      <c r="D507" s="80"/>
      <c r="E507" s="436"/>
    </row>
    <row r="508" spans="1:5" s="1018" customFormat="1" ht="15.75">
      <c r="A508" s="79"/>
      <c r="B508" s="80"/>
      <c r="C508" s="80"/>
      <c r="D508" s="80"/>
      <c r="E508" s="436"/>
    </row>
    <row r="509" spans="1:5" s="1018" customFormat="1" ht="15.75">
      <c r="A509" s="79"/>
      <c r="B509" s="80"/>
      <c r="C509" s="80"/>
      <c r="D509" s="80"/>
      <c r="E509" s="436"/>
    </row>
    <row r="510" spans="1:5" s="1018" customFormat="1" ht="15.75">
      <c r="A510" s="79"/>
      <c r="B510" s="80"/>
      <c r="C510" s="80"/>
      <c r="D510" s="80"/>
      <c r="E510" s="436"/>
    </row>
    <row r="511" spans="1:5" s="1018" customFormat="1" ht="15.75">
      <c r="A511" s="79"/>
      <c r="B511" s="80"/>
      <c r="C511" s="80"/>
      <c r="D511" s="80"/>
      <c r="E511" s="436"/>
    </row>
    <row r="512" spans="1:5" s="1018" customFormat="1" ht="15.75">
      <c r="A512" s="79"/>
      <c r="B512" s="80"/>
      <c r="C512" s="80"/>
      <c r="D512" s="80"/>
      <c r="E512" s="436"/>
    </row>
    <row r="513" spans="1:5" s="1018" customFormat="1" ht="15.75">
      <c r="A513" s="79"/>
      <c r="B513" s="80"/>
      <c r="C513" s="80"/>
      <c r="D513" s="80"/>
      <c r="E513" s="436"/>
    </row>
    <row r="514" spans="1:5" s="1018" customFormat="1" ht="15.75">
      <c r="A514" s="79"/>
      <c r="B514" s="80"/>
      <c r="C514" s="80"/>
      <c r="D514" s="80"/>
      <c r="E514" s="436"/>
    </row>
    <row r="515" spans="1:5" s="1018" customFormat="1" ht="15.75">
      <c r="A515" s="79"/>
      <c r="B515" s="80"/>
      <c r="C515" s="80"/>
      <c r="D515" s="80"/>
      <c r="E515" s="436"/>
    </row>
    <row r="516" spans="1:5" s="1018" customFormat="1" ht="15.75">
      <c r="A516" s="79"/>
      <c r="B516" s="80"/>
      <c r="C516" s="80"/>
      <c r="D516" s="80"/>
      <c r="E516" s="436"/>
    </row>
    <row r="517" spans="1:5" s="1018" customFormat="1" ht="15.75">
      <c r="A517" s="79"/>
      <c r="B517" s="80"/>
      <c r="C517" s="80"/>
      <c r="D517" s="80"/>
      <c r="E517" s="436"/>
    </row>
    <row r="518" spans="1:5" s="1018" customFormat="1" ht="15.75">
      <c r="A518" s="79"/>
      <c r="B518" s="80"/>
      <c r="C518" s="80"/>
      <c r="D518" s="80"/>
      <c r="E518" s="436"/>
    </row>
    <row r="519" spans="1:5" s="1018" customFormat="1" ht="15.75">
      <c r="A519" s="79"/>
      <c r="B519" s="80"/>
      <c r="C519" s="80"/>
      <c r="D519" s="80"/>
      <c r="E519" s="436"/>
    </row>
    <row r="520" spans="1:5" s="1018" customFormat="1" ht="15.75">
      <c r="A520" s="79"/>
      <c r="B520" s="80"/>
      <c r="C520" s="80"/>
      <c r="D520" s="80"/>
      <c r="E520" s="436"/>
    </row>
    <row r="521" spans="1:5" s="1018" customFormat="1" ht="15.75">
      <c r="A521" s="79"/>
      <c r="B521" s="80"/>
      <c r="C521" s="80"/>
      <c r="D521" s="80"/>
      <c r="E521" s="436"/>
    </row>
    <row r="522" spans="1:5" s="1018" customFormat="1" ht="15.75">
      <c r="A522" s="79"/>
      <c r="B522" s="80"/>
      <c r="C522" s="80"/>
      <c r="D522" s="80"/>
      <c r="E522" s="436"/>
    </row>
    <row r="523" spans="1:5" s="1018" customFormat="1" ht="15.75">
      <c r="A523" s="79"/>
      <c r="B523" s="80"/>
      <c r="C523" s="80"/>
      <c r="D523" s="80"/>
      <c r="E523" s="436"/>
    </row>
    <row r="524" spans="1:5" s="1018" customFormat="1" ht="15.75">
      <c r="A524" s="79"/>
      <c r="B524" s="80"/>
      <c r="C524" s="80"/>
      <c r="D524" s="80"/>
      <c r="E524" s="436"/>
    </row>
    <row r="525" spans="1:5" s="1018" customFormat="1" ht="15.75">
      <c r="A525" s="79"/>
      <c r="B525" s="80"/>
      <c r="C525" s="80"/>
      <c r="D525" s="80"/>
      <c r="E525" s="436"/>
    </row>
    <row r="526" spans="1:5" s="1018" customFormat="1" ht="15.75">
      <c r="A526" s="79"/>
      <c r="B526" s="80"/>
      <c r="C526" s="80"/>
      <c r="D526" s="80"/>
      <c r="E526" s="436"/>
    </row>
    <row r="527" spans="1:5" s="1018" customFormat="1" ht="15.75">
      <c r="A527" s="79"/>
      <c r="B527" s="80"/>
      <c r="C527" s="80"/>
      <c r="D527" s="80"/>
      <c r="E527" s="436"/>
    </row>
    <row r="528" spans="1:5" s="1018" customFormat="1" ht="15.75">
      <c r="A528" s="79"/>
      <c r="B528" s="80"/>
      <c r="C528" s="80"/>
      <c r="D528" s="80"/>
      <c r="E528" s="436"/>
    </row>
    <row r="529" spans="1:5" s="1018" customFormat="1" ht="15.75">
      <c r="A529" s="79"/>
      <c r="B529" s="80"/>
      <c r="C529" s="80"/>
      <c r="D529" s="80"/>
      <c r="E529" s="436"/>
    </row>
    <row r="530" spans="1:5" s="1018" customFormat="1" ht="15.75">
      <c r="A530" s="79"/>
      <c r="B530" s="80"/>
      <c r="C530" s="80"/>
      <c r="D530" s="80"/>
      <c r="E530" s="436"/>
    </row>
    <row r="531" spans="1:5" s="1018" customFormat="1" ht="15.75">
      <c r="A531" s="79"/>
      <c r="B531" s="80"/>
      <c r="C531" s="80"/>
      <c r="D531" s="80"/>
      <c r="E531" s="436"/>
    </row>
    <row r="532" spans="1:5" s="1018" customFormat="1" ht="15.75">
      <c r="A532" s="79"/>
      <c r="B532" s="80"/>
      <c r="C532" s="80"/>
      <c r="D532" s="80"/>
      <c r="E532" s="436"/>
    </row>
    <row r="533" spans="1:5" s="1018" customFormat="1" ht="15.75">
      <c r="A533" s="79"/>
      <c r="B533" s="80"/>
      <c r="C533" s="80"/>
      <c r="D533" s="80"/>
      <c r="E533" s="436"/>
    </row>
    <row r="534" spans="1:5" s="1018" customFormat="1" ht="15.75">
      <c r="A534" s="79"/>
      <c r="B534" s="80"/>
      <c r="C534" s="80"/>
      <c r="D534" s="80"/>
      <c r="E534" s="436"/>
    </row>
    <row r="535" spans="1:5" s="1018" customFormat="1" ht="15.75">
      <c r="A535" s="79"/>
      <c r="B535" s="80"/>
      <c r="C535" s="80"/>
      <c r="D535" s="80"/>
      <c r="E535" s="436"/>
    </row>
    <row r="536" spans="1:5" s="1018" customFormat="1" ht="15.75">
      <c r="A536" s="79"/>
      <c r="B536" s="80"/>
      <c r="C536" s="80"/>
      <c r="D536" s="80"/>
      <c r="E536" s="436"/>
    </row>
    <row r="537" spans="1:5" s="1018" customFormat="1" ht="15.75">
      <c r="A537" s="79"/>
      <c r="B537" s="80"/>
      <c r="C537" s="80"/>
      <c r="D537" s="80"/>
      <c r="E537" s="436"/>
    </row>
    <row r="538" spans="1:5" s="1018" customFormat="1" ht="15.75">
      <c r="A538" s="79"/>
      <c r="B538" s="80"/>
      <c r="C538" s="80"/>
      <c r="D538" s="80"/>
      <c r="E538" s="436"/>
    </row>
    <row r="539" spans="1:5" s="1018" customFormat="1" ht="15.75">
      <c r="A539" s="79"/>
      <c r="B539" s="80"/>
      <c r="C539" s="80"/>
      <c r="D539" s="80"/>
      <c r="E539" s="436"/>
    </row>
    <row r="540" spans="1:5" s="1018" customFormat="1" ht="15.75">
      <c r="A540" s="79"/>
      <c r="B540" s="80"/>
      <c r="C540" s="80"/>
      <c r="D540" s="80"/>
      <c r="E540" s="436"/>
    </row>
    <row r="541" spans="1:5" s="1018" customFormat="1" ht="15.75">
      <c r="A541" s="79"/>
      <c r="B541" s="80"/>
      <c r="C541" s="80"/>
      <c r="D541" s="80"/>
      <c r="E541" s="436"/>
    </row>
    <row r="542" spans="1:5" s="1018" customFormat="1" ht="15.75">
      <c r="A542" s="79"/>
      <c r="B542" s="80"/>
      <c r="C542" s="80"/>
      <c r="D542" s="80"/>
      <c r="E542" s="436"/>
    </row>
    <row r="543" spans="1:5" s="1018" customFormat="1" ht="15.75">
      <c r="A543" s="79"/>
      <c r="B543" s="80"/>
      <c r="C543" s="80"/>
      <c r="D543" s="80"/>
      <c r="E543" s="436"/>
    </row>
    <row r="544" spans="1:5" s="1018" customFormat="1" ht="15.75">
      <c r="A544" s="79"/>
      <c r="B544" s="80"/>
      <c r="C544" s="80"/>
      <c r="D544" s="80"/>
      <c r="E544" s="436"/>
    </row>
    <row r="545" spans="1:5" s="1018" customFormat="1" ht="15.75">
      <c r="A545" s="79"/>
      <c r="B545" s="80"/>
      <c r="C545" s="80"/>
      <c r="D545" s="80"/>
      <c r="E545" s="436"/>
    </row>
    <row r="546" spans="1:5" s="1018" customFormat="1" ht="15.75">
      <c r="A546" s="79"/>
      <c r="B546" s="80"/>
      <c r="C546" s="80"/>
      <c r="D546" s="80"/>
      <c r="E546" s="436"/>
    </row>
    <row r="547" spans="1:5" s="1018" customFormat="1" ht="15.75">
      <c r="A547" s="79"/>
      <c r="B547" s="80"/>
      <c r="C547" s="80"/>
      <c r="D547" s="80"/>
      <c r="E547" s="436"/>
    </row>
    <row r="548" spans="1:5" s="1018" customFormat="1" ht="15.75">
      <c r="A548" s="79"/>
      <c r="B548" s="80"/>
      <c r="C548" s="80"/>
      <c r="D548" s="80"/>
      <c r="E548" s="436"/>
    </row>
    <row r="549" spans="1:5" s="1018" customFormat="1" ht="15.75">
      <c r="A549" s="79"/>
      <c r="B549" s="80"/>
      <c r="C549" s="80"/>
      <c r="D549" s="80"/>
      <c r="E549" s="436"/>
    </row>
    <row r="550" spans="1:5" s="1018" customFormat="1" ht="15.75">
      <c r="A550" s="79"/>
      <c r="B550" s="80"/>
      <c r="C550" s="80"/>
      <c r="D550" s="80"/>
      <c r="E550" s="436"/>
    </row>
    <row r="551" spans="1:5" s="1018" customFormat="1" ht="15.75">
      <c r="A551" s="79"/>
      <c r="B551" s="80"/>
      <c r="C551" s="80"/>
      <c r="D551" s="80"/>
      <c r="E551" s="436"/>
    </row>
    <row r="552" spans="1:5" s="1018" customFormat="1" ht="15.75">
      <c r="A552" s="79"/>
      <c r="B552" s="80"/>
      <c r="C552" s="80"/>
      <c r="D552" s="80"/>
      <c r="E552" s="436"/>
    </row>
    <row r="553" spans="1:5" s="1018" customFormat="1" ht="15.75">
      <c r="A553" s="79"/>
      <c r="B553" s="80"/>
      <c r="C553" s="80"/>
      <c r="D553" s="80"/>
      <c r="E553" s="436"/>
    </row>
    <row r="554" spans="1:5" s="1018" customFormat="1" ht="15.75">
      <c r="A554" s="79"/>
      <c r="B554" s="80"/>
      <c r="C554" s="80"/>
      <c r="D554" s="80"/>
      <c r="E554" s="436"/>
    </row>
    <row r="555" spans="1:5" s="1018" customFormat="1" ht="15.75">
      <c r="A555" s="79"/>
      <c r="B555" s="80"/>
      <c r="C555" s="80"/>
      <c r="D555" s="80"/>
      <c r="E555" s="436"/>
    </row>
    <row r="556" spans="1:5" s="1018" customFormat="1" ht="15.75">
      <c r="A556" s="79"/>
      <c r="B556" s="80"/>
      <c r="C556" s="80"/>
      <c r="D556" s="80"/>
      <c r="E556" s="436"/>
    </row>
    <row r="557" spans="1:5" s="1018" customFormat="1" ht="15.75">
      <c r="A557" s="79"/>
      <c r="B557" s="80"/>
      <c r="C557" s="80"/>
      <c r="D557" s="80"/>
      <c r="E557" s="436"/>
    </row>
    <row r="558" spans="1:5" s="1018" customFormat="1" ht="15.75">
      <c r="A558" s="79"/>
      <c r="B558" s="80"/>
      <c r="C558" s="80"/>
      <c r="D558" s="80"/>
      <c r="E558" s="436"/>
    </row>
    <row r="559" spans="1:5" s="1018" customFormat="1" ht="15.75">
      <c r="A559" s="79"/>
      <c r="B559" s="80"/>
      <c r="C559" s="80"/>
      <c r="D559" s="80"/>
      <c r="E559" s="436"/>
    </row>
    <row r="560" spans="1:5" s="1018" customFormat="1" ht="15.75">
      <c r="A560" s="79"/>
      <c r="B560" s="80"/>
      <c r="C560" s="80"/>
      <c r="D560" s="80"/>
      <c r="E560" s="436"/>
    </row>
    <row r="561" spans="1:5" s="1018" customFormat="1" ht="15.75">
      <c r="A561" s="79"/>
      <c r="B561" s="80"/>
      <c r="C561" s="80"/>
      <c r="D561" s="80"/>
      <c r="E561" s="436"/>
    </row>
    <row r="562" spans="1:5" s="1018" customFormat="1" ht="15.75">
      <c r="A562" s="79"/>
      <c r="B562" s="80"/>
      <c r="C562" s="80"/>
      <c r="D562" s="80"/>
      <c r="E562" s="436"/>
    </row>
    <row r="563" spans="1:5" s="1018" customFormat="1" ht="15.75">
      <c r="A563" s="79"/>
      <c r="B563" s="80"/>
      <c r="C563" s="80"/>
      <c r="D563" s="80"/>
      <c r="E563" s="436"/>
    </row>
    <row r="564" spans="1:5" s="1018" customFormat="1" ht="15.75">
      <c r="A564" s="79"/>
      <c r="B564" s="80"/>
      <c r="C564" s="80"/>
      <c r="D564" s="80"/>
      <c r="E564" s="436"/>
    </row>
    <row r="565" spans="1:5" s="1018" customFormat="1" ht="15.75">
      <c r="A565" s="79"/>
      <c r="B565" s="80"/>
      <c r="C565" s="80"/>
      <c r="D565" s="80"/>
      <c r="E565" s="436"/>
    </row>
    <row r="566" spans="1:5" s="1018" customFormat="1" ht="15.75">
      <c r="A566" s="79"/>
      <c r="B566" s="80"/>
      <c r="C566" s="80"/>
      <c r="D566" s="80"/>
      <c r="E566" s="436"/>
    </row>
    <row r="567" spans="1:5" s="1018" customFormat="1" ht="15.75">
      <c r="A567" s="79"/>
      <c r="B567" s="80"/>
      <c r="C567" s="80"/>
      <c r="D567" s="80"/>
      <c r="E567" s="436"/>
    </row>
    <row r="568" spans="1:5" s="1018" customFormat="1" ht="15.75">
      <c r="A568" s="79"/>
      <c r="B568" s="80"/>
      <c r="C568" s="80"/>
      <c r="D568" s="80"/>
      <c r="E568" s="436"/>
    </row>
    <row r="569" spans="1:5" s="1018" customFormat="1" ht="15.75">
      <c r="A569" s="79"/>
      <c r="B569" s="80"/>
      <c r="C569" s="80"/>
      <c r="D569" s="80"/>
      <c r="E569" s="436"/>
    </row>
    <row r="570" spans="1:5" s="1018" customFormat="1" ht="15.75">
      <c r="A570" s="79"/>
      <c r="B570" s="80"/>
      <c r="C570" s="80"/>
      <c r="D570" s="80"/>
      <c r="E570" s="436"/>
    </row>
    <row r="571" spans="1:5" s="1018" customFormat="1" ht="15.75">
      <c r="A571" s="79"/>
      <c r="B571" s="80"/>
      <c r="C571" s="80"/>
      <c r="D571" s="80"/>
      <c r="E571" s="436"/>
    </row>
    <row r="572" spans="1:5" s="1018" customFormat="1" ht="15.75">
      <c r="A572" s="79"/>
      <c r="B572" s="80"/>
      <c r="C572" s="80"/>
      <c r="D572" s="80"/>
      <c r="E572" s="436"/>
    </row>
    <row r="573" spans="1:5" s="1018" customFormat="1" ht="15.75">
      <c r="A573" s="79"/>
      <c r="B573" s="80"/>
      <c r="C573" s="80"/>
      <c r="D573" s="80"/>
      <c r="E573" s="436"/>
    </row>
    <row r="574" spans="1:5" s="1018" customFormat="1" ht="15.75">
      <c r="A574" s="79"/>
      <c r="B574" s="80"/>
      <c r="C574" s="80"/>
      <c r="D574" s="80"/>
      <c r="E574" s="436"/>
    </row>
    <row r="575" spans="1:5" s="1018" customFormat="1" ht="15.75">
      <c r="A575" s="79"/>
      <c r="B575" s="80"/>
      <c r="C575" s="80"/>
      <c r="D575" s="80"/>
      <c r="E575" s="436"/>
    </row>
    <row r="576" spans="1:5" s="1018" customFormat="1" ht="15.75">
      <c r="A576" s="79"/>
      <c r="B576" s="80"/>
      <c r="C576" s="80"/>
      <c r="D576" s="80"/>
      <c r="E576" s="436"/>
    </row>
    <row r="577" spans="1:5" s="1018" customFormat="1" ht="15.75">
      <c r="A577" s="79"/>
      <c r="B577" s="80"/>
      <c r="C577" s="80"/>
      <c r="D577" s="80"/>
      <c r="E577" s="436"/>
    </row>
    <row r="578" spans="1:5" s="1018" customFormat="1" ht="15.75">
      <c r="A578" s="79"/>
      <c r="B578" s="80"/>
      <c r="C578" s="80"/>
      <c r="D578" s="80"/>
      <c r="E578" s="436"/>
    </row>
    <row r="579" spans="1:5" s="1018" customFormat="1" ht="15.75">
      <c r="A579" s="79"/>
      <c r="B579" s="80"/>
      <c r="C579" s="80"/>
      <c r="D579" s="80"/>
      <c r="E579" s="436"/>
    </row>
    <row r="580" spans="1:5" s="1018" customFormat="1" ht="15.75">
      <c r="A580" s="79"/>
      <c r="B580" s="80"/>
      <c r="C580" s="80"/>
      <c r="D580" s="80"/>
      <c r="E580" s="436"/>
    </row>
    <row r="581" spans="1:5" s="1018" customFormat="1" ht="15.75">
      <c r="A581" s="79"/>
      <c r="B581" s="80"/>
      <c r="C581" s="80"/>
      <c r="D581" s="80"/>
      <c r="E581" s="436"/>
    </row>
    <row r="582" spans="1:5" s="1018" customFormat="1" ht="15.75">
      <c r="A582" s="79"/>
      <c r="B582" s="80"/>
      <c r="C582" s="80"/>
      <c r="D582" s="80"/>
      <c r="E582" s="436"/>
    </row>
    <row r="583" spans="1:5" s="1018" customFormat="1" ht="15.75">
      <c r="A583" s="79"/>
      <c r="B583" s="80"/>
      <c r="C583" s="80"/>
      <c r="D583" s="80"/>
      <c r="E583" s="436"/>
    </row>
    <row r="584" spans="1:5" s="1018" customFormat="1" ht="15.75">
      <c r="A584" s="79"/>
      <c r="B584" s="80"/>
      <c r="C584" s="80"/>
      <c r="D584" s="80"/>
      <c r="E584" s="436"/>
    </row>
    <row r="585" spans="1:5" s="1018" customFormat="1" ht="15.75">
      <c r="A585" s="79"/>
      <c r="B585" s="80"/>
      <c r="C585" s="80"/>
      <c r="D585" s="80"/>
      <c r="E585" s="436"/>
    </row>
    <row r="586" spans="1:5" s="1018" customFormat="1" ht="15.75">
      <c r="A586" s="79"/>
      <c r="B586" s="80"/>
      <c r="C586" s="80"/>
      <c r="D586" s="80"/>
      <c r="E586" s="436"/>
    </row>
    <row r="587" spans="1:5" s="1018" customFormat="1" ht="15.75">
      <c r="A587" s="79"/>
      <c r="B587" s="80"/>
      <c r="C587" s="80"/>
      <c r="D587" s="80"/>
      <c r="E587" s="436"/>
    </row>
    <row r="588" spans="1:5" s="1018" customFormat="1" ht="15.75">
      <c r="A588" s="79"/>
      <c r="B588" s="80"/>
      <c r="C588" s="80"/>
      <c r="D588" s="80"/>
      <c r="E588" s="436"/>
    </row>
    <row r="589" spans="1:5" s="1018" customFormat="1" ht="15.75">
      <c r="A589" s="79"/>
      <c r="B589" s="80"/>
      <c r="C589" s="80"/>
      <c r="D589" s="80"/>
      <c r="E589" s="436"/>
    </row>
    <row r="590" spans="1:5" s="1018" customFormat="1" ht="15.75">
      <c r="A590" s="79"/>
      <c r="B590" s="80"/>
      <c r="C590" s="80"/>
      <c r="D590" s="80"/>
      <c r="E590" s="436"/>
    </row>
    <row r="591" spans="1:5" s="1018" customFormat="1" ht="15.75">
      <c r="A591" s="79"/>
      <c r="B591" s="80"/>
      <c r="C591" s="80"/>
      <c r="D591" s="80"/>
      <c r="E591" s="436"/>
    </row>
    <row r="592" spans="1:5" s="1018" customFormat="1" ht="15.75">
      <c r="A592" s="79"/>
      <c r="B592" s="80"/>
      <c r="C592" s="80"/>
      <c r="D592" s="80"/>
      <c r="E592" s="436"/>
    </row>
    <row r="593" spans="1:5" s="1018" customFormat="1" ht="15.75">
      <c r="A593" s="79"/>
      <c r="B593" s="80"/>
      <c r="C593" s="80"/>
      <c r="D593" s="80"/>
      <c r="E593" s="436"/>
    </row>
    <row r="594" spans="1:5" s="1018" customFormat="1" ht="15.75">
      <c r="A594" s="79"/>
      <c r="B594" s="80"/>
      <c r="C594" s="80"/>
      <c r="D594" s="80"/>
      <c r="E594" s="436"/>
    </row>
    <row r="595" spans="1:5" s="1018" customFormat="1" ht="15.75">
      <c r="A595" s="79"/>
      <c r="B595" s="80"/>
      <c r="C595" s="80"/>
      <c r="D595" s="80"/>
      <c r="E595" s="436"/>
    </row>
    <row r="596" spans="1:5" s="1018" customFormat="1" ht="15.75">
      <c r="A596" s="79"/>
      <c r="B596" s="80"/>
      <c r="C596" s="80"/>
      <c r="D596" s="80"/>
      <c r="E596" s="436"/>
    </row>
    <row r="597" spans="1:5" s="1018" customFormat="1" ht="15.75">
      <c r="A597" s="79"/>
      <c r="B597" s="80"/>
      <c r="C597" s="80"/>
      <c r="D597" s="80"/>
      <c r="E597" s="436"/>
    </row>
    <row r="598" spans="1:5" s="1018" customFormat="1" ht="15.75">
      <c r="A598" s="79"/>
      <c r="B598" s="80"/>
      <c r="C598" s="80"/>
      <c r="D598" s="80"/>
      <c r="E598" s="436"/>
    </row>
    <row r="599" spans="1:5" s="1018" customFormat="1" ht="15.75">
      <c r="A599" s="79"/>
      <c r="B599" s="80"/>
      <c r="C599" s="80"/>
      <c r="D599" s="80"/>
      <c r="E599" s="436"/>
    </row>
    <row r="600" spans="1:5" s="1018" customFormat="1" ht="15.75">
      <c r="A600" s="79"/>
      <c r="B600" s="80"/>
      <c r="C600" s="80"/>
      <c r="D600" s="80"/>
      <c r="E600" s="436"/>
    </row>
    <row r="601" spans="1:5" s="1018" customFormat="1" ht="15.75">
      <c r="A601" s="79"/>
      <c r="B601" s="80"/>
      <c r="C601" s="80"/>
      <c r="D601" s="80"/>
      <c r="E601" s="436"/>
    </row>
    <row r="602" spans="1:5" s="1018" customFormat="1" ht="15.75">
      <c r="A602" s="79"/>
      <c r="B602" s="80"/>
      <c r="C602" s="80"/>
      <c r="D602" s="80"/>
      <c r="E602" s="436"/>
    </row>
    <row r="603" spans="1:5" s="1018" customFormat="1" ht="15.75">
      <c r="A603" s="79"/>
      <c r="B603" s="80"/>
      <c r="C603" s="80"/>
      <c r="D603" s="80"/>
      <c r="E603" s="436"/>
    </row>
    <row r="604" spans="1:5" s="1018" customFormat="1" ht="15.75">
      <c r="A604" s="79"/>
      <c r="B604" s="80"/>
      <c r="C604" s="80"/>
      <c r="D604" s="80"/>
      <c r="E604" s="436"/>
    </row>
    <row r="605" spans="1:5" s="1018" customFormat="1" ht="15.75">
      <c r="A605" s="79"/>
      <c r="B605" s="80"/>
      <c r="C605" s="80"/>
      <c r="D605" s="80"/>
      <c r="E605" s="436"/>
    </row>
    <row r="606" spans="1:5" s="1018" customFormat="1" ht="15.75">
      <c r="A606" s="79"/>
      <c r="B606" s="80"/>
      <c r="C606" s="80"/>
      <c r="D606" s="80"/>
      <c r="E606" s="436"/>
    </row>
    <row r="607" spans="1:5" s="1018" customFormat="1" ht="15.75">
      <c r="A607" s="79"/>
      <c r="B607" s="80"/>
      <c r="C607" s="80"/>
      <c r="D607" s="80"/>
      <c r="E607" s="436"/>
    </row>
    <row r="608" spans="1:5" s="1018" customFormat="1" ht="15.75">
      <c r="A608" s="79"/>
      <c r="B608" s="80"/>
      <c r="C608" s="80"/>
      <c r="D608" s="80"/>
      <c r="E608" s="436"/>
    </row>
    <row r="609" spans="1:5" s="1018" customFormat="1" ht="15.75">
      <c r="A609" s="79"/>
      <c r="B609" s="80"/>
      <c r="C609" s="80"/>
      <c r="D609" s="80"/>
      <c r="E609" s="436"/>
    </row>
    <row r="610" spans="1:5" s="1018" customFormat="1" ht="15.75">
      <c r="A610" s="79"/>
      <c r="B610" s="80"/>
      <c r="C610" s="80"/>
      <c r="D610" s="80"/>
      <c r="E610" s="436"/>
    </row>
    <row r="611" spans="1:5" s="1018" customFormat="1" ht="15.75">
      <c r="A611" s="79"/>
      <c r="B611" s="80"/>
      <c r="C611" s="80"/>
      <c r="D611" s="80"/>
      <c r="E611" s="436"/>
    </row>
    <row r="612" spans="1:5" s="1018" customFormat="1" ht="15.75">
      <c r="A612" s="79"/>
      <c r="B612" s="80"/>
      <c r="C612" s="80"/>
      <c r="D612" s="80"/>
      <c r="E612" s="436"/>
    </row>
    <row r="613" spans="1:5" s="1018" customFormat="1" ht="15.75">
      <c r="A613" s="79"/>
      <c r="B613" s="80"/>
      <c r="C613" s="80"/>
      <c r="D613" s="80"/>
      <c r="E613" s="436"/>
    </row>
    <row r="614" spans="1:5" s="1018" customFormat="1" ht="15.75">
      <c r="A614" s="79"/>
      <c r="B614" s="80"/>
      <c r="C614" s="80"/>
      <c r="D614" s="80"/>
      <c r="E614" s="436"/>
    </row>
    <row r="615" spans="1:5" s="1018" customFormat="1" ht="15.75">
      <c r="A615" s="79"/>
      <c r="B615" s="80"/>
      <c r="C615" s="80"/>
      <c r="D615" s="80"/>
      <c r="E615" s="436"/>
    </row>
    <row r="616" spans="1:5" s="1018" customFormat="1" ht="15.75">
      <c r="A616" s="79"/>
      <c r="B616" s="80"/>
      <c r="C616" s="80"/>
      <c r="D616" s="80"/>
      <c r="E616" s="436"/>
    </row>
    <row r="617" spans="1:5" s="1018" customFormat="1" ht="15.75">
      <c r="A617" s="79"/>
      <c r="B617" s="80"/>
      <c r="C617" s="80"/>
      <c r="D617" s="80"/>
      <c r="E617" s="436"/>
    </row>
    <row r="618" spans="1:5" s="1018" customFormat="1" ht="15.75">
      <c r="A618" s="79"/>
      <c r="B618" s="80"/>
      <c r="C618" s="80"/>
      <c r="D618" s="80"/>
      <c r="E618" s="436"/>
    </row>
    <row r="619" spans="1:5" s="1018" customFormat="1" ht="15.75">
      <c r="A619" s="79"/>
      <c r="B619" s="80"/>
      <c r="C619" s="80"/>
      <c r="D619" s="80"/>
      <c r="E619" s="436"/>
    </row>
    <row r="620" spans="1:5" s="1018" customFormat="1" ht="15.75">
      <c r="A620" s="79"/>
      <c r="B620" s="80"/>
      <c r="C620" s="80"/>
      <c r="D620" s="80"/>
      <c r="E620" s="436"/>
    </row>
    <row r="621" spans="1:5" s="1018" customFormat="1" ht="15.75">
      <c r="A621" s="79"/>
      <c r="B621" s="80"/>
      <c r="C621" s="80"/>
      <c r="D621" s="80"/>
      <c r="E621" s="436"/>
    </row>
    <row r="622" spans="1:5" s="1018" customFormat="1" ht="15.75">
      <c r="A622" s="79"/>
      <c r="B622" s="80"/>
      <c r="C622" s="80"/>
      <c r="D622" s="80"/>
      <c r="E622" s="436"/>
    </row>
    <row r="623" spans="1:5" s="1018" customFormat="1" ht="15.75">
      <c r="A623" s="79"/>
      <c r="B623" s="80"/>
      <c r="C623" s="80"/>
      <c r="D623" s="80"/>
      <c r="E623" s="436"/>
    </row>
    <row r="624" spans="1:5" s="1018" customFormat="1" ht="15.75">
      <c r="A624" s="79"/>
      <c r="B624" s="80"/>
      <c r="C624" s="80"/>
      <c r="D624" s="80"/>
      <c r="E624" s="436"/>
    </row>
    <row r="625" spans="1:5" s="1018" customFormat="1" ht="15.75">
      <c r="A625" s="79"/>
      <c r="B625" s="80"/>
      <c r="C625" s="80"/>
      <c r="D625" s="80"/>
      <c r="E625" s="436"/>
    </row>
    <row r="626" spans="1:5" s="1018" customFormat="1" ht="15.75">
      <c r="A626" s="79"/>
      <c r="B626" s="80"/>
      <c r="C626" s="80"/>
      <c r="D626" s="80"/>
      <c r="E626" s="436"/>
    </row>
    <row r="627" spans="1:5" s="1018" customFormat="1" ht="15.75">
      <c r="A627" s="79"/>
      <c r="B627" s="80"/>
      <c r="C627" s="80"/>
      <c r="D627" s="80"/>
      <c r="E627" s="436"/>
    </row>
    <row r="628" spans="1:5" s="1018" customFormat="1" ht="15.75">
      <c r="A628" s="79"/>
      <c r="B628" s="80"/>
      <c r="C628" s="80"/>
      <c r="D628" s="80"/>
      <c r="E628" s="436"/>
    </row>
    <row r="629" spans="1:5" s="1018" customFormat="1" ht="15.75">
      <c r="A629" s="79"/>
      <c r="B629" s="80"/>
      <c r="C629" s="80"/>
      <c r="D629" s="80"/>
      <c r="E629" s="436"/>
    </row>
    <row r="630" spans="1:5" s="1018" customFormat="1" ht="15.75">
      <c r="A630" s="79"/>
      <c r="B630" s="80"/>
      <c r="C630" s="80"/>
      <c r="D630" s="80"/>
      <c r="E630" s="436"/>
    </row>
    <row r="631" spans="1:5" s="1018" customFormat="1" ht="15.75">
      <c r="A631" s="79"/>
      <c r="B631" s="80"/>
      <c r="C631" s="80"/>
      <c r="D631" s="80"/>
      <c r="E631" s="436"/>
    </row>
    <row r="632" spans="1:5" s="1018" customFormat="1" ht="15.75">
      <c r="A632" s="79"/>
      <c r="B632" s="80"/>
      <c r="C632" s="80"/>
      <c r="D632" s="80"/>
      <c r="E632" s="436"/>
    </row>
    <row r="633" spans="1:5" s="1018" customFormat="1" ht="15.75">
      <c r="A633" s="79"/>
      <c r="B633" s="80"/>
      <c r="C633" s="80"/>
      <c r="D633" s="80"/>
      <c r="E633" s="436"/>
    </row>
    <row r="634" spans="1:5" s="1018" customFormat="1" ht="15.75">
      <c r="A634" s="79"/>
      <c r="B634" s="80"/>
      <c r="C634" s="80"/>
      <c r="D634" s="80"/>
      <c r="E634" s="436"/>
    </row>
    <row r="635" spans="1:5" s="1018" customFormat="1" ht="15.75">
      <c r="A635" s="79"/>
      <c r="B635" s="80"/>
      <c r="C635" s="80"/>
      <c r="D635" s="80"/>
      <c r="E635" s="436"/>
    </row>
    <row r="636" spans="1:5" s="1018" customFormat="1" ht="15.75">
      <c r="A636" s="79"/>
      <c r="B636" s="80"/>
      <c r="C636" s="80"/>
      <c r="D636" s="80"/>
      <c r="E636" s="436"/>
    </row>
    <row r="637" spans="1:5" s="1018" customFormat="1" ht="15.75">
      <c r="A637" s="79"/>
      <c r="B637" s="80"/>
      <c r="C637" s="80"/>
      <c r="D637" s="80"/>
      <c r="E637" s="436"/>
    </row>
    <row r="638" spans="1:5" s="1018" customFormat="1" ht="15.75">
      <c r="A638" s="79"/>
      <c r="B638" s="80"/>
      <c r="C638" s="80"/>
      <c r="D638" s="80"/>
      <c r="E638" s="436"/>
    </row>
    <row r="639" spans="1:5" s="1018" customFormat="1" ht="15.75">
      <c r="A639" s="79"/>
      <c r="B639" s="80"/>
      <c r="C639" s="80"/>
      <c r="D639" s="80"/>
      <c r="E639" s="436"/>
    </row>
    <row r="640" spans="1:5" s="1018" customFormat="1" ht="15.75">
      <c r="A640" s="79"/>
      <c r="B640" s="80"/>
      <c r="C640" s="80"/>
      <c r="D640" s="80"/>
      <c r="E640" s="436"/>
    </row>
    <row r="641" spans="1:5" s="1018" customFormat="1" ht="15.75">
      <c r="A641" s="79"/>
      <c r="B641" s="80"/>
      <c r="C641" s="80"/>
      <c r="D641" s="80"/>
      <c r="E641" s="436"/>
    </row>
    <row r="642" spans="1:5" s="1018" customFormat="1" ht="15.75">
      <c r="A642" s="79"/>
      <c r="B642" s="80"/>
      <c r="C642" s="80"/>
      <c r="D642" s="80"/>
      <c r="E642" s="436"/>
    </row>
    <row r="643" spans="1:5" s="1018" customFormat="1" ht="15.75">
      <c r="A643" s="79"/>
      <c r="B643" s="80"/>
      <c r="C643" s="80"/>
      <c r="D643" s="80"/>
      <c r="E643" s="436"/>
    </row>
    <row r="644" spans="1:5" s="1018" customFormat="1" ht="15.75">
      <c r="A644" s="79"/>
      <c r="B644" s="80"/>
      <c r="C644" s="80"/>
      <c r="D644" s="80"/>
      <c r="E644" s="436"/>
    </row>
    <row r="645" spans="1:5" s="1018" customFormat="1" ht="15.75">
      <c r="A645" s="79"/>
      <c r="B645" s="80"/>
      <c r="C645" s="80"/>
      <c r="D645" s="80"/>
      <c r="E645" s="436"/>
    </row>
    <row r="646" spans="1:5" s="1018" customFormat="1" ht="15.75">
      <c r="A646" s="79"/>
      <c r="B646" s="80"/>
      <c r="C646" s="80"/>
      <c r="D646" s="80"/>
      <c r="E646" s="436"/>
    </row>
    <row r="647" spans="1:5" s="1018" customFormat="1" ht="15.75">
      <c r="A647" s="79"/>
      <c r="B647" s="80"/>
      <c r="C647" s="80"/>
      <c r="D647" s="80"/>
      <c r="E647" s="436"/>
    </row>
    <row r="648" spans="1:5" s="1018" customFormat="1" ht="15.75">
      <c r="A648" s="79"/>
      <c r="B648" s="80"/>
      <c r="C648" s="80"/>
      <c r="D648" s="80"/>
      <c r="E648" s="436"/>
    </row>
    <row r="649" spans="1:5" s="1018" customFormat="1" ht="15.75">
      <c r="A649" s="79"/>
      <c r="B649" s="80"/>
      <c r="C649" s="80"/>
      <c r="D649" s="80"/>
      <c r="E649" s="436"/>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W616"/>
  <sheetViews>
    <sheetView workbookViewId="0">
      <selection activeCell="G9" sqref="G9"/>
    </sheetView>
  </sheetViews>
  <sheetFormatPr defaultColWidth="11.42578125" defaultRowHeight="15"/>
  <cols>
    <col min="1" max="1" width="77.28515625" style="81" customWidth="1"/>
    <col min="2" max="2" width="14.28515625" style="1018" customWidth="1"/>
    <col min="3" max="3" width="13.42578125" style="1018" customWidth="1"/>
    <col min="4" max="4" width="18.5703125" style="1018" customWidth="1"/>
    <col min="5" max="256" width="11.42578125" style="1018"/>
    <col min="257" max="257" width="77.28515625" style="1018" customWidth="1"/>
    <col min="258" max="258" width="14.28515625" style="1018" customWidth="1"/>
    <col min="259" max="259" width="13.42578125" style="1018" customWidth="1"/>
    <col min="260" max="260" width="18.5703125" style="1018" customWidth="1"/>
    <col min="261" max="512" width="11.42578125" style="1018"/>
    <col min="513" max="513" width="77.28515625" style="1018" customWidth="1"/>
    <col min="514" max="514" width="14.28515625" style="1018" customWidth="1"/>
    <col min="515" max="515" width="13.42578125" style="1018" customWidth="1"/>
    <col min="516" max="516" width="18.5703125" style="1018" customWidth="1"/>
    <col min="517" max="768" width="11.42578125" style="1018"/>
    <col min="769" max="769" width="77.28515625" style="1018" customWidth="1"/>
    <col min="770" max="770" width="14.28515625" style="1018" customWidth="1"/>
    <col min="771" max="771" width="13.42578125" style="1018" customWidth="1"/>
    <col min="772" max="772" width="18.5703125" style="1018" customWidth="1"/>
    <col min="773" max="1024" width="11.42578125" style="1018"/>
    <col min="1025" max="1025" width="77.28515625" style="1018" customWidth="1"/>
    <col min="1026" max="1026" width="14.28515625" style="1018" customWidth="1"/>
    <col min="1027" max="1027" width="13.42578125" style="1018" customWidth="1"/>
    <col min="1028" max="1028" width="18.5703125" style="1018" customWidth="1"/>
    <col min="1029" max="1280" width="11.42578125" style="1018"/>
    <col min="1281" max="1281" width="77.28515625" style="1018" customWidth="1"/>
    <col min="1282" max="1282" width="14.28515625" style="1018" customWidth="1"/>
    <col min="1283" max="1283" width="13.42578125" style="1018" customWidth="1"/>
    <col min="1284" max="1284" width="18.5703125" style="1018" customWidth="1"/>
    <col min="1285" max="1536" width="11.42578125" style="1018"/>
    <col min="1537" max="1537" width="77.28515625" style="1018" customWidth="1"/>
    <col min="1538" max="1538" width="14.28515625" style="1018" customWidth="1"/>
    <col min="1539" max="1539" width="13.42578125" style="1018" customWidth="1"/>
    <col min="1540" max="1540" width="18.5703125" style="1018" customWidth="1"/>
    <col min="1541" max="1792" width="11.42578125" style="1018"/>
    <col min="1793" max="1793" width="77.28515625" style="1018" customWidth="1"/>
    <col min="1794" max="1794" width="14.28515625" style="1018" customWidth="1"/>
    <col min="1795" max="1795" width="13.42578125" style="1018" customWidth="1"/>
    <col min="1796" max="1796" width="18.5703125" style="1018" customWidth="1"/>
    <col min="1797" max="2048" width="11.42578125" style="1018"/>
    <col min="2049" max="2049" width="77.28515625" style="1018" customWidth="1"/>
    <col min="2050" max="2050" width="14.28515625" style="1018" customWidth="1"/>
    <col min="2051" max="2051" width="13.42578125" style="1018" customWidth="1"/>
    <col min="2052" max="2052" width="18.5703125" style="1018" customWidth="1"/>
    <col min="2053" max="2304" width="11.42578125" style="1018"/>
    <col min="2305" max="2305" width="77.28515625" style="1018" customWidth="1"/>
    <col min="2306" max="2306" width="14.28515625" style="1018" customWidth="1"/>
    <col min="2307" max="2307" width="13.42578125" style="1018" customWidth="1"/>
    <col min="2308" max="2308" width="18.5703125" style="1018" customWidth="1"/>
    <col min="2309" max="2560" width="11.42578125" style="1018"/>
    <col min="2561" max="2561" width="77.28515625" style="1018" customWidth="1"/>
    <col min="2562" max="2562" width="14.28515625" style="1018" customWidth="1"/>
    <col min="2563" max="2563" width="13.42578125" style="1018" customWidth="1"/>
    <col min="2564" max="2564" width="18.5703125" style="1018" customWidth="1"/>
    <col min="2565" max="2816" width="11.42578125" style="1018"/>
    <col min="2817" max="2817" width="77.28515625" style="1018" customWidth="1"/>
    <col min="2818" max="2818" width="14.28515625" style="1018" customWidth="1"/>
    <col min="2819" max="2819" width="13.42578125" style="1018" customWidth="1"/>
    <col min="2820" max="2820" width="18.5703125" style="1018" customWidth="1"/>
    <col min="2821" max="3072" width="11.42578125" style="1018"/>
    <col min="3073" max="3073" width="77.28515625" style="1018" customWidth="1"/>
    <col min="3074" max="3074" width="14.28515625" style="1018" customWidth="1"/>
    <col min="3075" max="3075" width="13.42578125" style="1018" customWidth="1"/>
    <col min="3076" max="3076" width="18.5703125" style="1018" customWidth="1"/>
    <col min="3077" max="3328" width="11.42578125" style="1018"/>
    <col min="3329" max="3329" width="77.28515625" style="1018" customWidth="1"/>
    <col min="3330" max="3330" width="14.28515625" style="1018" customWidth="1"/>
    <col min="3331" max="3331" width="13.42578125" style="1018" customWidth="1"/>
    <col min="3332" max="3332" width="18.5703125" style="1018" customWidth="1"/>
    <col min="3333" max="3584" width="11.42578125" style="1018"/>
    <col min="3585" max="3585" width="77.28515625" style="1018" customWidth="1"/>
    <col min="3586" max="3586" width="14.28515625" style="1018" customWidth="1"/>
    <col min="3587" max="3587" width="13.42578125" style="1018" customWidth="1"/>
    <col min="3588" max="3588" width="18.5703125" style="1018" customWidth="1"/>
    <col min="3589" max="3840" width="11.42578125" style="1018"/>
    <col min="3841" max="3841" width="77.28515625" style="1018" customWidth="1"/>
    <col min="3842" max="3842" width="14.28515625" style="1018" customWidth="1"/>
    <col min="3843" max="3843" width="13.42578125" style="1018" customWidth="1"/>
    <col min="3844" max="3844" width="18.5703125" style="1018" customWidth="1"/>
    <col min="3845" max="4096" width="11.42578125" style="1018"/>
    <col min="4097" max="4097" width="77.28515625" style="1018" customWidth="1"/>
    <col min="4098" max="4098" width="14.28515625" style="1018" customWidth="1"/>
    <col min="4099" max="4099" width="13.42578125" style="1018" customWidth="1"/>
    <col min="4100" max="4100" width="18.5703125" style="1018" customWidth="1"/>
    <col min="4101" max="4352" width="11.42578125" style="1018"/>
    <col min="4353" max="4353" width="77.28515625" style="1018" customWidth="1"/>
    <col min="4354" max="4354" width="14.28515625" style="1018" customWidth="1"/>
    <col min="4355" max="4355" width="13.42578125" style="1018" customWidth="1"/>
    <col min="4356" max="4356" width="18.5703125" style="1018" customWidth="1"/>
    <col min="4357" max="4608" width="11.42578125" style="1018"/>
    <col min="4609" max="4609" width="77.28515625" style="1018" customWidth="1"/>
    <col min="4610" max="4610" width="14.28515625" style="1018" customWidth="1"/>
    <col min="4611" max="4611" width="13.42578125" style="1018" customWidth="1"/>
    <col min="4612" max="4612" width="18.5703125" style="1018" customWidth="1"/>
    <col min="4613" max="4864" width="11.42578125" style="1018"/>
    <col min="4865" max="4865" width="77.28515625" style="1018" customWidth="1"/>
    <col min="4866" max="4866" width="14.28515625" style="1018" customWidth="1"/>
    <col min="4867" max="4867" width="13.42578125" style="1018" customWidth="1"/>
    <col min="4868" max="4868" width="18.5703125" style="1018" customWidth="1"/>
    <col min="4869" max="5120" width="11.42578125" style="1018"/>
    <col min="5121" max="5121" width="77.28515625" style="1018" customWidth="1"/>
    <col min="5122" max="5122" width="14.28515625" style="1018" customWidth="1"/>
    <col min="5123" max="5123" width="13.42578125" style="1018" customWidth="1"/>
    <col min="5124" max="5124" width="18.5703125" style="1018" customWidth="1"/>
    <col min="5125" max="5376" width="11.42578125" style="1018"/>
    <col min="5377" max="5377" width="77.28515625" style="1018" customWidth="1"/>
    <col min="5378" max="5378" width="14.28515625" style="1018" customWidth="1"/>
    <col min="5379" max="5379" width="13.42578125" style="1018" customWidth="1"/>
    <col min="5380" max="5380" width="18.5703125" style="1018" customWidth="1"/>
    <col min="5381" max="5632" width="11.42578125" style="1018"/>
    <col min="5633" max="5633" width="77.28515625" style="1018" customWidth="1"/>
    <col min="5634" max="5634" width="14.28515625" style="1018" customWidth="1"/>
    <col min="5635" max="5635" width="13.42578125" style="1018" customWidth="1"/>
    <col min="5636" max="5636" width="18.5703125" style="1018" customWidth="1"/>
    <col min="5637" max="5888" width="11.42578125" style="1018"/>
    <col min="5889" max="5889" width="77.28515625" style="1018" customWidth="1"/>
    <col min="5890" max="5890" width="14.28515625" style="1018" customWidth="1"/>
    <col min="5891" max="5891" width="13.42578125" style="1018" customWidth="1"/>
    <col min="5892" max="5892" width="18.5703125" style="1018" customWidth="1"/>
    <col min="5893" max="6144" width="11.42578125" style="1018"/>
    <col min="6145" max="6145" width="77.28515625" style="1018" customWidth="1"/>
    <col min="6146" max="6146" width="14.28515625" style="1018" customWidth="1"/>
    <col min="6147" max="6147" width="13.42578125" style="1018" customWidth="1"/>
    <col min="6148" max="6148" width="18.5703125" style="1018" customWidth="1"/>
    <col min="6149" max="6400" width="11.42578125" style="1018"/>
    <col min="6401" max="6401" width="77.28515625" style="1018" customWidth="1"/>
    <col min="6402" max="6402" width="14.28515625" style="1018" customWidth="1"/>
    <col min="6403" max="6403" width="13.42578125" style="1018" customWidth="1"/>
    <col min="6404" max="6404" width="18.5703125" style="1018" customWidth="1"/>
    <col min="6405" max="6656" width="11.42578125" style="1018"/>
    <col min="6657" max="6657" width="77.28515625" style="1018" customWidth="1"/>
    <col min="6658" max="6658" width="14.28515625" style="1018" customWidth="1"/>
    <col min="6659" max="6659" width="13.42578125" style="1018" customWidth="1"/>
    <col min="6660" max="6660" width="18.5703125" style="1018" customWidth="1"/>
    <col min="6661" max="6912" width="11.42578125" style="1018"/>
    <col min="6913" max="6913" width="77.28515625" style="1018" customWidth="1"/>
    <col min="6914" max="6914" width="14.28515625" style="1018" customWidth="1"/>
    <col min="6915" max="6915" width="13.42578125" style="1018" customWidth="1"/>
    <col min="6916" max="6916" width="18.5703125" style="1018" customWidth="1"/>
    <col min="6917" max="7168" width="11.42578125" style="1018"/>
    <col min="7169" max="7169" width="77.28515625" style="1018" customWidth="1"/>
    <col min="7170" max="7170" width="14.28515625" style="1018" customWidth="1"/>
    <col min="7171" max="7171" width="13.42578125" style="1018" customWidth="1"/>
    <col min="7172" max="7172" width="18.5703125" style="1018" customWidth="1"/>
    <col min="7173" max="7424" width="11.42578125" style="1018"/>
    <col min="7425" max="7425" width="77.28515625" style="1018" customWidth="1"/>
    <col min="7426" max="7426" width="14.28515625" style="1018" customWidth="1"/>
    <col min="7427" max="7427" width="13.42578125" style="1018" customWidth="1"/>
    <col min="7428" max="7428" width="18.5703125" style="1018" customWidth="1"/>
    <col min="7429" max="7680" width="11.42578125" style="1018"/>
    <col min="7681" max="7681" width="77.28515625" style="1018" customWidth="1"/>
    <col min="7682" max="7682" width="14.28515625" style="1018" customWidth="1"/>
    <col min="7683" max="7683" width="13.42578125" style="1018" customWidth="1"/>
    <col min="7684" max="7684" width="18.5703125" style="1018" customWidth="1"/>
    <col min="7685" max="7936" width="11.42578125" style="1018"/>
    <col min="7937" max="7937" width="77.28515625" style="1018" customWidth="1"/>
    <col min="7938" max="7938" width="14.28515625" style="1018" customWidth="1"/>
    <col min="7939" max="7939" width="13.42578125" style="1018" customWidth="1"/>
    <col min="7940" max="7940" width="18.5703125" style="1018" customWidth="1"/>
    <col min="7941" max="8192" width="11.42578125" style="1018"/>
    <col min="8193" max="8193" width="77.28515625" style="1018" customWidth="1"/>
    <col min="8194" max="8194" width="14.28515625" style="1018" customWidth="1"/>
    <col min="8195" max="8195" width="13.42578125" style="1018" customWidth="1"/>
    <col min="8196" max="8196" width="18.5703125" style="1018" customWidth="1"/>
    <col min="8197" max="8448" width="11.42578125" style="1018"/>
    <col min="8449" max="8449" width="77.28515625" style="1018" customWidth="1"/>
    <col min="8450" max="8450" width="14.28515625" style="1018" customWidth="1"/>
    <col min="8451" max="8451" width="13.42578125" style="1018" customWidth="1"/>
    <col min="8452" max="8452" width="18.5703125" style="1018" customWidth="1"/>
    <col min="8453" max="8704" width="11.42578125" style="1018"/>
    <col min="8705" max="8705" width="77.28515625" style="1018" customWidth="1"/>
    <col min="8706" max="8706" width="14.28515625" style="1018" customWidth="1"/>
    <col min="8707" max="8707" width="13.42578125" style="1018" customWidth="1"/>
    <col min="8708" max="8708" width="18.5703125" style="1018" customWidth="1"/>
    <col min="8709" max="8960" width="11.42578125" style="1018"/>
    <col min="8961" max="8961" width="77.28515625" style="1018" customWidth="1"/>
    <col min="8962" max="8962" width="14.28515625" style="1018" customWidth="1"/>
    <col min="8963" max="8963" width="13.42578125" style="1018" customWidth="1"/>
    <col min="8964" max="8964" width="18.5703125" style="1018" customWidth="1"/>
    <col min="8965" max="9216" width="11.42578125" style="1018"/>
    <col min="9217" max="9217" width="77.28515625" style="1018" customWidth="1"/>
    <col min="9218" max="9218" width="14.28515625" style="1018" customWidth="1"/>
    <col min="9219" max="9219" width="13.42578125" style="1018" customWidth="1"/>
    <col min="9220" max="9220" width="18.5703125" style="1018" customWidth="1"/>
    <col min="9221" max="9472" width="11.42578125" style="1018"/>
    <col min="9473" max="9473" width="77.28515625" style="1018" customWidth="1"/>
    <col min="9474" max="9474" width="14.28515625" style="1018" customWidth="1"/>
    <col min="9475" max="9475" width="13.42578125" style="1018" customWidth="1"/>
    <col min="9476" max="9476" width="18.5703125" style="1018" customWidth="1"/>
    <col min="9477" max="9728" width="11.42578125" style="1018"/>
    <col min="9729" max="9729" width="77.28515625" style="1018" customWidth="1"/>
    <col min="9730" max="9730" width="14.28515625" style="1018" customWidth="1"/>
    <col min="9731" max="9731" width="13.42578125" style="1018" customWidth="1"/>
    <col min="9732" max="9732" width="18.5703125" style="1018" customWidth="1"/>
    <col min="9733" max="9984" width="11.42578125" style="1018"/>
    <col min="9985" max="9985" width="77.28515625" style="1018" customWidth="1"/>
    <col min="9986" max="9986" width="14.28515625" style="1018" customWidth="1"/>
    <col min="9987" max="9987" width="13.42578125" style="1018" customWidth="1"/>
    <col min="9988" max="9988" width="18.5703125" style="1018" customWidth="1"/>
    <col min="9989" max="10240" width="11.42578125" style="1018"/>
    <col min="10241" max="10241" width="77.28515625" style="1018" customWidth="1"/>
    <col min="10242" max="10242" width="14.28515625" style="1018" customWidth="1"/>
    <col min="10243" max="10243" width="13.42578125" style="1018" customWidth="1"/>
    <col min="10244" max="10244" width="18.5703125" style="1018" customWidth="1"/>
    <col min="10245" max="10496" width="11.42578125" style="1018"/>
    <col min="10497" max="10497" width="77.28515625" style="1018" customWidth="1"/>
    <col min="10498" max="10498" width="14.28515625" style="1018" customWidth="1"/>
    <col min="10499" max="10499" width="13.42578125" style="1018" customWidth="1"/>
    <col min="10500" max="10500" width="18.5703125" style="1018" customWidth="1"/>
    <col min="10501" max="10752" width="11.42578125" style="1018"/>
    <col min="10753" max="10753" width="77.28515625" style="1018" customWidth="1"/>
    <col min="10754" max="10754" width="14.28515625" style="1018" customWidth="1"/>
    <col min="10755" max="10755" width="13.42578125" style="1018" customWidth="1"/>
    <col min="10756" max="10756" width="18.5703125" style="1018" customWidth="1"/>
    <col min="10757" max="11008" width="11.42578125" style="1018"/>
    <col min="11009" max="11009" width="77.28515625" style="1018" customWidth="1"/>
    <col min="11010" max="11010" width="14.28515625" style="1018" customWidth="1"/>
    <col min="11011" max="11011" width="13.42578125" style="1018" customWidth="1"/>
    <col min="11012" max="11012" width="18.5703125" style="1018" customWidth="1"/>
    <col min="11013" max="11264" width="11.42578125" style="1018"/>
    <col min="11265" max="11265" width="77.28515625" style="1018" customWidth="1"/>
    <col min="11266" max="11266" width="14.28515625" style="1018" customWidth="1"/>
    <col min="11267" max="11267" width="13.42578125" style="1018" customWidth="1"/>
    <col min="11268" max="11268" width="18.5703125" style="1018" customWidth="1"/>
    <col min="11269" max="11520" width="11.42578125" style="1018"/>
    <col min="11521" max="11521" width="77.28515625" style="1018" customWidth="1"/>
    <col min="11522" max="11522" width="14.28515625" style="1018" customWidth="1"/>
    <col min="11523" max="11523" width="13.42578125" style="1018" customWidth="1"/>
    <col min="11524" max="11524" width="18.5703125" style="1018" customWidth="1"/>
    <col min="11525" max="11776" width="11.42578125" style="1018"/>
    <col min="11777" max="11777" width="77.28515625" style="1018" customWidth="1"/>
    <col min="11778" max="11778" width="14.28515625" style="1018" customWidth="1"/>
    <col min="11779" max="11779" width="13.42578125" style="1018" customWidth="1"/>
    <col min="11780" max="11780" width="18.5703125" style="1018" customWidth="1"/>
    <col min="11781" max="12032" width="11.42578125" style="1018"/>
    <col min="12033" max="12033" width="77.28515625" style="1018" customWidth="1"/>
    <col min="12034" max="12034" width="14.28515625" style="1018" customWidth="1"/>
    <col min="12035" max="12035" width="13.42578125" style="1018" customWidth="1"/>
    <col min="12036" max="12036" width="18.5703125" style="1018" customWidth="1"/>
    <col min="12037" max="12288" width="11.42578125" style="1018"/>
    <col min="12289" max="12289" width="77.28515625" style="1018" customWidth="1"/>
    <col min="12290" max="12290" width="14.28515625" style="1018" customWidth="1"/>
    <col min="12291" max="12291" width="13.42578125" style="1018" customWidth="1"/>
    <col min="12292" max="12292" width="18.5703125" style="1018" customWidth="1"/>
    <col min="12293" max="12544" width="11.42578125" style="1018"/>
    <col min="12545" max="12545" width="77.28515625" style="1018" customWidth="1"/>
    <col min="12546" max="12546" width="14.28515625" style="1018" customWidth="1"/>
    <col min="12547" max="12547" width="13.42578125" style="1018" customWidth="1"/>
    <col min="12548" max="12548" width="18.5703125" style="1018" customWidth="1"/>
    <col min="12549" max="12800" width="11.42578125" style="1018"/>
    <col min="12801" max="12801" width="77.28515625" style="1018" customWidth="1"/>
    <col min="12802" max="12802" width="14.28515625" style="1018" customWidth="1"/>
    <col min="12803" max="12803" width="13.42578125" style="1018" customWidth="1"/>
    <col min="12804" max="12804" width="18.5703125" style="1018" customWidth="1"/>
    <col min="12805" max="13056" width="11.42578125" style="1018"/>
    <col min="13057" max="13057" width="77.28515625" style="1018" customWidth="1"/>
    <col min="13058" max="13058" width="14.28515625" style="1018" customWidth="1"/>
    <col min="13059" max="13059" width="13.42578125" style="1018" customWidth="1"/>
    <col min="13060" max="13060" width="18.5703125" style="1018" customWidth="1"/>
    <col min="13061" max="13312" width="11.42578125" style="1018"/>
    <col min="13313" max="13313" width="77.28515625" style="1018" customWidth="1"/>
    <col min="13314" max="13314" width="14.28515625" style="1018" customWidth="1"/>
    <col min="13315" max="13315" width="13.42578125" style="1018" customWidth="1"/>
    <col min="13316" max="13316" width="18.5703125" style="1018" customWidth="1"/>
    <col min="13317" max="13568" width="11.42578125" style="1018"/>
    <col min="13569" max="13569" width="77.28515625" style="1018" customWidth="1"/>
    <col min="13570" max="13570" width="14.28515625" style="1018" customWidth="1"/>
    <col min="13571" max="13571" width="13.42578125" style="1018" customWidth="1"/>
    <col min="13572" max="13572" width="18.5703125" style="1018" customWidth="1"/>
    <col min="13573" max="13824" width="11.42578125" style="1018"/>
    <col min="13825" max="13825" width="77.28515625" style="1018" customWidth="1"/>
    <col min="13826" max="13826" width="14.28515625" style="1018" customWidth="1"/>
    <col min="13827" max="13827" width="13.42578125" style="1018" customWidth="1"/>
    <col min="13828" max="13828" width="18.5703125" style="1018" customWidth="1"/>
    <col min="13829" max="14080" width="11.42578125" style="1018"/>
    <col min="14081" max="14081" width="77.28515625" style="1018" customWidth="1"/>
    <col min="14082" max="14082" width="14.28515625" style="1018" customWidth="1"/>
    <col min="14083" max="14083" width="13.42578125" style="1018" customWidth="1"/>
    <col min="14084" max="14084" width="18.5703125" style="1018" customWidth="1"/>
    <col min="14085" max="14336" width="11.42578125" style="1018"/>
    <col min="14337" max="14337" width="77.28515625" style="1018" customWidth="1"/>
    <col min="14338" max="14338" width="14.28515625" style="1018" customWidth="1"/>
    <col min="14339" max="14339" width="13.42578125" style="1018" customWidth="1"/>
    <col min="14340" max="14340" width="18.5703125" style="1018" customWidth="1"/>
    <col min="14341" max="14592" width="11.42578125" style="1018"/>
    <col min="14593" max="14593" width="77.28515625" style="1018" customWidth="1"/>
    <col min="14594" max="14594" width="14.28515625" style="1018" customWidth="1"/>
    <col min="14595" max="14595" width="13.42578125" style="1018" customWidth="1"/>
    <col min="14596" max="14596" width="18.5703125" style="1018" customWidth="1"/>
    <col min="14597" max="14848" width="11.42578125" style="1018"/>
    <col min="14849" max="14849" width="77.28515625" style="1018" customWidth="1"/>
    <col min="14850" max="14850" width="14.28515625" style="1018" customWidth="1"/>
    <col min="14851" max="14851" width="13.42578125" style="1018" customWidth="1"/>
    <col min="14852" max="14852" width="18.5703125" style="1018" customWidth="1"/>
    <col min="14853" max="15104" width="11.42578125" style="1018"/>
    <col min="15105" max="15105" width="77.28515625" style="1018" customWidth="1"/>
    <col min="15106" max="15106" width="14.28515625" style="1018" customWidth="1"/>
    <col min="15107" max="15107" width="13.42578125" style="1018" customWidth="1"/>
    <col min="15108" max="15108" width="18.5703125" style="1018" customWidth="1"/>
    <col min="15109" max="15360" width="11.42578125" style="1018"/>
    <col min="15361" max="15361" width="77.28515625" style="1018" customWidth="1"/>
    <col min="15362" max="15362" width="14.28515625" style="1018" customWidth="1"/>
    <col min="15363" max="15363" width="13.42578125" style="1018" customWidth="1"/>
    <col min="15364" max="15364" width="18.5703125" style="1018" customWidth="1"/>
    <col min="15365" max="15616" width="11.42578125" style="1018"/>
    <col min="15617" max="15617" width="77.28515625" style="1018" customWidth="1"/>
    <col min="15618" max="15618" width="14.28515625" style="1018" customWidth="1"/>
    <col min="15619" max="15619" width="13.42578125" style="1018" customWidth="1"/>
    <col min="15620" max="15620" width="18.5703125" style="1018" customWidth="1"/>
    <col min="15621" max="15872" width="11.42578125" style="1018"/>
    <col min="15873" max="15873" width="77.28515625" style="1018" customWidth="1"/>
    <col min="15874" max="15874" width="14.28515625" style="1018" customWidth="1"/>
    <col min="15875" max="15875" width="13.42578125" style="1018" customWidth="1"/>
    <col min="15876" max="15876" width="18.5703125" style="1018" customWidth="1"/>
    <col min="15877" max="16128" width="11.42578125" style="1018"/>
    <col min="16129" max="16129" width="77.28515625" style="1018" customWidth="1"/>
    <col min="16130" max="16130" width="14.28515625" style="1018" customWidth="1"/>
    <col min="16131" max="16131" width="13.42578125" style="1018" customWidth="1"/>
    <col min="16132" max="16132" width="18.5703125" style="1018" customWidth="1"/>
    <col min="16133" max="16384" width="11.42578125" style="1018"/>
  </cols>
  <sheetData>
    <row r="1" spans="1:205" s="84" customFormat="1" ht="17.25" customHeight="1">
      <c r="A1" s="1059"/>
      <c r="B1" s="1041"/>
      <c r="C1" s="1041"/>
      <c r="D1" s="1041"/>
    </row>
    <row r="2" spans="1:205" s="74" customFormat="1" ht="27" customHeight="1">
      <c r="A2" s="1026" t="s">
        <v>1120</v>
      </c>
      <c r="B2" s="1026"/>
      <c r="C2" s="1026"/>
      <c r="D2" s="1026"/>
    </row>
    <row r="3" spans="1:205" s="74" customFormat="1" ht="27.75" customHeight="1">
      <c r="A3" s="1026" t="s">
        <v>1346</v>
      </c>
      <c r="B3" s="1026"/>
      <c r="C3" s="1026"/>
      <c r="D3" s="1026"/>
    </row>
    <row r="4" spans="1:205" s="90" customFormat="1" ht="28.5" customHeight="1">
      <c r="A4" s="1034" t="s">
        <v>1555</v>
      </c>
      <c r="B4" s="1034"/>
      <c r="C4" s="1034"/>
      <c r="D4" s="1034"/>
    </row>
    <row r="5" spans="1:205" s="74" customFormat="1" ht="9" customHeight="1">
      <c r="A5" s="1026"/>
      <c r="B5" s="1026"/>
      <c r="C5" s="1026"/>
      <c r="D5" s="1026"/>
    </row>
    <row r="6" spans="1:205" s="1018" customFormat="1" ht="6.75" customHeight="1">
      <c r="A6" s="248"/>
    </row>
    <row r="7" spans="1:205" s="1018" customFormat="1" ht="5.25" customHeight="1" thickBot="1">
      <c r="A7" s="248"/>
      <c r="B7" s="916"/>
      <c r="C7" s="916"/>
      <c r="D7" s="916"/>
    </row>
    <row r="8" spans="1:205" s="1018" customFormat="1" ht="28.5" customHeight="1" thickTop="1" thickBot="1">
      <c r="A8" s="415"/>
      <c r="B8" s="703" t="s">
        <v>1124</v>
      </c>
      <c r="C8" s="703" t="s">
        <v>1125</v>
      </c>
      <c r="D8" s="703" t="s">
        <v>309</v>
      </c>
    </row>
    <row r="9" spans="1:205" s="1018" customFormat="1" ht="12" customHeight="1" thickTop="1" thickBot="1">
      <c r="A9" s="416"/>
      <c r="B9" s="658"/>
      <c r="C9" s="658"/>
      <c r="D9" s="658"/>
    </row>
    <row r="10" spans="1:205" s="1018" customFormat="1" ht="18" customHeight="1" thickTop="1" thickBot="1">
      <c r="A10" s="92" t="s">
        <v>310</v>
      </c>
      <c r="B10" s="703"/>
      <c r="C10" s="703"/>
      <c r="D10" s="703"/>
    </row>
    <row r="11" spans="1:205" s="1018" customFormat="1" ht="18" customHeight="1" thickTop="1">
      <c r="A11" s="416" t="s">
        <v>311</v>
      </c>
      <c r="B11" s="437">
        <v>6.3E-2</v>
      </c>
      <c r="C11" s="437">
        <v>7.4700000000000003E-2</v>
      </c>
      <c r="D11" s="437">
        <v>6.59E-2</v>
      </c>
      <c r="E11" s="93"/>
      <c r="F11" s="93"/>
      <c r="G11" s="93"/>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row>
    <row r="12" spans="1:205" s="1018" customFormat="1" ht="20.25" customHeight="1">
      <c r="A12" s="416" t="s">
        <v>312</v>
      </c>
      <c r="B12" s="437">
        <v>0.81769999999999998</v>
      </c>
      <c r="C12" s="437">
        <v>0.82330000000000003</v>
      </c>
      <c r="D12" s="437">
        <v>0.81910000000000005</v>
      </c>
    </row>
    <row r="13" spans="1:205" s="1018" customFormat="1" ht="12" customHeight="1" thickBot="1">
      <c r="A13" s="416"/>
      <c r="B13" s="437"/>
      <c r="C13" s="437"/>
      <c r="D13" s="437"/>
    </row>
    <row r="14" spans="1:205" s="1018" customFormat="1" ht="15" customHeight="1" thickTop="1" thickBot="1">
      <c r="A14" s="92" t="s">
        <v>313</v>
      </c>
      <c r="B14" s="438"/>
      <c r="C14" s="438"/>
      <c r="D14" s="438"/>
    </row>
    <row r="15" spans="1:205" s="1018" customFormat="1" ht="20.25" customHeight="1" thickTop="1">
      <c r="A15" s="417" t="s">
        <v>314</v>
      </c>
      <c r="B15" s="437">
        <v>0.80520000000000003</v>
      </c>
      <c r="C15" s="437">
        <v>0.78659999999999997</v>
      </c>
      <c r="D15" s="437">
        <v>0.80059999999999998</v>
      </c>
    </row>
    <row r="16" spans="1:205" s="1018" customFormat="1" ht="18" customHeight="1">
      <c r="A16" s="417" t="s">
        <v>315</v>
      </c>
      <c r="B16" s="437">
        <v>0.80520000000000003</v>
      </c>
      <c r="C16" s="437">
        <v>0.78659999999999997</v>
      </c>
      <c r="D16" s="437">
        <v>0.80059999999999998</v>
      </c>
    </row>
    <row r="17" spans="1:4" s="1018" customFormat="1" ht="20.25" customHeight="1">
      <c r="A17" s="416" t="s">
        <v>316</v>
      </c>
      <c r="B17" s="437">
        <v>5.1200000000000002E-2</v>
      </c>
      <c r="C17" s="437">
        <v>0.09</v>
      </c>
      <c r="D17" s="437">
        <v>6.0699999999999997E-2</v>
      </c>
    </row>
    <row r="18" spans="1:4" s="1018" customFormat="1" ht="20.25" customHeight="1">
      <c r="A18" s="417" t="s">
        <v>317</v>
      </c>
      <c r="B18" s="437">
        <v>3.1E-2</v>
      </c>
      <c r="C18" s="437">
        <v>2.63E-2</v>
      </c>
      <c r="D18" s="437">
        <v>2.98E-2</v>
      </c>
    </row>
    <row r="19" spans="1:4" s="1018" customFormat="1" ht="12" customHeight="1" thickBot="1">
      <c r="A19" s="417"/>
      <c r="B19" s="437"/>
      <c r="C19" s="437"/>
      <c r="D19" s="437"/>
    </row>
    <row r="20" spans="1:4" s="1018" customFormat="1" ht="16.5" customHeight="1" thickTop="1" thickBot="1">
      <c r="A20" s="94" t="s">
        <v>318</v>
      </c>
      <c r="B20" s="438"/>
      <c r="C20" s="438"/>
      <c r="D20" s="438"/>
    </row>
    <row r="21" spans="1:4" s="1018" customFormat="1" ht="20.25" customHeight="1" thickTop="1">
      <c r="A21" s="417" t="s">
        <v>319</v>
      </c>
      <c r="B21" s="437">
        <v>0.78400000000000003</v>
      </c>
      <c r="C21" s="437">
        <v>0.66200000000000003</v>
      </c>
      <c r="D21" s="437">
        <v>0.75390000000000001</v>
      </c>
    </row>
    <row r="22" spans="1:4" s="1018" customFormat="1" ht="20.25" customHeight="1">
      <c r="A22" s="417" t="s">
        <v>320</v>
      </c>
      <c r="B22" s="437">
        <v>0.216</v>
      </c>
      <c r="C22" s="437">
        <v>0.33800000000000002</v>
      </c>
      <c r="D22" s="437">
        <v>0.24610000000000001</v>
      </c>
    </row>
    <row r="23" spans="1:4" s="1018" customFormat="1" ht="18" customHeight="1">
      <c r="A23" s="417" t="s">
        <v>321</v>
      </c>
      <c r="B23" s="429">
        <v>578.54060000000004</v>
      </c>
      <c r="C23" s="429">
        <v>652.78060000000005</v>
      </c>
      <c r="D23" s="429">
        <v>607.28549999999996</v>
      </c>
    </row>
    <row r="24" spans="1:4" s="1018" customFormat="1" ht="12" customHeight="1" thickBot="1">
      <c r="A24" s="417"/>
      <c r="B24" s="429"/>
      <c r="C24" s="429"/>
      <c r="D24" s="429"/>
    </row>
    <row r="25" spans="1:4" s="1018" customFormat="1" ht="17.25" customHeight="1" thickTop="1" thickBot="1">
      <c r="A25" s="95" t="s">
        <v>322</v>
      </c>
      <c r="B25" s="439"/>
      <c r="C25" s="439"/>
      <c r="D25" s="439"/>
    </row>
    <row r="26" spans="1:4" s="1018" customFormat="1" ht="20.25" customHeight="1" thickTop="1">
      <c r="A26" s="416" t="s">
        <v>323</v>
      </c>
      <c r="B26" s="437">
        <v>0.96860000000000002</v>
      </c>
      <c r="C26" s="437">
        <v>0.9627</v>
      </c>
      <c r="D26" s="437">
        <v>0.96709999999999996</v>
      </c>
    </row>
    <row r="27" spans="1:4" s="1018" customFormat="1" ht="20.25" customHeight="1">
      <c r="A27" s="416" t="s">
        <v>324</v>
      </c>
      <c r="B27" s="437">
        <v>1.4800000000000001E-2</v>
      </c>
      <c r="C27" s="437">
        <v>6.2600000000000003E-2</v>
      </c>
      <c r="D27" s="437">
        <v>2.6700000000000002E-2</v>
      </c>
    </row>
    <row r="28" spans="1:4" s="1018" customFormat="1" ht="20.25" customHeight="1">
      <c r="A28" s="417" t="s">
        <v>325</v>
      </c>
      <c r="B28" s="437">
        <v>3.1399999999999997E-2</v>
      </c>
      <c r="C28" s="437">
        <v>3.73E-2</v>
      </c>
      <c r="D28" s="437">
        <v>3.2899999999999999E-2</v>
      </c>
    </row>
    <row r="29" spans="1:4" s="1018" customFormat="1" ht="18" customHeight="1">
      <c r="A29" s="417" t="s">
        <v>326</v>
      </c>
      <c r="B29" s="437">
        <v>1.2999999999999999E-2</v>
      </c>
      <c r="C29" s="437">
        <v>5.7500000000000002E-2</v>
      </c>
      <c r="D29" s="437">
        <v>2.4E-2</v>
      </c>
    </row>
    <row r="30" spans="1:4" s="1018" customFormat="1" ht="20.25" customHeight="1">
      <c r="A30" s="417" t="s">
        <v>327</v>
      </c>
      <c r="B30" s="437">
        <v>0.14949999999999999</v>
      </c>
      <c r="C30" s="437">
        <v>0.1157</v>
      </c>
      <c r="D30" s="437">
        <v>0.12970000000000001</v>
      </c>
    </row>
    <row r="31" spans="1:4" s="1018" customFormat="1" ht="20.25" customHeight="1">
      <c r="A31" s="417" t="s">
        <v>328</v>
      </c>
      <c r="B31" s="437">
        <v>1.4800000000000001E-2</v>
      </c>
      <c r="C31" s="437">
        <v>1.23E-2</v>
      </c>
      <c r="D31" s="437">
        <v>1.4200000000000001E-2</v>
      </c>
    </row>
    <row r="32" spans="1:4" s="1018" customFormat="1" ht="20.25" customHeight="1">
      <c r="A32" s="417" t="s">
        <v>329</v>
      </c>
      <c r="B32" s="437">
        <v>4.41E-2</v>
      </c>
      <c r="C32" s="437">
        <v>4.2000000000000003E-2</v>
      </c>
      <c r="D32" s="437">
        <v>4.36E-2</v>
      </c>
    </row>
    <row r="33" spans="1:4" s="1018" customFormat="1" ht="20.25" customHeight="1">
      <c r="A33" s="417" t="s">
        <v>330</v>
      </c>
      <c r="B33" s="437">
        <v>0.94910000000000005</v>
      </c>
      <c r="C33" s="437">
        <v>0.95040000000000002</v>
      </c>
      <c r="D33" s="437">
        <v>0.94940000000000002</v>
      </c>
    </row>
    <row r="34" spans="1:4" s="1018" customFormat="1" ht="20.25" customHeight="1">
      <c r="A34" s="417" t="s">
        <v>331</v>
      </c>
      <c r="B34" s="437">
        <v>1.9199999999999998E-2</v>
      </c>
      <c r="C34" s="437">
        <v>1.5699999999999999E-2</v>
      </c>
      <c r="D34" s="437">
        <v>1.83E-2</v>
      </c>
    </row>
    <row r="35" spans="1:4" s="1018" customFormat="1" ht="20.25" customHeight="1">
      <c r="A35" s="417" t="s">
        <v>332</v>
      </c>
      <c r="B35" s="437">
        <v>4.8999999999999998E-3</v>
      </c>
      <c r="C35" s="437">
        <v>3.2000000000000002E-3</v>
      </c>
      <c r="D35" s="437">
        <v>4.4999999999999997E-3</v>
      </c>
    </row>
    <row r="36" spans="1:4" s="1018" customFormat="1" ht="20.25" customHeight="1">
      <c r="A36" s="417" t="s">
        <v>333</v>
      </c>
      <c r="B36" s="437">
        <v>3.2000000000000002E-3</v>
      </c>
      <c r="C36" s="437">
        <v>2.9999999999999997E-4</v>
      </c>
      <c r="D36" s="437">
        <v>2.3999999999999998E-3</v>
      </c>
    </row>
    <row r="37" spans="1:4" s="1018" customFormat="1" ht="20.25" customHeight="1">
      <c r="A37" s="417" t="s">
        <v>334</v>
      </c>
      <c r="B37" s="437">
        <v>4.7999999999999996E-3</v>
      </c>
      <c r="C37" s="437">
        <v>1.1999999999999999E-3</v>
      </c>
      <c r="D37" s="437">
        <v>3.8E-3</v>
      </c>
    </row>
    <row r="38" spans="1:4" s="1018" customFormat="1" ht="20.25" customHeight="1">
      <c r="A38" s="417" t="s">
        <v>335</v>
      </c>
      <c r="B38" s="437">
        <v>1.8700000000000001E-2</v>
      </c>
      <c r="C38" s="437">
        <v>2.92E-2</v>
      </c>
      <c r="D38" s="437">
        <v>2.1499999999999998E-2</v>
      </c>
    </row>
    <row r="39" spans="1:4" s="1018" customFormat="1" ht="12" customHeight="1" thickBot="1">
      <c r="A39" s="417"/>
      <c r="B39" s="437"/>
      <c r="C39" s="437"/>
      <c r="D39" s="437"/>
    </row>
    <row r="40" spans="1:4" s="1018" customFormat="1" ht="17.25" customHeight="1" thickTop="1" thickBot="1">
      <c r="A40" s="95" t="s">
        <v>336</v>
      </c>
      <c r="B40" s="438"/>
      <c r="C40" s="438"/>
      <c r="D40" s="438"/>
    </row>
    <row r="41" spans="1:4" s="1018" customFormat="1" ht="20.25" customHeight="1" thickTop="1">
      <c r="A41" s="417" t="s">
        <v>337</v>
      </c>
      <c r="B41" s="437">
        <v>0.47510000000000002</v>
      </c>
      <c r="C41" s="437">
        <v>0.57820000000000005</v>
      </c>
      <c r="D41" s="437">
        <v>0.5</v>
      </c>
    </row>
    <row r="42" spans="1:4" s="1018" customFormat="1" ht="20.25" customHeight="1">
      <c r="A42" s="417" t="s">
        <v>338</v>
      </c>
      <c r="B42" s="437">
        <v>0.89429999999999998</v>
      </c>
      <c r="C42" s="437">
        <v>1.1988000000000001</v>
      </c>
      <c r="D42" s="437">
        <v>0.96789999999999998</v>
      </c>
    </row>
    <row r="43" spans="1:4" s="1018" customFormat="1" ht="20.25" customHeight="1">
      <c r="A43" s="417" t="s">
        <v>339</v>
      </c>
      <c r="B43" s="437">
        <v>0.12709999999999999</v>
      </c>
      <c r="C43" s="437">
        <v>0.16669999999999999</v>
      </c>
      <c r="D43" s="437">
        <v>0.1368</v>
      </c>
    </row>
    <row r="44" spans="1:4" s="1018" customFormat="1" ht="20.25" customHeight="1">
      <c r="A44" s="417" t="s">
        <v>340</v>
      </c>
      <c r="B44" s="437">
        <v>0.1186</v>
      </c>
      <c r="C44" s="437">
        <v>0.15490000000000001</v>
      </c>
      <c r="D44" s="437">
        <v>0.1275</v>
      </c>
    </row>
    <row r="45" spans="1:4" s="1018" customFormat="1" ht="12" customHeight="1" thickBot="1">
      <c r="A45" s="417"/>
      <c r="B45" s="437"/>
      <c r="C45" s="437"/>
      <c r="D45" s="437"/>
    </row>
    <row r="46" spans="1:4" s="1018" customFormat="1" ht="17.25" customHeight="1" thickTop="1" thickBot="1">
      <c r="A46" s="95" t="s">
        <v>341</v>
      </c>
      <c r="B46" s="438"/>
      <c r="C46" s="438"/>
      <c r="D46" s="438"/>
    </row>
    <row r="47" spans="1:4" s="1018" customFormat="1" ht="20.25" customHeight="1" thickTop="1">
      <c r="A47" s="416" t="s">
        <v>342</v>
      </c>
      <c r="B47" s="437">
        <v>6.7299999999999999E-2</v>
      </c>
      <c r="C47" s="437">
        <v>7.1199999999999999E-2</v>
      </c>
      <c r="D47" s="437">
        <v>6.8199999999999997E-2</v>
      </c>
    </row>
    <row r="48" spans="1:4" s="1018" customFormat="1" ht="18" customHeight="1">
      <c r="A48" s="417" t="s">
        <v>343</v>
      </c>
      <c r="B48" s="437">
        <v>6.7199999999999996E-2</v>
      </c>
      <c r="C48" s="437">
        <v>6.6799999999999998E-2</v>
      </c>
      <c r="D48" s="437">
        <v>6.7100000000000007E-2</v>
      </c>
    </row>
    <row r="49" spans="1:4" s="1018" customFormat="1" ht="20.25" customHeight="1">
      <c r="A49" s="417" t="s">
        <v>344</v>
      </c>
      <c r="B49" s="437">
        <v>0.39140000000000003</v>
      </c>
      <c r="C49" s="437">
        <v>0.44519999999999998</v>
      </c>
      <c r="D49" s="437">
        <v>0.4052</v>
      </c>
    </row>
    <row r="50" spans="1:4" s="1018" customFormat="1" ht="20.25" customHeight="1">
      <c r="A50" s="417" t="s">
        <v>345</v>
      </c>
      <c r="B50" s="437">
        <v>2.75E-2</v>
      </c>
      <c r="C50" s="437">
        <v>8.6300000000000002E-2</v>
      </c>
      <c r="D50" s="437">
        <v>4.2599999999999999E-2</v>
      </c>
    </row>
    <row r="51" spans="1:4" s="1018" customFormat="1" ht="18" customHeight="1">
      <c r="A51" s="417" t="s">
        <v>346</v>
      </c>
      <c r="B51" s="437">
        <v>0.16059999999999999</v>
      </c>
      <c r="C51" s="437">
        <v>0.153</v>
      </c>
      <c r="D51" s="437">
        <v>0.15870000000000001</v>
      </c>
    </row>
    <row r="52" spans="1:4" s="1018" customFormat="1" ht="18" customHeight="1">
      <c r="A52" s="417" t="s">
        <v>347</v>
      </c>
      <c r="B52" s="437">
        <v>0.11990000000000001</v>
      </c>
      <c r="C52" s="437">
        <v>0.1187</v>
      </c>
      <c r="D52" s="437">
        <v>0.1196</v>
      </c>
    </row>
    <row r="53" spans="1:4" s="1018" customFormat="1" ht="12" customHeight="1" thickBot="1">
      <c r="A53" s="417"/>
      <c r="B53" s="437"/>
      <c r="C53" s="437"/>
      <c r="D53" s="437"/>
    </row>
    <row r="54" spans="1:4" s="1018" customFormat="1" ht="17.25" customHeight="1" thickTop="1" thickBot="1">
      <c r="A54" s="95" t="s">
        <v>348</v>
      </c>
      <c r="B54" s="438"/>
      <c r="C54" s="438"/>
      <c r="D54" s="438"/>
    </row>
    <row r="55" spans="1:4" s="1018" customFormat="1" ht="18" customHeight="1" thickTop="1">
      <c r="A55" s="417" t="s">
        <v>349</v>
      </c>
      <c r="B55" s="437">
        <v>0.87819999999999998</v>
      </c>
      <c r="C55" s="437">
        <v>0.90059999999999996</v>
      </c>
      <c r="D55" s="437">
        <v>0.88390000000000002</v>
      </c>
    </row>
    <row r="56" spans="1:4" s="1018" customFormat="1" ht="18" customHeight="1">
      <c r="A56" s="417" t="s">
        <v>350</v>
      </c>
      <c r="B56" s="437">
        <v>0.88249999999999995</v>
      </c>
      <c r="C56" s="437">
        <v>0.85909999999999997</v>
      </c>
      <c r="D56" s="437">
        <v>0.87649999999999995</v>
      </c>
    </row>
    <row r="57" spans="1:4" s="1018" customFormat="1" ht="18" customHeight="1">
      <c r="A57" s="417" t="s">
        <v>351</v>
      </c>
      <c r="B57" s="437">
        <v>6.6699999999999995E-2</v>
      </c>
      <c r="C57" s="437">
        <v>0.12330000000000001</v>
      </c>
      <c r="D57" s="437">
        <v>8.1000000000000003E-2</v>
      </c>
    </row>
    <row r="58" spans="1:4" s="1018" customFormat="1" ht="18" customHeight="1">
      <c r="A58" s="417" t="s">
        <v>352</v>
      </c>
      <c r="B58" s="437">
        <v>1.8142</v>
      </c>
      <c r="C58" s="437">
        <v>1.4886999999999999</v>
      </c>
      <c r="D58" s="437">
        <v>1.7304999999999999</v>
      </c>
    </row>
    <row r="59" spans="1:4" s="1018" customFormat="1" ht="9.75" customHeight="1" thickBot="1">
      <c r="A59" s="418"/>
      <c r="B59" s="1146"/>
      <c r="C59" s="1146"/>
      <c r="D59" s="1146"/>
    </row>
    <row r="60" spans="1:4" s="60" customFormat="1" ht="12" customHeight="1" thickTop="1">
      <c r="A60" s="96" t="s">
        <v>353</v>
      </c>
      <c r="B60" s="1147"/>
      <c r="C60" s="1147"/>
      <c r="D60" s="1147"/>
    </row>
    <row r="61" spans="1:4" s="60" customFormat="1" ht="45.75" customHeight="1">
      <c r="A61" s="1057" t="s">
        <v>354</v>
      </c>
      <c r="B61" s="1058"/>
      <c r="C61" s="1058"/>
      <c r="D61" s="1058"/>
    </row>
    <row r="62" spans="1:4" s="60" customFormat="1" ht="35.25" customHeight="1">
      <c r="A62" s="1057" t="s">
        <v>355</v>
      </c>
      <c r="B62" s="1058"/>
      <c r="C62" s="1058"/>
      <c r="D62" s="1058"/>
    </row>
    <row r="63" spans="1:4" s="60" customFormat="1" ht="11.25">
      <c r="A63" s="98" t="s">
        <v>850</v>
      </c>
      <c r="B63" s="1148"/>
      <c r="C63" s="1148"/>
      <c r="D63" s="1148"/>
    </row>
    <row r="64" spans="1:4" s="1018" customFormat="1" ht="15.75" thickBot="1">
      <c r="A64" s="60"/>
      <c r="B64" s="960"/>
      <c r="C64" s="960"/>
      <c r="D64" s="960"/>
    </row>
    <row r="65" spans="1:4" s="149" customFormat="1" ht="18" customHeight="1" thickTop="1" thickBot="1">
      <c r="A65" s="490"/>
      <c r="B65" s="714" t="s">
        <v>1124</v>
      </c>
      <c r="C65" s="714" t="s">
        <v>1125</v>
      </c>
      <c r="D65" s="714" t="s">
        <v>309</v>
      </c>
    </row>
    <row r="66" spans="1:4" s="149" customFormat="1" ht="18" customHeight="1" thickTop="1" thickBot="1">
      <c r="A66" s="95" t="s">
        <v>356</v>
      </c>
      <c r="B66" s="716"/>
      <c r="C66" s="716"/>
      <c r="D66" s="716"/>
    </row>
    <row r="67" spans="1:4" s="149" customFormat="1" ht="18" customHeight="1" thickTop="1">
      <c r="A67" s="417" t="s">
        <v>357</v>
      </c>
      <c r="B67" s="437">
        <v>9.8199999999999996E-2</v>
      </c>
      <c r="C67" s="437">
        <v>6.1699999999999998E-2</v>
      </c>
      <c r="D67" s="437">
        <v>5.6099999999999997E-2</v>
      </c>
    </row>
    <row r="68" spans="1:4" s="149" customFormat="1" ht="18" customHeight="1">
      <c r="A68" s="417" t="s">
        <v>358</v>
      </c>
      <c r="B68" s="437">
        <v>0.10290000000000001</v>
      </c>
      <c r="C68" s="437">
        <v>6.2899999999999998E-2</v>
      </c>
      <c r="D68" s="437">
        <v>5.8400000000000001E-2</v>
      </c>
    </row>
    <row r="69" spans="1:4" s="149" customFormat="1" ht="18" customHeight="1">
      <c r="A69" s="417" t="s">
        <v>359</v>
      </c>
      <c r="B69" s="437">
        <v>8.0399999999999999E-2</v>
      </c>
      <c r="C69" s="437">
        <v>4.5900000000000003E-2</v>
      </c>
      <c r="D69" s="437">
        <v>4.5100000000000001E-2</v>
      </c>
    </row>
    <row r="70" spans="1:4" s="149" customFormat="1" ht="18" customHeight="1">
      <c r="A70" s="417" t="s">
        <v>360</v>
      </c>
      <c r="B70" s="437">
        <v>5.7000000000000002E-3</v>
      </c>
      <c r="C70" s="437">
        <v>-1.17E-2</v>
      </c>
      <c r="D70" s="437">
        <v>8.0000000000000004E-4</v>
      </c>
    </row>
    <row r="71" spans="1:4" s="149" customFormat="1" ht="18" customHeight="1">
      <c r="A71" s="417" t="s">
        <v>361</v>
      </c>
      <c r="B71" s="437">
        <v>5.3E-3</v>
      </c>
      <c r="C71" s="437">
        <v>-1.15E-2</v>
      </c>
      <c r="D71" s="437">
        <v>5.9999999999999995E-4</v>
      </c>
    </row>
    <row r="72" spans="1:4" s="149" customFormat="1" ht="18" customHeight="1">
      <c r="A72" s="417" t="s">
        <v>362</v>
      </c>
      <c r="B72" s="437">
        <v>3.3999999999999998E-3</v>
      </c>
      <c r="C72" s="437">
        <v>-1.15E-2</v>
      </c>
      <c r="D72" s="437">
        <v>-2.9999999999999997E-4</v>
      </c>
    </row>
    <row r="73" spans="1:4" s="149" customFormat="1" ht="18" customHeight="1" thickBot="1">
      <c r="A73" s="417" t="s">
        <v>363</v>
      </c>
      <c r="B73" s="437">
        <v>0.05</v>
      </c>
      <c r="C73" s="437">
        <v>-0.1681</v>
      </c>
      <c r="D73" s="437">
        <v>-2.8E-3</v>
      </c>
    </row>
    <row r="74" spans="1:4" s="149" customFormat="1" ht="18" customHeight="1" thickTop="1" thickBot="1">
      <c r="A74" s="95" t="s">
        <v>364</v>
      </c>
      <c r="B74" s="716"/>
      <c r="C74" s="716"/>
      <c r="D74" s="716"/>
    </row>
    <row r="75" spans="1:4" s="149" customFormat="1" ht="18" customHeight="1" thickTop="1">
      <c r="A75" s="417" t="s">
        <v>365</v>
      </c>
      <c r="B75" s="437">
        <v>0.12609999999999999</v>
      </c>
      <c r="C75" s="437">
        <v>9.06E-2</v>
      </c>
      <c r="D75" s="437">
        <v>7.3800000000000004E-2</v>
      </c>
    </row>
    <row r="76" spans="1:4" s="149" customFormat="1" ht="18" customHeight="1">
      <c r="A76" s="417" t="s">
        <v>366</v>
      </c>
      <c r="B76" s="437">
        <v>-2.7799999999999998E-2</v>
      </c>
      <c r="C76" s="437">
        <v>-2.9000000000000001E-2</v>
      </c>
      <c r="D76" s="437">
        <v>-1.77E-2</v>
      </c>
    </row>
    <row r="77" spans="1:4" s="149" customFormat="1" ht="18" customHeight="1">
      <c r="A77" s="417" t="s">
        <v>367</v>
      </c>
      <c r="B77" s="437">
        <v>3.3700000000000001E-2</v>
      </c>
      <c r="C77" s="437">
        <v>3.5900000000000001E-2</v>
      </c>
      <c r="D77" s="437">
        <v>2.1999999999999999E-2</v>
      </c>
    </row>
    <row r="78" spans="1:4" s="149" customFormat="1" ht="18" customHeight="1">
      <c r="A78" s="417" t="s">
        <v>368</v>
      </c>
      <c r="B78" s="437">
        <v>0</v>
      </c>
      <c r="C78" s="437">
        <v>0</v>
      </c>
      <c r="D78" s="437">
        <v>0</v>
      </c>
    </row>
    <row r="79" spans="1:4" s="149" customFormat="1" ht="18" customHeight="1">
      <c r="A79" s="417" t="s">
        <v>369</v>
      </c>
      <c r="B79" s="437">
        <v>-2.2499999999999999E-2</v>
      </c>
      <c r="C79" s="437">
        <v>-1.7100000000000001E-2</v>
      </c>
      <c r="D79" s="437">
        <v>-1.3299999999999999E-2</v>
      </c>
    </row>
    <row r="80" spans="1:4" s="149" customFormat="1" ht="18" customHeight="1">
      <c r="A80" s="417" t="s">
        <v>370</v>
      </c>
      <c r="B80" s="437">
        <v>4.7000000000000002E-3</v>
      </c>
      <c r="C80" s="437">
        <v>1.2999999999999999E-3</v>
      </c>
      <c r="D80" s="437">
        <v>2.3999999999999998E-3</v>
      </c>
    </row>
    <row r="81" spans="1:4" s="149" customFormat="1" ht="18" customHeight="1">
      <c r="A81" s="417" t="s">
        <v>371</v>
      </c>
      <c r="B81" s="437">
        <v>-7.4700000000000003E-2</v>
      </c>
      <c r="C81" s="437">
        <v>-5.7500000000000002E-2</v>
      </c>
      <c r="D81" s="437">
        <v>-4.4400000000000002E-2</v>
      </c>
    </row>
    <row r="82" spans="1:4" s="149" customFormat="1" ht="18" customHeight="1">
      <c r="A82" s="417" t="s">
        <v>372</v>
      </c>
      <c r="B82" s="437">
        <v>-4.0000000000000002E-4</v>
      </c>
      <c r="C82" s="437">
        <v>2.0000000000000001E-4</v>
      </c>
      <c r="D82" s="437">
        <v>-2.0000000000000001E-4</v>
      </c>
    </row>
    <row r="83" spans="1:4" s="149" customFormat="1" ht="18" customHeight="1" thickBot="1">
      <c r="A83" s="417" t="s">
        <v>373</v>
      </c>
      <c r="B83" s="437">
        <v>0.13800000000000001</v>
      </c>
      <c r="C83" s="437">
        <v>0.14180000000000001</v>
      </c>
      <c r="D83" s="437">
        <v>9.8000000000000004E-2</v>
      </c>
    </row>
    <row r="84" spans="1:4" s="149" customFormat="1" ht="18" customHeight="1" thickTop="1" thickBot="1">
      <c r="A84" s="95" t="s">
        <v>374</v>
      </c>
      <c r="B84" s="716"/>
      <c r="C84" s="716"/>
      <c r="D84" s="716"/>
    </row>
    <row r="85" spans="1:4" s="149" customFormat="1" ht="18" customHeight="1" thickTop="1">
      <c r="A85" s="417" t="s">
        <v>375</v>
      </c>
      <c r="B85" s="437">
        <v>0.14949999999999999</v>
      </c>
      <c r="C85" s="437">
        <v>0.1101</v>
      </c>
      <c r="D85" s="437">
        <v>8.8400000000000006E-2</v>
      </c>
    </row>
    <row r="86" spans="1:4" s="149" customFormat="1" ht="18" customHeight="1">
      <c r="A86" s="417" t="s">
        <v>376</v>
      </c>
      <c r="B86" s="437">
        <v>0.19370000000000001</v>
      </c>
      <c r="C86" s="437">
        <v>0.11459999999999999</v>
      </c>
      <c r="D86" s="437">
        <v>0.1036</v>
      </c>
    </row>
    <row r="87" spans="1:4" s="149" customFormat="1" ht="18" customHeight="1">
      <c r="A87" s="417" t="s">
        <v>377</v>
      </c>
      <c r="B87" s="437">
        <v>0.13789999999999999</v>
      </c>
      <c r="C87" s="437">
        <v>0.1186</v>
      </c>
      <c r="D87" s="437">
        <v>9.1399999999999995E-2</v>
      </c>
    </row>
    <row r="88" spans="1:4" s="149" customFormat="1" ht="18" customHeight="1">
      <c r="A88" s="417" t="s">
        <v>378</v>
      </c>
      <c r="B88" s="437">
        <v>4.5699999999999998E-2</v>
      </c>
      <c r="C88" s="437">
        <v>1.7899999999999999E-2</v>
      </c>
      <c r="D88" s="437">
        <v>1.5299999999999999E-2</v>
      </c>
    </row>
    <row r="89" spans="1:4" s="149" customFormat="1" ht="18" customHeight="1">
      <c r="A89" s="417" t="s">
        <v>379</v>
      </c>
      <c r="B89" s="437">
        <v>5.1000000000000004E-3</v>
      </c>
      <c r="C89" s="437">
        <v>3.8E-3</v>
      </c>
      <c r="D89" s="437">
        <v>4.5999999999999999E-3</v>
      </c>
    </row>
    <row r="90" spans="1:4" s="149" customFormat="1" ht="18" customHeight="1">
      <c r="A90" s="417" t="s">
        <v>380</v>
      </c>
      <c r="B90" s="437">
        <v>2.2599999999999999E-2</v>
      </c>
      <c r="C90" s="437">
        <v>0</v>
      </c>
      <c r="D90" s="437">
        <v>2.07E-2</v>
      </c>
    </row>
    <row r="91" spans="1:4" s="149" customFormat="1" ht="18" customHeight="1">
      <c r="A91" s="417" t="s">
        <v>381</v>
      </c>
      <c r="B91" s="437">
        <v>1.34E-2</v>
      </c>
      <c r="C91" s="437">
        <v>3.3E-3</v>
      </c>
      <c r="D91" s="437">
        <v>1.09E-2</v>
      </c>
    </row>
    <row r="92" spans="1:4" s="149" customFormat="1" ht="18" customHeight="1">
      <c r="A92" s="417" t="s">
        <v>382</v>
      </c>
      <c r="B92" s="437">
        <v>1.03E-2</v>
      </c>
      <c r="C92" s="437">
        <v>1.1000000000000001E-3</v>
      </c>
      <c r="D92" s="437">
        <v>3.8E-3</v>
      </c>
    </row>
    <row r="93" spans="1:4" s="149" customFormat="1" ht="18" customHeight="1">
      <c r="A93" s="417" t="s">
        <v>383</v>
      </c>
      <c r="B93" s="437">
        <v>1.55E-2</v>
      </c>
      <c r="C93" s="437">
        <v>1.67E-2</v>
      </c>
      <c r="D93" s="437">
        <v>8.8000000000000005E-3</v>
      </c>
    </row>
    <row r="94" spans="1:4" s="149" customFormat="1" ht="18" customHeight="1">
      <c r="A94" s="417" t="s">
        <v>384</v>
      </c>
      <c r="B94" s="437">
        <v>3.6299999999999999E-2</v>
      </c>
      <c r="C94" s="437">
        <v>3.85E-2</v>
      </c>
      <c r="D94" s="437">
        <v>2.4799999999999999E-2</v>
      </c>
    </row>
    <row r="95" spans="1:4" s="149" customFormat="1" ht="18" customHeight="1">
      <c r="A95" s="417" t="s">
        <v>385</v>
      </c>
      <c r="B95" s="437">
        <v>0</v>
      </c>
      <c r="C95" s="437">
        <v>0</v>
      </c>
      <c r="D95" s="437">
        <v>0</v>
      </c>
    </row>
    <row r="96" spans="1:4" s="149" customFormat="1" ht="18" customHeight="1" thickBot="1">
      <c r="A96" s="417" t="s">
        <v>386</v>
      </c>
      <c r="B96" s="437">
        <v>0</v>
      </c>
      <c r="C96" s="437">
        <v>0</v>
      </c>
      <c r="D96" s="437">
        <v>0</v>
      </c>
    </row>
    <row r="97" spans="1:4" s="149" customFormat="1" ht="18" customHeight="1" thickTop="1" thickBot="1">
      <c r="A97" s="99" t="s">
        <v>387</v>
      </c>
      <c r="B97" s="714"/>
      <c r="C97" s="714"/>
      <c r="D97" s="714"/>
    </row>
    <row r="98" spans="1:4" s="149" customFormat="1" ht="18" customHeight="1" thickTop="1" thickBot="1">
      <c r="A98" s="95" t="s">
        <v>388</v>
      </c>
      <c r="B98" s="716"/>
      <c r="C98" s="716"/>
      <c r="D98" s="716"/>
    </row>
    <row r="99" spans="1:4" s="149" customFormat="1" ht="18" customHeight="1" thickTop="1">
      <c r="A99" s="417" t="s">
        <v>389</v>
      </c>
      <c r="B99" s="437">
        <v>7.4700000000000003E-2</v>
      </c>
      <c r="C99" s="437">
        <v>5.7500000000000002E-2</v>
      </c>
      <c r="D99" s="437">
        <v>4.4400000000000002E-2</v>
      </c>
    </row>
    <row r="100" spans="1:4" s="149" customFormat="1" ht="18" customHeight="1">
      <c r="A100" s="417" t="s">
        <v>390</v>
      </c>
      <c r="B100" s="437">
        <v>8.6099999999999996E-2</v>
      </c>
      <c r="C100" s="437">
        <v>6.8500000000000005E-2</v>
      </c>
      <c r="D100" s="437">
        <v>5.0700000000000002E-2</v>
      </c>
    </row>
    <row r="101" spans="1:4" s="149" customFormat="1" ht="18" customHeight="1">
      <c r="A101" s="417" t="s">
        <v>391</v>
      </c>
      <c r="B101" s="437">
        <v>8.9300000000000004E-2</v>
      </c>
      <c r="C101" s="437">
        <v>6.8099999999999994E-2</v>
      </c>
      <c r="D101" s="437">
        <v>5.3400000000000003E-2</v>
      </c>
    </row>
    <row r="102" spans="1:4" s="149" customFormat="1" ht="18" customHeight="1" thickBot="1">
      <c r="A102" s="417" t="s">
        <v>392</v>
      </c>
      <c r="B102" s="437">
        <v>9.9199999999999997E-2</v>
      </c>
      <c r="C102" s="437">
        <v>8.3900000000000002E-2</v>
      </c>
      <c r="D102" s="437">
        <v>6.1800000000000001E-2</v>
      </c>
    </row>
    <row r="103" spans="1:4" s="149" customFormat="1" ht="18" customHeight="1" thickTop="1" thickBot="1">
      <c r="A103" s="95" t="s">
        <v>393</v>
      </c>
      <c r="B103" s="716"/>
      <c r="C103" s="716"/>
      <c r="D103" s="716"/>
    </row>
    <row r="104" spans="1:4" s="149" customFormat="1" ht="18" customHeight="1" thickTop="1">
      <c r="A104" s="417" t="s">
        <v>394</v>
      </c>
      <c r="B104" s="437">
        <v>0.5806</v>
      </c>
      <c r="C104" s="437">
        <v>0.59419999999999995</v>
      </c>
      <c r="D104" s="437">
        <v>0.58350000000000002</v>
      </c>
    </row>
    <row r="105" spans="1:4" s="149" customFormat="1" ht="18" customHeight="1">
      <c r="A105" s="417" t="s">
        <v>395</v>
      </c>
      <c r="B105" s="437">
        <v>6.3299999999999995E-2</v>
      </c>
      <c r="C105" s="437">
        <v>3.6600000000000001E-2</v>
      </c>
      <c r="D105" s="437">
        <v>5.7700000000000001E-2</v>
      </c>
    </row>
    <row r="106" spans="1:4" s="149" customFormat="1" ht="18" customHeight="1">
      <c r="A106" s="417" t="s">
        <v>396</v>
      </c>
      <c r="B106" s="437">
        <v>0.35610000000000003</v>
      </c>
      <c r="C106" s="437">
        <v>0.36919999999999997</v>
      </c>
      <c r="D106" s="437">
        <v>0.35880000000000001</v>
      </c>
    </row>
    <row r="107" spans="1:4" s="149" customFormat="1" ht="18" customHeight="1" thickBot="1">
      <c r="A107" s="417" t="s">
        <v>397</v>
      </c>
      <c r="B107" s="437">
        <v>0.497</v>
      </c>
      <c r="C107" s="437">
        <v>0.48370000000000002</v>
      </c>
      <c r="D107" s="437">
        <v>0.49409999999999998</v>
      </c>
    </row>
    <row r="108" spans="1:4" s="149" customFormat="1" ht="18" customHeight="1" thickTop="1" thickBot="1">
      <c r="A108" s="95" t="s">
        <v>398</v>
      </c>
      <c r="B108" s="716"/>
      <c r="C108" s="716"/>
      <c r="D108" s="716"/>
    </row>
    <row r="109" spans="1:4" s="149" customFormat="1" ht="18" customHeight="1" thickTop="1">
      <c r="A109" s="417" t="s">
        <v>399</v>
      </c>
      <c r="B109" s="437">
        <v>0.10299999999999999</v>
      </c>
      <c r="C109" s="437">
        <v>6.6900000000000001E-2</v>
      </c>
      <c r="D109" s="437">
        <v>5.8999999999999997E-2</v>
      </c>
    </row>
    <row r="110" spans="1:4" s="149" customFormat="1" ht="18" customHeight="1">
      <c r="A110" s="417" t="s">
        <v>400</v>
      </c>
      <c r="B110" s="437">
        <v>9.8299999999999998E-2</v>
      </c>
      <c r="C110" s="437">
        <v>6.2E-2</v>
      </c>
      <c r="D110" s="437">
        <v>5.6099999999999997E-2</v>
      </c>
    </row>
    <row r="111" spans="1:4" s="149" customFormat="1" ht="18" customHeight="1">
      <c r="A111" s="416" t="s">
        <v>401</v>
      </c>
      <c r="B111" s="437">
        <v>0.1139</v>
      </c>
      <c r="C111" s="437">
        <v>6.9599999999999995E-2</v>
      </c>
      <c r="D111" s="437">
        <v>6.3700000000000007E-2</v>
      </c>
    </row>
    <row r="112" spans="1:4" s="149" customFormat="1" ht="18" customHeight="1">
      <c r="A112" s="416" t="s">
        <v>402</v>
      </c>
      <c r="B112" s="437">
        <v>0.14180000000000001</v>
      </c>
      <c r="C112" s="437">
        <v>0.10050000000000001</v>
      </c>
      <c r="D112" s="437">
        <v>8.1600000000000006E-2</v>
      </c>
    </row>
    <row r="113" spans="1:4" s="149" customFormat="1" ht="18" customHeight="1">
      <c r="A113" s="416" t="s">
        <v>403</v>
      </c>
      <c r="B113" s="437">
        <v>-2.7900000000000001E-2</v>
      </c>
      <c r="C113" s="437">
        <v>-3.09E-2</v>
      </c>
      <c r="D113" s="437">
        <v>-1.7899999999999999E-2</v>
      </c>
    </row>
    <row r="114" spans="1:4" s="149" customFormat="1" ht="18" customHeight="1">
      <c r="A114" s="416" t="s">
        <v>404</v>
      </c>
      <c r="B114" s="477">
        <v>-1.5699999999999999E-2</v>
      </c>
      <c r="C114" s="477">
        <v>-7.6E-3</v>
      </c>
      <c r="D114" s="437">
        <v>-7.6E-3</v>
      </c>
    </row>
    <row r="115" spans="1:4" s="149" customFormat="1" ht="18" customHeight="1" thickBot="1">
      <c r="A115" s="416" t="s">
        <v>405</v>
      </c>
      <c r="B115" s="437">
        <v>4.7000000000000002E-3</v>
      </c>
      <c r="C115" s="437">
        <v>4.8999999999999998E-3</v>
      </c>
      <c r="D115" s="437">
        <v>3.0000000000000001E-3</v>
      </c>
    </row>
    <row r="116" spans="1:4" s="149" customFormat="1" ht="18" customHeight="1" thickTop="1" thickBot="1">
      <c r="A116" s="95" t="s">
        <v>406</v>
      </c>
      <c r="B116" s="716"/>
      <c r="C116" s="716"/>
      <c r="D116" s="716"/>
    </row>
    <row r="117" spans="1:4" s="149" customFormat="1" ht="18" customHeight="1" thickTop="1">
      <c r="A117" s="416" t="s">
        <v>399</v>
      </c>
      <c r="B117" s="437">
        <v>0.10299999999999999</v>
      </c>
      <c r="C117" s="437">
        <v>6.6900000000000001E-2</v>
      </c>
      <c r="D117" s="437">
        <v>5.8999999999999997E-2</v>
      </c>
    </row>
    <row r="118" spans="1:4" s="149" customFormat="1" ht="18" customHeight="1">
      <c r="A118" s="416" t="s">
        <v>407</v>
      </c>
      <c r="B118" s="437">
        <v>-2.24E-2</v>
      </c>
      <c r="C118" s="437">
        <v>-1.7999999999999999E-2</v>
      </c>
      <c r="D118" s="437">
        <v>-1.34E-2</v>
      </c>
    </row>
    <row r="119" spans="1:4" s="149" customFormat="1" ht="18" customHeight="1">
      <c r="A119" s="416" t="s">
        <v>408</v>
      </c>
      <c r="B119" s="437">
        <v>-7.4800000000000005E-2</v>
      </c>
      <c r="C119" s="437">
        <v>-6.13E-2</v>
      </c>
      <c r="D119" s="437">
        <v>-4.4900000000000002E-2</v>
      </c>
    </row>
    <row r="120" spans="1:4" s="149" customFormat="1" ht="18" customHeight="1">
      <c r="A120" s="416" t="s">
        <v>409</v>
      </c>
      <c r="B120" s="437">
        <v>0</v>
      </c>
      <c r="C120" s="437">
        <v>0</v>
      </c>
      <c r="D120" s="437">
        <v>0</v>
      </c>
    </row>
    <row r="121" spans="1:4" s="149" customFormat="1" ht="18" customHeight="1">
      <c r="A121" s="416" t="s">
        <v>410</v>
      </c>
      <c r="B121" s="437">
        <v>-4.0000000000000002E-4</v>
      </c>
      <c r="C121" s="437">
        <v>2.0000000000000001E-4</v>
      </c>
      <c r="D121" s="437">
        <v>-2.0000000000000001E-4</v>
      </c>
    </row>
    <row r="122" spans="1:4" s="149" customFormat="1" ht="18" customHeight="1" thickBot="1">
      <c r="A122" s="416" t="s">
        <v>411</v>
      </c>
      <c r="B122" s="437">
        <v>0</v>
      </c>
      <c r="C122" s="437">
        <v>0</v>
      </c>
      <c r="D122" s="437">
        <v>0</v>
      </c>
    </row>
    <row r="123" spans="1:4" s="149" customFormat="1" ht="18" customHeight="1" thickTop="1" thickBot="1">
      <c r="A123" s="92" t="s">
        <v>412</v>
      </c>
      <c r="B123" s="438">
        <v>5.3E-3</v>
      </c>
      <c r="C123" s="438">
        <v>-1.23E-2</v>
      </c>
      <c r="D123" s="438">
        <v>5.9999999999999995E-4</v>
      </c>
    </row>
    <row r="124" spans="1:4" s="149" customFormat="1" ht="18" customHeight="1" thickTop="1" thickBot="1">
      <c r="A124" s="419"/>
      <c r="B124" s="553"/>
      <c r="C124" s="553"/>
      <c r="D124" s="553"/>
    </row>
    <row r="125" spans="1:4" s="60" customFormat="1" ht="12" thickTop="1">
      <c r="A125" s="101" t="s">
        <v>413</v>
      </c>
      <c r="B125" s="137"/>
      <c r="C125" s="137"/>
      <c r="D125" s="137"/>
    </row>
    <row r="126" spans="1:4" s="60" customFormat="1" ht="11.25">
      <c r="A126" s="101" t="s">
        <v>414</v>
      </c>
      <c r="B126" s="137"/>
      <c r="C126" s="137"/>
      <c r="D126" s="137"/>
    </row>
    <row r="127" spans="1:4" s="60" customFormat="1" ht="11.25">
      <c r="A127" s="101" t="s">
        <v>415</v>
      </c>
      <c r="B127" s="137"/>
      <c r="C127" s="137"/>
      <c r="D127" s="137"/>
    </row>
    <row r="128" spans="1:4" s="60" customFormat="1" ht="11.25">
      <c r="A128" s="101" t="s">
        <v>416</v>
      </c>
      <c r="B128" s="137"/>
      <c r="C128" s="137"/>
      <c r="D128" s="137"/>
    </row>
    <row r="129" spans="1:4" s="60" customFormat="1" ht="11.25">
      <c r="A129" s="101" t="s">
        <v>417</v>
      </c>
      <c r="B129" s="137"/>
      <c r="C129" s="137"/>
      <c r="D129" s="137"/>
    </row>
    <row r="130" spans="1:4" s="60" customFormat="1" ht="11.25">
      <c r="A130" s="101" t="s">
        <v>418</v>
      </c>
      <c r="B130" s="137"/>
      <c r="C130" s="137"/>
      <c r="D130" s="137"/>
    </row>
    <row r="131" spans="1:4" s="60" customFormat="1" ht="11.25">
      <c r="A131" s="101" t="s">
        <v>419</v>
      </c>
      <c r="B131" s="137"/>
      <c r="C131" s="137"/>
      <c r="D131" s="137"/>
    </row>
    <row r="132" spans="1:4" s="60" customFormat="1" ht="11.25">
      <c r="A132" s="101" t="s">
        <v>420</v>
      </c>
      <c r="B132" s="101"/>
      <c r="C132" s="101"/>
      <c r="D132" s="101"/>
    </row>
    <row r="133" spans="1:4" s="60" customFormat="1" ht="11.25">
      <c r="A133" s="101" t="s">
        <v>421</v>
      </c>
      <c r="B133" s="101"/>
      <c r="C133" s="101"/>
      <c r="D133" s="101"/>
    </row>
    <row r="134" spans="1:4" s="60" customFormat="1" ht="11.25">
      <c r="A134" s="101" t="s">
        <v>422</v>
      </c>
      <c r="B134" s="101"/>
      <c r="C134" s="101"/>
      <c r="D134" s="101"/>
    </row>
    <row r="135" spans="1:4" s="149" customFormat="1" ht="18" customHeight="1">
      <c r="B135" s="960"/>
      <c r="C135" s="960"/>
      <c r="D135" s="960"/>
    </row>
    <row r="136" spans="1:4" s="149" customFormat="1" ht="18" customHeight="1">
      <c r="B136" s="960"/>
      <c r="C136" s="960"/>
      <c r="D136" s="960"/>
    </row>
    <row r="137" spans="1:4" s="149" customFormat="1" ht="18" customHeight="1">
      <c r="B137" s="960"/>
      <c r="C137" s="960"/>
      <c r="D137" s="960"/>
    </row>
    <row r="138" spans="1:4" s="149" customFormat="1" ht="18" customHeight="1">
      <c r="B138" s="960"/>
      <c r="C138" s="960"/>
      <c r="D138" s="960"/>
    </row>
    <row r="139" spans="1:4" s="149" customFormat="1" ht="18" customHeight="1">
      <c r="B139" s="960"/>
      <c r="C139" s="960"/>
      <c r="D139" s="960"/>
    </row>
    <row r="140" spans="1:4" s="149" customFormat="1" ht="18" customHeight="1">
      <c r="B140" s="960"/>
      <c r="C140" s="960"/>
      <c r="D140" s="960"/>
    </row>
    <row r="141" spans="1:4" s="1018" customFormat="1" ht="15.75">
      <c r="A141" s="796"/>
      <c r="B141" s="149"/>
      <c r="C141" s="149"/>
      <c r="D141" s="149"/>
    </row>
    <row r="142" spans="1:4" s="1018" customFormat="1" ht="15.75">
      <c r="A142" s="796"/>
      <c r="B142" s="149"/>
      <c r="C142" s="149"/>
      <c r="D142" s="149"/>
    </row>
    <row r="143" spans="1:4" s="1018" customFormat="1" ht="15.75">
      <c r="A143" s="796"/>
      <c r="B143" s="149"/>
      <c r="C143" s="149"/>
      <c r="D143" s="149"/>
    </row>
    <row r="144" spans="1:4" s="1018" customFormat="1" ht="15.75">
      <c r="A144" s="796"/>
      <c r="B144" s="149"/>
      <c r="C144" s="149"/>
      <c r="D144" s="149"/>
    </row>
    <row r="145" spans="1:4" s="1018" customFormat="1" ht="15.75">
      <c r="A145" s="796"/>
      <c r="B145" s="149"/>
      <c r="C145" s="149"/>
      <c r="D145" s="149"/>
    </row>
    <row r="146" spans="1:4" s="1018" customFormat="1" ht="15.75">
      <c r="A146" s="796"/>
      <c r="B146" s="149"/>
      <c r="C146" s="149"/>
      <c r="D146" s="149"/>
    </row>
    <row r="147" spans="1:4" s="1018" customFormat="1" ht="15.75">
      <c r="A147" s="79"/>
    </row>
    <row r="148" spans="1:4" s="1018" customFormat="1" ht="15.75">
      <c r="A148" s="79"/>
    </row>
    <row r="149" spans="1:4" s="1018" customFormat="1" ht="15.75">
      <c r="A149" s="79"/>
    </row>
    <row r="150" spans="1:4" s="1018" customFormat="1" ht="15.75">
      <c r="A150" s="79"/>
    </row>
    <row r="151" spans="1:4" s="1018" customFormat="1" ht="15.75">
      <c r="A151" s="79"/>
    </row>
    <row r="152" spans="1:4" s="1018" customFormat="1" ht="15.75">
      <c r="A152" s="79"/>
    </row>
    <row r="153" spans="1:4" s="1018" customFormat="1" ht="15.75">
      <c r="A153" s="79"/>
    </row>
    <row r="154" spans="1:4" s="1018" customFormat="1" ht="15.75">
      <c r="A154" s="79"/>
    </row>
    <row r="155" spans="1:4" s="1018" customFormat="1" ht="15.75">
      <c r="A155" s="79"/>
    </row>
    <row r="156" spans="1:4" s="1018" customFormat="1" ht="15.75">
      <c r="A156" s="79"/>
    </row>
    <row r="157" spans="1:4" s="1018" customFormat="1" ht="15.75">
      <c r="A157" s="79"/>
    </row>
    <row r="158" spans="1:4" s="1018" customFormat="1" ht="15.75">
      <c r="A158" s="79"/>
    </row>
    <row r="159" spans="1:4" s="1018" customFormat="1" ht="15.75">
      <c r="A159" s="79"/>
    </row>
    <row r="160" spans="1:4" s="1018" customFormat="1" ht="15.75">
      <c r="A160" s="79"/>
    </row>
    <row r="161" spans="1:1" s="1018" customFormat="1" ht="15.75">
      <c r="A161" s="79"/>
    </row>
    <row r="162" spans="1:1" s="1018" customFormat="1" ht="15.75">
      <c r="A162" s="79"/>
    </row>
    <row r="163" spans="1:1" s="1018" customFormat="1" ht="15.75">
      <c r="A163" s="79"/>
    </row>
    <row r="164" spans="1:1" s="1018" customFormat="1" ht="15.75">
      <c r="A164" s="79"/>
    </row>
    <row r="165" spans="1:1" s="1018" customFormat="1" ht="15.75">
      <c r="A165" s="79"/>
    </row>
    <row r="166" spans="1:1" s="1018" customFormat="1" ht="15.75">
      <c r="A166" s="79"/>
    </row>
    <row r="167" spans="1:1" s="1018" customFormat="1" ht="15.75">
      <c r="A167" s="79"/>
    </row>
    <row r="168" spans="1:1" s="1018" customFormat="1" ht="15.75">
      <c r="A168" s="79"/>
    </row>
    <row r="169" spans="1:1" s="1018" customFormat="1" ht="15.75">
      <c r="A169" s="79"/>
    </row>
    <row r="170" spans="1:1" s="1018" customFormat="1" ht="15.75">
      <c r="A170" s="79"/>
    </row>
    <row r="171" spans="1:1" s="1018" customFormat="1" ht="15.75">
      <c r="A171" s="79"/>
    </row>
    <row r="172" spans="1:1" s="1018" customFormat="1" ht="15.75">
      <c r="A172" s="79"/>
    </row>
    <row r="173" spans="1:1" s="1018" customFormat="1" ht="15.75">
      <c r="A173" s="79"/>
    </row>
    <row r="174" spans="1:1" s="1018" customFormat="1" ht="15.75">
      <c r="A174" s="79"/>
    </row>
    <row r="175" spans="1:1" s="1018" customFormat="1" ht="15.75">
      <c r="A175" s="79"/>
    </row>
    <row r="176" spans="1:1" s="1018" customFormat="1" ht="15.75">
      <c r="A176" s="79"/>
    </row>
    <row r="177" spans="1:1" s="1018" customFormat="1" ht="15.75">
      <c r="A177" s="79"/>
    </row>
    <row r="178" spans="1:1" s="1018" customFormat="1" ht="15.75">
      <c r="A178" s="79"/>
    </row>
    <row r="179" spans="1:1" s="1018" customFormat="1" ht="15.75">
      <c r="A179" s="79"/>
    </row>
    <row r="180" spans="1:1" s="1018" customFormat="1" ht="15.75">
      <c r="A180" s="79"/>
    </row>
    <row r="181" spans="1:1" s="1018" customFormat="1" ht="15.75">
      <c r="A181" s="79"/>
    </row>
    <row r="182" spans="1:1" s="1018" customFormat="1" ht="15.75">
      <c r="A182" s="79"/>
    </row>
    <row r="183" spans="1:1" s="1018" customFormat="1" ht="15.75">
      <c r="A183" s="79"/>
    </row>
    <row r="184" spans="1:1" s="1018" customFormat="1" ht="15.75">
      <c r="A184" s="79"/>
    </row>
    <row r="185" spans="1:1" s="1018" customFormat="1" ht="15.75">
      <c r="A185" s="79"/>
    </row>
    <row r="186" spans="1:1" s="1018" customFormat="1" ht="15.75">
      <c r="A186" s="79"/>
    </row>
    <row r="187" spans="1:1" s="1018" customFormat="1" ht="15.75">
      <c r="A187" s="79"/>
    </row>
    <row r="188" spans="1:1" s="1018" customFormat="1" ht="15.75">
      <c r="A188" s="79"/>
    </row>
    <row r="189" spans="1:1" s="1018" customFormat="1" ht="15.75">
      <c r="A189" s="79"/>
    </row>
    <row r="190" spans="1:1" s="1018" customFormat="1" ht="15.75">
      <c r="A190" s="79"/>
    </row>
    <row r="191" spans="1:1" s="1018" customFormat="1" ht="15.75">
      <c r="A191" s="79"/>
    </row>
    <row r="192" spans="1:1" s="1018" customFormat="1" ht="15.75">
      <c r="A192" s="79"/>
    </row>
    <row r="193" spans="1:1" s="1018" customFormat="1" ht="15.75">
      <c r="A193" s="79"/>
    </row>
    <row r="194" spans="1:1" s="1018" customFormat="1" ht="15.75">
      <c r="A194" s="79"/>
    </row>
    <row r="195" spans="1:1" s="1018" customFormat="1" ht="15.75">
      <c r="A195" s="79"/>
    </row>
    <row r="196" spans="1:1" s="1018" customFormat="1" ht="15.75">
      <c r="A196" s="79"/>
    </row>
    <row r="197" spans="1:1" s="1018" customFormat="1" ht="15.75">
      <c r="A197" s="79"/>
    </row>
    <row r="198" spans="1:1" s="1018" customFormat="1" ht="15.75">
      <c r="A198" s="79"/>
    </row>
    <row r="199" spans="1:1" s="1018" customFormat="1" ht="15.75">
      <c r="A199" s="79"/>
    </row>
    <row r="200" spans="1:1" s="1018" customFormat="1" ht="15.75">
      <c r="A200" s="79"/>
    </row>
    <row r="201" spans="1:1" s="1018" customFormat="1" ht="15.75">
      <c r="A201" s="79"/>
    </row>
    <row r="202" spans="1:1" s="1018" customFormat="1" ht="15.75">
      <c r="A202" s="79"/>
    </row>
    <row r="203" spans="1:1" s="1018" customFormat="1" ht="15.75">
      <c r="A203" s="79"/>
    </row>
    <row r="204" spans="1:1" s="1018" customFormat="1" ht="15.75">
      <c r="A204" s="79"/>
    </row>
    <row r="205" spans="1:1" s="1018" customFormat="1" ht="15.75">
      <c r="A205" s="79"/>
    </row>
    <row r="206" spans="1:1" s="1018" customFormat="1" ht="15.75">
      <c r="A206" s="79"/>
    </row>
    <row r="207" spans="1:1" s="1018" customFormat="1" ht="15.75">
      <c r="A207" s="79"/>
    </row>
    <row r="208" spans="1:1" s="1018" customFormat="1" ht="15.75">
      <c r="A208" s="79"/>
    </row>
    <row r="209" spans="1:1" s="1018" customFormat="1" ht="15.75">
      <c r="A209" s="79"/>
    </row>
    <row r="210" spans="1:1" s="1018" customFormat="1" ht="15.75">
      <c r="A210" s="79"/>
    </row>
    <row r="211" spans="1:1" s="1018" customFormat="1" ht="15.75">
      <c r="A211" s="79"/>
    </row>
    <row r="212" spans="1:1" s="1018" customFormat="1" ht="15.75">
      <c r="A212" s="79"/>
    </row>
    <row r="213" spans="1:1" s="1018" customFormat="1" ht="15.75">
      <c r="A213" s="79"/>
    </row>
    <row r="214" spans="1:1" s="1018" customFormat="1" ht="15.75">
      <c r="A214" s="79"/>
    </row>
    <row r="215" spans="1:1" s="1018" customFormat="1" ht="15.75">
      <c r="A215" s="79"/>
    </row>
    <row r="216" spans="1:1" s="1018" customFormat="1" ht="15.75">
      <c r="A216" s="79"/>
    </row>
    <row r="217" spans="1:1" s="1018" customFormat="1" ht="15.75">
      <c r="A217" s="79"/>
    </row>
    <row r="218" spans="1:1" s="1018" customFormat="1" ht="15.75">
      <c r="A218" s="79"/>
    </row>
    <row r="219" spans="1:1" s="1018" customFormat="1" ht="15.75">
      <c r="A219" s="79"/>
    </row>
    <row r="220" spans="1:1" s="1018" customFormat="1" ht="15.75">
      <c r="A220" s="79"/>
    </row>
    <row r="221" spans="1:1" s="1018" customFormat="1" ht="15.75">
      <c r="A221" s="79"/>
    </row>
    <row r="222" spans="1:1" s="1018" customFormat="1" ht="15.75">
      <c r="A222" s="79"/>
    </row>
    <row r="223" spans="1:1" s="1018" customFormat="1" ht="15.75">
      <c r="A223" s="79"/>
    </row>
    <row r="224" spans="1:1" s="1018" customFormat="1" ht="15.75">
      <c r="A224" s="79"/>
    </row>
    <row r="225" spans="1:1" s="1018" customFormat="1" ht="15.75">
      <c r="A225" s="79"/>
    </row>
    <row r="226" spans="1:1" s="1018" customFormat="1" ht="15.75">
      <c r="A226" s="79"/>
    </row>
    <row r="227" spans="1:1" s="1018" customFormat="1" ht="15.75">
      <c r="A227" s="79"/>
    </row>
    <row r="228" spans="1:1" s="1018" customFormat="1" ht="15.75">
      <c r="A228" s="79"/>
    </row>
    <row r="229" spans="1:1" s="1018" customFormat="1" ht="15.75">
      <c r="A229" s="79"/>
    </row>
    <row r="230" spans="1:1" s="1018" customFormat="1" ht="15.75">
      <c r="A230" s="79"/>
    </row>
    <row r="231" spans="1:1" s="1018" customFormat="1" ht="15.75">
      <c r="A231" s="79"/>
    </row>
    <row r="232" spans="1:1" s="1018" customFormat="1" ht="15.75">
      <c r="A232" s="79"/>
    </row>
    <row r="233" spans="1:1" s="1018" customFormat="1" ht="15.75">
      <c r="A233" s="79"/>
    </row>
    <row r="234" spans="1:1" s="1018" customFormat="1" ht="15.75">
      <c r="A234" s="79"/>
    </row>
    <row r="235" spans="1:1" s="1018" customFormat="1" ht="15.75">
      <c r="A235" s="79"/>
    </row>
    <row r="236" spans="1:1" s="1018" customFormat="1" ht="15.75">
      <c r="A236" s="79"/>
    </row>
    <row r="237" spans="1:1" s="1018" customFormat="1" ht="15.75">
      <c r="A237" s="79"/>
    </row>
    <row r="238" spans="1:1" s="1018" customFormat="1" ht="15.75">
      <c r="A238" s="79"/>
    </row>
    <row r="239" spans="1:1" s="1018" customFormat="1" ht="15.75">
      <c r="A239" s="79"/>
    </row>
    <row r="240" spans="1:1" s="1018" customFormat="1" ht="15.75">
      <c r="A240" s="79"/>
    </row>
    <row r="241" spans="1:1" s="1018" customFormat="1" ht="15.75">
      <c r="A241" s="79"/>
    </row>
    <row r="242" spans="1:1" s="1018" customFormat="1" ht="15.75">
      <c r="A242" s="79"/>
    </row>
    <row r="243" spans="1:1" s="1018" customFormat="1" ht="15.75">
      <c r="A243" s="79"/>
    </row>
    <row r="244" spans="1:1" s="1018" customFormat="1" ht="15.75">
      <c r="A244" s="79"/>
    </row>
    <row r="245" spans="1:1" s="1018" customFormat="1" ht="15.75">
      <c r="A245" s="79"/>
    </row>
    <row r="246" spans="1:1" s="1018" customFormat="1" ht="15.75">
      <c r="A246" s="79"/>
    </row>
    <row r="247" spans="1:1" s="1018" customFormat="1" ht="15.75">
      <c r="A247" s="79"/>
    </row>
    <row r="248" spans="1:1" s="1018" customFormat="1" ht="15.75">
      <c r="A248" s="79"/>
    </row>
    <row r="249" spans="1:1" s="1018" customFormat="1" ht="15.75">
      <c r="A249" s="79"/>
    </row>
    <row r="250" spans="1:1" s="1018" customFormat="1" ht="15.75">
      <c r="A250" s="79"/>
    </row>
    <row r="251" spans="1:1" s="1018" customFormat="1" ht="15.75">
      <c r="A251" s="79"/>
    </row>
    <row r="252" spans="1:1" s="1018" customFormat="1" ht="15.75">
      <c r="A252" s="79"/>
    </row>
    <row r="253" spans="1:1" s="1018" customFormat="1" ht="15.75">
      <c r="A253" s="79"/>
    </row>
    <row r="254" spans="1:1" s="1018" customFormat="1" ht="15.75">
      <c r="A254" s="79"/>
    </row>
    <row r="255" spans="1:1" s="1018" customFormat="1" ht="15.75">
      <c r="A255" s="79"/>
    </row>
    <row r="256" spans="1:1" s="1018" customFormat="1" ht="15.75">
      <c r="A256" s="79"/>
    </row>
    <row r="257" spans="1:1" s="1018" customFormat="1" ht="15.75">
      <c r="A257" s="79"/>
    </row>
    <row r="258" spans="1:1" s="1018" customFormat="1" ht="15.75">
      <c r="A258" s="79"/>
    </row>
    <row r="259" spans="1:1" s="1018" customFormat="1" ht="15.75">
      <c r="A259" s="79"/>
    </row>
    <row r="260" spans="1:1" s="1018" customFormat="1" ht="15.75">
      <c r="A260" s="79"/>
    </row>
    <row r="261" spans="1:1" s="1018" customFormat="1" ht="15.75">
      <c r="A261" s="79"/>
    </row>
    <row r="262" spans="1:1" s="1018" customFormat="1" ht="15.75">
      <c r="A262" s="79"/>
    </row>
    <row r="263" spans="1:1" s="1018" customFormat="1" ht="15.75">
      <c r="A263" s="79"/>
    </row>
    <row r="264" spans="1:1" s="1018" customFormat="1" ht="15.75">
      <c r="A264" s="79"/>
    </row>
    <row r="265" spans="1:1" s="1018" customFormat="1" ht="15.75">
      <c r="A265" s="79"/>
    </row>
    <row r="266" spans="1:1" s="1018" customFormat="1" ht="15.75">
      <c r="A266" s="79"/>
    </row>
    <row r="267" spans="1:1" s="1018" customFormat="1" ht="15.75">
      <c r="A267" s="79"/>
    </row>
    <row r="268" spans="1:1" s="1018" customFormat="1" ht="15.75">
      <c r="A268" s="79"/>
    </row>
    <row r="269" spans="1:1" s="1018" customFormat="1" ht="15.75">
      <c r="A269" s="79"/>
    </row>
    <row r="270" spans="1:1" s="1018" customFormat="1" ht="15.75">
      <c r="A270" s="79"/>
    </row>
    <row r="271" spans="1:1" s="1018" customFormat="1" ht="15.75">
      <c r="A271" s="79"/>
    </row>
    <row r="272" spans="1:1" s="1018" customFormat="1" ht="15.75">
      <c r="A272" s="79"/>
    </row>
    <row r="273" spans="1:1" s="1018" customFormat="1" ht="15.75">
      <c r="A273" s="79"/>
    </row>
    <row r="274" spans="1:1" s="1018" customFormat="1" ht="15.75">
      <c r="A274" s="79"/>
    </row>
    <row r="275" spans="1:1" s="1018" customFormat="1" ht="15.75">
      <c r="A275" s="79"/>
    </row>
    <row r="276" spans="1:1" s="1018" customFormat="1" ht="15.75">
      <c r="A276" s="79"/>
    </row>
    <row r="277" spans="1:1" s="1018" customFormat="1" ht="15.75">
      <c r="A277" s="79"/>
    </row>
    <row r="278" spans="1:1" s="1018" customFormat="1" ht="15.75">
      <c r="A278" s="79"/>
    </row>
    <row r="279" spans="1:1" s="1018" customFormat="1" ht="15.75">
      <c r="A279" s="79"/>
    </row>
    <row r="280" spans="1:1" s="1018" customFormat="1" ht="15.75">
      <c r="A280" s="79"/>
    </row>
    <row r="281" spans="1:1" s="1018" customFormat="1" ht="15.75">
      <c r="A281" s="79"/>
    </row>
    <row r="282" spans="1:1" s="1018" customFormat="1" ht="15.75">
      <c r="A282" s="79"/>
    </row>
    <row r="283" spans="1:1" s="1018" customFormat="1" ht="15.75">
      <c r="A283" s="79"/>
    </row>
    <row r="284" spans="1:1" s="1018" customFormat="1" ht="15.75">
      <c r="A284" s="79"/>
    </row>
    <row r="285" spans="1:1" s="1018" customFormat="1" ht="15.75">
      <c r="A285" s="79"/>
    </row>
    <row r="286" spans="1:1" s="1018" customFormat="1" ht="15.75">
      <c r="A286" s="79"/>
    </row>
    <row r="287" spans="1:1" s="1018" customFormat="1" ht="15.75">
      <c r="A287" s="79"/>
    </row>
    <row r="288" spans="1:1" s="1018" customFormat="1" ht="15.75">
      <c r="A288" s="79"/>
    </row>
    <row r="289" spans="1:1" s="1018" customFormat="1" ht="15.75">
      <c r="A289" s="79"/>
    </row>
    <row r="290" spans="1:1" s="1018" customFormat="1" ht="15.75">
      <c r="A290" s="79"/>
    </row>
    <row r="291" spans="1:1" s="1018" customFormat="1" ht="15.75">
      <c r="A291" s="79"/>
    </row>
    <row r="292" spans="1:1" s="1018" customFormat="1" ht="15.75">
      <c r="A292" s="79"/>
    </row>
    <row r="293" spans="1:1" s="1018" customFormat="1" ht="15.75">
      <c r="A293" s="79"/>
    </row>
    <row r="294" spans="1:1" s="1018" customFormat="1" ht="15.75">
      <c r="A294" s="79"/>
    </row>
    <row r="295" spans="1:1" s="1018" customFormat="1" ht="15.75">
      <c r="A295" s="79"/>
    </row>
    <row r="296" spans="1:1" s="1018" customFormat="1" ht="15.75">
      <c r="A296" s="79"/>
    </row>
    <row r="297" spans="1:1" s="1018" customFormat="1" ht="15.75">
      <c r="A297" s="79"/>
    </row>
    <row r="298" spans="1:1" s="1018" customFormat="1" ht="15.75">
      <c r="A298" s="79"/>
    </row>
    <row r="299" spans="1:1" s="1018" customFormat="1" ht="15.75">
      <c r="A299" s="79"/>
    </row>
    <row r="300" spans="1:1" s="1018" customFormat="1" ht="15.75">
      <c r="A300" s="79"/>
    </row>
    <row r="301" spans="1:1" s="1018" customFormat="1" ht="15.75">
      <c r="A301" s="79"/>
    </row>
    <row r="302" spans="1:1" s="1018" customFormat="1" ht="15.75">
      <c r="A302" s="79"/>
    </row>
    <row r="303" spans="1:1" s="1018" customFormat="1" ht="15.75">
      <c r="A303" s="79"/>
    </row>
    <row r="304" spans="1:1" s="1018" customFormat="1" ht="15.75">
      <c r="A304" s="79"/>
    </row>
    <row r="305" spans="1:1" s="1018" customFormat="1" ht="15.75">
      <c r="A305" s="79"/>
    </row>
    <row r="306" spans="1:1" s="1018" customFormat="1" ht="15.75">
      <c r="A306" s="79"/>
    </row>
    <row r="307" spans="1:1" s="1018" customFormat="1" ht="15.75">
      <c r="A307" s="79"/>
    </row>
    <row r="308" spans="1:1" s="1018" customFormat="1" ht="15.75">
      <c r="A308" s="79"/>
    </row>
    <row r="309" spans="1:1" s="1018" customFormat="1" ht="15.75">
      <c r="A309" s="79"/>
    </row>
    <row r="310" spans="1:1" s="1018" customFormat="1" ht="15.75">
      <c r="A310" s="79"/>
    </row>
    <row r="311" spans="1:1" s="1018" customFormat="1" ht="15.75">
      <c r="A311" s="79"/>
    </row>
    <row r="312" spans="1:1" s="1018" customFormat="1" ht="15.75">
      <c r="A312" s="79"/>
    </row>
    <row r="313" spans="1:1" s="1018" customFormat="1" ht="15.75">
      <c r="A313" s="79"/>
    </row>
    <row r="314" spans="1:1" s="1018" customFormat="1" ht="15.75">
      <c r="A314" s="79"/>
    </row>
    <row r="315" spans="1:1" s="1018" customFormat="1" ht="15.75">
      <c r="A315" s="79"/>
    </row>
    <row r="316" spans="1:1" s="1018" customFormat="1" ht="15.75">
      <c r="A316" s="79"/>
    </row>
    <row r="317" spans="1:1" s="1018" customFormat="1" ht="15.75">
      <c r="A317" s="79"/>
    </row>
    <row r="318" spans="1:1" s="1018" customFormat="1" ht="15.75">
      <c r="A318" s="79"/>
    </row>
    <row r="319" spans="1:1" s="1018" customFormat="1" ht="15.75">
      <c r="A319" s="79"/>
    </row>
    <row r="320" spans="1:1" s="1018" customFormat="1" ht="15.75">
      <c r="A320" s="79"/>
    </row>
    <row r="321" spans="1:1" s="1018" customFormat="1" ht="15.75">
      <c r="A321" s="79"/>
    </row>
    <row r="322" spans="1:1" s="1018" customFormat="1" ht="15.75">
      <c r="A322" s="79"/>
    </row>
    <row r="323" spans="1:1" s="1018" customFormat="1" ht="15.75">
      <c r="A323" s="79"/>
    </row>
    <row r="324" spans="1:1" s="1018" customFormat="1" ht="15.75">
      <c r="A324" s="79"/>
    </row>
    <row r="325" spans="1:1" s="1018" customFormat="1" ht="15.75">
      <c r="A325" s="79"/>
    </row>
    <row r="326" spans="1:1" s="1018" customFormat="1" ht="15.75">
      <c r="A326" s="79"/>
    </row>
    <row r="327" spans="1:1" s="1018" customFormat="1" ht="15.75">
      <c r="A327" s="79"/>
    </row>
    <row r="328" spans="1:1" s="1018" customFormat="1" ht="15.75">
      <c r="A328" s="79"/>
    </row>
    <row r="329" spans="1:1" s="1018" customFormat="1" ht="15.75">
      <c r="A329" s="79"/>
    </row>
    <row r="330" spans="1:1" s="1018" customFormat="1" ht="15.75">
      <c r="A330" s="79"/>
    </row>
    <row r="331" spans="1:1" s="1018" customFormat="1" ht="15.75">
      <c r="A331" s="79"/>
    </row>
    <row r="332" spans="1:1" s="1018" customFormat="1" ht="15.75">
      <c r="A332" s="79"/>
    </row>
    <row r="333" spans="1:1" s="1018" customFormat="1" ht="15.75">
      <c r="A333" s="79"/>
    </row>
    <row r="334" spans="1:1" s="1018" customFormat="1" ht="15.75">
      <c r="A334" s="79"/>
    </row>
    <row r="335" spans="1:1" s="1018" customFormat="1" ht="15.75">
      <c r="A335" s="79"/>
    </row>
    <row r="336" spans="1:1" s="1018" customFormat="1" ht="15.75">
      <c r="A336" s="79"/>
    </row>
    <row r="337" spans="1:1" s="1018" customFormat="1" ht="15.75">
      <c r="A337" s="79"/>
    </row>
    <row r="338" spans="1:1" s="1018" customFormat="1" ht="15.75">
      <c r="A338" s="79"/>
    </row>
    <row r="339" spans="1:1" s="1018" customFormat="1" ht="15.75">
      <c r="A339" s="79"/>
    </row>
    <row r="340" spans="1:1" s="1018" customFormat="1" ht="15.75">
      <c r="A340" s="79"/>
    </row>
    <row r="341" spans="1:1" s="1018" customFormat="1" ht="15.75">
      <c r="A341" s="79"/>
    </row>
    <row r="342" spans="1:1" s="1018" customFormat="1" ht="15.75">
      <c r="A342" s="79"/>
    </row>
    <row r="343" spans="1:1" s="1018" customFormat="1" ht="15.75">
      <c r="A343" s="79"/>
    </row>
    <row r="344" spans="1:1" s="1018" customFormat="1" ht="15.75">
      <c r="A344" s="79"/>
    </row>
    <row r="345" spans="1:1" s="1018" customFormat="1" ht="15.75">
      <c r="A345" s="79"/>
    </row>
    <row r="346" spans="1:1" s="1018" customFormat="1" ht="15.75">
      <c r="A346" s="79"/>
    </row>
    <row r="347" spans="1:1" s="1018" customFormat="1" ht="15.75">
      <c r="A347" s="79"/>
    </row>
    <row r="348" spans="1:1" s="1018" customFormat="1" ht="15.75">
      <c r="A348" s="79"/>
    </row>
    <row r="349" spans="1:1" s="1018" customFormat="1" ht="15.75">
      <c r="A349" s="79"/>
    </row>
    <row r="350" spans="1:1" s="1018" customFormat="1" ht="15.75">
      <c r="A350" s="79"/>
    </row>
    <row r="351" spans="1:1" s="1018" customFormat="1" ht="15.75">
      <c r="A351" s="79"/>
    </row>
    <row r="352" spans="1:1" s="1018" customFormat="1" ht="15.75">
      <c r="A352" s="79"/>
    </row>
    <row r="353" spans="1:1" s="1018" customFormat="1" ht="15.75">
      <c r="A353" s="79"/>
    </row>
    <row r="354" spans="1:1" s="1018" customFormat="1" ht="15.75">
      <c r="A354" s="79"/>
    </row>
    <row r="355" spans="1:1" s="1018" customFormat="1" ht="15.75">
      <c r="A355" s="79"/>
    </row>
    <row r="356" spans="1:1" s="1018" customFormat="1" ht="15.75">
      <c r="A356" s="79"/>
    </row>
    <row r="357" spans="1:1" s="1018" customFormat="1" ht="15.75">
      <c r="A357" s="79"/>
    </row>
    <row r="358" spans="1:1" s="1018" customFormat="1" ht="15.75">
      <c r="A358" s="79"/>
    </row>
    <row r="359" spans="1:1" s="1018" customFormat="1" ht="15.75">
      <c r="A359" s="79"/>
    </row>
    <row r="360" spans="1:1" s="1018" customFormat="1" ht="15.75">
      <c r="A360" s="79"/>
    </row>
    <row r="361" spans="1:1" s="1018" customFormat="1" ht="15.75">
      <c r="A361" s="79"/>
    </row>
    <row r="362" spans="1:1" s="1018" customFormat="1" ht="15.75">
      <c r="A362" s="79"/>
    </row>
    <row r="363" spans="1:1" s="1018" customFormat="1" ht="15.75">
      <c r="A363" s="79"/>
    </row>
    <row r="364" spans="1:1" s="1018" customFormat="1" ht="15.75">
      <c r="A364" s="79"/>
    </row>
    <row r="365" spans="1:1" s="1018" customFormat="1" ht="15.75">
      <c r="A365" s="79"/>
    </row>
    <row r="366" spans="1:1" s="1018" customFormat="1" ht="15.75">
      <c r="A366" s="79"/>
    </row>
    <row r="367" spans="1:1" s="1018" customFormat="1" ht="15.75">
      <c r="A367" s="79"/>
    </row>
    <row r="368" spans="1:1" s="1018" customFormat="1" ht="15.75">
      <c r="A368" s="79"/>
    </row>
    <row r="369" spans="1:1" s="1018" customFormat="1" ht="15.75">
      <c r="A369" s="79"/>
    </row>
    <row r="370" spans="1:1" s="1018" customFormat="1" ht="15.75">
      <c r="A370" s="79"/>
    </row>
    <row r="371" spans="1:1" s="1018" customFormat="1" ht="15.75">
      <c r="A371" s="79"/>
    </row>
    <row r="372" spans="1:1" s="1018" customFormat="1" ht="15.75">
      <c r="A372" s="79"/>
    </row>
    <row r="373" spans="1:1" s="1018" customFormat="1" ht="15.75">
      <c r="A373" s="79"/>
    </row>
    <row r="374" spans="1:1" s="1018" customFormat="1" ht="15.75">
      <c r="A374" s="79"/>
    </row>
    <row r="375" spans="1:1" s="1018" customFormat="1" ht="15.75">
      <c r="A375" s="79"/>
    </row>
    <row r="376" spans="1:1" s="1018" customFormat="1" ht="15.75">
      <c r="A376" s="79"/>
    </row>
    <row r="377" spans="1:1" s="1018" customFormat="1" ht="15.75">
      <c r="A377" s="79"/>
    </row>
    <row r="378" spans="1:1" s="1018" customFormat="1" ht="15.75">
      <c r="A378" s="79"/>
    </row>
    <row r="379" spans="1:1" s="1018" customFormat="1" ht="15.75">
      <c r="A379" s="79"/>
    </row>
    <row r="380" spans="1:1" s="1018" customFormat="1" ht="15.75">
      <c r="A380" s="79"/>
    </row>
    <row r="381" spans="1:1" s="1018" customFormat="1" ht="15.75">
      <c r="A381" s="79"/>
    </row>
    <row r="382" spans="1:1" s="1018" customFormat="1" ht="15.75">
      <c r="A382" s="79"/>
    </row>
    <row r="383" spans="1:1" s="1018" customFormat="1" ht="15.75">
      <c r="A383" s="79"/>
    </row>
    <row r="384" spans="1:1" s="1018" customFormat="1" ht="15.75">
      <c r="A384" s="79"/>
    </row>
    <row r="385" spans="1:1" s="1018" customFormat="1" ht="15.75">
      <c r="A385" s="79"/>
    </row>
    <row r="386" spans="1:1" s="1018" customFormat="1" ht="15.75">
      <c r="A386" s="79"/>
    </row>
    <row r="387" spans="1:1" s="1018" customFormat="1" ht="15.75">
      <c r="A387" s="79"/>
    </row>
    <row r="388" spans="1:1" s="1018" customFormat="1" ht="15.75">
      <c r="A388" s="79"/>
    </row>
    <row r="389" spans="1:1" s="1018" customFormat="1" ht="15.75">
      <c r="A389" s="79"/>
    </row>
    <row r="390" spans="1:1" s="1018" customFormat="1" ht="15.75">
      <c r="A390" s="79"/>
    </row>
    <row r="391" spans="1:1" s="1018" customFormat="1" ht="15.75">
      <c r="A391" s="79"/>
    </row>
    <row r="392" spans="1:1" s="1018" customFormat="1" ht="15.75">
      <c r="A392" s="79"/>
    </row>
    <row r="393" spans="1:1" s="1018" customFormat="1" ht="15.75">
      <c r="A393" s="79"/>
    </row>
    <row r="394" spans="1:1" s="1018" customFormat="1" ht="15.75">
      <c r="A394" s="79"/>
    </row>
    <row r="395" spans="1:1" s="1018" customFormat="1" ht="15.75">
      <c r="A395" s="79"/>
    </row>
    <row r="396" spans="1:1" s="1018" customFormat="1" ht="15.75">
      <c r="A396" s="79"/>
    </row>
    <row r="397" spans="1:1" s="1018" customFormat="1" ht="15.75">
      <c r="A397" s="79"/>
    </row>
    <row r="398" spans="1:1" s="1018" customFormat="1" ht="15.75">
      <c r="A398" s="79"/>
    </row>
    <row r="399" spans="1:1" s="1018" customFormat="1" ht="15.75">
      <c r="A399" s="79"/>
    </row>
    <row r="400" spans="1:1" s="1018" customFormat="1" ht="15.75">
      <c r="A400" s="79"/>
    </row>
    <row r="401" spans="1:1" s="1018" customFormat="1" ht="15.75">
      <c r="A401" s="79"/>
    </row>
    <row r="402" spans="1:1" s="1018" customFormat="1" ht="15.75">
      <c r="A402" s="79"/>
    </row>
    <row r="403" spans="1:1" s="1018" customFormat="1" ht="15.75">
      <c r="A403" s="79"/>
    </row>
    <row r="404" spans="1:1" s="1018" customFormat="1" ht="15.75">
      <c r="A404" s="79"/>
    </row>
    <row r="405" spans="1:1" s="1018" customFormat="1" ht="15.75">
      <c r="A405" s="79"/>
    </row>
    <row r="406" spans="1:1" s="1018" customFormat="1" ht="15.75">
      <c r="A406" s="79"/>
    </row>
    <row r="407" spans="1:1" s="1018" customFormat="1" ht="15.75">
      <c r="A407" s="79"/>
    </row>
    <row r="408" spans="1:1" s="1018" customFormat="1" ht="15.75">
      <c r="A408" s="79"/>
    </row>
    <row r="409" spans="1:1" s="1018" customFormat="1" ht="15.75">
      <c r="A409" s="79"/>
    </row>
    <row r="410" spans="1:1" s="1018" customFormat="1" ht="15.75">
      <c r="A410" s="79"/>
    </row>
    <row r="411" spans="1:1" s="1018" customFormat="1" ht="15.75">
      <c r="A411" s="79"/>
    </row>
    <row r="412" spans="1:1" s="1018" customFormat="1" ht="15.75">
      <c r="A412" s="79"/>
    </row>
    <row r="413" spans="1:1" s="1018" customFormat="1" ht="15.75">
      <c r="A413" s="79"/>
    </row>
    <row r="414" spans="1:1" s="1018" customFormat="1" ht="15.75">
      <c r="A414" s="79"/>
    </row>
    <row r="415" spans="1:1" s="1018" customFormat="1" ht="15.75">
      <c r="A415" s="79"/>
    </row>
    <row r="416" spans="1:1" s="1018" customFormat="1" ht="15.75">
      <c r="A416" s="79"/>
    </row>
    <row r="417" spans="1:1" s="1018" customFormat="1" ht="15.75">
      <c r="A417" s="79"/>
    </row>
    <row r="418" spans="1:1" s="1018" customFormat="1" ht="15.75">
      <c r="A418" s="79"/>
    </row>
    <row r="419" spans="1:1" s="1018" customFormat="1" ht="15.75">
      <c r="A419" s="79"/>
    </row>
    <row r="420" spans="1:1" s="1018" customFormat="1" ht="15.75">
      <c r="A420" s="79"/>
    </row>
    <row r="421" spans="1:1" s="1018" customFormat="1" ht="15.75">
      <c r="A421" s="79"/>
    </row>
    <row r="422" spans="1:1" s="1018" customFormat="1" ht="15.75">
      <c r="A422" s="79"/>
    </row>
    <row r="423" spans="1:1" s="1018" customFormat="1" ht="15.75">
      <c r="A423" s="79"/>
    </row>
    <row r="424" spans="1:1" s="1018" customFormat="1" ht="15.75">
      <c r="A424" s="79"/>
    </row>
    <row r="425" spans="1:1" s="1018" customFormat="1" ht="15.75">
      <c r="A425" s="79"/>
    </row>
    <row r="426" spans="1:1" s="1018" customFormat="1" ht="15.75">
      <c r="A426" s="79"/>
    </row>
    <row r="427" spans="1:1" s="1018" customFormat="1" ht="15.75">
      <c r="A427" s="79"/>
    </row>
    <row r="428" spans="1:1" s="1018" customFormat="1" ht="15.75">
      <c r="A428" s="79"/>
    </row>
    <row r="429" spans="1:1" s="1018" customFormat="1" ht="15.75">
      <c r="A429" s="79"/>
    </row>
    <row r="430" spans="1:1" s="1018" customFormat="1" ht="15.75">
      <c r="A430" s="79"/>
    </row>
    <row r="431" spans="1:1" s="1018" customFormat="1" ht="15.75">
      <c r="A431" s="79"/>
    </row>
    <row r="432" spans="1:1" s="1018" customFormat="1" ht="15.75">
      <c r="A432" s="79"/>
    </row>
    <row r="433" spans="1:1" s="1018" customFormat="1" ht="15.75">
      <c r="A433" s="79"/>
    </row>
    <row r="434" spans="1:1" s="1018" customFormat="1" ht="15.75">
      <c r="A434" s="79"/>
    </row>
    <row r="435" spans="1:1" s="1018" customFormat="1" ht="15.75">
      <c r="A435" s="79"/>
    </row>
    <row r="436" spans="1:1" s="1018" customFormat="1" ht="15.75">
      <c r="A436" s="79"/>
    </row>
    <row r="437" spans="1:1" s="1018" customFormat="1" ht="15.75">
      <c r="A437" s="79"/>
    </row>
    <row r="438" spans="1:1" s="1018" customFormat="1" ht="15.75">
      <c r="A438" s="79"/>
    </row>
    <row r="439" spans="1:1" s="1018" customFormat="1" ht="15.75">
      <c r="A439" s="79"/>
    </row>
    <row r="440" spans="1:1" s="1018" customFormat="1" ht="15.75">
      <c r="A440" s="79"/>
    </row>
    <row r="441" spans="1:1" s="1018" customFormat="1" ht="15.75">
      <c r="A441" s="79"/>
    </row>
    <row r="442" spans="1:1" s="1018" customFormat="1" ht="15.75">
      <c r="A442" s="79"/>
    </row>
    <row r="443" spans="1:1" s="1018" customFormat="1" ht="15.75">
      <c r="A443" s="79"/>
    </row>
    <row r="444" spans="1:1" s="1018" customFormat="1" ht="15.75">
      <c r="A444" s="79"/>
    </row>
    <row r="445" spans="1:1" s="1018" customFormat="1" ht="15.75">
      <c r="A445" s="79"/>
    </row>
    <row r="446" spans="1:1" s="1018" customFormat="1" ht="15.75">
      <c r="A446" s="79"/>
    </row>
    <row r="447" spans="1:1" s="1018" customFormat="1" ht="15.75">
      <c r="A447" s="79"/>
    </row>
    <row r="448" spans="1:1" s="1018" customFormat="1" ht="15.75">
      <c r="A448" s="79"/>
    </row>
    <row r="449" spans="1:1" s="1018" customFormat="1" ht="15.75">
      <c r="A449" s="79"/>
    </row>
    <row r="450" spans="1:1" s="1018" customFormat="1" ht="15.75">
      <c r="A450" s="79"/>
    </row>
    <row r="451" spans="1:1" s="1018" customFormat="1" ht="15.75">
      <c r="A451" s="79"/>
    </row>
    <row r="452" spans="1:1" s="1018" customFormat="1" ht="15.75">
      <c r="A452" s="79"/>
    </row>
    <row r="453" spans="1:1" s="1018" customFormat="1" ht="15.75">
      <c r="A453" s="79"/>
    </row>
    <row r="454" spans="1:1" s="1018" customFormat="1" ht="15.75">
      <c r="A454" s="79"/>
    </row>
    <row r="455" spans="1:1" s="1018" customFormat="1" ht="15.75">
      <c r="A455" s="79"/>
    </row>
    <row r="456" spans="1:1" s="1018" customFormat="1" ht="15.75">
      <c r="A456" s="79"/>
    </row>
    <row r="457" spans="1:1" s="1018" customFormat="1" ht="15.75">
      <c r="A457" s="79"/>
    </row>
    <row r="458" spans="1:1" s="1018" customFormat="1" ht="15.75">
      <c r="A458" s="79"/>
    </row>
    <row r="459" spans="1:1" s="1018" customFormat="1" ht="15.75">
      <c r="A459" s="79"/>
    </row>
    <row r="460" spans="1:1" s="1018" customFormat="1" ht="15.75">
      <c r="A460" s="79"/>
    </row>
    <row r="461" spans="1:1" s="1018" customFormat="1" ht="15.75">
      <c r="A461" s="79"/>
    </row>
    <row r="462" spans="1:1" s="1018" customFormat="1" ht="15.75">
      <c r="A462" s="79"/>
    </row>
    <row r="463" spans="1:1" s="1018" customFormat="1" ht="15.75">
      <c r="A463" s="79"/>
    </row>
    <row r="464" spans="1:1" s="1018" customFormat="1" ht="15.75">
      <c r="A464" s="79"/>
    </row>
    <row r="465" spans="1:1" s="1018" customFormat="1" ht="15.75">
      <c r="A465" s="79"/>
    </row>
    <row r="466" spans="1:1" s="1018" customFormat="1" ht="15.75">
      <c r="A466" s="79"/>
    </row>
    <row r="467" spans="1:1" s="1018" customFormat="1" ht="15.75">
      <c r="A467" s="79"/>
    </row>
    <row r="468" spans="1:1" s="1018" customFormat="1" ht="15.75">
      <c r="A468" s="79"/>
    </row>
    <row r="469" spans="1:1" s="1018" customFormat="1" ht="15.75">
      <c r="A469" s="79"/>
    </row>
    <row r="470" spans="1:1" s="1018" customFormat="1" ht="15.75">
      <c r="A470" s="79"/>
    </row>
    <row r="471" spans="1:1" s="1018" customFormat="1" ht="15.75">
      <c r="A471" s="79"/>
    </row>
    <row r="472" spans="1:1" s="1018" customFormat="1" ht="15.75">
      <c r="A472" s="79"/>
    </row>
    <row r="473" spans="1:1" s="1018" customFormat="1" ht="15.75">
      <c r="A473" s="79"/>
    </row>
    <row r="474" spans="1:1" s="1018" customFormat="1" ht="15.75">
      <c r="A474" s="79"/>
    </row>
    <row r="475" spans="1:1" s="1018" customFormat="1" ht="15.75">
      <c r="A475" s="79"/>
    </row>
    <row r="476" spans="1:1" s="1018" customFormat="1" ht="15.75">
      <c r="A476" s="79"/>
    </row>
    <row r="477" spans="1:1" s="1018" customFormat="1" ht="15.75">
      <c r="A477" s="79"/>
    </row>
    <row r="478" spans="1:1" s="1018" customFormat="1" ht="15.75">
      <c r="A478" s="79"/>
    </row>
    <row r="479" spans="1:1" s="1018" customFormat="1" ht="15.75">
      <c r="A479" s="79"/>
    </row>
    <row r="480" spans="1:1" s="1018" customFormat="1" ht="15.75">
      <c r="A480" s="79"/>
    </row>
    <row r="481" spans="1:1" s="1018" customFormat="1" ht="15.75">
      <c r="A481" s="79"/>
    </row>
    <row r="482" spans="1:1" s="1018" customFormat="1" ht="15.75">
      <c r="A482" s="79"/>
    </row>
    <row r="483" spans="1:1" s="1018" customFormat="1" ht="15.75">
      <c r="A483" s="79"/>
    </row>
    <row r="484" spans="1:1" s="1018" customFormat="1" ht="15.75">
      <c r="A484" s="79"/>
    </row>
    <row r="485" spans="1:1" s="1018" customFormat="1" ht="15.75">
      <c r="A485" s="79"/>
    </row>
    <row r="486" spans="1:1" s="1018" customFormat="1" ht="15.75">
      <c r="A486" s="79"/>
    </row>
    <row r="487" spans="1:1" s="1018" customFormat="1" ht="15.75">
      <c r="A487" s="79"/>
    </row>
    <row r="488" spans="1:1" s="1018" customFormat="1" ht="15.75">
      <c r="A488" s="79"/>
    </row>
    <row r="489" spans="1:1" s="1018" customFormat="1" ht="15.75">
      <c r="A489" s="79"/>
    </row>
    <row r="490" spans="1:1" s="1018" customFormat="1" ht="15.75">
      <c r="A490" s="79"/>
    </row>
    <row r="491" spans="1:1" s="1018" customFormat="1" ht="15.75">
      <c r="A491" s="79"/>
    </row>
    <row r="492" spans="1:1" s="1018" customFormat="1" ht="15.75">
      <c r="A492" s="79"/>
    </row>
    <row r="493" spans="1:1" s="1018" customFormat="1" ht="15.75">
      <c r="A493" s="79"/>
    </row>
    <row r="494" spans="1:1" s="1018" customFormat="1" ht="15.75">
      <c r="A494" s="79"/>
    </row>
    <row r="495" spans="1:1" s="1018" customFormat="1" ht="15.75">
      <c r="A495" s="79"/>
    </row>
    <row r="496" spans="1:1" s="1018" customFormat="1" ht="15.75">
      <c r="A496" s="79"/>
    </row>
    <row r="497" spans="1:1" s="1018" customFormat="1" ht="15.75">
      <c r="A497" s="79"/>
    </row>
    <row r="498" spans="1:1" s="1018" customFormat="1" ht="15.75">
      <c r="A498" s="79"/>
    </row>
    <row r="499" spans="1:1" s="1018" customFormat="1" ht="15.75">
      <c r="A499" s="79"/>
    </row>
    <row r="500" spans="1:1" s="1018" customFormat="1" ht="15.75">
      <c r="A500" s="79"/>
    </row>
    <row r="501" spans="1:1" s="1018" customFormat="1" ht="15.75">
      <c r="A501" s="79"/>
    </row>
    <row r="502" spans="1:1" s="1018" customFormat="1" ht="15.75">
      <c r="A502" s="79"/>
    </row>
    <row r="503" spans="1:1" s="1018" customFormat="1" ht="15.75">
      <c r="A503" s="79"/>
    </row>
    <row r="504" spans="1:1" s="1018" customFormat="1" ht="15.75">
      <c r="A504" s="79"/>
    </row>
    <row r="505" spans="1:1" s="1018" customFormat="1" ht="15.75">
      <c r="A505" s="79"/>
    </row>
    <row r="506" spans="1:1" s="1018" customFormat="1" ht="15.75">
      <c r="A506" s="79"/>
    </row>
    <row r="507" spans="1:1" s="1018" customFormat="1" ht="15.75">
      <c r="A507" s="79"/>
    </row>
    <row r="508" spans="1:1" s="1018" customFormat="1" ht="15.75">
      <c r="A508" s="79"/>
    </row>
    <row r="509" spans="1:1" s="1018" customFormat="1" ht="15.75">
      <c r="A509" s="79"/>
    </row>
    <row r="510" spans="1:1" s="1018" customFormat="1" ht="15.75">
      <c r="A510" s="79"/>
    </row>
    <row r="511" spans="1:1" s="1018" customFormat="1" ht="15.75">
      <c r="A511" s="79"/>
    </row>
    <row r="512" spans="1:1" s="1018" customFormat="1" ht="15.75">
      <c r="A512" s="79"/>
    </row>
    <row r="513" spans="1:1" s="1018" customFormat="1" ht="15.75">
      <c r="A513" s="79"/>
    </row>
    <row r="514" spans="1:1" s="1018" customFormat="1" ht="15.75">
      <c r="A514" s="79"/>
    </row>
    <row r="515" spans="1:1" s="1018" customFormat="1" ht="15.75">
      <c r="A515" s="79"/>
    </row>
    <row r="516" spans="1:1" s="1018" customFormat="1" ht="15.75">
      <c r="A516" s="79"/>
    </row>
    <row r="517" spans="1:1" s="1018" customFormat="1" ht="15.75">
      <c r="A517" s="79"/>
    </row>
    <row r="518" spans="1:1" s="1018" customFormat="1" ht="15.75">
      <c r="A518" s="79"/>
    </row>
    <row r="519" spans="1:1" s="1018" customFormat="1" ht="15.75">
      <c r="A519" s="79"/>
    </row>
    <row r="520" spans="1:1" s="1018" customFormat="1" ht="15.75">
      <c r="A520" s="79"/>
    </row>
    <row r="521" spans="1:1" s="1018" customFormat="1" ht="15.75">
      <c r="A521" s="79"/>
    </row>
    <row r="522" spans="1:1" s="1018" customFormat="1" ht="15.75">
      <c r="A522" s="79"/>
    </row>
    <row r="523" spans="1:1" s="1018" customFormat="1" ht="15.75">
      <c r="A523" s="79"/>
    </row>
    <row r="524" spans="1:1" s="1018" customFormat="1" ht="15.75">
      <c r="A524" s="79"/>
    </row>
    <row r="525" spans="1:1" s="1018" customFormat="1" ht="15.75">
      <c r="A525" s="79"/>
    </row>
    <row r="526" spans="1:1" s="1018" customFormat="1" ht="15.75">
      <c r="A526" s="79"/>
    </row>
    <row r="527" spans="1:1" s="1018" customFormat="1" ht="15.75">
      <c r="A527" s="79"/>
    </row>
    <row r="528" spans="1:1" s="1018" customFormat="1" ht="15.75">
      <c r="A528" s="79"/>
    </row>
    <row r="529" spans="1:1" s="1018" customFormat="1" ht="15.75">
      <c r="A529" s="79"/>
    </row>
    <row r="530" spans="1:1" s="1018" customFormat="1" ht="15.75">
      <c r="A530" s="79"/>
    </row>
    <row r="531" spans="1:1" s="1018" customFormat="1" ht="15.75">
      <c r="A531" s="79"/>
    </row>
    <row r="532" spans="1:1" s="1018" customFormat="1" ht="15.75">
      <c r="A532" s="79"/>
    </row>
    <row r="533" spans="1:1" s="1018" customFormat="1" ht="15.75">
      <c r="A533" s="79"/>
    </row>
    <row r="534" spans="1:1" s="1018" customFormat="1" ht="15.75">
      <c r="A534" s="79"/>
    </row>
    <row r="535" spans="1:1" s="1018" customFormat="1" ht="15.75">
      <c r="A535" s="79"/>
    </row>
    <row r="536" spans="1:1" s="1018" customFormat="1" ht="15.75">
      <c r="A536" s="79"/>
    </row>
    <row r="537" spans="1:1" s="1018" customFormat="1" ht="15.75">
      <c r="A537" s="79"/>
    </row>
    <row r="538" spans="1:1" s="1018" customFormat="1" ht="15.75">
      <c r="A538" s="79"/>
    </row>
    <row r="539" spans="1:1" s="1018" customFormat="1" ht="15.75">
      <c r="A539" s="79"/>
    </row>
    <row r="540" spans="1:1" s="1018" customFormat="1" ht="15.75">
      <c r="A540" s="79"/>
    </row>
    <row r="541" spans="1:1" s="1018" customFormat="1" ht="15.75">
      <c r="A541" s="79"/>
    </row>
    <row r="542" spans="1:1" s="1018" customFormat="1" ht="15.75">
      <c r="A542" s="79"/>
    </row>
    <row r="543" spans="1:1" s="1018" customFormat="1" ht="15.75">
      <c r="A543" s="79"/>
    </row>
    <row r="544" spans="1:1" s="1018" customFormat="1" ht="15.75">
      <c r="A544" s="79"/>
    </row>
    <row r="545" spans="1:1" s="1018" customFormat="1" ht="15.75">
      <c r="A545" s="79"/>
    </row>
    <row r="546" spans="1:1" s="1018" customFormat="1" ht="15.75">
      <c r="A546" s="79"/>
    </row>
    <row r="547" spans="1:1" s="1018" customFormat="1" ht="15.75">
      <c r="A547" s="79"/>
    </row>
    <row r="548" spans="1:1" s="1018" customFormat="1" ht="15.75">
      <c r="A548" s="79"/>
    </row>
    <row r="549" spans="1:1" s="1018" customFormat="1" ht="15.75">
      <c r="A549" s="79"/>
    </row>
    <row r="550" spans="1:1" s="1018" customFormat="1" ht="15.75">
      <c r="A550" s="79"/>
    </row>
    <row r="551" spans="1:1" s="1018" customFormat="1" ht="15.75">
      <c r="A551" s="79"/>
    </row>
    <row r="552" spans="1:1" s="1018" customFormat="1" ht="15.75">
      <c r="A552" s="79"/>
    </row>
    <row r="553" spans="1:1" s="1018" customFormat="1" ht="15.75">
      <c r="A553" s="79"/>
    </row>
    <row r="554" spans="1:1" s="1018" customFormat="1" ht="15.75">
      <c r="A554" s="79"/>
    </row>
    <row r="555" spans="1:1" s="1018" customFormat="1" ht="15.75">
      <c r="A555" s="79"/>
    </row>
    <row r="556" spans="1:1" s="1018" customFormat="1" ht="15.75">
      <c r="A556" s="79"/>
    </row>
    <row r="557" spans="1:1" s="1018" customFormat="1" ht="15.75">
      <c r="A557" s="79"/>
    </row>
    <row r="558" spans="1:1" s="1018" customFormat="1" ht="15.75">
      <c r="A558" s="79"/>
    </row>
    <row r="559" spans="1:1" s="1018" customFormat="1" ht="15.75">
      <c r="A559" s="79"/>
    </row>
    <row r="560" spans="1:1" s="1018" customFormat="1" ht="15.75">
      <c r="A560" s="79"/>
    </row>
    <row r="561" spans="1:1" s="1018" customFormat="1" ht="15.75">
      <c r="A561" s="79"/>
    </row>
    <row r="562" spans="1:1" s="1018" customFormat="1" ht="15.75">
      <c r="A562" s="79"/>
    </row>
    <row r="563" spans="1:1" s="1018" customFormat="1" ht="15.75">
      <c r="A563" s="79"/>
    </row>
    <row r="564" spans="1:1" s="1018" customFormat="1" ht="15.75">
      <c r="A564" s="79"/>
    </row>
    <row r="565" spans="1:1" s="1018" customFormat="1" ht="15.75">
      <c r="A565" s="79"/>
    </row>
    <row r="566" spans="1:1" s="1018" customFormat="1" ht="15.75">
      <c r="A566" s="79"/>
    </row>
    <row r="567" spans="1:1" s="1018" customFormat="1" ht="15.75">
      <c r="A567" s="79"/>
    </row>
    <row r="568" spans="1:1" s="1018" customFormat="1" ht="15.75">
      <c r="A568" s="79"/>
    </row>
    <row r="569" spans="1:1" s="1018" customFormat="1" ht="15.75">
      <c r="A569" s="79"/>
    </row>
    <row r="570" spans="1:1" s="1018" customFormat="1" ht="15.75">
      <c r="A570" s="79"/>
    </row>
    <row r="571" spans="1:1" s="1018" customFormat="1" ht="15.75">
      <c r="A571" s="79"/>
    </row>
    <row r="572" spans="1:1" s="1018" customFormat="1" ht="15.75">
      <c r="A572" s="79"/>
    </row>
    <row r="573" spans="1:1" s="1018" customFormat="1" ht="15.75">
      <c r="A573" s="79"/>
    </row>
    <row r="574" spans="1:1" s="1018" customFormat="1" ht="15.75">
      <c r="A574" s="79"/>
    </row>
    <row r="575" spans="1:1" s="1018" customFormat="1" ht="15.75">
      <c r="A575" s="79"/>
    </row>
    <row r="576" spans="1:1" s="1018" customFormat="1" ht="15.75">
      <c r="A576" s="79"/>
    </row>
    <row r="577" spans="1:1" s="1018" customFormat="1" ht="15.75">
      <c r="A577" s="79"/>
    </row>
    <row r="578" spans="1:1" s="1018" customFormat="1" ht="15.75">
      <c r="A578" s="79"/>
    </row>
    <row r="579" spans="1:1" s="1018" customFormat="1" ht="15.75">
      <c r="A579" s="79"/>
    </row>
    <row r="580" spans="1:1" s="1018" customFormat="1" ht="15.75">
      <c r="A580" s="79"/>
    </row>
    <row r="581" spans="1:1" s="1018" customFormat="1" ht="15.75">
      <c r="A581" s="79"/>
    </row>
    <row r="582" spans="1:1" s="1018" customFormat="1" ht="15.75">
      <c r="A582" s="79"/>
    </row>
    <row r="583" spans="1:1" s="1018" customFormat="1" ht="15.75">
      <c r="A583" s="79"/>
    </row>
    <row r="584" spans="1:1" s="1018" customFormat="1" ht="15.75">
      <c r="A584" s="79"/>
    </row>
    <row r="585" spans="1:1" s="1018" customFormat="1" ht="15.75">
      <c r="A585" s="79"/>
    </row>
    <row r="586" spans="1:1" s="1018" customFormat="1" ht="15.75">
      <c r="A586" s="79"/>
    </row>
    <row r="587" spans="1:1" s="1018" customFormat="1" ht="15.75">
      <c r="A587" s="79"/>
    </row>
    <row r="588" spans="1:1" s="1018" customFormat="1" ht="15.75">
      <c r="A588" s="79"/>
    </row>
    <row r="589" spans="1:1" s="1018" customFormat="1" ht="15.75">
      <c r="A589" s="79"/>
    </row>
    <row r="590" spans="1:1" s="1018" customFormat="1" ht="15.75">
      <c r="A590" s="79"/>
    </row>
    <row r="591" spans="1:1" s="1018" customFormat="1" ht="15.75">
      <c r="A591" s="79"/>
    </row>
    <row r="592" spans="1:1" s="1018" customFormat="1" ht="15.75">
      <c r="A592" s="79"/>
    </row>
    <row r="593" spans="1:1" s="1018" customFormat="1" ht="15.75">
      <c r="A593" s="79"/>
    </row>
    <row r="594" spans="1:1" s="1018" customFormat="1" ht="15.75">
      <c r="A594" s="79"/>
    </row>
    <row r="595" spans="1:1" s="1018" customFormat="1" ht="15.75">
      <c r="A595" s="79"/>
    </row>
    <row r="596" spans="1:1" s="1018" customFormat="1" ht="15.75">
      <c r="A596" s="79"/>
    </row>
    <row r="597" spans="1:1" s="1018" customFormat="1" ht="15.75">
      <c r="A597" s="79"/>
    </row>
    <row r="598" spans="1:1" s="1018" customFormat="1" ht="15.75">
      <c r="A598" s="79"/>
    </row>
    <row r="599" spans="1:1" s="1018" customFormat="1" ht="15.75">
      <c r="A599" s="79"/>
    </row>
    <row r="600" spans="1:1" s="1018" customFormat="1" ht="15.75">
      <c r="A600" s="79"/>
    </row>
    <row r="601" spans="1:1" s="1018" customFormat="1" ht="15.75">
      <c r="A601" s="79"/>
    </row>
    <row r="602" spans="1:1" s="1018" customFormat="1" ht="15.75">
      <c r="A602" s="79"/>
    </row>
    <row r="603" spans="1:1" s="1018" customFormat="1" ht="15.75">
      <c r="A603" s="79"/>
    </row>
    <row r="604" spans="1:1" s="1018" customFormat="1" ht="15.75">
      <c r="A604" s="79"/>
    </row>
    <row r="605" spans="1:1" s="1018" customFormat="1" ht="15.75">
      <c r="A605" s="79"/>
    </row>
    <row r="606" spans="1:1" s="1018" customFormat="1" ht="15.75">
      <c r="A606" s="79"/>
    </row>
    <row r="607" spans="1:1" s="1018" customFormat="1" ht="15.75">
      <c r="A607" s="79"/>
    </row>
    <row r="608" spans="1:1" s="1018" customFormat="1" ht="15.75">
      <c r="A608" s="79"/>
    </row>
    <row r="609" spans="1:1" s="1018" customFormat="1" ht="15.75">
      <c r="A609" s="79"/>
    </row>
    <row r="610" spans="1:1" s="1018" customFormat="1" ht="15.75">
      <c r="A610" s="79"/>
    </row>
    <row r="611" spans="1:1" s="1018" customFormat="1" ht="15.75">
      <c r="A611" s="79"/>
    </row>
    <row r="612" spans="1:1" s="1018" customFormat="1" ht="15.75">
      <c r="A612" s="79"/>
    </row>
    <row r="613" spans="1:1" s="1018" customFormat="1" ht="15.75">
      <c r="A613" s="79"/>
    </row>
    <row r="614" spans="1:1" s="1018" customFormat="1" ht="15.75">
      <c r="A614" s="79"/>
    </row>
    <row r="615" spans="1:1" s="1018" customFormat="1" ht="15.75">
      <c r="A615" s="79"/>
    </row>
    <row r="616" spans="1:1" s="1018" customFormat="1" ht="15.75">
      <c r="A616" s="79"/>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L5" sqref="L5"/>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1120</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1128</v>
      </c>
      <c r="B3" s="1035"/>
      <c r="C3" s="1035"/>
      <c r="D3" s="1035"/>
      <c r="E3" s="1035"/>
      <c r="F3" s="1035"/>
      <c r="G3" s="1035"/>
      <c r="H3" s="1035"/>
      <c r="I3" s="1035"/>
    </row>
    <row r="4" spans="1:9" ht="43.5" customHeight="1" thickBot="1">
      <c r="A4" s="1036" t="s">
        <v>1444</v>
      </c>
      <c r="B4" s="1036"/>
      <c r="C4" s="1036"/>
      <c r="D4" s="1036"/>
      <c r="E4" s="1036"/>
      <c r="F4" s="1036"/>
      <c r="G4" s="1036"/>
      <c r="H4" s="1036"/>
      <c r="I4" s="1036"/>
    </row>
    <row r="5" spans="1:9" ht="46.5" customHeight="1" thickTop="1" thickBot="1">
      <c r="A5" s="852"/>
      <c r="B5" s="1149" t="s">
        <v>1279</v>
      </c>
      <c r="C5" s="1149"/>
      <c r="D5" s="1149"/>
      <c r="E5" s="1082" t="s">
        <v>1125</v>
      </c>
      <c r="F5" s="1082"/>
      <c r="G5" s="1082"/>
      <c r="H5" s="1082"/>
      <c r="I5" s="1082"/>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60315.192940233232</v>
      </c>
      <c r="C8" s="1">
        <v>83572.093107871711</v>
      </c>
      <c r="D8" s="1">
        <v>104583.90806851312</v>
      </c>
      <c r="E8" s="1">
        <v>126820.24500874635</v>
      </c>
      <c r="F8" s="1">
        <v>140057.94424344023</v>
      </c>
      <c r="G8" s="1">
        <v>152809.23184839651</v>
      </c>
      <c r="H8" s="1">
        <v>157085.62243586007</v>
      </c>
      <c r="I8" s="1">
        <v>158237.34656559766</v>
      </c>
    </row>
    <row r="9" spans="1:9" s="105" customFormat="1" ht="21" customHeight="1" thickTop="1">
      <c r="A9" s="103" t="s">
        <v>8</v>
      </c>
      <c r="B9" s="2">
        <v>6599.1275029154522</v>
      </c>
      <c r="C9" s="2">
        <v>7713.7956938775515</v>
      </c>
      <c r="D9" s="2">
        <v>7638.4406326530616</v>
      </c>
      <c r="E9" s="2">
        <v>12959.220246355684</v>
      </c>
      <c r="F9" s="2">
        <v>14882.399779883381</v>
      </c>
      <c r="G9" s="2">
        <v>22152.684161807578</v>
      </c>
      <c r="H9" s="2">
        <v>11595.082139941693</v>
      </c>
      <c r="I9" s="2">
        <v>11821.037871720117</v>
      </c>
    </row>
    <row r="10" spans="1:9" s="105" customFormat="1" ht="21" customHeight="1">
      <c r="A10" s="103" t="s">
        <v>17</v>
      </c>
      <c r="B10" s="2">
        <v>4624.0840262390675</v>
      </c>
      <c r="C10" s="2">
        <v>12282.569670553936</v>
      </c>
      <c r="D10" s="2">
        <v>12208.357896501459</v>
      </c>
      <c r="E10" s="2">
        <v>14877.516144314868</v>
      </c>
      <c r="F10" s="2">
        <v>11217.431739067057</v>
      </c>
      <c r="G10" s="2">
        <v>13180.002348396501</v>
      </c>
      <c r="H10" s="2">
        <v>16119.99329154519</v>
      </c>
      <c r="I10" s="2">
        <v>12685.535456268222</v>
      </c>
    </row>
    <row r="11" spans="1:9" s="105" customFormat="1" ht="21" customHeight="1">
      <c r="A11" s="103" t="s">
        <v>26</v>
      </c>
      <c r="B11" s="2">
        <v>47258.258100583087</v>
      </c>
      <c r="C11" s="2">
        <v>61678.60578134111</v>
      </c>
      <c r="D11" s="2">
        <v>82495.055403790087</v>
      </c>
      <c r="E11" s="2">
        <v>96252.592061224495</v>
      </c>
      <c r="F11" s="2">
        <v>111463.85215889211</v>
      </c>
      <c r="G11" s="2">
        <v>114438.32668513119</v>
      </c>
      <c r="H11" s="2">
        <v>125427.38567055395</v>
      </c>
      <c r="I11" s="2">
        <v>130274.08836588923</v>
      </c>
    </row>
    <row r="12" spans="1:9" s="105" customFormat="1" ht="21" customHeight="1">
      <c r="A12" s="622" t="s">
        <v>428</v>
      </c>
      <c r="B12" s="2">
        <v>48054.365973760934</v>
      </c>
      <c r="C12" s="2">
        <v>62167.481922740524</v>
      </c>
      <c r="D12" s="2">
        <v>82641.623832361511</v>
      </c>
      <c r="E12" s="2">
        <v>96359.434520408162</v>
      </c>
      <c r="F12" s="2">
        <v>110327.77959329447</v>
      </c>
      <c r="G12" s="2">
        <v>113989.90064577258</v>
      </c>
      <c r="H12" s="2">
        <v>124923.45094460642</v>
      </c>
      <c r="I12" s="2">
        <v>129248.42256851312</v>
      </c>
    </row>
    <row r="13" spans="1:9" s="105" customFormat="1" ht="21" customHeight="1">
      <c r="A13" s="622" t="s">
        <v>429</v>
      </c>
      <c r="B13" s="2">
        <v>47667.91549125364</v>
      </c>
      <c r="C13" s="2">
        <v>60942.397172011661</v>
      </c>
      <c r="D13" s="2">
        <v>81592.850574344033</v>
      </c>
      <c r="E13" s="2">
        <v>94404.633320699722</v>
      </c>
      <c r="F13" s="2">
        <v>107874.28952332362</v>
      </c>
      <c r="G13" s="2">
        <v>110687.3641297376</v>
      </c>
      <c r="H13" s="2">
        <v>117973.69937755102</v>
      </c>
      <c r="I13" s="2">
        <v>121816.99704373178</v>
      </c>
    </row>
    <row r="14" spans="1:9" s="105" customFormat="1" ht="21" customHeight="1">
      <c r="A14" s="622" t="s">
        <v>430</v>
      </c>
      <c r="B14" s="2">
        <v>386.45048250728865</v>
      </c>
      <c r="C14" s="2">
        <v>1225.0847507288631</v>
      </c>
      <c r="D14" s="2">
        <v>1048.7732580174927</v>
      </c>
      <c r="E14" s="2">
        <v>1954.801199708455</v>
      </c>
      <c r="F14" s="2">
        <v>2453.4900699708451</v>
      </c>
      <c r="G14" s="2">
        <v>3302.5365160349852</v>
      </c>
      <c r="H14" s="2">
        <v>6949.751567055393</v>
      </c>
      <c r="I14" s="2">
        <v>7431.4255247813417</v>
      </c>
    </row>
    <row r="15" spans="1:9" s="105" customFormat="1" ht="21" customHeight="1">
      <c r="A15" s="622" t="s">
        <v>431</v>
      </c>
      <c r="B15" s="2">
        <v>17.387973760932944</v>
      </c>
      <c r="C15" s="2">
        <v>461.48795189504375</v>
      </c>
      <c r="D15" s="2">
        <v>312.47679446064143</v>
      </c>
      <c r="E15" s="2">
        <v>566.75416472303198</v>
      </c>
      <c r="F15" s="2">
        <v>2011.5152813411078</v>
      </c>
      <c r="G15" s="2">
        <v>1987.875304664723</v>
      </c>
      <c r="H15" s="2">
        <v>1484.7157376093296</v>
      </c>
      <c r="I15" s="2">
        <v>1687.9454052478136</v>
      </c>
    </row>
    <row r="16" spans="1:9" s="105" customFormat="1" ht="21" customHeight="1">
      <c r="A16" s="622" t="s">
        <v>432</v>
      </c>
      <c r="B16" s="2">
        <v>17.387973760932944</v>
      </c>
      <c r="C16" s="2">
        <v>401.10118367346945</v>
      </c>
      <c r="D16" s="2">
        <v>280.69262827988337</v>
      </c>
      <c r="E16" s="2">
        <v>541.00552186588925</v>
      </c>
      <c r="F16" s="2">
        <v>1343.2718833819242</v>
      </c>
      <c r="G16" s="2">
        <v>1029.9747259475218</v>
      </c>
      <c r="H16" s="2">
        <v>1236.6733513119534</v>
      </c>
      <c r="I16" s="2">
        <v>1434.9199154518951</v>
      </c>
    </row>
    <row r="17" spans="1:9" s="105" customFormat="1" ht="21" customHeight="1">
      <c r="A17" s="622" t="s">
        <v>433</v>
      </c>
      <c r="B17" s="2">
        <v>0</v>
      </c>
      <c r="C17" s="2">
        <v>60.386768221574343</v>
      </c>
      <c r="D17" s="2">
        <v>31.784166180758017</v>
      </c>
      <c r="E17" s="2">
        <v>25.748642857142858</v>
      </c>
      <c r="F17" s="2">
        <v>668.24339795918365</v>
      </c>
      <c r="G17" s="2">
        <v>957.90057871720114</v>
      </c>
      <c r="H17" s="2">
        <v>248.04238629737611</v>
      </c>
      <c r="I17" s="2">
        <v>253.02548979591836</v>
      </c>
    </row>
    <row r="18" spans="1:9" s="105" customFormat="1" ht="21" customHeight="1">
      <c r="A18" s="622" t="s">
        <v>434</v>
      </c>
      <c r="B18" s="2">
        <v>62.112540816326536</v>
      </c>
      <c r="C18" s="2">
        <v>197.11477405247814</v>
      </c>
      <c r="D18" s="2">
        <v>792.03601311953355</v>
      </c>
      <c r="E18" s="2">
        <v>1359.0995014577261</v>
      </c>
      <c r="F18" s="2">
        <v>1618.9105685131196</v>
      </c>
      <c r="G18" s="2">
        <v>1756.6443556851311</v>
      </c>
      <c r="H18" s="2">
        <v>2430.8111953352768</v>
      </c>
      <c r="I18" s="2">
        <v>3326.1611676384837</v>
      </c>
    </row>
    <row r="19" spans="1:9" s="105" customFormat="1" ht="21" customHeight="1">
      <c r="A19" s="622" t="s">
        <v>435</v>
      </c>
      <c r="B19" s="2">
        <v>0</v>
      </c>
      <c r="C19" s="2">
        <v>135.0022332361516</v>
      </c>
      <c r="D19" s="2">
        <v>769.19665160349859</v>
      </c>
      <c r="E19" s="2">
        <v>1311.7645495626823</v>
      </c>
      <c r="F19" s="2">
        <v>1490.159997084548</v>
      </c>
      <c r="G19" s="2">
        <v>1617.4614606413993</v>
      </c>
      <c r="H19" s="2">
        <v>2029.4462259475217</v>
      </c>
      <c r="I19" s="2">
        <v>2607.2481836734692</v>
      </c>
    </row>
    <row r="20" spans="1:9" s="105" customFormat="1" ht="21" customHeight="1">
      <c r="A20" s="622" t="s">
        <v>436</v>
      </c>
      <c r="B20" s="2">
        <v>62.112540816326536</v>
      </c>
      <c r="C20" s="2">
        <v>62.112540816326536</v>
      </c>
      <c r="D20" s="2">
        <v>22.839361516034987</v>
      </c>
      <c r="E20" s="2">
        <v>47.334951895043737</v>
      </c>
      <c r="F20" s="2">
        <v>128.75057142857142</v>
      </c>
      <c r="G20" s="2">
        <v>139.18289504373178</v>
      </c>
      <c r="H20" s="2">
        <v>401.36496938775514</v>
      </c>
      <c r="I20" s="2">
        <v>718.91298396501463</v>
      </c>
    </row>
    <row r="21" spans="1:9" s="105" customFormat="1" ht="21" customHeight="1">
      <c r="A21" s="622" t="s">
        <v>39</v>
      </c>
      <c r="B21" s="2">
        <v>537.02570262390668</v>
      </c>
      <c r="C21" s="2">
        <v>768.8607842565599</v>
      </c>
      <c r="D21" s="2">
        <v>1136.5646034985423</v>
      </c>
      <c r="E21" s="2">
        <v>1311.8877142857143</v>
      </c>
      <c r="F21" s="2">
        <v>1525.2182930029155</v>
      </c>
      <c r="G21" s="2">
        <v>1570.1519329446062</v>
      </c>
      <c r="H21" s="2">
        <v>1593.8247900874637</v>
      </c>
      <c r="I21" s="2">
        <v>1649.6247026239068</v>
      </c>
    </row>
    <row r="22" spans="1:9" s="105" customFormat="1" ht="21" customHeight="1">
      <c r="A22" s="622" t="s">
        <v>437</v>
      </c>
      <c r="B22" s="2">
        <v>-1412.6340903790087</v>
      </c>
      <c r="C22" s="2">
        <v>-1916.3396516034986</v>
      </c>
      <c r="D22" s="2">
        <v>-2387.6458396501457</v>
      </c>
      <c r="E22" s="2">
        <v>-3344.5838396501458</v>
      </c>
      <c r="F22" s="2">
        <v>-4019.5715772594749</v>
      </c>
      <c r="G22" s="2">
        <v>-4866.2455539358598</v>
      </c>
      <c r="H22" s="2">
        <v>-5005.4169970845487</v>
      </c>
      <c r="I22" s="2">
        <v>-5638.06547813411</v>
      </c>
    </row>
    <row r="23" spans="1:9" s="105" customFormat="1" ht="21" customHeight="1">
      <c r="A23" s="103" t="s">
        <v>57</v>
      </c>
      <c r="B23" s="2">
        <v>177.46114723032071</v>
      </c>
      <c r="C23" s="2">
        <v>331.85253061224489</v>
      </c>
      <c r="D23" s="2">
        <v>433.15132215743438</v>
      </c>
      <c r="E23" s="2">
        <v>266.06466909620991</v>
      </c>
      <c r="F23" s="2">
        <v>254.9925087463557</v>
      </c>
      <c r="G23" s="2">
        <v>334.61674489795922</v>
      </c>
      <c r="H23" s="2">
        <v>451.0994475218659</v>
      </c>
      <c r="I23" s="2">
        <v>514.89925655976674</v>
      </c>
    </row>
    <row r="24" spans="1:9" s="105" customFormat="1" ht="21" customHeight="1">
      <c r="A24" s="103" t="s">
        <v>63</v>
      </c>
      <c r="B24" s="2">
        <v>4.3731778425655976E-4</v>
      </c>
      <c r="C24" s="2">
        <v>7.2886297376093293E-4</v>
      </c>
      <c r="D24" s="2">
        <v>4.3731778425655976E-4</v>
      </c>
      <c r="E24" s="2">
        <v>1.4577259475218659E-4</v>
      </c>
      <c r="F24" s="2">
        <v>2.9154518950437317E-4</v>
      </c>
      <c r="G24" s="2">
        <v>5.8309037900874635E-4</v>
      </c>
      <c r="H24" s="2">
        <v>4.8177842565597659E-3</v>
      </c>
      <c r="I24" s="2">
        <v>5.1020408163265311E-4</v>
      </c>
    </row>
    <row r="25" spans="1:9" s="105" customFormat="1" ht="21" customHeight="1">
      <c r="A25" s="103" t="s">
        <v>438</v>
      </c>
      <c r="B25" s="2">
        <v>229.54907725947521</v>
      </c>
      <c r="C25" s="2">
        <v>27.03206997084548</v>
      </c>
      <c r="D25" s="2">
        <v>29.482069970845483</v>
      </c>
      <c r="E25" s="2">
        <v>322.31005830903791</v>
      </c>
      <c r="F25" s="2">
        <v>19.614069970845478</v>
      </c>
      <c r="G25" s="2">
        <v>519.61406997084555</v>
      </c>
      <c r="H25" s="2">
        <v>529.85868950437316</v>
      </c>
      <c r="I25" s="2">
        <v>20.364069970845481</v>
      </c>
    </row>
    <row r="26" spans="1:9" s="105" customFormat="1" ht="21" customHeight="1">
      <c r="A26" s="103" t="s">
        <v>74</v>
      </c>
      <c r="B26" s="2">
        <v>1277.8135335276968</v>
      </c>
      <c r="C26" s="2">
        <v>1443.3146151603498</v>
      </c>
      <c r="D26" s="2">
        <v>1722.3165991253643</v>
      </c>
      <c r="E26" s="2">
        <v>1988.4455641399418</v>
      </c>
      <c r="F26" s="2">
        <v>2109.4462623906707</v>
      </c>
      <c r="G26" s="2">
        <v>2076.5944198250727</v>
      </c>
      <c r="H26" s="2">
        <v>2795.4258862973761</v>
      </c>
      <c r="I26" s="2">
        <v>2766.325310495627</v>
      </c>
    </row>
    <row r="27" spans="1:9" s="106" customFormat="1" ht="43.5" customHeight="1" thickBot="1">
      <c r="A27" s="623" t="s">
        <v>439</v>
      </c>
      <c r="B27" s="3">
        <v>148.89911516034985</v>
      </c>
      <c r="C27" s="3">
        <v>94.92201749271139</v>
      </c>
      <c r="D27" s="3">
        <v>57.103706997084544</v>
      </c>
      <c r="E27" s="3">
        <v>154.09611953352768</v>
      </c>
      <c r="F27" s="3">
        <v>110.20743294460641</v>
      </c>
      <c r="G27" s="3">
        <v>107.39283527696793</v>
      </c>
      <c r="H27" s="3">
        <v>166.77249271137029</v>
      </c>
      <c r="I27" s="3">
        <v>155.09572448979591</v>
      </c>
    </row>
    <row r="28" spans="1:9" ht="24" customHeight="1" thickTop="1" thickBot="1">
      <c r="A28" s="37" t="s">
        <v>440</v>
      </c>
      <c r="B28" s="1">
        <v>52876.032099125361</v>
      </c>
      <c r="C28" s="1">
        <v>73852.304685131196</v>
      </c>
      <c r="D28" s="1">
        <v>93996.031164723026</v>
      </c>
      <c r="E28" s="1">
        <v>115855.47061661807</v>
      </c>
      <c r="F28" s="1">
        <v>128803.31580320701</v>
      </c>
      <c r="G28" s="1">
        <v>142246.68901457725</v>
      </c>
      <c r="H28" s="1">
        <v>145340.18505830903</v>
      </c>
      <c r="I28" s="1">
        <v>146975.44805830903</v>
      </c>
    </row>
    <row r="29" spans="1:9" s="105" customFormat="1" ht="21" customHeight="1" thickTop="1">
      <c r="A29" s="103" t="s">
        <v>441</v>
      </c>
      <c r="B29" s="2">
        <v>42814.283214285715</v>
      </c>
      <c r="C29" s="2">
        <v>60034.614845481046</v>
      </c>
      <c r="D29" s="2">
        <v>74061.200660349845</v>
      </c>
      <c r="E29" s="2">
        <v>90922.087247813397</v>
      </c>
      <c r="F29" s="2">
        <v>105466.20468804664</v>
      </c>
      <c r="G29" s="2">
        <v>115598.38243294462</v>
      </c>
      <c r="H29" s="2">
        <v>123473.37130174927</v>
      </c>
      <c r="I29" s="2">
        <v>124462.97787463556</v>
      </c>
    </row>
    <row r="30" spans="1:9" s="105" customFormat="1" ht="21" customHeight="1">
      <c r="A30" s="622" t="s">
        <v>442</v>
      </c>
      <c r="B30" s="2">
        <v>0</v>
      </c>
      <c r="C30" s="2">
        <v>0</v>
      </c>
      <c r="D30" s="2">
        <v>4.0102040816326534</v>
      </c>
      <c r="E30" s="2">
        <v>15.875655976676384</v>
      </c>
      <c r="F30" s="2">
        <v>585.00779446064143</v>
      </c>
      <c r="G30" s="2">
        <v>1249.2058994169097</v>
      </c>
      <c r="H30" s="2">
        <v>517.2292376093294</v>
      </c>
      <c r="I30" s="2">
        <v>1317.8765174927114</v>
      </c>
    </row>
    <row r="31" spans="1:9" s="105" customFormat="1" ht="21" customHeight="1">
      <c r="A31" s="622" t="s">
        <v>443</v>
      </c>
      <c r="B31" s="2">
        <v>6850.2707988338198</v>
      </c>
      <c r="C31" s="2">
        <v>8396.2319795918374</v>
      </c>
      <c r="D31" s="2">
        <v>11003.787798833819</v>
      </c>
      <c r="E31" s="2">
        <v>13280.957211370262</v>
      </c>
      <c r="F31" s="2">
        <v>13699.85998833819</v>
      </c>
      <c r="G31" s="2">
        <v>13309.739944606414</v>
      </c>
      <c r="H31" s="2">
        <v>16220.327701166181</v>
      </c>
      <c r="I31" s="2">
        <v>17158.960196793003</v>
      </c>
    </row>
    <row r="32" spans="1:9" s="105" customFormat="1" ht="21" customHeight="1">
      <c r="A32" s="622" t="s">
        <v>444</v>
      </c>
      <c r="B32" s="2">
        <v>32362.037806122447</v>
      </c>
      <c r="C32" s="2">
        <v>48221.292574344028</v>
      </c>
      <c r="D32" s="2">
        <v>51172.149760932945</v>
      </c>
      <c r="E32" s="2">
        <v>25494.017284256559</v>
      </c>
      <c r="F32" s="2">
        <v>15112.192890670554</v>
      </c>
      <c r="G32" s="2">
        <v>12245.349973760933</v>
      </c>
      <c r="H32" s="2">
        <v>1512.7141851311953</v>
      </c>
      <c r="I32" s="2">
        <v>417.56860495626825</v>
      </c>
    </row>
    <row r="33" spans="1:9" s="105" customFormat="1" ht="21" customHeight="1">
      <c r="A33" s="622" t="s">
        <v>445</v>
      </c>
      <c r="B33" s="2">
        <v>3312.7052084548104</v>
      </c>
      <c r="C33" s="2">
        <v>2682.4912784256562</v>
      </c>
      <c r="D33" s="2">
        <v>3187.1791166180756</v>
      </c>
      <c r="E33" s="2">
        <v>3238.1582930029158</v>
      </c>
      <c r="F33" s="2">
        <v>2896.956494169096</v>
      </c>
      <c r="G33" s="2">
        <v>2381.3160597667638</v>
      </c>
      <c r="H33" s="2">
        <v>2832.2066297376095</v>
      </c>
      <c r="I33" s="2">
        <v>2856.7097827988337</v>
      </c>
    </row>
    <row r="34" spans="1:9" s="105" customFormat="1" ht="21" customHeight="1">
      <c r="A34" s="622" t="s">
        <v>446</v>
      </c>
      <c r="B34" s="2">
        <v>0</v>
      </c>
      <c r="C34" s="2">
        <v>0</v>
      </c>
      <c r="D34" s="2">
        <v>6963.8922084548103</v>
      </c>
      <c r="E34" s="2">
        <v>45982.783618075802</v>
      </c>
      <c r="F34" s="2">
        <v>68680.226094752186</v>
      </c>
      <c r="G34" s="2">
        <v>81567.483001457731</v>
      </c>
      <c r="H34" s="2">
        <v>96824.350982507298</v>
      </c>
      <c r="I34" s="2">
        <v>96678.187237609323</v>
      </c>
    </row>
    <row r="35" spans="1:9" s="105" customFormat="1" ht="21" customHeight="1">
      <c r="A35" s="622" t="s">
        <v>447</v>
      </c>
      <c r="B35" s="2">
        <v>289.26940087463561</v>
      </c>
      <c r="C35" s="2">
        <v>734.59901311953365</v>
      </c>
      <c r="D35" s="2">
        <v>1730.1815714285715</v>
      </c>
      <c r="E35" s="2">
        <v>2910.295185131195</v>
      </c>
      <c r="F35" s="2">
        <v>4491.9614256559762</v>
      </c>
      <c r="G35" s="2">
        <v>4845.2875539358593</v>
      </c>
      <c r="H35" s="2">
        <v>5566.5425655976678</v>
      </c>
      <c r="I35" s="2">
        <v>6033.6755349854229</v>
      </c>
    </row>
    <row r="36" spans="1:9" s="105" customFormat="1" ht="21" customHeight="1">
      <c r="A36" s="103" t="s">
        <v>448</v>
      </c>
      <c r="B36" s="2">
        <v>0</v>
      </c>
      <c r="C36" s="2">
        <v>0</v>
      </c>
      <c r="D36" s="2">
        <v>0</v>
      </c>
      <c r="E36" s="2">
        <v>0</v>
      </c>
      <c r="F36" s="2">
        <v>0</v>
      </c>
      <c r="G36" s="2">
        <v>0</v>
      </c>
      <c r="H36" s="2">
        <v>0</v>
      </c>
      <c r="I36" s="2">
        <v>0</v>
      </c>
    </row>
    <row r="37" spans="1:9" s="105" customFormat="1" ht="21" customHeight="1">
      <c r="A37" s="103" t="s">
        <v>449</v>
      </c>
      <c r="B37" s="2">
        <v>9116.7076545189502</v>
      </c>
      <c r="C37" s="2">
        <v>12524.18167638484</v>
      </c>
      <c r="D37" s="2">
        <v>18138.739612244899</v>
      </c>
      <c r="E37" s="2">
        <v>22888.58612682216</v>
      </c>
      <c r="F37" s="2">
        <v>21073.834029154517</v>
      </c>
      <c r="G37" s="2">
        <v>19832.618776967927</v>
      </c>
      <c r="H37" s="2">
        <v>14496.022134110788</v>
      </c>
      <c r="I37" s="2">
        <v>14244.469651603498</v>
      </c>
    </row>
    <row r="38" spans="1:9" s="105" customFormat="1" ht="21" customHeight="1">
      <c r="A38" s="103" t="s">
        <v>450</v>
      </c>
      <c r="B38" s="2">
        <v>546.7081268221574</v>
      </c>
      <c r="C38" s="2">
        <v>746.0083134110788</v>
      </c>
      <c r="D38" s="2">
        <v>1016.2125408163265</v>
      </c>
      <c r="E38" s="2">
        <v>1130.9074125364432</v>
      </c>
      <c r="F38" s="2">
        <v>1303.4247259475217</v>
      </c>
      <c r="G38" s="2">
        <v>1636.7104227405248</v>
      </c>
      <c r="H38" s="2">
        <v>2013.9225597667639</v>
      </c>
      <c r="I38" s="2">
        <v>2976.3508294460644</v>
      </c>
    </row>
    <row r="39" spans="1:9" s="105" customFormat="1" ht="21" customHeight="1">
      <c r="A39" s="103" t="s">
        <v>127</v>
      </c>
      <c r="B39" s="2">
        <v>398.3331034985423</v>
      </c>
      <c r="C39" s="2">
        <v>547.49984985422736</v>
      </c>
      <c r="D39" s="2">
        <v>779.87835131195345</v>
      </c>
      <c r="E39" s="2">
        <v>913.88982944606414</v>
      </c>
      <c r="F39" s="2">
        <v>959.85236005830905</v>
      </c>
      <c r="G39" s="2">
        <v>968.95573177842573</v>
      </c>
      <c r="H39" s="2">
        <v>1117.9272915451895</v>
      </c>
      <c r="I39" s="2">
        <v>1123.9704329446065</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4210.0216501457726</v>
      </c>
      <c r="H41" s="2">
        <v>4238.9417711370261</v>
      </c>
      <c r="I41" s="2">
        <v>4167.6792696793</v>
      </c>
    </row>
    <row r="42" spans="1:9" s="106" customFormat="1" ht="43.5" customHeight="1" thickBot="1">
      <c r="A42" s="623" t="s">
        <v>109</v>
      </c>
      <c r="B42" s="3">
        <v>0</v>
      </c>
      <c r="C42" s="3">
        <v>0</v>
      </c>
      <c r="D42" s="3">
        <v>0</v>
      </c>
      <c r="E42" s="3">
        <v>0</v>
      </c>
      <c r="F42" s="3">
        <v>0</v>
      </c>
      <c r="G42" s="3">
        <v>0</v>
      </c>
      <c r="H42" s="3">
        <v>0</v>
      </c>
      <c r="I42" s="3">
        <v>0</v>
      </c>
    </row>
    <row r="43" spans="1:9" ht="24" customHeight="1" thickTop="1" thickBot="1">
      <c r="A43" s="37" t="s">
        <v>452</v>
      </c>
      <c r="B43" s="1">
        <v>7439.1608411078714</v>
      </c>
      <c r="C43" s="1">
        <v>9719.7884227405248</v>
      </c>
      <c r="D43" s="1">
        <v>10587.876903790089</v>
      </c>
      <c r="E43" s="1">
        <v>10964.77439212828</v>
      </c>
      <c r="F43" s="1">
        <v>11254.628440233235</v>
      </c>
      <c r="G43" s="1">
        <v>10562.542833819241</v>
      </c>
      <c r="H43" s="1">
        <v>11745.437377551019</v>
      </c>
      <c r="I43" s="1">
        <v>11261.89850728863</v>
      </c>
    </row>
    <row r="44" spans="1:9" s="105" customFormat="1" ht="21" customHeight="1" thickTop="1">
      <c r="A44" s="103" t="s">
        <v>148</v>
      </c>
      <c r="B44" s="2">
        <v>3213.5568513119533</v>
      </c>
      <c r="C44" s="2">
        <v>3213.5568513119533</v>
      </c>
      <c r="D44" s="2">
        <v>5830.9037900874637</v>
      </c>
      <c r="E44" s="2">
        <v>8294.6997084548111</v>
      </c>
      <c r="F44" s="2">
        <v>9384.7580174927116</v>
      </c>
      <c r="G44" s="2">
        <v>9384.7580174927116</v>
      </c>
      <c r="H44" s="2">
        <v>9647.2303206997076</v>
      </c>
      <c r="I44" s="2">
        <v>9647.2303206997076</v>
      </c>
    </row>
    <row r="45" spans="1:9" s="105" customFormat="1" ht="21" customHeight="1">
      <c r="A45" s="103" t="s">
        <v>152</v>
      </c>
      <c r="B45" s="2">
        <v>1603.5129387755101</v>
      </c>
      <c r="C45" s="2">
        <v>3061.2388862973762</v>
      </c>
      <c r="D45" s="2">
        <v>2463.7971166180755</v>
      </c>
      <c r="E45" s="2">
        <v>781.28083090379016</v>
      </c>
      <c r="F45" s="2">
        <v>7.8164125364431483</v>
      </c>
      <c r="G45" s="2">
        <v>270.28944460641401</v>
      </c>
      <c r="H45" s="2">
        <v>7.8171413994169088</v>
      </c>
      <c r="I45" s="2">
        <v>7.8171413994169088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2101.183448979592</v>
      </c>
      <c r="C47" s="2">
        <v>2622.0910510204085</v>
      </c>
      <c r="D47" s="2">
        <v>1425.0875160349851</v>
      </c>
      <c r="E47" s="2">
        <v>1511.896364431487</v>
      </c>
      <c r="F47" s="2">
        <v>1549.5861137026238</v>
      </c>
      <c r="G47" s="2">
        <v>1580.8329037900876</v>
      </c>
      <c r="H47" s="2">
        <v>1580.8329037900876</v>
      </c>
      <c r="I47" s="2">
        <v>1580.8329037900876</v>
      </c>
    </row>
    <row r="48" spans="1:9" s="105" customFormat="1" ht="21" customHeight="1">
      <c r="A48" s="103" t="s">
        <v>164</v>
      </c>
      <c r="B48" s="2">
        <v>520.9076020408163</v>
      </c>
      <c r="C48" s="2">
        <v>822.90163411078709</v>
      </c>
      <c r="D48" s="2">
        <v>868.08848104956269</v>
      </c>
      <c r="E48" s="2">
        <v>376.89748833819243</v>
      </c>
      <c r="F48" s="2">
        <v>312.46789650145774</v>
      </c>
      <c r="G48" s="2">
        <v>-673.33753206997073</v>
      </c>
      <c r="H48" s="2">
        <v>509.55701166180756</v>
      </c>
      <c r="I48" s="2">
        <v>26.018141399416912</v>
      </c>
    </row>
    <row r="49" spans="1:9" s="105" customFormat="1" ht="21" customHeight="1">
      <c r="A49" s="622" t="s">
        <v>454</v>
      </c>
      <c r="B49" s="2">
        <v>0</v>
      </c>
      <c r="C49" s="2">
        <v>0</v>
      </c>
      <c r="D49" s="2">
        <v>0</v>
      </c>
      <c r="E49" s="2">
        <v>0</v>
      </c>
      <c r="F49" s="2">
        <v>0</v>
      </c>
      <c r="G49" s="2">
        <v>0</v>
      </c>
      <c r="H49" s="2">
        <v>0</v>
      </c>
      <c r="I49" s="2">
        <v>509.55701166180756</v>
      </c>
    </row>
    <row r="50" spans="1:9" s="106" customFormat="1" ht="40.5" customHeight="1" thickBot="1">
      <c r="A50" s="624" t="s">
        <v>455</v>
      </c>
      <c r="B50" s="3">
        <v>520.9076020408163</v>
      </c>
      <c r="C50" s="3">
        <v>822.90163411078709</v>
      </c>
      <c r="D50" s="3">
        <v>868.08848104956269</v>
      </c>
      <c r="E50" s="3">
        <v>376.89748833819243</v>
      </c>
      <c r="F50" s="3">
        <v>312.46789650145774</v>
      </c>
      <c r="G50" s="3">
        <v>-673.33753206997073</v>
      </c>
      <c r="H50" s="3">
        <v>509.55701166180756</v>
      </c>
      <c r="I50" s="3">
        <v>-483.53887026239067</v>
      </c>
    </row>
    <row r="51" spans="1:9" ht="24" customHeight="1" thickTop="1" thickBot="1">
      <c r="A51" s="37" t="s">
        <v>456</v>
      </c>
      <c r="B51" s="1">
        <v>60315.192940233232</v>
      </c>
      <c r="C51" s="1">
        <v>83572.093107871711</v>
      </c>
      <c r="D51" s="1">
        <v>104583.90806851312</v>
      </c>
      <c r="E51" s="1">
        <v>126820.24500874635</v>
      </c>
      <c r="F51" s="1">
        <v>140057.94424344023</v>
      </c>
      <c r="G51" s="1">
        <v>152809.23184839651</v>
      </c>
      <c r="H51" s="1">
        <v>157085.62243586007</v>
      </c>
      <c r="I51" s="1">
        <v>158237.34656559766</v>
      </c>
    </row>
    <row r="52" spans="1:9" s="105" customFormat="1" ht="24" customHeight="1" thickTop="1">
      <c r="A52" s="103" t="s">
        <v>457</v>
      </c>
      <c r="B52" s="2">
        <v>2379.5541924198251</v>
      </c>
      <c r="C52" s="2">
        <v>3582.7718192419825</v>
      </c>
      <c r="D52" s="2">
        <v>6680.6144897959175</v>
      </c>
      <c r="E52" s="2">
        <v>9924.2837623906707</v>
      </c>
      <c r="F52" s="2">
        <v>10328.988122448978</v>
      </c>
      <c r="G52" s="2">
        <v>8900.831274052478</v>
      </c>
      <c r="H52" s="2">
        <v>10446.5745393586</v>
      </c>
      <c r="I52" s="2">
        <v>10359.437604956269</v>
      </c>
    </row>
    <row r="53" spans="1:9" s="106" customFormat="1" ht="21" customHeight="1">
      <c r="A53" s="624" t="s">
        <v>458</v>
      </c>
      <c r="B53" s="3">
        <v>0</v>
      </c>
      <c r="C53" s="3">
        <v>0</v>
      </c>
      <c r="D53" s="3">
        <v>0</v>
      </c>
      <c r="E53" s="3">
        <v>0</v>
      </c>
      <c r="F53" s="3">
        <v>0</v>
      </c>
      <c r="G53" s="3">
        <v>0</v>
      </c>
      <c r="H53" s="3">
        <v>0</v>
      </c>
      <c r="I53" s="3">
        <v>0</v>
      </c>
    </row>
    <row r="54" spans="1:9" s="106" customFormat="1" ht="21" customHeight="1">
      <c r="A54" s="624" t="s">
        <v>459</v>
      </c>
      <c r="B54" s="3">
        <v>2379.5541924198251</v>
      </c>
      <c r="C54" s="3">
        <v>3567.4817682215744</v>
      </c>
      <c r="D54" s="3">
        <v>6660.400625364432</v>
      </c>
      <c r="E54" s="3">
        <v>9879.3449897959181</v>
      </c>
      <c r="F54" s="3">
        <v>10247.898865889212</v>
      </c>
      <c r="G54" s="3">
        <v>8814.8411501457722</v>
      </c>
      <c r="H54" s="3">
        <v>10348.208113702623</v>
      </c>
      <c r="I54" s="3">
        <v>10161.930533527695</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0</v>
      </c>
      <c r="C56" s="3">
        <v>15.290051020408164</v>
      </c>
      <c r="D56" s="3">
        <v>20.213864431486879</v>
      </c>
      <c r="E56" s="3">
        <v>44.93877259475218</v>
      </c>
      <c r="F56" s="3">
        <v>81.089256559766781</v>
      </c>
      <c r="G56" s="3">
        <v>85.990123906705534</v>
      </c>
      <c r="H56" s="3">
        <v>98.36642565597667</v>
      </c>
      <c r="I56" s="3">
        <v>197.50707142857144</v>
      </c>
    </row>
    <row r="57" spans="1:9" s="106" customFormat="1" ht="21" customHeight="1">
      <c r="A57" s="624" t="s">
        <v>462</v>
      </c>
      <c r="B57" s="3">
        <v>0</v>
      </c>
      <c r="C57" s="3">
        <v>0</v>
      </c>
      <c r="D57" s="3">
        <v>0</v>
      </c>
      <c r="E57" s="3">
        <v>0</v>
      </c>
      <c r="F57" s="3">
        <v>0</v>
      </c>
      <c r="G57" s="3">
        <v>0</v>
      </c>
      <c r="H57" s="3">
        <v>0</v>
      </c>
      <c r="I57" s="3">
        <v>0</v>
      </c>
    </row>
    <row r="58" spans="1:9" s="106" customFormat="1" ht="61.5" customHeight="1" thickBot="1">
      <c r="A58" s="623" t="s">
        <v>463</v>
      </c>
      <c r="B58" s="3">
        <v>115778.23865889214</v>
      </c>
      <c r="C58" s="3">
        <v>153109.52717492709</v>
      </c>
      <c r="D58" s="3">
        <v>194147.18400728863</v>
      </c>
      <c r="E58" s="3">
        <v>241701.41308017491</v>
      </c>
      <c r="F58" s="3">
        <v>280167.32312390674</v>
      </c>
      <c r="G58" s="3">
        <v>289475.24740379007</v>
      </c>
      <c r="H58" s="3">
        <v>323099.48536443146</v>
      </c>
      <c r="I58" s="3">
        <v>328197.93875510205</v>
      </c>
    </row>
    <row r="59" spans="1:9" ht="31.5" customHeight="1" thickTop="1" thickBot="1">
      <c r="A59" s="625" t="s">
        <v>464</v>
      </c>
      <c r="B59" s="1"/>
      <c r="C59" s="1"/>
      <c r="D59" s="1"/>
      <c r="E59" s="1"/>
      <c r="F59" s="1"/>
      <c r="G59" s="1"/>
      <c r="H59" s="1"/>
      <c r="I59" s="1"/>
    </row>
    <row r="60" spans="1:9" ht="30" customHeight="1" thickTop="1">
      <c r="A60" s="40" t="s">
        <v>465</v>
      </c>
      <c r="B60" s="4">
        <v>4573.2728090379005</v>
      </c>
      <c r="C60" s="4">
        <v>6741.6713134110796</v>
      </c>
      <c r="D60" s="4">
        <v>9164.8088309037903</v>
      </c>
      <c r="E60" s="4">
        <v>11747.916991253645</v>
      </c>
      <c r="F60" s="4">
        <v>13215.008852769681</v>
      </c>
      <c r="G60" s="4">
        <v>3512.7607755102044</v>
      </c>
      <c r="H60" s="4">
        <v>14940.952565597667</v>
      </c>
      <c r="I60" s="4">
        <v>3807.401779883382</v>
      </c>
    </row>
    <row r="61" spans="1:9" ht="21" customHeight="1">
      <c r="A61" s="42" t="s">
        <v>466</v>
      </c>
      <c r="B61" s="4">
        <v>-1579.6612711370262</v>
      </c>
      <c r="C61" s="4">
        <v>-2009.0655816326532</v>
      </c>
      <c r="D61" s="4">
        <v>-2868.0812361516037</v>
      </c>
      <c r="E61" s="4">
        <v>-3926.0459927113702</v>
      </c>
      <c r="F61" s="4">
        <v>-4737.9856005830907</v>
      </c>
      <c r="G61" s="4">
        <v>-1273.0845335276967</v>
      </c>
      <c r="H61" s="4">
        <v>-5198.6595262390665</v>
      </c>
      <c r="I61" s="4">
        <v>-1216.3875626822155</v>
      </c>
    </row>
    <row r="62" spans="1:9" ht="21.75" customHeight="1">
      <c r="A62" s="626" t="s">
        <v>467</v>
      </c>
      <c r="B62" s="4">
        <v>2993.6115379008743</v>
      </c>
      <c r="C62" s="4">
        <v>4732.6057317784262</v>
      </c>
      <c r="D62" s="4">
        <v>6296.7275947521866</v>
      </c>
      <c r="E62" s="4">
        <v>7821.8709985422738</v>
      </c>
      <c r="F62" s="4">
        <v>8477.0232521865892</v>
      </c>
      <c r="G62" s="4">
        <v>2239.6762419825072</v>
      </c>
      <c r="H62" s="4">
        <v>9742.2930393586012</v>
      </c>
      <c r="I62" s="4">
        <v>2591.0142172011665</v>
      </c>
    </row>
    <row r="63" spans="1:9">
      <c r="A63" s="40" t="s">
        <v>468</v>
      </c>
      <c r="B63" s="4">
        <v>312.38601166180763</v>
      </c>
      <c r="C63" s="4">
        <v>452.56946938775513</v>
      </c>
      <c r="D63" s="4">
        <v>375.68479300291546</v>
      </c>
      <c r="E63" s="4">
        <v>542.61385422740523</v>
      </c>
      <c r="F63" s="4">
        <v>799.8788002915453</v>
      </c>
      <c r="G63" s="4">
        <v>144.17313411078717</v>
      </c>
      <c r="H63" s="4">
        <v>1134.685755102041</v>
      </c>
      <c r="I63" s="4">
        <v>283.00351749271135</v>
      </c>
    </row>
    <row r="64" spans="1:9">
      <c r="A64" s="42" t="s">
        <v>469</v>
      </c>
      <c r="B64" s="4">
        <v>-38.699723032069969</v>
      </c>
      <c r="C64" s="4">
        <v>-210.39486588921284</v>
      </c>
      <c r="D64" s="4">
        <v>-142.43485131195334</v>
      </c>
      <c r="E64" s="4">
        <v>-243.27753352769676</v>
      </c>
      <c r="F64" s="4">
        <v>-266.52522303206996</v>
      </c>
      <c r="G64" s="4">
        <v>-73.759201166180759</v>
      </c>
      <c r="H64" s="4">
        <v>-594.20887463556846</v>
      </c>
      <c r="I64" s="4">
        <v>-229.63603352769678</v>
      </c>
    </row>
    <row r="65" spans="1:9">
      <c r="A65" s="41" t="s">
        <v>470</v>
      </c>
      <c r="B65" s="4">
        <v>3267.2978265306119</v>
      </c>
      <c r="C65" s="4">
        <v>4974.7803352769679</v>
      </c>
      <c r="D65" s="4">
        <v>6529.977536443148</v>
      </c>
      <c r="E65" s="4">
        <v>8121.207319241983</v>
      </c>
      <c r="F65" s="4">
        <v>9010.3768294460642</v>
      </c>
      <c r="G65" s="4">
        <v>2310.0901749271138</v>
      </c>
      <c r="H65" s="4">
        <v>10282.769919825074</v>
      </c>
      <c r="I65" s="4">
        <v>2644.3817011661804</v>
      </c>
    </row>
    <row r="66" spans="1:9">
      <c r="A66" s="40" t="s">
        <v>471</v>
      </c>
      <c r="B66" s="4">
        <v>304.01740524781343</v>
      </c>
      <c r="C66" s="4">
        <v>356.21363411078715</v>
      </c>
      <c r="D66" s="4">
        <v>317.62901895043734</v>
      </c>
      <c r="E66" s="4">
        <v>1373.4383644314869</v>
      </c>
      <c r="F66" s="4">
        <v>734.58595772594754</v>
      </c>
      <c r="G66" s="4">
        <v>350.64392274052483</v>
      </c>
      <c r="H66" s="4">
        <v>2711.4133119533531</v>
      </c>
      <c r="I66" s="4">
        <v>413.79158892128277</v>
      </c>
    </row>
    <row r="67" spans="1:9">
      <c r="A67" s="40" t="s">
        <v>472</v>
      </c>
      <c r="B67" s="4">
        <v>-575.62792419825075</v>
      </c>
      <c r="C67" s="4">
        <v>-898.76363411078717</v>
      </c>
      <c r="D67" s="4">
        <v>-1097.0459810495627</v>
      </c>
      <c r="E67" s="4">
        <v>-2937.7244868804669</v>
      </c>
      <c r="F67" s="4">
        <v>-1887.7201647230322</v>
      </c>
      <c r="G67" s="4">
        <v>-1370.9100787172013</v>
      </c>
      <c r="H67" s="4">
        <v>-4242.8258921282804</v>
      </c>
      <c r="I67" s="4">
        <v>-1130.9389766763848</v>
      </c>
    </row>
    <row r="68" spans="1:9">
      <c r="A68" s="626" t="s">
        <v>473</v>
      </c>
      <c r="B68" s="4">
        <v>2995.687307580175</v>
      </c>
      <c r="C68" s="4">
        <v>4432.2303352769686</v>
      </c>
      <c r="D68" s="4">
        <v>5750.5605743440237</v>
      </c>
      <c r="E68" s="4">
        <v>6556.9211967930032</v>
      </c>
      <c r="F68" s="4">
        <v>7857.24262244898</v>
      </c>
      <c r="G68" s="4">
        <v>1289.8240189504372</v>
      </c>
      <c r="H68" s="4">
        <v>8751.357339650147</v>
      </c>
      <c r="I68" s="4">
        <v>1927.2343134110788</v>
      </c>
    </row>
    <row r="69" spans="1:9">
      <c r="A69" s="42" t="s">
        <v>474</v>
      </c>
      <c r="B69" s="4">
        <v>-2475.2784518950434</v>
      </c>
      <c r="C69" s="4">
        <v>-3609.4141093294461</v>
      </c>
      <c r="D69" s="4">
        <v>-4903.2949577259469</v>
      </c>
      <c r="E69" s="4">
        <v>-6116.617173469388</v>
      </c>
      <c r="F69" s="4">
        <v>-7541.4906865889207</v>
      </c>
      <c r="G69" s="4">
        <v>-1964.8505276967928</v>
      </c>
      <c r="H69" s="4">
        <v>-8260.530542274053</v>
      </c>
      <c r="I69" s="4">
        <v>-2417.9061501457722</v>
      </c>
    </row>
    <row r="70" spans="1:9">
      <c r="A70" s="41" t="s">
        <v>475</v>
      </c>
      <c r="B70" s="4">
        <v>520.40885568513124</v>
      </c>
      <c r="C70" s="4">
        <v>822.81622594752184</v>
      </c>
      <c r="D70" s="4">
        <v>847.2656166180758</v>
      </c>
      <c r="E70" s="4">
        <v>440.30402332361518</v>
      </c>
      <c r="F70" s="4">
        <v>315.75193586005827</v>
      </c>
      <c r="G70" s="4">
        <v>-675.02650874635572</v>
      </c>
      <c r="H70" s="4">
        <v>490.82679737609328</v>
      </c>
      <c r="I70" s="4">
        <v>-490.67183673469384</v>
      </c>
    </row>
    <row r="71" spans="1:9">
      <c r="A71" s="41" t="s">
        <v>476</v>
      </c>
      <c r="B71" s="4">
        <v>-420.24183236151606</v>
      </c>
      <c r="C71" s="4">
        <v>1.7201166180758016E-4</v>
      </c>
      <c r="D71" s="4">
        <v>1.2973760932944608E-4</v>
      </c>
      <c r="E71" s="4">
        <v>-2.8571428571428568E-4</v>
      </c>
      <c r="F71" s="4">
        <v>-8.4548104956268222E-5</v>
      </c>
      <c r="G71" s="4">
        <v>-1.2244897959183673E-4</v>
      </c>
      <c r="H71" s="4">
        <v>-3.0845481049562684E-3</v>
      </c>
      <c r="I71" s="4">
        <v>-4.3586005830903793E-4</v>
      </c>
    </row>
    <row r="72" spans="1:9">
      <c r="A72" s="42" t="s">
        <v>477</v>
      </c>
      <c r="B72" s="4">
        <v>-420.75104227405245</v>
      </c>
      <c r="C72" s="4">
        <v>1.7201166180758016E-4</v>
      </c>
      <c r="D72" s="4">
        <v>1.2973760932944608E-4</v>
      </c>
      <c r="E72" s="4">
        <v>-2.8571428571428568E-4</v>
      </c>
      <c r="F72" s="4">
        <v>-8.4548104956268222E-5</v>
      </c>
      <c r="G72" s="4">
        <v>-1.2244897959183673E-4</v>
      </c>
      <c r="H72" s="4">
        <v>-3.0845481049562684E-3</v>
      </c>
      <c r="I72" s="4">
        <v>-4.3586005830903793E-4</v>
      </c>
    </row>
    <row r="73" spans="1:9">
      <c r="A73" s="42" t="s">
        <v>478</v>
      </c>
      <c r="B73" s="4">
        <v>0.5092099125364431</v>
      </c>
      <c r="C73" s="4">
        <v>0</v>
      </c>
      <c r="D73" s="4">
        <v>0</v>
      </c>
      <c r="E73" s="4">
        <v>0</v>
      </c>
      <c r="F73" s="4">
        <v>0</v>
      </c>
      <c r="G73" s="4">
        <v>0</v>
      </c>
      <c r="H73" s="4">
        <v>0</v>
      </c>
      <c r="I73" s="4">
        <v>0</v>
      </c>
    </row>
    <row r="74" spans="1:9">
      <c r="A74" s="626" t="s">
        <v>479</v>
      </c>
      <c r="B74" s="4">
        <v>425.94176967930031</v>
      </c>
      <c r="C74" s="4">
        <v>-5.8294460641399428E-3</v>
      </c>
      <c r="D74" s="4">
        <v>-1.4762390670553936E-2</v>
      </c>
      <c r="E74" s="4">
        <v>-2.5166180758017492E-2</v>
      </c>
      <c r="F74" s="4">
        <v>-1.9884839650145772E-2</v>
      </c>
      <c r="G74" s="4">
        <v>-6.0189504373177839E-3</v>
      </c>
      <c r="H74" s="4">
        <v>-3.6829446064139938E-2</v>
      </c>
      <c r="I74" s="4">
        <v>-0.10773469387755101</v>
      </c>
    </row>
    <row r="75" spans="1:9">
      <c r="A75" s="626" t="s">
        <v>480</v>
      </c>
      <c r="B75" s="4">
        <v>425.94200583090378</v>
      </c>
      <c r="C75" s="4">
        <v>1.5495626822157435E-3</v>
      </c>
      <c r="D75" s="4">
        <v>1.5932944606413995E-3</v>
      </c>
      <c r="E75" s="4">
        <v>1.0174927113702624E-3</v>
      </c>
      <c r="F75" s="4">
        <v>1.4912536443148689E-3</v>
      </c>
      <c r="G75" s="4">
        <v>2.3323615160349855E-4</v>
      </c>
      <c r="H75" s="4">
        <v>-7.8279883381924197E-4</v>
      </c>
      <c r="I75" s="4">
        <v>-0.10146064139941691</v>
      </c>
    </row>
    <row r="76" spans="1:9">
      <c r="A76" s="42" t="s">
        <v>481</v>
      </c>
      <c r="B76" s="4">
        <v>-2.361516034985423E-4</v>
      </c>
      <c r="C76" s="4">
        <v>-7.379008746355685E-3</v>
      </c>
      <c r="D76" s="4">
        <v>-1.6355685131195338E-2</v>
      </c>
      <c r="E76" s="4">
        <v>-2.6183673469387755E-2</v>
      </c>
      <c r="F76" s="4">
        <v>-2.1376093294460639E-2</v>
      </c>
      <c r="G76" s="4">
        <v>-6.2521865889212823E-3</v>
      </c>
      <c r="H76" s="4">
        <v>-3.6046647230320701E-2</v>
      </c>
      <c r="I76" s="4">
        <v>-6.2740524781341109E-3</v>
      </c>
    </row>
    <row r="77" spans="1:9">
      <c r="A77" s="626" t="s">
        <v>482</v>
      </c>
      <c r="B77" s="4">
        <v>526.10879300291538</v>
      </c>
      <c r="C77" s="4">
        <v>822.81056851311951</v>
      </c>
      <c r="D77" s="4">
        <v>847.2509839650146</v>
      </c>
      <c r="E77" s="4">
        <v>440.27857142857147</v>
      </c>
      <c r="F77" s="4">
        <v>315.73196647230321</v>
      </c>
      <c r="G77" s="4">
        <v>-675.03265014577266</v>
      </c>
      <c r="H77" s="4">
        <v>490.78688338192421</v>
      </c>
      <c r="I77" s="4">
        <v>-490.78000728862975</v>
      </c>
    </row>
    <row r="78" spans="1:9">
      <c r="A78" s="40" t="s">
        <v>483</v>
      </c>
      <c r="B78" s="4">
        <v>0</v>
      </c>
      <c r="C78" s="4">
        <v>0.39030612244897961</v>
      </c>
      <c r="D78" s="4">
        <v>0.22157434402332363</v>
      </c>
      <c r="E78" s="4">
        <v>0.44387755102040816</v>
      </c>
      <c r="F78" s="4">
        <v>1.8950437317784258E-2</v>
      </c>
      <c r="G78" s="4">
        <v>0</v>
      </c>
      <c r="H78" s="4">
        <v>0</v>
      </c>
      <c r="I78" s="4">
        <v>0</v>
      </c>
    </row>
    <row r="79" spans="1:9">
      <c r="A79" s="41" t="s">
        <v>484</v>
      </c>
      <c r="B79" s="4">
        <v>526.10879300291538</v>
      </c>
      <c r="C79" s="4">
        <v>823.20087463556854</v>
      </c>
      <c r="D79" s="4">
        <v>847.47255830903794</v>
      </c>
      <c r="E79" s="4">
        <v>440.72244897959189</v>
      </c>
      <c r="F79" s="4">
        <v>315.75091690962097</v>
      </c>
      <c r="G79" s="4">
        <v>-675.03265014577266</v>
      </c>
      <c r="H79" s="4">
        <v>490.78688338192421</v>
      </c>
      <c r="I79" s="4">
        <v>-490.78000728862975</v>
      </c>
    </row>
    <row r="80" spans="1:9">
      <c r="A80" s="40" t="s">
        <v>485</v>
      </c>
      <c r="B80" s="4">
        <v>-5.2011909620991252</v>
      </c>
      <c r="C80" s="4">
        <v>-0.29924052478134111</v>
      </c>
      <c r="D80" s="4">
        <v>20.61592274052478</v>
      </c>
      <c r="E80" s="4">
        <v>-63.824960641399414</v>
      </c>
      <c r="F80" s="4">
        <v>-3.283020408163265</v>
      </c>
      <c r="G80" s="4">
        <v>1.6951180758017492</v>
      </c>
      <c r="H80" s="4">
        <v>18.770128279883384</v>
      </c>
      <c r="I80" s="4">
        <v>7.2411370262390671</v>
      </c>
    </row>
    <row r="81" spans="1:9" ht="21" customHeight="1">
      <c r="A81" s="626" t="s">
        <v>486</v>
      </c>
      <c r="B81" s="4">
        <v>520.9076020408163</v>
      </c>
      <c r="C81" s="4">
        <v>822.90163411078709</v>
      </c>
      <c r="D81" s="4">
        <v>868.08848104956269</v>
      </c>
      <c r="E81" s="4">
        <v>376.89748833819243</v>
      </c>
      <c r="F81" s="4">
        <v>312.46789650145774</v>
      </c>
      <c r="G81" s="4">
        <v>-673.33753206997073</v>
      </c>
      <c r="H81" s="4">
        <v>509.55701166180756</v>
      </c>
      <c r="I81" s="4">
        <v>-483.53887026239067</v>
      </c>
    </row>
    <row r="82" spans="1:9" ht="21" customHeight="1">
      <c r="A82" s="40" t="s">
        <v>487</v>
      </c>
      <c r="B82" s="4">
        <v>0</v>
      </c>
      <c r="C82" s="4">
        <v>0</v>
      </c>
      <c r="D82" s="4">
        <v>0</v>
      </c>
      <c r="E82" s="4">
        <v>0</v>
      </c>
      <c r="F82" s="4">
        <v>0</v>
      </c>
      <c r="G82" s="4">
        <v>0</v>
      </c>
      <c r="H82" s="4">
        <v>0</v>
      </c>
      <c r="I82" s="4">
        <v>0</v>
      </c>
    </row>
    <row r="83" spans="1:9" ht="21" customHeight="1">
      <c r="A83" s="626" t="s">
        <v>488</v>
      </c>
      <c r="B83" s="4">
        <v>520.9076020408163</v>
      </c>
      <c r="C83" s="4">
        <v>822.90163411078709</v>
      </c>
      <c r="D83" s="4">
        <v>868.08848104956269</v>
      </c>
      <c r="E83" s="4">
        <v>376.89748833819243</v>
      </c>
      <c r="F83" s="4">
        <v>312.46789650145774</v>
      </c>
      <c r="G83" s="4">
        <v>-673.33753206997073</v>
      </c>
      <c r="H83" s="4">
        <v>509.55701166180756</v>
      </c>
      <c r="I83" s="4">
        <v>-483.53887026239067</v>
      </c>
    </row>
    <row r="84" spans="1:9" ht="18" customHeight="1" thickBot="1">
      <c r="A84" s="40" t="s">
        <v>489</v>
      </c>
      <c r="B84" s="4">
        <v>0</v>
      </c>
      <c r="C84" s="4">
        <v>0</v>
      </c>
      <c r="D84" s="4">
        <v>0</v>
      </c>
      <c r="E84" s="4">
        <v>0</v>
      </c>
      <c r="F84" s="4">
        <v>0</v>
      </c>
      <c r="G84" s="4">
        <v>0</v>
      </c>
      <c r="H84" s="4">
        <v>0</v>
      </c>
      <c r="I84" s="4">
        <v>0</v>
      </c>
    </row>
    <row r="85" spans="1:9" ht="24" customHeight="1" thickTop="1" thickBot="1">
      <c r="A85" s="37" t="s">
        <v>490</v>
      </c>
      <c r="B85" s="1">
        <v>520.9076020408163</v>
      </c>
      <c r="C85" s="1">
        <v>822.90163411078709</v>
      </c>
      <c r="D85" s="1">
        <v>868.08848104956269</v>
      </c>
      <c r="E85" s="1">
        <v>376.89748833819243</v>
      </c>
      <c r="F85" s="1">
        <v>312.46789650145774</v>
      </c>
      <c r="G85" s="1">
        <v>-673.33753206997073</v>
      </c>
      <c r="H85" s="1">
        <v>509.55701166180756</v>
      </c>
      <c r="I85" s="1">
        <v>-483.53887026239067</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L16" sqref="L16"/>
    </sheetView>
  </sheetViews>
  <sheetFormatPr defaultRowHeight="18"/>
  <cols>
    <col min="1" max="1" width="132.28515625" style="632"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35" t="s">
        <v>1120</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3.5" customHeight="1">
      <c r="A3" s="1035" t="s">
        <v>1129</v>
      </c>
      <c r="B3" s="1035"/>
      <c r="C3" s="1035"/>
      <c r="D3" s="1035"/>
      <c r="E3" s="1035"/>
      <c r="F3" s="1035"/>
      <c r="G3" s="1035"/>
      <c r="H3" s="1035"/>
      <c r="I3" s="1035"/>
    </row>
    <row r="4" spans="1:9" ht="43.5" customHeight="1" thickBot="1">
      <c r="A4" s="1036" t="s">
        <v>1444</v>
      </c>
      <c r="B4" s="1036"/>
      <c r="C4" s="1036"/>
      <c r="D4" s="1036"/>
      <c r="E4" s="1036"/>
      <c r="F4" s="1036"/>
      <c r="G4" s="1036"/>
      <c r="H4" s="1036"/>
      <c r="I4" s="1036"/>
    </row>
    <row r="5" spans="1:9" ht="48" customHeight="1" thickTop="1" thickBot="1">
      <c r="A5" s="620"/>
      <c r="B5" s="1060" t="s">
        <v>1280</v>
      </c>
      <c r="C5" s="1060"/>
      <c r="D5" s="1060"/>
      <c r="E5" s="1061" t="s">
        <v>1124</v>
      </c>
      <c r="F5" s="1061"/>
      <c r="G5" s="1061"/>
      <c r="H5" s="1061"/>
      <c r="I5" s="1061"/>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167285.35795772594</v>
      </c>
      <c r="C8" s="1">
        <v>241422.18269533527</v>
      </c>
      <c r="D8" s="1">
        <v>309147.14808017493</v>
      </c>
      <c r="E8" s="1">
        <v>381603.6495626822</v>
      </c>
      <c r="F8" s="1">
        <v>428997.10438921285</v>
      </c>
      <c r="G8" s="1">
        <v>437642.58942565595</v>
      </c>
      <c r="H8" s="1">
        <v>487343.03139795916</v>
      </c>
      <c r="I8" s="1">
        <v>484267.1625349854</v>
      </c>
    </row>
    <row r="9" spans="1:9" s="105" customFormat="1" ht="21" customHeight="1" thickTop="1">
      <c r="A9" s="103" t="s">
        <v>8</v>
      </c>
      <c r="B9" s="2">
        <v>9444.7988177842562</v>
      </c>
      <c r="C9" s="2">
        <v>8954.9349839650149</v>
      </c>
      <c r="D9" s="2">
        <v>14201.446845481049</v>
      </c>
      <c r="E9" s="2">
        <v>18099.796704081633</v>
      </c>
      <c r="F9" s="2">
        <v>23993.888779883386</v>
      </c>
      <c r="G9" s="2">
        <v>21666.032976676383</v>
      </c>
      <c r="H9" s="2">
        <v>43981.274664723031</v>
      </c>
      <c r="I9" s="2">
        <v>30498.936925655977</v>
      </c>
    </row>
    <row r="10" spans="1:9" s="105" customFormat="1" ht="21" customHeight="1">
      <c r="A10" s="103" t="s">
        <v>17</v>
      </c>
      <c r="B10" s="2">
        <v>8953.2382623906706</v>
      </c>
      <c r="C10" s="2">
        <v>23245.345947521862</v>
      </c>
      <c r="D10" s="2">
        <v>20498.464948979592</v>
      </c>
      <c r="E10" s="2">
        <v>16559.391584548106</v>
      </c>
      <c r="F10" s="2">
        <v>13560.911157434402</v>
      </c>
      <c r="G10" s="2">
        <v>17871.787042274053</v>
      </c>
      <c r="H10" s="2">
        <v>17768.633128279886</v>
      </c>
      <c r="I10" s="2">
        <v>26915.164072886299</v>
      </c>
    </row>
    <row r="11" spans="1:9" s="105" customFormat="1" ht="21" customHeight="1">
      <c r="A11" s="103" t="s">
        <v>26</v>
      </c>
      <c r="B11" s="2">
        <v>143539.82100583089</v>
      </c>
      <c r="C11" s="2">
        <v>201062.81429154519</v>
      </c>
      <c r="D11" s="2">
        <v>263563.58180612244</v>
      </c>
      <c r="E11" s="2">
        <v>332798.56688483962</v>
      </c>
      <c r="F11" s="2">
        <v>374837.45782798831</v>
      </c>
      <c r="G11" s="2">
        <v>380133.98077842558</v>
      </c>
      <c r="H11" s="2">
        <v>399994.24258746352</v>
      </c>
      <c r="I11" s="2">
        <v>395983.56476530613</v>
      </c>
    </row>
    <row r="12" spans="1:9" s="105" customFormat="1" ht="21" customHeight="1">
      <c r="A12" s="622" t="s">
        <v>428</v>
      </c>
      <c r="B12" s="2">
        <v>143783.60534110788</v>
      </c>
      <c r="C12" s="2">
        <v>203070.12723760933</v>
      </c>
      <c r="D12" s="2">
        <v>264878.04697813408</v>
      </c>
      <c r="E12" s="2">
        <v>333459.31652040815</v>
      </c>
      <c r="F12" s="2">
        <v>375365.12297376088</v>
      </c>
      <c r="G12" s="2">
        <v>378166.05776822154</v>
      </c>
      <c r="H12" s="2">
        <v>398891.12696064136</v>
      </c>
      <c r="I12" s="2">
        <v>392832.83218221576</v>
      </c>
    </row>
    <row r="13" spans="1:9" s="105" customFormat="1" ht="21" customHeight="1">
      <c r="A13" s="622" t="s">
        <v>429</v>
      </c>
      <c r="B13" s="2">
        <v>143225.3794825073</v>
      </c>
      <c r="C13" s="2">
        <v>202566.26716618074</v>
      </c>
      <c r="D13" s="2">
        <v>263536.31729737611</v>
      </c>
      <c r="E13" s="2">
        <v>331419.86865743436</v>
      </c>
      <c r="F13" s="2">
        <v>371337.33208454814</v>
      </c>
      <c r="G13" s="2">
        <v>373829.69030758023</v>
      </c>
      <c r="H13" s="2">
        <v>393461.30255247816</v>
      </c>
      <c r="I13" s="2">
        <v>387733.41348979593</v>
      </c>
    </row>
    <row r="14" spans="1:9" s="105" customFormat="1" ht="21" customHeight="1">
      <c r="A14" s="622" t="s">
        <v>430</v>
      </c>
      <c r="B14" s="2">
        <v>558.22585860058314</v>
      </c>
      <c r="C14" s="2">
        <v>503.86007142857142</v>
      </c>
      <c r="D14" s="2">
        <v>1341.7296807580174</v>
      </c>
      <c r="E14" s="2">
        <v>2039.4478629737609</v>
      </c>
      <c r="F14" s="2">
        <v>4027.790889212828</v>
      </c>
      <c r="G14" s="2">
        <v>4336.3674606413997</v>
      </c>
      <c r="H14" s="2">
        <v>5429.8244081632647</v>
      </c>
      <c r="I14" s="2">
        <v>5099.4186924198248</v>
      </c>
    </row>
    <row r="15" spans="1:9" s="105" customFormat="1" ht="21" customHeight="1">
      <c r="A15" s="622" t="s">
        <v>431</v>
      </c>
      <c r="B15" s="2">
        <v>1301.0072259475219</v>
      </c>
      <c r="C15" s="2">
        <v>1373.6630670553936</v>
      </c>
      <c r="D15" s="2">
        <v>2358.7476166180759</v>
      </c>
      <c r="E15" s="2">
        <v>2303.7826370262392</v>
      </c>
      <c r="F15" s="2">
        <v>2360.9067215743439</v>
      </c>
      <c r="G15" s="2">
        <v>4183.0133367346934</v>
      </c>
      <c r="H15" s="2">
        <v>2151.5739387755102</v>
      </c>
      <c r="I15" s="2">
        <v>3573.8807725947522</v>
      </c>
    </row>
    <row r="16" spans="1:9" s="105" customFormat="1" ht="21" customHeight="1">
      <c r="A16" s="622" t="s">
        <v>432</v>
      </c>
      <c r="B16" s="2">
        <v>1248.5493673469389</v>
      </c>
      <c r="C16" s="2">
        <v>1331.477078717201</v>
      </c>
      <c r="D16" s="2">
        <v>2333.2645247813412</v>
      </c>
      <c r="E16" s="2">
        <v>2256.7028338192417</v>
      </c>
      <c r="F16" s="2">
        <v>2123.5106457725947</v>
      </c>
      <c r="G16" s="2">
        <v>4015.5622725947524</v>
      </c>
      <c r="H16" s="2">
        <v>2010.6898702623907</v>
      </c>
      <c r="I16" s="2">
        <v>3355.7058556851316</v>
      </c>
    </row>
    <row r="17" spans="1:9" s="105" customFormat="1" ht="21" customHeight="1">
      <c r="A17" s="622" t="s">
        <v>433</v>
      </c>
      <c r="B17" s="2">
        <v>52.457858600583087</v>
      </c>
      <c r="C17" s="2">
        <v>42.185988338192416</v>
      </c>
      <c r="D17" s="2">
        <v>25.483091836734694</v>
      </c>
      <c r="E17" s="2">
        <v>47.079803206997084</v>
      </c>
      <c r="F17" s="2">
        <v>237.39607580174928</v>
      </c>
      <c r="G17" s="2">
        <v>167.45106413994171</v>
      </c>
      <c r="H17" s="2">
        <v>140.88406851311953</v>
      </c>
      <c r="I17" s="2">
        <v>218.174916909621</v>
      </c>
    </row>
    <row r="18" spans="1:9" s="105" customFormat="1" ht="21" customHeight="1">
      <c r="A18" s="622" t="s">
        <v>434</v>
      </c>
      <c r="B18" s="2">
        <v>1058.769332361516</v>
      </c>
      <c r="C18" s="2">
        <v>1197.2427157434402</v>
      </c>
      <c r="D18" s="2">
        <v>1504.7879125364434</v>
      </c>
      <c r="E18" s="2">
        <v>2080.8548629737606</v>
      </c>
      <c r="F18" s="2">
        <v>3809.9261166180759</v>
      </c>
      <c r="G18" s="2">
        <v>5506.0557303207006</v>
      </c>
      <c r="H18" s="2">
        <v>6430.3456588921281</v>
      </c>
      <c r="I18" s="2">
        <v>9172.2354723032076</v>
      </c>
    </row>
    <row r="19" spans="1:9" s="105" customFormat="1" ht="21" customHeight="1">
      <c r="A19" s="622" t="s">
        <v>435</v>
      </c>
      <c r="B19" s="2">
        <v>989.92706559766759</v>
      </c>
      <c r="C19" s="2">
        <v>1149.7945204081632</v>
      </c>
      <c r="D19" s="2">
        <v>1468.3238790087464</v>
      </c>
      <c r="E19" s="2">
        <v>2045.9053994169094</v>
      </c>
      <c r="F19" s="2">
        <v>3408.4450597667637</v>
      </c>
      <c r="G19" s="2">
        <v>4861.6045991253641</v>
      </c>
      <c r="H19" s="2">
        <v>6113.2942725947532</v>
      </c>
      <c r="I19" s="2">
        <v>8494.1717551020411</v>
      </c>
    </row>
    <row r="20" spans="1:9" s="105" customFormat="1" ht="21" customHeight="1">
      <c r="A20" s="622" t="s">
        <v>436</v>
      </c>
      <c r="B20" s="2">
        <v>68.8422667638484</v>
      </c>
      <c r="C20" s="2">
        <v>47.448195335276971</v>
      </c>
      <c r="D20" s="2">
        <v>36.464033527696792</v>
      </c>
      <c r="E20" s="2">
        <v>34.949463556851313</v>
      </c>
      <c r="F20" s="2">
        <v>401.48105685131196</v>
      </c>
      <c r="G20" s="2">
        <v>644.45113119533528</v>
      </c>
      <c r="H20" s="2">
        <v>317.05138629737604</v>
      </c>
      <c r="I20" s="2">
        <v>678.06371720116624</v>
      </c>
    </row>
    <row r="21" spans="1:9" s="105" customFormat="1" ht="21" customHeight="1">
      <c r="A21" s="622" t="s">
        <v>39</v>
      </c>
      <c r="B21" s="2">
        <v>2686.0308906705541</v>
      </c>
      <c r="C21" s="2">
        <v>3447.0505801749273</v>
      </c>
      <c r="D21" s="2">
        <v>4464.4311311953352</v>
      </c>
      <c r="E21" s="2">
        <v>5593.7128221574349</v>
      </c>
      <c r="F21" s="2">
        <v>5651.0276107871723</v>
      </c>
      <c r="G21" s="2">
        <v>5867.5015597667643</v>
      </c>
      <c r="H21" s="2">
        <v>6018.3735116618072</v>
      </c>
      <c r="I21" s="2">
        <v>6003.5571370262396</v>
      </c>
    </row>
    <row r="22" spans="1:9" s="105" customFormat="1" ht="21" customHeight="1">
      <c r="A22" s="622" t="s">
        <v>437</v>
      </c>
      <c r="B22" s="2">
        <v>-5289.5917842565595</v>
      </c>
      <c r="C22" s="2">
        <v>-8025.2693090379016</v>
      </c>
      <c r="D22" s="2">
        <v>-9642.4318323615171</v>
      </c>
      <c r="E22" s="2">
        <v>-10639.099957725948</v>
      </c>
      <c r="F22" s="2">
        <v>-12349.525594752187</v>
      </c>
      <c r="G22" s="2">
        <v>-13588.647616618076</v>
      </c>
      <c r="H22" s="2">
        <v>-13497.17748250729</v>
      </c>
      <c r="I22" s="2">
        <v>-15598.940798833819</v>
      </c>
    </row>
    <row r="23" spans="1:9" s="105" customFormat="1" ht="21" customHeight="1">
      <c r="A23" s="103" t="s">
        <v>57</v>
      </c>
      <c r="B23" s="2">
        <v>1496.6533833819244</v>
      </c>
      <c r="C23" s="2">
        <v>2070.4998542274052</v>
      </c>
      <c r="D23" s="2">
        <v>2411.8527303206997</v>
      </c>
      <c r="E23" s="2">
        <v>2844.9147623906701</v>
      </c>
      <c r="F23" s="2">
        <v>3483.3773425655977</v>
      </c>
      <c r="G23" s="2">
        <v>3800.0204081632651</v>
      </c>
      <c r="H23" s="2">
        <v>4220.4059373177843</v>
      </c>
      <c r="I23" s="2">
        <v>4364.0725102040815</v>
      </c>
    </row>
    <row r="24" spans="1:9" s="105" customFormat="1" ht="21" customHeight="1">
      <c r="A24" s="103" t="s">
        <v>63</v>
      </c>
      <c r="B24" s="2">
        <v>1.1661807580174927E-3</v>
      </c>
      <c r="C24" s="2">
        <v>1.4577259475218659E-3</v>
      </c>
      <c r="D24" s="2">
        <v>1.6034985422740523E-3</v>
      </c>
      <c r="E24" s="2">
        <v>1.6034985422740523E-3</v>
      </c>
      <c r="F24" s="2">
        <v>9.4482900874635565</v>
      </c>
      <c r="G24" s="2">
        <v>73.951450437317789</v>
      </c>
      <c r="H24" s="2">
        <v>355.46975947521861</v>
      </c>
      <c r="I24" s="2">
        <v>467.41697376093293</v>
      </c>
    </row>
    <row r="25" spans="1:9" s="105" customFormat="1" ht="21" customHeight="1">
      <c r="A25" s="103" t="s">
        <v>438</v>
      </c>
      <c r="B25" s="2">
        <v>49.868989795918367</v>
      </c>
      <c r="C25" s="2">
        <v>57.769864431486887</v>
      </c>
      <c r="D25" s="2">
        <v>57.769864431486887</v>
      </c>
      <c r="E25" s="2">
        <v>56.544864431486886</v>
      </c>
      <c r="F25" s="2">
        <v>56.544864431486886</v>
      </c>
      <c r="G25" s="2">
        <v>56.544864431486886</v>
      </c>
      <c r="H25" s="2">
        <v>4999.5783658892142</v>
      </c>
      <c r="I25" s="2">
        <v>7843.3006895043727</v>
      </c>
    </row>
    <row r="26" spans="1:9" s="105" customFormat="1" ht="21" customHeight="1">
      <c r="A26" s="103" t="s">
        <v>74</v>
      </c>
      <c r="B26" s="2">
        <v>3160.1607565597665</v>
      </c>
      <c r="C26" s="2">
        <v>4926.2521180758022</v>
      </c>
      <c r="D26" s="2">
        <v>7157.883752186588</v>
      </c>
      <c r="E26" s="2">
        <v>9438.0575408163259</v>
      </c>
      <c r="F26" s="2">
        <v>11296.569682215744</v>
      </c>
      <c r="G26" s="2">
        <v>11775.47819387755</v>
      </c>
      <c r="H26" s="2">
        <v>14269.588437317785</v>
      </c>
      <c r="I26" s="2">
        <v>16335.216446064138</v>
      </c>
    </row>
    <row r="27" spans="1:9" s="106" customFormat="1" ht="43.5" customHeight="1" thickBot="1">
      <c r="A27" s="623" t="s">
        <v>439</v>
      </c>
      <c r="B27" s="3">
        <v>640.81557580174933</v>
      </c>
      <c r="C27" s="3">
        <v>1104.5641778425656</v>
      </c>
      <c r="D27" s="3">
        <v>1256.1465291545189</v>
      </c>
      <c r="E27" s="3">
        <v>1806.3756180758019</v>
      </c>
      <c r="F27" s="3">
        <v>1758.906444606414</v>
      </c>
      <c r="G27" s="3">
        <v>2264.7937113702624</v>
      </c>
      <c r="H27" s="3">
        <v>1753.8385174927114</v>
      </c>
      <c r="I27" s="3">
        <v>1859.4901516034984</v>
      </c>
    </row>
    <row r="28" spans="1:9" ht="24" customHeight="1" thickTop="1" thickBot="1">
      <c r="A28" s="37" t="s">
        <v>440</v>
      </c>
      <c r="B28" s="1">
        <v>149507.96785714285</v>
      </c>
      <c r="C28" s="1">
        <v>221547.72582653063</v>
      </c>
      <c r="D28" s="1">
        <v>285456.39066618076</v>
      </c>
      <c r="E28" s="1">
        <v>353472.60113702627</v>
      </c>
      <c r="F28" s="1">
        <v>397350.80507288635</v>
      </c>
      <c r="G28" s="1">
        <v>407034.85497084545</v>
      </c>
      <c r="H28" s="1">
        <v>453142.47868950438</v>
      </c>
      <c r="I28" s="1">
        <v>451699.34903935855</v>
      </c>
    </row>
    <row r="29" spans="1:9" s="105" customFormat="1" ht="21" customHeight="1" thickTop="1">
      <c r="A29" s="103" t="s">
        <v>441</v>
      </c>
      <c r="B29" s="2">
        <v>103368.67555976678</v>
      </c>
      <c r="C29" s="2">
        <v>169049.82625947523</v>
      </c>
      <c r="D29" s="2">
        <v>229124.89066472303</v>
      </c>
      <c r="E29" s="2">
        <v>303081.22935714287</v>
      </c>
      <c r="F29" s="2">
        <v>343494.02808309038</v>
      </c>
      <c r="G29" s="2">
        <v>340314.53569533525</v>
      </c>
      <c r="H29" s="2">
        <v>396592.49112390669</v>
      </c>
      <c r="I29" s="2">
        <v>389951.33932215744</v>
      </c>
    </row>
    <row r="30" spans="1:9" s="105" customFormat="1" ht="21" customHeight="1">
      <c r="A30" s="622" t="s">
        <v>442</v>
      </c>
      <c r="B30" s="2">
        <v>1.2473323615160352</v>
      </c>
      <c r="C30" s="2">
        <v>1.2473323615160352</v>
      </c>
      <c r="D30" s="2">
        <v>310.33493148688046</v>
      </c>
      <c r="E30" s="2">
        <v>2039.0349868804665</v>
      </c>
      <c r="F30" s="2">
        <v>3617.9470072886293</v>
      </c>
      <c r="G30" s="2">
        <v>4228.8002259475215</v>
      </c>
      <c r="H30" s="2">
        <v>6100.7833658892132</v>
      </c>
      <c r="I30" s="2">
        <v>5863.6059883381922</v>
      </c>
    </row>
    <row r="31" spans="1:9" s="105" customFormat="1" ht="21" customHeight="1">
      <c r="A31" s="622" t="s">
        <v>443</v>
      </c>
      <c r="B31" s="2">
        <v>42272.898577259475</v>
      </c>
      <c r="C31" s="2">
        <v>49670.339513119536</v>
      </c>
      <c r="D31" s="2">
        <v>53254.329546647226</v>
      </c>
      <c r="E31" s="2">
        <v>51607.327705539363</v>
      </c>
      <c r="F31" s="2">
        <v>50808.519975218653</v>
      </c>
      <c r="G31" s="2">
        <v>51057.5488425656</v>
      </c>
      <c r="H31" s="2">
        <v>55955.108536443149</v>
      </c>
      <c r="I31" s="2">
        <v>56853.579676384834</v>
      </c>
    </row>
    <row r="32" spans="1:9" s="105" customFormat="1" ht="21" customHeight="1">
      <c r="A32" s="622" t="s">
        <v>444</v>
      </c>
      <c r="B32" s="2">
        <v>26662.550723032073</v>
      </c>
      <c r="C32" s="2">
        <v>34506.387147230322</v>
      </c>
      <c r="D32" s="2">
        <v>34270.958918367345</v>
      </c>
      <c r="E32" s="2">
        <v>9153.2906865889217</v>
      </c>
      <c r="F32" s="2">
        <v>1622.1413556851312</v>
      </c>
      <c r="G32" s="2">
        <v>1421.384695335277</v>
      </c>
      <c r="H32" s="2">
        <v>882.08734256559762</v>
      </c>
      <c r="I32" s="2">
        <v>660.89161661807577</v>
      </c>
    </row>
    <row r="33" spans="1:9" s="105" customFormat="1" ht="21" customHeight="1">
      <c r="A33" s="622" t="s">
        <v>445</v>
      </c>
      <c r="B33" s="2">
        <v>430.57491399416909</v>
      </c>
      <c r="C33" s="2">
        <v>765.51356559766748</v>
      </c>
      <c r="D33" s="2">
        <v>593.76907871720107</v>
      </c>
      <c r="E33" s="2">
        <v>570.49043586005826</v>
      </c>
      <c r="F33" s="2">
        <v>501.60990962099123</v>
      </c>
      <c r="G33" s="2">
        <v>434.44269825072888</v>
      </c>
      <c r="H33" s="2">
        <v>509.8113717201166</v>
      </c>
      <c r="I33" s="2">
        <v>545.26155247813415</v>
      </c>
    </row>
    <row r="34" spans="1:9" s="105" customFormat="1" ht="21" customHeight="1">
      <c r="A34" s="622" t="s">
        <v>446</v>
      </c>
      <c r="B34" s="2">
        <v>32279.6118483965</v>
      </c>
      <c r="C34" s="2">
        <v>80841.831871720118</v>
      </c>
      <c r="D34" s="2">
        <v>133775.85645481048</v>
      </c>
      <c r="E34" s="2">
        <v>226230.43001895046</v>
      </c>
      <c r="F34" s="2">
        <v>268067.47287172009</v>
      </c>
      <c r="G34" s="2">
        <v>263407.60602186585</v>
      </c>
      <c r="H34" s="2">
        <v>307945.22733090381</v>
      </c>
      <c r="I34" s="2">
        <v>298738.5809387755</v>
      </c>
    </row>
    <row r="35" spans="1:9" s="105" customFormat="1" ht="21" customHeight="1">
      <c r="A35" s="622" t="s">
        <v>447</v>
      </c>
      <c r="B35" s="2">
        <v>1721.7921647230321</v>
      </c>
      <c r="C35" s="2">
        <v>3264.5068294460643</v>
      </c>
      <c r="D35" s="2">
        <v>6919.641734693877</v>
      </c>
      <c r="E35" s="2">
        <v>13480.655523323614</v>
      </c>
      <c r="F35" s="2">
        <v>18876.336963556849</v>
      </c>
      <c r="G35" s="2">
        <v>19764.753211370262</v>
      </c>
      <c r="H35" s="2">
        <v>25199.473176384839</v>
      </c>
      <c r="I35" s="2">
        <v>27289.419549562685</v>
      </c>
    </row>
    <row r="36" spans="1:9" s="105" customFormat="1" ht="21" customHeight="1">
      <c r="A36" s="103" t="s">
        <v>448</v>
      </c>
      <c r="B36" s="2">
        <v>0</v>
      </c>
      <c r="C36" s="2">
        <v>0</v>
      </c>
      <c r="D36" s="2">
        <v>0</v>
      </c>
      <c r="E36" s="2">
        <v>0</v>
      </c>
      <c r="F36" s="2">
        <v>0</v>
      </c>
      <c r="G36" s="2">
        <v>0</v>
      </c>
      <c r="H36" s="2">
        <v>8.1266763848396512E-2</v>
      </c>
      <c r="I36" s="2">
        <v>0</v>
      </c>
    </row>
    <row r="37" spans="1:9" s="105" customFormat="1" ht="21" customHeight="1">
      <c r="A37" s="103" t="s">
        <v>449</v>
      </c>
      <c r="B37" s="2">
        <v>25554.160336734694</v>
      </c>
      <c r="C37" s="2">
        <v>25910.220800291543</v>
      </c>
      <c r="D37" s="2">
        <v>23114.70669387755</v>
      </c>
      <c r="E37" s="2">
        <v>11996.764240524781</v>
      </c>
      <c r="F37" s="2">
        <v>20159.328172011657</v>
      </c>
      <c r="G37" s="2">
        <v>32272.449669096208</v>
      </c>
      <c r="H37" s="2">
        <v>24089.940609329449</v>
      </c>
      <c r="I37" s="2">
        <v>24778.557983965016</v>
      </c>
    </row>
    <row r="38" spans="1:9" s="105" customFormat="1" ht="21" customHeight="1">
      <c r="A38" s="103" t="s">
        <v>450</v>
      </c>
      <c r="B38" s="2">
        <v>5824.1345058309034</v>
      </c>
      <c r="C38" s="2">
        <v>7334.4664183673467</v>
      </c>
      <c r="D38" s="2">
        <v>8907.9924883381918</v>
      </c>
      <c r="E38" s="2">
        <v>11355.339204081632</v>
      </c>
      <c r="F38" s="2">
        <v>9581.0100976676385</v>
      </c>
      <c r="G38" s="2">
        <v>10599.634772594753</v>
      </c>
      <c r="H38" s="2">
        <v>11359.121674927113</v>
      </c>
      <c r="I38" s="2">
        <v>12145.551271137027</v>
      </c>
    </row>
    <row r="39" spans="1:9" s="105" customFormat="1" ht="21" customHeight="1">
      <c r="A39" s="103" t="s">
        <v>127</v>
      </c>
      <c r="B39" s="2">
        <v>3972.8854927113703</v>
      </c>
      <c r="C39" s="2">
        <v>4475.208886297376</v>
      </c>
      <c r="D39" s="2">
        <v>4861.2296443148689</v>
      </c>
      <c r="E39" s="2">
        <v>5339.0509241982509</v>
      </c>
      <c r="F39" s="2">
        <v>5609.7178367346942</v>
      </c>
      <c r="G39" s="2">
        <v>5602.1323017492714</v>
      </c>
      <c r="H39" s="2">
        <v>5839.9066749271133</v>
      </c>
      <c r="I39" s="2">
        <v>5789.1200612244893</v>
      </c>
    </row>
    <row r="40" spans="1:9" s="105" customFormat="1" ht="21" customHeight="1">
      <c r="A40" s="103" t="s">
        <v>133</v>
      </c>
      <c r="B40" s="2">
        <v>6085.3833294460637</v>
      </c>
      <c r="C40" s="2">
        <v>10173.066650145773</v>
      </c>
      <c r="D40" s="2">
        <v>10182.761100583091</v>
      </c>
      <c r="E40" s="2">
        <v>10189.566648688045</v>
      </c>
      <c r="F40" s="2">
        <v>7140.3638892128283</v>
      </c>
      <c r="G40" s="2">
        <v>7054.0833294460635</v>
      </c>
      <c r="H40" s="2">
        <v>4087.8222099125364</v>
      </c>
      <c r="I40" s="2">
        <v>4035.8222201166177</v>
      </c>
    </row>
    <row r="41" spans="1:9" s="105" customFormat="1" ht="21" customHeight="1">
      <c r="A41" s="103" t="s">
        <v>451</v>
      </c>
      <c r="B41" s="2">
        <v>4702.7286326530611</v>
      </c>
      <c r="C41" s="2">
        <v>4604.9368119533528</v>
      </c>
      <c r="D41" s="2">
        <v>9264.8100743440245</v>
      </c>
      <c r="E41" s="2">
        <v>11510.650762390671</v>
      </c>
      <c r="F41" s="2">
        <v>11366.356994169098</v>
      </c>
      <c r="G41" s="2">
        <v>11192.019202623907</v>
      </c>
      <c r="H41" s="2">
        <v>11173.115129737611</v>
      </c>
      <c r="I41" s="2">
        <v>14998.958180758018</v>
      </c>
    </row>
    <row r="42" spans="1:9" s="106" customFormat="1" ht="43.5" customHeight="1" thickBot="1">
      <c r="A42" s="623" t="s">
        <v>109</v>
      </c>
      <c r="B42" s="3">
        <v>0</v>
      </c>
      <c r="C42" s="3">
        <v>0</v>
      </c>
      <c r="D42" s="3">
        <v>0</v>
      </c>
      <c r="E42" s="3">
        <v>0</v>
      </c>
      <c r="F42" s="3">
        <v>0</v>
      </c>
      <c r="G42" s="3">
        <v>0</v>
      </c>
      <c r="H42" s="3">
        <v>0</v>
      </c>
      <c r="I42" s="3">
        <v>0</v>
      </c>
    </row>
    <row r="43" spans="1:9" ht="24" customHeight="1" thickTop="1" thickBot="1">
      <c r="A43" s="37" t="s">
        <v>452</v>
      </c>
      <c r="B43" s="1">
        <v>17777.390100583092</v>
      </c>
      <c r="C43" s="1">
        <v>19874.456868804667</v>
      </c>
      <c r="D43" s="1">
        <v>23690.757413994168</v>
      </c>
      <c r="E43" s="1">
        <v>28131.048425655972</v>
      </c>
      <c r="F43" s="1">
        <v>31646.299316326535</v>
      </c>
      <c r="G43" s="1">
        <v>30607.734454810499</v>
      </c>
      <c r="H43" s="1">
        <v>34200.552708454816</v>
      </c>
      <c r="I43" s="1">
        <v>32567.813495626822</v>
      </c>
    </row>
    <row r="44" spans="1:9" s="105" customFormat="1" ht="21" customHeight="1" thickTop="1">
      <c r="A44" s="103" t="s">
        <v>148</v>
      </c>
      <c r="B44" s="2">
        <v>11319.096209912537</v>
      </c>
      <c r="C44" s="2">
        <v>15140.510204081631</v>
      </c>
      <c r="D44" s="2">
        <v>16543.717201166179</v>
      </c>
      <c r="E44" s="2">
        <v>20392.478134110785</v>
      </c>
      <c r="F44" s="2">
        <v>24598.032069970846</v>
      </c>
      <c r="G44" s="2">
        <v>26307.390670553938</v>
      </c>
      <c r="H44" s="2">
        <v>26307.390670553938</v>
      </c>
      <c r="I44" s="2">
        <v>26307.390670553938</v>
      </c>
    </row>
    <row r="45" spans="1:9" s="105" customFormat="1" ht="21" customHeight="1">
      <c r="A45" s="103" t="s">
        <v>152</v>
      </c>
      <c r="B45" s="2">
        <v>128.73988921282799</v>
      </c>
      <c r="C45" s="2">
        <v>128.76037609329447</v>
      </c>
      <c r="D45" s="2">
        <v>128.74774635568514</v>
      </c>
      <c r="E45" s="2">
        <v>128.75952332361516</v>
      </c>
      <c r="F45" s="2">
        <v>128.74516034985425</v>
      </c>
      <c r="G45" s="2">
        <v>128.73140087463557</v>
      </c>
      <c r="H45" s="2">
        <v>128.73140087463557</v>
      </c>
      <c r="I45" s="2">
        <v>128.73140087463557</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948.91242711370262</v>
      </c>
      <c r="C47" s="2">
        <v>1486.9765845481049</v>
      </c>
      <c r="D47" s="2">
        <v>1798.797555393586</v>
      </c>
      <c r="E47" s="2">
        <v>2320.7470466472305</v>
      </c>
      <c r="F47" s="2">
        <v>2849.6534183673466</v>
      </c>
      <c r="G47" s="2">
        <v>3256.6402857142853</v>
      </c>
      <c r="H47" s="2">
        <v>3256.6402857142853</v>
      </c>
      <c r="I47" s="2">
        <v>3707.4193206997084</v>
      </c>
    </row>
    <row r="48" spans="1:9" s="105" customFormat="1" ht="21" customHeight="1">
      <c r="A48" s="103" t="s">
        <v>164</v>
      </c>
      <c r="B48" s="2">
        <v>5380.6415743440239</v>
      </c>
      <c r="C48" s="2">
        <v>3118.2097040816329</v>
      </c>
      <c r="D48" s="2">
        <v>5219.4949110787175</v>
      </c>
      <c r="E48" s="2">
        <v>5289.0637215743436</v>
      </c>
      <c r="F48" s="2">
        <v>4069.8686676384837</v>
      </c>
      <c r="G48" s="2">
        <v>914.97209766763854</v>
      </c>
      <c r="H48" s="2">
        <v>4507.7903513119536</v>
      </c>
      <c r="I48" s="2">
        <v>2424.272103498542</v>
      </c>
    </row>
    <row r="49" spans="1:9" s="105" customFormat="1" ht="21" customHeight="1">
      <c r="A49" s="622" t="s">
        <v>454</v>
      </c>
      <c r="B49" s="2">
        <v>0</v>
      </c>
      <c r="C49" s="2">
        <v>0</v>
      </c>
      <c r="D49" s="2">
        <v>0</v>
      </c>
      <c r="E49" s="2">
        <v>0</v>
      </c>
      <c r="F49" s="2">
        <v>0</v>
      </c>
      <c r="G49" s="2">
        <v>0</v>
      </c>
      <c r="H49" s="2">
        <v>0</v>
      </c>
      <c r="I49" s="2">
        <v>2006.8682638483965</v>
      </c>
    </row>
    <row r="50" spans="1:9" s="106" customFormat="1" ht="40.5" customHeight="1" thickBot="1">
      <c r="A50" s="624" t="s">
        <v>455</v>
      </c>
      <c r="B50" s="3">
        <v>5380.6415743440239</v>
      </c>
      <c r="C50" s="3">
        <v>3118.2097040816329</v>
      </c>
      <c r="D50" s="3">
        <v>5219.4949110787175</v>
      </c>
      <c r="E50" s="3">
        <v>5289.0637215743436</v>
      </c>
      <c r="F50" s="3">
        <v>4069.8686676384837</v>
      </c>
      <c r="G50" s="3">
        <v>914.97209766763854</v>
      </c>
      <c r="H50" s="3">
        <v>4507.7903513119536</v>
      </c>
      <c r="I50" s="3">
        <v>417.40383965014576</v>
      </c>
    </row>
    <row r="51" spans="1:9" ht="24" customHeight="1" thickTop="1" thickBot="1">
      <c r="A51" s="37" t="s">
        <v>456</v>
      </c>
      <c r="B51" s="1">
        <v>167285.35795772594</v>
      </c>
      <c r="C51" s="1">
        <v>241422.18269533527</v>
      </c>
      <c r="D51" s="1">
        <v>309147.14808017493</v>
      </c>
      <c r="E51" s="1">
        <v>381603.6495626822</v>
      </c>
      <c r="F51" s="1">
        <v>428997.10438921285</v>
      </c>
      <c r="G51" s="1">
        <v>437642.58942565595</v>
      </c>
      <c r="H51" s="1">
        <v>487343.03139795916</v>
      </c>
      <c r="I51" s="1">
        <v>484267.1625349854</v>
      </c>
    </row>
    <row r="52" spans="1:9" s="105" customFormat="1" ht="24" customHeight="1" thickTop="1">
      <c r="A52" s="103" t="s">
        <v>457</v>
      </c>
      <c r="B52" s="2">
        <v>0</v>
      </c>
      <c r="C52" s="2">
        <v>0</v>
      </c>
      <c r="D52" s="2">
        <v>0</v>
      </c>
      <c r="E52" s="2">
        <v>0</v>
      </c>
      <c r="F52" s="2">
        <v>63.615889212827987</v>
      </c>
      <c r="G52" s="2">
        <v>100.54934985422742</v>
      </c>
      <c r="H52" s="2">
        <v>595.90366618075802</v>
      </c>
      <c r="I52" s="2">
        <v>667.64828279883386</v>
      </c>
    </row>
    <row r="53" spans="1:9" s="106" customFormat="1" ht="21" customHeight="1">
      <c r="A53" s="624" t="s">
        <v>458</v>
      </c>
      <c r="B53" s="3">
        <v>0</v>
      </c>
      <c r="C53" s="3">
        <v>0</v>
      </c>
      <c r="D53" s="3">
        <v>0</v>
      </c>
      <c r="E53" s="3">
        <v>0</v>
      </c>
      <c r="F53" s="3">
        <v>0</v>
      </c>
      <c r="G53" s="3">
        <v>0</v>
      </c>
      <c r="H53" s="3">
        <v>0</v>
      </c>
      <c r="I53" s="3">
        <v>0</v>
      </c>
    </row>
    <row r="54" spans="1:9" s="106" customFormat="1" ht="21" customHeight="1">
      <c r="A54" s="624" t="s">
        <v>459</v>
      </c>
      <c r="B54" s="3">
        <v>0</v>
      </c>
      <c r="C54" s="3">
        <v>0</v>
      </c>
      <c r="D54" s="3">
        <v>0</v>
      </c>
      <c r="E54" s="3">
        <v>0</v>
      </c>
      <c r="F54" s="3">
        <v>0</v>
      </c>
      <c r="G54" s="3">
        <v>0</v>
      </c>
      <c r="H54" s="3">
        <v>3.4545743440233236</v>
      </c>
      <c r="I54" s="3">
        <v>3.4545743440233236</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0</v>
      </c>
      <c r="C56" s="3">
        <v>0</v>
      </c>
      <c r="D56" s="3">
        <v>0</v>
      </c>
      <c r="E56" s="3">
        <v>0</v>
      </c>
      <c r="F56" s="3">
        <v>63.615889212827987</v>
      </c>
      <c r="G56" s="3">
        <v>100.54934985422742</v>
      </c>
      <c r="H56" s="3">
        <v>592.44909183673474</v>
      </c>
      <c r="I56" s="3">
        <v>664.19370845481046</v>
      </c>
    </row>
    <row r="57" spans="1:9" s="106" customFormat="1" ht="21" customHeight="1">
      <c r="A57" s="624" t="s">
        <v>462</v>
      </c>
      <c r="B57" s="3">
        <v>0</v>
      </c>
      <c r="C57" s="3">
        <v>0</v>
      </c>
      <c r="D57" s="3">
        <v>0</v>
      </c>
      <c r="E57" s="3">
        <v>0</v>
      </c>
      <c r="F57" s="3">
        <v>0</v>
      </c>
      <c r="G57" s="3">
        <v>0</v>
      </c>
      <c r="H57" s="3">
        <v>0</v>
      </c>
      <c r="I57" s="3">
        <v>0</v>
      </c>
    </row>
    <row r="58" spans="1:9" s="106" customFormat="1" ht="61.5" customHeight="1" thickBot="1">
      <c r="A58" s="623" t="s">
        <v>463</v>
      </c>
      <c r="B58" s="3">
        <v>223108.13116034988</v>
      </c>
      <c r="C58" s="3">
        <v>330694.37313702621</v>
      </c>
      <c r="D58" s="3">
        <v>444583.42490379012</v>
      </c>
      <c r="E58" s="3">
        <v>551530.70473906712</v>
      </c>
      <c r="F58" s="3">
        <v>659030.67508892121</v>
      </c>
      <c r="G58" s="3">
        <v>678022.96195481054</v>
      </c>
      <c r="H58" s="3">
        <v>725589.13028134103</v>
      </c>
      <c r="I58" s="3">
        <v>728748.74806997087</v>
      </c>
    </row>
    <row r="59" spans="1:9" ht="31.5" customHeight="1" thickTop="1" thickBot="1">
      <c r="A59" s="625" t="s">
        <v>464</v>
      </c>
      <c r="B59" s="1"/>
      <c r="C59" s="1"/>
      <c r="D59" s="1"/>
      <c r="E59" s="1"/>
      <c r="F59" s="1"/>
      <c r="G59" s="1"/>
      <c r="H59" s="1"/>
      <c r="I59" s="1"/>
    </row>
    <row r="60" spans="1:9" ht="30" customHeight="1" thickTop="1">
      <c r="A60" s="40" t="s">
        <v>465</v>
      </c>
      <c r="B60" s="4">
        <v>27077.298253644316</v>
      </c>
      <c r="C60" s="4">
        <v>34165.347842565599</v>
      </c>
      <c r="D60" s="4">
        <v>44344.27099854227</v>
      </c>
      <c r="E60" s="4">
        <v>53280.343008746357</v>
      </c>
      <c r="F60" s="4">
        <v>57868.626944606411</v>
      </c>
      <c r="G60" s="4">
        <v>14904.148811953351</v>
      </c>
      <c r="H60" s="4">
        <v>61332.643661807582</v>
      </c>
      <c r="I60" s="4">
        <v>15330.979632653061</v>
      </c>
    </row>
    <row r="61" spans="1:9" ht="21" customHeight="1">
      <c r="A61" s="42" t="s">
        <v>466</v>
      </c>
      <c r="B61" s="4">
        <v>-4204.6295728862979</v>
      </c>
      <c r="C61" s="4">
        <v>-5693.3254256559776</v>
      </c>
      <c r="D61" s="4">
        <v>-7023.747548104956</v>
      </c>
      <c r="E61" s="4">
        <v>-10136.965153061225</v>
      </c>
      <c r="F61" s="4">
        <v>-12951.139932944607</v>
      </c>
      <c r="G61" s="4">
        <v>-3138.5106239067054</v>
      </c>
      <c r="H61" s="4">
        <v>-13035.049091836734</v>
      </c>
      <c r="I61" s="4">
        <v>-3384.9536690962104</v>
      </c>
    </row>
    <row r="62" spans="1:9" ht="21.75" customHeight="1">
      <c r="A62" s="626" t="s">
        <v>467</v>
      </c>
      <c r="B62" s="4">
        <v>22872.668680758019</v>
      </c>
      <c r="C62" s="4">
        <v>28472.022416909622</v>
      </c>
      <c r="D62" s="4">
        <v>37320.523450437315</v>
      </c>
      <c r="E62" s="4">
        <v>43143.377855685125</v>
      </c>
      <c r="F62" s="4">
        <v>44917.487011661797</v>
      </c>
      <c r="G62" s="4">
        <v>11765.638188046647</v>
      </c>
      <c r="H62" s="4">
        <v>48297.594569970846</v>
      </c>
      <c r="I62" s="4">
        <v>11946.025963556853</v>
      </c>
    </row>
    <row r="63" spans="1:9">
      <c r="A63" s="40" t="s">
        <v>468</v>
      </c>
      <c r="B63" s="4">
        <v>1780.1409241982508</v>
      </c>
      <c r="C63" s="4">
        <v>2013.4181341107872</v>
      </c>
      <c r="D63" s="4">
        <v>2565.1209591836737</v>
      </c>
      <c r="E63" s="4">
        <v>2986.3663396501456</v>
      </c>
      <c r="F63" s="4">
        <v>4381.1466049562687</v>
      </c>
      <c r="G63" s="4">
        <v>891.88645481049559</v>
      </c>
      <c r="H63" s="4">
        <v>4418.8198265306128</v>
      </c>
      <c r="I63" s="4">
        <v>1403.6085801749271</v>
      </c>
    </row>
    <row r="64" spans="1:9">
      <c r="A64" s="42" t="s">
        <v>469</v>
      </c>
      <c r="B64" s="4">
        <v>-797.37383819241995</v>
      </c>
      <c r="C64" s="4">
        <v>-918.61537172011674</v>
      </c>
      <c r="D64" s="4">
        <v>-1149.3300437317785</v>
      </c>
      <c r="E64" s="4">
        <v>-1459.8203250728864</v>
      </c>
      <c r="F64" s="4">
        <v>-2035.9715816326532</v>
      </c>
      <c r="G64" s="4">
        <v>-516.20108309037903</v>
      </c>
      <c r="H64" s="4">
        <v>-2549.3771239067055</v>
      </c>
      <c r="I64" s="4">
        <v>-836.07630029154518</v>
      </c>
    </row>
    <row r="65" spans="1:9">
      <c r="A65" s="41" t="s">
        <v>470</v>
      </c>
      <c r="B65" s="4">
        <v>23855.435766763851</v>
      </c>
      <c r="C65" s="4">
        <v>29566.825179300289</v>
      </c>
      <c r="D65" s="4">
        <v>38736.314365889215</v>
      </c>
      <c r="E65" s="4">
        <v>44669.923870262384</v>
      </c>
      <c r="F65" s="4">
        <v>47262.66203498542</v>
      </c>
      <c r="G65" s="4">
        <v>12141.323559766764</v>
      </c>
      <c r="H65" s="4">
        <v>50167.037272594753</v>
      </c>
      <c r="I65" s="4">
        <v>12513.558243440233</v>
      </c>
    </row>
    <row r="66" spans="1:9">
      <c r="A66" s="40" t="s">
        <v>471</v>
      </c>
      <c r="B66" s="4">
        <v>2028.6522113702624</v>
      </c>
      <c r="C66" s="4">
        <v>4469.1287798833819</v>
      </c>
      <c r="D66" s="4">
        <v>4527.3546195335284</v>
      </c>
      <c r="E66" s="4">
        <v>10276.684313411079</v>
      </c>
      <c r="F66" s="4">
        <v>8220.3654577259476</v>
      </c>
      <c r="G66" s="4">
        <v>2015.7094387755103</v>
      </c>
      <c r="H66" s="4">
        <v>10316.470663265307</v>
      </c>
      <c r="I66" s="4">
        <v>1927.4249023323616</v>
      </c>
    </row>
    <row r="67" spans="1:9">
      <c r="A67" s="40" t="s">
        <v>472</v>
      </c>
      <c r="B67" s="4">
        <v>-4409.2523163265305</v>
      </c>
      <c r="C67" s="4">
        <v>-8210.2179897959177</v>
      </c>
      <c r="D67" s="4">
        <v>-7664.9716588921283</v>
      </c>
      <c r="E67" s="4">
        <v>-12790.406180758018</v>
      </c>
      <c r="F67" s="4">
        <v>-11968.728642857142</v>
      </c>
      <c r="G67" s="4">
        <v>-3586.1973877551013</v>
      </c>
      <c r="H67" s="4">
        <v>-15656.393800291546</v>
      </c>
      <c r="I67" s="4">
        <v>-4659.0426064139938</v>
      </c>
    </row>
    <row r="68" spans="1:9">
      <c r="A68" s="626" t="s">
        <v>473</v>
      </c>
      <c r="B68" s="4">
        <v>21474.835661807578</v>
      </c>
      <c r="C68" s="4">
        <v>25825.735969387752</v>
      </c>
      <c r="D68" s="4">
        <v>35598.697326530608</v>
      </c>
      <c r="E68" s="4">
        <v>42156.202002915459</v>
      </c>
      <c r="F68" s="4">
        <v>43514.298849854225</v>
      </c>
      <c r="G68" s="4">
        <v>10570.835610787173</v>
      </c>
      <c r="H68" s="4">
        <v>44827.114135568518</v>
      </c>
      <c r="I68" s="4">
        <v>9781.9405393586003</v>
      </c>
    </row>
    <row r="69" spans="1:9">
      <c r="A69" s="42" t="s">
        <v>474</v>
      </c>
      <c r="B69" s="4">
        <v>-15588.621469387755</v>
      </c>
      <c r="C69" s="4">
        <v>-21072.059534985419</v>
      </c>
      <c r="D69" s="4">
        <v>-27430.272177842562</v>
      </c>
      <c r="E69" s="4">
        <v>-33729.415900874636</v>
      </c>
      <c r="F69" s="4">
        <v>-37064.942201166181</v>
      </c>
      <c r="G69" s="4">
        <v>-8872.5538629737603</v>
      </c>
      <c r="H69" s="4">
        <v>-36320.47054664723</v>
      </c>
      <c r="I69" s="4">
        <v>-9085.0820174927121</v>
      </c>
    </row>
    <row r="70" spans="1:9">
      <c r="A70" s="41" t="s">
        <v>475</v>
      </c>
      <c r="B70" s="4">
        <v>5886.2141924198249</v>
      </c>
      <c r="C70" s="4">
        <v>4753.6764344023322</v>
      </c>
      <c r="D70" s="4">
        <v>8168.4251486880466</v>
      </c>
      <c r="E70" s="4">
        <v>8426.7861020408163</v>
      </c>
      <c r="F70" s="4">
        <v>6449.3566486880463</v>
      </c>
      <c r="G70" s="4">
        <v>1698.2817478134111</v>
      </c>
      <c r="H70" s="4">
        <v>8506.6435889212826</v>
      </c>
      <c r="I70" s="4">
        <v>696.8585218658892</v>
      </c>
    </row>
    <row r="71" spans="1:9">
      <c r="A71" s="41" t="s">
        <v>476</v>
      </c>
      <c r="B71" s="4">
        <v>-888.92716618075804</v>
      </c>
      <c r="C71" s="4">
        <v>12.515068513119534</v>
      </c>
      <c r="D71" s="4">
        <v>5.2483921282798836</v>
      </c>
      <c r="E71" s="4">
        <v>5.0754985422740528</v>
      </c>
      <c r="F71" s="4">
        <v>3.572418367346939</v>
      </c>
      <c r="G71" s="4">
        <v>0.52238629737609332</v>
      </c>
      <c r="H71" s="4">
        <v>2.7771122448979595</v>
      </c>
      <c r="I71" s="4">
        <v>0.6220860058309039</v>
      </c>
    </row>
    <row r="72" spans="1:9">
      <c r="A72" s="42" t="s">
        <v>477</v>
      </c>
      <c r="B72" s="4">
        <v>-916.19904227405243</v>
      </c>
      <c r="C72" s="4">
        <v>1.0014577259475218E-3</v>
      </c>
      <c r="D72" s="4">
        <v>4.0540816326530615E-2</v>
      </c>
      <c r="E72" s="4">
        <v>1.0204081632653063E-5</v>
      </c>
      <c r="F72" s="4">
        <v>1.892128279883382E-3</v>
      </c>
      <c r="G72" s="4">
        <v>2.317784256559767E-4</v>
      </c>
      <c r="H72" s="4">
        <v>1.673469387755102E-3</v>
      </c>
      <c r="I72" s="4">
        <v>4.5626822157434401E-4</v>
      </c>
    </row>
    <row r="73" spans="1:9">
      <c r="A73" s="42" t="s">
        <v>478</v>
      </c>
      <c r="B73" s="4">
        <v>27.271876093294463</v>
      </c>
      <c r="C73" s="4">
        <v>12.514067055393587</v>
      </c>
      <c r="D73" s="4">
        <v>5.2078513119533527</v>
      </c>
      <c r="E73" s="4">
        <v>5.0754883381924198</v>
      </c>
      <c r="F73" s="4">
        <v>3.5705262390670556</v>
      </c>
      <c r="G73" s="4">
        <v>0.5221545189504373</v>
      </c>
      <c r="H73" s="4">
        <v>2.7754387755102039</v>
      </c>
      <c r="I73" s="4">
        <v>0.62162973760932949</v>
      </c>
    </row>
    <row r="74" spans="1:9">
      <c r="A74" s="626" t="s">
        <v>479</v>
      </c>
      <c r="B74" s="4">
        <v>872.51577551020398</v>
      </c>
      <c r="C74" s="4">
        <v>-9.8162915451895039</v>
      </c>
      <c r="D74" s="4">
        <v>-3.0281093294460644</v>
      </c>
      <c r="E74" s="4">
        <v>-0.56350291545189501</v>
      </c>
      <c r="F74" s="4">
        <v>-0.13456997084548106</v>
      </c>
      <c r="G74" s="4">
        <v>-8.282798833819242E-3</v>
      </c>
      <c r="H74" s="4">
        <v>-0.10141545189504374</v>
      </c>
      <c r="I74" s="4">
        <v>-0.10337463556851312</v>
      </c>
    </row>
    <row r="75" spans="1:9">
      <c r="A75" s="626" t="s">
        <v>480</v>
      </c>
      <c r="B75" s="4">
        <v>889.11988775510201</v>
      </c>
      <c r="C75" s="4">
        <v>-3.3921938775510205</v>
      </c>
      <c r="D75" s="4">
        <v>-0.12008309037900874</v>
      </c>
      <c r="E75" s="4">
        <v>3.9446064139941686E-3</v>
      </c>
      <c r="F75" s="4">
        <v>-5.2113702623906698E-3</v>
      </c>
      <c r="G75" s="4">
        <v>2.9422740524781339E-2</v>
      </c>
      <c r="H75" s="4">
        <v>1.9787172011661809E-2</v>
      </c>
      <c r="I75" s="4">
        <v>-6.7118075801749277E-2</v>
      </c>
    </row>
    <row r="76" spans="1:9">
      <c r="A76" s="42" t="s">
        <v>481</v>
      </c>
      <c r="B76" s="4">
        <v>-16.604112244897959</v>
      </c>
      <c r="C76" s="4">
        <v>-6.4240976676384829</v>
      </c>
      <c r="D76" s="4">
        <v>-2.9080262390670559</v>
      </c>
      <c r="E76" s="4">
        <v>-0.5674475218658892</v>
      </c>
      <c r="F76" s="4">
        <v>-0.12935860058309037</v>
      </c>
      <c r="G76" s="4">
        <v>-3.7705539358600583E-2</v>
      </c>
      <c r="H76" s="4">
        <v>-0.12120262390670554</v>
      </c>
      <c r="I76" s="4">
        <v>-3.6256559766763848E-2</v>
      </c>
    </row>
    <row r="77" spans="1:9">
      <c r="A77" s="626" t="s">
        <v>482</v>
      </c>
      <c r="B77" s="4">
        <v>5869.8028017492707</v>
      </c>
      <c r="C77" s="4">
        <v>4756.3752113702622</v>
      </c>
      <c r="D77" s="4">
        <v>8170.6454314868806</v>
      </c>
      <c r="E77" s="4">
        <v>8431.298097667639</v>
      </c>
      <c r="F77" s="4">
        <v>6452.7944970845483</v>
      </c>
      <c r="G77" s="4">
        <v>1698.7958513119531</v>
      </c>
      <c r="H77" s="4">
        <v>8509.3192857142858</v>
      </c>
      <c r="I77" s="4">
        <v>697.37723323615171</v>
      </c>
    </row>
    <row r="78" spans="1:9">
      <c r="A78" s="40" t="s">
        <v>483</v>
      </c>
      <c r="B78" s="4">
        <v>27.180135568513123</v>
      </c>
      <c r="C78" s="4">
        <v>20.851590379008748</v>
      </c>
      <c r="D78" s="4">
        <v>67.319202623906705</v>
      </c>
      <c r="E78" s="4">
        <v>33.453852769679301</v>
      </c>
      <c r="F78" s="4">
        <v>17.283809037900873</v>
      </c>
      <c r="G78" s="4">
        <v>2.1324883381924198</v>
      </c>
      <c r="H78" s="4">
        <v>29.962906705539361</v>
      </c>
      <c r="I78" s="4">
        <v>1.8384169096209915</v>
      </c>
    </row>
    <row r="79" spans="1:9">
      <c r="A79" s="41" t="s">
        <v>484</v>
      </c>
      <c r="B79" s="4">
        <v>5896.9829373177854</v>
      </c>
      <c r="C79" s="4">
        <v>4777.2268017492715</v>
      </c>
      <c r="D79" s="4">
        <v>8237.9646341107873</v>
      </c>
      <c r="E79" s="4">
        <v>8464.7519504373176</v>
      </c>
      <c r="F79" s="4">
        <v>6470.0783061224483</v>
      </c>
      <c r="G79" s="4">
        <v>1700.928339650146</v>
      </c>
      <c r="H79" s="4">
        <v>8539.2821924198252</v>
      </c>
      <c r="I79" s="4">
        <v>699.21565014577266</v>
      </c>
    </row>
    <row r="80" spans="1:9">
      <c r="A80" s="40" t="s">
        <v>485</v>
      </c>
      <c r="B80" s="4">
        <v>754.17379737609326</v>
      </c>
      <c r="C80" s="4">
        <v>14.437275510204081</v>
      </c>
      <c r="D80" s="4">
        <v>0.5298396501457725</v>
      </c>
      <c r="E80" s="4">
        <v>33.377661807580175</v>
      </c>
      <c r="F80" s="4">
        <v>101.03161516034984</v>
      </c>
      <c r="G80" s="4">
        <v>25.434107871720116</v>
      </c>
      <c r="H80" s="4">
        <v>-88.948545189504387</v>
      </c>
      <c r="I80" s="4">
        <v>-54.576514577259481</v>
      </c>
    </row>
    <row r="81" spans="1:9" ht="21" customHeight="1">
      <c r="A81" s="626" t="s">
        <v>486</v>
      </c>
      <c r="B81" s="4">
        <v>6651.1567346938773</v>
      </c>
      <c r="C81" s="4">
        <v>4791.6640772594747</v>
      </c>
      <c r="D81" s="4">
        <v>8238.494473760933</v>
      </c>
      <c r="E81" s="4">
        <v>8498.1296122448985</v>
      </c>
      <c r="F81" s="4">
        <v>6571.1099212827994</v>
      </c>
      <c r="G81" s="4">
        <v>1726.362447521866</v>
      </c>
      <c r="H81" s="4">
        <v>8450.3336472303217</v>
      </c>
      <c r="I81" s="4">
        <v>644.6391355685131</v>
      </c>
    </row>
    <row r="82" spans="1:9" ht="21" customHeight="1">
      <c r="A82" s="40" t="s">
        <v>487</v>
      </c>
      <c r="B82" s="4">
        <v>0</v>
      </c>
      <c r="C82" s="4">
        <v>0</v>
      </c>
      <c r="D82" s="4">
        <v>0</v>
      </c>
      <c r="E82" s="4">
        <v>0</v>
      </c>
      <c r="F82" s="4">
        <v>0</v>
      </c>
      <c r="G82" s="4">
        <v>0</v>
      </c>
      <c r="H82" s="4">
        <v>0</v>
      </c>
      <c r="I82" s="4">
        <v>0</v>
      </c>
    </row>
    <row r="83" spans="1:9" ht="21" customHeight="1">
      <c r="A83" s="626" t="s">
        <v>488</v>
      </c>
      <c r="B83" s="4">
        <v>6651.1567346938773</v>
      </c>
      <c r="C83" s="4">
        <v>4791.6640772594747</v>
      </c>
      <c r="D83" s="4">
        <v>8238.494473760933</v>
      </c>
      <c r="E83" s="4">
        <v>8498.1296122448985</v>
      </c>
      <c r="F83" s="4">
        <v>6571.1099212827994</v>
      </c>
      <c r="G83" s="4">
        <v>1726.362447521866</v>
      </c>
      <c r="H83" s="4">
        <v>8450.3336472303217</v>
      </c>
      <c r="I83" s="4">
        <v>644.6391355685131</v>
      </c>
    </row>
    <row r="84" spans="1:9" ht="18" customHeight="1" thickBot="1">
      <c r="A84" s="40" t="s">
        <v>489</v>
      </c>
      <c r="B84" s="4">
        <v>-1270.5151603498543</v>
      </c>
      <c r="C84" s="4">
        <v>-1673.4543731778426</v>
      </c>
      <c r="D84" s="4">
        <v>-3018.9995626822156</v>
      </c>
      <c r="E84" s="4">
        <v>-3209.0658892128276</v>
      </c>
      <c r="F84" s="4">
        <v>-2501.2412536443148</v>
      </c>
      <c r="G84" s="4">
        <v>-811.39034985422734</v>
      </c>
      <c r="H84" s="4">
        <v>-3942.5432944606418</v>
      </c>
      <c r="I84" s="4">
        <v>-227.23529591836734</v>
      </c>
    </row>
    <row r="85" spans="1:9" ht="24" customHeight="1" thickTop="1" thickBot="1">
      <c r="A85" s="37" t="s">
        <v>490</v>
      </c>
      <c r="B85" s="1">
        <v>5380.6415743440239</v>
      </c>
      <c r="C85" s="1">
        <v>3118.2097040816329</v>
      </c>
      <c r="D85" s="1">
        <v>5219.4949110787175</v>
      </c>
      <c r="E85" s="1">
        <v>5289.0637230320708</v>
      </c>
      <c r="F85" s="1">
        <v>4069.8686676384837</v>
      </c>
      <c r="G85" s="1">
        <v>914.97209766763854</v>
      </c>
      <c r="H85" s="1">
        <v>4507.790352769679</v>
      </c>
      <c r="I85" s="1">
        <v>417.40383965014576</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topLeftCell="A2" zoomScale="70" zoomScaleNormal="70" workbookViewId="0">
      <selection activeCell="J7" sqref="J7"/>
    </sheetView>
  </sheetViews>
  <sheetFormatPr defaultColWidth="11.42578125" defaultRowHeight="15"/>
  <cols>
    <col min="1" max="1" width="80.42578125" style="635" customWidth="1"/>
    <col min="2" max="3" width="20.140625" style="80" customWidth="1"/>
    <col min="4" max="4" width="26.140625" style="80" customWidth="1"/>
    <col min="5" max="5" width="3.7109375" style="172" customWidth="1"/>
    <col min="6" max="6" width="11.140625" style="1018" bestFit="1" customWidth="1"/>
    <col min="7" max="256" width="11.42578125" style="1018"/>
    <col min="257" max="257" width="80.42578125" style="1018" customWidth="1"/>
    <col min="258" max="259" width="20.140625" style="1018" customWidth="1"/>
    <col min="260" max="260" width="26.140625" style="1018" customWidth="1"/>
    <col min="261" max="261" width="3.7109375" style="1018" customWidth="1"/>
    <col min="262" max="262" width="11.140625" style="1018" bestFit="1" customWidth="1"/>
    <col min="263" max="512" width="11.42578125" style="1018"/>
    <col min="513" max="513" width="80.42578125" style="1018" customWidth="1"/>
    <col min="514" max="515" width="20.140625" style="1018" customWidth="1"/>
    <col min="516" max="516" width="26.140625" style="1018" customWidth="1"/>
    <col min="517" max="517" width="3.7109375" style="1018" customWidth="1"/>
    <col min="518" max="518" width="11.140625" style="1018" bestFit="1" customWidth="1"/>
    <col min="519" max="768" width="11.42578125" style="1018"/>
    <col min="769" max="769" width="80.42578125" style="1018" customWidth="1"/>
    <col min="770" max="771" width="20.140625" style="1018" customWidth="1"/>
    <col min="772" max="772" width="26.140625" style="1018" customWidth="1"/>
    <col min="773" max="773" width="3.7109375" style="1018" customWidth="1"/>
    <col min="774" max="774" width="11.140625" style="1018" bestFit="1" customWidth="1"/>
    <col min="775" max="1024" width="11.42578125" style="1018"/>
    <col min="1025" max="1025" width="80.42578125" style="1018" customWidth="1"/>
    <col min="1026" max="1027" width="20.140625" style="1018" customWidth="1"/>
    <col min="1028" max="1028" width="26.140625" style="1018" customWidth="1"/>
    <col min="1029" max="1029" width="3.7109375" style="1018" customWidth="1"/>
    <col min="1030" max="1030" width="11.140625" style="1018" bestFit="1" customWidth="1"/>
    <col min="1031" max="1280" width="11.42578125" style="1018"/>
    <col min="1281" max="1281" width="80.42578125" style="1018" customWidth="1"/>
    <col min="1282" max="1283" width="20.140625" style="1018" customWidth="1"/>
    <col min="1284" max="1284" width="26.140625" style="1018" customWidth="1"/>
    <col min="1285" max="1285" width="3.7109375" style="1018" customWidth="1"/>
    <col min="1286" max="1286" width="11.140625" style="1018" bestFit="1" customWidth="1"/>
    <col min="1287" max="1536" width="11.42578125" style="1018"/>
    <col min="1537" max="1537" width="80.42578125" style="1018" customWidth="1"/>
    <col min="1538" max="1539" width="20.140625" style="1018" customWidth="1"/>
    <col min="1540" max="1540" width="26.140625" style="1018" customWidth="1"/>
    <col min="1541" max="1541" width="3.7109375" style="1018" customWidth="1"/>
    <col min="1542" max="1542" width="11.140625" style="1018" bestFit="1" customWidth="1"/>
    <col min="1543" max="1792" width="11.42578125" style="1018"/>
    <col min="1793" max="1793" width="80.42578125" style="1018" customWidth="1"/>
    <col min="1794" max="1795" width="20.140625" style="1018" customWidth="1"/>
    <col min="1796" max="1796" width="26.140625" style="1018" customWidth="1"/>
    <col min="1797" max="1797" width="3.7109375" style="1018" customWidth="1"/>
    <col min="1798" max="1798" width="11.140625" style="1018" bestFit="1" customWidth="1"/>
    <col min="1799" max="2048" width="11.42578125" style="1018"/>
    <col min="2049" max="2049" width="80.42578125" style="1018" customWidth="1"/>
    <col min="2050" max="2051" width="20.140625" style="1018" customWidth="1"/>
    <col min="2052" max="2052" width="26.140625" style="1018" customWidth="1"/>
    <col min="2053" max="2053" width="3.7109375" style="1018" customWidth="1"/>
    <col min="2054" max="2054" width="11.140625" style="1018" bestFit="1" customWidth="1"/>
    <col min="2055" max="2304" width="11.42578125" style="1018"/>
    <col min="2305" max="2305" width="80.42578125" style="1018" customWidth="1"/>
    <col min="2306" max="2307" width="20.140625" style="1018" customWidth="1"/>
    <col min="2308" max="2308" width="26.140625" style="1018" customWidth="1"/>
    <col min="2309" max="2309" width="3.7109375" style="1018" customWidth="1"/>
    <col min="2310" max="2310" width="11.140625" style="1018" bestFit="1" customWidth="1"/>
    <col min="2311" max="2560" width="11.42578125" style="1018"/>
    <col min="2561" max="2561" width="80.42578125" style="1018" customWidth="1"/>
    <col min="2562" max="2563" width="20.140625" style="1018" customWidth="1"/>
    <col min="2564" max="2564" width="26.140625" style="1018" customWidth="1"/>
    <col min="2565" max="2565" width="3.7109375" style="1018" customWidth="1"/>
    <col min="2566" max="2566" width="11.140625" style="1018" bestFit="1" customWidth="1"/>
    <col min="2567" max="2816" width="11.42578125" style="1018"/>
    <col min="2817" max="2817" width="80.42578125" style="1018" customWidth="1"/>
    <col min="2818" max="2819" width="20.140625" style="1018" customWidth="1"/>
    <col min="2820" max="2820" width="26.140625" style="1018" customWidth="1"/>
    <col min="2821" max="2821" width="3.7109375" style="1018" customWidth="1"/>
    <col min="2822" max="2822" width="11.140625" style="1018" bestFit="1" customWidth="1"/>
    <col min="2823" max="3072" width="11.42578125" style="1018"/>
    <col min="3073" max="3073" width="80.42578125" style="1018" customWidth="1"/>
    <col min="3074" max="3075" width="20.140625" style="1018" customWidth="1"/>
    <col min="3076" max="3076" width="26.140625" style="1018" customWidth="1"/>
    <col min="3077" max="3077" width="3.7109375" style="1018" customWidth="1"/>
    <col min="3078" max="3078" width="11.140625" style="1018" bestFit="1" customWidth="1"/>
    <col min="3079" max="3328" width="11.42578125" style="1018"/>
    <col min="3329" max="3329" width="80.42578125" style="1018" customWidth="1"/>
    <col min="3330" max="3331" width="20.140625" style="1018" customWidth="1"/>
    <col min="3332" max="3332" width="26.140625" style="1018" customWidth="1"/>
    <col min="3333" max="3333" width="3.7109375" style="1018" customWidth="1"/>
    <col min="3334" max="3334" width="11.140625" style="1018" bestFit="1" customWidth="1"/>
    <col min="3335" max="3584" width="11.42578125" style="1018"/>
    <col min="3585" max="3585" width="80.42578125" style="1018" customWidth="1"/>
    <col min="3586" max="3587" width="20.140625" style="1018" customWidth="1"/>
    <col min="3588" max="3588" width="26.140625" style="1018" customWidth="1"/>
    <col min="3589" max="3589" width="3.7109375" style="1018" customWidth="1"/>
    <col min="3590" max="3590" width="11.140625" style="1018" bestFit="1" customWidth="1"/>
    <col min="3591" max="3840" width="11.42578125" style="1018"/>
    <col min="3841" max="3841" width="80.42578125" style="1018" customWidth="1"/>
    <col min="3842" max="3843" width="20.140625" style="1018" customWidth="1"/>
    <col min="3844" max="3844" width="26.140625" style="1018" customWidth="1"/>
    <col min="3845" max="3845" width="3.7109375" style="1018" customWidth="1"/>
    <col min="3846" max="3846" width="11.140625" style="1018" bestFit="1" customWidth="1"/>
    <col min="3847" max="4096" width="11.42578125" style="1018"/>
    <col min="4097" max="4097" width="80.42578125" style="1018" customWidth="1"/>
    <col min="4098" max="4099" width="20.140625" style="1018" customWidth="1"/>
    <col min="4100" max="4100" width="26.140625" style="1018" customWidth="1"/>
    <col min="4101" max="4101" width="3.7109375" style="1018" customWidth="1"/>
    <col min="4102" max="4102" width="11.140625" style="1018" bestFit="1" customWidth="1"/>
    <col min="4103" max="4352" width="11.42578125" style="1018"/>
    <col min="4353" max="4353" width="80.42578125" style="1018" customWidth="1"/>
    <col min="4354" max="4355" width="20.140625" style="1018" customWidth="1"/>
    <col min="4356" max="4356" width="26.140625" style="1018" customWidth="1"/>
    <col min="4357" max="4357" width="3.7109375" style="1018" customWidth="1"/>
    <col min="4358" max="4358" width="11.140625" style="1018" bestFit="1" customWidth="1"/>
    <col min="4359" max="4608" width="11.42578125" style="1018"/>
    <col min="4609" max="4609" width="80.42578125" style="1018" customWidth="1"/>
    <col min="4610" max="4611" width="20.140625" style="1018" customWidth="1"/>
    <col min="4612" max="4612" width="26.140625" style="1018" customWidth="1"/>
    <col min="4613" max="4613" width="3.7109375" style="1018" customWidth="1"/>
    <col min="4614" max="4614" width="11.140625" style="1018" bestFit="1" customWidth="1"/>
    <col min="4615" max="4864" width="11.42578125" style="1018"/>
    <col min="4865" max="4865" width="80.42578125" style="1018" customWidth="1"/>
    <col min="4866" max="4867" width="20.140625" style="1018" customWidth="1"/>
    <col min="4868" max="4868" width="26.140625" style="1018" customWidth="1"/>
    <col min="4869" max="4869" width="3.7109375" style="1018" customWidth="1"/>
    <col min="4870" max="4870" width="11.140625" style="1018" bestFit="1" customWidth="1"/>
    <col min="4871" max="5120" width="11.42578125" style="1018"/>
    <col min="5121" max="5121" width="80.42578125" style="1018" customWidth="1"/>
    <col min="5122" max="5123" width="20.140625" style="1018" customWidth="1"/>
    <col min="5124" max="5124" width="26.140625" style="1018" customWidth="1"/>
    <col min="5125" max="5125" width="3.7109375" style="1018" customWidth="1"/>
    <col min="5126" max="5126" width="11.140625" style="1018" bestFit="1" customWidth="1"/>
    <col min="5127" max="5376" width="11.42578125" style="1018"/>
    <col min="5377" max="5377" width="80.42578125" style="1018" customWidth="1"/>
    <col min="5378" max="5379" width="20.140625" style="1018" customWidth="1"/>
    <col min="5380" max="5380" width="26.140625" style="1018" customWidth="1"/>
    <col min="5381" max="5381" width="3.7109375" style="1018" customWidth="1"/>
    <col min="5382" max="5382" width="11.140625" style="1018" bestFit="1" customWidth="1"/>
    <col min="5383" max="5632" width="11.42578125" style="1018"/>
    <col min="5633" max="5633" width="80.42578125" style="1018" customWidth="1"/>
    <col min="5634" max="5635" width="20.140625" style="1018" customWidth="1"/>
    <col min="5636" max="5636" width="26.140625" style="1018" customWidth="1"/>
    <col min="5637" max="5637" width="3.7109375" style="1018" customWidth="1"/>
    <col min="5638" max="5638" width="11.140625" style="1018" bestFit="1" customWidth="1"/>
    <col min="5639" max="5888" width="11.42578125" style="1018"/>
    <col min="5889" max="5889" width="80.42578125" style="1018" customWidth="1"/>
    <col min="5890" max="5891" width="20.140625" style="1018" customWidth="1"/>
    <col min="5892" max="5892" width="26.140625" style="1018" customWidth="1"/>
    <col min="5893" max="5893" width="3.7109375" style="1018" customWidth="1"/>
    <col min="5894" max="5894" width="11.140625" style="1018" bestFit="1" customWidth="1"/>
    <col min="5895" max="6144" width="11.42578125" style="1018"/>
    <col min="6145" max="6145" width="80.42578125" style="1018" customWidth="1"/>
    <col min="6146" max="6147" width="20.140625" style="1018" customWidth="1"/>
    <col min="6148" max="6148" width="26.140625" style="1018" customWidth="1"/>
    <col min="6149" max="6149" width="3.7109375" style="1018" customWidth="1"/>
    <col min="6150" max="6150" width="11.140625" style="1018" bestFit="1" customWidth="1"/>
    <col min="6151" max="6400" width="11.42578125" style="1018"/>
    <col min="6401" max="6401" width="80.42578125" style="1018" customWidth="1"/>
    <col min="6402" max="6403" width="20.140625" style="1018" customWidth="1"/>
    <col min="6404" max="6404" width="26.140625" style="1018" customWidth="1"/>
    <col min="6405" max="6405" width="3.7109375" style="1018" customWidth="1"/>
    <col min="6406" max="6406" width="11.140625" style="1018" bestFit="1" customWidth="1"/>
    <col min="6407" max="6656" width="11.42578125" style="1018"/>
    <col min="6657" max="6657" width="80.42578125" style="1018" customWidth="1"/>
    <col min="6658" max="6659" width="20.140625" style="1018" customWidth="1"/>
    <col min="6660" max="6660" width="26.140625" style="1018" customWidth="1"/>
    <col min="6661" max="6661" width="3.7109375" style="1018" customWidth="1"/>
    <col min="6662" max="6662" width="11.140625" style="1018" bestFit="1" customWidth="1"/>
    <col min="6663" max="6912" width="11.42578125" style="1018"/>
    <col min="6913" max="6913" width="80.42578125" style="1018" customWidth="1"/>
    <col min="6914" max="6915" width="20.140625" style="1018" customWidth="1"/>
    <col min="6916" max="6916" width="26.140625" style="1018" customWidth="1"/>
    <col min="6917" max="6917" width="3.7109375" style="1018" customWidth="1"/>
    <col min="6918" max="6918" width="11.140625" style="1018" bestFit="1" customWidth="1"/>
    <col min="6919" max="7168" width="11.42578125" style="1018"/>
    <col min="7169" max="7169" width="80.42578125" style="1018" customWidth="1"/>
    <col min="7170" max="7171" width="20.140625" style="1018" customWidth="1"/>
    <col min="7172" max="7172" width="26.140625" style="1018" customWidth="1"/>
    <col min="7173" max="7173" width="3.7109375" style="1018" customWidth="1"/>
    <col min="7174" max="7174" width="11.140625" style="1018" bestFit="1" customWidth="1"/>
    <col min="7175" max="7424" width="11.42578125" style="1018"/>
    <col min="7425" max="7425" width="80.42578125" style="1018" customWidth="1"/>
    <col min="7426" max="7427" width="20.140625" style="1018" customWidth="1"/>
    <col min="7428" max="7428" width="26.140625" style="1018" customWidth="1"/>
    <col min="7429" max="7429" width="3.7109375" style="1018" customWidth="1"/>
    <col min="7430" max="7430" width="11.140625" style="1018" bestFit="1" customWidth="1"/>
    <col min="7431" max="7680" width="11.42578125" style="1018"/>
    <col min="7681" max="7681" width="80.42578125" style="1018" customWidth="1"/>
    <col min="7682" max="7683" width="20.140625" style="1018" customWidth="1"/>
    <col min="7684" max="7684" width="26.140625" style="1018" customWidth="1"/>
    <col min="7685" max="7685" width="3.7109375" style="1018" customWidth="1"/>
    <col min="7686" max="7686" width="11.140625" style="1018" bestFit="1" customWidth="1"/>
    <col min="7687" max="7936" width="11.42578125" style="1018"/>
    <col min="7937" max="7937" width="80.42578125" style="1018" customWidth="1"/>
    <col min="7938" max="7939" width="20.140625" style="1018" customWidth="1"/>
    <col min="7940" max="7940" width="26.140625" style="1018" customWidth="1"/>
    <col min="7941" max="7941" width="3.7109375" style="1018" customWidth="1"/>
    <col min="7942" max="7942" width="11.140625" style="1018" bestFit="1" customWidth="1"/>
    <col min="7943" max="8192" width="11.42578125" style="1018"/>
    <col min="8193" max="8193" width="80.42578125" style="1018" customWidth="1"/>
    <col min="8194" max="8195" width="20.140625" style="1018" customWidth="1"/>
    <col min="8196" max="8196" width="26.140625" style="1018" customWidth="1"/>
    <col min="8197" max="8197" width="3.7109375" style="1018" customWidth="1"/>
    <col min="8198" max="8198" width="11.140625" style="1018" bestFit="1" customWidth="1"/>
    <col min="8199" max="8448" width="11.42578125" style="1018"/>
    <col min="8449" max="8449" width="80.42578125" style="1018" customWidth="1"/>
    <col min="8450" max="8451" width="20.140625" style="1018" customWidth="1"/>
    <col min="8452" max="8452" width="26.140625" style="1018" customWidth="1"/>
    <col min="8453" max="8453" width="3.7109375" style="1018" customWidth="1"/>
    <col min="8454" max="8454" width="11.140625" style="1018" bestFit="1" customWidth="1"/>
    <col min="8455" max="8704" width="11.42578125" style="1018"/>
    <col min="8705" max="8705" width="80.42578125" style="1018" customWidth="1"/>
    <col min="8706" max="8707" width="20.140625" style="1018" customWidth="1"/>
    <col min="8708" max="8708" width="26.140625" style="1018" customWidth="1"/>
    <col min="8709" max="8709" width="3.7109375" style="1018" customWidth="1"/>
    <col min="8710" max="8710" width="11.140625" style="1018" bestFit="1" customWidth="1"/>
    <col min="8711" max="8960" width="11.42578125" style="1018"/>
    <col min="8961" max="8961" width="80.42578125" style="1018" customWidth="1"/>
    <col min="8962" max="8963" width="20.140625" style="1018" customWidth="1"/>
    <col min="8964" max="8964" width="26.140625" style="1018" customWidth="1"/>
    <col min="8965" max="8965" width="3.7109375" style="1018" customWidth="1"/>
    <col min="8966" max="8966" width="11.140625" style="1018" bestFit="1" customWidth="1"/>
    <col min="8967" max="9216" width="11.42578125" style="1018"/>
    <col min="9217" max="9217" width="80.42578125" style="1018" customWidth="1"/>
    <col min="9218" max="9219" width="20.140625" style="1018" customWidth="1"/>
    <col min="9220" max="9220" width="26.140625" style="1018" customWidth="1"/>
    <col min="9221" max="9221" width="3.7109375" style="1018" customWidth="1"/>
    <col min="9222" max="9222" width="11.140625" style="1018" bestFit="1" customWidth="1"/>
    <col min="9223" max="9472" width="11.42578125" style="1018"/>
    <col min="9473" max="9473" width="80.42578125" style="1018" customWidth="1"/>
    <col min="9474" max="9475" width="20.140625" style="1018" customWidth="1"/>
    <col min="9476" max="9476" width="26.140625" style="1018" customWidth="1"/>
    <col min="9477" max="9477" width="3.7109375" style="1018" customWidth="1"/>
    <col min="9478" max="9478" width="11.140625" style="1018" bestFit="1" customWidth="1"/>
    <col min="9479" max="9728" width="11.42578125" style="1018"/>
    <col min="9729" max="9729" width="80.42578125" style="1018" customWidth="1"/>
    <col min="9730" max="9731" width="20.140625" style="1018" customWidth="1"/>
    <col min="9732" max="9732" width="26.140625" style="1018" customWidth="1"/>
    <col min="9733" max="9733" width="3.7109375" style="1018" customWidth="1"/>
    <col min="9734" max="9734" width="11.140625" style="1018" bestFit="1" customWidth="1"/>
    <col min="9735" max="9984" width="11.42578125" style="1018"/>
    <col min="9985" max="9985" width="80.42578125" style="1018" customWidth="1"/>
    <col min="9986" max="9987" width="20.140625" style="1018" customWidth="1"/>
    <col min="9988" max="9988" width="26.140625" style="1018" customWidth="1"/>
    <col min="9989" max="9989" width="3.7109375" style="1018" customWidth="1"/>
    <col min="9990" max="9990" width="11.140625" style="1018" bestFit="1" customWidth="1"/>
    <col min="9991" max="10240" width="11.42578125" style="1018"/>
    <col min="10241" max="10241" width="80.42578125" style="1018" customWidth="1"/>
    <col min="10242" max="10243" width="20.140625" style="1018" customWidth="1"/>
    <col min="10244" max="10244" width="26.140625" style="1018" customWidth="1"/>
    <col min="10245" max="10245" width="3.7109375" style="1018" customWidth="1"/>
    <col min="10246" max="10246" width="11.140625" style="1018" bestFit="1" customWidth="1"/>
    <col min="10247" max="10496" width="11.42578125" style="1018"/>
    <col min="10497" max="10497" width="80.42578125" style="1018" customWidth="1"/>
    <col min="10498" max="10499" width="20.140625" style="1018" customWidth="1"/>
    <col min="10500" max="10500" width="26.140625" style="1018" customWidth="1"/>
    <col min="10501" max="10501" width="3.7109375" style="1018" customWidth="1"/>
    <col min="10502" max="10502" width="11.140625" style="1018" bestFit="1" customWidth="1"/>
    <col min="10503" max="10752" width="11.42578125" style="1018"/>
    <col min="10753" max="10753" width="80.42578125" style="1018" customWidth="1"/>
    <col min="10754" max="10755" width="20.140625" style="1018" customWidth="1"/>
    <col min="10756" max="10756" width="26.140625" style="1018" customWidth="1"/>
    <col min="10757" max="10757" width="3.7109375" style="1018" customWidth="1"/>
    <col min="10758" max="10758" width="11.140625" style="1018" bestFit="1" customWidth="1"/>
    <col min="10759" max="11008" width="11.42578125" style="1018"/>
    <col min="11009" max="11009" width="80.42578125" style="1018" customWidth="1"/>
    <col min="11010" max="11011" width="20.140625" style="1018" customWidth="1"/>
    <col min="11012" max="11012" width="26.140625" style="1018" customWidth="1"/>
    <col min="11013" max="11013" width="3.7109375" style="1018" customWidth="1"/>
    <col min="11014" max="11014" width="11.140625" style="1018" bestFit="1" customWidth="1"/>
    <col min="11015" max="11264" width="11.42578125" style="1018"/>
    <col min="11265" max="11265" width="80.42578125" style="1018" customWidth="1"/>
    <col min="11266" max="11267" width="20.140625" style="1018" customWidth="1"/>
    <col min="11268" max="11268" width="26.140625" style="1018" customWidth="1"/>
    <col min="11269" max="11269" width="3.7109375" style="1018" customWidth="1"/>
    <col min="11270" max="11270" width="11.140625" style="1018" bestFit="1" customWidth="1"/>
    <col min="11271" max="11520" width="11.42578125" style="1018"/>
    <col min="11521" max="11521" width="80.42578125" style="1018" customWidth="1"/>
    <col min="11522" max="11523" width="20.140625" style="1018" customWidth="1"/>
    <col min="11524" max="11524" width="26.140625" style="1018" customWidth="1"/>
    <col min="11525" max="11525" width="3.7109375" style="1018" customWidth="1"/>
    <col min="11526" max="11526" width="11.140625" style="1018" bestFit="1" customWidth="1"/>
    <col min="11527" max="11776" width="11.42578125" style="1018"/>
    <col min="11777" max="11777" width="80.42578125" style="1018" customWidth="1"/>
    <col min="11778" max="11779" width="20.140625" style="1018" customWidth="1"/>
    <col min="11780" max="11780" width="26.140625" style="1018" customWidth="1"/>
    <col min="11781" max="11781" width="3.7109375" style="1018" customWidth="1"/>
    <col min="11782" max="11782" width="11.140625" style="1018" bestFit="1" customWidth="1"/>
    <col min="11783" max="12032" width="11.42578125" style="1018"/>
    <col min="12033" max="12033" width="80.42578125" style="1018" customWidth="1"/>
    <col min="12034" max="12035" width="20.140625" style="1018" customWidth="1"/>
    <col min="12036" max="12036" width="26.140625" style="1018" customWidth="1"/>
    <col min="12037" max="12037" width="3.7109375" style="1018" customWidth="1"/>
    <col min="12038" max="12038" width="11.140625" style="1018" bestFit="1" customWidth="1"/>
    <col min="12039" max="12288" width="11.42578125" style="1018"/>
    <col min="12289" max="12289" width="80.42578125" style="1018" customWidth="1"/>
    <col min="12290" max="12291" width="20.140625" style="1018" customWidth="1"/>
    <col min="12292" max="12292" width="26.140625" style="1018" customWidth="1"/>
    <col min="12293" max="12293" width="3.7109375" style="1018" customWidth="1"/>
    <col min="12294" max="12294" width="11.140625" style="1018" bestFit="1" customWidth="1"/>
    <col min="12295" max="12544" width="11.42578125" style="1018"/>
    <col min="12545" max="12545" width="80.42578125" style="1018" customWidth="1"/>
    <col min="12546" max="12547" width="20.140625" style="1018" customWidth="1"/>
    <col min="12548" max="12548" width="26.140625" style="1018" customWidth="1"/>
    <col min="12549" max="12549" width="3.7109375" style="1018" customWidth="1"/>
    <col min="12550" max="12550" width="11.140625" style="1018" bestFit="1" customWidth="1"/>
    <col min="12551" max="12800" width="11.42578125" style="1018"/>
    <col min="12801" max="12801" width="80.42578125" style="1018" customWidth="1"/>
    <col min="12802" max="12803" width="20.140625" style="1018" customWidth="1"/>
    <col min="12804" max="12804" width="26.140625" style="1018" customWidth="1"/>
    <col min="12805" max="12805" width="3.7109375" style="1018" customWidth="1"/>
    <col min="12806" max="12806" width="11.140625" style="1018" bestFit="1" customWidth="1"/>
    <col min="12807" max="13056" width="11.42578125" style="1018"/>
    <col min="13057" max="13057" width="80.42578125" style="1018" customWidth="1"/>
    <col min="13058" max="13059" width="20.140625" style="1018" customWidth="1"/>
    <col min="13060" max="13060" width="26.140625" style="1018" customWidth="1"/>
    <col min="13061" max="13061" width="3.7109375" style="1018" customWidth="1"/>
    <col min="13062" max="13062" width="11.140625" style="1018" bestFit="1" customWidth="1"/>
    <col min="13063" max="13312" width="11.42578125" style="1018"/>
    <col min="13313" max="13313" width="80.42578125" style="1018" customWidth="1"/>
    <col min="13314" max="13315" width="20.140625" style="1018" customWidth="1"/>
    <col min="13316" max="13316" width="26.140625" style="1018" customWidth="1"/>
    <col min="13317" max="13317" width="3.7109375" style="1018" customWidth="1"/>
    <col min="13318" max="13318" width="11.140625" style="1018" bestFit="1" customWidth="1"/>
    <col min="13319" max="13568" width="11.42578125" style="1018"/>
    <col min="13569" max="13569" width="80.42578125" style="1018" customWidth="1"/>
    <col min="13570" max="13571" width="20.140625" style="1018" customWidth="1"/>
    <col min="13572" max="13572" width="26.140625" style="1018" customWidth="1"/>
    <col min="13573" max="13573" width="3.7109375" style="1018" customWidth="1"/>
    <col min="13574" max="13574" width="11.140625" style="1018" bestFit="1" customWidth="1"/>
    <col min="13575" max="13824" width="11.42578125" style="1018"/>
    <col min="13825" max="13825" width="80.42578125" style="1018" customWidth="1"/>
    <col min="13826" max="13827" width="20.140625" style="1018" customWidth="1"/>
    <col min="13828" max="13828" width="26.140625" style="1018" customWidth="1"/>
    <col min="13829" max="13829" width="3.7109375" style="1018" customWidth="1"/>
    <col min="13830" max="13830" width="11.140625" style="1018" bestFit="1" customWidth="1"/>
    <col min="13831" max="14080" width="11.42578125" style="1018"/>
    <col min="14081" max="14081" width="80.42578125" style="1018" customWidth="1"/>
    <col min="14082" max="14083" width="20.140625" style="1018" customWidth="1"/>
    <col min="14084" max="14084" width="26.140625" style="1018" customWidth="1"/>
    <col min="14085" max="14085" width="3.7109375" style="1018" customWidth="1"/>
    <col min="14086" max="14086" width="11.140625" style="1018" bestFit="1" customWidth="1"/>
    <col min="14087" max="14336" width="11.42578125" style="1018"/>
    <col min="14337" max="14337" width="80.42578125" style="1018" customWidth="1"/>
    <col min="14338" max="14339" width="20.140625" style="1018" customWidth="1"/>
    <col min="14340" max="14340" width="26.140625" style="1018" customWidth="1"/>
    <col min="14341" max="14341" width="3.7109375" style="1018" customWidth="1"/>
    <col min="14342" max="14342" width="11.140625" style="1018" bestFit="1" customWidth="1"/>
    <col min="14343" max="14592" width="11.42578125" style="1018"/>
    <col min="14593" max="14593" width="80.42578125" style="1018" customWidth="1"/>
    <col min="14594" max="14595" width="20.140625" style="1018" customWidth="1"/>
    <col min="14596" max="14596" width="26.140625" style="1018" customWidth="1"/>
    <col min="14597" max="14597" width="3.7109375" style="1018" customWidth="1"/>
    <col min="14598" max="14598" width="11.140625" style="1018" bestFit="1" customWidth="1"/>
    <col min="14599" max="14848" width="11.42578125" style="1018"/>
    <col min="14849" max="14849" width="80.42578125" style="1018" customWidth="1"/>
    <col min="14850" max="14851" width="20.140625" style="1018" customWidth="1"/>
    <col min="14852" max="14852" width="26.140625" style="1018" customWidth="1"/>
    <col min="14853" max="14853" width="3.7109375" style="1018" customWidth="1"/>
    <col min="14854" max="14854" width="11.140625" style="1018" bestFit="1" customWidth="1"/>
    <col min="14855" max="15104" width="11.42578125" style="1018"/>
    <col min="15105" max="15105" width="80.42578125" style="1018" customWidth="1"/>
    <col min="15106" max="15107" width="20.140625" style="1018" customWidth="1"/>
    <col min="15108" max="15108" width="26.140625" style="1018" customWidth="1"/>
    <col min="15109" max="15109" width="3.7109375" style="1018" customWidth="1"/>
    <col min="15110" max="15110" width="11.140625" style="1018" bestFit="1" customWidth="1"/>
    <col min="15111" max="15360" width="11.42578125" style="1018"/>
    <col min="15361" max="15361" width="80.42578125" style="1018" customWidth="1"/>
    <col min="15362" max="15363" width="20.140625" style="1018" customWidth="1"/>
    <col min="15364" max="15364" width="26.140625" style="1018" customWidth="1"/>
    <col min="15365" max="15365" width="3.7109375" style="1018" customWidth="1"/>
    <col min="15366" max="15366" width="11.140625" style="1018" bestFit="1" customWidth="1"/>
    <col min="15367" max="15616" width="11.42578125" style="1018"/>
    <col min="15617" max="15617" width="80.42578125" style="1018" customWidth="1"/>
    <col min="15618" max="15619" width="20.140625" style="1018" customWidth="1"/>
    <col min="15620" max="15620" width="26.140625" style="1018" customWidth="1"/>
    <col min="15621" max="15621" width="3.7109375" style="1018" customWidth="1"/>
    <col min="15622" max="15622" width="11.140625" style="1018" bestFit="1" customWidth="1"/>
    <col min="15623" max="15872" width="11.42578125" style="1018"/>
    <col min="15873" max="15873" width="80.42578125" style="1018" customWidth="1"/>
    <col min="15874" max="15875" width="20.140625" style="1018" customWidth="1"/>
    <col min="15876" max="15876" width="26.140625" style="1018" customWidth="1"/>
    <col min="15877" max="15877" width="3.7109375" style="1018" customWidth="1"/>
    <col min="15878" max="15878" width="11.140625" style="1018" bestFit="1" customWidth="1"/>
    <col min="15879" max="16128" width="11.42578125" style="1018"/>
    <col min="16129" max="16129" width="80.42578125" style="1018" customWidth="1"/>
    <col min="16130" max="16131" width="20.140625" style="1018" customWidth="1"/>
    <col min="16132" max="16132" width="26.140625" style="1018" customWidth="1"/>
    <col min="16133" max="16133" width="3.7109375" style="1018" customWidth="1"/>
    <col min="16134" max="16134" width="11.140625" style="1018" bestFit="1" customWidth="1"/>
    <col min="16135" max="16384" width="11.42578125" style="1018"/>
  </cols>
  <sheetData>
    <row r="1" spans="1:4" s="1018" customFormat="1" ht="20.25" hidden="1">
      <c r="A1" s="633"/>
      <c r="B1" s="662"/>
      <c r="C1" s="662"/>
      <c r="D1" s="662"/>
    </row>
    <row r="2" spans="1:4" s="1018" customFormat="1" ht="69" customHeight="1">
      <c r="A2" s="1040" t="s">
        <v>1120</v>
      </c>
      <c r="B2" s="1041"/>
      <c r="C2" s="1041"/>
      <c r="D2" s="1041"/>
    </row>
    <row r="3" spans="1:4" s="1018" customFormat="1" ht="44.25" customHeight="1">
      <c r="A3" s="1040" t="s">
        <v>680</v>
      </c>
      <c r="B3" s="1041"/>
      <c r="C3" s="1041"/>
      <c r="D3" s="1041"/>
    </row>
    <row r="4" spans="1:4" s="1018" customFormat="1" ht="44.25" customHeight="1">
      <c r="A4" s="1040" t="s">
        <v>1555</v>
      </c>
      <c r="B4" s="1041"/>
      <c r="C4" s="1041"/>
      <c r="D4" s="1041"/>
    </row>
    <row r="5" spans="1:4" s="116" customFormat="1" ht="51.75" customHeight="1">
      <c r="A5" s="1042" t="s">
        <v>1452</v>
      </c>
      <c r="B5" s="1043"/>
      <c r="C5" s="1043"/>
      <c r="D5" s="1043"/>
    </row>
    <row r="6" spans="1:4" s="1018" customFormat="1" ht="3" customHeight="1">
      <c r="A6" s="634"/>
      <c r="B6" s="663"/>
      <c r="C6" s="663"/>
      <c r="D6" s="663"/>
    </row>
    <row r="7" spans="1:4" s="1018" customFormat="1" ht="11.25" customHeight="1" thickBot="1">
      <c r="A7" s="635"/>
      <c r="B7" s="80"/>
      <c r="C7" s="80"/>
      <c r="D7" s="80"/>
    </row>
    <row r="8" spans="1:4" s="38" customFormat="1" ht="51.75" customHeight="1" thickTop="1" thickBot="1">
      <c r="A8" s="636"/>
      <c r="B8" s="664" t="s">
        <v>1124</v>
      </c>
      <c r="C8" s="664" t="s">
        <v>1125</v>
      </c>
      <c r="D8" s="664" t="s">
        <v>309</v>
      </c>
    </row>
    <row r="9" spans="1:4" s="158" customFormat="1" ht="36.75" customHeight="1" thickTop="1" thickBot="1">
      <c r="A9" s="157" t="s">
        <v>681</v>
      </c>
      <c r="B9" s="870">
        <v>0.11990000000000001</v>
      </c>
      <c r="C9" s="870">
        <v>0.1187</v>
      </c>
      <c r="D9" s="870">
        <v>0.1196</v>
      </c>
    </row>
    <row r="10" spans="1:4" s="116" customFormat="1" ht="24.75" customHeight="1" thickTop="1">
      <c r="A10" s="163" t="s">
        <v>682</v>
      </c>
      <c r="B10" s="868">
        <v>274485248.25</v>
      </c>
      <c r="C10" s="868">
        <v>156274510.91</v>
      </c>
      <c r="D10" s="868">
        <v>430759759.16000003</v>
      </c>
    </row>
    <row r="11" spans="1:4" s="116" customFormat="1" ht="24.75" customHeight="1">
      <c r="A11" s="163" t="s">
        <v>683</v>
      </c>
      <c r="B11" s="868">
        <v>0</v>
      </c>
      <c r="C11" s="868">
        <v>0</v>
      </c>
      <c r="D11" s="868">
        <v>0</v>
      </c>
    </row>
    <row r="12" spans="1:4" s="159" customFormat="1" ht="24.75" customHeight="1">
      <c r="A12" s="163" t="s">
        <v>684</v>
      </c>
      <c r="B12" s="868">
        <v>163857080.24000001</v>
      </c>
      <c r="C12" s="868">
        <v>17081267.18</v>
      </c>
      <c r="D12" s="868">
        <v>180938347.41999999</v>
      </c>
    </row>
    <row r="13" spans="1:4" s="159" customFormat="1" ht="24.75" customHeight="1">
      <c r="A13" s="163" t="s">
        <v>685</v>
      </c>
      <c r="B13" s="868">
        <v>284000968.56</v>
      </c>
      <c r="C13" s="868">
        <v>92529484.200000003</v>
      </c>
      <c r="D13" s="868">
        <v>376530452.75999999</v>
      </c>
    </row>
    <row r="14" spans="1:4" s="159" customFormat="1" ht="24.75" customHeight="1">
      <c r="A14" s="163" t="s">
        <v>686</v>
      </c>
      <c r="B14" s="868">
        <v>469977378.35000002</v>
      </c>
      <c r="C14" s="868">
        <v>386935078.06</v>
      </c>
      <c r="D14" s="868">
        <v>856912456.40999997</v>
      </c>
    </row>
    <row r="15" spans="1:4" s="159" customFormat="1" ht="24.75" customHeight="1" thickBot="1">
      <c r="A15" s="163" t="s">
        <v>687</v>
      </c>
      <c r="B15" s="868">
        <v>2161624836.5799999</v>
      </c>
      <c r="C15" s="868">
        <v>504037341.85000002</v>
      </c>
      <c r="D15" s="868">
        <v>2665662178.4299998</v>
      </c>
    </row>
    <row r="16" spans="1:4" s="159" customFormat="1" ht="24.75" customHeight="1" thickTop="1" thickBot="1">
      <c r="A16" s="606" t="s">
        <v>688</v>
      </c>
      <c r="B16" s="833">
        <v>3353945511.98</v>
      </c>
      <c r="C16" s="833">
        <v>1156857682.2</v>
      </c>
      <c r="D16" s="833">
        <v>4510803194.1800003</v>
      </c>
    </row>
    <row r="17" spans="1:4" s="160" customFormat="1" ht="24.75" customHeight="1" thickTop="1">
      <c r="A17" s="637" t="s">
        <v>689</v>
      </c>
      <c r="B17" s="869">
        <v>2688879770.6704998</v>
      </c>
      <c r="C17" s="869">
        <v>843919645.93099999</v>
      </c>
      <c r="D17" s="869">
        <v>3532799416.6015</v>
      </c>
    </row>
    <row r="18" spans="1:4" s="162" customFormat="1" ht="24.75" customHeight="1" thickBot="1">
      <c r="A18" s="161" t="s">
        <v>690</v>
      </c>
      <c r="B18" s="834">
        <v>0.80169999999999997</v>
      </c>
      <c r="C18" s="834">
        <v>0.72950000000000004</v>
      </c>
      <c r="D18" s="834">
        <v>0.78320000000000001</v>
      </c>
    </row>
    <row r="19" spans="1:4" s="159" customFormat="1" ht="24.75" customHeight="1" thickTop="1" thickBot="1">
      <c r="A19" s="606" t="s">
        <v>691</v>
      </c>
      <c r="B19" s="833">
        <v>268887977.06709999</v>
      </c>
      <c r="C19" s="833">
        <v>84391964.593099996</v>
      </c>
      <c r="D19" s="833">
        <v>353279941.6602</v>
      </c>
    </row>
    <row r="20" spans="1:4" s="159" customFormat="1" ht="24.75" customHeight="1" thickTop="1">
      <c r="A20" s="163" t="s">
        <v>692</v>
      </c>
      <c r="B20" s="868">
        <v>205902409</v>
      </c>
      <c r="C20" s="868">
        <v>77078140</v>
      </c>
      <c r="D20" s="868">
        <v>282980549</v>
      </c>
    </row>
    <row r="21" spans="1:4" s="159" customFormat="1" ht="24.75" customHeight="1">
      <c r="A21" s="163" t="s">
        <v>693</v>
      </c>
      <c r="B21" s="868">
        <v>0</v>
      </c>
      <c r="C21" s="868">
        <v>0</v>
      </c>
      <c r="D21" s="868">
        <v>0</v>
      </c>
    </row>
    <row r="22" spans="1:4" s="159" customFormat="1" ht="24.75" customHeight="1">
      <c r="A22" s="165" t="s">
        <v>694</v>
      </c>
      <c r="B22" s="868">
        <v>0</v>
      </c>
      <c r="C22" s="868">
        <v>0</v>
      </c>
      <c r="D22" s="868">
        <v>0</v>
      </c>
    </row>
    <row r="23" spans="1:4" s="159" customFormat="1" ht="24.75" customHeight="1" thickBot="1">
      <c r="A23" s="163" t="s">
        <v>695</v>
      </c>
      <c r="B23" s="868">
        <v>816</v>
      </c>
      <c r="C23" s="868">
        <v>4364509</v>
      </c>
      <c r="D23" s="868">
        <v>4365325</v>
      </c>
    </row>
    <row r="24" spans="1:4" s="159" customFormat="1" ht="24.75" customHeight="1" thickTop="1" thickBot="1">
      <c r="A24" s="606" t="s">
        <v>696</v>
      </c>
      <c r="B24" s="833">
        <v>205901593</v>
      </c>
      <c r="C24" s="833">
        <v>72713631</v>
      </c>
      <c r="D24" s="833">
        <v>278615224</v>
      </c>
    </row>
    <row r="25" spans="1:4" s="159" customFormat="1" ht="24.75" customHeight="1" thickTop="1">
      <c r="A25" s="163" t="s">
        <v>697</v>
      </c>
      <c r="B25" s="868">
        <v>101280000</v>
      </c>
      <c r="C25" s="868">
        <v>27440000</v>
      </c>
      <c r="D25" s="868">
        <v>128720000</v>
      </c>
    </row>
    <row r="26" spans="1:4" s="159" customFormat="1" ht="24.75" customHeight="1">
      <c r="A26" s="163" t="s">
        <v>698</v>
      </c>
      <c r="B26" s="868">
        <v>0</v>
      </c>
      <c r="C26" s="868">
        <v>0</v>
      </c>
      <c r="D26" s="868">
        <v>0</v>
      </c>
    </row>
    <row r="27" spans="1:4" s="164" customFormat="1" ht="24.75" customHeight="1">
      <c r="A27" s="163" t="s">
        <v>699</v>
      </c>
      <c r="B27" s="868">
        <v>0</v>
      </c>
      <c r="C27" s="868">
        <v>0</v>
      </c>
      <c r="D27" s="868">
        <v>0</v>
      </c>
    </row>
    <row r="28" spans="1:4" s="159" customFormat="1" ht="24.75" customHeight="1">
      <c r="A28" s="163" t="s">
        <v>700</v>
      </c>
      <c r="B28" s="868">
        <v>101280000</v>
      </c>
      <c r="C28" s="868">
        <v>27440000</v>
      </c>
      <c r="D28" s="868">
        <v>128720000</v>
      </c>
    </row>
    <row r="29" spans="1:4" s="426" customFormat="1" ht="36.75" customHeight="1">
      <c r="A29" s="165" t="s">
        <v>701</v>
      </c>
      <c r="B29" s="868">
        <v>15707602</v>
      </c>
      <c r="C29" s="868">
        <v>0</v>
      </c>
      <c r="D29" s="868">
        <v>15707602</v>
      </c>
    </row>
    <row r="30" spans="1:4" s="166" customFormat="1" ht="27" customHeight="1" thickBot="1">
      <c r="A30" s="165" t="s">
        <v>702</v>
      </c>
      <c r="B30" s="868">
        <v>0</v>
      </c>
      <c r="C30" s="868">
        <v>0</v>
      </c>
      <c r="D30" s="868">
        <v>0</v>
      </c>
    </row>
    <row r="31" spans="1:4" s="159" customFormat="1" ht="36.75" customHeight="1" thickTop="1" thickBot="1">
      <c r="A31" s="167" t="s">
        <v>703</v>
      </c>
      <c r="B31" s="833">
        <v>116987602</v>
      </c>
      <c r="C31" s="833">
        <v>27440000</v>
      </c>
      <c r="D31" s="833">
        <v>144427602</v>
      </c>
    </row>
    <row r="32" spans="1:4" s="159" customFormat="1" ht="27" customHeight="1" thickTop="1">
      <c r="A32" s="165" t="s">
        <v>704</v>
      </c>
      <c r="B32" s="868">
        <v>0</v>
      </c>
      <c r="C32" s="868">
        <v>0</v>
      </c>
      <c r="D32" s="868">
        <v>0</v>
      </c>
    </row>
    <row r="33" spans="1:4" s="159" customFormat="1" ht="27" customHeight="1" thickBot="1">
      <c r="A33" s="165" t="s">
        <v>705</v>
      </c>
      <c r="B33" s="868">
        <v>373800</v>
      </c>
      <c r="C33" s="868">
        <v>0</v>
      </c>
      <c r="D33" s="868">
        <v>373800</v>
      </c>
    </row>
    <row r="34" spans="1:4" s="159" customFormat="1" ht="27" customHeight="1" thickTop="1" thickBot="1">
      <c r="A34" s="606" t="s">
        <v>1455</v>
      </c>
      <c r="B34" s="833">
        <v>322515395</v>
      </c>
      <c r="C34" s="833">
        <v>100153631</v>
      </c>
      <c r="D34" s="833">
        <v>422669026</v>
      </c>
    </row>
    <row r="35" spans="1:4" s="116" customFormat="1" ht="27" customHeight="1" thickTop="1">
      <c r="A35" s="163" t="s">
        <v>707</v>
      </c>
      <c r="B35" s="868">
        <v>53627417.932999998</v>
      </c>
      <c r="C35" s="868">
        <v>15761666.4069</v>
      </c>
      <c r="D35" s="868">
        <v>69389084.339900002</v>
      </c>
    </row>
    <row r="36" spans="1:4" s="169" customFormat="1" ht="36.75" customHeight="1">
      <c r="A36" s="168" t="s">
        <v>708</v>
      </c>
      <c r="B36" s="871">
        <v>0.38059999999999999</v>
      </c>
      <c r="C36" s="871">
        <v>0.2001</v>
      </c>
      <c r="D36" s="871">
        <v>0.33779999999999999</v>
      </c>
    </row>
    <row r="37" spans="1:4" s="1018" customFormat="1" ht="6" customHeight="1" thickBot="1">
      <c r="A37" s="638"/>
      <c r="B37" s="483"/>
      <c r="C37" s="483"/>
      <c r="D37" s="483"/>
    </row>
    <row r="38" spans="1:4" s="1018" customFormat="1" ht="28.5" customHeight="1" thickTop="1">
      <c r="A38" s="171" t="s">
        <v>709</v>
      </c>
      <c r="B38" s="80"/>
      <c r="C38" s="80"/>
      <c r="D38" s="80"/>
    </row>
    <row r="39" spans="1:4" s="1018" customFormat="1" ht="16.5" customHeight="1">
      <c r="A39" s="171"/>
      <c r="B39" s="80"/>
      <c r="C39" s="80"/>
      <c r="D39" s="80"/>
    </row>
    <row r="40" spans="1:4" s="1018" customFormat="1" ht="15.75">
      <c r="A40" s="171"/>
      <c r="B40" s="80"/>
      <c r="C40" s="80"/>
      <c r="D40" s="80"/>
    </row>
    <row r="41" spans="1:4" s="1018" customFormat="1">
      <c r="A41" s="635"/>
      <c r="B41" s="80"/>
      <c r="C41" s="80"/>
      <c r="D41" s="80"/>
    </row>
    <row r="42" spans="1:4" s="1018" customFormat="1">
      <c r="A42" s="635"/>
      <c r="B42" s="665"/>
      <c r="C42" s="665"/>
      <c r="D42" s="665"/>
    </row>
    <row r="43" spans="1:4" s="1018" customFormat="1">
      <c r="A43" s="635"/>
      <c r="B43" s="665"/>
      <c r="C43" s="665"/>
      <c r="D43" s="665"/>
    </row>
    <row r="44" spans="1:4" s="1018" customFormat="1">
      <c r="A44" s="635"/>
      <c r="B44" s="80"/>
      <c r="C44" s="80"/>
      <c r="D44" s="80"/>
    </row>
    <row r="45" spans="1:4" s="1018" customFormat="1">
      <c r="A45" s="635"/>
      <c r="B45" s="80"/>
      <c r="C45" s="80"/>
      <c r="D45" s="80"/>
    </row>
    <row r="46" spans="1:4" s="1018" customFormat="1">
      <c r="A46" s="635"/>
      <c r="B46" s="80"/>
      <c r="C46" s="80"/>
      <c r="D46" s="80"/>
    </row>
    <row r="47" spans="1:4" s="1018" customFormat="1">
      <c r="A47" s="635"/>
      <c r="B47" s="80"/>
      <c r="C47" s="80"/>
      <c r="D47" s="80"/>
    </row>
    <row r="48" spans="1:4" s="1018" customFormat="1">
      <c r="A48" s="635"/>
      <c r="B48" s="80"/>
      <c r="C48" s="80"/>
      <c r="D48" s="80"/>
    </row>
    <row r="49" spans="1:4" s="1018" customFormat="1">
      <c r="A49" s="635"/>
      <c r="B49" s="80"/>
      <c r="C49" s="80"/>
      <c r="D49" s="80"/>
    </row>
    <row r="50" spans="1:4" s="1018" customFormat="1">
      <c r="A50" s="635"/>
      <c r="B50" s="80"/>
      <c r="C50" s="80"/>
      <c r="D50" s="80"/>
    </row>
    <row r="51" spans="1:4" s="1018" customFormat="1">
      <c r="A51" s="635"/>
      <c r="B51" s="80"/>
      <c r="C51" s="80"/>
      <c r="D51" s="80"/>
    </row>
    <row r="52" spans="1:4" s="1018" customFormat="1">
      <c r="A52" s="635"/>
      <c r="B52" s="80"/>
      <c r="C52" s="80"/>
      <c r="D52" s="80"/>
    </row>
    <row r="53" spans="1:4" s="1018" customFormat="1">
      <c r="A53" s="635"/>
      <c r="B53" s="80"/>
      <c r="C53" s="80"/>
      <c r="D53" s="80"/>
    </row>
    <row r="54" spans="1:4" s="1018" customFormat="1">
      <c r="A54" s="635"/>
      <c r="B54" s="80"/>
      <c r="C54" s="80"/>
      <c r="D54" s="80"/>
    </row>
    <row r="55" spans="1:4" s="1018" customFormat="1">
      <c r="A55" s="635"/>
      <c r="B55" s="80"/>
      <c r="C55" s="80"/>
      <c r="D55" s="80"/>
    </row>
    <row r="56" spans="1:4" s="1018" customFormat="1">
      <c r="A56" s="635"/>
      <c r="B56" s="80"/>
      <c r="C56" s="80"/>
      <c r="D56" s="80"/>
    </row>
    <row r="57" spans="1:4" s="1018" customFormat="1">
      <c r="A57" s="635"/>
      <c r="B57" s="80"/>
      <c r="C57" s="80"/>
      <c r="D57" s="80"/>
    </row>
    <row r="58" spans="1:4" s="1018" customFormat="1">
      <c r="A58" s="635"/>
      <c r="B58" s="80"/>
      <c r="C58" s="80"/>
      <c r="D58" s="80"/>
    </row>
    <row r="59" spans="1:4" s="1018" customFormat="1">
      <c r="A59" s="635"/>
      <c r="B59" s="80"/>
      <c r="C59" s="80"/>
      <c r="D59" s="80"/>
    </row>
    <row r="60" spans="1:4" s="1018" customFormat="1">
      <c r="A60" s="635"/>
      <c r="B60" s="80"/>
      <c r="C60" s="80"/>
      <c r="D60" s="80"/>
    </row>
    <row r="61" spans="1:4" s="1018" customFormat="1">
      <c r="A61" s="635"/>
      <c r="B61" s="80"/>
      <c r="C61" s="80"/>
      <c r="D61" s="80"/>
    </row>
    <row r="62" spans="1:4" s="1018" customFormat="1">
      <c r="A62" s="635"/>
      <c r="B62" s="80"/>
      <c r="C62" s="80"/>
      <c r="D62" s="80"/>
    </row>
    <row r="63" spans="1:4" s="1018" customFormat="1">
      <c r="A63" s="635"/>
      <c r="B63" s="80"/>
      <c r="C63" s="80"/>
      <c r="D63" s="80"/>
    </row>
    <row r="64" spans="1:4" s="1018" customFormat="1">
      <c r="A64" s="635"/>
      <c r="B64" s="80"/>
      <c r="C64" s="80"/>
      <c r="D64" s="80"/>
    </row>
    <row r="65" spans="1:4" s="1018" customFormat="1">
      <c r="A65" s="635"/>
      <c r="B65" s="80"/>
      <c r="C65" s="80"/>
      <c r="D65" s="80"/>
    </row>
    <row r="66" spans="1:4" s="1018" customFormat="1">
      <c r="A66" s="635"/>
      <c r="B66" s="80"/>
      <c r="C66" s="80"/>
      <c r="D66" s="80"/>
    </row>
    <row r="67" spans="1:4" s="1018" customFormat="1">
      <c r="A67" s="635"/>
      <c r="B67" s="80"/>
      <c r="C67" s="80"/>
      <c r="D67" s="80"/>
    </row>
    <row r="68" spans="1:4" s="1018" customFormat="1">
      <c r="A68" s="635"/>
      <c r="B68" s="80"/>
      <c r="C68" s="80"/>
      <c r="D68" s="80"/>
    </row>
    <row r="69" spans="1:4" s="1018" customFormat="1">
      <c r="A69" s="635"/>
      <c r="B69" s="80"/>
      <c r="C69" s="80"/>
      <c r="D69" s="80"/>
    </row>
    <row r="70" spans="1:4" s="1018" customFormat="1">
      <c r="A70" s="635"/>
      <c r="B70" s="80"/>
      <c r="C70" s="80"/>
      <c r="D70" s="80"/>
    </row>
    <row r="71" spans="1:4" s="1018" customFormat="1">
      <c r="A71" s="635"/>
      <c r="B71" s="80"/>
      <c r="C71" s="80"/>
      <c r="D71" s="80"/>
    </row>
    <row r="72" spans="1:4" s="1018" customFormat="1">
      <c r="A72" s="635"/>
      <c r="B72" s="80"/>
      <c r="C72" s="80"/>
      <c r="D72" s="80"/>
    </row>
    <row r="73" spans="1:4" s="1018" customFormat="1">
      <c r="A73" s="635"/>
      <c r="B73" s="80"/>
      <c r="C73" s="80"/>
      <c r="D73" s="80"/>
    </row>
    <row r="74" spans="1:4" s="1018" customFormat="1">
      <c r="A74" s="635"/>
      <c r="B74" s="80"/>
      <c r="C74" s="80"/>
      <c r="D74" s="80"/>
    </row>
    <row r="75" spans="1:4" s="1018" customFormat="1">
      <c r="A75" s="635"/>
      <c r="B75" s="80"/>
      <c r="C75" s="80"/>
      <c r="D75" s="80"/>
    </row>
    <row r="76" spans="1:4" s="1018" customFormat="1">
      <c r="A76" s="635"/>
      <c r="B76" s="80"/>
      <c r="C76" s="80"/>
      <c r="D76" s="80"/>
    </row>
    <row r="77" spans="1:4" s="1018" customFormat="1">
      <c r="A77" s="635"/>
      <c r="B77" s="80"/>
      <c r="C77" s="80"/>
      <c r="D77" s="80"/>
    </row>
    <row r="78" spans="1:4" s="1018" customFormat="1">
      <c r="A78" s="635"/>
      <c r="B78" s="80"/>
      <c r="C78" s="80"/>
      <c r="D78" s="80"/>
    </row>
    <row r="79" spans="1:4" s="1018" customFormat="1">
      <c r="A79" s="635"/>
      <c r="B79" s="80"/>
      <c r="C79" s="80"/>
      <c r="D79" s="80"/>
    </row>
    <row r="80" spans="1:4" s="1018" customFormat="1">
      <c r="A80" s="635"/>
      <c r="B80" s="80"/>
      <c r="C80" s="80"/>
      <c r="D80" s="80"/>
    </row>
    <row r="81" spans="1:4" s="1018" customFormat="1">
      <c r="A81" s="635"/>
      <c r="B81" s="80"/>
      <c r="C81" s="80"/>
      <c r="D81" s="80"/>
    </row>
    <row r="82" spans="1:4" s="1018" customFormat="1">
      <c r="A82" s="635"/>
      <c r="B82" s="80"/>
      <c r="C82" s="80"/>
      <c r="D82" s="80"/>
    </row>
    <row r="83" spans="1:4" s="1018" customFormat="1">
      <c r="A83" s="635"/>
      <c r="B83" s="80"/>
      <c r="C83" s="80"/>
      <c r="D83" s="80"/>
    </row>
    <row r="84" spans="1:4" s="1018" customFormat="1">
      <c r="A84" s="635"/>
      <c r="B84" s="80"/>
      <c r="C84" s="80"/>
      <c r="D84" s="80"/>
    </row>
    <row r="85" spans="1:4" s="1018" customFormat="1">
      <c r="A85" s="635"/>
      <c r="B85" s="80"/>
      <c r="C85" s="80"/>
      <c r="D85" s="80"/>
    </row>
    <row r="86" spans="1:4" s="1018" customFormat="1">
      <c r="A86" s="635"/>
      <c r="B86" s="80"/>
      <c r="C86" s="80"/>
      <c r="D86" s="80"/>
    </row>
    <row r="87" spans="1:4" s="1018" customFormat="1">
      <c r="A87" s="635"/>
      <c r="B87" s="80"/>
      <c r="C87" s="80"/>
      <c r="D87" s="80"/>
    </row>
    <row r="88" spans="1:4" s="1018" customFormat="1">
      <c r="A88" s="635"/>
      <c r="B88" s="80"/>
      <c r="C88" s="80"/>
      <c r="D88" s="80"/>
    </row>
    <row r="89" spans="1:4" s="1018" customFormat="1">
      <c r="A89" s="635"/>
      <c r="B89" s="80"/>
      <c r="C89" s="80"/>
      <c r="D89" s="80"/>
    </row>
    <row r="90" spans="1:4" s="1018" customFormat="1">
      <c r="A90" s="635"/>
      <c r="B90" s="80"/>
      <c r="C90" s="80"/>
      <c r="D90" s="80"/>
    </row>
    <row r="91" spans="1:4" s="1018" customFormat="1">
      <c r="A91" s="635"/>
      <c r="B91" s="80"/>
      <c r="C91" s="80"/>
      <c r="D91" s="80"/>
    </row>
    <row r="92" spans="1:4" s="1018" customFormat="1">
      <c r="A92" s="635"/>
      <c r="B92" s="80"/>
      <c r="C92" s="80"/>
      <c r="D92" s="80"/>
    </row>
    <row r="93" spans="1:4" s="1018" customFormat="1">
      <c r="A93" s="635"/>
      <c r="B93" s="80"/>
      <c r="C93" s="80"/>
      <c r="D93" s="80"/>
    </row>
    <row r="94" spans="1:4" s="1018" customFormat="1">
      <c r="A94" s="635"/>
      <c r="B94" s="80"/>
      <c r="C94" s="80"/>
      <c r="D94" s="80"/>
    </row>
    <row r="95" spans="1:4" s="1018" customFormat="1">
      <c r="A95" s="635"/>
      <c r="B95" s="80"/>
      <c r="C95" s="80"/>
      <c r="D95" s="80"/>
    </row>
    <row r="96" spans="1:4" s="1018" customFormat="1">
      <c r="A96" s="635"/>
      <c r="B96" s="80"/>
      <c r="C96" s="80"/>
      <c r="D96" s="80"/>
    </row>
    <row r="97" spans="1:4" s="1018" customFormat="1">
      <c r="A97" s="635"/>
      <c r="B97" s="80"/>
      <c r="C97" s="80"/>
      <c r="D97" s="80"/>
    </row>
    <row r="98" spans="1:4" s="1018" customFormat="1">
      <c r="A98" s="635"/>
      <c r="B98" s="80"/>
      <c r="C98" s="80"/>
      <c r="D98" s="80"/>
    </row>
    <row r="99" spans="1:4" s="1018" customFormat="1">
      <c r="A99" s="635"/>
      <c r="B99" s="80"/>
      <c r="C99" s="80"/>
      <c r="D99" s="80"/>
    </row>
    <row r="100" spans="1:4" s="1018" customFormat="1">
      <c r="A100" s="635"/>
      <c r="B100" s="80"/>
      <c r="C100" s="80"/>
      <c r="D100" s="80"/>
    </row>
    <row r="101" spans="1:4" s="1018" customFormat="1">
      <c r="A101" s="635"/>
      <c r="B101" s="80"/>
      <c r="C101" s="80"/>
      <c r="D101" s="80"/>
    </row>
    <row r="102" spans="1:4" s="1018" customFormat="1">
      <c r="A102" s="635"/>
      <c r="B102" s="80"/>
      <c r="C102" s="80"/>
      <c r="D102" s="80"/>
    </row>
    <row r="103" spans="1:4" s="1018" customFormat="1">
      <c r="A103" s="635"/>
      <c r="B103" s="80"/>
      <c r="C103" s="80"/>
      <c r="D103" s="80"/>
    </row>
    <row r="104" spans="1:4" s="1018" customFormat="1">
      <c r="A104" s="635"/>
      <c r="B104" s="80"/>
      <c r="C104" s="80"/>
      <c r="D104" s="80"/>
    </row>
    <row r="105" spans="1:4" s="1018" customFormat="1">
      <c r="A105" s="635"/>
      <c r="B105" s="80"/>
      <c r="C105" s="80"/>
      <c r="D105" s="80"/>
    </row>
    <row r="106" spans="1:4" s="1018" customFormat="1">
      <c r="A106" s="635"/>
      <c r="B106" s="80"/>
      <c r="C106" s="80"/>
      <c r="D106" s="80"/>
    </row>
    <row r="107" spans="1:4" s="1018" customFormat="1">
      <c r="A107" s="635"/>
      <c r="B107" s="80"/>
      <c r="C107" s="80"/>
      <c r="D107" s="80"/>
    </row>
    <row r="108" spans="1:4" s="1018" customFormat="1">
      <c r="A108" s="635"/>
      <c r="B108" s="80"/>
      <c r="C108" s="80"/>
      <c r="D108" s="80"/>
    </row>
    <row r="109" spans="1:4" s="1018" customFormat="1">
      <c r="A109" s="635"/>
      <c r="B109" s="80"/>
      <c r="C109" s="80"/>
      <c r="D109" s="80"/>
    </row>
    <row r="110" spans="1:4" s="1018" customFormat="1">
      <c r="A110" s="635"/>
      <c r="B110" s="80"/>
      <c r="C110" s="80"/>
      <c r="D110" s="80"/>
    </row>
    <row r="111" spans="1:4" s="1018" customFormat="1">
      <c r="A111" s="635"/>
      <c r="B111" s="80"/>
      <c r="C111" s="80"/>
      <c r="D111" s="80"/>
    </row>
    <row r="112" spans="1:4" s="1018" customFormat="1">
      <c r="A112" s="635"/>
      <c r="B112" s="80"/>
      <c r="C112" s="80"/>
      <c r="D112" s="80"/>
    </row>
    <row r="113" spans="1:4" s="1018" customFormat="1">
      <c r="A113" s="635"/>
      <c r="B113" s="80"/>
      <c r="C113" s="80"/>
      <c r="D113" s="80"/>
    </row>
    <row r="114" spans="1:4" s="1018" customFormat="1">
      <c r="A114" s="635"/>
      <c r="B114" s="80"/>
      <c r="C114" s="80"/>
      <c r="D114" s="80"/>
    </row>
    <row r="115" spans="1:4" s="1018" customFormat="1">
      <c r="A115" s="635"/>
      <c r="B115" s="80"/>
      <c r="C115" s="80"/>
      <c r="D115" s="80"/>
    </row>
    <row r="116" spans="1:4" s="1018" customFormat="1">
      <c r="A116" s="635"/>
      <c r="B116" s="80"/>
      <c r="C116" s="80"/>
      <c r="D116" s="80"/>
    </row>
    <row r="117" spans="1:4" s="1018" customFormat="1">
      <c r="A117" s="635"/>
      <c r="B117" s="80"/>
      <c r="C117" s="80"/>
      <c r="D117" s="80"/>
    </row>
    <row r="118" spans="1:4" s="1018" customFormat="1">
      <c r="A118" s="635"/>
      <c r="B118" s="80"/>
      <c r="C118" s="80"/>
      <c r="D118" s="80"/>
    </row>
    <row r="119" spans="1:4" s="1018" customFormat="1">
      <c r="A119" s="635"/>
      <c r="B119" s="80"/>
      <c r="C119" s="80"/>
      <c r="D119" s="80"/>
    </row>
    <row r="120" spans="1:4" s="1018" customFormat="1">
      <c r="A120" s="635"/>
      <c r="B120" s="80"/>
      <c r="C120" s="80"/>
      <c r="D120" s="80"/>
    </row>
    <row r="121" spans="1:4" s="1018" customFormat="1">
      <c r="A121" s="635"/>
      <c r="B121" s="80"/>
      <c r="C121" s="80"/>
      <c r="D121" s="80"/>
    </row>
    <row r="122" spans="1:4" s="1018" customFormat="1">
      <c r="A122" s="635"/>
      <c r="B122" s="80"/>
      <c r="C122" s="80"/>
      <c r="D122" s="80"/>
    </row>
    <row r="123" spans="1:4" s="1018" customFormat="1">
      <c r="A123" s="635"/>
      <c r="B123" s="80"/>
      <c r="C123" s="80"/>
      <c r="D123" s="80"/>
    </row>
    <row r="124" spans="1:4" s="1018" customFormat="1">
      <c r="A124" s="635"/>
      <c r="B124" s="80"/>
      <c r="C124" s="80"/>
      <c r="D124" s="80"/>
    </row>
    <row r="125" spans="1:4" s="1018" customFormat="1">
      <c r="A125" s="635"/>
      <c r="B125" s="80"/>
      <c r="C125" s="80"/>
      <c r="D125" s="80"/>
    </row>
    <row r="126" spans="1:4" s="1018" customFormat="1">
      <c r="A126" s="635"/>
      <c r="B126" s="80"/>
      <c r="C126" s="80"/>
      <c r="D126" s="80"/>
    </row>
    <row r="127" spans="1:4" s="1018" customFormat="1">
      <c r="A127" s="635"/>
      <c r="B127" s="80"/>
      <c r="C127" s="80"/>
      <c r="D127" s="80"/>
    </row>
    <row r="128" spans="1:4" s="1018" customFormat="1">
      <c r="A128" s="635"/>
      <c r="B128" s="80"/>
      <c r="C128" s="80"/>
      <c r="D128" s="80"/>
    </row>
    <row r="129" spans="1:4" s="1018" customFormat="1">
      <c r="A129" s="635"/>
      <c r="B129" s="80"/>
      <c r="C129" s="80"/>
      <c r="D129" s="80"/>
    </row>
    <row r="130" spans="1:4" s="1018" customFormat="1">
      <c r="A130" s="635"/>
      <c r="B130" s="80"/>
      <c r="C130" s="80"/>
      <c r="D130" s="80"/>
    </row>
    <row r="131" spans="1:4" s="1018" customFormat="1">
      <c r="A131" s="635"/>
      <c r="B131" s="80"/>
      <c r="C131" s="80"/>
      <c r="D131" s="80"/>
    </row>
    <row r="132" spans="1:4" s="1018" customFormat="1">
      <c r="A132" s="635"/>
      <c r="B132" s="80"/>
      <c r="C132" s="80"/>
      <c r="D132" s="80"/>
    </row>
    <row r="133" spans="1:4" s="1018" customFormat="1">
      <c r="A133" s="635"/>
      <c r="B133" s="80"/>
      <c r="C133" s="80"/>
      <c r="D133" s="80"/>
    </row>
    <row r="134" spans="1:4" s="1018" customFormat="1">
      <c r="A134" s="635"/>
      <c r="B134" s="80"/>
      <c r="C134" s="80"/>
      <c r="D134" s="80"/>
    </row>
    <row r="135" spans="1:4" s="1018" customFormat="1">
      <c r="A135" s="635"/>
      <c r="B135" s="80"/>
      <c r="C135" s="80"/>
      <c r="D135" s="80"/>
    </row>
    <row r="136" spans="1:4" s="1018" customFormat="1">
      <c r="A136" s="635"/>
      <c r="B136" s="80"/>
      <c r="C136" s="80"/>
      <c r="D136" s="80"/>
    </row>
    <row r="137" spans="1:4" s="1018" customFormat="1">
      <c r="A137" s="635"/>
      <c r="B137" s="80"/>
      <c r="C137" s="80"/>
      <c r="D137" s="80"/>
    </row>
    <row r="138" spans="1:4" s="1018" customFormat="1">
      <c r="A138" s="635"/>
      <c r="B138" s="80"/>
      <c r="C138" s="80"/>
      <c r="D138" s="80"/>
    </row>
    <row r="139" spans="1:4" s="1018" customFormat="1">
      <c r="A139" s="635"/>
      <c r="B139" s="80"/>
      <c r="C139" s="80"/>
      <c r="D139" s="80"/>
    </row>
    <row r="140" spans="1:4" s="1018" customFormat="1">
      <c r="A140" s="635"/>
      <c r="B140" s="80"/>
      <c r="C140" s="80"/>
      <c r="D140" s="80"/>
    </row>
    <row r="141" spans="1:4" s="1018" customFormat="1">
      <c r="A141" s="635"/>
      <c r="B141" s="80"/>
      <c r="C141" s="80"/>
      <c r="D141" s="80"/>
    </row>
    <row r="142" spans="1:4" s="1018" customFormat="1">
      <c r="A142" s="635"/>
      <c r="B142" s="80"/>
      <c r="C142" s="80"/>
      <c r="D142" s="80"/>
    </row>
    <row r="143" spans="1:4" s="1018" customFormat="1">
      <c r="A143" s="635"/>
      <c r="B143" s="80"/>
      <c r="C143" s="80"/>
      <c r="D143" s="80"/>
    </row>
    <row r="144" spans="1:4" s="1018" customFormat="1">
      <c r="A144" s="635"/>
      <c r="B144" s="80"/>
      <c r="C144" s="80"/>
      <c r="D144" s="80"/>
    </row>
    <row r="145" spans="1:4" s="1018" customFormat="1">
      <c r="A145" s="635"/>
      <c r="B145" s="80"/>
      <c r="C145" s="80"/>
      <c r="D145" s="80"/>
    </row>
    <row r="146" spans="1:4" s="1018" customFormat="1">
      <c r="A146" s="635"/>
      <c r="B146" s="80"/>
      <c r="C146" s="80"/>
      <c r="D146" s="80"/>
    </row>
    <row r="147" spans="1:4" s="1018" customFormat="1">
      <c r="A147" s="635"/>
      <c r="B147" s="80"/>
      <c r="C147" s="80"/>
      <c r="D147" s="80"/>
    </row>
    <row r="148" spans="1:4" s="1018" customFormat="1">
      <c r="A148" s="635"/>
      <c r="B148" s="80"/>
      <c r="C148" s="80"/>
      <c r="D148" s="80"/>
    </row>
    <row r="149" spans="1:4" s="1018" customFormat="1">
      <c r="A149" s="635"/>
      <c r="B149" s="80"/>
      <c r="C149" s="80"/>
      <c r="D149" s="80"/>
    </row>
    <row r="150" spans="1:4" s="1018" customFormat="1">
      <c r="A150" s="635"/>
      <c r="B150" s="80"/>
      <c r="C150" s="80"/>
      <c r="D150" s="80"/>
    </row>
    <row r="151" spans="1:4" s="1018" customFormat="1">
      <c r="A151" s="635"/>
      <c r="B151" s="80"/>
      <c r="C151" s="80"/>
      <c r="D151" s="80"/>
    </row>
    <row r="152" spans="1:4" s="1018" customFormat="1">
      <c r="A152" s="635"/>
      <c r="B152" s="80"/>
      <c r="C152" s="80"/>
      <c r="D152" s="80"/>
    </row>
    <row r="153" spans="1:4" s="1018" customFormat="1">
      <c r="A153" s="635"/>
      <c r="B153" s="80"/>
      <c r="C153" s="80"/>
      <c r="D153" s="80"/>
    </row>
    <row r="154" spans="1:4" s="1018" customFormat="1">
      <c r="A154" s="635"/>
      <c r="B154" s="80"/>
      <c r="C154" s="80"/>
      <c r="D154" s="80"/>
    </row>
    <row r="155" spans="1:4" s="1018" customFormat="1">
      <c r="A155" s="635"/>
      <c r="B155" s="80"/>
      <c r="C155" s="80"/>
      <c r="D155" s="80"/>
    </row>
    <row r="156" spans="1:4" s="1018" customFormat="1">
      <c r="A156" s="635"/>
      <c r="B156" s="80"/>
      <c r="C156" s="80"/>
      <c r="D156" s="80"/>
    </row>
    <row r="157" spans="1:4" s="1018" customFormat="1">
      <c r="A157" s="635"/>
      <c r="B157" s="80"/>
      <c r="C157" s="80"/>
      <c r="D157" s="80"/>
    </row>
    <row r="158" spans="1:4" s="1018" customFormat="1">
      <c r="A158" s="635"/>
      <c r="B158" s="80"/>
      <c r="C158" s="80"/>
      <c r="D158" s="80"/>
    </row>
    <row r="159" spans="1:4" s="1018" customFormat="1">
      <c r="A159" s="635"/>
      <c r="B159" s="80"/>
      <c r="C159" s="80"/>
      <c r="D159" s="80"/>
    </row>
    <row r="160" spans="1:4" s="1018" customFormat="1">
      <c r="A160" s="635"/>
      <c r="B160" s="80"/>
      <c r="C160" s="80"/>
      <c r="D160" s="80"/>
    </row>
    <row r="161" spans="1:4" s="1018" customFormat="1">
      <c r="A161" s="635"/>
      <c r="B161" s="80"/>
      <c r="C161" s="80"/>
      <c r="D161" s="80"/>
    </row>
    <row r="162" spans="1:4" s="1018" customFormat="1">
      <c r="A162" s="635"/>
      <c r="B162" s="80"/>
      <c r="C162" s="80"/>
      <c r="D162" s="80"/>
    </row>
    <row r="163" spans="1:4" s="1018" customFormat="1">
      <c r="A163" s="635"/>
      <c r="B163" s="80"/>
      <c r="C163" s="80"/>
      <c r="D163" s="80"/>
    </row>
    <row r="164" spans="1:4" s="1018" customFormat="1">
      <c r="A164" s="635"/>
      <c r="B164" s="80"/>
      <c r="C164" s="80"/>
      <c r="D164" s="80"/>
    </row>
    <row r="165" spans="1:4" s="1018" customFormat="1">
      <c r="A165" s="635"/>
      <c r="B165" s="80"/>
      <c r="C165" s="80"/>
      <c r="D165" s="80"/>
    </row>
    <row r="166" spans="1:4" s="1018" customFormat="1">
      <c r="A166" s="635"/>
      <c r="B166" s="80"/>
      <c r="C166" s="80"/>
      <c r="D166" s="80"/>
    </row>
    <row r="167" spans="1:4" s="1018" customFormat="1">
      <c r="A167" s="635"/>
      <c r="B167" s="80"/>
      <c r="C167" s="80"/>
      <c r="D167" s="80"/>
    </row>
    <row r="168" spans="1:4" s="1018" customFormat="1">
      <c r="A168" s="635"/>
      <c r="B168" s="80"/>
      <c r="C168" s="80"/>
      <c r="D168" s="80"/>
    </row>
    <row r="169" spans="1:4" s="1018" customFormat="1">
      <c r="A169" s="635"/>
      <c r="B169" s="80"/>
      <c r="C169" s="80"/>
      <c r="D169" s="80"/>
    </row>
    <row r="170" spans="1:4" s="1018" customFormat="1">
      <c r="A170" s="635"/>
      <c r="B170" s="80"/>
      <c r="C170" s="80"/>
      <c r="D170" s="80"/>
    </row>
    <row r="171" spans="1:4" s="1018" customFormat="1">
      <c r="A171" s="635"/>
      <c r="B171" s="80"/>
      <c r="C171" s="80"/>
      <c r="D171" s="80"/>
    </row>
    <row r="172" spans="1:4" s="1018" customFormat="1">
      <c r="A172" s="635"/>
      <c r="B172" s="80"/>
      <c r="C172" s="80"/>
      <c r="D172" s="80"/>
    </row>
    <row r="173" spans="1:4" s="1018" customFormat="1">
      <c r="A173" s="635"/>
      <c r="B173" s="80"/>
      <c r="C173" s="80"/>
      <c r="D173" s="80"/>
    </row>
    <row r="174" spans="1:4" s="1018" customFormat="1">
      <c r="A174" s="635"/>
      <c r="B174" s="80"/>
      <c r="C174" s="80"/>
      <c r="D174" s="80"/>
    </row>
    <row r="175" spans="1:4" s="1018" customFormat="1">
      <c r="A175" s="635"/>
      <c r="B175" s="80"/>
      <c r="C175" s="80"/>
      <c r="D175" s="80"/>
    </row>
    <row r="176" spans="1:4" s="1018" customFormat="1">
      <c r="A176" s="635"/>
      <c r="B176" s="80"/>
      <c r="C176" s="80"/>
      <c r="D176" s="80"/>
    </row>
    <row r="177" spans="1:4" s="1018" customFormat="1">
      <c r="A177" s="635"/>
      <c r="B177" s="80"/>
      <c r="C177" s="80"/>
      <c r="D177" s="80"/>
    </row>
    <row r="178" spans="1:4" s="1018" customFormat="1">
      <c r="A178" s="635"/>
      <c r="B178" s="80"/>
      <c r="C178" s="80"/>
      <c r="D178" s="80"/>
    </row>
    <row r="179" spans="1:4" s="1018" customFormat="1">
      <c r="A179" s="635"/>
      <c r="B179" s="80"/>
      <c r="C179" s="80"/>
      <c r="D179" s="80"/>
    </row>
    <row r="180" spans="1:4" s="1018" customFormat="1">
      <c r="A180" s="635"/>
      <c r="B180" s="80"/>
      <c r="C180" s="80"/>
      <c r="D180" s="80"/>
    </row>
    <row r="181" spans="1:4" s="1018" customFormat="1">
      <c r="A181" s="635"/>
      <c r="B181" s="80"/>
      <c r="C181" s="80"/>
      <c r="D181" s="80"/>
    </row>
    <row r="182" spans="1:4" s="1018" customFormat="1">
      <c r="A182" s="635"/>
      <c r="B182" s="80"/>
      <c r="C182" s="80"/>
      <c r="D182" s="80"/>
    </row>
    <row r="183" spans="1:4" s="1018" customFormat="1">
      <c r="A183" s="635"/>
      <c r="B183" s="80"/>
      <c r="C183" s="80"/>
      <c r="D183" s="80"/>
    </row>
    <row r="184" spans="1:4" s="1018" customFormat="1">
      <c r="A184" s="635"/>
      <c r="B184" s="80"/>
      <c r="C184" s="80"/>
      <c r="D184" s="80"/>
    </row>
    <row r="185" spans="1:4" s="1018" customFormat="1">
      <c r="A185" s="635"/>
      <c r="B185" s="80"/>
      <c r="C185" s="80"/>
      <c r="D185" s="80"/>
    </row>
    <row r="186" spans="1:4" s="1018" customFormat="1">
      <c r="A186" s="635"/>
      <c r="B186" s="80"/>
      <c r="C186" s="80"/>
      <c r="D186" s="80"/>
    </row>
    <row r="187" spans="1:4" s="1018" customFormat="1">
      <c r="A187" s="635"/>
      <c r="B187" s="80"/>
      <c r="C187" s="80"/>
      <c r="D187" s="80"/>
    </row>
    <row r="188" spans="1:4" s="1018" customFormat="1">
      <c r="A188" s="635"/>
      <c r="B188" s="80"/>
      <c r="C188" s="80"/>
      <c r="D188" s="80"/>
    </row>
    <row r="189" spans="1:4" s="1018" customFormat="1">
      <c r="A189" s="635"/>
      <c r="B189" s="80"/>
      <c r="C189" s="80"/>
      <c r="D189" s="80"/>
    </row>
    <row r="190" spans="1:4" s="1018" customFormat="1">
      <c r="A190" s="635"/>
      <c r="B190" s="80"/>
      <c r="C190" s="80"/>
      <c r="D190" s="80"/>
    </row>
    <row r="191" spans="1:4" s="1018" customFormat="1">
      <c r="A191" s="635"/>
      <c r="B191" s="80"/>
      <c r="C191" s="80"/>
      <c r="D191" s="80"/>
    </row>
    <row r="192" spans="1:4" s="1018" customFormat="1">
      <c r="A192" s="635"/>
      <c r="B192" s="80"/>
      <c r="C192" s="80"/>
      <c r="D192" s="80"/>
    </row>
    <row r="193" spans="1:4" s="1018" customFormat="1">
      <c r="A193" s="635"/>
      <c r="B193" s="80"/>
      <c r="C193" s="80"/>
      <c r="D193" s="80"/>
    </row>
    <row r="194" spans="1:4" s="1018" customFormat="1">
      <c r="A194" s="635"/>
      <c r="B194" s="80"/>
      <c r="C194" s="80"/>
      <c r="D194" s="80"/>
    </row>
    <row r="195" spans="1:4" s="1018" customFormat="1">
      <c r="A195" s="635"/>
      <c r="B195" s="80"/>
      <c r="C195" s="80"/>
      <c r="D195" s="80"/>
    </row>
    <row r="196" spans="1:4" s="1018" customFormat="1">
      <c r="A196" s="635"/>
      <c r="B196" s="80"/>
      <c r="C196" s="80"/>
      <c r="D196" s="80"/>
    </row>
    <row r="197" spans="1:4" s="1018" customFormat="1">
      <c r="A197" s="635"/>
      <c r="B197" s="80"/>
      <c r="C197" s="80"/>
      <c r="D197" s="80"/>
    </row>
    <row r="198" spans="1:4" s="1018" customFormat="1">
      <c r="A198" s="635"/>
      <c r="B198" s="80"/>
      <c r="C198" s="80"/>
      <c r="D198" s="80"/>
    </row>
    <row r="199" spans="1:4" s="1018" customFormat="1">
      <c r="A199" s="635"/>
      <c r="B199" s="80"/>
      <c r="C199" s="80"/>
      <c r="D199" s="80"/>
    </row>
    <row r="200" spans="1:4" s="1018" customFormat="1">
      <c r="A200" s="635"/>
      <c r="B200" s="80"/>
      <c r="C200" s="80"/>
      <c r="D200" s="80"/>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zoomScale="85" zoomScaleNormal="85" workbookViewId="0">
      <selection activeCell="I11" sqref="I11"/>
    </sheetView>
  </sheetViews>
  <sheetFormatPr defaultColWidth="11.42578125" defaultRowHeight="15"/>
  <cols>
    <col min="1" max="1" width="38.28515625" style="81" customWidth="1"/>
    <col min="2" max="2" width="13.85546875" style="80" customWidth="1"/>
    <col min="3" max="3" width="13.7109375" style="80" customWidth="1"/>
    <col min="4" max="4" width="21.140625" style="80" customWidth="1"/>
    <col min="5" max="5" width="12.140625" style="80" customWidth="1"/>
    <col min="6" max="6" width="2.5703125" style="85" customWidth="1"/>
    <col min="7" max="256" width="11.42578125" style="1018"/>
    <col min="257" max="257" width="38.28515625" style="1018" customWidth="1"/>
    <col min="258" max="258" width="13.85546875" style="1018" customWidth="1"/>
    <col min="259" max="259" width="13.7109375" style="1018" customWidth="1"/>
    <col min="260" max="260" width="17.28515625" style="1018" customWidth="1"/>
    <col min="261" max="261" width="12.140625" style="1018" customWidth="1"/>
    <col min="262" max="262" width="2.5703125" style="1018" customWidth="1"/>
    <col min="263" max="512" width="11.42578125" style="1018"/>
    <col min="513" max="513" width="38.28515625" style="1018" customWidth="1"/>
    <col min="514" max="514" width="13.85546875" style="1018" customWidth="1"/>
    <col min="515" max="515" width="13.7109375" style="1018" customWidth="1"/>
    <col min="516" max="516" width="17.28515625" style="1018" customWidth="1"/>
    <col min="517" max="517" width="12.140625" style="1018" customWidth="1"/>
    <col min="518" max="518" width="2.5703125" style="1018" customWidth="1"/>
    <col min="519" max="768" width="11.42578125" style="1018"/>
    <col min="769" max="769" width="38.28515625" style="1018" customWidth="1"/>
    <col min="770" max="770" width="13.85546875" style="1018" customWidth="1"/>
    <col min="771" max="771" width="13.7109375" style="1018" customWidth="1"/>
    <col min="772" max="772" width="17.28515625" style="1018" customWidth="1"/>
    <col min="773" max="773" width="12.140625" style="1018" customWidth="1"/>
    <col min="774" max="774" width="2.5703125" style="1018" customWidth="1"/>
    <col min="775" max="1024" width="11.42578125" style="1018"/>
    <col min="1025" max="1025" width="38.28515625" style="1018" customWidth="1"/>
    <col min="1026" max="1026" width="13.85546875" style="1018" customWidth="1"/>
    <col min="1027" max="1027" width="13.7109375" style="1018" customWidth="1"/>
    <col min="1028" max="1028" width="17.28515625" style="1018" customWidth="1"/>
    <col min="1029" max="1029" width="12.140625" style="1018" customWidth="1"/>
    <col min="1030" max="1030" width="2.5703125" style="1018" customWidth="1"/>
    <col min="1031" max="1280" width="11.42578125" style="1018"/>
    <col min="1281" max="1281" width="38.28515625" style="1018" customWidth="1"/>
    <col min="1282" max="1282" width="13.85546875" style="1018" customWidth="1"/>
    <col min="1283" max="1283" width="13.7109375" style="1018" customWidth="1"/>
    <col min="1284" max="1284" width="17.28515625" style="1018" customWidth="1"/>
    <col min="1285" max="1285" width="12.140625" style="1018" customWidth="1"/>
    <col min="1286" max="1286" width="2.5703125" style="1018" customWidth="1"/>
    <col min="1287" max="1536" width="11.42578125" style="1018"/>
    <col min="1537" max="1537" width="38.28515625" style="1018" customWidth="1"/>
    <col min="1538" max="1538" width="13.85546875" style="1018" customWidth="1"/>
    <col min="1539" max="1539" width="13.7109375" style="1018" customWidth="1"/>
    <col min="1540" max="1540" width="17.28515625" style="1018" customWidth="1"/>
    <col min="1541" max="1541" width="12.140625" style="1018" customWidth="1"/>
    <col min="1542" max="1542" width="2.5703125" style="1018" customWidth="1"/>
    <col min="1543" max="1792" width="11.42578125" style="1018"/>
    <col min="1793" max="1793" width="38.28515625" style="1018" customWidth="1"/>
    <col min="1794" max="1794" width="13.85546875" style="1018" customWidth="1"/>
    <col min="1795" max="1795" width="13.7109375" style="1018" customWidth="1"/>
    <col min="1796" max="1796" width="17.28515625" style="1018" customWidth="1"/>
    <col min="1797" max="1797" width="12.140625" style="1018" customWidth="1"/>
    <col min="1798" max="1798" width="2.5703125" style="1018" customWidth="1"/>
    <col min="1799" max="2048" width="11.42578125" style="1018"/>
    <col min="2049" max="2049" width="38.28515625" style="1018" customWidth="1"/>
    <col min="2050" max="2050" width="13.85546875" style="1018" customWidth="1"/>
    <col min="2051" max="2051" width="13.7109375" style="1018" customWidth="1"/>
    <col min="2052" max="2052" width="17.28515625" style="1018" customWidth="1"/>
    <col min="2053" max="2053" width="12.140625" style="1018" customWidth="1"/>
    <col min="2054" max="2054" width="2.5703125" style="1018" customWidth="1"/>
    <col min="2055" max="2304" width="11.42578125" style="1018"/>
    <col min="2305" max="2305" width="38.28515625" style="1018" customWidth="1"/>
    <col min="2306" max="2306" width="13.85546875" style="1018" customWidth="1"/>
    <col min="2307" max="2307" width="13.7109375" style="1018" customWidth="1"/>
    <col min="2308" max="2308" width="17.28515625" style="1018" customWidth="1"/>
    <col min="2309" max="2309" width="12.140625" style="1018" customWidth="1"/>
    <col min="2310" max="2310" width="2.5703125" style="1018" customWidth="1"/>
    <col min="2311" max="2560" width="11.42578125" style="1018"/>
    <col min="2561" max="2561" width="38.28515625" style="1018" customWidth="1"/>
    <col min="2562" max="2562" width="13.85546875" style="1018" customWidth="1"/>
    <col min="2563" max="2563" width="13.7109375" style="1018" customWidth="1"/>
    <col min="2564" max="2564" width="17.28515625" style="1018" customWidth="1"/>
    <col min="2565" max="2565" width="12.140625" style="1018" customWidth="1"/>
    <col min="2566" max="2566" width="2.5703125" style="1018" customWidth="1"/>
    <col min="2567" max="2816" width="11.42578125" style="1018"/>
    <col min="2817" max="2817" width="38.28515625" style="1018" customWidth="1"/>
    <col min="2818" max="2818" width="13.85546875" style="1018" customWidth="1"/>
    <col min="2819" max="2819" width="13.7109375" style="1018" customWidth="1"/>
    <col min="2820" max="2820" width="17.28515625" style="1018" customWidth="1"/>
    <col min="2821" max="2821" width="12.140625" style="1018" customWidth="1"/>
    <col min="2822" max="2822" width="2.5703125" style="1018" customWidth="1"/>
    <col min="2823" max="3072" width="11.42578125" style="1018"/>
    <col min="3073" max="3073" width="38.28515625" style="1018" customWidth="1"/>
    <col min="3074" max="3074" width="13.85546875" style="1018" customWidth="1"/>
    <col min="3075" max="3075" width="13.7109375" style="1018" customWidth="1"/>
    <col min="3076" max="3076" width="17.28515625" style="1018" customWidth="1"/>
    <col min="3077" max="3077" width="12.140625" style="1018" customWidth="1"/>
    <col min="3078" max="3078" width="2.5703125" style="1018" customWidth="1"/>
    <col min="3079" max="3328" width="11.42578125" style="1018"/>
    <col min="3329" max="3329" width="38.28515625" style="1018" customWidth="1"/>
    <col min="3330" max="3330" width="13.85546875" style="1018" customWidth="1"/>
    <col min="3331" max="3331" width="13.7109375" style="1018" customWidth="1"/>
    <col min="3332" max="3332" width="17.28515625" style="1018" customWidth="1"/>
    <col min="3333" max="3333" width="12.140625" style="1018" customWidth="1"/>
    <col min="3334" max="3334" width="2.5703125" style="1018" customWidth="1"/>
    <col min="3335" max="3584" width="11.42578125" style="1018"/>
    <col min="3585" max="3585" width="38.28515625" style="1018" customWidth="1"/>
    <col min="3586" max="3586" width="13.85546875" style="1018" customWidth="1"/>
    <col min="3587" max="3587" width="13.7109375" style="1018" customWidth="1"/>
    <col min="3588" max="3588" width="17.28515625" style="1018" customWidth="1"/>
    <col min="3589" max="3589" width="12.140625" style="1018" customWidth="1"/>
    <col min="3590" max="3590" width="2.5703125" style="1018" customWidth="1"/>
    <col min="3591" max="3840" width="11.42578125" style="1018"/>
    <col min="3841" max="3841" width="38.28515625" style="1018" customWidth="1"/>
    <col min="3842" max="3842" width="13.85546875" style="1018" customWidth="1"/>
    <col min="3843" max="3843" width="13.7109375" style="1018" customWidth="1"/>
    <col min="3844" max="3844" width="17.28515625" style="1018" customWidth="1"/>
    <col min="3845" max="3845" width="12.140625" style="1018" customWidth="1"/>
    <col min="3846" max="3846" width="2.5703125" style="1018" customWidth="1"/>
    <col min="3847" max="4096" width="11.42578125" style="1018"/>
    <col min="4097" max="4097" width="38.28515625" style="1018" customWidth="1"/>
    <col min="4098" max="4098" width="13.85546875" style="1018" customWidth="1"/>
    <col min="4099" max="4099" width="13.7109375" style="1018" customWidth="1"/>
    <col min="4100" max="4100" width="17.28515625" style="1018" customWidth="1"/>
    <col min="4101" max="4101" width="12.140625" style="1018" customWidth="1"/>
    <col min="4102" max="4102" width="2.5703125" style="1018" customWidth="1"/>
    <col min="4103" max="4352" width="11.42578125" style="1018"/>
    <col min="4353" max="4353" width="38.28515625" style="1018" customWidth="1"/>
    <col min="4354" max="4354" width="13.85546875" style="1018" customWidth="1"/>
    <col min="4355" max="4355" width="13.7109375" style="1018" customWidth="1"/>
    <col min="4356" max="4356" width="17.28515625" style="1018" customWidth="1"/>
    <col min="4357" max="4357" width="12.140625" style="1018" customWidth="1"/>
    <col min="4358" max="4358" width="2.5703125" style="1018" customWidth="1"/>
    <col min="4359" max="4608" width="11.42578125" style="1018"/>
    <col min="4609" max="4609" width="38.28515625" style="1018" customWidth="1"/>
    <col min="4610" max="4610" width="13.85546875" style="1018" customWidth="1"/>
    <col min="4611" max="4611" width="13.7109375" style="1018" customWidth="1"/>
    <col min="4612" max="4612" width="17.28515625" style="1018" customWidth="1"/>
    <col min="4613" max="4613" width="12.140625" style="1018" customWidth="1"/>
    <col min="4614" max="4614" width="2.5703125" style="1018" customWidth="1"/>
    <col min="4615" max="4864" width="11.42578125" style="1018"/>
    <col min="4865" max="4865" width="38.28515625" style="1018" customWidth="1"/>
    <col min="4866" max="4866" width="13.85546875" style="1018" customWidth="1"/>
    <col min="4867" max="4867" width="13.7109375" style="1018" customWidth="1"/>
    <col min="4868" max="4868" width="17.28515625" style="1018" customWidth="1"/>
    <col min="4869" max="4869" width="12.140625" style="1018" customWidth="1"/>
    <col min="4870" max="4870" width="2.5703125" style="1018" customWidth="1"/>
    <col min="4871" max="5120" width="11.42578125" style="1018"/>
    <col min="5121" max="5121" width="38.28515625" style="1018" customWidth="1"/>
    <col min="5122" max="5122" width="13.85546875" style="1018" customWidth="1"/>
    <col min="5123" max="5123" width="13.7109375" style="1018" customWidth="1"/>
    <col min="5124" max="5124" width="17.28515625" style="1018" customWidth="1"/>
    <col min="5125" max="5125" width="12.140625" style="1018" customWidth="1"/>
    <col min="5126" max="5126" width="2.5703125" style="1018" customWidth="1"/>
    <col min="5127" max="5376" width="11.42578125" style="1018"/>
    <col min="5377" max="5377" width="38.28515625" style="1018" customWidth="1"/>
    <col min="5378" max="5378" width="13.85546875" style="1018" customWidth="1"/>
    <col min="5379" max="5379" width="13.7109375" style="1018" customWidth="1"/>
    <col min="5380" max="5380" width="17.28515625" style="1018" customWidth="1"/>
    <col min="5381" max="5381" width="12.140625" style="1018" customWidth="1"/>
    <col min="5382" max="5382" width="2.5703125" style="1018" customWidth="1"/>
    <col min="5383" max="5632" width="11.42578125" style="1018"/>
    <col min="5633" max="5633" width="38.28515625" style="1018" customWidth="1"/>
    <col min="5634" max="5634" width="13.85546875" style="1018" customWidth="1"/>
    <col min="5635" max="5635" width="13.7109375" style="1018" customWidth="1"/>
    <col min="5636" max="5636" width="17.28515625" style="1018" customWidth="1"/>
    <col min="5637" max="5637" width="12.140625" style="1018" customWidth="1"/>
    <col min="5638" max="5638" width="2.5703125" style="1018" customWidth="1"/>
    <col min="5639" max="5888" width="11.42578125" style="1018"/>
    <col min="5889" max="5889" width="38.28515625" style="1018" customWidth="1"/>
    <col min="5890" max="5890" width="13.85546875" style="1018" customWidth="1"/>
    <col min="5891" max="5891" width="13.7109375" style="1018" customWidth="1"/>
    <col min="5892" max="5892" width="17.28515625" style="1018" customWidth="1"/>
    <col min="5893" max="5893" width="12.140625" style="1018" customWidth="1"/>
    <col min="5894" max="5894" width="2.5703125" style="1018" customWidth="1"/>
    <col min="5895" max="6144" width="11.42578125" style="1018"/>
    <col min="6145" max="6145" width="38.28515625" style="1018" customWidth="1"/>
    <col min="6146" max="6146" width="13.85546875" style="1018" customWidth="1"/>
    <col min="6147" max="6147" width="13.7109375" style="1018" customWidth="1"/>
    <col min="6148" max="6148" width="17.28515625" style="1018" customWidth="1"/>
    <col min="6149" max="6149" width="12.140625" style="1018" customWidth="1"/>
    <col min="6150" max="6150" width="2.5703125" style="1018" customWidth="1"/>
    <col min="6151" max="6400" width="11.42578125" style="1018"/>
    <col min="6401" max="6401" width="38.28515625" style="1018" customWidth="1"/>
    <col min="6402" max="6402" width="13.85546875" style="1018" customWidth="1"/>
    <col min="6403" max="6403" width="13.7109375" style="1018" customWidth="1"/>
    <col min="6404" max="6404" width="17.28515625" style="1018" customWidth="1"/>
    <col min="6405" max="6405" width="12.140625" style="1018" customWidth="1"/>
    <col min="6406" max="6406" width="2.5703125" style="1018" customWidth="1"/>
    <col min="6407" max="6656" width="11.42578125" style="1018"/>
    <col min="6657" max="6657" width="38.28515625" style="1018" customWidth="1"/>
    <col min="6658" max="6658" width="13.85546875" style="1018" customWidth="1"/>
    <col min="6659" max="6659" width="13.7109375" style="1018" customWidth="1"/>
    <col min="6660" max="6660" width="17.28515625" style="1018" customWidth="1"/>
    <col min="6661" max="6661" width="12.140625" style="1018" customWidth="1"/>
    <col min="6662" max="6662" width="2.5703125" style="1018" customWidth="1"/>
    <col min="6663" max="6912" width="11.42578125" style="1018"/>
    <col min="6913" max="6913" width="38.28515625" style="1018" customWidth="1"/>
    <col min="6914" max="6914" width="13.85546875" style="1018" customWidth="1"/>
    <col min="6915" max="6915" width="13.7109375" style="1018" customWidth="1"/>
    <col min="6916" max="6916" width="17.28515625" style="1018" customWidth="1"/>
    <col min="6917" max="6917" width="12.140625" style="1018" customWidth="1"/>
    <col min="6918" max="6918" width="2.5703125" style="1018" customWidth="1"/>
    <col min="6919" max="7168" width="11.42578125" style="1018"/>
    <col min="7169" max="7169" width="38.28515625" style="1018" customWidth="1"/>
    <col min="7170" max="7170" width="13.85546875" style="1018" customWidth="1"/>
    <col min="7171" max="7171" width="13.7109375" style="1018" customWidth="1"/>
    <col min="7172" max="7172" width="17.28515625" style="1018" customWidth="1"/>
    <col min="7173" max="7173" width="12.140625" style="1018" customWidth="1"/>
    <col min="7174" max="7174" width="2.5703125" style="1018" customWidth="1"/>
    <col min="7175" max="7424" width="11.42578125" style="1018"/>
    <col min="7425" max="7425" width="38.28515625" style="1018" customWidth="1"/>
    <col min="7426" max="7426" width="13.85546875" style="1018" customWidth="1"/>
    <col min="7427" max="7427" width="13.7109375" style="1018" customWidth="1"/>
    <col min="7428" max="7428" width="17.28515625" style="1018" customWidth="1"/>
    <col min="7429" max="7429" width="12.140625" style="1018" customWidth="1"/>
    <col min="7430" max="7430" width="2.5703125" style="1018" customWidth="1"/>
    <col min="7431" max="7680" width="11.42578125" style="1018"/>
    <col min="7681" max="7681" width="38.28515625" style="1018" customWidth="1"/>
    <col min="7682" max="7682" width="13.85546875" style="1018" customWidth="1"/>
    <col min="7683" max="7683" width="13.7109375" style="1018" customWidth="1"/>
    <col min="7684" max="7684" width="17.28515625" style="1018" customWidth="1"/>
    <col min="7685" max="7685" width="12.140625" style="1018" customWidth="1"/>
    <col min="7686" max="7686" width="2.5703125" style="1018" customWidth="1"/>
    <col min="7687" max="7936" width="11.42578125" style="1018"/>
    <col min="7937" max="7937" width="38.28515625" style="1018" customWidth="1"/>
    <col min="7938" max="7938" width="13.85546875" style="1018" customWidth="1"/>
    <col min="7939" max="7939" width="13.7109375" style="1018" customWidth="1"/>
    <col min="7940" max="7940" width="17.28515625" style="1018" customWidth="1"/>
    <col min="7941" max="7941" width="12.140625" style="1018" customWidth="1"/>
    <col min="7942" max="7942" width="2.5703125" style="1018" customWidth="1"/>
    <col min="7943" max="8192" width="11.42578125" style="1018"/>
    <col min="8193" max="8193" width="38.28515625" style="1018" customWidth="1"/>
    <col min="8194" max="8194" width="13.85546875" style="1018" customWidth="1"/>
    <col min="8195" max="8195" width="13.7109375" style="1018" customWidth="1"/>
    <col min="8196" max="8196" width="17.28515625" style="1018" customWidth="1"/>
    <col min="8197" max="8197" width="12.140625" style="1018" customWidth="1"/>
    <col min="8198" max="8198" width="2.5703125" style="1018" customWidth="1"/>
    <col min="8199" max="8448" width="11.42578125" style="1018"/>
    <col min="8449" max="8449" width="38.28515625" style="1018" customWidth="1"/>
    <col min="8450" max="8450" width="13.85546875" style="1018" customWidth="1"/>
    <col min="8451" max="8451" width="13.7109375" style="1018" customWidth="1"/>
    <col min="8452" max="8452" width="17.28515625" style="1018" customWidth="1"/>
    <col min="8453" max="8453" width="12.140625" style="1018" customWidth="1"/>
    <col min="8454" max="8454" width="2.5703125" style="1018" customWidth="1"/>
    <col min="8455" max="8704" width="11.42578125" style="1018"/>
    <col min="8705" max="8705" width="38.28515625" style="1018" customWidth="1"/>
    <col min="8706" max="8706" width="13.85546875" style="1018" customWidth="1"/>
    <col min="8707" max="8707" width="13.7109375" style="1018" customWidth="1"/>
    <col min="8708" max="8708" width="17.28515625" style="1018" customWidth="1"/>
    <col min="8709" max="8709" width="12.140625" style="1018" customWidth="1"/>
    <col min="8710" max="8710" width="2.5703125" style="1018" customWidth="1"/>
    <col min="8711" max="8960" width="11.42578125" style="1018"/>
    <col min="8961" max="8961" width="38.28515625" style="1018" customWidth="1"/>
    <col min="8962" max="8962" width="13.85546875" style="1018" customWidth="1"/>
    <col min="8963" max="8963" width="13.7109375" style="1018" customWidth="1"/>
    <col min="8964" max="8964" width="17.28515625" style="1018" customWidth="1"/>
    <col min="8965" max="8965" width="12.140625" style="1018" customWidth="1"/>
    <col min="8966" max="8966" width="2.5703125" style="1018" customWidth="1"/>
    <col min="8967" max="9216" width="11.42578125" style="1018"/>
    <col min="9217" max="9217" width="38.28515625" style="1018" customWidth="1"/>
    <col min="9218" max="9218" width="13.85546875" style="1018" customWidth="1"/>
    <col min="9219" max="9219" width="13.7109375" style="1018" customWidth="1"/>
    <col min="9220" max="9220" width="17.28515625" style="1018" customWidth="1"/>
    <col min="9221" max="9221" width="12.140625" style="1018" customWidth="1"/>
    <col min="9222" max="9222" width="2.5703125" style="1018" customWidth="1"/>
    <col min="9223" max="9472" width="11.42578125" style="1018"/>
    <col min="9473" max="9473" width="38.28515625" style="1018" customWidth="1"/>
    <col min="9474" max="9474" width="13.85546875" style="1018" customWidth="1"/>
    <col min="9475" max="9475" width="13.7109375" style="1018" customWidth="1"/>
    <col min="9476" max="9476" width="17.28515625" style="1018" customWidth="1"/>
    <col min="9477" max="9477" width="12.140625" style="1018" customWidth="1"/>
    <col min="9478" max="9478" width="2.5703125" style="1018" customWidth="1"/>
    <col min="9479" max="9728" width="11.42578125" style="1018"/>
    <col min="9729" max="9729" width="38.28515625" style="1018" customWidth="1"/>
    <col min="9730" max="9730" width="13.85546875" style="1018" customWidth="1"/>
    <col min="9731" max="9731" width="13.7109375" style="1018" customWidth="1"/>
    <col min="9732" max="9732" width="17.28515625" style="1018" customWidth="1"/>
    <col min="9733" max="9733" width="12.140625" style="1018" customWidth="1"/>
    <col min="9734" max="9734" width="2.5703125" style="1018" customWidth="1"/>
    <col min="9735" max="9984" width="11.42578125" style="1018"/>
    <col min="9985" max="9985" width="38.28515625" style="1018" customWidth="1"/>
    <col min="9986" max="9986" width="13.85546875" style="1018" customWidth="1"/>
    <col min="9987" max="9987" width="13.7109375" style="1018" customWidth="1"/>
    <col min="9988" max="9988" width="17.28515625" style="1018" customWidth="1"/>
    <col min="9989" max="9989" width="12.140625" style="1018" customWidth="1"/>
    <col min="9990" max="9990" width="2.5703125" style="1018" customWidth="1"/>
    <col min="9991" max="10240" width="11.42578125" style="1018"/>
    <col min="10241" max="10241" width="38.28515625" style="1018" customWidth="1"/>
    <col min="10242" max="10242" width="13.85546875" style="1018" customWidth="1"/>
    <col min="10243" max="10243" width="13.7109375" style="1018" customWidth="1"/>
    <col min="10244" max="10244" width="17.28515625" style="1018" customWidth="1"/>
    <col min="10245" max="10245" width="12.140625" style="1018" customWidth="1"/>
    <col min="10246" max="10246" width="2.5703125" style="1018" customWidth="1"/>
    <col min="10247" max="10496" width="11.42578125" style="1018"/>
    <col min="10497" max="10497" width="38.28515625" style="1018" customWidth="1"/>
    <col min="10498" max="10498" width="13.85546875" style="1018" customWidth="1"/>
    <col min="10499" max="10499" width="13.7109375" style="1018" customWidth="1"/>
    <col min="10500" max="10500" width="17.28515625" style="1018" customWidth="1"/>
    <col min="10501" max="10501" width="12.140625" style="1018" customWidth="1"/>
    <col min="10502" max="10502" width="2.5703125" style="1018" customWidth="1"/>
    <col min="10503" max="10752" width="11.42578125" style="1018"/>
    <col min="10753" max="10753" width="38.28515625" style="1018" customWidth="1"/>
    <col min="10754" max="10754" width="13.85546875" style="1018" customWidth="1"/>
    <col min="10755" max="10755" width="13.7109375" style="1018" customWidth="1"/>
    <col min="10756" max="10756" width="17.28515625" style="1018" customWidth="1"/>
    <col min="10757" max="10757" width="12.140625" style="1018" customWidth="1"/>
    <col min="10758" max="10758" width="2.5703125" style="1018" customWidth="1"/>
    <col min="10759" max="11008" width="11.42578125" style="1018"/>
    <col min="11009" max="11009" width="38.28515625" style="1018" customWidth="1"/>
    <col min="11010" max="11010" width="13.85546875" style="1018" customWidth="1"/>
    <col min="11011" max="11011" width="13.7109375" style="1018" customWidth="1"/>
    <col min="11012" max="11012" width="17.28515625" style="1018" customWidth="1"/>
    <col min="11013" max="11013" width="12.140625" style="1018" customWidth="1"/>
    <col min="11014" max="11014" width="2.5703125" style="1018" customWidth="1"/>
    <col min="11015" max="11264" width="11.42578125" style="1018"/>
    <col min="11265" max="11265" width="38.28515625" style="1018" customWidth="1"/>
    <col min="11266" max="11266" width="13.85546875" style="1018" customWidth="1"/>
    <col min="11267" max="11267" width="13.7109375" style="1018" customWidth="1"/>
    <col min="11268" max="11268" width="17.28515625" style="1018" customWidth="1"/>
    <col min="11269" max="11269" width="12.140625" style="1018" customWidth="1"/>
    <col min="11270" max="11270" width="2.5703125" style="1018" customWidth="1"/>
    <col min="11271" max="11520" width="11.42578125" style="1018"/>
    <col min="11521" max="11521" width="38.28515625" style="1018" customWidth="1"/>
    <col min="11522" max="11522" width="13.85546875" style="1018" customWidth="1"/>
    <col min="11523" max="11523" width="13.7109375" style="1018" customWidth="1"/>
    <col min="11524" max="11524" width="17.28515625" style="1018" customWidth="1"/>
    <col min="11525" max="11525" width="12.140625" style="1018" customWidth="1"/>
    <col min="11526" max="11526" width="2.5703125" style="1018" customWidth="1"/>
    <col min="11527" max="11776" width="11.42578125" style="1018"/>
    <col min="11777" max="11777" width="38.28515625" style="1018" customWidth="1"/>
    <col min="11778" max="11778" width="13.85546875" style="1018" customWidth="1"/>
    <col min="11779" max="11779" width="13.7109375" style="1018" customWidth="1"/>
    <col min="11780" max="11780" width="17.28515625" style="1018" customWidth="1"/>
    <col min="11781" max="11781" width="12.140625" style="1018" customWidth="1"/>
    <col min="11782" max="11782" width="2.5703125" style="1018" customWidth="1"/>
    <col min="11783" max="12032" width="11.42578125" style="1018"/>
    <col min="12033" max="12033" width="38.28515625" style="1018" customWidth="1"/>
    <col min="12034" max="12034" width="13.85546875" style="1018" customWidth="1"/>
    <col min="12035" max="12035" width="13.7109375" style="1018" customWidth="1"/>
    <col min="12036" max="12036" width="17.28515625" style="1018" customWidth="1"/>
    <col min="12037" max="12037" width="12.140625" style="1018" customWidth="1"/>
    <col min="12038" max="12038" width="2.5703125" style="1018" customWidth="1"/>
    <col min="12039" max="12288" width="11.42578125" style="1018"/>
    <col min="12289" max="12289" width="38.28515625" style="1018" customWidth="1"/>
    <col min="12290" max="12290" width="13.85546875" style="1018" customWidth="1"/>
    <col min="12291" max="12291" width="13.7109375" style="1018" customWidth="1"/>
    <col min="12292" max="12292" width="17.28515625" style="1018" customWidth="1"/>
    <col min="12293" max="12293" width="12.140625" style="1018" customWidth="1"/>
    <col min="12294" max="12294" width="2.5703125" style="1018" customWidth="1"/>
    <col min="12295" max="12544" width="11.42578125" style="1018"/>
    <col min="12545" max="12545" width="38.28515625" style="1018" customWidth="1"/>
    <col min="12546" max="12546" width="13.85546875" style="1018" customWidth="1"/>
    <col min="12547" max="12547" width="13.7109375" style="1018" customWidth="1"/>
    <col min="12548" max="12548" width="17.28515625" style="1018" customWidth="1"/>
    <col min="12549" max="12549" width="12.140625" style="1018" customWidth="1"/>
    <col min="12550" max="12550" width="2.5703125" style="1018" customWidth="1"/>
    <col min="12551" max="12800" width="11.42578125" style="1018"/>
    <col min="12801" max="12801" width="38.28515625" style="1018" customWidth="1"/>
    <col min="12802" max="12802" width="13.85546875" style="1018" customWidth="1"/>
    <col min="12803" max="12803" width="13.7109375" style="1018" customWidth="1"/>
    <col min="12804" max="12804" width="17.28515625" style="1018" customWidth="1"/>
    <col min="12805" max="12805" width="12.140625" style="1018" customWidth="1"/>
    <col min="12806" max="12806" width="2.5703125" style="1018" customWidth="1"/>
    <col min="12807" max="13056" width="11.42578125" style="1018"/>
    <col min="13057" max="13057" width="38.28515625" style="1018" customWidth="1"/>
    <col min="13058" max="13058" width="13.85546875" style="1018" customWidth="1"/>
    <col min="13059" max="13059" width="13.7109375" style="1018" customWidth="1"/>
    <col min="13060" max="13060" width="17.28515625" style="1018" customWidth="1"/>
    <col min="13061" max="13061" width="12.140625" style="1018" customWidth="1"/>
    <col min="13062" max="13062" width="2.5703125" style="1018" customWidth="1"/>
    <col min="13063" max="13312" width="11.42578125" style="1018"/>
    <col min="13313" max="13313" width="38.28515625" style="1018" customWidth="1"/>
    <col min="13314" max="13314" width="13.85546875" style="1018" customWidth="1"/>
    <col min="13315" max="13315" width="13.7109375" style="1018" customWidth="1"/>
    <col min="13316" max="13316" width="17.28515625" style="1018" customWidth="1"/>
    <col min="13317" max="13317" width="12.140625" style="1018" customWidth="1"/>
    <col min="13318" max="13318" width="2.5703125" style="1018" customWidth="1"/>
    <col min="13319" max="13568" width="11.42578125" style="1018"/>
    <col min="13569" max="13569" width="38.28515625" style="1018" customWidth="1"/>
    <col min="13570" max="13570" width="13.85546875" style="1018" customWidth="1"/>
    <col min="13571" max="13571" width="13.7109375" style="1018" customWidth="1"/>
    <col min="13572" max="13572" width="17.28515625" style="1018" customWidth="1"/>
    <col min="13573" max="13573" width="12.140625" style="1018" customWidth="1"/>
    <col min="13574" max="13574" width="2.5703125" style="1018" customWidth="1"/>
    <col min="13575" max="13824" width="11.42578125" style="1018"/>
    <col min="13825" max="13825" width="38.28515625" style="1018" customWidth="1"/>
    <col min="13826" max="13826" width="13.85546875" style="1018" customWidth="1"/>
    <col min="13827" max="13827" width="13.7109375" style="1018" customWidth="1"/>
    <col min="13828" max="13828" width="17.28515625" style="1018" customWidth="1"/>
    <col min="13829" max="13829" width="12.140625" style="1018" customWidth="1"/>
    <col min="13830" max="13830" width="2.5703125" style="1018" customWidth="1"/>
    <col min="13831" max="14080" width="11.42578125" style="1018"/>
    <col min="14081" max="14081" width="38.28515625" style="1018" customWidth="1"/>
    <col min="14082" max="14082" width="13.85546875" style="1018" customWidth="1"/>
    <col min="14083" max="14083" width="13.7109375" style="1018" customWidth="1"/>
    <col min="14084" max="14084" width="17.28515625" style="1018" customWidth="1"/>
    <col min="14085" max="14085" width="12.140625" style="1018" customWidth="1"/>
    <col min="14086" max="14086" width="2.5703125" style="1018" customWidth="1"/>
    <col min="14087" max="14336" width="11.42578125" style="1018"/>
    <col min="14337" max="14337" width="38.28515625" style="1018" customWidth="1"/>
    <col min="14338" max="14338" width="13.85546875" style="1018" customWidth="1"/>
    <col min="14339" max="14339" width="13.7109375" style="1018" customWidth="1"/>
    <col min="14340" max="14340" width="17.28515625" style="1018" customWidth="1"/>
    <col min="14341" max="14341" width="12.140625" style="1018" customWidth="1"/>
    <col min="14342" max="14342" width="2.5703125" style="1018" customWidth="1"/>
    <col min="14343" max="14592" width="11.42578125" style="1018"/>
    <col min="14593" max="14593" width="38.28515625" style="1018" customWidth="1"/>
    <col min="14594" max="14594" width="13.85546875" style="1018" customWidth="1"/>
    <col min="14595" max="14595" width="13.7109375" style="1018" customWidth="1"/>
    <col min="14596" max="14596" width="17.28515625" style="1018" customWidth="1"/>
    <col min="14597" max="14597" width="12.140625" style="1018" customWidth="1"/>
    <col min="14598" max="14598" width="2.5703125" style="1018" customWidth="1"/>
    <col min="14599" max="14848" width="11.42578125" style="1018"/>
    <col min="14849" max="14849" width="38.28515625" style="1018" customWidth="1"/>
    <col min="14850" max="14850" width="13.85546875" style="1018" customWidth="1"/>
    <col min="14851" max="14851" width="13.7109375" style="1018" customWidth="1"/>
    <col min="14852" max="14852" width="17.28515625" style="1018" customWidth="1"/>
    <col min="14853" max="14853" width="12.140625" style="1018" customWidth="1"/>
    <col min="14854" max="14854" width="2.5703125" style="1018" customWidth="1"/>
    <col min="14855" max="15104" width="11.42578125" style="1018"/>
    <col min="15105" max="15105" width="38.28515625" style="1018" customWidth="1"/>
    <col min="15106" max="15106" width="13.85546875" style="1018" customWidth="1"/>
    <col min="15107" max="15107" width="13.7109375" style="1018" customWidth="1"/>
    <col min="15108" max="15108" width="17.28515625" style="1018" customWidth="1"/>
    <col min="15109" max="15109" width="12.140625" style="1018" customWidth="1"/>
    <col min="15110" max="15110" width="2.5703125" style="1018" customWidth="1"/>
    <col min="15111" max="15360" width="11.42578125" style="1018"/>
    <col min="15361" max="15361" width="38.28515625" style="1018" customWidth="1"/>
    <col min="15362" max="15362" width="13.85546875" style="1018" customWidth="1"/>
    <col min="15363" max="15363" width="13.7109375" style="1018" customWidth="1"/>
    <col min="15364" max="15364" width="17.28515625" style="1018" customWidth="1"/>
    <col min="15365" max="15365" width="12.140625" style="1018" customWidth="1"/>
    <col min="15366" max="15366" width="2.5703125" style="1018" customWidth="1"/>
    <col min="15367" max="15616" width="11.42578125" style="1018"/>
    <col min="15617" max="15617" width="38.28515625" style="1018" customWidth="1"/>
    <col min="15618" max="15618" width="13.85546875" style="1018" customWidth="1"/>
    <col min="15619" max="15619" width="13.7109375" style="1018" customWidth="1"/>
    <col min="15620" max="15620" width="17.28515625" style="1018" customWidth="1"/>
    <col min="15621" max="15621" width="12.140625" style="1018" customWidth="1"/>
    <col min="15622" max="15622" width="2.5703125" style="1018" customWidth="1"/>
    <col min="15623" max="15872" width="11.42578125" style="1018"/>
    <col min="15873" max="15873" width="38.28515625" style="1018" customWidth="1"/>
    <col min="15874" max="15874" width="13.85546875" style="1018" customWidth="1"/>
    <col min="15875" max="15875" width="13.7109375" style="1018" customWidth="1"/>
    <col min="15876" max="15876" width="17.28515625" style="1018" customWidth="1"/>
    <col min="15877" max="15877" width="12.140625" style="1018" customWidth="1"/>
    <col min="15878" max="15878" width="2.5703125" style="1018" customWidth="1"/>
    <col min="15879" max="16128" width="11.42578125" style="1018"/>
    <col min="16129" max="16129" width="38.28515625" style="1018" customWidth="1"/>
    <col min="16130" max="16130" width="13.85546875" style="1018" customWidth="1"/>
    <col min="16131" max="16131" width="13.7109375" style="1018" customWidth="1"/>
    <col min="16132" max="16132" width="17.28515625" style="1018" customWidth="1"/>
    <col min="16133" max="16133" width="12.140625" style="1018" customWidth="1"/>
    <col min="16134" max="16134" width="2.5703125" style="1018" customWidth="1"/>
    <col min="16135" max="16384" width="11.42578125" style="1018"/>
  </cols>
  <sheetData>
    <row r="1" spans="1:5" s="84" customFormat="1" ht="3.75" customHeight="1">
      <c r="A1" s="173">
        <v>0</v>
      </c>
      <c r="B1" s="639"/>
      <c r="C1" s="639"/>
      <c r="D1" s="639"/>
      <c r="E1" s="639"/>
    </row>
    <row r="2" spans="1:5" s="84" customFormat="1" ht="38.25" customHeight="1">
      <c r="A2" s="1046" t="s">
        <v>1120</v>
      </c>
      <c r="B2" s="1046"/>
      <c r="C2" s="1046"/>
      <c r="D2" s="1046"/>
      <c r="E2" s="1046"/>
    </row>
    <row r="3" spans="1:5" s="84" customFormat="1" ht="20.25" customHeight="1">
      <c r="A3" s="1046" t="s">
        <v>710</v>
      </c>
      <c r="B3" s="1046"/>
      <c r="C3" s="1046"/>
      <c r="D3" s="1046"/>
      <c r="E3" s="1046"/>
    </row>
    <row r="4" spans="1:5" s="84" customFormat="1" ht="20.25" customHeight="1">
      <c r="A4" s="1046" t="s">
        <v>1555</v>
      </c>
      <c r="B4" s="1046"/>
      <c r="C4" s="1046"/>
      <c r="D4" s="1046"/>
      <c r="E4" s="1046"/>
    </row>
    <row r="5" spans="1:5" s="174" customFormat="1" ht="39" customHeight="1">
      <c r="A5" s="1047" t="s">
        <v>1451</v>
      </c>
      <c r="B5" s="1047"/>
      <c r="C5" s="1047"/>
      <c r="D5" s="1047"/>
      <c r="E5" s="1047"/>
    </row>
    <row r="6" spans="1:5" s="1018" customFormat="1" ht="7.5" customHeight="1">
      <c r="A6" s="175"/>
      <c r="B6" s="80"/>
      <c r="C6" s="80"/>
      <c r="D6" s="80"/>
      <c r="E6" s="80"/>
    </row>
    <row r="7" spans="1:5" s="1018" customFormat="1" ht="10.5" customHeight="1" thickBot="1">
      <c r="A7" s="176"/>
      <c r="B7" s="177"/>
      <c r="C7" s="177"/>
      <c r="D7" s="640"/>
      <c r="E7" s="640"/>
    </row>
    <row r="8" spans="1:5" s="1018" customFormat="1" ht="31.5" customHeight="1" thickTop="1" thickBot="1">
      <c r="A8" s="179"/>
      <c r="B8" s="642" t="s">
        <v>1124</v>
      </c>
      <c r="C8" s="642" t="s">
        <v>1125</v>
      </c>
      <c r="D8" s="643" t="s">
        <v>309</v>
      </c>
      <c r="E8" s="644" t="s">
        <v>711</v>
      </c>
    </row>
    <row r="9" spans="1:5" s="1018" customFormat="1" ht="27" customHeight="1" thickTop="1">
      <c r="A9" s="180" t="s">
        <v>712</v>
      </c>
      <c r="B9" s="181">
        <v>2644927.33446</v>
      </c>
      <c r="C9" s="181">
        <v>942935.41113999998</v>
      </c>
      <c r="D9" s="181">
        <v>3587862.7456</v>
      </c>
      <c r="E9" s="182">
        <v>0.94943167355047875</v>
      </c>
    </row>
    <row r="10" spans="1:5" s="1018" customFormat="1" ht="27" customHeight="1">
      <c r="A10" s="180" t="s">
        <v>713</v>
      </c>
      <c r="B10" s="181">
        <v>11923.15099</v>
      </c>
      <c r="C10" s="181">
        <v>2582.7437999999997</v>
      </c>
      <c r="D10" s="181">
        <v>14505.89479</v>
      </c>
      <c r="E10" s="182">
        <v>3.8385961067509324E-3</v>
      </c>
    </row>
    <row r="11" spans="1:5" s="1018" customFormat="1" ht="27" customHeight="1">
      <c r="A11" s="180" t="s">
        <v>714</v>
      </c>
      <c r="B11" s="181">
        <v>53609.161209999998</v>
      </c>
      <c r="C11" s="181">
        <v>15564.051660000001</v>
      </c>
      <c r="D11" s="181">
        <v>69173.212870000003</v>
      </c>
      <c r="E11" s="182">
        <v>1.8304836031024011E-2</v>
      </c>
    </row>
    <row r="12" spans="1:5" s="1018" customFormat="1" ht="27" customHeight="1">
      <c r="A12" s="180" t="s">
        <v>715</v>
      </c>
      <c r="B12" s="181">
        <v>2008.79511</v>
      </c>
      <c r="C12" s="181">
        <v>425.19365000000005</v>
      </c>
      <c r="D12" s="181">
        <v>2433.9887600000002</v>
      </c>
      <c r="E12" s="182">
        <v>6.4408986231255646E-4</v>
      </c>
    </row>
    <row r="13" spans="1:5" s="1018" customFormat="1" ht="27" customHeight="1">
      <c r="A13" s="180" t="s">
        <v>716</v>
      </c>
      <c r="B13" s="181">
        <v>13788.58733</v>
      </c>
      <c r="C13" s="181">
        <v>3178.9472500000002</v>
      </c>
      <c r="D13" s="181">
        <v>16967.53458</v>
      </c>
      <c r="E13" s="182">
        <v>4.4900030727404588E-3</v>
      </c>
    </row>
    <row r="14" spans="1:5" s="1018" customFormat="1" ht="27" customHeight="1">
      <c r="A14" s="180" t="s">
        <v>717</v>
      </c>
      <c r="B14" s="181">
        <v>2317.2033700000002</v>
      </c>
      <c r="C14" s="181">
        <v>444.83817999999997</v>
      </c>
      <c r="D14" s="181">
        <v>2762.0415499999999</v>
      </c>
      <c r="E14" s="182">
        <v>7.3090023704179303E-4</v>
      </c>
    </row>
    <row r="15" spans="1:5" s="1018" customFormat="1" ht="27" customHeight="1">
      <c r="A15" s="180" t="s">
        <v>718</v>
      </c>
      <c r="B15" s="181">
        <v>8995.0506400000013</v>
      </c>
      <c r="C15" s="181">
        <v>262.02741000000003</v>
      </c>
      <c r="D15" s="181">
        <v>9257.0780500000019</v>
      </c>
      <c r="E15" s="182">
        <v>2.4496374940700585E-3</v>
      </c>
    </row>
    <row r="16" spans="1:5" s="1018" customFormat="1" ht="27" customHeight="1">
      <c r="A16" s="180" t="s">
        <v>719</v>
      </c>
      <c r="B16" s="181">
        <v>2983.8055600000002</v>
      </c>
      <c r="C16" s="181">
        <v>131.01372000000001</v>
      </c>
      <c r="D16" s="181">
        <v>3114.8192800000002</v>
      </c>
      <c r="E16" s="182">
        <v>8.2425340418732917E-4</v>
      </c>
    </row>
    <row r="17" spans="1:5" s="1018" customFormat="1" ht="27" customHeight="1">
      <c r="A17" s="180" t="s">
        <v>720</v>
      </c>
      <c r="B17" s="181">
        <v>13322.27637</v>
      </c>
      <c r="C17" s="181">
        <v>1199.5460700000001</v>
      </c>
      <c r="D17" s="181">
        <v>14521.82244</v>
      </c>
      <c r="E17" s="182">
        <v>3.8428109322522063E-3</v>
      </c>
    </row>
    <row r="18" spans="1:5" s="1018" customFormat="1" ht="27" customHeight="1">
      <c r="A18" s="180" t="s">
        <v>721</v>
      </c>
      <c r="B18" s="181">
        <v>8178.4438399999999</v>
      </c>
      <c r="C18" s="181">
        <v>959.63684999999998</v>
      </c>
      <c r="D18" s="181">
        <v>9138.0806900000007</v>
      </c>
      <c r="E18" s="182">
        <v>2.4181480334457793E-3</v>
      </c>
    </row>
    <row r="19" spans="1:5" s="1018" customFormat="1" ht="27" customHeight="1">
      <c r="A19" s="180" t="s">
        <v>722</v>
      </c>
      <c r="B19" s="181">
        <v>52209.24293</v>
      </c>
      <c r="C19" s="181">
        <v>28966.708350000001</v>
      </c>
      <c r="D19" s="181">
        <v>81175.951280000008</v>
      </c>
      <c r="E19" s="182">
        <v>2.148103891943445E-2</v>
      </c>
    </row>
    <row r="20" spans="1:5" s="1018" customFormat="1" ht="27" customHeight="1" thickBot="1">
      <c r="A20" s="180" t="s">
        <v>723</v>
      </c>
      <c r="B20" s="181">
        <v>40412.200219999999</v>
      </c>
      <c r="C20" s="181">
        <v>21330.09895</v>
      </c>
      <c r="D20" s="181">
        <v>61742.299169999998</v>
      </c>
      <c r="E20" s="182">
        <v>1.6338443966875987E-2</v>
      </c>
    </row>
    <row r="21" spans="1:5" s="1018" customFormat="1" ht="27" customHeight="1" thickTop="1" thickBot="1">
      <c r="A21" s="183" t="s">
        <v>724</v>
      </c>
      <c r="B21" s="478">
        <v>2786851.6529400004</v>
      </c>
      <c r="C21" s="478">
        <v>992106.69187999994</v>
      </c>
      <c r="D21" s="478">
        <v>3778958.3448200002</v>
      </c>
      <c r="E21" s="184">
        <v>1</v>
      </c>
    </row>
    <row r="22" spans="1:5" s="1018" customFormat="1" ht="33.75" customHeight="1" thickTop="1">
      <c r="A22" s="185" t="s">
        <v>725</v>
      </c>
      <c r="B22" s="479">
        <v>67823.599090000003</v>
      </c>
      <c r="C22" s="479">
        <v>25873.525150000001</v>
      </c>
      <c r="D22" s="479">
        <v>93697.124240000005</v>
      </c>
      <c r="E22" s="645"/>
    </row>
    <row r="23" spans="1:5" s="188" customFormat="1" ht="27.75" customHeight="1" thickBot="1">
      <c r="A23" s="186" t="s">
        <v>726</v>
      </c>
      <c r="B23" s="187">
        <v>0.73746556554667286</v>
      </c>
      <c r="C23" s="187">
        <v>0.26253443445332714</v>
      </c>
      <c r="D23" s="187">
        <v>1</v>
      </c>
      <c r="E23" s="187"/>
    </row>
    <row r="24" spans="1:5" s="1018" customFormat="1" ht="13.5" customHeight="1" thickTop="1">
      <c r="A24" s="797" t="s">
        <v>727</v>
      </c>
      <c r="B24" s="189"/>
      <c r="C24" s="189"/>
      <c r="D24" s="189"/>
      <c r="E24" s="189"/>
    </row>
    <row r="25" spans="1:5" s="1018" customFormat="1" ht="93" customHeight="1">
      <c r="A25" s="1150" t="s">
        <v>354</v>
      </c>
      <c r="B25" s="1151"/>
      <c r="C25" s="1151"/>
      <c r="D25" s="1151"/>
      <c r="E25" s="1151"/>
    </row>
    <row r="26" spans="1:5" s="1018" customFormat="1" ht="78" customHeight="1">
      <c r="A26" s="1044" t="s">
        <v>355</v>
      </c>
      <c r="B26" s="1045"/>
      <c r="C26" s="1045"/>
      <c r="D26" s="1045"/>
      <c r="E26" s="1045"/>
    </row>
    <row r="27" spans="1:5" s="1018" customFormat="1" ht="12" customHeight="1">
      <c r="A27" s="797" t="s">
        <v>728</v>
      </c>
      <c r="B27" s="190"/>
      <c r="C27" s="190"/>
      <c r="D27" s="646"/>
      <c r="E27" s="646"/>
    </row>
    <row r="28" spans="1:5" s="1018" customFormat="1" ht="9" customHeight="1">
      <c r="A28" s="191"/>
      <c r="B28" s="192"/>
      <c r="C28" s="192"/>
      <c r="D28" s="398"/>
      <c r="E28" s="398"/>
    </row>
    <row r="29" spans="1:5" s="1018" customFormat="1" ht="9" customHeight="1">
      <c r="A29" s="191"/>
      <c r="B29" s="192"/>
      <c r="C29" s="192"/>
      <c r="D29" s="398"/>
      <c r="E29" s="398"/>
    </row>
    <row r="30" spans="1:5" s="1018" customFormat="1" ht="9" customHeight="1">
      <c r="A30" s="191"/>
      <c r="B30" s="192"/>
      <c r="C30" s="192"/>
      <c r="D30" s="398"/>
      <c r="E30" s="398"/>
    </row>
    <row r="31" spans="1:5" s="1018" customFormat="1" ht="9" customHeight="1">
      <c r="A31" s="191"/>
      <c r="B31" s="192"/>
      <c r="C31" s="192"/>
      <c r="D31" s="398"/>
      <c r="E31" s="398"/>
    </row>
    <row r="32" spans="1:5" s="1018" customFormat="1" ht="9" customHeight="1">
      <c r="A32" s="191"/>
      <c r="B32" s="192"/>
      <c r="C32" s="192"/>
      <c r="D32" s="398"/>
      <c r="E32" s="398"/>
    </row>
    <row r="33" spans="1:5" s="1018" customFormat="1" ht="9" customHeight="1">
      <c r="A33" s="193"/>
      <c r="B33" s="192"/>
      <c r="C33" s="192"/>
      <c r="D33" s="398"/>
      <c r="E33" s="398"/>
    </row>
    <row r="34" spans="1:5" s="1018" customFormat="1" ht="9" customHeight="1">
      <c r="A34" s="191"/>
      <c r="B34" s="192"/>
      <c r="C34" s="192"/>
      <c r="D34" s="398"/>
      <c r="E34" s="398"/>
    </row>
    <row r="35" spans="1:5" s="1018" customFormat="1" ht="9" customHeight="1">
      <c r="A35" s="191"/>
      <c r="B35" s="192"/>
      <c r="C35" s="192"/>
      <c r="D35" s="398"/>
      <c r="E35" s="398"/>
    </row>
    <row r="36" spans="1:5" s="1018" customFormat="1" ht="9" customHeight="1">
      <c r="A36" s="191"/>
      <c r="B36" s="192"/>
      <c r="C36" s="192"/>
      <c r="D36" s="398"/>
      <c r="E36" s="398"/>
    </row>
    <row r="37" spans="1:5" s="1018" customFormat="1" ht="9" customHeight="1">
      <c r="A37" s="191"/>
      <c r="B37" s="192"/>
      <c r="C37" s="192"/>
      <c r="D37" s="398"/>
      <c r="E37" s="398"/>
    </row>
    <row r="38" spans="1:5" s="1018" customFormat="1" ht="9" customHeight="1">
      <c r="A38" s="191"/>
      <c r="B38" s="192"/>
      <c r="C38" s="192"/>
      <c r="D38" s="398"/>
      <c r="E38" s="398"/>
    </row>
    <row r="39" spans="1:5" s="1018" customFormat="1" ht="9" customHeight="1">
      <c r="A39" s="193"/>
      <c r="B39" s="192"/>
      <c r="C39" s="192"/>
      <c r="D39" s="398"/>
      <c r="E39" s="398"/>
    </row>
    <row r="40" spans="1:5" s="1018" customFormat="1" ht="9" customHeight="1">
      <c r="A40" s="191"/>
      <c r="B40" s="192"/>
      <c r="C40" s="192"/>
      <c r="D40" s="398"/>
      <c r="E40" s="398"/>
    </row>
    <row r="41" spans="1:5" s="1018" customFormat="1" ht="9" customHeight="1">
      <c r="A41" s="191"/>
      <c r="B41" s="192"/>
      <c r="C41" s="192"/>
      <c r="D41" s="398"/>
      <c r="E41" s="398"/>
    </row>
    <row r="42" spans="1:5" s="1018" customFormat="1" ht="9" customHeight="1">
      <c r="A42" s="191"/>
      <c r="B42" s="192"/>
      <c r="C42" s="192"/>
      <c r="D42" s="398"/>
      <c r="E42" s="398"/>
    </row>
    <row r="43" spans="1:5" s="1018" customFormat="1" ht="9" customHeight="1">
      <c r="A43" s="191"/>
      <c r="B43" s="192"/>
      <c r="C43" s="192"/>
      <c r="D43" s="398"/>
      <c r="E43" s="398"/>
    </row>
    <row r="44" spans="1:5" s="1018" customFormat="1" ht="9" customHeight="1">
      <c r="A44" s="191"/>
      <c r="B44" s="192"/>
      <c r="C44" s="192"/>
      <c r="D44" s="398"/>
      <c r="E44" s="398"/>
    </row>
    <row r="45" spans="1:5" s="1018" customFormat="1" ht="9" customHeight="1">
      <c r="A45" s="193"/>
      <c r="B45" s="192"/>
      <c r="C45" s="192"/>
      <c r="D45" s="398"/>
      <c r="E45" s="398"/>
    </row>
    <row r="46" spans="1:5" s="1018" customFormat="1" ht="9" customHeight="1">
      <c r="A46" s="191"/>
      <c r="B46" s="192"/>
      <c r="C46" s="192"/>
      <c r="D46" s="398"/>
      <c r="E46" s="398"/>
    </row>
    <row r="47" spans="1:5" s="1018" customFormat="1" ht="9" customHeight="1">
      <c r="A47" s="191"/>
      <c r="B47" s="192"/>
      <c r="C47" s="192"/>
      <c r="D47" s="398"/>
      <c r="E47" s="398"/>
    </row>
    <row r="48" spans="1:5" s="1018" customFormat="1" ht="9" customHeight="1">
      <c r="A48" s="191"/>
      <c r="B48" s="192"/>
      <c r="C48" s="192"/>
      <c r="D48" s="398"/>
      <c r="E48" s="398"/>
    </row>
    <row r="49" spans="1:5" s="1018" customFormat="1" ht="9" customHeight="1">
      <c r="A49" s="191"/>
      <c r="B49" s="192"/>
      <c r="C49" s="192"/>
      <c r="D49" s="398"/>
      <c r="E49" s="398"/>
    </row>
    <row r="50" spans="1:5" s="1018" customFormat="1" ht="9" customHeight="1">
      <c r="A50" s="193"/>
      <c r="B50" s="192"/>
      <c r="C50" s="192"/>
      <c r="D50" s="398"/>
      <c r="E50" s="398"/>
    </row>
    <row r="51" spans="1:5" s="1018" customFormat="1" ht="9" customHeight="1">
      <c r="A51" s="194"/>
      <c r="B51" s="192"/>
      <c r="C51" s="192"/>
      <c r="D51" s="398"/>
      <c r="E51" s="398"/>
    </row>
    <row r="52" spans="1:5" s="1018" customFormat="1" ht="9" customHeight="1">
      <c r="A52" s="194"/>
      <c r="B52" s="192"/>
      <c r="C52" s="192"/>
      <c r="D52" s="398"/>
      <c r="E52" s="398"/>
    </row>
    <row r="53" spans="1:5" s="1018" customFormat="1" ht="9" customHeight="1">
      <c r="A53" s="194"/>
      <c r="B53" s="192"/>
      <c r="C53" s="192"/>
      <c r="D53" s="398"/>
      <c r="E53" s="398"/>
    </row>
    <row r="54" spans="1:5" s="1018" customFormat="1" ht="9" customHeight="1">
      <c r="A54" s="194"/>
      <c r="B54" s="192"/>
      <c r="C54" s="192"/>
      <c r="D54" s="398"/>
      <c r="E54" s="398"/>
    </row>
    <row r="55" spans="1:5" s="1018" customFormat="1" ht="9" customHeight="1">
      <c r="A55" s="195"/>
      <c r="B55" s="192"/>
      <c r="C55" s="192"/>
      <c r="D55" s="398"/>
      <c r="E55" s="398"/>
    </row>
    <row r="56" spans="1:5" s="1018" customFormat="1" ht="9" customHeight="1">
      <c r="A56" s="195"/>
      <c r="B56" s="192"/>
      <c r="C56" s="192"/>
      <c r="D56" s="398"/>
      <c r="E56" s="398"/>
    </row>
    <row r="57" spans="1:5" s="1018" customFormat="1" ht="9" customHeight="1">
      <c r="A57" s="196"/>
      <c r="B57" s="192"/>
      <c r="C57" s="192"/>
      <c r="D57" s="398"/>
      <c r="E57" s="398"/>
    </row>
    <row r="58" spans="1:5" s="1018" customFormat="1" ht="9" customHeight="1">
      <c r="A58" s="191"/>
      <c r="B58" s="192"/>
      <c r="C58" s="192"/>
      <c r="D58" s="398"/>
      <c r="E58" s="398"/>
    </row>
    <row r="59" spans="1:5" s="1018" customFormat="1" ht="9" customHeight="1">
      <c r="A59" s="191"/>
      <c r="B59" s="192"/>
      <c r="C59" s="192"/>
      <c r="D59" s="398"/>
      <c r="E59" s="398"/>
    </row>
    <row r="60" spans="1:5" s="1018" customFormat="1" ht="9" customHeight="1">
      <c r="A60" s="191"/>
      <c r="B60" s="192"/>
      <c r="C60" s="192"/>
      <c r="D60" s="398"/>
      <c r="E60" s="398"/>
    </row>
    <row r="61" spans="1:5" s="1018" customFormat="1" ht="9" customHeight="1">
      <c r="A61" s="191"/>
      <c r="B61" s="192"/>
      <c r="C61" s="192"/>
      <c r="D61" s="398"/>
      <c r="E61" s="398"/>
    </row>
    <row r="62" spans="1:5" s="1018" customFormat="1" ht="9" customHeight="1">
      <c r="A62" s="194"/>
      <c r="B62" s="192"/>
      <c r="C62" s="192"/>
      <c r="D62" s="398"/>
      <c r="E62" s="398"/>
    </row>
    <row r="63" spans="1:5" s="1018" customFormat="1" ht="9" customHeight="1">
      <c r="A63" s="196"/>
      <c r="B63" s="192"/>
      <c r="C63" s="192"/>
      <c r="D63" s="398"/>
      <c r="E63" s="398"/>
    </row>
    <row r="64" spans="1:5" s="1018" customFormat="1" ht="9" customHeight="1">
      <c r="A64" s="191"/>
      <c r="B64" s="192"/>
      <c r="C64" s="192"/>
      <c r="D64" s="398"/>
      <c r="E64" s="398"/>
    </row>
    <row r="65" spans="1:5" s="1018" customFormat="1" ht="9" customHeight="1">
      <c r="A65" s="191"/>
      <c r="B65" s="192"/>
      <c r="C65" s="192"/>
      <c r="D65" s="398"/>
      <c r="E65" s="398"/>
    </row>
    <row r="66" spans="1:5" s="1018" customFormat="1" ht="9" customHeight="1">
      <c r="A66" s="191"/>
      <c r="B66" s="192"/>
      <c r="C66" s="192"/>
      <c r="D66" s="398"/>
      <c r="E66" s="398"/>
    </row>
    <row r="67" spans="1:5" s="1018" customFormat="1" ht="9" customHeight="1">
      <c r="A67" s="191"/>
      <c r="B67" s="192"/>
      <c r="C67" s="192"/>
      <c r="D67" s="398"/>
      <c r="E67" s="398"/>
    </row>
    <row r="68" spans="1:5" s="1018" customFormat="1" ht="9" customHeight="1">
      <c r="A68" s="194"/>
      <c r="B68" s="192"/>
      <c r="C68" s="192"/>
      <c r="D68" s="398"/>
      <c r="E68" s="398"/>
    </row>
    <row r="69" spans="1:5" s="1018" customFormat="1" ht="9" customHeight="1">
      <c r="A69" s="196"/>
      <c r="B69" s="192"/>
      <c r="C69" s="192"/>
      <c r="D69" s="398"/>
      <c r="E69" s="398"/>
    </row>
    <row r="70" spans="1:5" s="1018" customFormat="1" ht="9" customHeight="1">
      <c r="A70" s="191"/>
      <c r="B70" s="192"/>
      <c r="C70" s="192"/>
      <c r="D70" s="398"/>
      <c r="E70" s="398"/>
    </row>
    <row r="71" spans="1:5" s="1018" customFormat="1" ht="9" customHeight="1">
      <c r="A71" s="191"/>
      <c r="B71" s="192"/>
      <c r="C71" s="192"/>
      <c r="D71" s="398"/>
      <c r="E71" s="398"/>
    </row>
    <row r="72" spans="1:5" s="1018" customFormat="1" ht="9" customHeight="1">
      <c r="A72" s="191"/>
      <c r="B72" s="485"/>
      <c r="C72" s="485"/>
      <c r="D72" s="80"/>
      <c r="E72" s="80"/>
    </row>
    <row r="73" spans="1:5" s="1018" customFormat="1" ht="9" customHeight="1">
      <c r="A73" s="191"/>
      <c r="B73" s="485"/>
      <c r="C73" s="485"/>
      <c r="D73" s="80"/>
      <c r="E73" s="80"/>
    </row>
    <row r="74" spans="1:5" s="1018" customFormat="1" ht="9" customHeight="1">
      <c r="A74" s="191"/>
      <c r="B74" s="485"/>
      <c r="C74" s="485"/>
      <c r="D74" s="80"/>
      <c r="E74" s="80"/>
    </row>
    <row r="75" spans="1:5" s="1018" customFormat="1" ht="9" customHeight="1">
      <c r="A75" s="191"/>
      <c r="B75" s="485"/>
      <c r="C75" s="485"/>
      <c r="D75" s="80"/>
      <c r="E75" s="80"/>
    </row>
    <row r="76" spans="1:5" s="1018" customFormat="1" ht="9" customHeight="1">
      <c r="A76" s="191"/>
      <c r="B76" s="485"/>
      <c r="C76" s="485"/>
      <c r="D76" s="80"/>
      <c r="E76" s="80"/>
    </row>
    <row r="77" spans="1:5" s="1018" customFormat="1" ht="9" customHeight="1">
      <c r="A77" s="191"/>
      <c r="B77" s="485"/>
      <c r="C77" s="485"/>
      <c r="D77" s="80"/>
      <c r="E77" s="80"/>
    </row>
    <row r="78" spans="1:5" s="1018" customFormat="1" ht="9" customHeight="1">
      <c r="A78" s="194"/>
      <c r="B78" s="485"/>
      <c r="C78" s="485"/>
      <c r="D78" s="80"/>
      <c r="E78" s="80"/>
    </row>
    <row r="79" spans="1:5" s="1018" customFormat="1" ht="9" customHeight="1">
      <c r="A79" s="196"/>
      <c r="B79" s="485"/>
      <c r="C79" s="485"/>
      <c r="D79" s="80"/>
      <c r="E79" s="80"/>
    </row>
    <row r="80" spans="1:5" s="1018" customFormat="1" ht="9" customHeight="1">
      <c r="A80" s="191"/>
      <c r="B80" s="485"/>
      <c r="C80" s="485"/>
      <c r="D80" s="80"/>
      <c r="E80" s="80"/>
    </row>
    <row r="81" spans="1:5" s="1018" customFormat="1" ht="9" customHeight="1">
      <c r="A81" s="191"/>
      <c r="B81" s="485"/>
      <c r="C81" s="485"/>
      <c r="D81" s="80"/>
      <c r="E81" s="80"/>
    </row>
    <row r="82" spans="1:5" s="1018" customFormat="1" ht="9" customHeight="1">
      <c r="A82" s="191"/>
      <c r="B82" s="485"/>
      <c r="C82" s="485"/>
      <c r="D82" s="80"/>
      <c r="E82" s="80"/>
    </row>
    <row r="83" spans="1:5" s="1018" customFormat="1" ht="9" customHeight="1">
      <c r="A83" s="191"/>
      <c r="B83" s="485"/>
      <c r="C83" s="485"/>
      <c r="D83" s="80"/>
      <c r="E83" s="80"/>
    </row>
    <row r="84" spans="1:5" s="1018" customFormat="1" ht="9" customHeight="1">
      <c r="A84" s="191"/>
      <c r="B84" s="485"/>
      <c r="C84" s="485"/>
      <c r="D84" s="80"/>
      <c r="E84" s="80"/>
    </row>
    <row r="85" spans="1:5" s="1018" customFormat="1" ht="9" customHeight="1">
      <c r="A85" s="191"/>
      <c r="B85" s="485"/>
      <c r="C85" s="485"/>
      <c r="D85" s="80"/>
      <c r="E85" s="80"/>
    </row>
    <row r="86" spans="1:5" s="1018" customFormat="1" ht="9" customHeight="1">
      <c r="A86" s="191"/>
      <c r="B86" s="485"/>
      <c r="C86" s="485"/>
      <c r="D86" s="80"/>
      <c r="E86" s="80"/>
    </row>
    <row r="87" spans="1:5" s="1018" customFormat="1" ht="9" customHeight="1">
      <c r="A87" s="191"/>
      <c r="B87" s="485"/>
      <c r="C87" s="485"/>
      <c r="D87" s="80"/>
      <c r="E87" s="80"/>
    </row>
    <row r="88" spans="1:5" s="1018" customFormat="1" ht="9" customHeight="1">
      <c r="A88" s="191"/>
      <c r="B88" s="485"/>
      <c r="C88" s="485"/>
      <c r="D88" s="80"/>
      <c r="E88" s="80"/>
    </row>
    <row r="89" spans="1:5" s="1018" customFormat="1" ht="9" customHeight="1">
      <c r="A89" s="196"/>
      <c r="B89" s="485"/>
      <c r="C89" s="485"/>
      <c r="D89" s="80"/>
      <c r="E89" s="80"/>
    </row>
    <row r="90" spans="1:5" s="1018" customFormat="1" ht="9" customHeight="1">
      <c r="A90" s="191"/>
      <c r="B90" s="485"/>
      <c r="C90" s="485"/>
      <c r="D90" s="80"/>
      <c r="E90" s="80"/>
    </row>
    <row r="91" spans="1:5" s="1018" customFormat="1" ht="9" customHeight="1">
      <c r="A91" s="191"/>
      <c r="B91" s="485"/>
      <c r="C91" s="485"/>
      <c r="D91" s="80"/>
      <c r="E91" s="80"/>
    </row>
    <row r="92" spans="1:5" s="1018" customFormat="1" ht="9" customHeight="1">
      <c r="A92" s="191"/>
      <c r="B92" s="485"/>
      <c r="C92" s="485"/>
      <c r="D92" s="80"/>
      <c r="E92" s="80"/>
    </row>
    <row r="93" spans="1:5" s="1018" customFormat="1">
      <c r="A93" s="197"/>
      <c r="B93" s="485"/>
      <c r="C93" s="485"/>
      <c r="D93" s="80"/>
      <c r="E93" s="80"/>
    </row>
    <row r="94" spans="1:5" s="1018" customFormat="1">
      <c r="A94" s="197"/>
      <c r="B94" s="485"/>
      <c r="C94" s="485"/>
      <c r="D94" s="80"/>
      <c r="E94" s="80"/>
    </row>
    <row r="95" spans="1:5" s="1018" customFormat="1">
      <c r="A95" s="197"/>
      <c r="B95" s="485"/>
      <c r="C95" s="485"/>
      <c r="D95" s="80"/>
      <c r="E95" s="80"/>
    </row>
    <row r="96" spans="1:5" s="1018" customFormat="1">
      <c r="A96" s="197"/>
      <c r="B96" s="485"/>
      <c r="C96" s="485"/>
      <c r="D96" s="80"/>
      <c r="E96" s="80"/>
    </row>
    <row r="97" spans="1:5" s="1018" customFormat="1">
      <c r="A97" s="197"/>
      <c r="B97" s="485"/>
      <c r="C97" s="485"/>
      <c r="D97" s="80"/>
      <c r="E97" s="80"/>
    </row>
    <row r="98" spans="1:5" s="1018" customFormat="1">
      <c r="A98" s="197"/>
      <c r="B98" s="485"/>
      <c r="C98" s="485"/>
      <c r="D98" s="80"/>
      <c r="E98" s="80"/>
    </row>
    <row r="99" spans="1:5" s="1018" customFormat="1">
      <c r="A99" s="197"/>
      <c r="B99" s="485"/>
      <c r="C99" s="485"/>
      <c r="D99" s="80"/>
      <c r="E99" s="80"/>
    </row>
    <row r="100" spans="1:5" s="1018" customFormat="1" ht="15.75">
      <c r="A100" s="198"/>
      <c r="B100" s="485"/>
      <c r="C100" s="485"/>
      <c r="D100" s="80"/>
      <c r="E100" s="80"/>
    </row>
    <row r="101" spans="1:5" s="1018" customFormat="1" ht="15.75">
      <c r="A101" s="198"/>
      <c r="B101" s="485"/>
      <c r="C101" s="485"/>
      <c r="D101" s="80"/>
      <c r="E101" s="80"/>
    </row>
    <row r="102" spans="1:5" s="1018" customFormat="1" ht="15.75">
      <c r="A102" s="198"/>
      <c r="B102" s="485"/>
      <c r="C102" s="485"/>
      <c r="D102" s="80"/>
      <c r="E102" s="80"/>
    </row>
    <row r="103" spans="1:5" s="1018" customFormat="1" ht="15.75">
      <c r="A103" s="198"/>
      <c r="B103" s="485"/>
      <c r="C103" s="485"/>
      <c r="D103" s="80"/>
      <c r="E103" s="80"/>
    </row>
    <row r="104" spans="1:5" s="1018" customFormat="1" ht="15.75">
      <c r="A104" s="198"/>
      <c r="B104" s="485"/>
      <c r="C104" s="485"/>
      <c r="D104" s="80"/>
      <c r="E104" s="80"/>
    </row>
    <row r="105" spans="1:5" s="1018" customFormat="1" ht="15.75">
      <c r="A105" s="198"/>
      <c r="B105" s="485"/>
      <c r="C105" s="485"/>
      <c r="D105" s="80"/>
      <c r="E105" s="80"/>
    </row>
    <row r="106" spans="1:5" s="1018" customFormat="1" ht="15.75">
      <c r="A106" s="198"/>
      <c r="B106" s="485"/>
      <c r="C106" s="485"/>
      <c r="D106" s="80"/>
      <c r="E106" s="80"/>
    </row>
    <row r="107" spans="1:5" s="1018" customFormat="1" ht="15.75">
      <c r="A107" s="198"/>
      <c r="B107" s="485"/>
      <c r="C107" s="485"/>
      <c r="D107" s="80"/>
      <c r="E107" s="80"/>
    </row>
    <row r="108" spans="1:5" s="1018" customFormat="1" ht="15.75">
      <c r="A108" s="198"/>
      <c r="B108" s="485"/>
      <c r="C108" s="485"/>
      <c r="D108" s="80"/>
      <c r="E108" s="80"/>
    </row>
    <row r="109" spans="1:5" s="1018" customFormat="1" ht="15.75">
      <c r="A109" s="198"/>
      <c r="B109" s="485"/>
      <c r="C109" s="485"/>
      <c r="D109" s="80"/>
      <c r="E109" s="80"/>
    </row>
    <row r="110" spans="1:5" s="1018" customFormat="1" ht="15.75">
      <c r="A110" s="198"/>
      <c r="B110" s="485"/>
      <c r="C110" s="485"/>
      <c r="D110" s="80"/>
      <c r="E110" s="80"/>
    </row>
    <row r="111" spans="1:5" s="1018" customFormat="1" ht="15.75">
      <c r="A111" s="198"/>
      <c r="B111" s="485"/>
      <c r="C111" s="485"/>
      <c r="D111" s="80"/>
      <c r="E111" s="80"/>
    </row>
    <row r="112" spans="1:5" s="1018" customFormat="1" ht="15.75">
      <c r="A112" s="198"/>
      <c r="B112" s="485"/>
      <c r="C112" s="485"/>
      <c r="D112" s="80"/>
      <c r="E112" s="80"/>
    </row>
    <row r="113" spans="1:5" s="1018" customFormat="1" ht="15.75">
      <c r="A113" s="198"/>
      <c r="B113" s="485"/>
      <c r="C113" s="485"/>
      <c r="D113" s="80"/>
      <c r="E113" s="80"/>
    </row>
    <row r="114" spans="1:5" s="1018" customFormat="1" ht="15.75">
      <c r="A114" s="198"/>
      <c r="B114" s="485"/>
      <c r="C114" s="485"/>
      <c r="D114" s="80"/>
      <c r="E114" s="80"/>
    </row>
    <row r="115" spans="1:5" s="1018" customFormat="1" ht="15.75">
      <c r="A115" s="198"/>
      <c r="B115" s="485"/>
      <c r="C115" s="485"/>
      <c r="D115" s="80"/>
      <c r="E115" s="80"/>
    </row>
    <row r="116" spans="1:5" s="1018" customFormat="1" ht="15.75">
      <c r="A116" s="198"/>
      <c r="B116" s="485"/>
      <c r="C116" s="485"/>
      <c r="D116" s="80"/>
      <c r="E116" s="80"/>
    </row>
    <row r="117" spans="1:5" s="1018" customFormat="1" ht="15.75">
      <c r="A117" s="198"/>
      <c r="B117" s="485"/>
      <c r="C117" s="485"/>
      <c r="D117" s="80"/>
      <c r="E117" s="80"/>
    </row>
    <row r="118" spans="1:5" s="1018" customFormat="1" ht="15.75">
      <c r="A118" s="198"/>
      <c r="B118" s="485"/>
      <c r="C118" s="485"/>
      <c r="D118" s="80"/>
      <c r="E118" s="80"/>
    </row>
    <row r="119" spans="1:5" s="1018" customFormat="1" ht="15.75">
      <c r="A119" s="198"/>
      <c r="B119" s="485"/>
      <c r="C119" s="485"/>
      <c r="D119" s="80"/>
      <c r="E119" s="80"/>
    </row>
    <row r="120" spans="1:5" s="1018" customFormat="1" ht="15.75">
      <c r="A120" s="198"/>
      <c r="B120" s="485"/>
      <c r="C120" s="485"/>
      <c r="D120" s="80"/>
      <c r="E120" s="80"/>
    </row>
    <row r="121" spans="1:5" s="1018" customFormat="1" ht="15.75">
      <c r="A121" s="198"/>
      <c r="B121" s="485"/>
      <c r="C121" s="485"/>
      <c r="D121" s="80"/>
      <c r="E121" s="80"/>
    </row>
    <row r="122" spans="1:5" s="1018" customFormat="1" ht="15.75">
      <c r="A122" s="198"/>
      <c r="B122" s="485"/>
      <c r="C122" s="485"/>
      <c r="D122" s="80"/>
      <c r="E122" s="80"/>
    </row>
    <row r="123" spans="1:5" s="1018" customFormat="1" ht="15.75">
      <c r="A123" s="198"/>
      <c r="B123" s="485"/>
      <c r="C123" s="485"/>
      <c r="D123" s="80"/>
      <c r="E123" s="80"/>
    </row>
    <row r="124" spans="1:5" s="1018" customFormat="1" ht="15.75">
      <c r="A124" s="198"/>
      <c r="B124" s="485"/>
      <c r="C124" s="485"/>
      <c r="D124" s="80"/>
      <c r="E124" s="80"/>
    </row>
    <row r="125" spans="1:5" s="1018" customFormat="1" ht="15.75">
      <c r="A125" s="198"/>
      <c r="B125" s="485"/>
      <c r="C125" s="485"/>
      <c r="D125" s="80"/>
      <c r="E125" s="80"/>
    </row>
    <row r="126" spans="1:5" s="1018" customFormat="1" ht="15.75">
      <c r="A126" s="198"/>
      <c r="B126" s="485"/>
      <c r="C126" s="485"/>
      <c r="D126" s="80"/>
      <c r="E126" s="80"/>
    </row>
    <row r="127" spans="1:5" s="1018" customFormat="1" ht="15.75">
      <c r="A127" s="198"/>
      <c r="B127" s="485"/>
      <c r="C127" s="485"/>
      <c r="D127" s="80"/>
      <c r="E127" s="80"/>
    </row>
    <row r="128" spans="1:5" s="1018" customFormat="1" ht="15.75">
      <c r="A128" s="198"/>
      <c r="B128" s="485"/>
      <c r="C128" s="485"/>
      <c r="D128" s="80"/>
      <c r="E128" s="80"/>
    </row>
    <row r="129" spans="1:5" s="1018" customFormat="1" ht="15.75">
      <c r="A129" s="198"/>
      <c r="B129" s="485"/>
      <c r="C129" s="485"/>
      <c r="D129" s="80"/>
      <c r="E129" s="80"/>
    </row>
    <row r="130" spans="1:5" s="1018" customFormat="1" ht="15.75">
      <c r="A130" s="198"/>
      <c r="B130" s="485"/>
      <c r="C130" s="485"/>
      <c r="D130" s="80"/>
      <c r="E130" s="80"/>
    </row>
    <row r="131" spans="1:5" s="1018" customFormat="1" ht="15.75">
      <c r="A131" s="198"/>
      <c r="B131" s="485"/>
      <c r="C131" s="485"/>
      <c r="D131" s="80"/>
      <c r="E131" s="80"/>
    </row>
    <row r="132" spans="1:5" s="1018" customFormat="1" ht="15.75">
      <c r="A132" s="198"/>
      <c r="B132" s="485"/>
      <c r="C132" s="485"/>
      <c r="D132" s="80"/>
      <c r="E132" s="80"/>
    </row>
    <row r="133" spans="1:5" s="1018" customFormat="1" ht="15.75">
      <c r="A133" s="198"/>
      <c r="B133" s="485"/>
      <c r="C133" s="485"/>
      <c r="D133" s="80"/>
      <c r="E133" s="80"/>
    </row>
    <row r="134" spans="1:5" s="1018" customFormat="1" ht="15.75">
      <c r="A134" s="198"/>
      <c r="B134" s="485"/>
      <c r="C134" s="485"/>
      <c r="D134" s="80"/>
      <c r="E134" s="80"/>
    </row>
    <row r="135" spans="1:5" s="1018" customFormat="1" ht="15.75">
      <c r="A135" s="198"/>
      <c r="B135" s="485"/>
      <c r="C135" s="485"/>
      <c r="D135" s="80"/>
      <c r="E135" s="80"/>
    </row>
    <row r="136" spans="1:5" s="1018" customFormat="1" ht="15.75">
      <c r="A136" s="198"/>
      <c r="B136" s="485"/>
      <c r="C136" s="485"/>
      <c r="D136" s="80"/>
      <c r="E136" s="80"/>
    </row>
    <row r="137" spans="1:5" s="1018" customFormat="1" ht="15.75">
      <c r="A137" s="198"/>
      <c r="B137" s="485"/>
      <c r="C137" s="485"/>
      <c r="D137" s="80"/>
      <c r="E137" s="80"/>
    </row>
    <row r="138" spans="1:5" s="1018" customFormat="1" ht="15.75">
      <c r="A138" s="198"/>
      <c r="B138" s="485"/>
      <c r="C138" s="485"/>
      <c r="D138" s="80"/>
      <c r="E138" s="80"/>
    </row>
    <row r="139" spans="1:5" s="1018" customFormat="1" ht="15.75">
      <c r="A139" s="198"/>
      <c r="B139" s="485"/>
      <c r="C139" s="485"/>
      <c r="D139" s="80"/>
      <c r="E139" s="80"/>
    </row>
    <row r="140" spans="1:5" s="1018" customFormat="1" ht="15.75">
      <c r="A140" s="198"/>
      <c r="B140" s="485"/>
      <c r="C140" s="485"/>
      <c r="D140" s="80"/>
      <c r="E140" s="80"/>
    </row>
    <row r="141" spans="1:5" s="1018" customFormat="1" ht="15.75">
      <c r="A141" s="198"/>
      <c r="B141" s="485"/>
      <c r="C141" s="485"/>
      <c r="D141" s="80"/>
      <c r="E141" s="80"/>
    </row>
    <row r="142" spans="1:5" s="1018" customFormat="1" ht="15.75">
      <c r="A142" s="198"/>
      <c r="B142" s="485"/>
      <c r="C142" s="485"/>
      <c r="D142" s="80"/>
      <c r="E142" s="80"/>
    </row>
    <row r="143" spans="1:5" s="1018" customFormat="1" ht="15.75">
      <c r="A143" s="198"/>
      <c r="B143" s="485"/>
      <c r="C143" s="485"/>
      <c r="D143" s="80"/>
      <c r="E143" s="80"/>
    </row>
    <row r="144" spans="1:5" s="1018" customFormat="1" ht="15.75">
      <c r="A144" s="198"/>
      <c r="B144" s="485"/>
      <c r="C144" s="485"/>
      <c r="D144" s="80"/>
      <c r="E144" s="80"/>
    </row>
    <row r="145" spans="1:5" s="1018" customFormat="1" ht="15.75">
      <c r="A145" s="198"/>
      <c r="B145" s="485"/>
      <c r="C145" s="485"/>
      <c r="D145" s="80"/>
      <c r="E145" s="80"/>
    </row>
    <row r="146" spans="1:5" s="1018" customFormat="1" ht="15.75">
      <c r="A146" s="198"/>
      <c r="B146" s="485"/>
      <c r="C146" s="485"/>
      <c r="D146" s="80"/>
      <c r="E146" s="80"/>
    </row>
    <row r="147" spans="1:5" s="1018" customFormat="1" ht="15.75">
      <c r="A147" s="198"/>
      <c r="B147" s="485"/>
      <c r="C147" s="485"/>
      <c r="D147" s="80"/>
      <c r="E147" s="80"/>
    </row>
    <row r="148" spans="1:5" s="1018" customFormat="1" ht="15.75">
      <c r="A148" s="198"/>
      <c r="B148" s="485"/>
      <c r="C148" s="485"/>
      <c r="D148" s="80"/>
      <c r="E148" s="80"/>
    </row>
    <row r="149" spans="1:5" s="1018" customFormat="1" ht="15.75">
      <c r="A149" s="198"/>
      <c r="B149" s="485"/>
      <c r="C149" s="485"/>
      <c r="D149" s="80"/>
      <c r="E149" s="80"/>
    </row>
    <row r="150" spans="1:5" s="1018" customFormat="1" ht="15.75">
      <c r="A150" s="198"/>
      <c r="B150" s="485"/>
      <c r="C150" s="485"/>
      <c r="D150" s="80"/>
      <c r="E150" s="80"/>
    </row>
    <row r="151" spans="1:5" s="1018" customFormat="1" ht="15.75">
      <c r="A151" s="198"/>
      <c r="B151" s="485"/>
      <c r="C151" s="485"/>
      <c r="D151" s="80"/>
      <c r="E151" s="80"/>
    </row>
    <row r="152" spans="1:5" s="1018" customFormat="1" ht="15.75">
      <c r="A152" s="198"/>
      <c r="B152" s="485"/>
      <c r="C152" s="485"/>
      <c r="D152" s="80"/>
      <c r="E152" s="80"/>
    </row>
    <row r="153" spans="1:5" s="1018" customFormat="1" ht="15.75">
      <c r="A153" s="198"/>
      <c r="B153" s="485"/>
      <c r="C153" s="485"/>
      <c r="D153" s="80"/>
      <c r="E153" s="80"/>
    </row>
    <row r="154" spans="1:5" s="1018" customFormat="1" ht="15.75">
      <c r="A154" s="198"/>
      <c r="B154" s="485"/>
      <c r="C154" s="485"/>
      <c r="D154" s="80"/>
      <c r="E154" s="80"/>
    </row>
    <row r="155" spans="1:5" s="1018" customFormat="1" ht="15.75">
      <c r="A155" s="198"/>
      <c r="B155" s="485"/>
      <c r="C155" s="485"/>
      <c r="D155" s="80"/>
      <c r="E155" s="80"/>
    </row>
    <row r="156" spans="1:5" s="1018" customFormat="1" ht="15.75">
      <c r="A156" s="198"/>
      <c r="B156" s="485"/>
      <c r="C156" s="485"/>
      <c r="D156" s="80"/>
      <c r="E156" s="80"/>
    </row>
    <row r="157" spans="1:5" s="1018" customFormat="1" ht="15.75">
      <c r="A157" s="198"/>
      <c r="B157" s="485"/>
      <c r="C157" s="485"/>
      <c r="D157" s="80"/>
      <c r="E157" s="80"/>
    </row>
    <row r="158" spans="1:5" s="1018" customFormat="1" ht="15.75">
      <c r="A158" s="198"/>
      <c r="B158" s="485"/>
      <c r="C158" s="485"/>
      <c r="D158" s="80"/>
      <c r="E158" s="80"/>
    </row>
    <row r="159" spans="1:5" s="1018" customFormat="1" ht="15.75">
      <c r="A159" s="198"/>
      <c r="B159" s="485"/>
      <c r="C159" s="485"/>
      <c r="D159" s="80"/>
      <c r="E159" s="80"/>
    </row>
    <row r="160" spans="1:5" s="1018" customFormat="1" ht="15.75">
      <c r="A160" s="198"/>
      <c r="B160" s="485"/>
      <c r="C160" s="485"/>
      <c r="D160" s="80"/>
      <c r="E160" s="80"/>
    </row>
    <row r="161" spans="1:5" s="1018" customFormat="1" ht="15.75">
      <c r="A161" s="198"/>
      <c r="B161" s="485"/>
      <c r="C161" s="485"/>
      <c r="D161" s="80"/>
      <c r="E161" s="80"/>
    </row>
    <row r="162" spans="1:5" s="1018" customFormat="1" ht="15.75">
      <c r="A162" s="198"/>
      <c r="B162" s="485"/>
      <c r="C162" s="485"/>
      <c r="D162" s="80"/>
      <c r="E162" s="80"/>
    </row>
    <row r="163" spans="1:5" s="1018" customFormat="1" ht="15.75">
      <c r="A163" s="198"/>
      <c r="B163" s="485"/>
      <c r="C163" s="485"/>
      <c r="D163" s="80"/>
      <c r="E163" s="80"/>
    </row>
    <row r="164" spans="1:5" s="1018" customFormat="1" ht="15.75">
      <c r="A164" s="198"/>
      <c r="B164" s="485"/>
      <c r="C164" s="485"/>
      <c r="D164" s="80"/>
      <c r="E164" s="80"/>
    </row>
    <row r="165" spans="1:5" s="1018" customFormat="1" ht="15.75">
      <c r="A165" s="198"/>
      <c r="B165" s="485"/>
      <c r="C165" s="485"/>
      <c r="D165" s="80"/>
      <c r="E165" s="80"/>
    </row>
    <row r="166" spans="1:5" s="1018" customFormat="1" ht="15.75">
      <c r="A166" s="198"/>
      <c r="B166" s="485"/>
      <c r="C166" s="485"/>
      <c r="D166" s="80"/>
      <c r="E166" s="80"/>
    </row>
    <row r="167" spans="1:5" s="1018" customFormat="1" ht="15.75">
      <c r="A167" s="198"/>
      <c r="B167" s="485"/>
      <c r="C167" s="485"/>
      <c r="D167" s="80"/>
      <c r="E167" s="80"/>
    </row>
    <row r="168" spans="1:5" s="1018" customFormat="1" ht="15.75">
      <c r="A168" s="198"/>
      <c r="B168" s="485"/>
      <c r="C168" s="485"/>
      <c r="D168" s="80"/>
      <c r="E168" s="80"/>
    </row>
    <row r="169" spans="1:5" s="1018" customFormat="1" ht="15.75">
      <c r="A169" s="198"/>
      <c r="B169" s="485"/>
      <c r="C169" s="485"/>
      <c r="D169" s="80"/>
      <c r="E169" s="80"/>
    </row>
    <row r="170" spans="1:5" s="1018" customFormat="1" ht="15.75">
      <c r="A170" s="198"/>
      <c r="B170" s="485"/>
      <c r="C170" s="485"/>
      <c r="D170" s="80"/>
      <c r="E170" s="80"/>
    </row>
    <row r="171" spans="1:5" s="1018" customFormat="1" ht="15.75">
      <c r="A171" s="198"/>
      <c r="B171" s="485"/>
      <c r="C171" s="485"/>
      <c r="D171" s="80"/>
      <c r="E171" s="80"/>
    </row>
    <row r="172" spans="1:5" s="1018" customFormat="1" ht="15.75">
      <c r="A172" s="198"/>
      <c r="B172" s="485"/>
      <c r="C172" s="485"/>
      <c r="D172" s="80"/>
      <c r="E172" s="80"/>
    </row>
    <row r="173" spans="1:5" s="1018" customFormat="1" ht="15.75">
      <c r="A173" s="198"/>
      <c r="B173" s="485"/>
      <c r="C173" s="485"/>
      <c r="D173" s="80"/>
      <c r="E173" s="80"/>
    </row>
    <row r="174" spans="1:5" s="1018" customFormat="1" ht="15.75">
      <c r="A174" s="198"/>
      <c r="B174" s="485"/>
      <c r="C174" s="485"/>
      <c r="D174" s="80"/>
      <c r="E174" s="80"/>
    </row>
    <row r="175" spans="1:5" s="1018" customFormat="1" ht="15.75">
      <c r="A175" s="198"/>
      <c r="B175" s="485"/>
      <c r="C175" s="485"/>
      <c r="D175" s="80"/>
      <c r="E175" s="80"/>
    </row>
    <row r="176" spans="1:5" s="1018" customFormat="1" ht="15.75">
      <c r="A176" s="198"/>
      <c r="B176" s="485"/>
      <c r="C176" s="485"/>
      <c r="D176" s="80"/>
      <c r="E176" s="80"/>
    </row>
    <row r="177" spans="1:5" s="1018" customFormat="1" ht="15.75">
      <c r="A177" s="198"/>
      <c r="B177" s="485"/>
      <c r="C177" s="485"/>
      <c r="D177" s="80"/>
      <c r="E177" s="80"/>
    </row>
    <row r="178" spans="1:5" s="1018" customFormat="1" ht="15.75">
      <c r="A178" s="198"/>
      <c r="B178" s="485"/>
      <c r="C178" s="485"/>
      <c r="D178" s="80"/>
      <c r="E178" s="80"/>
    </row>
    <row r="179" spans="1:5" s="1018" customFormat="1" ht="15.75">
      <c r="A179" s="198"/>
      <c r="B179" s="485"/>
      <c r="C179" s="485"/>
      <c r="D179" s="80"/>
      <c r="E179" s="80"/>
    </row>
    <row r="180" spans="1:5" s="1018" customFormat="1" ht="15.75">
      <c r="A180" s="198"/>
      <c r="B180" s="485"/>
      <c r="C180" s="485"/>
      <c r="D180" s="80"/>
      <c r="E180" s="80"/>
    </row>
    <row r="181" spans="1:5" s="1018" customFormat="1" ht="15.75">
      <c r="A181" s="198"/>
      <c r="B181" s="485"/>
      <c r="C181" s="485"/>
      <c r="D181" s="80"/>
      <c r="E181" s="80"/>
    </row>
    <row r="182" spans="1:5" s="1018" customFormat="1" ht="15.75">
      <c r="A182" s="198"/>
      <c r="B182" s="485"/>
      <c r="C182" s="485"/>
      <c r="D182" s="80"/>
      <c r="E182" s="80"/>
    </row>
    <row r="183" spans="1:5" s="1018" customFormat="1" ht="15.75">
      <c r="A183" s="198"/>
      <c r="B183" s="485"/>
      <c r="C183" s="485"/>
      <c r="D183" s="80"/>
      <c r="E183" s="80"/>
    </row>
    <row r="184" spans="1:5" s="1018" customFormat="1" ht="15.75">
      <c r="A184" s="198"/>
      <c r="B184" s="485"/>
      <c r="C184" s="485"/>
      <c r="D184" s="80"/>
      <c r="E184" s="80"/>
    </row>
    <row r="185" spans="1:5" s="1018" customFormat="1" ht="15.75">
      <c r="A185" s="198"/>
      <c r="B185" s="485"/>
      <c r="C185" s="485"/>
      <c r="D185" s="80"/>
      <c r="E185" s="80"/>
    </row>
    <row r="186" spans="1:5" s="1018" customFormat="1" ht="15.75">
      <c r="A186" s="198"/>
      <c r="B186" s="485"/>
      <c r="C186" s="485"/>
      <c r="D186" s="80"/>
      <c r="E186" s="80"/>
    </row>
    <row r="187" spans="1:5" s="1018" customFormat="1" ht="15.75">
      <c r="A187" s="198"/>
      <c r="B187" s="485"/>
      <c r="C187" s="485"/>
      <c r="D187" s="80"/>
      <c r="E187" s="80"/>
    </row>
    <row r="188" spans="1:5" s="1018" customFormat="1" ht="15.75">
      <c r="A188" s="198"/>
      <c r="B188" s="485"/>
      <c r="C188" s="485"/>
      <c r="D188" s="80"/>
      <c r="E188" s="80"/>
    </row>
    <row r="189" spans="1:5" s="1018" customFormat="1" ht="15.75">
      <c r="A189" s="198"/>
      <c r="B189" s="485"/>
      <c r="C189" s="485"/>
      <c r="D189" s="80"/>
      <c r="E189" s="80"/>
    </row>
    <row r="190" spans="1:5" s="1018" customFormat="1" ht="15.75">
      <c r="A190" s="198"/>
      <c r="B190" s="485"/>
      <c r="C190" s="485"/>
      <c r="D190" s="80"/>
      <c r="E190" s="80"/>
    </row>
    <row r="191" spans="1:5" s="1018" customFormat="1" ht="15.75">
      <c r="A191" s="79"/>
      <c r="B191" s="485"/>
      <c r="C191" s="485"/>
      <c r="D191" s="80"/>
      <c r="E191" s="80"/>
    </row>
    <row r="192" spans="1:5" s="1018" customFormat="1" ht="15.75">
      <c r="A192" s="79"/>
      <c r="B192" s="485"/>
      <c r="C192" s="485"/>
      <c r="D192" s="80"/>
      <c r="E192" s="80"/>
    </row>
    <row r="193" spans="1:6" s="1018" customFormat="1" ht="15.75">
      <c r="A193" s="79"/>
      <c r="B193" s="485"/>
      <c r="C193" s="485"/>
      <c r="D193" s="80"/>
      <c r="E193" s="80"/>
    </row>
    <row r="194" spans="1:6" s="1018" customFormat="1" ht="15.75">
      <c r="A194" s="79"/>
      <c r="B194" s="485"/>
      <c r="C194" s="485"/>
      <c r="D194" s="80"/>
      <c r="E194" s="80"/>
    </row>
    <row r="195" spans="1:6" s="1018" customFormat="1" ht="15.75">
      <c r="A195" s="79"/>
      <c r="B195" s="485"/>
      <c r="C195" s="485"/>
      <c r="D195" s="80"/>
      <c r="E195" s="80"/>
    </row>
    <row r="196" spans="1:6" s="1018" customFormat="1" ht="15.75">
      <c r="A196" s="79"/>
      <c r="B196" s="485"/>
      <c r="C196" s="485"/>
      <c r="D196" s="80"/>
      <c r="E196" s="80"/>
    </row>
    <row r="197" spans="1:6" s="1018" customFormat="1" ht="15.75">
      <c r="A197" s="79"/>
      <c r="B197" s="485"/>
      <c r="C197" s="485"/>
      <c r="D197" s="80"/>
      <c r="E197" s="80"/>
    </row>
    <row r="198" spans="1:6" s="1018" customFormat="1" ht="15.75">
      <c r="A198" s="79"/>
      <c r="B198" s="485"/>
      <c r="C198" s="485"/>
      <c r="D198" s="80"/>
      <c r="E198" s="80"/>
    </row>
    <row r="199" spans="1:6" s="1018" customFormat="1" ht="15.75">
      <c r="A199" s="79"/>
      <c r="B199" s="485"/>
      <c r="C199" s="485"/>
      <c r="D199" s="80"/>
      <c r="E199" s="80"/>
    </row>
    <row r="200" spans="1:6" s="1018" customFormat="1" ht="15.75">
      <c r="A200" s="79"/>
      <c r="B200" s="485"/>
      <c r="C200" s="485"/>
      <c r="D200" s="80"/>
      <c r="E200" s="80"/>
    </row>
    <row r="201" spans="1:6" s="1018" customFormat="1" ht="15.75">
      <c r="A201" s="79"/>
      <c r="B201" s="485"/>
      <c r="C201" s="485"/>
      <c r="D201" s="80"/>
      <c r="E201" s="80"/>
      <c r="F201" s="85"/>
    </row>
    <row r="202" spans="1:6" s="1018" customFormat="1" ht="15.75">
      <c r="A202" s="79"/>
      <c r="B202" s="485"/>
      <c r="C202" s="485"/>
      <c r="D202" s="80"/>
      <c r="E202" s="80"/>
      <c r="F202" s="85"/>
    </row>
    <row r="203" spans="1:6" s="1018" customFormat="1" ht="15.75">
      <c r="A203" s="79"/>
      <c r="B203" s="485"/>
      <c r="C203" s="485"/>
      <c r="D203" s="80"/>
      <c r="E203" s="80"/>
      <c r="F203" s="85"/>
    </row>
    <row r="204" spans="1:6" s="1018" customFormat="1" ht="15.75">
      <c r="A204" s="79"/>
      <c r="B204" s="485"/>
      <c r="C204" s="485"/>
      <c r="D204" s="80"/>
      <c r="E204" s="80"/>
      <c r="F204" s="85"/>
    </row>
    <row r="205" spans="1:6" s="1018" customFormat="1" ht="15.75">
      <c r="A205" s="79"/>
      <c r="B205" s="485"/>
      <c r="C205" s="485"/>
      <c r="D205" s="80"/>
      <c r="E205" s="80"/>
      <c r="F205" s="85"/>
    </row>
    <row r="206" spans="1:6" s="1018" customFormat="1" ht="15.75">
      <c r="A206" s="79"/>
      <c r="B206" s="485"/>
      <c r="C206" s="485"/>
      <c r="D206" s="80"/>
      <c r="E206" s="80"/>
      <c r="F206" s="85"/>
    </row>
    <row r="207" spans="1:6" s="1018" customFormat="1" ht="15.75">
      <c r="A207" s="79"/>
      <c r="B207" s="485"/>
      <c r="C207" s="485"/>
      <c r="D207" s="80"/>
      <c r="E207" s="80"/>
      <c r="F207" s="85"/>
    </row>
    <row r="208" spans="1:6" s="1018" customFormat="1" ht="15.75">
      <c r="A208" s="79"/>
      <c r="B208" s="485"/>
      <c r="C208" s="485"/>
      <c r="D208" s="80"/>
      <c r="E208" s="80"/>
      <c r="F208" s="85"/>
    </row>
    <row r="209" spans="1:6" s="1018" customFormat="1" ht="15.75">
      <c r="A209" s="79"/>
      <c r="B209" s="485"/>
      <c r="C209" s="485"/>
      <c r="D209" s="80"/>
      <c r="E209" s="80"/>
      <c r="F209" s="85"/>
    </row>
    <row r="210" spans="1:6" s="1018" customFormat="1" ht="15.75">
      <c r="A210" s="79"/>
      <c r="B210" s="485"/>
      <c r="C210" s="485"/>
      <c r="D210" s="80"/>
      <c r="E210" s="80"/>
      <c r="F210" s="85"/>
    </row>
    <row r="211" spans="1:6" s="1018" customFormat="1" ht="15.75">
      <c r="A211" s="79"/>
      <c r="B211" s="485"/>
      <c r="C211" s="485"/>
      <c r="D211" s="80"/>
      <c r="E211" s="80"/>
      <c r="F211" s="85"/>
    </row>
    <row r="212" spans="1:6" s="1018" customFormat="1" ht="15.75">
      <c r="A212" s="79"/>
      <c r="B212" s="485"/>
      <c r="C212" s="485"/>
      <c r="D212" s="80"/>
      <c r="E212" s="80"/>
      <c r="F212" s="85"/>
    </row>
    <row r="213" spans="1:6" s="1018" customFormat="1" ht="15.75">
      <c r="A213" s="79"/>
      <c r="B213" s="485"/>
      <c r="C213" s="485"/>
      <c r="D213" s="80"/>
      <c r="E213" s="80"/>
      <c r="F213" s="85"/>
    </row>
    <row r="214" spans="1:6" s="1018" customFormat="1" ht="15.75">
      <c r="A214" s="79"/>
      <c r="B214" s="485"/>
      <c r="C214" s="485"/>
      <c r="D214" s="80"/>
      <c r="E214" s="80"/>
      <c r="F214" s="85"/>
    </row>
    <row r="215" spans="1:6" s="1018" customFormat="1" ht="15.75">
      <c r="A215" s="79"/>
      <c r="B215" s="485"/>
      <c r="C215" s="485"/>
      <c r="D215" s="80"/>
      <c r="E215" s="80"/>
      <c r="F215" s="85"/>
    </row>
    <row r="216" spans="1:6" s="1018" customFormat="1" ht="15.75">
      <c r="A216" s="79"/>
      <c r="B216" s="485"/>
      <c r="C216" s="485"/>
      <c r="D216" s="80"/>
      <c r="E216" s="80"/>
      <c r="F216" s="85"/>
    </row>
    <row r="217" spans="1:6" s="1018" customFormat="1" ht="15.75">
      <c r="A217" s="79"/>
      <c r="B217" s="485"/>
      <c r="C217" s="485"/>
      <c r="D217" s="80"/>
      <c r="E217" s="80"/>
      <c r="F217" s="85"/>
    </row>
    <row r="218" spans="1:6" s="1018" customFormat="1" ht="15.75">
      <c r="A218" s="79"/>
      <c r="B218" s="485"/>
      <c r="C218" s="485"/>
      <c r="D218" s="80"/>
      <c r="E218" s="80"/>
      <c r="F218" s="85"/>
    </row>
    <row r="219" spans="1:6" s="1018" customFormat="1" ht="15.75">
      <c r="A219" s="79"/>
      <c r="B219" s="485"/>
      <c r="C219" s="485"/>
      <c r="D219" s="80"/>
      <c r="E219" s="80"/>
      <c r="F219" s="85"/>
    </row>
    <row r="220" spans="1:6" s="1018" customFormat="1" ht="15.75">
      <c r="A220" s="79"/>
      <c r="B220" s="485"/>
      <c r="C220" s="485"/>
      <c r="D220" s="80"/>
      <c r="E220" s="80"/>
      <c r="F220" s="85"/>
    </row>
    <row r="221" spans="1:6" s="1018" customFormat="1" ht="15.75">
      <c r="A221" s="79"/>
      <c r="B221" s="485"/>
      <c r="C221" s="485"/>
      <c r="D221" s="80"/>
      <c r="E221" s="80"/>
      <c r="F221" s="85"/>
    </row>
    <row r="222" spans="1:6" s="1018" customFormat="1" ht="15.75">
      <c r="A222" s="79"/>
      <c r="B222" s="485"/>
      <c r="C222" s="485"/>
      <c r="D222" s="80"/>
      <c r="E222" s="80"/>
      <c r="F222" s="85"/>
    </row>
    <row r="223" spans="1:6" s="1018" customFormat="1" ht="15.75">
      <c r="A223" s="79"/>
      <c r="B223" s="485"/>
      <c r="C223" s="485"/>
      <c r="D223" s="80"/>
      <c r="E223" s="80"/>
      <c r="F223" s="85"/>
    </row>
    <row r="224" spans="1:6" s="1018" customFormat="1" ht="15.75">
      <c r="A224" s="79"/>
      <c r="B224" s="485"/>
      <c r="C224" s="485"/>
      <c r="D224" s="80"/>
      <c r="E224" s="80"/>
      <c r="F224" s="85"/>
    </row>
    <row r="225" spans="1:6" s="1018" customFormat="1" ht="15.75">
      <c r="A225" s="79"/>
      <c r="B225" s="485"/>
      <c r="C225" s="485"/>
      <c r="D225" s="80"/>
      <c r="E225" s="80"/>
      <c r="F225" s="85"/>
    </row>
    <row r="226" spans="1:6" s="1018" customFormat="1" ht="15.75">
      <c r="A226" s="79"/>
      <c r="B226" s="485"/>
      <c r="C226" s="485"/>
      <c r="D226" s="80"/>
      <c r="E226" s="80"/>
      <c r="F226" s="85"/>
    </row>
    <row r="227" spans="1:6" s="1018" customFormat="1" ht="15.75">
      <c r="A227" s="79"/>
      <c r="B227" s="485"/>
      <c r="C227" s="485"/>
      <c r="D227" s="80"/>
      <c r="E227" s="80"/>
      <c r="F227" s="85"/>
    </row>
    <row r="228" spans="1:6" s="1018" customFormat="1" ht="15.75">
      <c r="A228" s="79"/>
      <c r="B228" s="485"/>
      <c r="C228" s="485"/>
      <c r="D228" s="80"/>
      <c r="E228" s="80"/>
      <c r="F228" s="85"/>
    </row>
    <row r="229" spans="1:6" s="1018" customFormat="1" ht="15.75">
      <c r="A229" s="79"/>
      <c r="B229" s="485"/>
      <c r="C229" s="485"/>
      <c r="D229" s="80"/>
      <c r="E229" s="80"/>
      <c r="F229" s="85"/>
    </row>
    <row r="230" spans="1:6" s="1018" customFormat="1" ht="15.75">
      <c r="A230" s="79"/>
      <c r="B230" s="485"/>
      <c r="C230" s="485"/>
      <c r="D230" s="80"/>
      <c r="E230" s="80"/>
      <c r="F230" s="85"/>
    </row>
    <row r="231" spans="1:6" s="1018" customFormat="1" ht="15.75">
      <c r="A231" s="79"/>
      <c r="B231" s="485"/>
      <c r="C231" s="485"/>
      <c r="D231" s="80"/>
      <c r="E231" s="80"/>
      <c r="F231" s="85"/>
    </row>
    <row r="232" spans="1:6" s="1018" customFormat="1" ht="15.75">
      <c r="A232" s="79"/>
      <c r="B232" s="485"/>
      <c r="C232" s="485"/>
      <c r="D232" s="80"/>
      <c r="E232" s="80"/>
      <c r="F232" s="85"/>
    </row>
    <row r="233" spans="1:6" s="1018" customFormat="1" ht="15.75">
      <c r="A233" s="79"/>
      <c r="B233" s="485"/>
      <c r="C233" s="485"/>
      <c r="D233" s="80"/>
      <c r="E233" s="80"/>
      <c r="F233" s="85"/>
    </row>
    <row r="234" spans="1:6" s="1018" customFormat="1" ht="15.75">
      <c r="A234" s="79"/>
      <c r="B234" s="485"/>
      <c r="C234" s="485"/>
      <c r="D234" s="80"/>
      <c r="E234" s="80"/>
      <c r="F234" s="85"/>
    </row>
    <row r="235" spans="1:6" s="1018" customFormat="1" ht="15.75">
      <c r="A235" s="79"/>
      <c r="B235" s="485"/>
      <c r="C235" s="485"/>
      <c r="D235" s="80"/>
      <c r="E235" s="80"/>
      <c r="F235" s="85"/>
    </row>
    <row r="236" spans="1:6" s="1018" customFormat="1" ht="15.75">
      <c r="A236" s="79"/>
      <c r="B236" s="485"/>
      <c r="C236" s="485"/>
      <c r="D236" s="80"/>
      <c r="E236" s="80"/>
      <c r="F236" s="85"/>
    </row>
    <row r="237" spans="1:6" s="1018" customFormat="1" ht="15.75">
      <c r="A237" s="79"/>
      <c r="B237" s="485"/>
      <c r="C237" s="485"/>
      <c r="D237" s="80"/>
      <c r="E237" s="80"/>
      <c r="F237" s="85"/>
    </row>
    <row r="238" spans="1:6" s="1018" customFormat="1" ht="15.75">
      <c r="A238" s="79"/>
      <c r="B238" s="485"/>
      <c r="C238" s="485"/>
      <c r="D238" s="80"/>
      <c r="E238" s="80"/>
      <c r="F238" s="85"/>
    </row>
    <row r="239" spans="1:6" s="1018" customFormat="1" ht="15.75">
      <c r="A239" s="79"/>
      <c r="B239" s="485"/>
      <c r="C239" s="485"/>
      <c r="D239" s="80"/>
      <c r="E239" s="80"/>
      <c r="F239" s="85"/>
    </row>
    <row r="240" spans="1:6" s="1018" customFormat="1" ht="15.75">
      <c r="A240" s="79"/>
      <c r="B240" s="485"/>
      <c r="C240" s="485"/>
      <c r="D240" s="80"/>
      <c r="E240" s="80"/>
      <c r="F240" s="85"/>
    </row>
    <row r="241" spans="1:6" s="1018" customFormat="1" ht="15.75">
      <c r="A241" s="79"/>
      <c r="B241" s="485"/>
      <c r="C241" s="485"/>
      <c r="D241" s="80"/>
      <c r="E241" s="80"/>
      <c r="F241" s="85"/>
    </row>
    <row r="242" spans="1:6" s="1018" customFormat="1" ht="15.75">
      <c r="A242" s="79"/>
      <c r="B242" s="485"/>
      <c r="C242" s="485"/>
      <c r="D242" s="80"/>
      <c r="E242" s="80"/>
      <c r="F242" s="85"/>
    </row>
    <row r="243" spans="1:6" s="1018" customFormat="1" ht="15.75">
      <c r="A243" s="79"/>
      <c r="B243" s="485"/>
      <c r="C243" s="485"/>
      <c r="D243" s="80"/>
      <c r="E243" s="80"/>
      <c r="F243" s="85"/>
    </row>
    <row r="244" spans="1:6" s="1018" customFormat="1" ht="15.75">
      <c r="A244" s="79"/>
      <c r="B244" s="485"/>
      <c r="C244" s="485"/>
      <c r="D244" s="80"/>
      <c r="E244" s="80"/>
      <c r="F244" s="85"/>
    </row>
    <row r="245" spans="1:6" s="1018" customFormat="1" ht="15.75">
      <c r="A245" s="79"/>
      <c r="B245" s="485"/>
      <c r="C245" s="485"/>
      <c r="D245" s="80"/>
      <c r="E245" s="80"/>
      <c r="F245" s="85"/>
    </row>
    <row r="246" spans="1:6" s="1018" customFormat="1" ht="15.75">
      <c r="A246" s="79"/>
      <c r="B246" s="485"/>
      <c r="C246" s="485"/>
      <c r="D246" s="80"/>
      <c r="E246" s="80"/>
      <c r="F246" s="85"/>
    </row>
    <row r="247" spans="1:6" s="1018" customFormat="1" ht="15.75">
      <c r="A247" s="79"/>
      <c r="B247" s="485"/>
      <c r="C247" s="485"/>
      <c r="D247" s="80"/>
      <c r="E247" s="80"/>
      <c r="F247" s="85"/>
    </row>
    <row r="248" spans="1:6" s="1018" customFormat="1" ht="15.75">
      <c r="A248" s="79"/>
      <c r="B248" s="485"/>
      <c r="C248" s="485"/>
      <c r="D248" s="80"/>
      <c r="E248" s="80"/>
      <c r="F248" s="85"/>
    </row>
    <row r="249" spans="1:6" s="1018" customFormat="1" ht="15.75">
      <c r="A249" s="79"/>
      <c r="B249" s="485"/>
      <c r="C249" s="485"/>
      <c r="D249" s="80"/>
      <c r="E249" s="80"/>
      <c r="F249" s="85"/>
    </row>
    <row r="250" spans="1:6" s="1018" customFormat="1" ht="15.75">
      <c r="A250" s="79"/>
      <c r="B250" s="485"/>
      <c r="C250" s="485"/>
      <c r="D250" s="80"/>
      <c r="E250" s="80"/>
      <c r="F250" s="85"/>
    </row>
    <row r="251" spans="1:6" s="1018" customFormat="1" ht="15.75">
      <c r="A251" s="79"/>
      <c r="B251" s="485"/>
      <c r="C251" s="485"/>
      <c r="D251" s="80"/>
      <c r="E251" s="80"/>
      <c r="F251" s="85"/>
    </row>
    <row r="252" spans="1:6" s="1018" customFormat="1" ht="15.75">
      <c r="A252" s="79"/>
      <c r="B252" s="485"/>
      <c r="C252" s="485"/>
      <c r="D252" s="80"/>
      <c r="E252" s="80"/>
      <c r="F252" s="85"/>
    </row>
    <row r="253" spans="1:6" s="1018" customFormat="1" ht="15.75">
      <c r="A253" s="79"/>
      <c r="B253" s="485"/>
      <c r="C253" s="485"/>
      <c r="D253" s="80"/>
      <c r="E253" s="80"/>
      <c r="F253" s="85"/>
    </row>
    <row r="254" spans="1:6" s="1018" customFormat="1" ht="15.75">
      <c r="A254" s="79"/>
      <c r="B254" s="485"/>
      <c r="C254" s="485"/>
      <c r="D254" s="80"/>
      <c r="E254" s="80"/>
      <c r="F254" s="85"/>
    </row>
    <row r="255" spans="1:6" s="1018" customFormat="1" ht="15.75">
      <c r="A255" s="79"/>
      <c r="B255" s="485"/>
      <c r="C255" s="485"/>
      <c r="D255" s="80"/>
      <c r="E255" s="80"/>
      <c r="F255" s="85"/>
    </row>
    <row r="256" spans="1:6" s="1018" customFormat="1" ht="15.75">
      <c r="A256" s="79"/>
      <c r="B256" s="485"/>
      <c r="C256" s="485"/>
      <c r="D256" s="80"/>
      <c r="E256" s="80"/>
      <c r="F256" s="85"/>
    </row>
    <row r="257" spans="1:6" s="1018" customFormat="1" ht="15.75">
      <c r="A257" s="79"/>
      <c r="B257" s="485"/>
      <c r="C257" s="485"/>
      <c r="D257" s="80"/>
      <c r="E257" s="80"/>
      <c r="F257" s="85"/>
    </row>
    <row r="258" spans="1:6" s="1018" customFormat="1" ht="15.75">
      <c r="A258" s="79"/>
      <c r="B258" s="485"/>
      <c r="C258" s="485"/>
      <c r="D258" s="80"/>
      <c r="E258" s="80"/>
      <c r="F258" s="85"/>
    </row>
    <row r="259" spans="1:6" s="1018" customFormat="1" ht="15.75">
      <c r="A259" s="79"/>
      <c r="B259" s="485"/>
      <c r="C259" s="485"/>
      <c r="D259" s="80"/>
      <c r="E259" s="80"/>
      <c r="F259" s="85"/>
    </row>
    <row r="260" spans="1:6" s="1018" customFormat="1" ht="15.75">
      <c r="A260" s="79"/>
      <c r="B260" s="485"/>
      <c r="C260" s="485"/>
      <c r="D260" s="80"/>
      <c r="E260" s="80"/>
      <c r="F260" s="85"/>
    </row>
    <row r="261" spans="1:6" s="1018" customFormat="1" ht="15.75">
      <c r="A261" s="79"/>
      <c r="B261" s="485"/>
      <c r="C261" s="485"/>
      <c r="D261" s="80"/>
      <c r="E261" s="80"/>
      <c r="F261" s="85"/>
    </row>
    <row r="262" spans="1:6" s="1018" customFormat="1" ht="15.75">
      <c r="A262" s="79"/>
      <c r="B262" s="485"/>
      <c r="C262" s="485"/>
      <c r="D262" s="80"/>
      <c r="E262" s="80"/>
      <c r="F262" s="85"/>
    </row>
    <row r="263" spans="1:6" s="1018" customFormat="1" ht="15.75">
      <c r="A263" s="79"/>
      <c r="B263" s="80"/>
      <c r="C263" s="80"/>
      <c r="D263" s="80"/>
      <c r="E263" s="80"/>
      <c r="F263" s="85"/>
    </row>
    <row r="264" spans="1:6" s="1018" customFormat="1" ht="15.75">
      <c r="A264" s="79"/>
      <c r="B264" s="80"/>
      <c r="C264" s="80"/>
      <c r="D264" s="80"/>
      <c r="E264" s="80"/>
      <c r="F264" s="85"/>
    </row>
    <row r="265" spans="1:6" s="1018" customFormat="1" ht="15.75">
      <c r="A265" s="79"/>
      <c r="B265" s="80"/>
      <c r="C265" s="80"/>
      <c r="D265" s="80"/>
      <c r="E265" s="80"/>
      <c r="F265" s="85"/>
    </row>
    <row r="266" spans="1:6" s="1018" customFormat="1" ht="15.75">
      <c r="A266" s="79"/>
      <c r="B266" s="80"/>
      <c r="C266" s="80"/>
      <c r="D266" s="80"/>
      <c r="E266" s="80"/>
      <c r="F266" s="85"/>
    </row>
    <row r="267" spans="1:6" s="1018" customFormat="1" ht="15.75">
      <c r="A267" s="79"/>
      <c r="B267" s="80"/>
      <c r="C267" s="80"/>
      <c r="D267" s="80"/>
      <c r="E267" s="80"/>
      <c r="F267" s="85"/>
    </row>
    <row r="268" spans="1:6" s="1018" customFormat="1" ht="15.75">
      <c r="A268" s="79"/>
      <c r="B268" s="80"/>
      <c r="C268" s="80"/>
      <c r="D268" s="80"/>
      <c r="E268" s="80"/>
      <c r="F268" s="85"/>
    </row>
    <row r="269" spans="1:6" s="1018" customFormat="1" ht="15.75">
      <c r="A269" s="79"/>
      <c r="B269" s="80"/>
      <c r="C269" s="80"/>
      <c r="D269" s="80"/>
      <c r="E269" s="80"/>
      <c r="F269" s="85"/>
    </row>
    <row r="270" spans="1:6" s="1018" customFormat="1" ht="15.75">
      <c r="A270" s="79"/>
      <c r="B270" s="80"/>
      <c r="C270" s="80"/>
      <c r="D270" s="80"/>
      <c r="E270" s="80"/>
      <c r="F270" s="85"/>
    </row>
    <row r="271" spans="1:6" s="1018" customFormat="1" ht="15.75">
      <c r="A271" s="79"/>
      <c r="B271" s="80"/>
      <c r="C271" s="80"/>
      <c r="D271" s="80"/>
      <c r="E271" s="80"/>
      <c r="F271" s="85"/>
    </row>
    <row r="272" spans="1:6" s="1018" customFormat="1" ht="15.75">
      <c r="A272" s="79"/>
      <c r="B272" s="80"/>
      <c r="C272" s="80"/>
      <c r="D272" s="80"/>
      <c r="E272" s="80"/>
      <c r="F272" s="85"/>
    </row>
    <row r="273" spans="1:6" s="1018" customFormat="1" ht="15.75">
      <c r="A273" s="79"/>
      <c r="B273" s="80"/>
      <c r="C273" s="80"/>
      <c r="D273" s="80"/>
      <c r="E273" s="80"/>
      <c r="F273" s="85"/>
    </row>
    <row r="274" spans="1:6" s="1018" customFormat="1" ht="15.75">
      <c r="A274" s="79"/>
      <c r="B274" s="80"/>
      <c r="C274" s="80"/>
      <c r="D274" s="80"/>
      <c r="E274" s="80"/>
      <c r="F274" s="85"/>
    </row>
    <row r="275" spans="1:6" s="1018" customFormat="1" ht="15.75">
      <c r="A275" s="79"/>
      <c r="B275" s="80"/>
      <c r="C275" s="80"/>
      <c r="D275" s="80"/>
      <c r="E275" s="80"/>
      <c r="F275" s="85"/>
    </row>
    <row r="276" spans="1:6" s="1018" customFormat="1" ht="15.75">
      <c r="A276" s="79"/>
      <c r="B276" s="80"/>
      <c r="C276" s="80"/>
      <c r="D276" s="80"/>
      <c r="E276" s="80"/>
      <c r="F276" s="85"/>
    </row>
    <row r="277" spans="1:6" s="1018" customFormat="1" ht="15.75">
      <c r="A277" s="79"/>
      <c r="B277" s="80"/>
      <c r="C277" s="80"/>
      <c r="D277" s="80"/>
      <c r="E277" s="80"/>
      <c r="F277" s="85"/>
    </row>
    <row r="278" spans="1:6" s="1018" customFormat="1" ht="15.75">
      <c r="A278" s="79"/>
      <c r="B278" s="80"/>
      <c r="C278" s="80"/>
      <c r="D278" s="80"/>
      <c r="E278" s="80"/>
      <c r="F278" s="85"/>
    </row>
    <row r="279" spans="1:6" s="1018" customFormat="1" ht="15.75">
      <c r="A279" s="79"/>
      <c r="B279" s="80"/>
      <c r="C279" s="80"/>
      <c r="D279" s="80"/>
      <c r="E279" s="80"/>
      <c r="F279" s="85"/>
    </row>
    <row r="280" spans="1:6" s="1018" customFormat="1" ht="15.75">
      <c r="A280" s="79"/>
      <c r="B280" s="80"/>
      <c r="C280" s="80"/>
      <c r="D280" s="80"/>
      <c r="E280" s="80"/>
      <c r="F280" s="85"/>
    </row>
    <row r="281" spans="1:6" s="1018" customFormat="1" ht="15.75">
      <c r="A281" s="79"/>
      <c r="B281" s="80"/>
      <c r="C281" s="80"/>
      <c r="D281" s="80"/>
      <c r="E281" s="80"/>
      <c r="F281" s="85"/>
    </row>
    <row r="282" spans="1:6" s="1018" customFormat="1" ht="15.75">
      <c r="A282" s="79"/>
      <c r="B282" s="80"/>
      <c r="C282" s="80"/>
      <c r="D282" s="80"/>
      <c r="E282" s="80"/>
      <c r="F282" s="85"/>
    </row>
    <row r="283" spans="1:6" s="1018" customFormat="1" ht="15.75">
      <c r="A283" s="79"/>
      <c r="B283" s="80"/>
      <c r="C283" s="80"/>
      <c r="D283" s="80"/>
      <c r="E283" s="80"/>
      <c r="F283" s="85"/>
    </row>
    <row r="284" spans="1:6" s="1018" customFormat="1" ht="15.75">
      <c r="A284" s="79"/>
      <c r="B284" s="80"/>
      <c r="C284" s="80"/>
      <c r="D284" s="80"/>
      <c r="E284" s="80"/>
      <c r="F284" s="85"/>
    </row>
    <row r="285" spans="1:6" s="1018" customFormat="1" ht="15.75">
      <c r="A285" s="79"/>
      <c r="B285" s="80"/>
      <c r="C285" s="80"/>
      <c r="D285" s="80"/>
      <c r="E285" s="80"/>
      <c r="F285" s="85"/>
    </row>
    <row r="286" spans="1:6" s="1018" customFormat="1" ht="15.75">
      <c r="A286" s="79"/>
      <c r="B286" s="80"/>
      <c r="C286" s="80"/>
      <c r="D286" s="80"/>
      <c r="E286" s="80"/>
      <c r="F286" s="85"/>
    </row>
    <row r="287" spans="1:6" s="1018" customFormat="1" ht="15.75">
      <c r="A287" s="79"/>
      <c r="B287" s="80"/>
      <c r="C287" s="80"/>
      <c r="D287" s="80"/>
      <c r="E287" s="80"/>
      <c r="F287" s="85"/>
    </row>
    <row r="288" spans="1:6" s="1018" customFormat="1" ht="15.75">
      <c r="A288" s="79"/>
      <c r="B288" s="80"/>
      <c r="C288" s="80"/>
      <c r="D288" s="80"/>
      <c r="E288" s="80"/>
      <c r="F288" s="85"/>
    </row>
    <row r="289" spans="1:6" s="1018" customFormat="1" ht="15.75">
      <c r="A289" s="79"/>
      <c r="B289" s="80"/>
      <c r="C289" s="80"/>
      <c r="D289" s="80"/>
      <c r="E289" s="80"/>
      <c r="F289" s="85"/>
    </row>
    <row r="290" spans="1:6" s="1018" customFormat="1" ht="15.75">
      <c r="A290" s="79"/>
      <c r="B290" s="80"/>
      <c r="C290" s="80"/>
      <c r="D290" s="80"/>
      <c r="E290" s="80"/>
      <c r="F290" s="85"/>
    </row>
    <row r="291" spans="1:6" s="1018" customFormat="1" ht="15.75">
      <c r="A291" s="79"/>
      <c r="B291" s="80"/>
      <c r="C291" s="80"/>
      <c r="D291" s="80"/>
      <c r="E291" s="80"/>
      <c r="F291" s="85"/>
    </row>
    <row r="292" spans="1:6" s="1018" customFormat="1" ht="15.75">
      <c r="A292" s="79"/>
      <c r="B292" s="80"/>
      <c r="C292" s="80"/>
      <c r="D292" s="80"/>
      <c r="E292" s="80"/>
      <c r="F292" s="85"/>
    </row>
    <row r="293" spans="1:6" s="1018" customFormat="1" ht="15.75">
      <c r="A293" s="79"/>
      <c r="B293" s="80"/>
      <c r="C293" s="80"/>
      <c r="D293" s="80"/>
      <c r="E293" s="80"/>
      <c r="F293" s="85"/>
    </row>
    <row r="294" spans="1:6" s="1018" customFormat="1" ht="15.75">
      <c r="A294" s="79"/>
      <c r="B294" s="80"/>
      <c r="C294" s="80"/>
      <c r="D294" s="80"/>
      <c r="E294" s="80"/>
      <c r="F294" s="85"/>
    </row>
    <row r="295" spans="1:6" s="1018" customFormat="1" ht="15.75">
      <c r="A295" s="79"/>
      <c r="B295" s="80"/>
      <c r="C295" s="80"/>
      <c r="D295" s="80"/>
      <c r="E295" s="80"/>
      <c r="F295" s="85"/>
    </row>
    <row r="296" spans="1:6" s="1018" customFormat="1" ht="15.75">
      <c r="A296" s="79"/>
      <c r="B296" s="80"/>
      <c r="C296" s="80"/>
      <c r="D296" s="80"/>
      <c r="E296" s="80"/>
      <c r="F296" s="85"/>
    </row>
    <row r="297" spans="1:6" s="1018" customFormat="1" ht="15.75">
      <c r="A297" s="79"/>
      <c r="B297" s="80"/>
      <c r="C297" s="80"/>
      <c r="D297" s="80"/>
      <c r="E297" s="80"/>
      <c r="F297" s="85"/>
    </row>
    <row r="298" spans="1:6" s="1018" customFormat="1" ht="15.75">
      <c r="A298" s="79"/>
      <c r="B298" s="80"/>
      <c r="C298" s="80"/>
      <c r="D298" s="80"/>
      <c r="E298" s="80"/>
      <c r="F298" s="85"/>
    </row>
    <row r="299" spans="1:6" s="1018" customFormat="1" ht="15.75">
      <c r="A299" s="79"/>
      <c r="B299" s="80"/>
      <c r="C299" s="80"/>
      <c r="D299" s="80"/>
      <c r="E299" s="80"/>
      <c r="F299" s="85"/>
    </row>
    <row r="300" spans="1:6" s="1018" customFormat="1" ht="15.75">
      <c r="A300" s="79"/>
      <c r="B300" s="80"/>
      <c r="C300" s="80"/>
      <c r="D300" s="80"/>
      <c r="E300" s="80"/>
      <c r="F300" s="85"/>
    </row>
    <row r="301" spans="1:6" s="1018" customFormat="1" ht="15.75">
      <c r="A301" s="79"/>
      <c r="B301" s="80"/>
      <c r="C301" s="80"/>
      <c r="D301" s="80"/>
      <c r="E301" s="80"/>
      <c r="F301" s="85"/>
    </row>
    <row r="302" spans="1:6" s="1018" customFormat="1" ht="15.75">
      <c r="A302" s="79"/>
      <c r="B302" s="80"/>
      <c r="C302" s="80"/>
      <c r="D302" s="80"/>
      <c r="E302" s="80"/>
      <c r="F302" s="85"/>
    </row>
    <row r="303" spans="1:6" s="1018" customFormat="1" ht="15.75">
      <c r="A303" s="79"/>
      <c r="B303" s="80"/>
      <c r="C303" s="80"/>
      <c r="D303" s="80"/>
      <c r="E303" s="80"/>
      <c r="F303" s="85"/>
    </row>
    <row r="304" spans="1:6" s="1018" customFormat="1" ht="15.75">
      <c r="A304" s="79"/>
      <c r="B304" s="80"/>
      <c r="C304" s="80"/>
      <c r="D304" s="80"/>
      <c r="E304" s="80"/>
      <c r="F304" s="85"/>
    </row>
    <row r="305" spans="1:6" s="1018" customFormat="1" ht="15.75">
      <c r="A305" s="79"/>
      <c r="B305" s="80"/>
      <c r="C305" s="80"/>
      <c r="D305" s="80"/>
      <c r="E305" s="80"/>
      <c r="F305" s="85"/>
    </row>
    <row r="306" spans="1:6" s="1018" customFormat="1" ht="15.75">
      <c r="A306" s="79"/>
      <c r="B306" s="80"/>
      <c r="C306" s="80"/>
      <c r="D306" s="80"/>
      <c r="E306" s="80"/>
      <c r="F306" s="85"/>
    </row>
    <row r="307" spans="1:6" s="1018" customFormat="1" ht="15.75">
      <c r="A307" s="79"/>
      <c r="B307" s="80"/>
      <c r="C307" s="80"/>
      <c r="D307" s="80"/>
      <c r="E307" s="80"/>
      <c r="F307" s="85"/>
    </row>
    <row r="308" spans="1:6" s="1018" customFormat="1" ht="15.75">
      <c r="A308" s="79"/>
      <c r="B308" s="80"/>
      <c r="C308" s="80"/>
      <c r="D308" s="80"/>
      <c r="E308" s="80"/>
      <c r="F308" s="85"/>
    </row>
    <row r="309" spans="1:6" s="1018" customFormat="1" ht="15.75">
      <c r="A309" s="79"/>
      <c r="B309" s="80"/>
      <c r="C309" s="80"/>
      <c r="D309" s="80"/>
      <c r="E309" s="80"/>
      <c r="F309" s="85"/>
    </row>
    <row r="310" spans="1:6" s="1018" customFormat="1" ht="15.75">
      <c r="A310" s="79"/>
      <c r="B310" s="80"/>
      <c r="C310" s="80"/>
      <c r="D310" s="80"/>
      <c r="E310" s="80"/>
      <c r="F310" s="85"/>
    </row>
    <row r="311" spans="1:6" s="1018" customFormat="1" ht="15.75">
      <c r="A311" s="79"/>
      <c r="B311" s="80"/>
      <c r="C311" s="80"/>
      <c r="D311" s="80"/>
      <c r="E311" s="80"/>
      <c r="F311" s="85"/>
    </row>
    <row r="312" spans="1:6" s="1018" customFormat="1" ht="15.75">
      <c r="A312" s="79"/>
      <c r="B312" s="80"/>
      <c r="C312" s="80"/>
      <c r="D312" s="80"/>
      <c r="E312" s="80"/>
      <c r="F312" s="85"/>
    </row>
    <row r="313" spans="1:6" s="1018" customFormat="1" ht="15.75">
      <c r="A313" s="79"/>
      <c r="B313" s="80"/>
      <c r="C313" s="80"/>
      <c r="D313" s="80"/>
      <c r="E313" s="80"/>
      <c r="F313" s="85"/>
    </row>
    <row r="314" spans="1:6" s="1018" customFormat="1" ht="15.75">
      <c r="A314" s="79"/>
      <c r="B314" s="80"/>
      <c r="C314" s="80"/>
      <c r="D314" s="80"/>
      <c r="E314" s="80"/>
      <c r="F314" s="85"/>
    </row>
    <row r="315" spans="1:6" s="1018" customFormat="1" ht="15.75">
      <c r="A315" s="79"/>
      <c r="B315" s="80"/>
      <c r="C315" s="80"/>
      <c r="D315" s="80"/>
      <c r="E315" s="80"/>
      <c r="F315" s="85"/>
    </row>
    <row r="316" spans="1:6" s="1018" customFormat="1" ht="15.75">
      <c r="A316" s="79"/>
      <c r="B316" s="80"/>
      <c r="C316" s="80"/>
      <c r="D316" s="80"/>
      <c r="E316" s="80"/>
      <c r="F316" s="85"/>
    </row>
    <row r="317" spans="1:6" s="1018" customFormat="1" ht="15.75">
      <c r="A317" s="79"/>
      <c r="B317" s="80"/>
      <c r="C317" s="80"/>
      <c r="D317" s="80"/>
      <c r="E317" s="80"/>
      <c r="F317" s="85"/>
    </row>
    <row r="318" spans="1:6" s="1018" customFormat="1" ht="15.75">
      <c r="A318" s="79"/>
      <c r="B318" s="80"/>
      <c r="C318" s="80"/>
      <c r="D318" s="80"/>
      <c r="E318" s="80"/>
      <c r="F318" s="85"/>
    </row>
    <row r="319" spans="1:6" s="1018" customFormat="1" ht="15.75">
      <c r="A319" s="79"/>
      <c r="B319" s="80"/>
      <c r="C319" s="80"/>
      <c r="D319" s="80"/>
      <c r="E319" s="80"/>
      <c r="F319" s="85"/>
    </row>
    <row r="320" spans="1:6" s="1018" customFormat="1" ht="15.75">
      <c r="A320" s="79"/>
      <c r="B320" s="80"/>
      <c r="C320" s="80"/>
      <c r="D320" s="80"/>
      <c r="E320" s="80"/>
      <c r="F320" s="85"/>
    </row>
    <row r="321" spans="1:6" s="1018" customFormat="1" ht="15.75">
      <c r="A321" s="79"/>
      <c r="B321" s="80"/>
      <c r="C321" s="80"/>
      <c r="D321" s="80"/>
      <c r="E321" s="80"/>
      <c r="F321" s="85"/>
    </row>
    <row r="322" spans="1:6" s="1018" customFormat="1" ht="15.75">
      <c r="A322" s="79"/>
      <c r="B322" s="80"/>
      <c r="C322" s="80"/>
      <c r="D322" s="80"/>
      <c r="E322" s="80"/>
      <c r="F322" s="85"/>
    </row>
    <row r="323" spans="1:6" s="1018" customFormat="1" ht="15.75">
      <c r="A323" s="79"/>
      <c r="B323" s="80"/>
      <c r="C323" s="80"/>
      <c r="D323" s="80"/>
      <c r="E323" s="80"/>
      <c r="F323" s="85"/>
    </row>
    <row r="324" spans="1:6" s="1018" customFormat="1" ht="15.75">
      <c r="A324" s="79"/>
      <c r="B324" s="80"/>
      <c r="C324" s="80"/>
      <c r="D324" s="80"/>
      <c r="E324" s="80"/>
      <c r="F324" s="85"/>
    </row>
    <row r="325" spans="1:6" s="1018" customFormat="1" ht="15.75">
      <c r="A325" s="79"/>
      <c r="B325" s="80"/>
      <c r="C325" s="80"/>
      <c r="D325" s="80"/>
      <c r="E325" s="80"/>
      <c r="F325" s="85"/>
    </row>
    <row r="326" spans="1:6" s="1018" customFormat="1" ht="15.75">
      <c r="A326" s="79"/>
      <c r="B326" s="80"/>
      <c r="C326" s="80"/>
      <c r="D326" s="80"/>
      <c r="E326" s="80"/>
      <c r="F326" s="85"/>
    </row>
    <row r="327" spans="1:6" s="1018" customFormat="1" ht="15.75">
      <c r="A327" s="79"/>
      <c r="B327" s="80"/>
      <c r="C327" s="80"/>
      <c r="D327" s="80"/>
      <c r="E327" s="80"/>
      <c r="F327" s="85"/>
    </row>
    <row r="328" spans="1:6" s="1018" customFormat="1" ht="15.75">
      <c r="A328" s="79"/>
      <c r="B328" s="80"/>
      <c r="C328" s="80"/>
      <c r="D328" s="80"/>
      <c r="E328" s="80"/>
      <c r="F328" s="85"/>
    </row>
    <row r="329" spans="1:6" s="1018" customFormat="1" ht="15.75">
      <c r="A329" s="79"/>
      <c r="B329" s="80"/>
      <c r="C329" s="80"/>
      <c r="D329" s="80"/>
      <c r="E329" s="80"/>
      <c r="F329" s="85"/>
    </row>
    <row r="330" spans="1:6" s="1018" customFormat="1" ht="15.75">
      <c r="A330" s="79"/>
      <c r="B330" s="80"/>
      <c r="C330" s="80"/>
      <c r="D330" s="80"/>
      <c r="E330" s="80"/>
      <c r="F330" s="85"/>
    </row>
    <row r="331" spans="1:6" s="1018" customFormat="1" ht="15.75">
      <c r="A331" s="79"/>
      <c r="B331" s="80"/>
      <c r="C331" s="80"/>
      <c r="D331" s="80"/>
      <c r="E331" s="80"/>
      <c r="F331" s="85"/>
    </row>
    <row r="332" spans="1:6" s="1018" customFormat="1" ht="15.75">
      <c r="A332" s="79"/>
      <c r="B332" s="80"/>
      <c r="C332" s="80"/>
      <c r="D332" s="80"/>
      <c r="E332" s="80"/>
      <c r="F332" s="85"/>
    </row>
    <row r="333" spans="1:6" s="1018" customFormat="1" ht="15.75">
      <c r="A333" s="79"/>
      <c r="B333" s="80"/>
      <c r="C333" s="80"/>
      <c r="D333" s="80"/>
      <c r="E333" s="80"/>
      <c r="F333" s="85"/>
    </row>
    <row r="334" spans="1:6" s="1018" customFormat="1" ht="15.75">
      <c r="A334" s="79"/>
      <c r="B334" s="80"/>
      <c r="C334" s="80"/>
      <c r="D334" s="80"/>
      <c r="E334" s="80"/>
      <c r="F334" s="85"/>
    </row>
    <row r="335" spans="1:6" s="1018" customFormat="1" ht="15.75">
      <c r="A335" s="79"/>
      <c r="B335" s="80"/>
      <c r="C335" s="80"/>
      <c r="D335" s="80"/>
      <c r="E335" s="80"/>
      <c r="F335" s="85"/>
    </row>
    <row r="336" spans="1:6" s="1018" customFormat="1" ht="15.75">
      <c r="A336" s="79"/>
      <c r="B336" s="80"/>
      <c r="C336" s="80"/>
      <c r="D336" s="80"/>
      <c r="E336" s="80"/>
      <c r="F336" s="85"/>
    </row>
    <row r="337" spans="1:6" s="1018" customFormat="1" ht="15.75">
      <c r="A337" s="79"/>
      <c r="B337" s="80"/>
      <c r="C337" s="80"/>
      <c r="D337" s="80"/>
      <c r="E337" s="80"/>
      <c r="F337" s="85"/>
    </row>
    <row r="338" spans="1:6" s="1018" customFormat="1" ht="15.75">
      <c r="A338" s="79"/>
      <c r="B338" s="80"/>
      <c r="C338" s="80"/>
      <c r="D338" s="80"/>
      <c r="E338" s="80"/>
      <c r="F338" s="85"/>
    </row>
    <row r="339" spans="1:6" s="1018" customFormat="1" ht="15.75">
      <c r="A339" s="79"/>
      <c r="B339" s="80"/>
      <c r="C339" s="80"/>
      <c r="D339" s="80"/>
      <c r="E339" s="80"/>
      <c r="F339" s="85"/>
    </row>
    <row r="340" spans="1:6" s="1018" customFormat="1" ht="15.75">
      <c r="A340" s="79"/>
      <c r="B340" s="80"/>
      <c r="C340" s="80"/>
      <c r="D340" s="80"/>
      <c r="E340" s="80"/>
      <c r="F340" s="85"/>
    </row>
    <row r="341" spans="1:6" s="1018" customFormat="1" ht="15.75">
      <c r="A341" s="79"/>
      <c r="B341" s="80"/>
      <c r="C341" s="80"/>
      <c r="D341" s="80"/>
      <c r="E341" s="80"/>
      <c r="F341" s="85"/>
    </row>
    <row r="342" spans="1:6" s="1018" customFormat="1" ht="15.75">
      <c r="A342" s="79"/>
      <c r="B342" s="80"/>
      <c r="C342" s="80"/>
      <c r="D342" s="80"/>
      <c r="E342" s="80"/>
      <c r="F342" s="85"/>
    </row>
    <row r="343" spans="1:6" s="1018" customFormat="1" ht="15.75">
      <c r="A343" s="79"/>
      <c r="B343" s="80"/>
      <c r="C343" s="80"/>
      <c r="D343" s="80"/>
      <c r="E343" s="80"/>
      <c r="F343" s="85"/>
    </row>
    <row r="344" spans="1:6" s="1018" customFormat="1" ht="15.75">
      <c r="A344" s="79"/>
      <c r="B344" s="80"/>
      <c r="C344" s="80"/>
      <c r="D344" s="80"/>
      <c r="E344" s="80"/>
      <c r="F344" s="85"/>
    </row>
    <row r="345" spans="1:6" s="1018" customFormat="1" ht="15.75">
      <c r="A345" s="79"/>
      <c r="B345" s="80"/>
      <c r="C345" s="80"/>
      <c r="D345" s="80"/>
      <c r="E345" s="80"/>
      <c r="F345" s="85"/>
    </row>
    <row r="346" spans="1:6" s="1018" customFormat="1" ht="15.75">
      <c r="A346" s="79"/>
      <c r="B346" s="80"/>
      <c r="C346" s="80"/>
      <c r="D346" s="80"/>
      <c r="E346" s="80"/>
      <c r="F346" s="85"/>
    </row>
    <row r="347" spans="1:6" s="1018" customFormat="1" ht="15.75">
      <c r="A347" s="79"/>
      <c r="B347" s="80"/>
      <c r="C347" s="80"/>
      <c r="D347" s="80"/>
      <c r="E347" s="80"/>
      <c r="F347" s="85"/>
    </row>
    <row r="348" spans="1:6" s="1018" customFormat="1" ht="15.75">
      <c r="A348" s="79"/>
      <c r="B348" s="80"/>
      <c r="C348" s="80"/>
      <c r="D348" s="80"/>
      <c r="E348" s="80"/>
      <c r="F348" s="85"/>
    </row>
    <row r="349" spans="1:6" s="1018" customFormat="1" ht="15.75">
      <c r="A349" s="79"/>
      <c r="B349" s="80"/>
      <c r="C349" s="80"/>
      <c r="D349" s="80"/>
      <c r="E349" s="80"/>
      <c r="F349" s="85"/>
    </row>
    <row r="350" spans="1:6" s="1018" customFormat="1" ht="15.75">
      <c r="A350" s="79"/>
      <c r="B350" s="80"/>
      <c r="C350" s="80"/>
      <c r="D350" s="80"/>
      <c r="E350" s="80"/>
      <c r="F350" s="85"/>
    </row>
    <row r="351" spans="1:6" s="1018" customFormat="1" ht="15.75">
      <c r="A351" s="79"/>
      <c r="B351" s="80"/>
      <c r="C351" s="80"/>
      <c r="D351" s="80"/>
      <c r="E351" s="80"/>
      <c r="F351" s="85"/>
    </row>
    <row r="352" spans="1:6" s="1018" customFormat="1" ht="15.75">
      <c r="A352" s="79"/>
      <c r="B352" s="80"/>
      <c r="C352" s="80"/>
      <c r="D352" s="80"/>
      <c r="E352" s="80"/>
      <c r="F352" s="85"/>
    </row>
    <row r="353" spans="1:6" s="1018" customFormat="1" ht="15.75">
      <c r="A353" s="79"/>
      <c r="B353" s="80"/>
      <c r="C353" s="80"/>
      <c r="D353" s="80"/>
      <c r="E353" s="80"/>
      <c r="F353" s="85"/>
    </row>
    <row r="354" spans="1:6" s="1018" customFormat="1" ht="15.75">
      <c r="A354" s="79"/>
      <c r="B354" s="80"/>
      <c r="C354" s="80"/>
      <c r="D354" s="80"/>
      <c r="E354" s="80"/>
      <c r="F354" s="85"/>
    </row>
    <row r="355" spans="1:6" s="1018" customFormat="1" ht="15.75">
      <c r="A355" s="79"/>
      <c r="B355" s="80"/>
      <c r="C355" s="80"/>
      <c r="D355" s="80"/>
      <c r="E355" s="80"/>
      <c r="F355" s="85"/>
    </row>
    <row r="356" spans="1:6" s="1018" customFormat="1" ht="15.75">
      <c r="A356" s="79"/>
      <c r="B356" s="80"/>
      <c r="C356" s="80"/>
      <c r="D356" s="80"/>
      <c r="E356" s="80"/>
      <c r="F356" s="85"/>
    </row>
    <row r="357" spans="1:6" s="1018" customFormat="1" ht="15.75">
      <c r="A357" s="79"/>
      <c r="B357" s="80"/>
      <c r="C357" s="80"/>
      <c r="D357" s="80"/>
      <c r="E357" s="80"/>
      <c r="F357" s="85"/>
    </row>
    <row r="358" spans="1:6" s="1018" customFormat="1" ht="15.75">
      <c r="A358" s="79"/>
      <c r="B358" s="80"/>
      <c r="C358" s="80"/>
      <c r="D358" s="80"/>
      <c r="E358" s="80"/>
      <c r="F358" s="85"/>
    </row>
    <row r="359" spans="1:6" s="1018" customFormat="1" ht="15.75">
      <c r="A359" s="79"/>
      <c r="B359" s="80"/>
      <c r="C359" s="80"/>
      <c r="D359" s="80"/>
      <c r="E359" s="80"/>
      <c r="F359" s="85"/>
    </row>
    <row r="360" spans="1:6" s="1018" customFormat="1" ht="15.75">
      <c r="A360" s="79"/>
      <c r="B360" s="80"/>
      <c r="C360" s="80"/>
      <c r="D360" s="80"/>
      <c r="E360" s="80"/>
      <c r="F360" s="85"/>
    </row>
    <row r="361" spans="1:6" s="1018" customFormat="1" ht="15.75">
      <c r="A361" s="79"/>
      <c r="B361" s="80"/>
      <c r="C361" s="80"/>
      <c r="D361" s="80"/>
      <c r="E361" s="80"/>
      <c r="F361" s="85"/>
    </row>
    <row r="362" spans="1:6" s="1018" customFormat="1" ht="15.75">
      <c r="A362" s="79"/>
      <c r="B362" s="80"/>
      <c r="C362" s="80"/>
      <c r="D362" s="80"/>
      <c r="E362" s="80"/>
      <c r="F362" s="85"/>
    </row>
    <row r="363" spans="1:6" s="1018" customFormat="1" ht="15.75">
      <c r="A363" s="79"/>
      <c r="B363" s="80"/>
      <c r="C363" s="80"/>
      <c r="D363" s="80"/>
      <c r="E363" s="80"/>
      <c r="F363" s="85"/>
    </row>
    <row r="364" spans="1:6" s="1018" customFormat="1" ht="15.75">
      <c r="A364" s="79"/>
      <c r="B364" s="80"/>
      <c r="C364" s="80"/>
      <c r="D364" s="80"/>
      <c r="E364" s="80"/>
      <c r="F364" s="85"/>
    </row>
    <row r="365" spans="1:6" s="1018" customFormat="1" ht="15.75">
      <c r="A365" s="79"/>
      <c r="B365" s="80"/>
      <c r="C365" s="80"/>
      <c r="D365" s="80"/>
      <c r="E365" s="80"/>
      <c r="F365" s="85"/>
    </row>
    <row r="366" spans="1:6" s="1018" customFormat="1" ht="15.75">
      <c r="A366" s="79"/>
      <c r="B366" s="80"/>
      <c r="C366" s="80"/>
      <c r="D366" s="80"/>
      <c r="E366" s="80"/>
      <c r="F366" s="85"/>
    </row>
    <row r="367" spans="1:6" s="1018" customFormat="1" ht="15.75">
      <c r="A367" s="79"/>
      <c r="B367" s="80"/>
      <c r="C367" s="80"/>
      <c r="D367" s="80"/>
      <c r="E367" s="80"/>
      <c r="F367" s="85"/>
    </row>
    <row r="368" spans="1:6" s="1018" customFormat="1" ht="15.75">
      <c r="A368" s="79"/>
      <c r="B368" s="80"/>
      <c r="C368" s="80"/>
      <c r="D368" s="80"/>
      <c r="E368" s="80"/>
      <c r="F368" s="85"/>
    </row>
    <row r="369" spans="1:6" s="1018" customFormat="1" ht="15.75">
      <c r="A369" s="79"/>
      <c r="B369" s="80"/>
      <c r="C369" s="80"/>
      <c r="D369" s="80"/>
      <c r="E369" s="80"/>
      <c r="F369" s="85"/>
    </row>
    <row r="370" spans="1:6" s="1018" customFormat="1" ht="15.75">
      <c r="A370" s="79"/>
      <c r="B370" s="80"/>
      <c r="C370" s="80"/>
      <c r="D370" s="80"/>
      <c r="E370" s="80"/>
      <c r="F370" s="85"/>
    </row>
    <row r="371" spans="1:6" s="1018" customFormat="1" ht="15.75">
      <c r="A371" s="79"/>
      <c r="B371" s="80"/>
      <c r="C371" s="80"/>
      <c r="D371" s="80"/>
      <c r="E371" s="80"/>
      <c r="F371" s="85"/>
    </row>
    <row r="372" spans="1:6" s="1018" customFormat="1" ht="15.75">
      <c r="A372" s="79"/>
      <c r="B372" s="80"/>
      <c r="C372" s="80"/>
      <c r="D372" s="80"/>
      <c r="E372" s="80"/>
      <c r="F372" s="85"/>
    </row>
    <row r="373" spans="1:6" s="1018" customFormat="1" ht="15.75">
      <c r="A373" s="79"/>
      <c r="B373" s="80"/>
      <c r="C373" s="80"/>
      <c r="D373" s="80"/>
      <c r="E373" s="80"/>
      <c r="F373" s="85"/>
    </row>
    <row r="374" spans="1:6" s="1018" customFormat="1" ht="15.75">
      <c r="A374" s="79"/>
      <c r="B374" s="80"/>
      <c r="C374" s="80"/>
      <c r="D374" s="80"/>
      <c r="E374" s="80"/>
      <c r="F374" s="85"/>
    </row>
    <row r="375" spans="1:6" s="1018" customFormat="1" ht="15.75">
      <c r="A375" s="79"/>
      <c r="B375" s="80"/>
      <c r="C375" s="80"/>
      <c r="D375" s="80"/>
      <c r="E375" s="80"/>
      <c r="F375" s="85"/>
    </row>
    <row r="376" spans="1:6" s="1018" customFormat="1" ht="15.75">
      <c r="A376" s="79"/>
      <c r="B376" s="80"/>
      <c r="C376" s="80"/>
      <c r="D376" s="80"/>
      <c r="E376" s="80"/>
      <c r="F376" s="85"/>
    </row>
    <row r="377" spans="1:6" s="1018" customFormat="1" ht="15.75">
      <c r="A377" s="79"/>
      <c r="B377" s="80"/>
      <c r="C377" s="80"/>
      <c r="D377" s="80"/>
      <c r="E377" s="80"/>
      <c r="F377" s="85"/>
    </row>
    <row r="378" spans="1:6" s="1018" customFormat="1" ht="15.75">
      <c r="A378" s="79"/>
      <c r="B378" s="80"/>
      <c r="C378" s="80"/>
      <c r="D378" s="80"/>
      <c r="E378" s="80"/>
      <c r="F378" s="85"/>
    </row>
    <row r="379" spans="1:6" s="1018" customFormat="1" ht="15.75">
      <c r="A379" s="79"/>
      <c r="B379" s="80"/>
      <c r="C379" s="80"/>
      <c r="D379" s="80"/>
      <c r="E379" s="80"/>
      <c r="F379" s="85"/>
    </row>
    <row r="380" spans="1:6" s="1018" customFormat="1" ht="15.75">
      <c r="A380" s="79"/>
      <c r="B380" s="80"/>
      <c r="C380" s="80"/>
      <c r="D380" s="80"/>
      <c r="E380" s="80"/>
      <c r="F380" s="85"/>
    </row>
    <row r="381" spans="1:6" s="1018" customFormat="1" ht="15.75">
      <c r="A381" s="79"/>
      <c r="B381" s="80"/>
      <c r="C381" s="80"/>
      <c r="D381" s="80"/>
      <c r="E381" s="80"/>
      <c r="F381" s="85"/>
    </row>
    <row r="382" spans="1:6" s="1018" customFormat="1" ht="15.75">
      <c r="A382" s="79"/>
      <c r="B382" s="80"/>
      <c r="C382" s="80"/>
      <c r="D382" s="80"/>
      <c r="E382" s="80"/>
      <c r="F382" s="85"/>
    </row>
    <row r="383" spans="1:6" s="1018" customFormat="1" ht="15.75">
      <c r="A383" s="79"/>
      <c r="B383" s="80"/>
      <c r="C383" s="80"/>
      <c r="D383" s="80"/>
      <c r="E383" s="80"/>
      <c r="F383" s="85"/>
    </row>
    <row r="384" spans="1:6" s="1018" customFormat="1" ht="15.75">
      <c r="A384" s="79"/>
      <c r="B384" s="80"/>
      <c r="C384" s="80"/>
      <c r="D384" s="80"/>
      <c r="E384" s="80"/>
      <c r="F384" s="85"/>
    </row>
    <row r="385" spans="1:6" s="1018" customFormat="1" ht="15.75">
      <c r="A385" s="79"/>
      <c r="B385" s="80"/>
      <c r="C385" s="80"/>
      <c r="D385" s="80"/>
      <c r="E385" s="80"/>
      <c r="F385" s="85"/>
    </row>
    <row r="386" spans="1:6" s="1018" customFormat="1" ht="15.75">
      <c r="A386" s="79"/>
      <c r="B386" s="80"/>
      <c r="C386" s="80"/>
      <c r="D386" s="80"/>
      <c r="E386" s="80"/>
      <c r="F386" s="85"/>
    </row>
    <row r="387" spans="1:6" s="1018" customFormat="1" ht="15.75">
      <c r="A387" s="79"/>
      <c r="B387" s="80"/>
      <c r="C387" s="80"/>
      <c r="D387" s="80"/>
      <c r="E387" s="80"/>
      <c r="F387" s="85"/>
    </row>
    <row r="388" spans="1:6" s="1018" customFormat="1" ht="15.75">
      <c r="A388" s="79"/>
      <c r="B388" s="80"/>
      <c r="C388" s="80"/>
      <c r="D388" s="80"/>
      <c r="E388" s="80"/>
      <c r="F388" s="85"/>
    </row>
    <row r="389" spans="1:6" s="1018" customFormat="1" ht="15.75">
      <c r="A389" s="79"/>
      <c r="B389" s="80"/>
      <c r="C389" s="80"/>
      <c r="D389" s="80"/>
      <c r="E389" s="80"/>
      <c r="F389" s="85"/>
    </row>
    <row r="390" spans="1:6" s="1018" customFormat="1" ht="15.75">
      <c r="A390" s="79"/>
      <c r="B390" s="80"/>
      <c r="C390" s="80"/>
      <c r="D390" s="80"/>
      <c r="E390" s="80"/>
      <c r="F390" s="85"/>
    </row>
    <row r="391" spans="1:6" s="1018" customFormat="1" ht="15.75">
      <c r="A391" s="79"/>
      <c r="B391" s="80"/>
      <c r="C391" s="80"/>
      <c r="D391" s="80"/>
      <c r="E391" s="80"/>
      <c r="F391" s="85"/>
    </row>
    <row r="392" spans="1:6" s="1018" customFormat="1" ht="15.75">
      <c r="A392" s="79"/>
      <c r="B392" s="80"/>
      <c r="C392" s="80"/>
      <c r="D392" s="80"/>
      <c r="E392" s="80"/>
      <c r="F392" s="85"/>
    </row>
    <row r="393" spans="1:6" s="1018" customFormat="1" ht="15.75">
      <c r="A393" s="79"/>
      <c r="B393" s="80"/>
      <c r="C393" s="80"/>
      <c r="D393" s="80"/>
      <c r="E393" s="80"/>
      <c r="F393" s="85"/>
    </row>
    <row r="394" spans="1:6" s="1018" customFormat="1" ht="15.75">
      <c r="A394" s="79"/>
      <c r="B394" s="80"/>
      <c r="C394" s="80"/>
      <c r="D394" s="80"/>
      <c r="E394" s="80"/>
      <c r="F394" s="85"/>
    </row>
    <row r="395" spans="1:6" s="1018" customFormat="1" ht="15.75">
      <c r="A395" s="79"/>
      <c r="B395" s="80"/>
      <c r="C395" s="80"/>
      <c r="D395" s="80"/>
      <c r="E395" s="80"/>
      <c r="F395" s="85"/>
    </row>
    <row r="396" spans="1:6" s="1018" customFormat="1" ht="15.75">
      <c r="A396" s="79"/>
      <c r="B396" s="80"/>
      <c r="C396" s="80"/>
      <c r="D396" s="80"/>
      <c r="E396" s="80"/>
      <c r="F396" s="85"/>
    </row>
    <row r="397" spans="1:6" s="1018" customFormat="1" ht="15.75">
      <c r="A397" s="79"/>
      <c r="B397" s="80"/>
      <c r="C397" s="80"/>
      <c r="D397" s="80"/>
      <c r="E397" s="80"/>
      <c r="F397" s="85"/>
    </row>
    <row r="398" spans="1:6" s="1018" customFormat="1" ht="15.75">
      <c r="A398" s="79"/>
      <c r="B398" s="80"/>
      <c r="C398" s="80"/>
      <c r="D398" s="80"/>
      <c r="E398" s="80"/>
      <c r="F398" s="85"/>
    </row>
    <row r="399" spans="1:6" s="1018" customFormat="1" ht="15.75">
      <c r="A399" s="79"/>
      <c r="B399" s="80"/>
      <c r="C399" s="80"/>
      <c r="D399" s="80"/>
      <c r="E399" s="80"/>
      <c r="F399" s="85"/>
    </row>
    <row r="400" spans="1:6" s="1018" customFormat="1" ht="15.75">
      <c r="A400" s="79"/>
      <c r="B400" s="80"/>
      <c r="C400" s="80"/>
      <c r="D400" s="80"/>
      <c r="E400" s="80"/>
      <c r="F400" s="85"/>
    </row>
    <row r="401" spans="1:6" s="1018" customFormat="1" ht="15.75">
      <c r="A401" s="79"/>
      <c r="B401" s="80"/>
      <c r="C401" s="80"/>
      <c r="D401" s="80"/>
      <c r="E401" s="80"/>
      <c r="F401" s="85"/>
    </row>
    <row r="402" spans="1:6" s="1018" customFormat="1" ht="15.75">
      <c r="A402" s="79"/>
      <c r="B402" s="80"/>
      <c r="C402" s="80"/>
      <c r="D402" s="80"/>
      <c r="E402" s="80"/>
      <c r="F402" s="85"/>
    </row>
    <row r="403" spans="1:6" s="1018" customFormat="1" ht="15.75">
      <c r="A403" s="79"/>
      <c r="B403" s="80"/>
      <c r="C403" s="80"/>
      <c r="D403" s="80"/>
      <c r="E403" s="80"/>
      <c r="F403" s="85"/>
    </row>
    <row r="404" spans="1:6" s="1018" customFormat="1" ht="15.75">
      <c r="A404" s="79"/>
      <c r="B404" s="80"/>
      <c r="C404" s="80"/>
      <c r="D404" s="80"/>
      <c r="E404" s="80"/>
      <c r="F404" s="85"/>
    </row>
    <row r="405" spans="1:6" s="1018" customFormat="1" ht="15.75">
      <c r="A405" s="79"/>
      <c r="B405" s="80"/>
      <c r="C405" s="80"/>
      <c r="D405" s="80"/>
      <c r="E405" s="80"/>
      <c r="F405" s="85"/>
    </row>
    <row r="406" spans="1:6" s="1018" customFormat="1" ht="15.75">
      <c r="A406" s="79"/>
      <c r="B406" s="80"/>
      <c r="C406" s="80"/>
      <c r="D406" s="80"/>
      <c r="E406" s="80"/>
      <c r="F406" s="85"/>
    </row>
    <row r="407" spans="1:6" s="1018" customFormat="1" ht="15.75">
      <c r="A407" s="79"/>
      <c r="B407" s="80"/>
      <c r="C407" s="80"/>
      <c r="D407" s="80"/>
      <c r="E407" s="80"/>
      <c r="F407" s="85"/>
    </row>
    <row r="408" spans="1:6" s="1018" customFormat="1" ht="15.75">
      <c r="A408" s="79"/>
      <c r="B408" s="80"/>
      <c r="C408" s="80"/>
      <c r="D408" s="80"/>
      <c r="E408" s="80"/>
      <c r="F408" s="85"/>
    </row>
    <row r="409" spans="1:6" s="1018" customFormat="1" ht="15.75">
      <c r="A409" s="79"/>
      <c r="B409" s="80"/>
      <c r="C409" s="80"/>
      <c r="D409" s="80"/>
      <c r="E409" s="80"/>
      <c r="F409" s="85"/>
    </row>
    <row r="410" spans="1:6" s="1018" customFormat="1" ht="15.75">
      <c r="A410" s="79"/>
      <c r="B410" s="80"/>
      <c r="C410" s="80"/>
      <c r="D410" s="80"/>
      <c r="E410" s="80"/>
      <c r="F410" s="85"/>
    </row>
    <row r="411" spans="1:6" s="1018" customFormat="1" ht="15.75">
      <c r="A411" s="79"/>
      <c r="B411" s="80"/>
      <c r="C411" s="80"/>
      <c r="D411" s="80"/>
      <c r="E411" s="80"/>
      <c r="F411" s="85"/>
    </row>
    <row r="412" spans="1:6" s="1018" customFormat="1" ht="15.75">
      <c r="A412" s="79"/>
      <c r="B412" s="80"/>
      <c r="C412" s="80"/>
      <c r="D412" s="80"/>
      <c r="E412" s="80"/>
      <c r="F412" s="85"/>
    </row>
    <row r="413" spans="1:6" s="1018" customFormat="1" ht="15.75">
      <c r="A413" s="79"/>
      <c r="B413" s="80"/>
      <c r="C413" s="80"/>
      <c r="D413" s="80"/>
      <c r="E413" s="80"/>
      <c r="F413" s="85"/>
    </row>
    <row r="414" spans="1:6" s="1018" customFormat="1" ht="15.75">
      <c r="A414" s="79"/>
      <c r="B414" s="80"/>
      <c r="C414" s="80"/>
      <c r="D414" s="80"/>
      <c r="E414" s="80"/>
      <c r="F414" s="85"/>
    </row>
    <row r="415" spans="1:6" s="1018" customFormat="1" ht="15.75">
      <c r="A415" s="79"/>
      <c r="B415" s="80"/>
      <c r="C415" s="80"/>
      <c r="D415" s="80"/>
      <c r="E415" s="80"/>
      <c r="F415" s="85"/>
    </row>
    <row r="416" spans="1:6" s="1018" customFormat="1" ht="15.75">
      <c r="A416" s="79"/>
      <c r="B416" s="80"/>
      <c r="C416" s="80"/>
      <c r="D416" s="80"/>
      <c r="E416" s="80"/>
      <c r="F416" s="85"/>
    </row>
    <row r="417" spans="1:6" s="1018" customFormat="1" ht="15.75">
      <c r="A417" s="79"/>
      <c r="B417" s="80"/>
      <c r="C417" s="80"/>
      <c r="D417" s="80"/>
      <c r="E417" s="80"/>
      <c r="F417" s="85"/>
    </row>
    <row r="418" spans="1:6" s="1018" customFormat="1" ht="15.75">
      <c r="A418" s="79"/>
      <c r="B418" s="80"/>
      <c r="C418" s="80"/>
      <c r="D418" s="80"/>
      <c r="E418" s="80"/>
      <c r="F418" s="85"/>
    </row>
    <row r="419" spans="1:6" s="1018" customFormat="1" ht="15.75">
      <c r="A419" s="79"/>
      <c r="B419" s="80"/>
      <c r="C419" s="80"/>
      <c r="D419" s="80"/>
      <c r="E419" s="80"/>
      <c r="F419" s="85"/>
    </row>
    <row r="420" spans="1:6" s="1018" customFormat="1" ht="15.75">
      <c r="A420" s="79"/>
      <c r="B420" s="80"/>
      <c r="C420" s="80"/>
      <c r="D420" s="80"/>
      <c r="E420" s="80"/>
      <c r="F420" s="85"/>
    </row>
    <row r="421" spans="1:6" s="1018" customFormat="1" ht="15.75">
      <c r="A421" s="79"/>
      <c r="B421" s="80"/>
      <c r="C421" s="80"/>
      <c r="D421" s="80"/>
      <c r="E421" s="80"/>
      <c r="F421" s="85"/>
    </row>
    <row r="422" spans="1:6" s="1018" customFormat="1" ht="15.75">
      <c r="A422" s="79"/>
      <c r="B422" s="80"/>
      <c r="C422" s="80"/>
      <c r="D422" s="80"/>
      <c r="E422" s="80"/>
      <c r="F422" s="85"/>
    </row>
    <row r="423" spans="1:6" s="1018" customFormat="1" ht="15.75">
      <c r="A423" s="79"/>
      <c r="B423" s="80"/>
      <c r="C423" s="80"/>
      <c r="D423" s="80"/>
      <c r="E423" s="80"/>
      <c r="F423" s="85"/>
    </row>
    <row r="424" spans="1:6" s="1018" customFormat="1" ht="15.75">
      <c r="A424" s="79"/>
      <c r="B424" s="80"/>
      <c r="C424" s="80"/>
      <c r="D424" s="80"/>
      <c r="E424" s="80"/>
      <c r="F424" s="85"/>
    </row>
    <row r="425" spans="1:6" s="1018" customFormat="1" ht="15.75">
      <c r="A425" s="79"/>
      <c r="B425" s="80"/>
      <c r="C425" s="80"/>
      <c r="D425" s="80"/>
      <c r="E425" s="80"/>
      <c r="F425" s="85"/>
    </row>
    <row r="426" spans="1:6" s="1018" customFormat="1" ht="15.75">
      <c r="A426" s="79"/>
      <c r="B426" s="80"/>
      <c r="C426" s="80"/>
      <c r="D426" s="80"/>
      <c r="E426" s="80"/>
      <c r="F426" s="85"/>
    </row>
    <row r="427" spans="1:6" s="1018" customFormat="1" ht="15.75">
      <c r="A427" s="79"/>
      <c r="B427" s="80"/>
      <c r="C427" s="80"/>
      <c r="D427" s="80"/>
      <c r="E427" s="80"/>
      <c r="F427" s="85"/>
    </row>
    <row r="428" spans="1:6" s="1018" customFormat="1" ht="15.75">
      <c r="A428" s="79"/>
      <c r="B428" s="80"/>
      <c r="C428" s="80"/>
      <c r="D428" s="80"/>
      <c r="E428" s="80"/>
      <c r="F428" s="85"/>
    </row>
    <row r="429" spans="1:6" s="1018" customFormat="1" ht="15.75">
      <c r="A429" s="79"/>
      <c r="B429" s="80"/>
      <c r="C429" s="80"/>
      <c r="D429" s="80"/>
      <c r="E429" s="80"/>
      <c r="F429" s="85"/>
    </row>
    <row r="430" spans="1:6" s="1018" customFormat="1" ht="15.75">
      <c r="A430" s="79"/>
      <c r="B430" s="80"/>
      <c r="C430" s="80"/>
      <c r="D430" s="80"/>
      <c r="E430" s="80"/>
      <c r="F430" s="85"/>
    </row>
    <row r="431" spans="1:6" s="1018" customFormat="1" ht="15.75">
      <c r="A431" s="79"/>
      <c r="B431" s="80"/>
      <c r="C431" s="80"/>
      <c r="D431" s="80"/>
      <c r="E431" s="80"/>
      <c r="F431" s="85"/>
    </row>
    <row r="432" spans="1:6" s="1018" customFormat="1" ht="15.75">
      <c r="A432" s="79"/>
      <c r="B432" s="80"/>
      <c r="C432" s="80"/>
      <c r="D432" s="80"/>
      <c r="E432" s="80"/>
      <c r="F432" s="85"/>
    </row>
    <row r="433" spans="1:6" s="1018" customFormat="1" ht="15.75">
      <c r="A433" s="79"/>
      <c r="B433" s="80"/>
      <c r="C433" s="80"/>
      <c r="D433" s="80"/>
      <c r="E433" s="80"/>
      <c r="F433" s="85"/>
    </row>
    <row r="434" spans="1:6" s="1018" customFormat="1" ht="15.75">
      <c r="A434" s="79"/>
      <c r="B434" s="80"/>
      <c r="C434" s="80"/>
      <c r="D434" s="80"/>
      <c r="E434" s="80"/>
      <c r="F434" s="85"/>
    </row>
    <row r="435" spans="1:6" s="1018" customFormat="1" ht="15.75">
      <c r="A435" s="79"/>
      <c r="B435" s="80"/>
      <c r="C435" s="80"/>
      <c r="D435" s="80"/>
      <c r="E435" s="80"/>
      <c r="F435" s="85"/>
    </row>
    <row r="436" spans="1:6" s="1018" customFormat="1" ht="15.75">
      <c r="A436" s="79"/>
      <c r="B436" s="80"/>
      <c r="C436" s="80"/>
      <c r="D436" s="80"/>
      <c r="E436" s="80"/>
      <c r="F436" s="85"/>
    </row>
    <row r="437" spans="1:6" s="1018" customFormat="1" ht="15.75">
      <c r="A437" s="79"/>
      <c r="B437" s="80"/>
      <c r="C437" s="80"/>
      <c r="D437" s="80"/>
      <c r="E437" s="80"/>
      <c r="F437" s="85"/>
    </row>
    <row r="438" spans="1:6" s="1018" customFormat="1" ht="15.75">
      <c r="A438" s="79"/>
      <c r="B438" s="80"/>
      <c r="C438" s="80"/>
      <c r="D438" s="80"/>
      <c r="E438" s="80"/>
      <c r="F438" s="85"/>
    </row>
    <row r="439" spans="1:6" s="1018" customFormat="1" ht="15.75">
      <c r="A439" s="79"/>
      <c r="B439" s="80"/>
      <c r="C439" s="80"/>
      <c r="D439" s="80"/>
      <c r="E439" s="80"/>
      <c r="F439" s="85"/>
    </row>
    <row r="440" spans="1:6" s="1018" customFormat="1" ht="15.75">
      <c r="A440" s="79"/>
      <c r="B440" s="80"/>
      <c r="C440" s="80"/>
      <c r="D440" s="80"/>
      <c r="E440" s="80"/>
      <c r="F440" s="85"/>
    </row>
    <row r="441" spans="1:6" s="1018" customFormat="1" ht="15.75">
      <c r="A441" s="79"/>
      <c r="B441" s="80"/>
      <c r="C441" s="80"/>
      <c r="D441" s="80"/>
      <c r="E441" s="80"/>
      <c r="F441" s="85"/>
    </row>
    <row r="442" spans="1:6" s="1018" customFormat="1" ht="15.75">
      <c r="A442" s="79"/>
      <c r="B442" s="80"/>
      <c r="C442" s="80"/>
      <c r="D442" s="80"/>
      <c r="E442" s="80"/>
      <c r="F442" s="85"/>
    </row>
    <row r="443" spans="1:6" s="1018" customFormat="1" ht="15.75">
      <c r="A443" s="79"/>
      <c r="B443" s="80"/>
      <c r="C443" s="80"/>
      <c r="D443" s="80"/>
      <c r="E443" s="80"/>
      <c r="F443" s="85"/>
    </row>
    <row r="444" spans="1:6" s="1018" customFormat="1" ht="15.75">
      <c r="A444" s="79"/>
      <c r="B444" s="80"/>
      <c r="C444" s="80"/>
      <c r="D444" s="80"/>
      <c r="E444" s="80"/>
      <c r="F444" s="85"/>
    </row>
    <row r="445" spans="1:6" s="1018" customFormat="1" ht="15.75">
      <c r="A445" s="79"/>
      <c r="B445" s="80"/>
      <c r="C445" s="80"/>
      <c r="D445" s="80"/>
      <c r="E445" s="80"/>
      <c r="F445" s="85"/>
    </row>
    <row r="446" spans="1:6" s="1018" customFormat="1" ht="15.75">
      <c r="A446" s="79"/>
      <c r="B446" s="80"/>
      <c r="C446" s="80"/>
      <c r="D446" s="80"/>
      <c r="E446" s="80"/>
      <c r="F446" s="85"/>
    </row>
    <row r="447" spans="1:6" s="1018" customFormat="1" ht="15.75">
      <c r="A447" s="79"/>
      <c r="B447" s="80"/>
      <c r="C447" s="80"/>
      <c r="D447" s="80"/>
      <c r="E447" s="80"/>
      <c r="F447" s="85"/>
    </row>
    <row r="448" spans="1:6" s="1018" customFormat="1" ht="15.75">
      <c r="A448" s="79"/>
      <c r="B448" s="80"/>
      <c r="C448" s="80"/>
      <c r="D448" s="80"/>
      <c r="E448" s="80"/>
      <c r="F448" s="85"/>
    </row>
    <row r="449" spans="1:6" s="1018" customFormat="1" ht="15.75">
      <c r="A449" s="79"/>
      <c r="B449" s="80"/>
      <c r="C449" s="80"/>
      <c r="D449" s="80"/>
      <c r="E449" s="80"/>
      <c r="F449" s="85"/>
    </row>
    <row r="450" spans="1:6" s="1018" customFormat="1" ht="15.75">
      <c r="A450" s="79"/>
      <c r="B450" s="80"/>
      <c r="C450" s="80"/>
      <c r="D450" s="80"/>
      <c r="E450" s="80"/>
      <c r="F450" s="85"/>
    </row>
    <row r="451" spans="1:6" s="1018" customFormat="1" ht="15.75">
      <c r="A451" s="79"/>
      <c r="B451" s="80"/>
      <c r="C451" s="80"/>
      <c r="D451" s="80"/>
      <c r="E451" s="80"/>
      <c r="F451" s="85"/>
    </row>
    <row r="452" spans="1:6" s="1018" customFormat="1" ht="15.75">
      <c r="A452" s="79"/>
      <c r="B452" s="80"/>
      <c r="C452" s="80"/>
      <c r="D452" s="80"/>
      <c r="E452" s="80"/>
      <c r="F452" s="85"/>
    </row>
    <row r="453" spans="1:6" s="1018" customFormat="1" ht="15.75">
      <c r="A453" s="79"/>
      <c r="B453" s="80"/>
      <c r="C453" s="80"/>
      <c r="D453" s="80"/>
      <c r="E453" s="80"/>
      <c r="F453" s="85"/>
    </row>
    <row r="454" spans="1:6" s="1018" customFormat="1" ht="15.75">
      <c r="A454" s="79"/>
      <c r="B454" s="80"/>
      <c r="C454" s="80"/>
      <c r="D454" s="80"/>
      <c r="E454" s="80"/>
      <c r="F454" s="85"/>
    </row>
    <row r="455" spans="1:6" s="1018" customFormat="1" ht="15.75">
      <c r="A455" s="79"/>
      <c r="B455" s="80"/>
      <c r="C455" s="80"/>
      <c r="D455" s="80"/>
      <c r="E455" s="80"/>
      <c r="F455" s="85"/>
    </row>
    <row r="456" spans="1:6" s="1018" customFormat="1" ht="15.75">
      <c r="A456" s="79"/>
      <c r="B456" s="80"/>
      <c r="C456" s="80"/>
      <c r="D456" s="80"/>
      <c r="E456" s="80"/>
      <c r="F456" s="85"/>
    </row>
    <row r="457" spans="1:6" s="1018" customFormat="1" ht="15.75">
      <c r="A457" s="79"/>
      <c r="B457" s="80"/>
      <c r="C457" s="80"/>
      <c r="D457" s="80"/>
      <c r="E457" s="80"/>
      <c r="F457" s="85"/>
    </row>
    <row r="458" spans="1:6" s="1018" customFormat="1" ht="15.75">
      <c r="A458" s="79"/>
      <c r="B458" s="80"/>
      <c r="C458" s="80"/>
      <c r="D458" s="80"/>
      <c r="E458" s="80"/>
      <c r="F458" s="85"/>
    </row>
    <row r="459" spans="1:6" s="1018" customFormat="1" ht="15.75">
      <c r="A459" s="79"/>
      <c r="B459" s="80"/>
      <c r="C459" s="80"/>
      <c r="D459" s="80"/>
      <c r="E459" s="80"/>
      <c r="F459" s="85"/>
    </row>
    <row r="460" spans="1:6" s="1018" customFormat="1" ht="15.75">
      <c r="A460" s="79"/>
      <c r="B460" s="80"/>
      <c r="C460" s="80"/>
      <c r="D460" s="80"/>
      <c r="E460" s="80"/>
      <c r="F460" s="85"/>
    </row>
    <row r="461" spans="1:6" s="1018" customFormat="1" ht="15.75">
      <c r="A461" s="79"/>
      <c r="B461" s="80"/>
      <c r="C461" s="80"/>
      <c r="D461" s="80"/>
      <c r="E461" s="80"/>
      <c r="F461" s="85"/>
    </row>
    <row r="462" spans="1:6" s="1018" customFormat="1" ht="15.75">
      <c r="A462" s="79"/>
      <c r="B462" s="80"/>
      <c r="C462" s="80"/>
      <c r="D462" s="80"/>
      <c r="E462" s="80"/>
      <c r="F462" s="85"/>
    </row>
    <row r="463" spans="1:6" s="1018" customFormat="1" ht="15.75">
      <c r="A463" s="79"/>
      <c r="B463" s="80"/>
      <c r="C463" s="80"/>
      <c r="D463" s="80"/>
      <c r="E463" s="80"/>
      <c r="F463" s="85"/>
    </row>
    <row r="464" spans="1:6" s="1018" customFormat="1" ht="15.75">
      <c r="A464" s="79"/>
      <c r="B464" s="80"/>
      <c r="C464" s="80"/>
      <c r="D464" s="80"/>
      <c r="E464" s="80"/>
      <c r="F464" s="85"/>
    </row>
    <row r="465" spans="1:6" s="1018" customFormat="1" ht="15.75">
      <c r="A465" s="79"/>
      <c r="B465" s="80"/>
      <c r="C465" s="80"/>
      <c r="D465" s="80"/>
      <c r="E465" s="80"/>
      <c r="F465" s="85"/>
    </row>
    <row r="466" spans="1:6" s="1018" customFormat="1" ht="15.75">
      <c r="A466" s="79"/>
      <c r="B466" s="80"/>
      <c r="C466" s="80"/>
      <c r="D466" s="80"/>
      <c r="E466" s="80"/>
      <c r="F466" s="85"/>
    </row>
    <row r="467" spans="1:6" s="1018" customFormat="1" ht="15.75">
      <c r="A467" s="79"/>
      <c r="B467" s="80"/>
      <c r="C467" s="80"/>
      <c r="D467" s="80"/>
      <c r="E467" s="80"/>
      <c r="F467" s="85"/>
    </row>
    <row r="468" spans="1:6" s="1018" customFormat="1" ht="15.75">
      <c r="A468" s="79"/>
      <c r="B468" s="80"/>
      <c r="C468" s="80"/>
      <c r="D468" s="80"/>
      <c r="E468" s="80"/>
      <c r="F468" s="85"/>
    </row>
    <row r="469" spans="1:6" s="1018" customFormat="1" ht="15.75">
      <c r="A469" s="79"/>
      <c r="B469" s="80"/>
      <c r="C469" s="80"/>
      <c r="D469" s="80"/>
      <c r="E469" s="80"/>
      <c r="F469" s="85"/>
    </row>
    <row r="470" spans="1:6" s="1018" customFormat="1" ht="15.75">
      <c r="A470" s="79"/>
      <c r="B470" s="80"/>
      <c r="C470" s="80"/>
      <c r="D470" s="80"/>
      <c r="E470" s="80"/>
      <c r="F470" s="85"/>
    </row>
    <row r="471" spans="1:6" s="1018" customFormat="1" ht="15.75">
      <c r="A471" s="79"/>
      <c r="B471" s="80"/>
      <c r="C471" s="80"/>
      <c r="D471" s="80"/>
      <c r="E471" s="80"/>
      <c r="F471" s="85"/>
    </row>
    <row r="472" spans="1:6" s="1018" customFormat="1" ht="15.75">
      <c r="A472" s="79"/>
      <c r="B472" s="80"/>
      <c r="C472" s="80"/>
      <c r="D472" s="80"/>
      <c r="E472" s="80"/>
      <c r="F472" s="85"/>
    </row>
    <row r="473" spans="1:6" s="1018" customFormat="1" ht="15.75">
      <c r="A473" s="79"/>
      <c r="B473" s="80"/>
      <c r="C473" s="80"/>
      <c r="D473" s="80"/>
      <c r="E473" s="80"/>
      <c r="F473" s="85"/>
    </row>
    <row r="474" spans="1:6" s="1018" customFormat="1" ht="15.75">
      <c r="A474" s="79"/>
      <c r="B474" s="80"/>
      <c r="C474" s="80"/>
      <c r="D474" s="80"/>
      <c r="E474" s="80"/>
      <c r="F474" s="85"/>
    </row>
    <row r="475" spans="1:6" s="1018" customFormat="1" ht="15.75">
      <c r="A475" s="79"/>
      <c r="B475" s="80"/>
      <c r="C475" s="80"/>
      <c r="D475" s="80"/>
      <c r="E475" s="80"/>
      <c r="F475" s="85"/>
    </row>
    <row r="476" spans="1:6" s="1018" customFormat="1" ht="15.75">
      <c r="A476" s="79"/>
      <c r="B476" s="80"/>
      <c r="C476" s="80"/>
      <c r="D476" s="80"/>
      <c r="E476" s="80"/>
      <c r="F476" s="85"/>
    </row>
    <row r="477" spans="1:6" s="1018" customFormat="1" ht="15.75">
      <c r="A477" s="79"/>
      <c r="B477" s="80"/>
      <c r="C477" s="80"/>
      <c r="D477" s="80"/>
      <c r="E477" s="80"/>
      <c r="F477" s="85"/>
    </row>
    <row r="478" spans="1:6" s="1018" customFormat="1" ht="15.75">
      <c r="A478" s="79"/>
      <c r="B478" s="80"/>
      <c r="C478" s="80"/>
      <c r="D478" s="80"/>
      <c r="E478" s="80"/>
      <c r="F478" s="85"/>
    </row>
    <row r="479" spans="1:6" s="1018" customFormat="1" ht="15.75">
      <c r="A479" s="79"/>
      <c r="B479" s="80"/>
      <c r="C479" s="80"/>
      <c r="D479" s="80"/>
      <c r="E479" s="80"/>
      <c r="F479" s="85"/>
    </row>
    <row r="480" spans="1:6" s="1018" customFormat="1" ht="15.75">
      <c r="A480" s="79"/>
      <c r="B480" s="80"/>
      <c r="C480" s="80"/>
      <c r="D480" s="80"/>
      <c r="E480" s="80"/>
      <c r="F480" s="85"/>
    </row>
    <row r="481" spans="1:6" s="1018" customFormat="1" ht="15.75">
      <c r="A481" s="79"/>
      <c r="B481" s="80"/>
      <c r="C481" s="80"/>
      <c r="D481" s="80"/>
      <c r="E481" s="80"/>
      <c r="F481" s="85"/>
    </row>
    <row r="482" spans="1:6" s="1018" customFormat="1" ht="15.75">
      <c r="A482" s="79"/>
      <c r="B482" s="80"/>
      <c r="C482" s="80"/>
      <c r="D482" s="80"/>
      <c r="E482" s="80"/>
      <c r="F482" s="85"/>
    </row>
    <row r="483" spans="1:6" s="1018" customFormat="1" ht="15.75">
      <c r="A483" s="79"/>
      <c r="B483" s="80"/>
      <c r="C483" s="80"/>
      <c r="D483" s="80"/>
      <c r="E483" s="80"/>
      <c r="F483" s="85"/>
    </row>
    <row r="484" spans="1:6" s="1018" customFormat="1" ht="15.75">
      <c r="A484" s="79"/>
      <c r="B484" s="80"/>
      <c r="C484" s="80"/>
      <c r="D484" s="80"/>
      <c r="E484" s="80"/>
      <c r="F484" s="85"/>
    </row>
    <row r="485" spans="1:6" s="1018" customFormat="1" ht="15.75">
      <c r="A485" s="79"/>
      <c r="B485" s="80"/>
      <c r="C485" s="80"/>
      <c r="D485" s="80"/>
      <c r="E485" s="80"/>
      <c r="F485" s="85"/>
    </row>
    <row r="486" spans="1:6" s="1018" customFormat="1" ht="15.75">
      <c r="A486" s="79"/>
      <c r="B486" s="80"/>
      <c r="C486" s="80"/>
      <c r="D486" s="80"/>
      <c r="E486" s="80"/>
      <c r="F486" s="85"/>
    </row>
    <row r="487" spans="1:6" s="1018" customFormat="1" ht="15.75">
      <c r="A487" s="79"/>
      <c r="B487" s="80"/>
      <c r="C487" s="80"/>
      <c r="D487" s="80"/>
      <c r="E487" s="80"/>
      <c r="F487" s="85"/>
    </row>
    <row r="488" spans="1:6" s="1018" customFormat="1" ht="15.75">
      <c r="A488" s="79"/>
      <c r="B488" s="80"/>
      <c r="C488" s="80"/>
      <c r="D488" s="80"/>
      <c r="E488" s="80"/>
      <c r="F488" s="85"/>
    </row>
    <row r="489" spans="1:6" s="1018" customFormat="1" ht="15.75">
      <c r="A489" s="79"/>
      <c r="B489" s="80"/>
      <c r="C489" s="80"/>
      <c r="D489" s="80"/>
      <c r="E489" s="80"/>
      <c r="F489" s="85"/>
    </row>
    <row r="490" spans="1:6" s="1018" customFormat="1" ht="15.75">
      <c r="A490" s="79"/>
      <c r="B490" s="80"/>
      <c r="C490" s="80"/>
      <c r="D490" s="80"/>
      <c r="E490" s="80"/>
      <c r="F490" s="85"/>
    </row>
    <row r="491" spans="1:6" s="1018" customFormat="1" ht="15.75">
      <c r="A491" s="79"/>
      <c r="B491" s="80"/>
      <c r="C491" s="80"/>
      <c r="D491" s="80"/>
      <c r="E491" s="80"/>
      <c r="F491" s="85"/>
    </row>
    <row r="492" spans="1:6" s="1018" customFormat="1" ht="15.75">
      <c r="A492" s="79"/>
      <c r="B492" s="80"/>
      <c r="C492" s="80"/>
      <c r="D492" s="80"/>
      <c r="E492" s="80"/>
      <c r="F492" s="85"/>
    </row>
    <row r="493" spans="1:6" s="1018" customFormat="1" ht="15.75">
      <c r="A493" s="79"/>
      <c r="B493" s="80"/>
      <c r="C493" s="80"/>
      <c r="D493" s="80"/>
      <c r="E493" s="80"/>
      <c r="F493" s="85"/>
    </row>
    <row r="494" spans="1:6" s="1018" customFormat="1" ht="15.75">
      <c r="A494" s="79"/>
      <c r="B494" s="80"/>
      <c r="C494" s="80"/>
      <c r="D494" s="80"/>
      <c r="E494" s="80"/>
      <c r="F494" s="85"/>
    </row>
    <row r="495" spans="1:6" s="1018" customFormat="1" ht="15.75">
      <c r="A495" s="79"/>
      <c r="B495" s="80"/>
      <c r="C495" s="80"/>
      <c r="D495" s="80"/>
      <c r="E495" s="80"/>
      <c r="F495" s="85"/>
    </row>
    <row r="496" spans="1:6" s="1018" customFormat="1" ht="15.75">
      <c r="A496" s="79"/>
      <c r="B496" s="80"/>
      <c r="C496" s="80"/>
      <c r="D496" s="80"/>
      <c r="E496" s="80"/>
      <c r="F496" s="85"/>
    </row>
    <row r="497" spans="1:6" s="1018" customFormat="1" ht="15.75">
      <c r="A497" s="79"/>
      <c r="B497" s="80"/>
      <c r="C497" s="80"/>
      <c r="D497" s="80"/>
      <c r="E497" s="80"/>
      <c r="F497" s="85"/>
    </row>
    <row r="498" spans="1:6" s="1018" customFormat="1" ht="15.75">
      <c r="A498" s="79"/>
      <c r="B498" s="80"/>
      <c r="C498" s="80"/>
      <c r="D498" s="80"/>
      <c r="E498" s="80"/>
      <c r="F498" s="85"/>
    </row>
    <row r="499" spans="1:6" s="1018" customFormat="1" ht="15.75">
      <c r="A499" s="79"/>
      <c r="B499" s="80"/>
      <c r="C499" s="80"/>
      <c r="D499" s="80"/>
      <c r="E499" s="80"/>
      <c r="F499" s="85"/>
    </row>
    <row r="500" spans="1:6" s="1018" customFormat="1" ht="15.75">
      <c r="A500" s="79"/>
      <c r="B500" s="80"/>
      <c r="C500" s="80"/>
      <c r="D500" s="80"/>
      <c r="E500" s="80"/>
      <c r="F500" s="85"/>
    </row>
    <row r="501" spans="1:6" s="1018" customFormat="1" ht="15.75">
      <c r="A501" s="79"/>
      <c r="B501" s="80"/>
      <c r="C501" s="80"/>
      <c r="D501" s="80"/>
      <c r="E501" s="80"/>
      <c r="F501" s="85"/>
    </row>
    <row r="502" spans="1:6" s="1018" customFormat="1" ht="15.75">
      <c r="A502" s="79"/>
      <c r="B502" s="80"/>
      <c r="C502" s="80"/>
      <c r="D502" s="80"/>
      <c r="E502" s="80"/>
      <c r="F502" s="85"/>
    </row>
    <row r="503" spans="1:6" s="1018" customFormat="1" ht="15.75">
      <c r="A503" s="79"/>
      <c r="B503" s="80"/>
      <c r="C503" s="80"/>
      <c r="D503" s="80"/>
      <c r="E503" s="80"/>
      <c r="F503" s="85"/>
    </row>
    <row r="504" spans="1:6" s="1018" customFormat="1" ht="15.75">
      <c r="A504" s="79"/>
      <c r="B504" s="80"/>
      <c r="C504" s="80"/>
      <c r="D504" s="80"/>
      <c r="E504" s="80"/>
      <c r="F504" s="85"/>
    </row>
    <row r="505" spans="1:6" s="1018" customFormat="1" ht="15.75">
      <c r="A505" s="79"/>
      <c r="B505" s="80"/>
      <c r="C505" s="80"/>
      <c r="D505" s="80"/>
      <c r="E505" s="80"/>
      <c r="F505" s="85"/>
    </row>
    <row r="506" spans="1:6" s="1018" customFormat="1" ht="15.75">
      <c r="A506" s="79"/>
      <c r="B506" s="80"/>
      <c r="C506" s="80"/>
      <c r="D506" s="80"/>
      <c r="E506" s="80"/>
      <c r="F506" s="85"/>
    </row>
    <row r="507" spans="1:6" s="1018" customFormat="1" ht="15.75">
      <c r="A507" s="79"/>
      <c r="B507" s="80"/>
      <c r="C507" s="80"/>
      <c r="D507" s="80"/>
      <c r="E507" s="80"/>
      <c r="F507" s="85"/>
    </row>
    <row r="508" spans="1:6" s="1018" customFormat="1" ht="15.75">
      <c r="A508" s="79"/>
      <c r="B508" s="80"/>
      <c r="C508" s="80"/>
      <c r="D508" s="80"/>
      <c r="E508" s="80"/>
      <c r="F508" s="85"/>
    </row>
    <row r="509" spans="1:6" s="1018" customFormat="1" ht="15.75">
      <c r="A509" s="79"/>
      <c r="B509" s="80"/>
      <c r="C509" s="80"/>
      <c r="D509" s="80"/>
      <c r="E509" s="80"/>
      <c r="F509" s="85"/>
    </row>
    <row r="510" spans="1:6" s="1018" customFormat="1" ht="15.75">
      <c r="A510" s="79"/>
      <c r="B510" s="80"/>
      <c r="C510" s="80"/>
      <c r="D510" s="80"/>
      <c r="E510" s="80"/>
      <c r="F510" s="85"/>
    </row>
    <row r="511" spans="1:6" s="1018" customFormat="1" ht="15.75">
      <c r="A511" s="79"/>
      <c r="B511" s="80"/>
      <c r="C511" s="80"/>
      <c r="D511" s="80"/>
      <c r="E511" s="80"/>
      <c r="F511" s="85"/>
    </row>
    <row r="512" spans="1:6" s="1018" customFormat="1" ht="15.75">
      <c r="A512" s="79"/>
      <c r="B512" s="80"/>
      <c r="C512" s="80"/>
      <c r="D512" s="80"/>
      <c r="E512" s="80"/>
      <c r="F512" s="85"/>
    </row>
    <row r="513" spans="1:6" s="1018" customFormat="1" ht="15.75">
      <c r="A513" s="79"/>
      <c r="B513" s="80"/>
      <c r="C513" s="80"/>
      <c r="D513" s="80"/>
      <c r="E513" s="80"/>
      <c r="F513" s="85"/>
    </row>
    <row r="514" spans="1:6" s="1018" customFormat="1" ht="15.75">
      <c r="A514" s="79"/>
      <c r="B514" s="80"/>
      <c r="C514" s="80"/>
      <c r="D514" s="80"/>
      <c r="E514" s="80"/>
      <c r="F514" s="85"/>
    </row>
    <row r="515" spans="1:6" s="1018" customFormat="1" ht="15.75">
      <c r="A515" s="79"/>
      <c r="B515" s="80"/>
      <c r="C515" s="80"/>
      <c r="D515" s="80"/>
      <c r="E515" s="80"/>
      <c r="F515" s="85"/>
    </row>
    <row r="516" spans="1:6" s="1018" customFormat="1" ht="15.75">
      <c r="A516" s="79"/>
      <c r="B516" s="80"/>
      <c r="C516" s="80"/>
      <c r="D516" s="80"/>
      <c r="E516" s="80"/>
      <c r="F516" s="85"/>
    </row>
    <row r="517" spans="1:6" s="1018" customFormat="1" ht="15.75">
      <c r="A517" s="79"/>
      <c r="B517" s="80"/>
      <c r="C517" s="80"/>
      <c r="D517" s="80"/>
      <c r="E517" s="80"/>
      <c r="F517" s="85"/>
    </row>
    <row r="518" spans="1:6" s="1018" customFormat="1" ht="15.75">
      <c r="A518" s="79"/>
      <c r="B518" s="80"/>
      <c r="C518" s="80"/>
      <c r="D518" s="80"/>
      <c r="E518" s="80"/>
      <c r="F518" s="85"/>
    </row>
    <row r="519" spans="1:6" s="1018" customFormat="1" ht="15.75">
      <c r="A519" s="79"/>
      <c r="B519" s="80"/>
      <c r="C519" s="80"/>
      <c r="D519" s="80"/>
      <c r="E519" s="80"/>
      <c r="F519" s="85"/>
    </row>
    <row r="520" spans="1:6" s="1018" customFormat="1" ht="15.75">
      <c r="A520" s="79"/>
      <c r="B520" s="80"/>
      <c r="C520" s="80"/>
      <c r="D520" s="80"/>
      <c r="E520" s="80"/>
      <c r="F520" s="85"/>
    </row>
    <row r="521" spans="1:6" s="1018" customFormat="1" ht="15.75">
      <c r="A521" s="79"/>
      <c r="B521" s="80"/>
      <c r="C521" s="80"/>
      <c r="D521" s="80"/>
      <c r="E521" s="80"/>
      <c r="F521" s="85"/>
    </row>
    <row r="522" spans="1:6" s="1018" customFormat="1" ht="15.75">
      <c r="A522" s="79"/>
      <c r="B522" s="80"/>
      <c r="C522" s="80"/>
      <c r="D522" s="80"/>
      <c r="E522" s="80"/>
      <c r="F522" s="85"/>
    </row>
    <row r="523" spans="1:6" s="1018" customFormat="1" ht="15.75">
      <c r="A523" s="79"/>
      <c r="B523" s="80"/>
      <c r="C523" s="80"/>
      <c r="D523" s="80"/>
      <c r="E523" s="80"/>
      <c r="F523" s="85"/>
    </row>
    <row r="524" spans="1:6" s="1018" customFormat="1" ht="15.75">
      <c r="A524" s="79"/>
      <c r="B524" s="80"/>
      <c r="C524" s="80"/>
      <c r="D524" s="80"/>
      <c r="E524" s="80"/>
      <c r="F524" s="85"/>
    </row>
    <row r="525" spans="1:6" s="1018" customFormat="1" ht="15.75">
      <c r="A525" s="79"/>
      <c r="B525" s="80"/>
      <c r="C525" s="80"/>
      <c r="D525" s="80"/>
      <c r="E525" s="80"/>
      <c r="F525" s="85"/>
    </row>
    <row r="526" spans="1:6" s="1018" customFormat="1" ht="15.75">
      <c r="A526" s="79"/>
      <c r="B526" s="80"/>
      <c r="C526" s="80"/>
      <c r="D526" s="80"/>
      <c r="E526" s="80"/>
      <c r="F526" s="85"/>
    </row>
    <row r="527" spans="1:6" s="1018" customFormat="1" ht="15.75">
      <c r="A527" s="79"/>
      <c r="B527" s="80"/>
      <c r="C527" s="80"/>
      <c r="D527" s="80"/>
      <c r="E527" s="80"/>
      <c r="F527" s="85"/>
    </row>
    <row r="528" spans="1:6" s="1018" customFormat="1" ht="15.75">
      <c r="A528" s="79"/>
      <c r="B528" s="80"/>
      <c r="C528" s="80"/>
      <c r="D528" s="80"/>
      <c r="E528" s="80"/>
      <c r="F528" s="85"/>
    </row>
    <row r="529" spans="1:6" s="1018" customFormat="1" ht="15.75">
      <c r="A529" s="79"/>
      <c r="B529" s="80"/>
      <c r="C529" s="80"/>
      <c r="D529" s="80"/>
      <c r="E529" s="80"/>
      <c r="F529" s="85"/>
    </row>
    <row r="530" spans="1:6" s="1018" customFormat="1" ht="15.75">
      <c r="A530" s="79"/>
      <c r="B530" s="80"/>
      <c r="C530" s="80"/>
      <c r="D530" s="80"/>
      <c r="E530" s="80"/>
      <c r="F530" s="85"/>
    </row>
    <row r="531" spans="1:6" s="1018" customFormat="1" ht="15.75">
      <c r="A531" s="79"/>
      <c r="B531" s="80"/>
      <c r="C531" s="80"/>
      <c r="D531" s="80"/>
      <c r="E531" s="80"/>
      <c r="F531" s="85"/>
    </row>
    <row r="532" spans="1:6" s="1018" customFormat="1" ht="15.75">
      <c r="A532" s="79"/>
      <c r="B532" s="80"/>
      <c r="C532" s="80"/>
      <c r="D532" s="80"/>
      <c r="E532" s="80"/>
      <c r="F532" s="85"/>
    </row>
    <row r="533" spans="1:6" s="1018" customFormat="1" ht="15.75">
      <c r="A533" s="79"/>
      <c r="B533" s="80"/>
      <c r="C533" s="80"/>
      <c r="D533" s="80"/>
      <c r="E533" s="80"/>
      <c r="F533" s="85"/>
    </row>
    <row r="534" spans="1:6" s="1018" customFormat="1" ht="15.75">
      <c r="A534" s="79"/>
      <c r="B534" s="80"/>
      <c r="C534" s="80"/>
      <c r="D534" s="80"/>
      <c r="E534" s="80"/>
      <c r="F534" s="85"/>
    </row>
    <row r="535" spans="1:6" s="1018" customFormat="1" ht="15.75">
      <c r="A535" s="79"/>
      <c r="B535" s="80"/>
      <c r="C535" s="80"/>
      <c r="D535" s="80"/>
      <c r="E535" s="80"/>
      <c r="F535" s="85"/>
    </row>
    <row r="536" spans="1:6" s="1018" customFormat="1" ht="15.75">
      <c r="A536" s="79"/>
      <c r="B536" s="80"/>
      <c r="C536" s="80"/>
      <c r="D536" s="80"/>
      <c r="E536" s="80"/>
      <c r="F536" s="85"/>
    </row>
    <row r="537" spans="1:6" s="1018" customFormat="1" ht="15.75">
      <c r="A537" s="79"/>
      <c r="B537" s="80"/>
      <c r="C537" s="80"/>
      <c r="D537" s="80"/>
      <c r="E537" s="80"/>
      <c r="F537" s="85"/>
    </row>
    <row r="538" spans="1:6" s="1018" customFormat="1" ht="15.75">
      <c r="A538" s="79"/>
      <c r="B538" s="80"/>
      <c r="C538" s="80"/>
      <c r="D538" s="80"/>
      <c r="E538" s="80"/>
      <c r="F538" s="85"/>
    </row>
    <row r="539" spans="1:6" s="1018" customFormat="1" ht="15.75">
      <c r="A539" s="79"/>
      <c r="B539" s="80"/>
      <c r="C539" s="80"/>
      <c r="D539" s="80"/>
      <c r="E539" s="80"/>
      <c r="F539" s="85"/>
    </row>
    <row r="540" spans="1:6" s="1018" customFormat="1" ht="15.75">
      <c r="A540" s="79"/>
      <c r="B540" s="80"/>
      <c r="C540" s="80"/>
      <c r="D540" s="80"/>
      <c r="E540" s="80"/>
      <c r="F540" s="85"/>
    </row>
    <row r="541" spans="1:6" s="1018" customFormat="1" ht="15.75">
      <c r="A541" s="79"/>
      <c r="B541" s="80"/>
      <c r="C541" s="80"/>
      <c r="D541" s="80"/>
      <c r="E541" s="80"/>
      <c r="F541" s="85"/>
    </row>
    <row r="542" spans="1:6" s="1018" customFormat="1" ht="15.75">
      <c r="A542" s="79"/>
      <c r="B542" s="80"/>
      <c r="C542" s="80"/>
      <c r="D542" s="80"/>
      <c r="E542" s="80"/>
      <c r="F542" s="85"/>
    </row>
    <row r="543" spans="1:6" s="1018" customFormat="1" ht="15.75">
      <c r="A543" s="79"/>
      <c r="B543" s="80"/>
      <c r="C543" s="80"/>
      <c r="D543" s="80"/>
      <c r="E543" s="80"/>
      <c r="F543" s="85"/>
    </row>
    <row r="544" spans="1:6" s="1018" customFormat="1" ht="15.75">
      <c r="A544" s="79"/>
      <c r="B544" s="80"/>
      <c r="C544" s="80"/>
      <c r="D544" s="80"/>
      <c r="E544" s="80"/>
      <c r="F544" s="85"/>
    </row>
    <row r="545" spans="1:6" s="1018" customFormat="1" ht="15.75">
      <c r="A545" s="79"/>
      <c r="B545" s="80"/>
      <c r="C545" s="80"/>
      <c r="D545" s="80"/>
      <c r="E545" s="80"/>
      <c r="F545" s="85"/>
    </row>
    <row r="546" spans="1:6" s="1018" customFormat="1" ht="15.75">
      <c r="A546" s="79"/>
      <c r="B546" s="80"/>
      <c r="C546" s="80"/>
      <c r="D546" s="80"/>
      <c r="E546" s="80"/>
      <c r="F546" s="85"/>
    </row>
    <row r="547" spans="1:6" s="1018" customFormat="1" ht="15.75">
      <c r="A547" s="79"/>
      <c r="B547" s="80"/>
      <c r="C547" s="80"/>
      <c r="D547" s="80"/>
      <c r="E547" s="80"/>
      <c r="F547" s="85"/>
    </row>
    <row r="548" spans="1:6" s="1018" customFormat="1" ht="15.75">
      <c r="A548" s="79"/>
      <c r="B548" s="80"/>
      <c r="C548" s="80"/>
      <c r="D548" s="80"/>
      <c r="E548" s="80"/>
      <c r="F548" s="85"/>
    </row>
    <row r="549" spans="1:6" s="1018" customFormat="1" ht="15.75">
      <c r="A549" s="79"/>
      <c r="B549" s="80"/>
      <c r="C549" s="80"/>
      <c r="D549" s="80"/>
      <c r="E549" s="80"/>
      <c r="F549" s="85"/>
    </row>
    <row r="550" spans="1:6" s="1018" customFormat="1" ht="15.75">
      <c r="A550" s="79"/>
      <c r="B550" s="80"/>
      <c r="C550" s="80"/>
      <c r="D550" s="80"/>
      <c r="E550" s="80"/>
      <c r="F550" s="85"/>
    </row>
    <row r="551" spans="1:6" s="1018" customFormat="1" ht="15.75">
      <c r="A551" s="79"/>
      <c r="B551" s="80"/>
      <c r="C551" s="80"/>
      <c r="D551" s="80"/>
      <c r="E551" s="80"/>
      <c r="F551" s="85"/>
    </row>
    <row r="552" spans="1:6" s="1018" customFormat="1" ht="15.75">
      <c r="A552" s="79"/>
      <c r="B552" s="80"/>
      <c r="C552" s="80"/>
      <c r="D552" s="80"/>
      <c r="E552" s="80"/>
      <c r="F552" s="85"/>
    </row>
    <row r="553" spans="1:6" s="1018" customFormat="1" ht="15.75">
      <c r="A553" s="79"/>
      <c r="B553" s="80"/>
      <c r="C553" s="80"/>
      <c r="D553" s="80"/>
      <c r="E553" s="80"/>
      <c r="F553" s="85"/>
    </row>
    <row r="554" spans="1:6" s="1018" customFormat="1" ht="15.75">
      <c r="A554" s="79"/>
      <c r="B554" s="80"/>
      <c r="C554" s="80"/>
      <c r="D554" s="80"/>
      <c r="E554" s="80"/>
      <c r="F554" s="85"/>
    </row>
    <row r="555" spans="1:6" s="1018" customFormat="1" ht="15.75">
      <c r="A555" s="79"/>
      <c r="B555" s="80"/>
      <c r="C555" s="80"/>
      <c r="D555" s="80"/>
      <c r="E555" s="80"/>
      <c r="F555" s="85"/>
    </row>
    <row r="556" spans="1:6" s="1018" customFormat="1" ht="15.75">
      <c r="A556" s="79"/>
      <c r="B556" s="80"/>
      <c r="C556" s="80"/>
      <c r="D556" s="80"/>
      <c r="E556" s="80"/>
      <c r="F556" s="85"/>
    </row>
    <row r="557" spans="1:6" s="1018" customFormat="1" ht="15.75">
      <c r="A557" s="79"/>
      <c r="B557" s="80"/>
      <c r="C557" s="80"/>
      <c r="D557" s="80"/>
      <c r="E557" s="80"/>
      <c r="F557" s="85"/>
    </row>
    <row r="558" spans="1:6" s="1018" customFormat="1" ht="15.75">
      <c r="A558" s="79"/>
      <c r="B558" s="80"/>
      <c r="C558" s="80"/>
      <c r="D558" s="80"/>
      <c r="E558" s="80"/>
      <c r="F558" s="85"/>
    </row>
    <row r="559" spans="1:6" s="1018" customFormat="1" ht="15.75">
      <c r="A559" s="79"/>
      <c r="B559" s="80"/>
      <c r="C559" s="80"/>
      <c r="D559" s="80"/>
      <c r="E559" s="80"/>
      <c r="F559" s="85"/>
    </row>
    <row r="560" spans="1:6" s="1018" customFormat="1" ht="15.75">
      <c r="A560" s="79"/>
      <c r="B560" s="80"/>
      <c r="C560" s="80"/>
      <c r="D560" s="80"/>
      <c r="E560" s="80"/>
      <c r="F560" s="85"/>
    </row>
    <row r="561" spans="1:6" s="1018" customFormat="1" ht="15.75">
      <c r="A561" s="79"/>
      <c r="B561" s="80"/>
      <c r="C561" s="80"/>
      <c r="D561" s="80"/>
      <c r="E561" s="80"/>
      <c r="F561" s="85"/>
    </row>
    <row r="562" spans="1:6" s="1018" customFormat="1" ht="15.75">
      <c r="A562" s="79"/>
      <c r="B562" s="80"/>
      <c r="C562" s="80"/>
      <c r="D562" s="80"/>
      <c r="E562" s="80"/>
      <c r="F562" s="85"/>
    </row>
    <row r="563" spans="1:6" s="1018" customFormat="1" ht="15.75">
      <c r="A563" s="79"/>
      <c r="B563" s="80"/>
      <c r="C563" s="80"/>
      <c r="D563" s="80"/>
      <c r="E563" s="80"/>
      <c r="F563" s="85"/>
    </row>
    <row r="564" spans="1:6" s="1018" customFormat="1" ht="15.75">
      <c r="A564" s="79"/>
      <c r="B564" s="80"/>
      <c r="C564" s="80"/>
      <c r="D564" s="80"/>
      <c r="E564" s="80"/>
      <c r="F564" s="85"/>
    </row>
    <row r="565" spans="1:6" s="1018" customFormat="1" ht="15.75">
      <c r="A565" s="79"/>
      <c r="B565" s="80"/>
      <c r="C565" s="80"/>
      <c r="D565" s="80"/>
      <c r="E565" s="80"/>
      <c r="F565" s="85"/>
    </row>
    <row r="566" spans="1:6" s="1018" customFormat="1" ht="15.75">
      <c r="A566" s="79"/>
      <c r="B566" s="80"/>
      <c r="C566" s="80"/>
      <c r="D566" s="80"/>
      <c r="E566" s="80"/>
      <c r="F566" s="85"/>
    </row>
    <row r="567" spans="1:6" s="1018" customFormat="1" ht="15.75">
      <c r="A567" s="79"/>
      <c r="B567" s="80"/>
      <c r="C567" s="80"/>
      <c r="D567" s="80"/>
      <c r="E567" s="80"/>
      <c r="F567" s="85"/>
    </row>
    <row r="568" spans="1:6" s="1018" customFormat="1" ht="15.75">
      <c r="A568" s="79"/>
      <c r="B568" s="80"/>
      <c r="C568" s="80"/>
      <c r="D568" s="80"/>
      <c r="E568" s="80"/>
      <c r="F568" s="85"/>
    </row>
    <row r="569" spans="1:6" s="1018" customFormat="1" ht="15.75">
      <c r="A569" s="79"/>
      <c r="B569" s="80"/>
      <c r="C569" s="80"/>
      <c r="D569" s="80"/>
      <c r="E569" s="80"/>
      <c r="F569" s="85"/>
    </row>
    <row r="570" spans="1:6" s="1018" customFormat="1" ht="15.75">
      <c r="A570" s="79"/>
      <c r="B570" s="80"/>
      <c r="C570" s="80"/>
      <c r="D570" s="80"/>
      <c r="E570" s="80"/>
      <c r="F570" s="85"/>
    </row>
    <row r="571" spans="1:6" s="1018" customFormat="1" ht="15.75">
      <c r="A571" s="79"/>
      <c r="B571" s="80"/>
      <c r="C571" s="80"/>
      <c r="D571" s="80"/>
      <c r="E571" s="80"/>
      <c r="F571" s="85"/>
    </row>
    <row r="572" spans="1:6" s="1018" customFormat="1" ht="15.75">
      <c r="A572" s="79"/>
      <c r="B572" s="80"/>
      <c r="C572" s="80"/>
      <c r="D572" s="80"/>
      <c r="E572" s="80"/>
      <c r="F572" s="85"/>
    </row>
    <row r="573" spans="1:6" s="1018" customFormat="1" ht="15.75">
      <c r="A573" s="79"/>
      <c r="B573" s="80"/>
      <c r="C573" s="80"/>
      <c r="D573" s="80"/>
      <c r="E573" s="80"/>
      <c r="F573" s="85"/>
    </row>
    <row r="574" spans="1:6" s="1018" customFormat="1" ht="15.75">
      <c r="A574" s="79"/>
      <c r="B574" s="80"/>
      <c r="C574" s="80"/>
      <c r="D574" s="80"/>
      <c r="E574" s="80"/>
      <c r="F574" s="85"/>
    </row>
    <row r="575" spans="1:6" s="1018" customFormat="1" ht="15.75">
      <c r="A575" s="79"/>
      <c r="B575" s="80"/>
      <c r="C575" s="80"/>
      <c r="D575" s="80"/>
      <c r="E575" s="80"/>
      <c r="F575" s="85"/>
    </row>
    <row r="576" spans="1:6" s="1018" customFormat="1" ht="15.75">
      <c r="A576" s="79"/>
      <c r="B576" s="80"/>
      <c r="C576" s="80"/>
      <c r="D576" s="80"/>
      <c r="E576" s="80"/>
      <c r="F576" s="85"/>
    </row>
    <row r="577" spans="1:6" s="1018" customFormat="1" ht="15.75">
      <c r="A577" s="79"/>
      <c r="B577" s="80"/>
      <c r="C577" s="80"/>
      <c r="D577" s="80"/>
      <c r="E577" s="80"/>
      <c r="F577" s="85"/>
    </row>
    <row r="578" spans="1:6" s="1018" customFormat="1" ht="15.75">
      <c r="A578" s="79"/>
      <c r="B578" s="80"/>
      <c r="C578" s="80"/>
      <c r="D578" s="80"/>
      <c r="E578" s="80"/>
      <c r="F578" s="85"/>
    </row>
    <row r="579" spans="1:6" s="1018" customFormat="1" ht="15.75">
      <c r="A579" s="79"/>
      <c r="B579" s="80"/>
      <c r="C579" s="80"/>
      <c r="D579" s="80"/>
      <c r="E579" s="80"/>
      <c r="F579" s="85"/>
    </row>
    <row r="580" spans="1:6" s="1018" customFormat="1" ht="15.75">
      <c r="A580" s="79"/>
      <c r="B580" s="80"/>
      <c r="C580" s="80"/>
      <c r="D580" s="80"/>
      <c r="E580" s="80"/>
      <c r="F580" s="85"/>
    </row>
    <row r="581" spans="1:6" s="1018" customFormat="1" ht="15.75">
      <c r="A581" s="79"/>
      <c r="B581" s="80"/>
      <c r="C581" s="80"/>
      <c r="D581" s="80"/>
      <c r="E581" s="80"/>
      <c r="F581" s="85"/>
    </row>
    <row r="582" spans="1:6" s="1018" customFormat="1" ht="15.75">
      <c r="A582" s="79"/>
      <c r="B582" s="80"/>
      <c r="C582" s="80"/>
      <c r="D582" s="80"/>
      <c r="E582" s="80"/>
      <c r="F582" s="85"/>
    </row>
    <row r="583" spans="1:6" s="1018" customFormat="1" ht="15.75">
      <c r="A583" s="79"/>
      <c r="B583" s="80"/>
      <c r="C583" s="80"/>
      <c r="D583" s="80"/>
      <c r="E583" s="80"/>
      <c r="F583" s="85"/>
    </row>
    <row r="584" spans="1:6" s="1018" customFormat="1" ht="15.75">
      <c r="A584" s="79"/>
      <c r="B584" s="80"/>
      <c r="C584" s="80"/>
      <c r="D584" s="80"/>
      <c r="E584" s="80"/>
      <c r="F584" s="85"/>
    </row>
    <row r="585" spans="1:6" s="1018" customFormat="1" ht="15.75">
      <c r="A585" s="79"/>
      <c r="B585" s="80"/>
      <c r="C585" s="80"/>
      <c r="D585" s="80"/>
      <c r="E585" s="80"/>
      <c r="F585" s="85"/>
    </row>
    <row r="586" spans="1:6" s="1018" customFormat="1" ht="15.75">
      <c r="A586" s="79"/>
      <c r="B586" s="80"/>
      <c r="C586" s="80"/>
      <c r="D586" s="80"/>
      <c r="E586" s="80"/>
      <c r="F586" s="85"/>
    </row>
    <row r="587" spans="1:6" s="1018" customFormat="1" ht="15.75">
      <c r="A587" s="79"/>
      <c r="B587" s="80"/>
      <c r="C587" s="80"/>
      <c r="D587" s="80"/>
      <c r="E587" s="80"/>
      <c r="F587" s="85"/>
    </row>
    <row r="588" spans="1:6" s="1018" customFormat="1" ht="15.75">
      <c r="A588" s="79"/>
      <c r="B588" s="80"/>
      <c r="C588" s="80"/>
      <c r="D588" s="80"/>
      <c r="E588" s="80"/>
      <c r="F588" s="85"/>
    </row>
    <row r="589" spans="1:6" s="1018" customFormat="1" ht="15.75">
      <c r="A589" s="79"/>
      <c r="B589" s="80"/>
      <c r="C589" s="80"/>
      <c r="D589" s="80"/>
      <c r="E589" s="80"/>
      <c r="F589" s="85"/>
    </row>
    <row r="590" spans="1:6" s="1018" customFormat="1" ht="15.75">
      <c r="A590" s="79"/>
      <c r="B590" s="80"/>
      <c r="C590" s="80"/>
      <c r="D590" s="80"/>
      <c r="E590" s="80"/>
      <c r="F590" s="85"/>
    </row>
    <row r="591" spans="1:6" s="1018" customFormat="1" ht="15.75">
      <c r="A591" s="79"/>
      <c r="B591" s="80"/>
      <c r="C591" s="80"/>
      <c r="D591" s="80"/>
      <c r="E591" s="80"/>
      <c r="F591" s="85"/>
    </row>
    <row r="592" spans="1:6" s="1018" customFormat="1" ht="15.75">
      <c r="A592" s="79"/>
      <c r="B592" s="80"/>
      <c r="C592" s="80"/>
      <c r="D592" s="80"/>
      <c r="E592" s="80"/>
      <c r="F592" s="85"/>
    </row>
    <row r="593" spans="1:6" s="1018" customFormat="1" ht="15.75">
      <c r="A593" s="79"/>
      <c r="B593" s="80"/>
      <c r="C593" s="80"/>
      <c r="D593" s="80"/>
      <c r="E593" s="80"/>
      <c r="F593" s="85"/>
    </row>
    <row r="594" spans="1:6" s="1018" customFormat="1" ht="15.75">
      <c r="A594" s="79"/>
      <c r="B594" s="80"/>
      <c r="C594" s="80"/>
      <c r="D594" s="80"/>
      <c r="E594" s="80"/>
      <c r="F594" s="85"/>
    </row>
    <row r="595" spans="1:6" s="1018" customFormat="1" ht="15.75">
      <c r="A595" s="79"/>
      <c r="B595" s="80"/>
      <c r="C595" s="80"/>
      <c r="D595" s="80"/>
      <c r="E595" s="80"/>
      <c r="F595" s="85"/>
    </row>
    <row r="596" spans="1:6" s="1018" customFormat="1" ht="15.75">
      <c r="A596" s="79"/>
      <c r="B596" s="80"/>
      <c r="C596" s="80"/>
      <c r="D596" s="80"/>
      <c r="E596" s="80"/>
      <c r="F596" s="85"/>
    </row>
    <row r="597" spans="1:6" s="1018" customFormat="1" ht="15.75">
      <c r="A597" s="79"/>
      <c r="B597" s="80"/>
      <c r="C597" s="80"/>
      <c r="D597" s="80"/>
      <c r="E597" s="80"/>
      <c r="F597" s="85"/>
    </row>
    <row r="598" spans="1:6" s="1018" customFormat="1" ht="15.75">
      <c r="A598" s="79"/>
      <c r="B598" s="80"/>
      <c r="C598" s="80"/>
      <c r="D598" s="80"/>
      <c r="E598" s="80"/>
      <c r="F598" s="85"/>
    </row>
    <row r="599" spans="1:6" s="1018" customFormat="1" ht="15.75">
      <c r="A599" s="79"/>
      <c r="B599" s="80"/>
      <c r="C599" s="80"/>
      <c r="D599" s="80"/>
      <c r="E599" s="80"/>
      <c r="F599" s="85"/>
    </row>
    <row r="600" spans="1:6" s="1018" customFormat="1" ht="15.75">
      <c r="A600" s="79"/>
      <c r="B600" s="80"/>
      <c r="C600" s="80"/>
      <c r="D600" s="80"/>
      <c r="E600" s="80"/>
      <c r="F600" s="85"/>
    </row>
    <row r="601" spans="1:6" s="1018" customFormat="1" ht="15.75">
      <c r="A601" s="79"/>
      <c r="B601" s="80"/>
      <c r="C601" s="80"/>
      <c r="D601" s="80"/>
      <c r="E601" s="80"/>
      <c r="F601" s="85"/>
    </row>
    <row r="602" spans="1:6" s="1018" customFormat="1" ht="15.75">
      <c r="A602" s="79"/>
      <c r="B602" s="80"/>
      <c r="C602" s="80"/>
      <c r="D602" s="80"/>
      <c r="E602" s="80"/>
      <c r="F602" s="85"/>
    </row>
    <row r="603" spans="1:6" s="1018" customFormat="1" ht="15.75">
      <c r="A603" s="79"/>
      <c r="B603" s="80"/>
      <c r="C603" s="80"/>
      <c r="D603" s="80"/>
      <c r="E603" s="80"/>
      <c r="F603" s="85"/>
    </row>
    <row r="604" spans="1:6" s="1018" customFormat="1" ht="15.75">
      <c r="A604" s="79"/>
      <c r="B604" s="80"/>
      <c r="C604" s="80"/>
      <c r="D604" s="80"/>
      <c r="E604" s="80"/>
      <c r="F604" s="85"/>
    </row>
    <row r="605" spans="1:6" s="1018" customFormat="1" ht="15.75">
      <c r="A605" s="79"/>
      <c r="B605" s="80"/>
      <c r="C605" s="80"/>
      <c r="D605" s="80"/>
      <c r="E605" s="80"/>
      <c r="F605" s="85"/>
    </row>
    <row r="606" spans="1:6" s="1018" customFormat="1" ht="15.75">
      <c r="A606" s="79"/>
      <c r="B606" s="80"/>
      <c r="C606" s="80"/>
      <c r="D606" s="80"/>
      <c r="E606" s="80"/>
      <c r="F606" s="85"/>
    </row>
    <row r="607" spans="1:6" s="1018" customFormat="1" ht="15.75">
      <c r="A607" s="79"/>
      <c r="B607" s="80"/>
      <c r="C607" s="80"/>
      <c r="D607" s="80"/>
      <c r="E607" s="80"/>
      <c r="F607" s="85"/>
    </row>
    <row r="608" spans="1:6" s="1018" customFormat="1" ht="15.75">
      <c r="A608" s="79"/>
      <c r="B608" s="80"/>
      <c r="C608" s="80"/>
      <c r="D608" s="80"/>
      <c r="E608" s="80"/>
      <c r="F608" s="85"/>
    </row>
    <row r="609" spans="1:6" s="1018" customFormat="1" ht="15.75">
      <c r="A609" s="79"/>
      <c r="B609" s="80"/>
      <c r="C609" s="80"/>
      <c r="D609" s="80"/>
      <c r="E609" s="80"/>
      <c r="F609" s="85"/>
    </row>
    <row r="610" spans="1:6" s="1018" customFormat="1" ht="15.75">
      <c r="A610" s="79"/>
      <c r="B610" s="80"/>
      <c r="C610" s="80"/>
      <c r="D610" s="80"/>
      <c r="E610" s="80"/>
      <c r="F610" s="85"/>
    </row>
    <row r="611" spans="1:6" s="1018" customFormat="1" ht="15.75">
      <c r="A611" s="79"/>
      <c r="B611" s="80"/>
      <c r="C611" s="80"/>
      <c r="D611" s="80"/>
      <c r="E611" s="80"/>
      <c r="F611" s="85"/>
    </row>
    <row r="612" spans="1:6" s="1018" customFormat="1" ht="15.75">
      <c r="A612" s="79"/>
      <c r="B612" s="80"/>
      <c r="C612" s="80"/>
      <c r="D612" s="80"/>
      <c r="E612" s="80"/>
      <c r="F612" s="85"/>
    </row>
    <row r="613" spans="1:6" s="1018" customFormat="1" ht="15.75">
      <c r="A613" s="79"/>
      <c r="B613" s="80"/>
      <c r="C613" s="80"/>
      <c r="D613" s="80"/>
      <c r="E613" s="80"/>
      <c r="F613" s="85"/>
    </row>
    <row r="614" spans="1:6" s="1018" customFormat="1" ht="15.75">
      <c r="A614" s="79"/>
      <c r="B614" s="80"/>
      <c r="C614" s="80"/>
      <c r="D614" s="80"/>
      <c r="E614" s="80"/>
      <c r="F614" s="85"/>
    </row>
    <row r="615" spans="1:6" s="1018" customFormat="1" ht="15.75">
      <c r="A615" s="79"/>
      <c r="B615" s="80"/>
      <c r="C615" s="80"/>
      <c r="D615" s="80"/>
      <c r="E615" s="80"/>
      <c r="F615" s="85"/>
    </row>
    <row r="616" spans="1:6" s="1018" customFormat="1" ht="15.75">
      <c r="A616" s="79"/>
      <c r="B616" s="80"/>
      <c r="C616" s="80"/>
      <c r="D616" s="80"/>
      <c r="E616" s="80"/>
      <c r="F616" s="85"/>
    </row>
    <row r="617" spans="1:6" s="1018" customFormat="1" ht="15.75">
      <c r="A617" s="79"/>
      <c r="B617" s="80"/>
      <c r="C617" s="80"/>
      <c r="D617" s="80"/>
      <c r="E617" s="80"/>
      <c r="F617" s="85"/>
    </row>
    <row r="618" spans="1:6" s="1018" customFormat="1" ht="15.75">
      <c r="A618" s="79"/>
      <c r="B618" s="80"/>
      <c r="C618" s="80"/>
      <c r="D618" s="80"/>
      <c r="E618" s="80"/>
      <c r="F618" s="85"/>
    </row>
    <row r="619" spans="1:6" s="1018" customFormat="1" ht="15.75">
      <c r="A619" s="79"/>
      <c r="B619" s="80"/>
      <c r="C619" s="80"/>
      <c r="D619" s="80"/>
      <c r="E619" s="80"/>
      <c r="F619" s="85"/>
    </row>
    <row r="620" spans="1:6" s="1018" customFormat="1" ht="15.75">
      <c r="A620" s="79"/>
      <c r="B620" s="80"/>
      <c r="C620" s="80"/>
      <c r="D620" s="80"/>
      <c r="E620" s="80"/>
      <c r="F620" s="85"/>
    </row>
    <row r="621" spans="1:6" s="1018" customFormat="1" ht="15.75">
      <c r="A621" s="79"/>
      <c r="B621" s="80"/>
      <c r="C621" s="80"/>
      <c r="D621" s="80"/>
      <c r="E621" s="80"/>
      <c r="F621" s="85"/>
    </row>
    <row r="622" spans="1:6" s="1018" customFormat="1" ht="15.75">
      <c r="A622" s="79"/>
      <c r="B622" s="80"/>
      <c r="C622" s="80"/>
      <c r="D622" s="80"/>
      <c r="E622" s="80"/>
      <c r="F622" s="85"/>
    </row>
    <row r="623" spans="1:6" s="1018" customFormat="1" ht="15.75">
      <c r="A623" s="79"/>
      <c r="B623" s="80"/>
      <c r="C623" s="80"/>
      <c r="D623" s="80"/>
      <c r="E623" s="80"/>
      <c r="F623" s="85"/>
    </row>
    <row r="624" spans="1:6" s="1018" customFormat="1" ht="15.75">
      <c r="A624" s="79"/>
      <c r="B624" s="80"/>
      <c r="C624" s="80"/>
      <c r="D624" s="80"/>
      <c r="E624" s="80"/>
      <c r="F624" s="85"/>
    </row>
    <row r="625" spans="1:6" s="1018" customFormat="1" ht="15.75">
      <c r="A625" s="79"/>
      <c r="B625" s="80"/>
      <c r="C625" s="80"/>
      <c r="D625" s="80"/>
      <c r="E625" s="80"/>
      <c r="F625" s="85"/>
    </row>
    <row r="626" spans="1:6" s="1018" customFormat="1" ht="15.75">
      <c r="A626" s="79"/>
      <c r="B626" s="80"/>
      <c r="C626" s="80"/>
      <c r="D626" s="80"/>
      <c r="E626" s="80"/>
      <c r="F626" s="85"/>
    </row>
    <row r="627" spans="1:6" s="1018" customFormat="1" ht="15.75">
      <c r="A627" s="79"/>
      <c r="B627" s="80"/>
      <c r="C627" s="80"/>
      <c r="D627" s="80"/>
      <c r="E627" s="80"/>
      <c r="F627" s="85"/>
    </row>
    <row r="628" spans="1:6" s="1018" customFormat="1" ht="15.75">
      <c r="A628" s="79"/>
      <c r="B628" s="80"/>
      <c r="C628" s="80"/>
      <c r="D628" s="80"/>
      <c r="E628" s="80"/>
      <c r="F628" s="85"/>
    </row>
    <row r="629" spans="1:6" s="1018" customFormat="1" ht="15.75">
      <c r="A629" s="79"/>
      <c r="B629" s="80"/>
      <c r="C629" s="80"/>
      <c r="D629" s="80"/>
      <c r="E629" s="80"/>
      <c r="F629" s="85"/>
    </row>
    <row r="630" spans="1:6" s="1018" customFormat="1" ht="15.75">
      <c r="A630" s="79"/>
      <c r="B630" s="80"/>
      <c r="C630" s="80"/>
      <c r="D630" s="80"/>
      <c r="E630" s="80"/>
      <c r="F630" s="85"/>
    </row>
    <row r="631" spans="1:6" s="1018" customFormat="1" ht="15.75">
      <c r="A631" s="79"/>
      <c r="B631" s="80"/>
      <c r="C631" s="80"/>
      <c r="D631" s="80"/>
      <c r="E631" s="80"/>
      <c r="F631" s="85"/>
    </row>
    <row r="632" spans="1:6" s="1018" customFormat="1" ht="15.75">
      <c r="A632" s="79"/>
      <c r="B632" s="80"/>
      <c r="C632" s="80"/>
      <c r="D632" s="80"/>
      <c r="E632" s="80"/>
      <c r="F632" s="85"/>
    </row>
    <row r="633" spans="1:6" s="1018" customFormat="1" ht="15.75">
      <c r="A633" s="79"/>
      <c r="B633" s="80"/>
      <c r="C633" s="80"/>
      <c r="D633" s="80"/>
      <c r="E633" s="80"/>
      <c r="F633" s="85"/>
    </row>
    <row r="634" spans="1:6" s="1018" customFormat="1" ht="15.75">
      <c r="A634" s="79"/>
      <c r="B634" s="80"/>
      <c r="C634" s="80"/>
      <c r="D634" s="80"/>
      <c r="E634" s="80"/>
      <c r="F634" s="85"/>
    </row>
    <row r="635" spans="1:6" s="1018" customFormat="1" ht="15.75">
      <c r="A635" s="79"/>
      <c r="B635" s="80"/>
      <c r="C635" s="80"/>
      <c r="D635" s="80"/>
      <c r="E635" s="80"/>
      <c r="F635" s="85"/>
    </row>
    <row r="636" spans="1:6" s="1018" customFormat="1" ht="15.75">
      <c r="A636" s="79"/>
      <c r="B636" s="80"/>
      <c r="C636" s="80"/>
      <c r="D636" s="80"/>
      <c r="E636" s="80"/>
      <c r="F636" s="85"/>
    </row>
    <row r="637" spans="1:6" s="1018" customFormat="1" ht="15.75">
      <c r="A637" s="79"/>
      <c r="B637" s="80"/>
      <c r="C637" s="80"/>
      <c r="D637" s="80"/>
      <c r="E637" s="80"/>
      <c r="F637" s="85"/>
    </row>
    <row r="638" spans="1:6" s="1018" customFormat="1" ht="15.75">
      <c r="A638" s="79"/>
      <c r="B638" s="80"/>
      <c r="C638" s="80"/>
      <c r="D638" s="80"/>
      <c r="E638" s="80"/>
      <c r="F638" s="85"/>
    </row>
    <row r="639" spans="1:6" s="1018" customFormat="1" ht="15.75">
      <c r="A639" s="79"/>
      <c r="B639" s="80"/>
      <c r="C639" s="80"/>
      <c r="D639" s="80"/>
      <c r="E639" s="80"/>
      <c r="F639" s="85"/>
    </row>
    <row r="640" spans="1:6" s="1018" customFormat="1" ht="15.75">
      <c r="A640" s="79"/>
      <c r="B640" s="80"/>
      <c r="C640" s="80"/>
      <c r="D640" s="80"/>
      <c r="E640" s="80"/>
      <c r="F640" s="85"/>
    </row>
    <row r="641" spans="1:6" s="1018" customFormat="1" ht="15.75">
      <c r="A641" s="79"/>
      <c r="B641" s="80"/>
      <c r="C641" s="80"/>
      <c r="D641" s="80"/>
      <c r="E641" s="80"/>
      <c r="F641" s="85"/>
    </row>
    <row r="642" spans="1:6" s="1018" customFormat="1" ht="15.75">
      <c r="A642" s="79"/>
      <c r="B642" s="80"/>
      <c r="C642" s="80"/>
      <c r="D642" s="80"/>
      <c r="E642" s="80"/>
      <c r="F642" s="85"/>
    </row>
    <row r="643" spans="1:6" s="1018" customFormat="1" ht="15.75">
      <c r="A643" s="79"/>
      <c r="B643" s="80"/>
      <c r="C643" s="80"/>
      <c r="D643" s="80"/>
      <c r="E643" s="80"/>
      <c r="F643" s="85"/>
    </row>
    <row r="644" spans="1:6" s="1018" customFormat="1" ht="15.75">
      <c r="A644" s="79"/>
      <c r="B644" s="80"/>
      <c r="C644" s="80"/>
      <c r="D644" s="80"/>
      <c r="E644" s="80"/>
      <c r="F644" s="85"/>
    </row>
    <row r="645" spans="1:6" s="1018" customFormat="1" ht="15.75">
      <c r="A645" s="79"/>
      <c r="B645" s="80"/>
      <c r="C645" s="80"/>
      <c r="D645" s="80"/>
      <c r="E645" s="80"/>
      <c r="F645" s="85"/>
    </row>
    <row r="646" spans="1:6" s="1018" customFormat="1" ht="15.75">
      <c r="A646" s="79"/>
      <c r="B646" s="80"/>
      <c r="C646" s="80"/>
      <c r="D646" s="80"/>
      <c r="E646" s="80"/>
      <c r="F646" s="85"/>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S26" sqref="S26"/>
    </sheetView>
  </sheetViews>
  <sheetFormatPr defaultColWidth="11.42578125" defaultRowHeight="15"/>
  <cols>
    <col min="1" max="1" width="9.140625" style="1018" customWidth="1"/>
    <col min="2" max="2" width="8.7109375" style="1018" bestFit="1" customWidth="1"/>
    <col min="3" max="3" width="12.140625" style="1018" bestFit="1" customWidth="1"/>
    <col min="4" max="5" width="10.28515625" style="1018" bestFit="1" customWidth="1"/>
    <col min="6" max="6" width="8.7109375" style="1018" bestFit="1" customWidth="1"/>
    <col min="7" max="7" width="7.28515625" style="1018" bestFit="1" customWidth="1"/>
    <col min="8" max="8" width="6.140625" style="1018" customWidth="1"/>
    <col min="9" max="9" width="10" style="1018" customWidth="1"/>
    <col min="10" max="10" width="15.85546875" style="1018" bestFit="1" customWidth="1"/>
    <col min="11" max="11" width="8.7109375" style="1018" bestFit="1" customWidth="1"/>
    <col min="12" max="12" width="7.85546875" style="1018" bestFit="1" customWidth="1"/>
    <col min="13" max="13" width="5.85546875" style="1018" bestFit="1" customWidth="1"/>
    <col min="14" max="14" width="10.28515625" style="1018" bestFit="1" customWidth="1"/>
    <col min="15" max="15" width="7.28515625" style="1018" bestFit="1" customWidth="1"/>
    <col min="16" max="16" width="4.7109375" style="1018" customWidth="1"/>
    <col min="17" max="256" width="11.42578125" style="1018"/>
    <col min="257" max="257" width="9.140625" style="1018" customWidth="1"/>
    <col min="258" max="258" width="8.7109375" style="1018" bestFit="1" customWidth="1"/>
    <col min="259" max="259" width="12.140625" style="1018" bestFit="1" customWidth="1"/>
    <col min="260" max="261" width="10.28515625" style="1018" bestFit="1" customWidth="1"/>
    <col min="262" max="262" width="8.7109375" style="1018" bestFit="1" customWidth="1"/>
    <col min="263" max="263" width="7.28515625" style="1018" bestFit="1" customWidth="1"/>
    <col min="264" max="264" width="6.140625" style="1018" customWidth="1"/>
    <col min="265" max="265" width="10" style="1018" customWidth="1"/>
    <col min="266" max="266" width="15.85546875" style="1018" bestFit="1" customWidth="1"/>
    <col min="267" max="267" width="8.7109375" style="1018" bestFit="1" customWidth="1"/>
    <col min="268" max="268" width="7.85546875" style="1018" bestFit="1" customWidth="1"/>
    <col min="269" max="269" width="5.85546875" style="1018" bestFit="1" customWidth="1"/>
    <col min="270" max="270" width="10.28515625" style="1018" bestFit="1" customWidth="1"/>
    <col min="271" max="271" width="7.28515625" style="1018" bestFit="1" customWidth="1"/>
    <col min="272" max="272" width="4.7109375" style="1018" customWidth="1"/>
    <col min="273" max="512" width="11.42578125" style="1018"/>
    <col min="513" max="513" width="9.140625" style="1018" customWidth="1"/>
    <col min="514" max="514" width="8.7109375" style="1018" bestFit="1" customWidth="1"/>
    <col min="515" max="515" width="12.140625" style="1018" bestFit="1" customWidth="1"/>
    <col min="516" max="517" width="10.28515625" style="1018" bestFit="1" customWidth="1"/>
    <col min="518" max="518" width="8.7109375" style="1018" bestFit="1" customWidth="1"/>
    <col min="519" max="519" width="7.28515625" style="1018" bestFit="1" customWidth="1"/>
    <col min="520" max="520" width="6.140625" style="1018" customWidth="1"/>
    <col min="521" max="521" width="10" style="1018" customWidth="1"/>
    <col min="522" max="522" width="15.85546875" style="1018" bestFit="1" customWidth="1"/>
    <col min="523" max="523" width="8.7109375" style="1018" bestFit="1" customWidth="1"/>
    <col min="524" max="524" width="7.85546875" style="1018" bestFit="1" customWidth="1"/>
    <col min="525" max="525" width="5.85546875" style="1018" bestFit="1" customWidth="1"/>
    <col min="526" max="526" width="10.28515625" style="1018" bestFit="1" customWidth="1"/>
    <col min="527" max="527" width="7.28515625" style="1018" bestFit="1" customWidth="1"/>
    <col min="528" max="528" width="4.7109375" style="1018" customWidth="1"/>
    <col min="529" max="768" width="11.42578125" style="1018"/>
    <col min="769" max="769" width="9.140625" style="1018" customWidth="1"/>
    <col min="770" max="770" width="8.7109375" style="1018" bestFit="1" customWidth="1"/>
    <col min="771" max="771" width="12.140625" style="1018" bestFit="1" customWidth="1"/>
    <col min="772" max="773" width="10.28515625" style="1018" bestFit="1" customWidth="1"/>
    <col min="774" max="774" width="8.7109375" style="1018" bestFit="1" customWidth="1"/>
    <col min="775" max="775" width="7.28515625" style="1018" bestFit="1" customWidth="1"/>
    <col min="776" max="776" width="6.140625" style="1018" customWidth="1"/>
    <col min="777" max="777" width="10" style="1018" customWidth="1"/>
    <col min="778" max="778" width="15.85546875" style="1018" bestFit="1" customWidth="1"/>
    <col min="779" max="779" width="8.7109375" style="1018" bestFit="1" customWidth="1"/>
    <col min="780" max="780" width="7.85546875" style="1018" bestFit="1" customWidth="1"/>
    <col min="781" max="781" width="5.85546875" style="1018" bestFit="1" customWidth="1"/>
    <col min="782" max="782" width="10.28515625" style="1018" bestFit="1" customWidth="1"/>
    <col min="783" max="783" width="7.28515625" style="1018" bestFit="1" customWidth="1"/>
    <col min="784" max="784" width="4.7109375" style="1018" customWidth="1"/>
    <col min="785" max="1024" width="11.42578125" style="1018"/>
    <col min="1025" max="1025" width="9.140625" style="1018" customWidth="1"/>
    <col min="1026" max="1026" width="8.7109375" style="1018" bestFit="1" customWidth="1"/>
    <col min="1027" max="1027" width="12.140625" style="1018" bestFit="1" customWidth="1"/>
    <col min="1028" max="1029" width="10.28515625" style="1018" bestFit="1" customWidth="1"/>
    <col min="1030" max="1030" width="8.7109375" style="1018" bestFit="1" customWidth="1"/>
    <col min="1031" max="1031" width="7.28515625" style="1018" bestFit="1" customWidth="1"/>
    <col min="1032" max="1032" width="6.140625" style="1018" customWidth="1"/>
    <col min="1033" max="1033" width="10" style="1018" customWidth="1"/>
    <col min="1034" max="1034" width="15.85546875" style="1018" bestFit="1" customWidth="1"/>
    <col min="1035" max="1035" width="8.7109375" style="1018" bestFit="1" customWidth="1"/>
    <col min="1036" max="1036" width="7.85546875" style="1018" bestFit="1" customWidth="1"/>
    <col min="1037" max="1037" width="5.85546875" style="1018" bestFit="1" customWidth="1"/>
    <col min="1038" max="1038" width="10.28515625" style="1018" bestFit="1" customWidth="1"/>
    <col min="1039" max="1039" width="7.28515625" style="1018" bestFit="1" customWidth="1"/>
    <col min="1040" max="1040" width="4.7109375" style="1018" customWidth="1"/>
    <col min="1041" max="1280" width="11.42578125" style="1018"/>
    <col min="1281" max="1281" width="9.140625" style="1018" customWidth="1"/>
    <col min="1282" max="1282" width="8.7109375" style="1018" bestFit="1" customWidth="1"/>
    <col min="1283" max="1283" width="12.140625" style="1018" bestFit="1" customWidth="1"/>
    <col min="1284" max="1285" width="10.28515625" style="1018" bestFit="1" customWidth="1"/>
    <col min="1286" max="1286" width="8.7109375" style="1018" bestFit="1" customWidth="1"/>
    <col min="1287" max="1287" width="7.28515625" style="1018" bestFit="1" customWidth="1"/>
    <col min="1288" max="1288" width="6.140625" style="1018" customWidth="1"/>
    <col min="1289" max="1289" width="10" style="1018" customWidth="1"/>
    <col min="1290" max="1290" width="15.85546875" style="1018" bestFit="1" customWidth="1"/>
    <col min="1291" max="1291" width="8.7109375" style="1018" bestFit="1" customWidth="1"/>
    <col min="1292" max="1292" width="7.85546875" style="1018" bestFit="1" customWidth="1"/>
    <col min="1293" max="1293" width="5.85546875" style="1018" bestFit="1" customWidth="1"/>
    <col min="1294" max="1294" width="10.28515625" style="1018" bestFit="1" customWidth="1"/>
    <col min="1295" max="1295" width="7.28515625" style="1018" bestFit="1" customWidth="1"/>
    <col min="1296" max="1296" width="4.7109375" style="1018" customWidth="1"/>
    <col min="1297" max="1536" width="11.42578125" style="1018"/>
    <col min="1537" max="1537" width="9.140625" style="1018" customWidth="1"/>
    <col min="1538" max="1538" width="8.7109375" style="1018" bestFit="1" customWidth="1"/>
    <col min="1539" max="1539" width="12.140625" style="1018" bestFit="1" customWidth="1"/>
    <col min="1540" max="1541" width="10.28515625" style="1018" bestFit="1" customWidth="1"/>
    <col min="1542" max="1542" width="8.7109375" style="1018" bestFit="1" customWidth="1"/>
    <col min="1543" max="1543" width="7.28515625" style="1018" bestFit="1" customWidth="1"/>
    <col min="1544" max="1544" width="6.140625" style="1018" customWidth="1"/>
    <col min="1545" max="1545" width="10" style="1018" customWidth="1"/>
    <col min="1546" max="1546" width="15.85546875" style="1018" bestFit="1" customWidth="1"/>
    <col min="1547" max="1547" width="8.7109375" style="1018" bestFit="1" customWidth="1"/>
    <col min="1548" max="1548" width="7.85546875" style="1018" bestFit="1" customWidth="1"/>
    <col min="1549" max="1549" width="5.85546875" style="1018" bestFit="1" customWidth="1"/>
    <col min="1550" max="1550" width="10.28515625" style="1018" bestFit="1" customWidth="1"/>
    <col min="1551" max="1551" width="7.28515625" style="1018" bestFit="1" customWidth="1"/>
    <col min="1552" max="1552" width="4.7109375" style="1018" customWidth="1"/>
    <col min="1553" max="1792" width="11.42578125" style="1018"/>
    <col min="1793" max="1793" width="9.140625" style="1018" customWidth="1"/>
    <col min="1794" max="1794" width="8.7109375" style="1018" bestFit="1" customWidth="1"/>
    <col min="1795" max="1795" width="12.140625" style="1018" bestFit="1" customWidth="1"/>
    <col min="1796" max="1797" width="10.28515625" style="1018" bestFit="1" customWidth="1"/>
    <col min="1798" max="1798" width="8.7109375" style="1018" bestFit="1" customWidth="1"/>
    <col min="1799" max="1799" width="7.28515625" style="1018" bestFit="1" customWidth="1"/>
    <col min="1800" max="1800" width="6.140625" style="1018" customWidth="1"/>
    <col min="1801" max="1801" width="10" style="1018" customWidth="1"/>
    <col min="1802" max="1802" width="15.85546875" style="1018" bestFit="1" customWidth="1"/>
    <col min="1803" max="1803" width="8.7109375" style="1018" bestFit="1" customWidth="1"/>
    <col min="1804" max="1804" width="7.85546875" style="1018" bestFit="1" customWidth="1"/>
    <col min="1805" max="1805" width="5.85546875" style="1018" bestFit="1" customWidth="1"/>
    <col min="1806" max="1806" width="10.28515625" style="1018" bestFit="1" customWidth="1"/>
    <col min="1807" max="1807" width="7.28515625" style="1018" bestFit="1" customWidth="1"/>
    <col min="1808" max="1808" width="4.7109375" style="1018" customWidth="1"/>
    <col min="1809" max="2048" width="11.42578125" style="1018"/>
    <col min="2049" max="2049" width="9.140625" style="1018" customWidth="1"/>
    <col min="2050" max="2050" width="8.7109375" style="1018" bestFit="1" customWidth="1"/>
    <col min="2051" max="2051" width="12.140625" style="1018" bestFit="1" customWidth="1"/>
    <col min="2052" max="2053" width="10.28515625" style="1018" bestFit="1" customWidth="1"/>
    <col min="2054" max="2054" width="8.7109375" style="1018" bestFit="1" customWidth="1"/>
    <col min="2055" max="2055" width="7.28515625" style="1018" bestFit="1" customWidth="1"/>
    <col min="2056" max="2056" width="6.140625" style="1018" customWidth="1"/>
    <col min="2057" max="2057" width="10" style="1018" customWidth="1"/>
    <col min="2058" max="2058" width="15.85546875" style="1018" bestFit="1" customWidth="1"/>
    <col min="2059" max="2059" width="8.7109375" style="1018" bestFit="1" customWidth="1"/>
    <col min="2060" max="2060" width="7.85546875" style="1018" bestFit="1" customWidth="1"/>
    <col min="2061" max="2061" width="5.85546875" style="1018" bestFit="1" customWidth="1"/>
    <col min="2062" max="2062" width="10.28515625" style="1018" bestFit="1" customWidth="1"/>
    <col min="2063" max="2063" width="7.28515625" style="1018" bestFit="1" customWidth="1"/>
    <col min="2064" max="2064" width="4.7109375" style="1018" customWidth="1"/>
    <col min="2065" max="2304" width="11.42578125" style="1018"/>
    <col min="2305" max="2305" width="9.140625" style="1018" customWidth="1"/>
    <col min="2306" max="2306" width="8.7109375" style="1018" bestFit="1" customWidth="1"/>
    <col min="2307" max="2307" width="12.140625" style="1018" bestFit="1" customWidth="1"/>
    <col min="2308" max="2309" width="10.28515625" style="1018" bestFit="1" customWidth="1"/>
    <col min="2310" max="2310" width="8.7109375" style="1018" bestFit="1" customWidth="1"/>
    <col min="2311" max="2311" width="7.28515625" style="1018" bestFit="1" customWidth="1"/>
    <col min="2312" max="2312" width="6.140625" style="1018" customWidth="1"/>
    <col min="2313" max="2313" width="10" style="1018" customWidth="1"/>
    <col min="2314" max="2314" width="15.85546875" style="1018" bestFit="1" customWidth="1"/>
    <col min="2315" max="2315" width="8.7109375" style="1018" bestFit="1" customWidth="1"/>
    <col min="2316" max="2316" width="7.85546875" style="1018" bestFit="1" customWidth="1"/>
    <col min="2317" max="2317" width="5.85546875" style="1018" bestFit="1" customWidth="1"/>
    <col min="2318" max="2318" width="10.28515625" style="1018" bestFit="1" customWidth="1"/>
    <col min="2319" max="2319" width="7.28515625" style="1018" bestFit="1" customWidth="1"/>
    <col min="2320" max="2320" width="4.7109375" style="1018" customWidth="1"/>
    <col min="2321" max="2560" width="11.42578125" style="1018"/>
    <col min="2561" max="2561" width="9.140625" style="1018" customWidth="1"/>
    <col min="2562" max="2562" width="8.7109375" style="1018" bestFit="1" customWidth="1"/>
    <col min="2563" max="2563" width="12.140625" style="1018" bestFit="1" customWidth="1"/>
    <col min="2564" max="2565" width="10.28515625" style="1018" bestFit="1" customWidth="1"/>
    <col min="2566" max="2566" width="8.7109375" style="1018" bestFit="1" customWidth="1"/>
    <col min="2567" max="2567" width="7.28515625" style="1018" bestFit="1" customWidth="1"/>
    <col min="2568" max="2568" width="6.140625" style="1018" customWidth="1"/>
    <col min="2569" max="2569" width="10" style="1018" customWidth="1"/>
    <col min="2570" max="2570" width="15.85546875" style="1018" bestFit="1" customWidth="1"/>
    <col min="2571" max="2571" width="8.7109375" style="1018" bestFit="1" customWidth="1"/>
    <col min="2572" max="2572" width="7.85546875" style="1018" bestFit="1" customWidth="1"/>
    <col min="2573" max="2573" width="5.85546875" style="1018" bestFit="1" customWidth="1"/>
    <col min="2574" max="2574" width="10.28515625" style="1018" bestFit="1" customWidth="1"/>
    <col min="2575" max="2575" width="7.28515625" style="1018" bestFit="1" customWidth="1"/>
    <col min="2576" max="2576" width="4.7109375" style="1018" customWidth="1"/>
    <col min="2577" max="2816" width="11.42578125" style="1018"/>
    <col min="2817" max="2817" width="9.140625" style="1018" customWidth="1"/>
    <col min="2818" max="2818" width="8.7109375" style="1018" bestFit="1" customWidth="1"/>
    <col min="2819" max="2819" width="12.140625" style="1018" bestFit="1" customWidth="1"/>
    <col min="2820" max="2821" width="10.28515625" style="1018" bestFit="1" customWidth="1"/>
    <col min="2822" max="2822" width="8.7109375" style="1018" bestFit="1" customWidth="1"/>
    <col min="2823" max="2823" width="7.28515625" style="1018" bestFit="1" customWidth="1"/>
    <col min="2824" max="2824" width="6.140625" style="1018" customWidth="1"/>
    <col min="2825" max="2825" width="10" style="1018" customWidth="1"/>
    <col min="2826" max="2826" width="15.85546875" style="1018" bestFit="1" customWidth="1"/>
    <col min="2827" max="2827" width="8.7109375" style="1018" bestFit="1" customWidth="1"/>
    <col min="2828" max="2828" width="7.85546875" style="1018" bestFit="1" customWidth="1"/>
    <col min="2829" max="2829" width="5.85546875" style="1018" bestFit="1" customWidth="1"/>
    <col min="2830" max="2830" width="10.28515625" style="1018" bestFit="1" customWidth="1"/>
    <col min="2831" max="2831" width="7.28515625" style="1018" bestFit="1" customWidth="1"/>
    <col min="2832" max="2832" width="4.7109375" style="1018" customWidth="1"/>
    <col min="2833" max="3072" width="11.42578125" style="1018"/>
    <col min="3073" max="3073" width="9.140625" style="1018" customWidth="1"/>
    <col min="3074" max="3074" width="8.7109375" style="1018" bestFit="1" customWidth="1"/>
    <col min="3075" max="3075" width="12.140625" style="1018" bestFit="1" customWidth="1"/>
    <col min="3076" max="3077" width="10.28515625" style="1018" bestFit="1" customWidth="1"/>
    <col min="3078" max="3078" width="8.7109375" style="1018" bestFit="1" customWidth="1"/>
    <col min="3079" max="3079" width="7.28515625" style="1018" bestFit="1" customWidth="1"/>
    <col min="3080" max="3080" width="6.140625" style="1018" customWidth="1"/>
    <col min="3081" max="3081" width="10" style="1018" customWidth="1"/>
    <col min="3082" max="3082" width="15.85546875" style="1018" bestFit="1" customWidth="1"/>
    <col min="3083" max="3083" width="8.7109375" style="1018" bestFit="1" customWidth="1"/>
    <col min="3084" max="3084" width="7.85546875" style="1018" bestFit="1" customWidth="1"/>
    <col min="3085" max="3085" width="5.85546875" style="1018" bestFit="1" customWidth="1"/>
    <col min="3086" max="3086" width="10.28515625" style="1018" bestFit="1" customWidth="1"/>
    <col min="3087" max="3087" width="7.28515625" style="1018" bestFit="1" customWidth="1"/>
    <col min="3088" max="3088" width="4.7109375" style="1018" customWidth="1"/>
    <col min="3089" max="3328" width="11.42578125" style="1018"/>
    <col min="3329" max="3329" width="9.140625" style="1018" customWidth="1"/>
    <col min="3330" max="3330" width="8.7109375" style="1018" bestFit="1" customWidth="1"/>
    <col min="3331" max="3331" width="12.140625" style="1018" bestFit="1" customWidth="1"/>
    <col min="3332" max="3333" width="10.28515625" style="1018" bestFit="1" customWidth="1"/>
    <col min="3334" max="3334" width="8.7109375" style="1018" bestFit="1" customWidth="1"/>
    <col min="3335" max="3335" width="7.28515625" style="1018" bestFit="1" customWidth="1"/>
    <col min="3336" max="3336" width="6.140625" style="1018" customWidth="1"/>
    <col min="3337" max="3337" width="10" style="1018" customWidth="1"/>
    <col min="3338" max="3338" width="15.85546875" style="1018" bestFit="1" customWidth="1"/>
    <col min="3339" max="3339" width="8.7109375" style="1018" bestFit="1" customWidth="1"/>
    <col min="3340" max="3340" width="7.85546875" style="1018" bestFit="1" customWidth="1"/>
    <col min="3341" max="3341" width="5.85546875" style="1018" bestFit="1" customWidth="1"/>
    <col min="3342" max="3342" width="10.28515625" style="1018" bestFit="1" customWidth="1"/>
    <col min="3343" max="3343" width="7.28515625" style="1018" bestFit="1" customWidth="1"/>
    <col min="3344" max="3344" width="4.7109375" style="1018" customWidth="1"/>
    <col min="3345" max="3584" width="11.42578125" style="1018"/>
    <col min="3585" max="3585" width="9.140625" style="1018" customWidth="1"/>
    <col min="3586" max="3586" width="8.7109375" style="1018" bestFit="1" customWidth="1"/>
    <col min="3587" max="3587" width="12.140625" style="1018" bestFit="1" customWidth="1"/>
    <col min="3588" max="3589" width="10.28515625" style="1018" bestFit="1" customWidth="1"/>
    <col min="3590" max="3590" width="8.7109375" style="1018" bestFit="1" customWidth="1"/>
    <col min="3591" max="3591" width="7.28515625" style="1018" bestFit="1" customWidth="1"/>
    <col min="3592" max="3592" width="6.140625" style="1018" customWidth="1"/>
    <col min="3593" max="3593" width="10" style="1018" customWidth="1"/>
    <col min="3594" max="3594" width="15.85546875" style="1018" bestFit="1" customWidth="1"/>
    <col min="3595" max="3595" width="8.7109375" style="1018" bestFit="1" customWidth="1"/>
    <col min="3596" max="3596" width="7.85546875" style="1018" bestFit="1" customWidth="1"/>
    <col min="3597" max="3597" width="5.85546875" style="1018" bestFit="1" customWidth="1"/>
    <col min="3598" max="3598" width="10.28515625" style="1018" bestFit="1" customWidth="1"/>
    <col min="3599" max="3599" width="7.28515625" style="1018" bestFit="1" customWidth="1"/>
    <col min="3600" max="3600" width="4.7109375" style="1018" customWidth="1"/>
    <col min="3601" max="3840" width="11.42578125" style="1018"/>
    <col min="3841" max="3841" width="9.140625" style="1018" customWidth="1"/>
    <col min="3842" max="3842" width="8.7109375" style="1018" bestFit="1" customWidth="1"/>
    <col min="3843" max="3843" width="12.140625" style="1018" bestFit="1" customWidth="1"/>
    <col min="3844" max="3845" width="10.28515625" style="1018" bestFit="1" customWidth="1"/>
    <col min="3846" max="3846" width="8.7109375" style="1018" bestFit="1" customWidth="1"/>
    <col min="3847" max="3847" width="7.28515625" style="1018" bestFit="1" customWidth="1"/>
    <col min="3848" max="3848" width="6.140625" style="1018" customWidth="1"/>
    <col min="3849" max="3849" width="10" style="1018" customWidth="1"/>
    <col min="3850" max="3850" width="15.85546875" style="1018" bestFit="1" customWidth="1"/>
    <col min="3851" max="3851" width="8.7109375" style="1018" bestFit="1" customWidth="1"/>
    <col min="3852" max="3852" width="7.85546875" style="1018" bestFit="1" customWidth="1"/>
    <col min="3853" max="3853" width="5.85546875" style="1018" bestFit="1" customWidth="1"/>
    <col min="3854" max="3854" width="10.28515625" style="1018" bestFit="1" customWidth="1"/>
    <col min="3855" max="3855" width="7.28515625" style="1018" bestFit="1" customWidth="1"/>
    <col min="3856" max="3856" width="4.7109375" style="1018" customWidth="1"/>
    <col min="3857" max="4096" width="11.42578125" style="1018"/>
    <col min="4097" max="4097" width="9.140625" style="1018" customWidth="1"/>
    <col min="4098" max="4098" width="8.7109375" style="1018" bestFit="1" customWidth="1"/>
    <col min="4099" max="4099" width="12.140625" style="1018" bestFit="1" customWidth="1"/>
    <col min="4100" max="4101" width="10.28515625" style="1018" bestFit="1" customWidth="1"/>
    <col min="4102" max="4102" width="8.7109375" style="1018" bestFit="1" customWidth="1"/>
    <col min="4103" max="4103" width="7.28515625" style="1018" bestFit="1" customWidth="1"/>
    <col min="4104" max="4104" width="6.140625" style="1018" customWidth="1"/>
    <col min="4105" max="4105" width="10" style="1018" customWidth="1"/>
    <col min="4106" max="4106" width="15.85546875" style="1018" bestFit="1" customWidth="1"/>
    <col min="4107" max="4107" width="8.7109375" style="1018" bestFit="1" customWidth="1"/>
    <col min="4108" max="4108" width="7.85546875" style="1018" bestFit="1" customWidth="1"/>
    <col min="4109" max="4109" width="5.85546875" style="1018" bestFit="1" customWidth="1"/>
    <col min="4110" max="4110" width="10.28515625" style="1018" bestFit="1" customWidth="1"/>
    <col min="4111" max="4111" width="7.28515625" style="1018" bestFit="1" customWidth="1"/>
    <col min="4112" max="4112" width="4.7109375" style="1018" customWidth="1"/>
    <col min="4113" max="4352" width="11.42578125" style="1018"/>
    <col min="4353" max="4353" width="9.140625" style="1018" customWidth="1"/>
    <col min="4354" max="4354" width="8.7109375" style="1018" bestFit="1" customWidth="1"/>
    <col min="4355" max="4355" width="12.140625" style="1018" bestFit="1" customWidth="1"/>
    <col min="4356" max="4357" width="10.28515625" style="1018" bestFit="1" customWidth="1"/>
    <col min="4358" max="4358" width="8.7109375" style="1018" bestFit="1" customWidth="1"/>
    <col min="4359" max="4359" width="7.28515625" style="1018" bestFit="1" customWidth="1"/>
    <col min="4360" max="4360" width="6.140625" style="1018" customWidth="1"/>
    <col min="4361" max="4361" width="10" style="1018" customWidth="1"/>
    <col min="4362" max="4362" width="15.85546875" style="1018" bestFit="1" customWidth="1"/>
    <col min="4363" max="4363" width="8.7109375" style="1018" bestFit="1" customWidth="1"/>
    <col min="4364" max="4364" width="7.85546875" style="1018" bestFit="1" customWidth="1"/>
    <col min="4365" max="4365" width="5.85546875" style="1018" bestFit="1" customWidth="1"/>
    <col min="4366" max="4366" width="10.28515625" style="1018" bestFit="1" customWidth="1"/>
    <col min="4367" max="4367" width="7.28515625" style="1018" bestFit="1" customWidth="1"/>
    <col min="4368" max="4368" width="4.7109375" style="1018" customWidth="1"/>
    <col min="4369" max="4608" width="11.42578125" style="1018"/>
    <col min="4609" max="4609" width="9.140625" style="1018" customWidth="1"/>
    <col min="4610" max="4610" width="8.7109375" style="1018" bestFit="1" customWidth="1"/>
    <col min="4611" max="4611" width="12.140625" style="1018" bestFit="1" customWidth="1"/>
    <col min="4612" max="4613" width="10.28515625" style="1018" bestFit="1" customWidth="1"/>
    <col min="4614" max="4614" width="8.7109375" style="1018" bestFit="1" customWidth="1"/>
    <col min="4615" max="4615" width="7.28515625" style="1018" bestFit="1" customWidth="1"/>
    <col min="4616" max="4616" width="6.140625" style="1018" customWidth="1"/>
    <col min="4617" max="4617" width="10" style="1018" customWidth="1"/>
    <col min="4618" max="4618" width="15.85546875" style="1018" bestFit="1" customWidth="1"/>
    <col min="4619" max="4619" width="8.7109375" style="1018" bestFit="1" customWidth="1"/>
    <col min="4620" max="4620" width="7.85546875" style="1018" bestFit="1" customWidth="1"/>
    <col min="4621" max="4621" width="5.85546875" style="1018" bestFit="1" customWidth="1"/>
    <col min="4622" max="4622" width="10.28515625" style="1018" bestFit="1" customWidth="1"/>
    <col min="4623" max="4623" width="7.28515625" style="1018" bestFit="1" customWidth="1"/>
    <col min="4624" max="4624" width="4.7109375" style="1018" customWidth="1"/>
    <col min="4625" max="4864" width="11.42578125" style="1018"/>
    <col min="4865" max="4865" width="9.140625" style="1018" customWidth="1"/>
    <col min="4866" max="4866" width="8.7109375" style="1018" bestFit="1" customWidth="1"/>
    <col min="4867" max="4867" width="12.140625" style="1018" bestFit="1" customWidth="1"/>
    <col min="4868" max="4869" width="10.28515625" style="1018" bestFit="1" customWidth="1"/>
    <col min="4870" max="4870" width="8.7109375" style="1018" bestFit="1" customWidth="1"/>
    <col min="4871" max="4871" width="7.28515625" style="1018" bestFit="1" customWidth="1"/>
    <col min="4872" max="4872" width="6.140625" style="1018" customWidth="1"/>
    <col min="4873" max="4873" width="10" style="1018" customWidth="1"/>
    <col min="4874" max="4874" width="15.85546875" style="1018" bestFit="1" customWidth="1"/>
    <col min="4875" max="4875" width="8.7109375" style="1018" bestFit="1" customWidth="1"/>
    <col min="4876" max="4876" width="7.85546875" style="1018" bestFit="1" customWidth="1"/>
    <col min="4877" max="4877" width="5.85546875" style="1018" bestFit="1" customWidth="1"/>
    <col min="4878" max="4878" width="10.28515625" style="1018" bestFit="1" customWidth="1"/>
    <col min="4879" max="4879" width="7.28515625" style="1018" bestFit="1" customWidth="1"/>
    <col min="4880" max="4880" width="4.7109375" style="1018" customWidth="1"/>
    <col min="4881" max="5120" width="11.42578125" style="1018"/>
    <col min="5121" max="5121" width="9.140625" style="1018" customWidth="1"/>
    <col min="5122" max="5122" width="8.7109375" style="1018" bestFit="1" customWidth="1"/>
    <col min="5123" max="5123" width="12.140625" style="1018" bestFit="1" customWidth="1"/>
    <col min="5124" max="5125" width="10.28515625" style="1018" bestFit="1" customWidth="1"/>
    <col min="5126" max="5126" width="8.7109375" style="1018" bestFit="1" customWidth="1"/>
    <col min="5127" max="5127" width="7.28515625" style="1018" bestFit="1" customWidth="1"/>
    <col min="5128" max="5128" width="6.140625" style="1018" customWidth="1"/>
    <col min="5129" max="5129" width="10" style="1018" customWidth="1"/>
    <col min="5130" max="5130" width="15.85546875" style="1018" bestFit="1" customWidth="1"/>
    <col min="5131" max="5131" width="8.7109375" style="1018" bestFit="1" customWidth="1"/>
    <col min="5132" max="5132" width="7.85546875" style="1018" bestFit="1" customWidth="1"/>
    <col min="5133" max="5133" width="5.85546875" style="1018" bestFit="1" customWidth="1"/>
    <col min="5134" max="5134" width="10.28515625" style="1018" bestFit="1" customWidth="1"/>
    <col min="5135" max="5135" width="7.28515625" style="1018" bestFit="1" customWidth="1"/>
    <col min="5136" max="5136" width="4.7109375" style="1018" customWidth="1"/>
    <col min="5137" max="5376" width="11.42578125" style="1018"/>
    <col min="5377" max="5377" width="9.140625" style="1018" customWidth="1"/>
    <col min="5378" max="5378" width="8.7109375" style="1018" bestFit="1" customWidth="1"/>
    <col min="5379" max="5379" width="12.140625" style="1018" bestFit="1" customWidth="1"/>
    <col min="5380" max="5381" width="10.28515625" style="1018" bestFit="1" customWidth="1"/>
    <col min="5382" max="5382" width="8.7109375" style="1018" bestFit="1" customWidth="1"/>
    <col min="5383" max="5383" width="7.28515625" style="1018" bestFit="1" customWidth="1"/>
    <col min="5384" max="5384" width="6.140625" style="1018" customWidth="1"/>
    <col min="5385" max="5385" width="10" style="1018" customWidth="1"/>
    <col min="5386" max="5386" width="15.85546875" style="1018" bestFit="1" customWidth="1"/>
    <col min="5387" max="5387" width="8.7109375" style="1018" bestFit="1" customWidth="1"/>
    <col min="5388" max="5388" width="7.85546875" style="1018" bestFit="1" customWidth="1"/>
    <col min="5389" max="5389" width="5.85546875" style="1018" bestFit="1" customWidth="1"/>
    <col min="5390" max="5390" width="10.28515625" style="1018" bestFit="1" customWidth="1"/>
    <col min="5391" max="5391" width="7.28515625" style="1018" bestFit="1" customWidth="1"/>
    <col min="5392" max="5392" width="4.7109375" style="1018" customWidth="1"/>
    <col min="5393" max="5632" width="11.42578125" style="1018"/>
    <col min="5633" max="5633" width="9.140625" style="1018" customWidth="1"/>
    <col min="5634" max="5634" width="8.7109375" style="1018" bestFit="1" customWidth="1"/>
    <col min="5635" max="5635" width="12.140625" style="1018" bestFit="1" customWidth="1"/>
    <col min="5636" max="5637" width="10.28515625" style="1018" bestFit="1" customWidth="1"/>
    <col min="5638" max="5638" width="8.7109375" style="1018" bestFit="1" customWidth="1"/>
    <col min="5639" max="5639" width="7.28515625" style="1018" bestFit="1" customWidth="1"/>
    <col min="5640" max="5640" width="6.140625" style="1018" customWidth="1"/>
    <col min="5641" max="5641" width="10" style="1018" customWidth="1"/>
    <col min="5642" max="5642" width="15.85546875" style="1018" bestFit="1" customWidth="1"/>
    <col min="5643" max="5643" width="8.7109375" style="1018" bestFit="1" customWidth="1"/>
    <col min="5644" max="5644" width="7.85546875" style="1018" bestFit="1" customWidth="1"/>
    <col min="5645" max="5645" width="5.85546875" style="1018" bestFit="1" customWidth="1"/>
    <col min="5646" max="5646" width="10.28515625" style="1018" bestFit="1" customWidth="1"/>
    <col min="5647" max="5647" width="7.28515625" style="1018" bestFit="1" customWidth="1"/>
    <col min="5648" max="5648" width="4.7109375" style="1018" customWidth="1"/>
    <col min="5649" max="5888" width="11.42578125" style="1018"/>
    <col min="5889" max="5889" width="9.140625" style="1018" customWidth="1"/>
    <col min="5890" max="5890" width="8.7109375" style="1018" bestFit="1" customWidth="1"/>
    <col min="5891" max="5891" width="12.140625" style="1018" bestFit="1" customWidth="1"/>
    <col min="5892" max="5893" width="10.28515625" style="1018" bestFit="1" customWidth="1"/>
    <col min="5894" max="5894" width="8.7109375" style="1018" bestFit="1" customWidth="1"/>
    <col min="5895" max="5895" width="7.28515625" style="1018" bestFit="1" customWidth="1"/>
    <col min="5896" max="5896" width="6.140625" style="1018" customWidth="1"/>
    <col min="5897" max="5897" width="10" style="1018" customWidth="1"/>
    <col min="5898" max="5898" width="15.85546875" style="1018" bestFit="1" customWidth="1"/>
    <col min="5899" max="5899" width="8.7109375" style="1018" bestFit="1" customWidth="1"/>
    <col min="5900" max="5900" width="7.85546875" style="1018" bestFit="1" customWidth="1"/>
    <col min="5901" max="5901" width="5.85546875" style="1018" bestFit="1" customWidth="1"/>
    <col min="5902" max="5902" width="10.28515625" style="1018" bestFit="1" customWidth="1"/>
    <col min="5903" max="5903" width="7.28515625" style="1018" bestFit="1" customWidth="1"/>
    <col min="5904" max="5904" width="4.7109375" style="1018" customWidth="1"/>
    <col min="5905" max="6144" width="11.42578125" style="1018"/>
    <col min="6145" max="6145" width="9.140625" style="1018" customWidth="1"/>
    <col min="6146" max="6146" width="8.7109375" style="1018" bestFit="1" customWidth="1"/>
    <col min="6147" max="6147" width="12.140625" style="1018" bestFit="1" customWidth="1"/>
    <col min="6148" max="6149" width="10.28515625" style="1018" bestFit="1" customWidth="1"/>
    <col min="6150" max="6150" width="8.7109375" style="1018" bestFit="1" customWidth="1"/>
    <col min="6151" max="6151" width="7.28515625" style="1018" bestFit="1" customWidth="1"/>
    <col min="6152" max="6152" width="6.140625" style="1018" customWidth="1"/>
    <col min="6153" max="6153" width="10" style="1018" customWidth="1"/>
    <col min="6154" max="6154" width="15.85546875" style="1018" bestFit="1" customWidth="1"/>
    <col min="6155" max="6155" width="8.7109375" style="1018" bestFit="1" customWidth="1"/>
    <col min="6156" max="6156" width="7.85546875" style="1018" bestFit="1" customWidth="1"/>
    <col min="6157" max="6157" width="5.85546875" style="1018" bestFit="1" customWidth="1"/>
    <col min="6158" max="6158" width="10.28515625" style="1018" bestFit="1" customWidth="1"/>
    <col min="6159" max="6159" width="7.28515625" style="1018" bestFit="1" customWidth="1"/>
    <col min="6160" max="6160" width="4.7109375" style="1018" customWidth="1"/>
    <col min="6161" max="6400" width="11.42578125" style="1018"/>
    <col min="6401" max="6401" width="9.140625" style="1018" customWidth="1"/>
    <col min="6402" max="6402" width="8.7109375" style="1018" bestFit="1" customWidth="1"/>
    <col min="6403" max="6403" width="12.140625" style="1018" bestFit="1" customWidth="1"/>
    <col min="6404" max="6405" width="10.28515625" style="1018" bestFit="1" customWidth="1"/>
    <col min="6406" max="6406" width="8.7109375" style="1018" bestFit="1" customWidth="1"/>
    <col min="6407" max="6407" width="7.28515625" style="1018" bestFit="1" customWidth="1"/>
    <col min="6408" max="6408" width="6.140625" style="1018" customWidth="1"/>
    <col min="6409" max="6409" width="10" style="1018" customWidth="1"/>
    <col min="6410" max="6410" width="15.85546875" style="1018" bestFit="1" customWidth="1"/>
    <col min="6411" max="6411" width="8.7109375" style="1018" bestFit="1" customWidth="1"/>
    <col min="6412" max="6412" width="7.85546875" style="1018" bestFit="1" customWidth="1"/>
    <col min="6413" max="6413" width="5.85546875" style="1018" bestFit="1" customWidth="1"/>
    <col min="6414" max="6414" width="10.28515625" style="1018" bestFit="1" customWidth="1"/>
    <col min="6415" max="6415" width="7.28515625" style="1018" bestFit="1" customWidth="1"/>
    <col min="6416" max="6416" width="4.7109375" style="1018" customWidth="1"/>
    <col min="6417" max="6656" width="11.42578125" style="1018"/>
    <col min="6657" max="6657" width="9.140625" style="1018" customWidth="1"/>
    <col min="6658" max="6658" width="8.7109375" style="1018" bestFit="1" customWidth="1"/>
    <col min="6659" max="6659" width="12.140625" style="1018" bestFit="1" customWidth="1"/>
    <col min="6660" max="6661" width="10.28515625" style="1018" bestFit="1" customWidth="1"/>
    <col min="6662" max="6662" width="8.7109375" style="1018" bestFit="1" customWidth="1"/>
    <col min="6663" max="6663" width="7.28515625" style="1018" bestFit="1" customWidth="1"/>
    <col min="6664" max="6664" width="6.140625" style="1018" customWidth="1"/>
    <col min="6665" max="6665" width="10" style="1018" customWidth="1"/>
    <col min="6666" max="6666" width="15.85546875" style="1018" bestFit="1" customWidth="1"/>
    <col min="6667" max="6667" width="8.7109375" style="1018" bestFit="1" customWidth="1"/>
    <col min="6668" max="6668" width="7.85546875" style="1018" bestFit="1" customWidth="1"/>
    <col min="6669" max="6669" width="5.85546875" style="1018" bestFit="1" customWidth="1"/>
    <col min="6670" max="6670" width="10.28515625" style="1018" bestFit="1" customWidth="1"/>
    <col min="6671" max="6671" width="7.28515625" style="1018" bestFit="1" customWidth="1"/>
    <col min="6672" max="6672" width="4.7109375" style="1018" customWidth="1"/>
    <col min="6673" max="6912" width="11.42578125" style="1018"/>
    <col min="6913" max="6913" width="9.140625" style="1018" customWidth="1"/>
    <col min="6914" max="6914" width="8.7109375" style="1018" bestFit="1" customWidth="1"/>
    <col min="6915" max="6915" width="12.140625" style="1018" bestFit="1" customWidth="1"/>
    <col min="6916" max="6917" width="10.28515625" style="1018" bestFit="1" customWidth="1"/>
    <col min="6918" max="6918" width="8.7109375" style="1018" bestFit="1" customWidth="1"/>
    <col min="6919" max="6919" width="7.28515625" style="1018" bestFit="1" customWidth="1"/>
    <col min="6920" max="6920" width="6.140625" style="1018" customWidth="1"/>
    <col min="6921" max="6921" width="10" style="1018" customWidth="1"/>
    <col min="6922" max="6922" width="15.85546875" style="1018" bestFit="1" customWidth="1"/>
    <col min="6923" max="6923" width="8.7109375" style="1018" bestFit="1" customWidth="1"/>
    <col min="6924" max="6924" width="7.85546875" style="1018" bestFit="1" customWidth="1"/>
    <col min="6925" max="6925" width="5.85546875" style="1018" bestFit="1" customWidth="1"/>
    <col min="6926" max="6926" width="10.28515625" style="1018" bestFit="1" customWidth="1"/>
    <col min="6927" max="6927" width="7.28515625" style="1018" bestFit="1" customWidth="1"/>
    <col min="6928" max="6928" width="4.7109375" style="1018" customWidth="1"/>
    <col min="6929" max="7168" width="11.42578125" style="1018"/>
    <col min="7169" max="7169" width="9.140625" style="1018" customWidth="1"/>
    <col min="7170" max="7170" width="8.7109375" style="1018" bestFit="1" customWidth="1"/>
    <col min="7171" max="7171" width="12.140625" style="1018" bestFit="1" customWidth="1"/>
    <col min="7172" max="7173" width="10.28515625" style="1018" bestFit="1" customWidth="1"/>
    <col min="7174" max="7174" width="8.7109375" style="1018" bestFit="1" customWidth="1"/>
    <col min="7175" max="7175" width="7.28515625" style="1018" bestFit="1" customWidth="1"/>
    <col min="7176" max="7176" width="6.140625" style="1018" customWidth="1"/>
    <col min="7177" max="7177" width="10" style="1018" customWidth="1"/>
    <col min="7178" max="7178" width="15.85546875" style="1018" bestFit="1" customWidth="1"/>
    <col min="7179" max="7179" width="8.7109375" style="1018" bestFit="1" customWidth="1"/>
    <col min="7180" max="7180" width="7.85546875" style="1018" bestFit="1" customWidth="1"/>
    <col min="7181" max="7181" width="5.85546875" style="1018" bestFit="1" customWidth="1"/>
    <col min="7182" max="7182" width="10.28515625" style="1018" bestFit="1" customWidth="1"/>
    <col min="7183" max="7183" width="7.28515625" style="1018" bestFit="1" customWidth="1"/>
    <col min="7184" max="7184" width="4.7109375" style="1018" customWidth="1"/>
    <col min="7185" max="7424" width="11.42578125" style="1018"/>
    <col min="7425" max="7425" width="9.140625" style="1018" customWidth="1"/>
    <col min="7426" max="7426" width="8.7109375" style="1018" bestFit="1" customWidth="1"/>
    <col min="7427" max="7427" width="12.140625" style="1018" bestFit="1" customWidth="1"/>
    <col min="7428" max="7429" width="10.28515625" style="1018" bestFit="1" customWidth="1"/>
    <col min="7430" max="7430" width="8.7109375" style="1018" bestFit="1" customWidth="1"/>
    <col min="7431" max="7431" width="7.28515625" style="1018" bestFit="1" customWidth="1"/>
    <col min="7432" max="7432" width="6.140625" style="1018" customWidth="1"/>
    <col min="7433" max="7433" width="10" style="1018" customWidth="1"/>
    <col min="7434" max="7434" width="15.85546875" style="1018" bestFit="1" customWidth="1"/>
    <col min="7435" max="7435" width="8.7109375" style="1018" bestFit="1" customWidth="1"/>
    <col min="7436" max="7436" width="7.85546875" style="1018" bestFit="1" customWidth="1"/>
    <col min="7437" max="7437" width="5.85546875" style="1018" bestFit="1" customWidth="1"/>
    <col min="7438" max="7438" width="10.28515625" style="1018" bestFit="1" customWidth="1"/>
    <col min="7439" max="7439" width="7.28515625" style="1018" bestFit="1" customWidth="1"/>
    <col min="7440" max="7440" width="4.7109375" style="1018" customWidth="1"/>
    <col min="7441" max="7680" width="11.42578125" style="1018"/>
    <col min="7681" max="7681" width="9.140625" style="1018" customWidth="1"/>
    <col min="7682" max="7682" width="8.7109375" style="1018" bestFit="1" customWidth="1"/>
    <col min="7683" max="7683" width="12.140625" style="1018" bestFit="1" customWidth="1"/>
    <col min="7684" max="7685" width="10.28515625" style="1018" bestFit="1" customWidth="1"/>
    <col min="7686" max="7686" width="8.7109375" style="1018" bestFit="1" customWidth="1"/>
    <col min="7687" max="7687" width="7.28515625" style="1018" bestFit="1" customWidth="1"/>
    <col min="7688" max="7688" width="6.140625" style="1018" customWidth="1"/>
    <col min="7689" max="7689" width="10" style="1018" customWidth="1"/>
    <col min="7690" max="7690" width="15.85546875" style="1018" bestFit="1" customWidth="1"/>
    <col min="7691" max="7691" width="8.7109375" style="1018" bestFit="1" customWidth="1"/>
    <col min="7692" max="7692" width="7.85546875" style="1018" bestFit="1" customWidth="1"/>
    <col min="7693" max="7693" width="5.85546875" style="1018" bestFit="1" customWidth="1"/>
    <col min="7694" max="7694" width="10.28515625" style="1018" bestFit="1" customWidth="1"/>
    <col min="7695" max="7695" width="7.28515625" style="1018" bestFit="1" customWidth="1"/>
    <col min="7696" max="7696" width="4.7109375" style="1018" customWidth="1"/>
    <col min="7697" max="7936" width="11.42578125" style="1018"/>
    <col min="7937" max="7937" width="9.140625" style="1018" customWidth="1"/>
    <col min="7938" max="7938" width="8.7109375" style="1018" bestFit="1" customWidth="1"/>
    <col min="7939" max="7939" width="12.140625" style="1018" bestFit="1" customWidth="1"/>
    <col min="7940" max="7941" width="10.28515625" style="1018" bestFit="1" customWidth="1"/>
    <col min="7942" max="7942" width="8.7109375" style="1018" bestFit="1" customWidth="1"/>
    <col min="7943" max="7943" width="7.28515625" style="1018" bestFit="1" customWidth="1"/>
    <col min="7944" max="7944" width="6.140625" style="1018" customWidth="1"/>
    <col min="7945" max="7945" width="10" style="1018" customWidth="1"/>
    <col min="7946" max="7946" width="15.85546875" style="1018" bestFit="1" customWidth="1"/>
    <col min="7947" max="7947" width="8.7109375" style="1018" bestFit="1" customWidth="1"/>
    <col min="7948" max="7948" width="7.85546875" style="1018" bestFit="1" customWidth="1"/>
    <col min="7949" max="7949" width="5.85546875" style="1018" bestFit="1" customWidth="1"/>
    <col min="7950" max="7950" width="10.28515625" style="1018" bestFit="1" customWidth="1"/>
    <col min="7951" max="7951" width="7.28515625" style="1018" bestFit="1" customWidth="1"/>
    <col min="7952" max="7952" width="4.7109375" style="1018" customWidth="1"/>
    <col min="7953" max="8192" width="11.42578125" style="1018"/>
    <col min="8193" max="8193" width="9.140625" style="1018" customWidth="1"/>
    <col min="8194" max="8194" width="8.7109375" style="1018" bestFit="1" customWidth="1"/>
    <col min="8195" max="8195" width="12.140625" style="1018" bestFit="1" customWidth="1"/>
    <col min="8196" max="8197" width="10.28515625" style="1018" bestFit="1" customWidth="1"/>
    <col min="8198" max="8198" width="8.7109375" style="1018" bestFit="1" customWidth="1"/>
    <col min="8199" max="8199" width="7.28515625" style="1018" bestFit="1" customWidth="1"/>
    <col min="8200" max="8200" width="6.140625" style="1018" customWidth="1"/>
    <col min="8201" max="8201" width="10" style="1018" customWidth="1"/>
    <col min="8202" max="8202" width="15.85546875" style="1018" bestFit="1" customWidth="1"/>
    <col min="8203" max="8203" width="8.7109375" style="1018" bestFit="1" customWidth="1"/>
    <col min="8204" max="8204" width="7.85546875" style="1018" bestFit="1" customWidth="1"/>
    <col min="8205" max="8205" width="5.85546875" style="1018" bestFit="1" customWidth="1"/>
    <col min="8206" max="8206" width="10.28515625" style="1018" bestFit="1" customWidth="1"/>
    <col min="8207" max="8207" width="7.28515625" style="1018" bestFit="1" customWidth="1"/>
    <col min="8208" max="8208" width="4.7109375" style="1018" customWidth="1"/>
    <col min="8209" max="8448" width="11.42578125" style="1018"/>
    <col min="8449" max="8449" width="9.140625" style="1018" customWidth="1"/>
    <col min="8450" max="8450" width="8.7109375" style="1018" bestFit="1" customWidth="1"/>
    <col min="8451" max="8451" width="12.140625" style="1018" bestFit="1" customWidth="1"/>
    <col min="8452" max="8453" width="10.28515625" style="1018" bestFit="1" customWidth="1"/>
    <col min="8454" max="8454" width="8.7109375" style="1018" bestFit="1" customWidth="1"/>
    <col min="8455" max="8455" width="7.28515625" style="1018" bestFit="1" customWidth="1"/>
    <col min="8456" max="8456" width="6.140625" style="1018" customWidth="1"/>
    <col min="8457" max="8457" width="10" style="1018" customWidth="1"/>
    <col min="8458" max="8458" width="15.85546875" style="1018" bestFit="1" customWidth="1"/>
    <col min="8459" max="8459" width="8.7109375" style="1018" bestFit="1" customWidth="1"/>
    <col min="8460" max="8460" width="7.85546875" style="1018" bestFit="1" customWidth="1"/>
    <col min="8461" max="8461" width="5.85546875" style="1018" bestFit="1" customWidth="1"/>
    <col min="8462" max="8462" width="10.28515625" style="1018" bestFit="1" customWidth="1"/>
    <col min="8463" max="8463" width="7.28515625" style="1018" bestFit="1" customWidth="1"/>
    <col min="8464" max="8464" width="4.7109375" style="1018" customWidth="1"/>
    <col min="8465" max="8704" width="11.42578125" style="1018"/>
    <col min="8705" max="8705" width="9.140625" style="1018" customWidth="1"/>
    <col min="8706" max="8706" width="8.7109375" style="1018" bestFit="1" customWidth="1"/>
    <col min="8707" max="8707" width="12.140625" style="1018" bestFit="1" customWidth="1"/>
    <col min="8708" max="8709" width="10.28515625" style="1018" bestFit="1" customWidth="1"/>
    <col min="8710" max="8710" width="8.7109375" style="1018" bestFit="1" customWidth="1"/>
    <col min="8711" max="8711" width="7.28515625" style="1018" bestFit="1" customWidth="1"/>
    <col min="8712" max="8712" width="6.140625" style="1018" customWidth="1"/>
    <col min="8713" max="8713" width="10" style="1018" customWidth="1"/>
    <col min="8714" max="8714" width="15.85546875" style="1018" bestFit="1" customWidth="1"/>
    <col min="8715" max="8715" width="8.7109375" style="1018" bestFit="1" customWidth="1"/>
    <col min="8716" max="8716" width="7.85546875" style="1018" bestFit="1" customWidth="1"/>
    <col min="8717" max="8717" width="5.85546875" style="1018" bestFit="1" customWidth="1"/>
    <col min="8718" max="8718" width="10.28515625" style="1018" bestFit="1" customWidth="1"/>
    <col min="8719" max="8719" width="7.28515625" style="1018" bestFit="1" customWidth="1"/>
    <col min="8720" max="8720" width="4.7109375" style="1018" customWidth="1"/>
    <col min="8721" max="8960" width="11.42578125" style="1018"/>
    <col min="8961" max="8961" width="9.140625" style="1018" customWidth="1"/>
    <col min="8962" max="8962" width="8.7109375" style="1018" bestFit="1" customWidth="1"/>
    <col min="8963" max="8963" width="12.140625" style="1018" bestFit="1" customWidth="1"/>
    <col min="8964" max="8965" width="10.28515625" style="1018" bestFit="1" customWidth="1"/>
    <col min="8966" max="8966" width="8.7109375" style="1018" bestFit="1" customWidth="1"/>
    <col min="8967" max="8967" width="7.28515625" style="1018" bestFit="1" customWidth="1"/>
    <col min="8968" max="8968" width="6.140625" style="1018" customWidth="1"/>
    <col min="8969" max="8969" width="10" style="1018" customWidth="1"/>
    <col min="8970" max="8970" width="15.85546875" style="1018" bestFit="1" customWidth="1"/>
    <col min="8971" max="8971" width="8.7109375" style="1018" bestFit="1" customWidth="1"/>
    <col min="8972" max="8972" width="7.85546875" style="1018" bestFit="1" customWidth="1"/>
    <col min="8973" max="8973" width="5.85546875" style="1018" bestFit="1" customWidth="1"/>
    <col min="8974" max="8974" width="10.28515625" style="1018" bestFit="1" customWidth="1"/>
    <col min="8975" max="8975" width="7.28515625" style="1018" bestFit="1" customWidth="1"/>
    <col min="8976" max="8976" width="4.7109375" style="1018" customWidth="1"/>
    <col min="8977" max="9216" width="11.42578125" style="1018"/>
    <col min="9217" max="9217" width="9.140625" style="1018" customWidth="1"/>
    <col min="9218" max="9218" width="8.7109375" style="1018" bestFit="1" customWidth="1"/>
    <col min="9219" max="9219" width="12.140625" style="1018" bestFit="1" customWidth="1"/>
    <col min="9220" max="9221" width="10.28515625" style="1018" bestFit="1" customWidth="1"/>
    <col min="9222" max="9222" width="8.7109375" style="1018" bestFit="1" customWidth="1"/>
    <col min="9223" max="9223" width="7.28515625" style="1018" bestFit="1" customWidth="1"/>
    <col min="9224" max="9224" width="6.140625" style="1018" customWidth="1"/>
    <col min="9225" max="9225" width="10" style="1018" customWidth="1"/>
    <col min="9226" max="9226" width="15.85546875" style="1018" bestFit="1" customWidth="1"/>
    <col min="9227" max="9227" width="8.7109375" style="1018" bestFit="1" customWidth="1"/>
    <col min="9228" max="9228" width="7.85546875" style="1018" bestFit="1" customWidth="1"/>
    <col min="9229" max="9229" width="5.85546875" style="1018" bestFit="1" customWidth="1"/>
    <col min="9230" max="9230" width="10.28515625" style="1018" bestFit="1" customWidth="1"/>
    <col min="9231" max="9231" width="7.28515625" style="1018" bestFit="1" customWidth="1"/>
    <col min="9232" max="9232" width="4.7109375" style="1018" customWidth="1"/>
    <col min="9233" max="9472" width="11.42578125" style="1018"/>
    <col min="9473" max="9473" width="9.140625" style="1018" customWidth="1"/>
    <col min="9474" max="9474" width="8.7109375" style="1018" bestFit="1" customWidth="1"/>
    <col min="9475" max="9475" width="12.140625" style="1018" bestFit="1" customWidth="1"/>
    <col min="9476" max="9477" width="10.28515625" style="1018" bestFit="1" customWidth="1"/>
    <col min="9478" max="9478" width="8.7109375" style="1018" bestFit="1" customWidth="1"/>
    <col min="9479" max="9479" width="7.28515625" style="1018" bestFit="1" customWidth="1"/>
    <col min="9480" max="9480" width="6.140625" style="1018" customWidth="1"/>
    <col min="9481" max="9481" width="10" style="1018" customWidth="1"/>
    <col min="9482" max="9482" width="15.85546875" style="1018" bestFit="1" customWidth="1"/>
    <col min="9483" max="9483" width="8.7109375" style="1018" bestFit="1" customWidth="1"/>
    <col min="9484" max="9484" width="7.85546875" style="1018" bestFit="1" customWidth="1"/>
    <col min="9485" max="9485" width="5.85546875" style="1018" bestFit="1" customWidth="1"/>
    <col min="9486" max="9486" width="10.28515625" style="1018" bestFit="1" customWidth="1"/>
    <col min="9487" max="9487" width="7.28515625" style="1018" bestFit="1" customWidth="1"/>
    <col min="9488" max="9488" width="4.7109375" style="1018" customWidth="1"/>
    <col min="9489" max="9728" width="11.42578125" style="1018"/>
    <col min="9729" max="9729" width="9.140625" style="1018" customWidth="1"/>
    <col min="9730" max="9730" width="8.7109375" style="1018" bestFit="1" customWidth="1"/>
    <col min="9731" max="9731" width="12.140625" style="1018" bestFit="1" customWidth="1"/>
    <col min="9732" max="9733" width="10.28515625" style="1018" bestFit="1" customWidth="1"/>
    <col min="9734" max="9734" width="8.7109375" style="1018" bestFit="1" customWidth="1"/>
    <col min="9735" max="9735" width="7.28515625" style="1018" bestFit="1" customWidth="1"/>
    <col min="9736" max="9736" width="6.140625" style="1018" customWidth="1"/>
    <col min="9737" max="9737" width="10" style="1018" customWidth="1"/>
    <col min="9738" max="9738" width="15.85546875" style="1018" bestFit="1" customWidth="1"/>
    <col min="9739" max="9739" width="8.7109375" style="1018" bestFit="1" customWidth="1"/>
    <col min="9740" max="9740" width="7.85546875" style="1018" bestFit="1" customWidth="1"/>
    <col min="9741" max="9741" width="5.85546875" style="1018" bestFit="1" customWidth="1"/>
    <col min="9742" max="9742" width="10.28515625" style="1018" bestFit="1" customWidth="1"/>
    <col min="9743" max="9743" width="7.28515625" style="1018" bestFit="1" customWidth="1"/>
    <col min="9744" max="9744" width="4.7109375" style="1018" customWidth="1"/>
    <col min="9745" max="9984" width="11.42578125" style="1018"/>
    <col min="9985" max="9985" width="9.140625" style="1018" customWidth="1"/>
    <col min="9986" max="9986" width="8.7109375" style="1018" bestFit="1" customWidth="1"/>
    <col min="9987" max="9987" width="12.140625" style="1018" bestFit="1" customWidth="1"/>
    <col min="9988" max="9989" width="10.28515625" style="1018" bestFit="1" customWidth="1"/>
    <col min="9990" max="9990" width="8.7109375" style="1018" bestFit="1" customWidth="1"/>
    <col min="9991" max="9991" width="7.28515625" style="1018" bestFit="1" customWidth="1"/>
    <col min="9992" max="9992" width="6.140625" style="1018" customWidth="1"/>
    <col min="9993" max="9993" width="10" style="1018" customWidth="1"/>
    <col min="9994" max="9994" width="15.85546875" style="1018" bestFit="1" customWidth="1"/>
    <col min="9995" max="9995" width="8.7109375" style="1018" bestFit="1" customWidth="1"/>
    <col min="9996" max="9996" width="7.85546875" style="1018" bestFit="1" customWidth="1"/>
    <col min="9997" max="9997" width="5.85546875" style="1018" bestFit="1" customWidth="1"/>
    <col min="9998" max="9998" width="10.28515625" style="1018" bestFit="1" customWidth="1"/>
    <col min="9999" max="9999" width="7.28515625" style="1018" bestFit="1" customWidth="1"/>
    <col min="10000" max="10000" width="4.7109375" style="1018" customWidth="1"/>
    <col min="10001" max="10240" width="11.42578125" style="1018"/>
    <col min="10241" max="10241" width="9.140625" style="1018" customWidth="1"/>
    <col min="10242" max="10242" width="8.7109375" style="1018" bestFit="1" customWidth="1"/>
    <col min="10243" max="10243" width="12.140625" style="1018" bestFit="1" customWidth="1"/>
    <col min="10244" max="10245" width="10.28515625" style="1018" bestFit="1" customWidth="1"/>
    <col min="10246" max="10246" width="8.7109375" style="1018" bestFit="1" customWidth="1"/>
    <col min="10247" max="10247" width="7.28515625" style="1018" bestFit="1" customWidth="1"/>
    <col min="10248" max="10248" width="6.140625" style="1018" customWidth="1"/>
    <col min="10249" max="10249" width="10" style="1018" customWidth="1"/>
    <col min="10250" max="10250" width="15.85546875" style="1018" bestFit="1" customWidth="1"/>
    <col min="10251" max="10251" width="8.7109375" style="1018" bestFit="1" customWidth="1"/>
    <col min="10252" max="10252" width="7.85546875" style="1018" bestFit="1" customWidth="1"/>
    <col min="10253" max="10253" width="5.85546875" style="1018" bestFit="1" customWidth="1"/>
    <col min="10254" max="10254" width="10.28515625" style="1018" bestFit="1" customWidth="1"/>
    <col min="10255" max="10255" width="7.28515625" style="1018" bestFit="1" customWidth="1"/>
    <col min="10256" max="10256" width="4.7109375" style="1018" customWidth="1"/>
    <col min="10257" max="10496" width="11.42578125" style="1018"/>
    <col min="10497" max="10497" width="9.140625" style="1018" customWidth="1"/>
    <col min="10498" max="10498" width="8.7109375" style="1018" bestFit="1" customWidth="1"/>
    <col min="10499" max="10499" width="12.140625" style="1018" bestFit="1" customWidth="1"/>
    <col min="10500" max="10501" width="10.28515625" style="1018" bestFit="1" customWidth="1"/>
    <col min="10502" max="10502" width="8.7109375" style="1018" bestFit="1" customWidth="1"/>
    <col min="10503" max="10503" width="7.28515625" style="1018" bestFit="1" customWidth="1"/>
    <col min="10504" max="10504" width="6.140625" style="1018" customWidth="1"/>
    <col min="10505" max="10505" width="10" style="1018" customWidth="1"/>
    <col min="10506" max="10506" width="15.85546875" style="1018" bestFit="1" customWidth="1"/>
    <col min="10507" max="10507" width="8.7109375" style="1018" bestFit="1" customWidth="1"/>
    <col min="10508" max="10508" width="7.85546875" style="1018" bestFit="1" customWidth="1"/>
    <col min="10509" max="10509" width="5.85546875" style="1018" bestFit="1" customWidth="1"/>
    <col min="10510" max="10510" width="10.28515625" style="1018" bestFit="1" customWidth="1"/>
    <col min="10511" max="10511" width="7.28515625" style="1018" bestFit="1" customWidth="1"/>
    <col min="10512" max="10512" width="4.7109375" style="1018" customWidth="1"/>
    <col min="10513" max="10752" width="11.42578125" style="1018"/>
    <col min="10753" max="10753" width="9.140625" style="1018" customWidth="1"/>
    <col min="10754" max="10754" width="8.7109375" style="1018" bestFit="1" customWidth="1"/>
    <col min="10755" max="10755" width="12.140625" style="1018" bestFit="1" customWidth="1"/>
    <col min="10756" max="10757" width="10.28515625" style="1018" bestFit="1" customWidth="1"/>
    <col min="10758" max="10758" width="8.7109375" style="1018" bestFit="1" customWidth="1"/>
    <col min="10759" max="10759" width="7.28515625" style="1018" bestFit="1" customWidth="1"/>
    <col min="10760" max="10760" width="6.140625" style="1018" customWidth="1"/>
    <col min="10761" max="10761" width="10" style="1018" customWidth="1"/>
    <col min="10762" max="10762" width="15.85546875" style="1018" bestFit="1" customWidth="1"/>
    <col min="10763" max="10763" width="8.7109375" style="1018" bestFit="1" customWidth="1"/>
    <col min="10764" max="10764" width="7.85546875" style="1018" bestFit="1" customWidth="1"/>
    <col min="10765" max="10765" width="5.85546875" style="1018" bestFit="1" customWidth="1"/>
    <col min="10766" max="10766" width="10.28515625" style="1018" bestFit="1" customWidth="1"/>
    <col min="10767" max="10767" width="7.28515625" style="1018" bestFit="1" customWidth="1"/>
    <col min="10768" max="10768" width="4.7109375" style="1018" customWidth="1"/>
    <col min="10769" max="11008" width="11.42578125" style="1018"/>
    <col min="11009" max="11009" width="9.140625" style="1018" customWidth="1"/>
    <col min="11010" max="11010" width="8.7109375" style="1018" bestFit="1" customWidth="1"/>
    <col min="11011" max="11011" width="12.140625" style="1018" bestFit="1" customWidth="1"/>
    <col min="11012" max="11013" width="10.28515625" style="1018" bestFit="1" customWidth="1"/>
    <col min="11014" max="11014" width="8.7109375" style="1018" bestFit="1" customWidth="1"/>
    <col min="11015" max="11015" width="7.28515625" style="1018" bestFit="1" customWidth="1"/>
    <col min="11016" max="11016" width="6.140625" style="1018" customWidth="1"/>
    <col min="11017" max="11017" width="10" style="1018" customWidth="1"/>
    <col min="11018" max="11018" width="15.85546875" style="1018" bestFit="1" customWidth="1"/>
    <col min="11019" max="11019" width="8.7109375" style="1018" bestFit="1" customWidth="1"/>
    <col min="11020" max="11020" width="7.85546875" style="1018" bestFit="1" customWidth="1"/>
    <col min="11021" max="11021" width="5.85546875" style="1018" bestFit="1" customWidth="1"/>
    <col min="11022" max="11022" width="10.28515625" style="1018" bestFit="1" customWidth="1"/>
    <col min="11023" max="11023" width="7.28515625" style="1018" bestFit="1" customWidth="1"/>
    <col min="11024" max="11024" width="4.7109375" style="1018" customWidth="1"/>
    <col min="11025" max="11264" width="11.42578125" style="1018"/>
    <col min="11265" max="11265" width="9.140625" style="1018" customWidth="1"/>
    <col min="11266" max="11266" width="8.7109375" style="1018" bestFit="1" customWidth="1"/>
    <col min="11267" max="11267" width="12.140625" style="1018" bestFit="1" customWidth="1"/>
    <col min="11268" max="11269" width="10.28515625" style="1018" bestFit="1" customWidth="1"/>
    <col min="11270" max="11270" width="8.7109375" style="1018" bestFit="1" customWidth="1"/>
    <col min="11271" max="11271" width="7.28515625" style="1018" bestFit="1" customWidth="1"/>
    <col min="11272" max="11272" width="6.140625" style="1018" customWidth="1"/>
    <col min="11273" max="11273" width="10" style="1018" customWidth="1"/>
    <col min="11274" max="11274" width="15.85546875" style="1018" bestFit="1" customWidth="1"/>
    <col min="11275" max="11275" width="8.7109375" style="1018" bestFit="1" customWidth="1"/>
    <col min="11276" max="11276" width="7.85546875" style="1018" bestFit="1" customWidth="1"/>
    <col min="11277" max="11277" width="5.85546875" style="1018" bestFit="1" customWidth="1"/>
    <col min="11278" max="11278" width="10.28515625" style="1018" bestFit="1" customWidth="1"/>
    <col min="11279" max="11279" width="7.28515625" style="1018" bestFit="1" customWidth="1"/>
    <col min="11280" max="11280" width="4.7109375" style="1018" customWidth="1"/>
    <col min="11281" max="11520" width="11.42578125" style="1018"/>
    <col min="11521" max="11521" width="9.140625" style="1018" customWidth="1"/>
    <col min="11522" max="11522" width="8.7109375" style="1018" bestFit="1" customWidth="1"/>
    <col min="11523" max="11523" width="12.140625" style="1018" bestFit="1" customWidth="1"/>
    <col min="11524" max="11525" width="10.28515625" style="1018" bestFit="1" customWidth="1"/>
    <col min="11526" max="11526" width="8.7109375" style="1018" bestFit="1" customWidth="1"/>
    <col min="11527" max="11527" width="7.28515625" style="1018" bestFit="1" customWidth="1"/>
    <col min="11528" max="11528" width="6.140625" style="1018" customWidth="1"/>
    <col min="11529" max="11529" width="10" style="1018" customWidth="1"/>
    <col min="11530" max="11530" width="15.85546875" style="1018" bestFit="1" customWidth="1"/>
    <col min="11531" max="11531" width="8.7109375" style="1018" bestFit="1" customWidth="1"/>
    <col min="11532" max="11532" width="7.85546875" style="1018" bestFit="1" customWidth="1"/>
    <col min="11533" max="11533" width="5.85546875" style="1018" bestFit="1" customWidth="1"/>
    <col min="11534" max="11534" width="10.28515625" style="1018" bestFit="1" customWidth="1"/>
    <col min="11535" max="11535" width="7.28515625" style="1018" bestFit="1" customWidth="1"/>
    <col min="11536" max="11536" width="4.7109375" style="1018" customWidth="1"/>
    <col min="11537" max="11776" width="11.42578125" style="1018"/>
    <col min="11777" max="11777" width="9.140625" style="1018" customWidth="1"/>
    <col min="11778" max="11778" width="8.7109375" style="1018" bestFit="1" customWidth="1"/>
    <col min="11779" max="11779" width="12.140625" style="1018" bestFit="1" customWidth="1"/>
    <col min="11780" max="11781" width="10.28515625" style="1018" bestFit="1" customWidth="1"/>
    <col min="11782" max="11782" width="8.7109375" style="1018" bestFit="1" customWidth="1"/>
    <col min="11783" max="11783" width="7.28515625" style="1018" bestFit="1" customWidth="1"/>
    <col min="11784" max="11784" width="6.140625" style="1018" customWidth="1"/>
    <col min="11785" max="11785" width="10" style="1018" customWidth="1"/>
    <col min="11786" max="11786" width="15.85546875" style="1018" bestFit="1" customWidth="1"/>
    <col min="11787" max="11787" width="8.7109375" style="1018" bestFit="1" customWidth="1"/>
    <col min="11788" max="11788" width="7.85546875" style="1018" bestFit="1" customWidth="1"/>
    <col min="11789" max="11789" width="5.85546875" style="1018" bestFit="1" customWidth="1"/>
    <col min="11790" max="11790" width="10.28515625" style="1018" bestFit="1" customWidth="1"/>
    <col min="11791" max="11791" width="7.28515625" style="1018" bestFit="1" customWidth="1"/>
    <col min="11792" max="11792" width="4.7109375" style="1018" customWidth="1"/>
    <col min="11793" max="12032" width="11.42578125" style="1018"/>
    <col min="12033" max="12033" width="9.140625" style="1018" customWidth="1"/>
    <col min="12034" max="12034" width="8.7109375" style="1018" bestFit="1" customWidth="1"/>
    <col min="12035" max="12035" width="12.140625" style="1018" bestFit="1" customWidth="1"/>
    <col min="12036" max="12037" width="10.28515625" style="1018" bestFit="1" customWidth="1"/>
    <col min="12038" max="12038" width="8.7109375" style="1018" bestFit="1" customWidth="1"/>
    <col min="12039" max="12039" width="7.28515625" style="1018" bestFit="1" customWidth="1"/>
    <col min="12040" max="12040" width="6.140625" style="1018" customWidth="1"/>
    <col min="12041" max="12041" width="10" style="1018" customWidth="1"/>
    <col min="12042" max="12042" width="15.85546875" style="1018" bestFit="1" customWidth="1"/>
    <col min="12043" max="12043" width="8.7109375" style="1018" bestFit="1" customWidth="1"/>
    <col min="12044" max="12044" width="7.85546875" style="1018" bestFit="1" customWidth="1"/>
    <col min="12045" max="12045" width="5.85546875" style="1018" bestFit="1" customWidth="1"/>
    <col min="12046" max="12046" width="10.28515625" style="1018" bestFit="1" customWidth="1"/>
    <col min="12047" max="12047" width="7.28515625" style="1018" bestFit="1" customWidth="1"/>
    <col min="12048" max="12048" width="4.7109375" style="1018" customWidth="1"/>
    <col min="12049" max="12288" width="11.42578125" style="1018"/>
    <col min="12289" max="12289" width="9.140625" style="1018" customWidth="1"/>
    <col min="12290" max="12290" width="8.7109375" style="1018" bestFit="1" customWidth="1"/>
    <col min="12291" max="12291" width="12.140625" style="1018" bestFit="1" customWidth="1"/>
    <col min="12292" max="12293" width="10.28515625" style="1018" bestFit="1" customWidth="1"/>
    <col min="12294" max="12294" width="8.7109375" style="1018" bestFit="1" customWidth="1"/>
    <col min="12295" max="12295" width="7.28515625" style="1018" bestFit="1" customWidth="1"/>
    <col min="12296" max="12296" width="6.140625" style="1018" customWidth="1"/>
    <col min="12297" max="12297" width="10" style="1018" customWidth="1"/>
    <col min="12298" max="12298" width="15.85546875" style="1018" bestFit="1" customWidth="1"/>
    <col min="12299" max="12299" width="8.7109375" style="1018" bestFit="1" customWidth="1"/>
    <col min="12300" max="12300" width="7.85546875" style="1018" bestFit="1" customWidth="1"/>
    <col min="12301" max="12301" width="5.85546875" style="1018" bestFit="1" customWidth="1"/>
    <col min="12302" max="12302" width="10.28515625" style="1018" bestFit="1" customWidth="1"/>
    <col min="12303" max="12303" width="7.28515625" style="1018" bestFit="1" customWidth="1"/>
    <col min="12304" max="12304" width="4.7109375" style="1018" customWidth="1"/>
    <col min="12305" max="12544" width="11.42578125" style="1018"/>
    <col min="12545" max="12545" width="9.140625" style="1018" customWidth="1"/>
    <col min="12546" max="12546" width="8.7109375" style="1018" bestFit="1" customWidth="1"/>
    <col min="12547" max="12547" width="12.140625" style="1018" bestFit="1" customWidth="1"/>
    <col min="12548" max="12549" width="10.28515625" style="1018" bestFit="1" customWidth="1"/>
    <col min="12550" max="12550" width="8.7109375" style="1018" bestFit="1" customWidth="1"/>
    <col min="12551" max="12551" width="7.28515625" style="1018" bestFit="1" customWidth="1"/>
    <col min="12552" max="12552" width="6.140625" style="1018" customWidth="1"/>
    <col min="12553" max="12553" width="10" style="1018" customWidth="1"/>
    <col min="12554" max="12554" width="15.85546875" style="1018" bestFit="1" customWidth="1"/>
    <col min="12555" max="12555" width="8.7109375" style="1018" bestFit="1" customWidth="1"/>
    <col min="12556" max="12556" width="7.85546875" style="1018" bestFit="1" customWidth="1"/>
    <col min="12557" max="12557" width="5.85546875" style="1018" bestFit="1" customWidth="1"/>
    <col min="12558" max="12558" width="10.28515625" style="1018" bestFit="1" customWidth="1"/>
    <col min="12559" max="12559" width="7.28515625" style="1018" bestFit="1" customWidth="1"/>
    <col min="12560" max="12560" width="4.7109375" style="1018" customWidth="1"/>
    <col min="12561" max="12800" width="11.42578125" style="1018"/>
    <col min="12801" max="12801" width="9.140625" style="1018" customWidth="1"/>
    <col min="12802" max="12802" width="8.7109375" style="1018" bestFit="1" customWidth="1"/>
    <col min="12803" max="12803" width="12.140625" style="1018" bestFit="1" customWidth="1"/>
    <col min="12804" max="12805" width="10.28515625" style="1018" bestFit="1" customWidth="1"/>
    <col min="12806" max="12806" width="8.7109375" style="1018" bestFit="1" customWidth="1"/>
    <col min="12807" max="12807" width="7.28515625" style="1018" bestFit="1" customWidth="1"/>
    <col min="12808" max="12808" width="6.140625" style="1018" customWidth="1"/>
    <col min="12809" max="12809" width="10" style="1018" customWidth="1"/>
    <col min="12810" max="12810" width="15.85546875" style="1018" bestFit="1" customWidth="1"/>
    <col min="12811" max="12811" width="8.7109375" style="1018" bestFit="1" customWidth="1"/>
    <col min="12812" max="12812" width="7.85546875" style="1018" bestFit="1" customWidth="1"/>
    <col min="12813" max="12813" width="5.85546875" style="1018" bestFit="1" customWidth="1"/>
    <col min="12814" max="12814" width="10.28515625" style="1018" bestFit="1" customWidth="1"/>
    <col min="12815" max="12815" width="7.28515625" style="1018" bestFit="1" customWidth="1"/>
    <col min="12816" max="12816" width="4.7109375" style="1018" customWidth="1"/>
    <col min="12817" max="13056" width="11.42578125" style="1018"/>
    <col min="13057" max="13057" width="9.140625" style="1018" customWidth="1"/>
    <col min="13058" max="13058" width="8.7109375" style="1018" bestFit="1" customWidth="1"/>
    <col min="13059" max="13059" width="12.140625" style="1018" bestFit="1" customWidth="1"/>
    <col min="13060" max="13061" width="10.28515625" style="1018" bestFit="1" customWidth="1"/>
    <col min="13062" max="13062" width="8.7109375" style="1018" bestFit="1" customWidth="1"/>
    <col min="13063" max="13063" width="7.28515625" style="1018" bestFit="1" customWidth="1"/>
    <col min="13064" max="13064" width="6.140625" style="1018" customWidth="1"/>
    <col min="13065" max="13065" width="10" style="1018" customWidth="1"/>
    <col min="13066" max="13066" width="15.85546875" style="1018" bestFit="1" customWidth="1"/>
    <col min="13067" max="13067" width="8.7109375" style="1018" bestFit="1" customWidth="1"/>
    <col min="13068" max="13068" width="7.85546875" style="1018" bestFit="1" customWidth="1"/>
    <col min="13069" max="13069" width="5.85546875" style="1018" bestFit="1" customWidth="1"/>
    <col min="13070" max="13070" width="10.28515625" style="1018" bestFit="1" customWidth="1"/>
    <col min="13071" max="13071" width="7.28515625" style="1018" bestFit="1" customWidth="1"/>
    <col min="13072" max="13072" width="4.7109375" style="1018" customWidth="1"/>
    <col min="13073" max="13312" width="11.42578125" style="1018"/>
    <col min="13313" max="13313" width="9.140625" style="1018" customWidth="1"/>
    <col min="13314" max="13314" width="8.7109375" style="1018" bestFit="1" customWidth="1"/>
    <col min="13315" max="13315" width="12.140625" style="1018" bestFit="1" customWidth="1"/>
    <col min="13316" max="13317" width="10.28515625" style="1018" bestFit="1" customWidth="1"/>
    <col min="13318" max="13318" width="8.7109375" style="1018" bestFit="1" customWidth="1"/>
    <col min="13319" max="13319" width="7.28515625" style="1018" bestFit="1" customWidth="1"/>
    <col min="13320" max="13320" width="6.140625" style="1018" customWidth="1"/>
    <col min="13321" max="13321" width="10" style="1018" customWidth="1"/>
    <col min="13322" max="13322" width="15.85546875" style="1018" bestFit="1" customWidth="1"/>
    <col min="13323" max="13323" width="8.7109375" style="1018" bestFit="1" customWidth="1"/>
    <col min="13324" max="13324" width="7.85546875" style="1018" bestFit="1" customWidth="1"/>
    <col min="13325" max="13325" width="5.85546875" style="1018" bestFit="1" customWidth="1"/>
    <col min="13326" max="13326" width="10.28515625" style="1018" bestFit="1" customWidth="1"/>
    <col min="13327" max="13327" width="7.28515625" style="1018" bestFit="1" customWidth="1"/>
    <col min="13328" max="13328" width="4.7109375" style="1018" customWidth="1"/>
    <col min="13329" max="13568" width="11.42578125" style="1018"/>
    <col min="13569" max="13569" width="9.140625" style="1018" customWidth="1"/>
    <col min="13570" max="13570" width="8.7109375" style="1018" bestFit="1" customWidth="1"/>
    <col min="13571" max="13571" width="12.140625" style="1018" bestFit="1" customWidth="1"/>
    <col min="13572" max="13573" width="10.28515625" style="1018" bestFit="1" customWidth="1"/>
    <col min="13574" max="13574" width="8.7109375" style="1018" bestFit="1" customWidth="1"/>
    <col min="13575" max="13575" width="7.28515625" style="1018" bestFit="1" customWidth="1"/>
    <col min="13576" max="13576" width="6.140625" style="1018" customWidth="1"/>
    <col min="13577" max="13577" width="10" style="1018" customWidth="1"/>
    <col min="13578" max="13578" width="15.85546875" style="1018" bestFit="1" customWidth="1"/>
    <col min="13579" max="13579" width="8.7109375" style="1018" bestFit="1" customWidth="1"/>
    <col min="13580" max="13580" width="7.85546875" style="1018" bestFit="1" customWidth="1"/>
    <col min="13581" max="13581" width="5.85546875" style="1018" bestFit="1" customWidth="1"/>
    <col min="13582" max="13582" width="10.28515625" style="1018" bestFit="1" customWidth="1"/>
    <col min="13583" max="13583" width="7.28515625" style="1018" bestFit="1" customWidth="1"/>
    <col min="13584" max="13584" width="4.7109375" style="1018" customWidth="1"/>
    <col min="13585" max="13824" width="11.42578125" style="1018"/>
    <col min="13825" max="13825" width="9.140625" style="1018" customWidth="1"/>
    <col min="13826" max="13826" width="8.7109375" style="1018" bestFit="1" customWidth="1"/>
    <col min="13827" max="13827" width="12.140625" style="1018" bestFit="1" customWidth="1"/>
    <col min="13828" max="13829" width="10.28515625" style="1018" bestFit="1" customWidth="1"/>
    <col min="13830" max="13830" width="8.7109375" style="1018" bestFit="1" customWidth="1"/>
    <col min="13831" max="13831" width="7.28515625" style="1018" bestFit="1" customWidth="1"/>
    <col min="13832" max="13832" width="6.140625" style="1018" customWidth="1"/>
    <col min="13833" max="13833" width="10" style="1018" customWidth="1"/>
    <col min="13834" max="13834" width="15.85546875" style="1018" bestFit="1" customWidth="1"/>
    <col min="13835" max="13835" width="8.7109375" style="1018" bestFit="1" customWidth="1"/>
    <col min="13836" max="13836" width="7.85546875" style="1018" bestFit="1" customWidth="1"/>
    <col min="13837" max="13837" width="5.85546875" style="1018" bestFit="1" customWidth="1"/>
    <col min="13838" max="13838" width="10.28515625" style="1018" bestFit="1" customWidth="1"/>
    <col min="13839" max="13839" width="7.28515625" style="1018" bestFit="1" customWidth="1"/>
    <col min="13840" max="13840" width="4.7109375" style="1018" customWidth="1"/>
    <col min="13841" max="14080" width="11.42578125" style="1018"/>
    <col min="14081" max="14081" width="9.140625" style="1018" customWidth="1"/>
    <col min="14082" max="14082" width="8.7109375" style="1018" bestFit="1" customWidth="1"/>
    <col min="14083" max="14083" width="12.140625" style="1018" bestFit="1" customWidth="1"/>
    <col min="14084" max="14085" width="10.28515625" style="1018" bestFit="1" customWidth="1"/>
    <col min="14086" max="14086" width="8.7109375" style="1018" bestFit="1" customWidth="1"/>
    <col min="14087" max="14087" width="7.28515625" style="1018" bestFit="1" customWidth="1"/>
    <col min="14088" max="14088" width="6.140625" style="1018" customWidth="1"/>
    <col min="14089" max="14089" width="10" style="1018" customWidth="1"/>
    <col min="14090" max="14090" width="15.85546875" style="1018" bestFit="1" customWidth="1"/>
    <col min="14091" max="14091" width="8.7109375" style="1018" bestFit="1" customWidth="1"/>
    <col min="14092" max="14092" width="7.85546875" style="1018" bestFit="1" customWidth="1"/>
    <col min="14093" max="14093" width="5.85546875" style="1018" bestFit="1" customWidth="1"/>
    <col min="14094" max="14094" width="10.28515625" style="1018" bestFit="1" customWidth="1"/>
    <col min="14095" max="14095" width="7.28515625" style="1018" bestFit="1" customWidth="1"/>
    <col min="14096" max="14096" width="4.7109375" style="1018" customWidth="1"/>
    <col min="14097" max="14336" width="11.42578125" style="1018"/>
    <col min="14337" max="14337" width="9.140625" style="1018" customWidth="1"/>
    <col min="14338" max="14338" width="8.7109375" style="1018" bestFit="1" customWidth="1"/>
    <col min="14339" max="14339" width="12.140625" style="1018" bestFit="1" customWidth="1"/>
    <col min="14340" max="14341" width="10.28515625" style="1018" bestFit="1" customWidth="1"/>
    <col min="14342" max="14342" width="8.7109375" style="1018" bestFit="1" customWidth="1"/>
    <col min="14343" max="14343" width="7.28515625" style="1018" bestFit="1" customWidth="1"/>
    <col min="14344" max="14344" width="6.140625" style="1018" customWidth="1"/>
    <col min="14345" max="14345" width="10" style="1018" customWidth="1"/>
    <col min="14346" max="14346" width="15.85546875" style="1018" bestFit="1" customWidth="1"/>
    <col min="14347" max="14347" width="8.7109375" style="1018" bestFit="1" customWidth="1"/>
    <col min="14348" max="14348" width="7.85546875" style="1018" bestFit="1" customWidth="1"/>
    <col min="14349" max="14349" width="5.85546875" style="1018" bestFit="1" customWidth="1"/>
    <col min="14350" max="14350" width="10.28515625" style="1018" bestFit="1" customWidth="1"/>
    <col min="14351" max="14351" width="7.28515625" style="1018" bestFit="1" customWidth="1"/>
    <col min="14352" max="14352" width="4.7109375" style="1018" customWidth="1"/>
    <col min="14353" max="14592" width="11.42578125" style="1018"/>
    <col min="14593" max="14593" width="9.140625" style="1018" customWidth="1"/>
    <col min="14594" max="14594" width="8.7109375" style="1018" bestFit="1" customWidth="1"/>
    <col min="14595" max="14595" width="12.140625" style="1018" bestFit="1" customWidth="1"/>
    <col min="14596" max="14597" width="10.28515625" style="1018" bestFit="1" customWidth="1"/>
    <col min="14598" max="14598" width="8.7109375" style="1018" bestFit="1" customWidth="1"/>
    <col min="14599" max="14599" width="7.28515625" style="1018" bestFit="1" customWidth="1"/>
    <col min="14600" max="14600" width="6.140625" style="1018" customWidth="1"/>
    <col min="14601" max="14601" width="10" style="1018" customWidth="1"/>
    <col min="14602" max="14602" width="15.85546875" style="1018" bestFit="1" customWidth="1"/>
    <col min="14603" max="14603" width="8.7109375" style="1018" bestFit="1" customWidth="1"/>
    <col min="14604" max="14604" width="7.85546875" style="1018" bestFit="1" customWidth="1"/>
    <col min="14605" max="14605" width="5.85546875" style="1018" bestFit="1" customWidth="1"/>
    <col min="14606" max="14606" width="10.28515625" style="1018" bestFit="1" customWidth="1"/>
    <col min="14607" max="14607" width="7.28515625" style="1018" bestFit="1" customWidth="1"/>
    <col min="14608" max="14608" width="4.7109375" style="1018" customWidth="1"/>
    <col min="14609" max="14848" width="11.42578125" style="1018"/>
    <col min="14849" max="14849" width="9.140625" style="1018" customWidth="1"/>
    <col min="14850" max="14850" width="8.7109375" style="1018" bestFit="1" customWidth="1"/>
    <col min="14851" max="14851" width="12.140625" style="1018" bestFit="1" customWidth="1"/>
    <col min="14852" max="14853" width="10.28515625" style="1018" bestFit="1" customWidth="1"/>
    <col min="14854" max="14854" width="8.7109375" style="1018" bestFit="1" customWidth="1"/>
    <col min="14855" max="14855" width="7.28515625" style="1018" bestFit="1" customWidth="1"/>
    <col min="14856" max="14856" width="6.140625" style="1018" customWidth="1"/>
    <col min="14857" max="14857" width="10" style="1018" customWidth="1"/>
    <col min="14858" max="14858" width="15.85546875" style="1018" bestFit="1" customWidth="1"/>
    <col min="14859" max="14859" width="8.7109375" style="1018" bestFit="1" customWidth="1"/>
    <col min="14860" max="14860" width="7.85546875" style="1018" bestFit="1" customWidth="1"/>
    <col min="14861" max="14861" width="5.85546875" style="1018" bestFit="1" customWidth="1"/>
    <col min="14862" max="14862" width="10.28515625" style="1018" bestFit="1" customWidth="1"/>
    <col min="14863" max="14863" width="7.28515625" style="1018" bestFit="1" customWidth="1"/>
    <col min="14864" max="14864" width="4.7109375" style="1018" customWidth="1"/>
    <col min="14865" max="15104" width="11.42578125" style="1018"/>
    <col min="15105" max="15105" width="9.140625" style="1018" customWidth="1"/>
    <col min="15106" max="15106" width="8.7109375" style="1018" bestFit="1" customWidth="1"/>
    <col min="15107" max="15107" width="12.140625" style="1018" bestFit="1" customWidth="1"/>
    <col min="15108" max="15109" width="10.28515625" style="1018" bestFit="1" customWidth="1"/>
    <col min="15110" max="15110" width="8.7109375" style="1018" bestFit="1" customWidth="1"/>
    <col min="15111" max="15111" width="7.28515625" style="1018" bestFit="1" customWidth="1"/>
    <col min="15112" max="15112" width="6.140625" style="1018" customWidth="1"/>
    <col min="15113" max="15113" width="10" style="1018" customWidth="1"/>
    <col min="15114" max="15114" width="15.85546875" style="1018" bestFit="1" customWidth="1"/>
    <col min="15115" max="15115" width="8.7109375" style="1018" bestFit="1" customWidth="1"/>
    <col min="15116" max="15116" width="7.85546875" style="1018" bestFit="1" customWidth="1"/>
    <col min="15117" max="15117" width="5.85546875" style="1018" bestFit="1" customWidth="1"/>
    <col min="15118" max="15118" width="10.28515625" style="1018" bestFit="1" customWidth="1"/>
    <col min="15119" max="15119" width="7.28515625" style="1018" bestFit="1" customWidth="1"/>
    <col min="15120" max="15120" width="4.7109375" style="1018" customWidth="1"/>
    <col min="15121" max="15360" width="11.42578125" style="1018"/>
    <col min="15361" max="15361" width="9.140625" style="1018" customWidth="1"/>
    <col min="15362" max="15362" width="8.7109375" style="1018" bestFit="1" customWidth="1"/>
    <col min="15363" max="15363" width="12.140625" style="1018" bestFit="1" customWidth="1"/>
    <col min="15364" max="15365" width="10.28515625" style="1018" bestFit="1" customWidth="1"/>
    <col min="15366" max="15366" width="8.7109375" style="1018" bestFit="1" customWidth="1"/>
    <col min="15367" max="15367" width="7.28515625" style="1018" bestFit="1" customWidth="1"/>
    <col min="15368" max="15368" width="6.140625" style="1018" customWidth="1"/>
    <col min="15369" max="15369" width="10" style="1018" customWidth="1"/>
    <col min="15370" max="15370" width="15.85546875" style="1018" bestFit="1" customWidth="1"/>
    <col min="15371" max="15371" width="8.7109375" style="1018" bestFit="1" customWidth="1"/>
    <col min="15372" max="15372" width="7.85546875" style="1018" bestFit="1" customWidth="1"/>
    <col min="15373" max="15373" width="5.85546875" style="1018" bestFit="1" customWidth="1"/>
    <col min="15374" max="15374" width="10.28515625" style="1018" bestFit="1" customWidth="1"/>
    <col min="15375" max="15375" width="7.28515625" style="1018" bestFit="1" customWidth="1"/>
    <col min="15376" max="15376" width="4.7109375" style="1018" customWidth="1"/>
    <col min="15377" max="15616" width="11.42578125" style="1018"/>
    <col min="15617" max="15617" width="9.140625" style="1018" customWidth="1"/>
    <col min="15618" max="15618" width="8.7109375" style="1018" bestFit="1" customWidth="1"/>
    <col min="15619" max="15619" width="12.140625" style="1018" bestFit="1" customWidth="1"/>
    <col min="15620" max="15621" width="10.28515625" style="1018" bestFit="1" customWidth="1"/>
    <col min="15622" max="15622" width="8.7109375" style="1018" bestFit="1" customWidth="1"/>
    <col min="15623" max="15623" width="7.28515625" style="1018" bestFit="1" customWidth="1"/>
    <col min="15624" max="15624" width="6.140625" style="1018" customWidth="1"/>
    <col min="15625" max="15625" width="10" style="1018" customWidth="1"/>
    <col min="15626" max="15626" width="15.85546875" style="1018" bestFit="1" customWidth="1"/>
    <col min="15627" max="15627" width="8.7109375" style="1018" bestFit="1" customWidth="1"/>
    <col min="15628" max="15628" width="7.85546875" style="1018" bestFit="1" customWidth="1"/>
    <col min="15629" max="15629" width="5.85546875" style="1018" bestFit="1" customWidth="1"/>
    <col min="15630" max="15630" width="10.28515625" style="1018" bestFit="1" customWidth="1"/>
    <col min="15631" max="15631" width="7.28515625" style="1018" bestFit="1" customWidth="1"/>
    <col min="15632" max="15632" width="4.7109375" style="1018" customWidth="1"/>
    <col min="15633" max="15872" width="11.42578125" style="1018"/>
    <col min="15873" max="15873" width="9.140625" style="1018" customWidth="1"/>
    <col min="15874" max="15874" width="8.7109375" style="1018" bestFit="1" customWidth="1"/>
    <col min="15875" max="15875" width="12.140625" style="1018" bestFit="1" customWidth="1"/>
    <col min="15876" max="15877" width="10.28515625" style="1018" bestFit="1" customWidth="1"/>
    <col min="15878" max="15878" width="8.7109375" style="1018" bestFit="1" customWidth="1"/>
    <col min="15879" max="15879" width="7.28515625" style="1018" bestFit="1" customWidth="1"/>
    <col min="15880" max="15880" width="6.140625" style="1018" customWidth="1"/>
    <col min="15881" max="15881" width="10" style="1018" customWidth="1"/>
    <col min="15882" max="15882" width="15.85546875" style="1018" bestFit="1" customWidth="1"/>
    <col min="15883" max="15883" width="8.7109375" style="1018" bestFit="1" customWidth="1"/>
    <col min="15884" max="15884" width="7.85546875" style="1018" bestFit="1" customWidth="1"/>
    <col min="15885" max="15885" width="5.85546875" style="1018" bestFit="1" customWidth="1"/>
    <col min="15886" max="15886" width="10.28515625" style="1018" bestFit="1" customWidth="1"/>
    <col min="15887" max="15887" width="7.28515625" style="1018" bestFit="1" customWidth="1"/>
    <col min="15888" max="15888" width="4.7109375" style="1018" customWidth="1"/>
    <col min="15889" max="16128" width="11.42578125" style="1018"/>
    <col min="16129" max="16129" width="9.140625" style="1018" customWidth="1"/>
    <col min="16130" max="16130" width="8.7109375" style="1018" bestFit="1" customWidth="1"/>
    <col min="16131" max="16131" width="12.140625" style="1018" bestFit="1" customWidth="1"/>
    <col min="16132" max="16133" width="10.28515625" style="1018" bestFit="1" customWidth="1"/>
    <col min="16134" max="16134" width="8.7109375" style="1018" bestFit="1" customWidth="1"/>
    <col min="16135" max="16135" width="7.28515625" style="1018" bestFit="1" customWidth="1"/>
    <col min="16136" max="16136" width="6.140625" style="1018" customWidth="1"/>
    <col min="16137" max="16137" width="10" style="1018" customWidth="1"/>
    <col min="16138" max="16138" width="15.85546875" style="1018" bestFit="1" customWidth="1"/>
    <col min="16139" max="16139" width="8.7109375" style="1018" bestFit="1" customWidth="1"/>
    <col min="16140" max="16140" width="7.85546875" style="1018" bestFit="1" customWidth="1"/>
    <col min="16141" max="16141" width="5.85546875" style="1018" bestFit="1" customWidth="1"/>
    <col min="16142" max="16142" width="10.28515625" style="1018" bestFit="1" customWidth="1"/>
    <col min="16143" max="16143" width="7.28515625" style="1018" bestFit="1" customWidth="1"/>
    <col min="16144" max="16144" width="4.7109375" style="1018" customWidth="1"/>
    <col min="16145" max="16384" width="11.42578125" style="1018"/>
  </cols>
  <sheetData>
    <row r="1" spans="1:15" s="1018" customFormat="1" ht="18" customHeight="1">
      <c r="A1" s="1008"/>
      <c r="B1" s="1008"/>
      <c r="C1" s="1008"/>
      <c r="D1" s="1008"/>
      <c r="E1" s="1008"/>
      <c r="F1" s="1008"/>
      <c r="G1" s="1008"/>
      <c r="H1" s="1008"/>
      <c r="I1" s="1008"/>
      <c r="J1" s="1008"/>
      <c r="K1" s="1008"/>
      <c r="L1" s="1008"/>
      <c r="M1" s="1008"/>
      <c r="N1" s="1008"/>
      <c r="O1" s="1008"/>
    </row>
    <row r="2" spans="1:15" s="1018" customFormat="1" ht="23.25">
      <c r="A2" s="1049" t="s">
        <v>1120</v>
      </c>
      <c r="B2" s="1049"/>
      <c r="C2" s="1049"/>
      <c r="D2" s="1049"/>
      <c r="E2" s="1049"/>
      <c r="F2" s="1049"/>
      <c r="G2" s="1049"/>
      <c r="H2" s="1049"/>
      <c r="I2" s="1049"/>
      <c r="J2" s="1049"/>
      <c r="K2" s="1049"/>
      <c r="L2" s="1049"/>
      <c r="M2" s="1049"/>
      <c r="N2" s="1049"/>
      <c r="O2" s="1049"/>
    </row>
    <row r="3" spans="1:15" s="1018" customFormat="1" ht="23.25">
      <c r="A3" s="1049" t="s">
        <v>771</v>
      </c>
      <c r="B3" s="1049"/>
      <c r="C3" s="1049"/>
      <c r="D3" s="1049"/>
      <c r="E3" s="1049"/>
      <c r="F3" s="1049"/>
      <c r="G3" s="1049"/>
      <c r="H3" s="1049"/>
      <c r="I3" s="1049"/>
      <c r="J3" s="1049"/>
      <c r="K3" s="1049"/>
      <c r="L3" s="1049"/>
      <c r="M3" s="1049"/>
      <c r="N3" s="1049"/>
      <c r="O3" s="1049"/>
    </row>
    <row r="4" spans="1:15" s="1018" customFormat="1" ht="23.25">
      <c r="A4" s="1049" t="s">
        <v>1555</v>
      </c>
      <c r="B4" s="1049"/>
      <c r="C4" s="1049"/>
      <c r="D4" s="1049"/>
      <c r="E4" s="1049"/>
      <c r="F4" s="1049"/>
      <c r="G4" s="1049"/>
      <c r="H4" s="1049"/>
      <c r="I4" s="1049"/>
      <c r="J4" s="1049"/>
      <c r="K4" s="1049"/>
      <c r="L4" s="1049"/>
      <c r="M4" s="1049"/>
      <c r="N4" s="1049"/>
      <c r="O4" s="1049"/>
    </row>
    <row r="5" spans="1:15" s="1018" customFormat="1" ht="37.5" customHeight="1" thickBot="1">
      <c r="A5" s="1050" t="s">
        <v>1451</v>
      </c>
      <c r="B5" s="1050"/>
      <c r="C5" s="1050"/>
      <c r="D5" s="1050"/>
      <c r="E5" s="1050"/>
      <c r="F5" s="1050"/>
      <c r="G5" s="1050"/>
      <c r="H5" s="1050"/>
      <c r="I5" s="1050"/>
      <c r="J5" s="1050"/>
      <c r="K5" s="1050"/>
      <c r="L5" s="1050"/>
      <c r="M5" s="1050"/>
      <c r="N5" s="1050"/>
      <c r="O5" s="1050"/>
    </row>
    <row r="6" spans="1:15" s="915" customFormat="1" ht="27" customHeight="1" thickTop="1" thickBot="1">
      <c r="A6" s="427"/>
      <c r="B6" s="1051" t="s">
        <v>1487</v>
      </c>
      <c r="C6" s="1051"/>
      <c r="D6" s="1051"/>
      <c r="E6" s="1051"/>
      <c r="F6" s="1051"/>
      <c r="G6" s="1051"/>
      <c r="H6" s="219"/>
      <c r="I6" s="1009"/>
      <c r="J6" s="1051" t="s">
        <v>772</v>
      </c>
      <c r="K6" s="1051"/>
      <c r="L6" s="1051"/>
      <c r="M6" s="1051"/>
      <c r="N6" s="1051"/>
      <c r="O6" s="1051"/>
    </row>
    <row r="7" spans="1:15" s="915" customFormat="1" ht="24" customHeight="1" thickTop="1" thickBot="1">
      <c r="A7" s="220" t="s">
        <v>773</v>
      </c>
      <c r="B7" s="91" t="s">
        <v>774</v>
      </c>
      <c r="C7" s="91" t="s">
        <v>775</v>
      </c>
      <c r="D7" s="91" t="s">
        <v>776</v>
      </c>
      <c r="E7" s="91" t="s">
        <v>6</v>
      </c>
      <c r="F7" s="91" t="s">
        <v>711</v>
      </c>
      <c r="G7" s="428"/>
      <c r="H7" s="219"/>
      <c r="I7" s="220" t="str">
        <f>+A7</f>
        <v>BANCO</v>
      </c>
      <c r="J7" s="873" t="s">
        <v>2</v>
      </c>
      <c r="K7" s="873" t="s">
        <v>3</v>
      </c>
      <c r="L7" s="873" t="s">
        <v>4</v>
      </c>
      <c r="M7" s="873" t="s">
        <v>777</v>
      </c>
      <c r="N7" s="873" t="s">
        <v>6</v>
      </c>
      <c r="O7" s="873" t="s">
        <v>711</v>
      </c>
    </row>
    <row r="8" spans="1:15" s="915" customFormat="1" ht="26.25" customHeight="1" thickTop="1">
      <c r="A8" s="219" t="s">
        <v>1559</v>
      </c>
      <c r="B8" s="874">
        <v>0</v>
      </c>
      <c r="C8" s="874">
        <v>0</v>
      </c>
      <c r="D8" s="874">
        <v>0</v>
      </c>
      <c r="E8" s="874">
        <v>0</v>
      </c>
      <c r="F8" s="875">
        <f>+E8/$E$12</f>
        <v>0</v>
      </c>
      <c r="H8" s="219"/>
      <c r="I8" s="876" t="str">
        <f>+A8</f>
        <v xml:space="preserve">  PLA</v>
      </c>
      <c r="J8" s="878">
        <v>0</v>
      </c>
      <c r="K8" s="429">
        <v>0</v>
      </c>
      <c r="L8" s="878">
        <v>0</v>
      </c>
      <c r="M8" s="878">
        <v>0</v>
      </c>
      <c r="N8" s="878">
        <v>0</v>
      </c>
      <c r="O8" s="875">
        <f>+N8/$N$12</f>
        <v>0</v>
      </c>
    </row>
    <row r="9" spans="1:15" s="915" customFormat="1" ht="26.25" customHeight="1">
      <c r="A9" s="219" t="s">
        <v>1132</v>
      </c>
      <c r="B9" s="874">
        <v>40215.291369999999</v>
      </c>
      <c r="C9" s="874">
        <v>390015.55657999997</v>
      </c>
      <c r="D9" s="874">
        <v>2054584.5032200001</v>
      </c>
      <c r="E9" s="874">
        <v>2484815.3511700002</v>
      </c>
      <c r="F9" s="875">
        <f>+E9/$E$12</f>
        <v>0.75370927164707302</v>
      </c>
      <c r="H9" s="219"/>
      <c r="I9" s="876" t="str">
        <f>+A9</f>
        <v xml:space="preserve">  PEF</v>
      </c>
      <c r="J9" s="878">
        <v>37842.950200000007</v>
      </c>
      <c r="K9" s="878">
        <v>2372.3411700000001</v>
      </c>
      <c r="L9" s="878">
        <v>0</v>
      </c>
      <c r="M9" s="878">
        <v>0</v>
      </c>
      <c r="N9" s="878">
        <v>40215.291369999999</v>
      </c>
      <c r="O9" s="875">
        <f>+N9/$N$12</f>
        <v>0.81645521893850315</v>
      </c>
    </row>
    <row r="10" spans="1:15" s="915" customFormat="1" ht="26.25" customHeight="1">
      <c r="A10" s="219" t="s">
        <v>1133</v>
      </c>
      <c r="B10" s="874">
        <v>9040.67569</v>
      </c>
      <c r="C10" s="874">
        <v>131235.48994</v>
      </c>
      <c r="D10" s="874">
        <v>671690.73684000003</v>
      </c>
      <c r="E10" s="874">
        <v>811966.90246999997</v>
      </c>
      <c r="F10" s="875">
        <f>+E10/$E$12</f>
        <v>0.24629072835292709</v>
      </c>
      <c r="H10" s="219"/>
      <c r="I10" s="876" t="str">
        <f>+A10</f>
        <v xml:space="preserve">  PCO</v>
      </c>
      <c r="J10" s="878">
        <v>8218.2207500000004</v>
      </c>
      <c r="K10" s="878">
        <v>822.45493999999997</v>
      </c>
      <c r="L10" s="878">
        <v>0</v>
      </c>
      <c r="M10" s="878">
        <v>0</v>
      </c>
      <c r="N10" s="878">
        <v>9040.67569</v>
      </c>
      <c r="O10" s="875">
        <f>+N10/$N$12</f>
        <v>0.18354478106149683</v>
      </c>
    </row>
    <row r="11" spans="1:15" s="915" customFormat="1" ht="27.75" customHeight="1" thickBot="1">
      <c r="A11" s="219"/>
      <c r="B11" s="878"/>
      <c r="C11" s="878"/>
      <c r="D11" s="878"/>
      <c r="E11" s="429"/>
      <c r="F11" s="879"/>
      <c r="H11" s="219"/>
      <c r="I11" s="880"/>
      <c r="J11" s="878"/>
      <c r="K11" s="878"/>
      <c r="L11" s="880"/>
      <c r="M11" s="878"/>
      <c r="N11" s="878"/>
      <c r="O11" s="879"/>
    </row>
    <row r="12" spans="1:15" s="915" customFormat="1" ht="28.5" customHeight="1" thickTop="1" thickBot="1">
      <c r="A12" s="220" t="s">
        <v>790</v>
      </c>
      <c r="B12" s="881">
        <v>49255.967060000003</v>
      </c>
      <c r="C12" s="881">
        <v>521251.04651999997</v>
      </c>
      <c r="D12" s="881">
        <v>2726275.2400599997</v>
      </c>
      <c r="E12" s="882">
        <v>3296782.2536399998</v>
      </c>
      <c r="F12" s="882"/>
      <c r="G12" s="428"/>
      <c r="H12" s="219"/>
      <c r="I12" s="882"/>
      <c r="J12" s="881">
        <v>46061.17095</v>
      </c>
      <c r="K12" s="881">
        <v>3194.7961099999998</v>
      </c>
      <c r="L12" s="882">
        <v>0</v>
      </c>
      <c r="M12" s="881">
        <v>0</v>
      </c>
      <c r="N12" s="881">
        <v>49255.967060000003</v>
      </c>
      <c r="O12" s="890"/>
    </row>
    <row r="13" spans="1:15" s="915" customFormat="1" ht="27.75" customHeight="1" thickTop="1" thickBot="1">
      <c r="A13" s="219"/>
      <c r="B13" s="878"/>
      <c r="C13" s="878"/>
      <c r="D13" s="878"/>
      <c r="E13" s="878"/>
      <c r="F13" s="429"/>
      <c r="G13" s="429"/>
      <c r="H13" s="219"/>
      <c r="I13" s="429"/>
      <c r="J13" s="878"/>
      <c r="K13" s="878"/>
      <c r="L13" s="880"/>
      <c r="M13" s="878"/>
      <c r="N13" s="878"/>
      <c r="O13" s="874"/>
    </row>
    <row r="14" spans="1:15" s="915" customFormat="1" ht="24.75" customHeight="1" thickTop="1" thickBot="1">
      <c r="A14" s="221"/>
      <c r="B14" s="1048" t="s">
        <v>791</v>
      </c>
      <c r="C14" s="1048"/>
      <c r="D14" s="1048"/>
      <c r="E14" s="1048"/>
      <c r="F14" s="1048"/>
      <c r="G14" s="1048"/>
      <c r="H14" s="219"/>
      <c r="I14" s="1152"/>
      <c r="J14" s="1007" t="s">
        <v>792</v>
      </c>
      <c r="K14" s="1007"/>
      <c r="L14" s="1007"/>
      <c r="M14" s="1007"/>
      <c r="N14" s="1007"/>
      <c r="O14" s="1007"/>
    </row>
    <row r="15" spans="1:15" s="915" customFormat="1" ht="18.75" customHeight="1" thickTop="1" thickBot="1">
      <c r="A15" s="220" t="str">
        <f>+A7</f>
        <v>BANCO</v>
      </c>
      <c r="B15" s="873" t="s">
        <v>2</v>
      </c>
      <c r="C15" s="873" t="s">
        <v>3</v>
      </c>
      <c r="D15" s="873" t="s">
        <v>4</v>
      </c>
      <c r="E15" s="873" t="s">
        <v>777</v>
      </c>
      <c r="F15" s="873" t="s">
        <v>6</v>
      </c>
      <c r="G15" s="873" t="s">
        <v>711</v>
      </c>
      <c r="H15" s="219"/>
      <c r="I15" s="882" t="str">
        <f>+I7</f>
        <v>BANCO</v>
      </c>
      <c r="J15" s="873" t="s">
        <v>2</v>
      </c>
      <c r="K15" s="873" t="s">
        <v>3</v>
      </c>
      <c r="L15" s="873" t="s">
        <v>4</v>
      </c>
      <c r="M15" s="873" t="s">
        <v>777</v>
      </c>
      <c r="N15" s="873" t="s">
        <v>6</v>
      </c>
      <c r="O15" s="873" t="s">
        <v>711</v>
      </c>
    </row>
    <row r="16" spans="1:15" s="915" customFormat="1" ht="25.5" customHeight="1" thickTop="1">
      <c r="A16" s="219" t="s">
        <v>1559</v>
      </c>
      <c r="B16" s="874">
        <v>0</v>
      </c>
      <c r="C16" s="874">
        <v>0</v>
      </c>
      <c r="D16" s="874">
        <v>0</v>
      </c>
      <c r="E16" s="874">
        <v>0</v>
      </c>
      <c r="F16" s="874">
        <v>0</v>
      </c>
      <c r="G16" s="885">
        <f>+F16/$F$20</f>
        <v>0</v>
      </c>
      <c r="H16" s="219"/>
      <c r="I16" s="880" t="str">
        <f>+A16</f>
        <v xml:space="preserve">  PLA</v>
      </c>
      <c r="J16" s="874">
        <v>0</v>
      </c>
      <c r="K16" s="874">
        <v>0</v>
      </c>
      <c r="L16" s="874">
        <v>0</v>
      </c>
      <c r="M16" s="874">
        <v>0</v>
      </c>
      <c r="N16" s="874">
        <v>0</v>
      </c>
      <c r="O16" s="886">
        <f>+N16/$N$20</f>
        <v>0</v>
      </c>
    </row>
    <row r="17" spans="1:15" s="915" customFormat="1" ht="25.5" customHeight="1">
      <c r="A17" s="219" t="s">
        <v>1132</v>
      </c>
      <c r="B17" s="874">
        <v>364103.29794999998</v>
      </c>
      <c r="C17" s="874">
        <v>25892.918399999999</v>
      </c>
      <c r="D17" s="874">
        <v>0</v>
      </c>
      <c r="E17" s="874">
        <v>19.340229999999998</v>
      </c>
      <c r="F17" s="874">
        <v>390015.55657999997</v>
      </c>
      <c r="G17" s="885">
        <f>+F17/$F$20</f>
        <v>0.74822978137663154</v>
      </c>
      <c r="H17" s="219"/>
      <c r="I17" s="880" t="str">
        <f>+A17</f>
        <v xml:space="preserve">  PEF</v>
      </c>
      <c r="J17" s="874">
        <v>1969618.4347300001</v>
      </c>
      <c r="K17" s="874">
        <v>84966.068489999991</v>
      </c>
      <c r="L17" s="874">
        <v>0</v>
      </c>
      <c r="M17" s="874">
        <v>0</v>
      </c>
      <c r="N17" s="874">
        <v>2054584.5032200001</v>
      </c>
      <c r="O17" s="886">
        <f>+N17/$N$20</f>
        <v>0.75362328536380019</v>
      </c>
    </row>
    <row r="18" spans="1:15" s="915" customFormat="1" ht="25.5" customHeight="1">
      <c r="A18" s="219" t="s">
        <v>1133</v>
      </c>
      <c r="B18" s="874">
        <v>102672.16025</v>
      </c>
      <c r="C18" s="874">
        <v>28563.329690000002</v>
      </c>
      <c r="D18" s="874">
        <v>0</v>
      </c>
      <c r="E18" s="874">
        <v>0</v>
      </c>
      <c r="F18" s="874">
        <v>131235.48994</v>
      </c>
      <c r="G18" s="885">
        <f>+F18/$F$20</f>
        <v>0.25177021862336846</v>
      </c>
      <c r="H18" s="219"/>
      <c r="I18" s="880" t="str">
        <f>+A18</f>
        <v xml:space="preserve">  PCO</v>
      </c>
      <c r="J18" s="874">
        <v>585847.47837000003</v>
      </c>
      <c r="K18" s="874">
        <v>85843.258470000001</v>
      </c>
      <c r="L18" s="874">
        <v>0</v>
      </c>
      <c r="M18" s="874">
        <v>0</v>
      </c>
      <c r="N18" s="874">
        <v>671690.73684000003</v>
      </c>
      <c r="O18" s="886">
        <f>+N18/$N$20</f>
        <v>0.24637671463619992</v>
      </c>
    </row>
    <row r="19" spans="1:15" s="915" customFormat="1" ht="27.75" customHeight="1" thickBot="1">
      <c r="A19" s="219"/>
      <c r="B19" s="878"/>
      <c r="C19" s="878"/>
      <c r="D19" s="878"/>
      <c r="E19" s="878"/>
      <c r="F19" s="429"/>
      <c r="G19" s="885"/>
      <c r="H19" s="880"/>
      <c r="I19" s="429"/>
      <c r="J19" s="878"/>
      <c r="K19" s="878"/>
      <c r="L19" s="880"/>
      <c r="M19" s="878"/>
      <c r="N19" s="878"/>
      <c r="O19" s="886"/>
    </row>
    <row r="20" spans="1:15" s="915" customFormat="1" ht="29.25" customHeight="1" thickTop="1" thickBot="1">
      <c r="A20" s="220" t="s">
        <v>793</v>
      </c>
      <c r="B20" s="881">
        <v>466775.45819999999</v>
      </c>
      <c r="C20" s="881">
        <v>54456.248090000001</v>
      </c>
      <c r="D20" s="881">
        <v>0</v>
      </c>
      <c r="E20" s="881">
        <v>19.340229999999998</v>
      </c>
      <c r="F20" s="882">
        <v>521251.04651999997</v>
      </c>
      <c r="G20" s="882"/>
      <c r="H20" s="880"/>
      <c r="I20" s="439"/>
      <c r="J20" s="890">
        <v>2555465.9131</v>
      </c>
      <c r="K20" s="881">
        <v>170809.32696000001</v>
      </c>
      <c r="L20" s="882">
        <v>0</v>
      </c>
      <c r="M20" s="881">
        <v>0</v>
      </c>
      <c r="N20" s="881">
        <v>2726275.2400599997</v>
      </c>
      <c r="O20" s="890"/>
    </row>
    <row r="21" spans="1:15" s="915" customFormat="1" ht="27.75" customHeight="1" thickTop="1" thickBot="1">
      <c r="A21" s="424"/>
      <c r="B21" s="891"/>
      <c r="C21" s="891"/>
      <c r="D21" s="891"/>
      <c r="E21" s="891"/>
      <c r="F21" s="907"/>
      <c r="G21" s="424"/>
      <c r="H21" s="424"/>
      <c r="I21" s="424"/>
      <c r="J21" s="908"/>
      <c r="K21" s="891"/>
      <c r="L21" s="891"/>
      <c r="M21" s="891"/>
      <c r="N21" s="891"/>
      <c r="O21" s="891"/>
    </row>
    <row r="22" spans="1:15" s="915" customFormat="1" ht="13.5" customHeight="1" thickTop="1">
      <c r="A22" s="915" t="s">
        <v>1461</v>
      </c>
      <c r="B22" s="874"/>
      <c r="C22" s="874"/>
      <c r="D22" s="874"/>
      <c r="E22" s="874"/>
      <c r="F22" s="885"/>
      <c r="J22" s="429"/>
      <c r="K22" s="874"/>
      <c r="L22" s="874"/>
      <c r="M22" s="874"/>
      <c r="N22" s="874"/>
      <c r="O22" s="874"/>
    </row>
    <row r="23" spans="1:15" s="915" customFormat="1" ht="15.75" customHeight="1">
      <c r="A23" s="915" t="s">
        <v>794</v>
      </c>
      <c r="B23" s="874"/>
      <c r="C23" s="874"/>
      <c r="D23" s="874"/>
      <c r="E23" s="874"/>
      <c r="F23" s="885"/>
      <c r="J23" s="429"/>
      <c r="K23" s="874"/>
      <c r="L23" s="874"/>
      <c r="M23" s="874"/>
      <c r="N23" s="874"/>
      <c r="O23" s="874"/>
    </row>
    <row r="24" spans="1:15" s="915" customFormat="1" ht="15.75" customHeight="1">
      <c r="A24" s="915" t="s">
        <v>795</v>
      </c>
      <c r="B24" s="874"/>
      <c r="C24" s="874"/>
      <c r="D24" s="874"/>
      <c r="E24" s="874"/>
      <c r="F24" s="885"/>
      <c r="J24" s="429"/>
      <c r="K24" s="874"/>
      <c r="L24" s="874"/>
      <c r="M24" s="874"/>
      <c r="N24" s="874"/>
      <c r="O24" s="874"/>
    </row>
    <row r="25" spans="1:15" s="915" customFormat="1" ht="15.75" customHeight="1">
      <c r="A25" s="915" t="s">
        <v>796</v>
      </c>
      <c r="B25" s="874"/>
      <c r="C25" s="874"/>
      <c r="D25" s="874"/>
      <c r="E25" s="874"/>
      <c r="F25" s="885"/>
      <c r="J25" s="429"/>
      <c r="K25" s="874"/>
      <c r="L25" s="874"/>
      <c r="M25" s="874"/>
      <c r="N25" s="874"/>
      <c r="O25" s="874"/>
    </row>
    <row r="26" spans="1:15" s="915" customFormat="1" ht="27.75" customHeight="1">
      <c r="A26" s="219"/>
      <c r="B26" s="874"/>
      <c r="C26" s="874"/>
      <c r="D26" s="874"/>
      <c r="E26" s="874"/>
      <c r="F26" s="885"/>
      <c r="J26" s="880"/>
      <c r="K26" s="874"/>
      <c r="L26" s="874"/>
      <c r="M26" s="874"/>
      <c r="N26" s="874"/>
      <c r="O26" s="874"/>
    </row>
    <row r="27" spans="1:15" s="915" customFormat="1" ht="24.75" customHeight="1">
      <c r="A27" s="219"/>
      <c r="B27" s="878"/>
      <c r="C27" s="878"/>
      <c r="D27" s="878"/>
      <c r="E27" s="878"/>
      <c r="F27" s="887"/>
      <c r="J27" s="880"/>
      <c r="K27" s="878"/>
      <c r="L27" s="883"/>
      <c r="M27" s="878"/>
      <c r="N27" s="878"/>
      <c r="O27" s="878"/>
    </row>
    <row r="28" spans="1:15" s="915" customFormat="1" ht="24.75" customHeight="1">
      <c r="A28" s="219"/>
      <c r="B28" s="883"/>
      <c r="C28" s="883"/>
      <c r="D28" s="883"/>
      <c r="E28" s="883"/>
      <c r="F28" s="887"/>
      <c r="J28" s="880"/>
      <c r="K28" s="909"/>
      <c r="L28" s="909"/>
      <c r="M28" s="909"/>
      <c r="N28" s="909"/>
      <c r="O28" s="909"/>
    </row>
    <row r="29" spans="1:15" s="915" customFormat="1" ht="24.75" customHeight="1">
      <c r="A29" s="219"/>
      <c r="B29" s="878"/>
      <c r="C29" s="878"/>
      <c r="D29" s="878"/>
      <c r="E29" s="878"/>
      <c r="F29" s="878"/>
      <c r="G29" s="878"/>
      <c r="J29" s="878"/>
      <c r="K29" s="878"/>
      <c r="L29" s="883"/>
      <c r="M29" s="878"/>
      <c r="N29" s="878"/>
      <c r="O29" s="878"/>
    </row>
    <row r="30" spans="1:15" s="915" customFormat="1" ht="39.75" customHeight="1">
      <c r="A30" s="219"/>
      <c r="B30" s="876"/>
      <c r="C30" s="876"/>
      <c r="D30" s="876"/>
      <c r="E30" s="876"/>
      <c r="F30" s="876"/>
      <c r="G30" s="876"/>
      <c r="J30" s="878"/>
      <c r="K30" s="876"/>
      <c r="L30" s="876"/>
      <c r="M30" s="876"/>
      <c r="N30" s="876"/>
      <c r="O30" s="876"/>
    </row>
    <row r="31" spans="1:15" s="915" customFormat="1" ht="39.75" customHeight="1">
      <c r="A31" s="219"/>
      <c r="B31" s="876"/>
      <c r="C31" s="876"/>
      <c r="D31" s="876"/>
      <c r="E31" s="876"/>
      <c r="F31" s="876"/>
      <c r="G31" s="876"/>
      <c r="J31" s="883"/>
      <c r="K31" s="876"/>
      <c r="L31" s="876"/>
      <c r="M31" s="876"/>
      <c r="N31" s="876"/>
      <c r="O31" s="876"/>
    </row>
    <row r="32" spans="1:15" s="915" customFormat="1" ht="26.25" customHeight="1">
      <c r="A32" s="219"/>
      <c r="B32" s="874"/>
      <c r="C32" s="874"/>
      <c r="D32" s="874"/>
      <c r="E32" s="874"/>
      <c r="F32" s="874"/>
      <c r="G32" s="886"/>
      <c r="J32" s="880"/>
      <c r="K32" s="874"/>
      <c r="L32" s="874"/>
      <c r="M32" s="874"/>
      <c r="N32" s="874"/>
      <c r="O32" s="874"/>
    </row>
    <row r="33" spans="1:15" s="915" customFormat="1" ht="26.25" customHeight="1">
      <c r="A33" s="219"/>
      <c r="B33" s="874"/>
      <c r="C33" s="874"/>
      <c r="D33" s="874"/>
      <c r="E33" s="874"/>
      <c r="F33" s="874"/>
      <c r="G33" s="886"/>
      <c r="J33" s="880"/>
      <c r="K33" s="874"/>
      <c r="L33" s="874"/>
      <c r="M33" s="874"/>
      <c r="N33" s="874"/>
      <c r="O33" s="874"/>
    </row>
    <row r="34" spans="1:15" s="915" customFormat="1" ht="26.25" customHeight="1">
      <c r="A34" s="219"/>
      <c r="B34" s="874"/>
      <c r="C34" s="874"/>
      <c r="D34" s="874"/>
      <c r="E34" s="874"/>
      <c r="F34" s="874"/>
      <c r="G34" s="886"/>
      <c r="J34" s="880"/>
      <c r="K34" s="874"/>
      <c r="L34" s="874"/>
      <c r="M34" s="874"/>
      <c r="N34" s="874"/>
      <c r="O34" s="874"/>
    </row>
    <row r="35" spans="1:15" s="915" customFormat="1" ht="26.25" customHeight="1">
      <c r="A35" s="219"/>
      <c r="B35" s="874"/>
      <c r="C35" s="874"/>
      <c r="D35" s="874"/>
      <c r="E35" s="874"/>
      <c r="F35" s="874"/>
      <c r="G35" s="886"/>
      <c r="J35" s="880"/>
      <c r="K35" s="874"/>
      <c r="L35" s="874"/>
      <c r="M35" s="874"/>
      <c r="N35" s="874"/>
      <c r="O35" s="874"/>
    </row>
    <row r="36" spans="1:15" s="915" customFormat="1" ht="26.25" customHeight="1">
      <c r="A36" s="219"/>
      <c r="B36" s="874"/>
      <c r="C36" s="874"/>
      <c r="D36" s="874"/>
      <c r="E36" s="874"/>
      <c r="F36" s="874"/>
      <c r="G36" s="886"/>
      <c r="J36" s="880"/>
      <c r="K36" s="874"/>
      <c r="L36" s="874"/>
      <c r="M36" s="874"/>
      <c r="N36" s="874"/>
      <c r="O36" s="874"/>
    </row>
    <row r="37" spans="1:15" s="915" customFormat="1" ht="26.25" customHeight="1">
      <c r="A37" s="219"/>
      <c r="B37" s="874"/>
      <c r="C37" s="874"/>
      <c r="D37" s="874"/>
      <c r="E37" s="874"/>
      <c r="F37" s="874"/>
      <c r="G37" s="886"/>
      <c r="J37" s="880"/>
      <c r="K37" s="874"/>
      <c r="L37" s="874"/>
      <c r="M37" s="874"/>
      <c r="N37" s="874"/>
      <c r="O37" s="874"/>
    </row>
    <row r="38" spans="1:15" s="915" customFormat="1" ht="26.25" customHeight="1">
      <c r="A38" s="219"/>
      <c r="B38" s="874"/>
      <c r="C38" s="874"/>
      <c r="D38" s="874"/>
      <c r="E38" s="874"/>
      <c r="F38" s="874"/>
      <c r="G38" s="886"/>
      <c r="J38" s="880"/>
      <c r="K38" s="874"/>
      <c r="L38" s="874"/>
      <c r="M38" s="874"/>
      <c r="N38" s="874"/>
      <c r="O38" s="874"/>
    </row>
    <row r="39" spans="1:15" s="915" customFormat="1" ht="26.25" customHeight="1">
      <c r="A39" s="219"/>
      <c r="B39" s="874"/>
      <c r="C39" s="874"/>
      <c r="D39" s="874"/>
      <c r="E39" s="874"/>
      <c r="F39" s="874"/>
      <c r="G39" s="886"/>
      <c r="J39" s="880"/>
      <c r="K39" s="874"/>
      <c r="L39" s="874"/>
      <c r="M39" s="874"/>
      <c r="N39" s="874"/>
      <c r="O39" s="874"/>
    </row>
    <row r="40" spans="1:15" s="915" customFormat="1" ht="26.25" customHeight="1">
      <c r="A40" s="219"/>
      <c r="B40" s="874"/>
      <c r="C40" s="874"/>
      <c r="D40" s="874"/>
      <c r="E40" s="874"/>
      <c r="F40" s="874"/>
      <c r="G40" s="886"/>
      <c r="J40" s="880"/>
      <c r="K40" s="874"/>
      <c r="L40" s="874"/>
      <c r="M40" s="874"/>
      <c r="N40" s="874"/>
      <c r="O40" s="874"/>
    </row>
    <row r="41" spans="1:15" s="915" customFormat="1" ht="26.25" customHeight="1">
      <c r="A41" s="219"/>
      <c r="B41" s="874"/>
      <c r="C41" s="874"/>
      <c r="D41" s="874"/>
      <c r="E41" s="874"/>
      <c r="F41" s="874"/>
      <c r="G41" s="886"/>
      <c r="J41" s="880"/>
      <c r="K41" s="874"/>
      <c r="L41" s="874"/>
      <c r="M41" s="874"/>
      <c r="N41" s="874"/>
      <c r="O41" s="874"/>
    </row>
    <row r="42" spans="1:15" s="915" customFormat="1" ht="26.25" customHeight="1">
      <c r="A42" s="219"/>
      <c r="B42" s="874"/>
      <c r="C42" s="874"/>
      <c r="D42" s="874"/>
      <c r="E42" s="874"/>
      <c r="F42" s="874"/>
      <c r="G42" s="886"/>
      <c r="J42" s="880"/>
      <c r="K42" s="874"/>
      <c r="L42" s="874"/>
      <c r="M42" s="874"/>
      <c r="N42" s="874"/>
      <c r="O42" s="874"/>
    </row>
    <row r="43" spans="1:15" s="915" customFormat="1" ht="26.25" customHeight="1">
      <c r="A43" s="219"/>
      <c r="B43" s="874"/>
      <c r="C43" s="874"/>
      <c r="D43" s="874"/>
      <c r="E43" s="874"/>
      <c r="F43" s="874"/>
      <c r="G43" s="886"/>
      <c r="J43" s="880"/>
      <c r="K43" s="874"/>
      <c r="L43" s="874"/>
      <c r="M43" s="874"/>
      <c r="N43" s="874"/>
      <c r="O43" s="874"/>
    </row>
    <row r="44" spans="1:15" s="915" customFormat="1" ht="26.25" customHeight="1">
      <c r="A44" s="219"/>
      <c r="B44" s="874"/>
      <c r="C44" s="874"/>
      <c r="D44" s="874"/>
      <c r="E44" s="874"/>
      <c r="F44" s="874"/>
      <c r="G44" s="886"/>
      <c r="J44" s="880"/>
      <c r="K44" s="874"/>
      <c r="L44" s="874"/>
      <c r="M44" s="874"/>
      <c r="N44" s="874"/>
      <c r="O44" s="874"/>
    </row>
    <row r="45" spans="1:15" s="915" customFormat="1" ht="23.25" customHeight="1">
      <c r="A45" s="219"/>
      <c r="B45" s="874"/>
      <c r="C45" s="874"/>
      <c r="D45" s="874"/>
      <c r="E45" s="874"/>
      <c r="F45" s="874"/>
      <c r="G45" s="886"/>
      <c r="J45" s="880"/>
      <c r="K45" s="874"/>
      <c r="L45" s="874"/>
      <c r="M45" s="909"/>
      <c r="N45" s="874"/>
      <c r="O45" s="874"/>
    </row>
    <row r="46" spans="1:15" s="915" customFormat="1" ht="26.25" customHeight="1">
      <c r="A46" s="219"/>
      <c r="B46" s="909"/>
      <c r="C46" s="909"/>
      <c r="D46" s="909"/>
      <c r="E46" s="909"/>
      <c r="F46" s="909"/>
      <c r="G46" s="888"/>
      <c r="J46" s="880"/>
      <c r="K46" s="909"/>
      <c r="L46" s="909"/>
      <c r="M46" s="909"/>
      <c r="N46" s="909"/>
      <c r="O46" s="909"/>
    </row>
    <row r="47" spans="1:15" s="425" customFormat="1" ht="10.5" customHeight="1">
      <c r="A47" s="226"/>
      <c r="B47" s="896"/>
      <c r="C47" s="896"/>
      <c r="D47" s="896"/>
      <c r="E47" s="896"/>
      <c r="F47" s="896"/>
      <c r="G47" s="896"/>
      <c r="H47" s="896"/>
      <c r="I47" s="896"/>
      <c r="J47" s="896"/>
      <c r="K47" s="896"/>
      <c r="L47" s="897"/>
      <c r="M47" s="910"/>
      <c r="N47" s="896"/>
      <c r="O47" s="896"/>
    </row>
    <row r="48" spans="1:15" s="430" customFormat="1" ht="9.75" customHeight="1">
      <c r="A48" s="225"/>
      <c r="B48" s="898"/>
      <c r="C48" s="898"/>
      <c r="D48" s="898"/>
      <c r="E48" s="898"/>
      <c r="F48" s="898"/>
      <c r="G48" s="898"/>
      <c r="H48" s="898"/>
      <c r="I48" s="898"/>
      <c r="J48" s="898"/>
      <c r="K48" s="898"/>
      <c r="L48" s="899"/>
      <c r="M48" s="900"/>
      <c r="N48" s="898"/>
      <c r="O48" s="898"/>
    </row>
    <row r="49" spans="1:15" s="149" customFormat="1" ht="13.5" customHeight="1">
      <c r="A49" s="58"/>
      <c r="B49" s="901"/>
      <c r="C49" s="901"/>
      <c r="D49" s="901"/>
      <c r="E49" s="902"/>
      <c r="F49" s="902"/>
      <c r="G49" s="902"/>
      <c r="H49" s="902"/>
      <c r="I49" s="902"/>
      <c r="J49" s="902"/>
      <c r="K49" s="902"/>
      <c r="L49" s="903"/>
      <c r="M49" s="904"/>
      <c r="N49" s="902"/>
      <c r="O49" s="902"/>
    </row>
    <row r="50" spans="1:15" s="149" customFormat="1" ht="13.5" customHeight="1">
      <c r="B50" s="902"/>
      <c r="C50" s="902"/>
      <c r="D50" s="902"/>
      <c r="E50" s="902"/>
      <c r="F50" s="902"/>
      <c r="G50" s="902"/>
      <c r="H50" s="902"/>
      <c r="I50" s="902"/>
      <c r="J50" s="902"/>
      <c r="K50" s="902"/>
      <c r="L50" s="903"/>
      <c r="M50" s="904"/>
      <c r="N50" s="902"/>
      <c r="O50" s="902"/>
    </row>
    <row r="51" spans="1:15" s="1018" customFormat="1" ht="13.5" customHeight="1">
      <c r="A51" s="149"/>
    </row>
    <row r="52" spans="1:15" s="1018" customFormat="1" ht="13.5" customHeight="1">
      <c r="A52" s="149"/>
    </row>
    <row r="53" spans="1:15" s="1018" customFormat="1" ht="13.5" customHeight="1">
      <c r="A53" s="149"/>
    </row>
  </sheetData>
  <mergeCells count="7">
    <mergeCell ref="B14:G14"/>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zoomScale="70" zoomScaleNormal="70" workbookViewId="0"/>
  </sheetViews>
  <sheetFormatPr defaultColWidth="11.42578125" defaultRowHeight="15"/>
  <cols>
    <col min="1" max="1" width="85.85546875" style="635" customWidth="1"/>
    <col min="2" max="2" width="23.7109375" style="80" customWidth="1"/>
    <col min="3" max="3" width="24.5703125" style="80" customWidth="1"/>
    <col min="4" max="4" width="33.5703125" style="80" customWidth="1"/>
    <col min="5" max="5" width="22.7109375" style="658" customWidth="1"/>
    <col min="6" max="6" width="2.5703125" style="1018" customWidth="1"/>
    <col min="7" max="256" width="11.42578125" style="1018"/>
    <col min="257" max="257" width="85.85546875" style="1018" customWidth="1"/>
    <col min="258" max="258" width="23.7109375" style="1018" customWidth="1"/>
    <col min="259" max="259" width="24.5703125" style="1018" customWidth="1"/>
    <col min="260" max="260" width="33.5703125" style="1018" customWidth="1"/>
    <col min="261" max="261" width="22.7109375" style="1018" customWidth="1"/>
    <col min="262" max="262" width="2.5703125" style="1018" customWidth="1"/>
    <col min="263" max="512" width="11.42578125" style="1018"/>
    <col min="513" max="513" width="85.85546875" style="1018" customWidth="1"/>
    <col min="514" max="514" width="23.7109375" style="1018" customWidth="1"/>
    <col min="515" max="515" width="24.5703125" style="1018" customWidth="1"/>
    <col min="516" max="516" width="33.5703125" style="1018" customWidth="1"/>
    <col min="517" max="517" width="22.7109375" style="1018" customWidth="1"/>
    <col min="518" max="518" width="2.5703125" style="1018" customWidth="1"/>
    <col min="519" max="768" width="11.42578125" style="1018"/>
    <col min="769" max="769" width="85.85546875" style="1018" customWidth="1"/>
    <col min="770" max="770" width="23.7109375" style="1018" customWidth="1"/>
    <col min="771" max="771" width="24.5703125" style="1018" customWidth="1"/>
    <col min="772" max="772" width="33.5703125" style="1018" customWidth="1"/>
    <col min="773" max="773" width="22.7109375" style="1018" customWidth="1"/>
    <col min="774" max="774" width="2.5703125" style="1018" customWidth="1"/>
    <col min="775" max="1024" width="11.42578125" style="1018"/>
    <col min="1025" max="1025" width="85.85546875" style="1018" customWidth="1"/>
    <col min="1026" max="1026" width="23.7109375" style="1018" customWidth="1"/>
    <col min="1027" max="1027" width="24.5703125" style="1018" customWidth="1"/>
    <col min="1028" max="1028" width="33.5703125" style="1018" customWidth="1"/>
    <col min="1029" max="1029" width="22.7109375" style="1018" customWidth="1"/>
    <col min="1030" max="1030" width="2.5703125" style="1018" customWidth="1"/>
    <col min="1031" max="1280" width="11.42578125" style="1018"/>
    <col min="1281" max="1281" width="85.85546875" style="1018" customWidth="1"/>
    <col min="1282" max="1282" width="23.7109375" style="1018" customWidth="1"/>
    <col min="1283" max="1283" width="24.5703125" style="1018" customWidth="1"/>
    <col min="1284" max="1284" width="33.5703125" style="1018" customWidth="1"/>
    <col min="1285" max="1285" width="22.7109375" style="1018" customWidth="1"/>
    <col min="1286" max="1286" width="2.5703125" style="1018" customWidth="1"/>
    <col min="1287" max="1536" width="11.42578125" style="1018"/>
    <col min="1537" max="1537" width="85.85546875" style="1018" customWidth="1"/>
    <col min="1538" max="1538" width="23.7109375" style="1018" customWidth="1"/>
    <col min="1539" max="1539" width="24.5703125" style="1018" customWidth="1"/>
    <col min="1540" max="1540" width="33.5703125" style="1018" customWidth="1"/>
    <col min="1541" max="1541" width="22.7109375" style="1018" customWidth="1"/>
    <col min="1542" max="1542" width="2.5703125" style="1018" customWidth="1"/>
    <col min="1543" max="1792" width="11.42578125" style="1018"/>
    <col min="1793" max="1793" width="85.85546875" style="1018" customWidth="1"/>
    <col min="1794" max="1794" width="23.7109375" style="1018" customWidth="1"/>
    <col min="1795" max="1795" width="24.5703125" style="1018" customWidth="1"/>
    <col min="1796" max="1796" width="33.5703125" style="1018" customWidth="1"/>
    <col min="1797" max="1797" width="22.7109375" style="1018" customWidth="1"/>
    <col min="1798" max="1798" width="2.5703125" style="1018" customWidth="1"/>
    <col min="1799" max="2048" width="11.42578125" style="1018"/>
    <col min="2049" max="2049" width="85.85546875" style="1018" customWidth="1"/>
    <col min="2050" max="2050" width="23.7109375" style="1018" customWidth="1"/>
    <col min="2051" max="2051" width="24.5703125" style="1018" customWidth="1"/>
    <col min="2052" max="2052" width="33.5703125" style="1018" customWidth="1"/>
    <col min="2053" max="2053" width="22.7109375" style="1018" customWidth="1"/>
    <col min="2054" max="2054" width="2.5703125" style="1018" customWidth="1"/>
    <col min="2055" max="2304" width="11.42578125" style="1018"/>
    <col min="2305" max="2305" width="85.85546875" style="1018" customWidth="1"/>
    <col min="2306" max="2306" width="23.7109375" style="1018" customWidth="1"/>
    <col min="2307" max="2307" width="24.5703125" style="1018" customWidth="1"/>
    <col min="2308" max="2308" width="33.5703125" style="1018" customWidth="1"/>
    <col min="2309" max="2309" width="22.7109375" style="1018" customWidth="1"/>
    <col min="2310" max="2310" width="2.5703125" style="1018" customWidth="1"/>
    <col min="2311" max="2560" width="11.42578125" style="1018"/>
    <col min="2561" max="2561" width="85.85546875" style="1018" customWidth="1"/>
    <col min="2562" max="2562" width="23.7109375" style="1018" customWidth="1"/>
    <col min="2563" max="2563" width="24.5703125" style="1018" customWidth="1"/>
    <col min="2564" max="2564" width="33.5703125" style="1018" customWidth="1"/>
    <col min="2565" max="2565" width="22.7109375" style="1018" customWidth="1"/>
    <col min="2566" max="2566" width="2.5703125" style="1018" customWidth="1"/>
    <col min="2567" max="2816" width="11.42578125" style="1018"/>
    <col min="2817" max="2817" width="85.85546875" style="1018" customWidth="1"/>
    <col min="2818" max="2818" width="23.7109375" style="1018" customWidth="1"/>
    <col min="2819" max="2819" width="24.5703125" style="1018" customWidth="1"/>
    <col min="2820" max="2820" width="33.5703125" style="1018" customWidth="1"/>
    <col min="2821" max="2821" width="22.7109375" style="1018" customWidth="1"/>
    <col min="2822" max="2822" width="2.5703125" style="1018" customWidth="1"/>
    <col min="2823" max="3072" width="11.42578125" style="1018"/>
    <col min="3073" max="3073" width="85.85546875" style="1018" customWidth="1"/>
    <col min="3074" max="3074" width="23.7109375" style="1018" customWidth="1"/>
    <col min="3075" max="3075" width="24.5703125" style="1018" customWidth="1"/>
    <col min="3076" max="3076" width="33.5703125" style="1018" customWidth="1"/>
    <col min="3077" max="3077" width="22.7109375" style="1018" customWidth="1"/>
    <col min="3078" max="3078" width="2.5703125" style="1018" customWidth="1"/>
    <col min="3079" max="3328" width="11.42578125" style="1018"/>
    <col min="3329" max="3329" width="85.85546875" style="1018" customWidth="1"/>
    <col min="3330" max="3330" width="23.7109375" style="1018" customWidth="1"/>
    <col min="3331" max="3331" width="24.5703125" style="1018" customWidth="1"/>
    <col min="3332" max="3332" width="33.5703125" style="1018" customWidth="1"/>
    <col min="3333" max="3333" width="22.7109375" style="1018" customWidth="1"/>
    <col min="3334" max="3334" width="2.5703125" style="1018" customWidth="1"/>
    <col min="3335" max="3584" width="11.42578125" style="1018"/>
    <col min="3585" max="3585" width="85.85546875" style="1018" customWidth="1"/>
    <col min="3586" max="3586" width="23.7109375" style="1018" customWidth="1"/>
    <col min="3587" max="3587" width="24.5703125" style="1018" customWidth="1"/>
    <col min="3588" max="3588" width="33.5703125" style="1018" customWidth="1"/>
    <col min="3589" max="3589" width="22.7109375" style="1018" customWidth="1"/>
    <col min="3590" max="3590" width="2.5703125" style="1018" customWidth="1"/>
    <col min="3591" max="3840" width="11.42578125" style="1018"/>
    <col min="3841" max="3841" width="85.85546875" style="1018" customWidth="1"/>
    <col min="3842" max="3842" width="23.7109375" style="1018" customWidth="1"/>
    <col min="3843" max="3843" width="24.5703125" style="1018" customWidth="1"/>
    <col min="3844" max="3844" width="33.5703125" style="1018" customWidth="1"/>
    <col min="3845" max="3845" width="22.7109375" style="1018" customWidth="1"/>
    <col min="3846" max="3846" width="2.5703125" style="1018" customWidth="1"/>
    <col min="3847" max="4096" width="11.42578125" style="1018"/>
    <col min="4097" max="4097" width="85.85546875" style="1018" customWidth="1"/>
    <col min="4098" max="4098" width="23.7109375" style="1018" customWidth="1"/>
    <col min="4099" max="4099" width="24.5703125" style="1018" customWidth="1"/>
    <col min="4100" max="4100" width="33.5703125" style="1018" customWidth="1"/>
    <col min="4101" max="4101" width="22.7109375" style="1018" customWidth="1"/>
    <col min="4102" max="4102" width="2.5703125" style="1018" customWidth="1"/>
    <col min="4103" max="4352" width="11.42578125" style="1018"/>
    <col min="4353" max="4353" width="85.85546875" style="1018" customWidth="1"/>
    <col min="4354" max="4354" width="23.7109375" style="1018" customWidth="1"/>
    <col min="4355" max="4355" width="24.5703125" style="1018" customWidth="1"/>
    <col min="4356" max="4356" width="33.5703125" style="1018" customWidth="1"/>
    <col min="4357" max="4357" width="22.7109375" style="1018" customWidth="1"/>
    <col min="4358" max="4358" width="2.5703125" style="1018" customWidth="1"/>
    <col min="4359" max="4608" width="11.42578125" style="1018"/>
    <col min="4609" max="4609" width="85.85546875" style="1018" customWidth="1"/>
    <col min="4610" max="4610" width="23.7109375" style="1018" customWidth="1"/>
    <col min="4611" max="4611" width="24.5703125" style="1018" customWidth="1"/>
    <col min="4612" max="4612" width="33.5703125" style="1018" customWidth="1"/>
    <col min="4613" max="4613" width="22.7109375" style="1018" customWidth="1"/>
    <col min="4614" max="4614" width="2.5703125" style="1018" customWidth="1"/>
    <col min="4615" max="4864" width="11.42578125" style="1018"/>
    <col min="4865" max="4865" width="85.85546875" style="1018" customWidth="1"/>
    <col min="4866" max="4866" width="23.7109375" style="1018" customWidth="1"/>
    <col min="4867" max="4867" width="24.5703125" style="1018" customWidth="1"/>
    <col min="4868" max="4868" width="33.5703125" style="1018" customWidth="1"/>
    <col min="4869" max="4869" width="22.7109375" style="1018" customWidth="1"/>
    <col min="4870" max="4870" width="2.5703125" style="1018" customWidth="1"/>
    <col min="4871" max="5120" width="11.42578125" style="1018"/>
    <col min="5121" max="5121" width="85.85546875" style="1018" customWidth="1"/>
    <col min="5122" max="5122" width="23.7109375" style="1018" customWidth="1"/>
    <col min="5123" max="5123" width="24.5703125" style="1018" customWidth="1"/>
    <col min="5124" max="5124" width="33.5703125" style="1018" customWidth="1"/>
    <col min="5125" max="5125" width="22.7109375" style="1018" customWidth="1"/>
    <col min="5126" max="5126" width="2.5703125" style="1018" customWidth="1"/>
    <col min="5127" max="5376" width="11.42578125" style="1018"/>
    <col min="5377" max="5377" width="85.85546875" style="1018" customWidth="1"/>
    <col min="5378" max="5378" width="23.7109375" style="1018" customWidth="1"/>
    <col min="5379" max="5379" width="24.5703125" style="1018" customWidth="1"/>
    <col min="5380" max="5380" width="33.5703125" style="1018" customWidth="1"/>
    <col min="5381" max="5381" width="22.7109375" style="1018" customWidth="1"/>
    <col min="5382" max="5382" width="2.5703125" style="1018" customWidth="1"/>
    <col min="5383" max="5632" width="11.42578125" style="1018"/>
    <col min="5633" max="5633" width="85.85546875" style="1018" customWidth="1"/>
    <col min="5634" max="5634" width="23.7109375" style="1018" customWidth="1"/>
    <col min="5635" max="5635" width="24.5703125" style="1018" customWidth="1"/>
    <col min="5636" max="5636" width="33.5703125" style="1018" customWidth="1"/>
    <col min="5637" max="5637" width="22.7109375" style="1018" customWidth="1"/>
    <col min="5638" max="5638" width="2.5703125" style="1018" customWidth="1"/>
    <col min="5639" max="5888" width="11.42578125" style="1018"/>
    <col min="5889" max="5889" width="85.85546875" style="1018" customWidth="1"/>
    <col min="5890" max="5890" width="23.7109375" style="1018" customWidth="1"/>
    <col min="5891" max="5891" width="24.5703125" style="1018" customWidth="1"/>
    <col min="5892" max="5892" width="33.5703125" style="1018" customWidth="1"/>
    <col min="5893" max="5893" width="22.7109375" style="1018" customWidth="1"/>
    <col min="5894" max="5894" width="2.5703125" style="1018" customWidth="1"/>
    <col min="5895" max="6144" width="11.42578125" style="1018"/>
    <col min="6145" max="6145" width="85.85546875" style="1018" customWidth="1"/>
    <col min="6146" max="6146" width="23.7109375" style="1018" customWidth="1"/>
    <col min="6147" max="6147" width="24.5703125" style="1018" customWidth="1"/>
    <col min="6148" max="6148" width="33.5703125" style="1018" customWidth="1"/>
    <col min="6149" max="6149" width="22.7109375" style="1018" customWidth="1"/>
    <col min="6150" max="6150" width="2.5703125" style="1018" customWidth="1"/>
    <col min="6151" max="6400" width="11.42578125" style="1018"/>
    <col min="6401" max="6401" width="85.85546875" style="1018" customWidth="1"/>
    <col min="6402" max="6402" width="23.7109375" style="1018" customWidth="1"/>
    <col min="6403" max="6403" width="24.5703125" style="1018" customWidth="1"/>
    <col min="6404" max="6404" width="33.5703125" style="1018" customWidth="1"/>
    <col min="6405" max="6405" width="22.7109375" style="1018" customWidth="1"/>
    <col min="6406" max="6406" width="2.5703125" style="1018" customWidth="1"/>
    <col min="6407" max="6656" width="11.42578125" style="1018"/>
    <col min="6657" max="6657" width="85.85546875" style="1018" customWidth="1"/>
    <col min="6658" max="6658" width="23.7109375" style="1018" customWidth="1"/>
    <col min="6659" max="6659" width="24.5703125" style="1018" customWidth="1"/>
    <col min="6660" max="6660" width="33.5703125" style="1018" customWidth="1"/>
    <col min="6661" max="6661" width="22.7109375" style="1018" customWidth="1"/>
    <col min="6662" max="6662" width="2.5703125" style="1018" customWidth="1"/>
    <col min="6663" max="6912" width="11.42578125" style="1018"/>
    <col min="6913" max="6913" width="85.85546875" style="1018" customWidth="1"/>
    <col min="6914" max="6914" width="23.7109375" style="1018" customWidth="1"/>
    <col min="6915" max="6915" width="24.5703125" style="1018" customWidth="1"/>
    <col min="6916" max="6916" width="33.5703125" style="1018" customWidth="1"/>
    <col min="6917" max="6917" width="22.7109375" style="1018" customWidth="1"/>
    <col min="6918" max="6918" width="2.5703125" style="1018" customWidth="1"/>
    <col min="6919" max="7168" width="11.42578125" style="1018"/>
    <col min="7169" max="7169" width="85.85546875" style="1018" customWidth="1"/>
    <col min="7170" max="7170" width="23.7109375" style="1018" customWidth="1"/>
    <col min="7171" max="7171" width="24.5703125" style="1018" customWidth="1"/>
    <col min="7172" max="7172" width="33.5703125" style="1018" customWidth="1"/>
    <col min="7173" max="7173" width="22.7109375" style="1018" customWidth="1"/>
    <col min="7174" max="7174" width="2.5703125" style="1018" customWidth="1"/>
    <col min="7175" max="7424" width="11.42578125" style="1018"/>
    <col min="7425" max="7425" width="85.85546875" style="1018" customWidth="1"/>
    <col min="7426" max="7426" width="23.7109375" style="1018" customWidth="1"/>
    <col min="7427" max="7427" width="24.5703125" style="1018" customWidth="1"/>
    <col min="7428" max="7428" width="33.5703125" style="1018" customWidth="1"/>
    <col min="7429" max="7429" width="22.7109375" style="1018" customWidth="1"/>
    <col min="7430" max="7430" width="2.5703125" style="1018" customWidth="1"/>
    <col min="7431" max="7680" width="11.42578125" style="1018"/>
    <col min="7681" max="7681" width="85.85546875" style="1018" customWidth="1"/>
    <col min="7682" max="7682" width="23.7109375" style="1018" customWidth="1"/>
    <col min="7683" max="7683" width="24.5703125" style="1018" customWidth="1"/>
    <col min="7684" max="7684" width="33.5703125" style="1018" customWidth="1"/>
    <col min="7685" max="7685" width="22.7109375" style="1018" customWidth="1"/>
    <col min="7686" max="7686" width="2.5703125" style="1018" customWidth="1"/>
    <col min="7687" max="7936" width="11.42578125" style="1018"/>
    <col min="7937" max="7937" width="85.85546875" style="1018" customWidth="1"/>
    <col min="7938" max="7938" width="23.7109375" style="1018" customWidth="1"/>
    <col min="7939" max="7939" width="24.5703125" style="1018" customWidth="1"/>
    <col min="7940" max="7940" width="33.5703125" style="1018" customWidth="1"/>
    <col min="7941" max="7941" width="22.7109375" style="1018" customWidth="1"/>
    <col min="7942" max="7942" width="2.5703125" style="1018" customWidth="1"/>
    <col min="7943" max="8192" width="11.42578125" style="1018"/>
    <col min="8193" max="8193" width="85.85546875" style="1018" customWidth="1"/>
    <col min="8194" max="8194" width="23.7109375" style="1018" customWidth="1"/>
    <col min="8195" max="8195" width="24.5703125" style="1018" customWidth="1"/>
    <col min="8196" max="8196" width="33.5703125" style="1018" customWidth="1"/>
    <col min="8197" max="8197" width="22.7109375" style="1018" customWidth="1"/>
    <col min="8198" max="8198" width="2.5703125" style="1018" customWidth="1"/>
    <col min="8199" max="8448" width="11.42578125" style="1018"/>
    <col min="8449" max="8449" width="85.85546875" style="1018" customWidth="1"/>
    <col min="8450" max="8450" width="23.7109375" style="1018" customWidth="1"/>
    <col min="8451" max="8451" width="24.5703125" style="1018" customWidth="1"/>
    <col min="8452" max="8452" width="33.5703125" style="1018" customWidth="1"/>
    <col min="8453" max="8453" width="22.7109375" style="1018" customWidth="1"/>
    <col min="8454" max="8454" width="2.5703125" style="1018" customWidth="1"/>
    <col min="8455" max="8704" width="11.42578125" style="1018"/>
    <col min="8705" max="8705" width="85.85546875" style="1018" customWidth="1"/>
    <col min="8706" max="8706" width="23.7109375" style="1018" customWidth="1"/>
    <col min="8707" max="8707" width="24.5703125" style="1018" customWidth="1"/>
    <col min="8708" max="8708" width="33.5703125" style="1018" customWidth="1"/>
    <col min="8709" max="8709" width="22.7109375" style="1018" customWidth="1"/>
    <col min="8710" max="8710" width="2.5703125" style="1018" customWidth="1"/>
    <col min="8711" max="8960" width="11.42578125" style="1018"/>
    <col min="8961" max="8961" width="85.85546875" style="1018" customWidth="1"/>
    <col min="8962" max="8962" width="23.7109375" style="1018" customWidth="1"/>
    <col min="8963" max="8963" width="24.5703125" style="1018" customWidth="1"/>
    <col min="8964" max="8964" width="33.5703125" style="1018" customWidth="1"/>
    <col min="8965" max="8965" width="22.7109375" style="1018" customWidth="1"/>
    <col min="8966" max="8966" width="2.5703125" style="1018" customWidth="1"/>
    <col min="8967" max="9216" width="11.42578125" style="1018"/>
    <col min="9217" max="9217" width="85.85546875" style="1018" customWidth="1"/>
    <col min="9218" max="9218" width="23.7109375" style="1018" customWidth="1"/>
    <col min="9219" max="9219" width="24.5703125" style="1018" customWidth="1"/>
    <col min="9220" max="9220" width="33.5703125" style="1018" customWidth="1"/>
    <col min="9221" max="9221" width="22.7109375" style="1018" customWidth="1"/>
    <col min="9222" max="9222" width="2.5703125" style="1018" customWidth="1"/>
    <col min="9223" max="9472" width="11.42578125" style="1018"/>
    <col min="9473" max="9473" width="85.85546875" style="1018" customWidth="1"/>
    <col min="9474" max="9474" width="23.7109375" style="1018" customWidth="1"/>
    <col min="9475" max="9475" width="24.5703125" style="1018" customWidth="1"/>
    <col min="9476" max="9476" width="33.5703125" style="1018" customWidth="1"/>
    <col min="9477" max="9477" width="22.7109375" style="1018" customWidth="1"/>
    <col min="9478" max="9478" width="2.5703125" style="1018" customWidth="1"/>
    <col min="9479" max="9728" width="11.42578125" style="1018"/>
    <col min="9729" max="9729" width="85.85546875" style="1018" customWidth="1"/>
    <col min="9730" max="9730" width="23.7109375" style="1018" customWidth="1"/>
    <col min="9731" max="9731" width="24.5703125" style="1018" customWidth="1"/>
    <col min="9732" max="9732" width="33.5703125" style="1018" customWidth="1"/>
    <col min="9733" max="9733" width="22.7109375" style="1018" customWidth="1"/>
    <col min="9734" max="9734" width="2.5703125" style="1018" customWidth="1"/>
    <col min="9735" max="9984" width="11.42578125" style="1018"/>
    <col min="9985" max="9985" width="85.85546875" style="1018" customWidth="1"/>
    <col min="9986" max="9986" width="23.7109375" style="1018" customWidth="1"/>
    <col min="9987" max="9987" width="24.5703125" style="1018" customWidth="1"/>
    <col min="9988" max="9988" width="33.5703125" style="1018" customWidth="1"/>
    <col min="9989" max="9989" width="22.7109375" style="1018" customWidth="1"/>
    <col min="9990" max="9990" width="2.5703125" style="1018" customWidth="1"/>
    <col min="9991" max="10240" width="11.42578125" style="1018"/>
    <col min="10241" max="10241" width="85.85546875" style="1018" customWidth="1"/>
    <col min="10242" max="10242" width="23.7109375" style="1018" customWidth="1"/>
    <col min="10243" max="10243" width="24.5703125" style="1018" customWidth="1"/>
    <col min="10244" max="10244" width="33.5703125" style="1018" customWidth="1"/>
    <col min="10245" max="10245" width="22.7109375" style="1018" customWidth="1"/>
    <col min="10246" max="10246" width="2.5703125" style="1018" customWidth="1"/>
    <col min="10247" max="10496" width="11.42578125" style="1018"/>
    <col min="10497" max="10497" width="85.85546875" style="1018" customWidth="1"/>
    <col min="10498" max="10498" width="23.7109375" style="1018" customWidth="1"/>
    <col min="10499" max="10499" width="24.5703125" style="1018" customWidth="1"/>
    <col min="10500" max="10500" width="33.5703125" style="1018" customWidth="1"/>
    <col min="10501" max="10501" width="22.7109375" style="1018" customWidth="1"/>
    <col min="10502" max="10502" width="2.5703125" style="1018" customWidth="1"/>
    <col min="10503" max="10752" width="11.42578125" style="1018"/>
    <col min="10753" max="10753" width="85.85546875" style="1018" customWidth="1"/>
    <col min="10754" max="10754" width="23.7109375" style="1018" customWidth="1"/>
    <col min="10755" max="10755" width="24.5703125" style="1018" customWidth="1"/>
    <col min="10756" max="10756" width="33.5703125" style="1018" customWidth="1"/>
    <col min="10757" max="10757" width="22.7109375" style="1018" customWidth="1"/>
    <col min="10758" max="10758" width="2.5703125" style="1018" customWidth="1"/>
    <col min="10759" max="11008" width="11.42578125" style="1018"/>
    <col min="11009" max="11009" width="85.85546875" style="1018" customWidth="1"/>
    <col min="11010" max="11010" width="23.7109375" style="1018" customWidth="1"/>
    <col min="11011" max="11011" width="24.5703125" style="1018" customWidth="1"/>
    <col min="11012" max="11012" width="33.5703125" style="1018" customWidth="1"/>
    <col min="11013" max="11013" width="22.7109375" style="1018" customWidth="1"/>
    <col min="11014" max="11014" width="2.5703125" style="1018" customWidth="1"/>
    <col min="11015" max="11264" width="11.42578125" style="1018"/>
    <col min="11265" max="11265" width="85.85546875" style="1018" customWidth="1"/>
    <col min="11266" max="11266" width="23.7109375" style="1018" customWidth="1"/>
    <col min="11267" max="11267" width="24.5703125" style="1018" customWidth="1"/>
    <col min="11268" max="11268" width="33.5703125" style="1018" customWidth="1"/>
    <col min="11269" max="11269" width="22.7109375" style="1018" customWidth="1"/>
    <col min="11270" max="11270" width="2.5703125" style="1018" customWidth="1"/>
    <col min="11271" max="11520" width="11.42578125" style="1018"/>
    <col min="11521" max="11521" width="85.85546875" style="1018" customWidth="1"/>
    <col min="11522" max="11522" width="23.7109375" style="1018" customWidth="1"/>
    <col min="11523" max="11523" width="24.5703125" style="1018" customWidth="1"/>
    <col min="11524" max="11524" width="33.5703125" style="1018" customWidth="1"/>
    <col min="11525" max="11525" width="22.7109375" style="1018" customWidth="1"/>
    <col min="11526" max="11526" width="2.5703125" style="1018" customWidth="1"/>
    <col min="11527" max="11776" width="11.42578125" style="1018"/>
    <col min="11777" max="11777" width="85.85546875" style="1018" customWidth="1"/>
    <col min="11778" max="11778" width="23.7109375" style="1018" customWidth="1"/>
    <col min="11779" max="11779" width="24.5703125" style="1018" customWidth="1"/>
    <col min="11780" max="11780" width="33.5703125" style="1018" customWidth="1"/>
    <col min="11781" max="11781" width="22.7109375" style="1018" customWidth="1"/>
    <col min="11782" max="11782" width="2.5703125" style="1018" customWidth="1"/>
    <col min="11783" max="12032" width="11.42578125" style="1018"/>
    <col min="12033" max="12033" width="85.85546875" style="1018" customWidth="1"/>
    <col min="12034" max="12034" width="23.7109375" style="1018" customWidth="1"/>
    <col min="12035" max="12035" width="24.5703125" style="1018" customWidth="1"/>
    <col min="12036" max="12036" width="33.5703125" style="1018" customWidth="1"/>
    <col min="12037" max="12037" width="22.7109375" style="1018" customWidth="1"/>
    <col min="12038" max="12038" width="2.5703125" style="1018" customWidth="1"/>
    <col min="12039" max="12288" width="11.42578125" style="1018"/>
    <col min="12289" max="12289" width="85.85546875" style="1018" customWidth="1"/>
    <col min="12290" max="12290" width="23.7109375" style="1018" customWidth="1"/>
    <col min="12291" max="12291" width="24.5703125" style="1018" customWidth="1"/>
    <col min="12292" max="12292" width="33.5703125" style="1018" customWidth="1"/>
    <col min="12293" max="12293" width="22.7109375" style="1018" customWidth="1"/>
    <col min="12294" max="12294" width="2.5703125" style="1018" customWidth="1"/>
    <col min="12295" max="12544" width="11.42578125" style="1018"/>
    <col min="12545" max="12545" width="85.85546875" style="1018" customWidth="1"/>
    <col min="12546" max="12546" width="23.7109375" style="1018" customWidth="1"/>
    <col min="12547" max="12547" width="24.5703125" style="1018" customWidth="1"/>
    <col min="12548" max="12548" width="33.5703125" style="1018" customWidth="1"/>
    <col min="12549" max="12549" width="22.7109375" style="1018" customWidth="1"/>
    <col min="12550" max="12550" width="2.5703125" style="1018" customWidth="1"/>
    <col min="12551" max="12800" width="11.42578125" style="1018"/>
    <col min="12801" max="12801" width="85.85546875" style="1018" customWidth="1"/>
    <col min="12802" max="12802" width="23.7109375" style="1018" customWidth="1"/>
    <col min="12803" max="12803" width="24.5703125" style="1018" customWidth="1"/>
    <col min="12804" max="12804" width="33.5703125" style="1018" customWidth="1"/>
    <col min="12805" max="12805" width="22.7109375" style="1018" customWidth="1"/>
    <col min="12806" max="12806" width="2.5703125" style="1018" customWidth="1"/>
    <col min="12807" max="13056" width="11.42578125" style="1018"/>
    <col min="13057" max="13057" width="85.85546875" style="1018" customWidth="1"/>
    <col min="13058" max="13058" width="23.7109375" style="1018" customWidth="1"/>
    <col min="13059" max="13059" width="24.5703125" style="1018" customWidth="1"/>
    <col min="13060" max="13060" width="33.5703125" style="1018" customWidth="1"/>
    <col min="13061" max="13061" width="22.7109375" style="1018" customWidth="1"/>
    <col min="13062" max="13062" width="2.5703125" style="1018" customWidth="1"/>
    <col min="13063" max="13312" width="11.42578125" style="1018"/>
    <col min="13313" max="13313" width="85.85546875" style="1018" customWidth="1"/>
    <col min="13314" max="13314" width="23.7109375" style="1018" customWidth="1"/>
    <col min="13315" max="13315" width="24.5703125" style="1018" customWidth="1"/>
    <col min="13316" max="13316" width="33.5703125" style="1018" customWidth="1"/>
    <col min="13317" max="13317" width="22.7109375" style="1018" customWidth="1"/>
    <col min="13318" max="13318" width="2.5703125" style="1018" customWidth="1"/>
    <col min="13319" max="13568" width="11.42578125" style="1018"/>
    <col min="13569" max="13569" width="85.85546875" style="1018" customWidth="1"/>
    <col min="13570" max="13570" width="23.7109375" style="1018" customWidth="1"/>
    <col min="13571" max="13571" width="24.5703125" style="1018" customWidth="1"/>
    <col min="13572" max="13572" width="33.5703125" style="1018" customWidth="1"/>
    <col min="13573" max="13573" width="22.7109375" style="1018" customWidth="1"/>
    <col min="13574" max="13574" width="2.5703125" style="1018" customWidth="1"/>
    <col min="13575" max="13824" width="11.42578125" style="1018"/>
    <col min="13825" max="13825" width="85.85546875" style="1018" customWidth="1"/>
    <col min="13826" max="13826" width="23.7109375" style="1018" customWidth="1"/>
    <col min="13827" max="13827" width="24.5703125" style="1018" customWidth="1"/>
    <col min="13828" max="13828" width="33.5703125" style="1018" customWidth="1"/>
    <col min="13829" max="13829" width="22.7109375" style="1018" customWidth="1"/>
    <col min="13830" max="13830" width="2.5703125" style="1018" customWidth="1"/>
    <col min="13831" max="14080" width="11.42578125" style="1018"/>
    <col min="14081" max="14081" width="85.85546875" style="1018" customWidth="1"/>
    <col min="14082" max="14082" width="23.7109375" style="1018" customWidth="1"/>
    <col min="14083" max="14083" width="24.5703125" style="1018" customWidth="1"/>
    <col min="14084" max="14084" width="33.5703125" style="1018" customWidth="1"/>
    <col min="14085" max="14085" width="22.7109375" style="1018" customWidth="1"/>
    <col min="14086" max="14086" width="2.5703125" style="1018" customWidth="1"/>
    <col min="14087" max="14336" width="11.42578125" style="1018"/>
    <col min="14337" max="14337" width="85.85546875" style="1018" customWidth="1"/>
    <col min="14338" max="14338" width="23.7109375" style="1018" customWidth="1"/>
    <col min="14339" max="14339" width="24.5703125" style="1018" customWidth="1"/>
    <col min="14340" max="14340" width="33.5703125" style="1018" customWidth="1"/>
    <col min="14341" max="14341" width="22.7109375" style="1018" customWidth="1"/>
    <col min="14342" max="14342" width="2.5703125" style="1018" customWidth="1"/>
    <col min="14343" max="14592" width="11.42578125" style="1018"/>
    <col min="14593" max="14593" width="85.85546875" style="1018" customWidth="1"/>
    <col min="14594" max="14594" width="23.7109375" style="1018" customWidth="1"/>
    <col min="14595" max="14595" width="24.5703125" style="1018" customWidth="1"/>
    <col min="14596" max="14596" width="33.5703125" style="1018" customWidth="1"/>
    <col min="14597" max="14597" width="22.7109375" style="1018" customWidth="1"/>
    <col min="14598" max="14598" width="2.5703125" style="1018" customWidth="1"/>
    <col min="14599" max="14848" width="11.42578125" style="1018"/>
    <col min="14849" max="14849" width="85.85546875" style="1018" customWidth="1"/>
    <col min="14850" max="14850" width="23.7109375" style="1018" customWidth="1"/>
    <col min="14851" max="14851" width="24.5703125" style="1018" customWidth="1"/>
    <col min="14852" max="14852" width="33.5703125" style="1018" customWidth="1"/>
    <col min="14853" max="14853" width="22.7109375" style="1018" customWidth="1"/>
    <col min="14854" max="14854" width="2.5703125" style="1018" customWidth="1"/>
    <col min="14855" max="15104" width="11.42578125" style="1018"/>
    <col min="15105" max="15105" width="85.85546875" style="1018" customWidth="1"/>
    <col min="15106" max="15106" width="23.7109375" style="1018" customWidth="1"/>
    <col min="15107" max="15107" width="24.5703125" style="1018" customWidth="1"/>
    <col min="15108" max="15108" width="33.5703125" style="1018" customWidth="1"/>
    <col min="15109" max="15109" width="22.7109375" style="1018" customWidth="1"/>
    <col min="15110" max="15110" width="2.5703125" style="1018" customWidth="1"/>
    <col min="15111" max="15360" width="11.42578125" style="1018"/>
    <col min="15361" max="15361" width="85.85546875" style="1018" customWidth="1"/>
    <col min="15362" max="15362" width="23.7109375" style="1018" customWidth="1"/>
    <col min="15363" max="15363" width="24.5703125" style="1018" customWidth="1"/>
    <col min="15364" max="15364" width="33.5703125" style="1018" customWidth="1"/>
    <col min="15365" max="15365" width="22.7109375" style="1018" customWidth="1"/>
    <col min="15366" max="15366" width="2.5703125" style="1018" customWidth="1"/>
    <col min="15367" max="15616" width="11.42578125" style="1018"/>
    <col min="15617" max="15617" width="85.85546875" style="1018" customWidth="1"/>
    <col min="15618" max="15618" width="23.7109375" style="1018" customWidth="1"/>
    <col min="15619" max="15619" width="24.5703125" style="1018" customWidth="1"/>
    <col min="15620" max="15620" width="33.5703125" style="1018" customWidth="1"/>
    <col min="15621" max="15621" width="22.7109375" style="1018" customWidth="1"/>
    <col min="15622" max="15622" width="2.5703125" style="1018" customWidth="1"/>
    <col min="15623" max="15872" width="11.42578125" style="1018"/>
    <col min="15873" max="15873" width="85.85546875" style="1018" customWidth="1"/>
    <col min="15874" max="15874" width="23.7109375" style="1018" customWidth="1"/>
    <col min="15875" max="15875" width="24.5703125" style="1018" customWidth="1"/>
    <col min="15876" max="15876" width="33.5703125" style="1018" customWidth="1"/>
    <col min="15877" max="15877" width="22.7109375" style="1018" customWidth="1"/>
    <col min="15878" max="15878" width="2.5703125" style="1018" customWidth="1"/>
    <col min="15879" max="16128" width="11.42578125" style="1018"/>
    <col min="16129" max="16129" width="85.85546875" style="1018" customWidth="1"/>
    <col min="16130" max="16130" width="23.7109375" style="1018" customWidth="1"/>
    <col min="16131" max="16131" width="24.5703125" style="1018" customWidth="1"/>
    <col min="16132" max="16132" width="33.5703125" style="1018" customWidth="1"/>
    <col min="16133" max="16133" width="22.7109375" style="1018" customWidth="1"/>
    <col min="16134" max="16134" width="2.5703125" style="1018" customWidth="1"/>
    <col min="16135" max="16384" width="11.42578125" style="1018"/>
  </cols>
  <sheetData>
    <row r="1" spans="1:5" s="84" customFormat="1" ht="3.75" customHeight="1">
      <c r="A1" s="842"/>
      <c r="B1" s="647"/>
      <c r="C1" s="647"/>
      <c r="D1" s="647"/>
      <c r="E1" s="639"/>
    </row>
    <row r="2" spans="1:5" s="74" customFormat="1" ht="47.25" customHeight="1">
      <c r="A2" s="1052" t="s">
        <v>1120</v>
      </c>
      <c r="B2" s="1052"/>
      <c r="C2" s="1052"/>
      <c r="D2" s="1052"/>
      <c r="E2" s="1052"/>
    </row>
    <row r="3" spans="1:5" s="74" customFormat="1" ht="27.95" customHeight="1">
      <c r="A3" s="1052" t="s">
        <v>797</v>
      </c>
      <c r="B3" s="1052"/>
      <c r="C3" s="1052"/>
      <c r="D3" s="1052"/>
      <c r="E3" s="1052"/>
    </row>
    <row r="4" spans="1:5" s="74" customFormat="1" ht="27.95" customHeight="1">
      <c r="A4" s="1052" t="s">
        <v>1555</v>
      </c>
      <c r="B4" s="1052"/>
      <c r="C4" s="1052"/>
      <c r="D4" s="1052"/>
      <c r="E4" s="1052"/>
    </row>
    <row r="5" spans="1:5" s="75" customFormat="1" ht="46.5" customHeight="1">
      <c r="A5" s="1053" t="s">
        <v>1451</v>
      </c>
      <c r="B5" s="1053"/>
      <c r="C5" s="1053"/>
      <c r="D5" s="1053"/>
      <c r="E5" s="1053"/>
    </row>
    <row r="6" spans="1:5" s="1018" customFormat="1" ht="2.25" customHeight="1" thickBot="1">
      <c r="A6" s="843"/>
      <c r="B6" s="648"/>
      <c r="C6" s="648"/>
      <c r="D6" s="648"/>
      <c r="E6" s="653"/>
    </row>
    <row r="7" spans="1:5" s="1018" customFormat="1" ht="14.25" hidden="1" customHeight="1" thickBot="1">
      <c r="A7" s="719"/>
      <c r="B7" s="650"/>
      <c r="C7" s="649"/>
      <c r="D7" s="649"/>
      <c r="E7" s="654"/>
    </row>
    <row r="8" spans="1:5" s="1018" customFormat="1" ht="34.5" customHeight="1" thickTop="1" thickBot="1">
      <c r="A8" s="844" t="s">
        <v>798</v>
      </c>
      <c r="B8" s="651" t="s">
        <v>1124</v>
      </c>
      <c r="C8" s="651" t="s">
        <v>1125</v>
      </c>
      <c r="D8" s="655" t="s">
        <v>309</v>
      </c>
      <c r="E8" s="651" t="s">
        <v>799</v>
      </c>
    </row>
    <row r="9" spans="1:5" s="1018" customFormat="1" ht="36.75" customHeight="1" thickTop="1">
      <c r="A9" s="845" t="s">
        <v>800</v>
      </c>
      <c r="B9" s="253">
        <v>61877.644789999998</v>
      </c>
      <c r="C9" s="253">
        <v>0</v>
      </c>
      <c r="D9" s="253">
        <v>61877.644789999998</v>
      </c>
      <c r="E9" s="254">
        <v>1.8009681137724772E-2</v>
      </c>
    </row>
    <row r="10" spans="1:5" s="1018" customFormat="1" ht="18" customHeight="1">
      <c r="A10" s="845" t="s">
        <v>801</v>
      </c>
      <c r="B10" s="253">
        <v>130000</v>
      </c>
      <c r="C10" s="253">
        <v>0</v>
      </c>
      <c r="D10" s="253">
        <v>130000</v>
      </c>
      <c r="E10" s="254">
        <v>3.7836904682619556E-2</v>
      </c>
    </row>
    <row r="11" spans="1:5" s="1018" customFormat="1" ht="18" customHeight="1">
      <c r="A11" s="845" t="s">
        <v>802</v>
      </c>
      <c r="B11" s="253">
        <v>1059677.2827600001</v>
      </c>
      <c r="C11" s="253">
        <v>235288.51691000001</v>
      </c>
      <c r="D11" s="253">
        <v>1294965.7996700001</v>
      </c>
      <c r="E11" s="254">
        <v>0.37690382714896925</v>
      </c>
    </row>
    <row r="12" spans="1:5" s="1018" customFormat="1" ht="18" customHeight="1">
      <c r="A12" s="845" t="s">
        <v>803</v>
      </c>
      <c r="B12" s="253">
        <v>478054.91274</v>
      </c>
      <c r="C12" s="253">
        <v>282417.62024000002</v>
      </c>
      <c r="D12" s="253">
        <v>760472.53298000002</v>
      </c>
      <c r="E12" s="254">
        <v>0.22133789803165013</v>
      </c>
    </row>
    <row r="13" spans="1:5" s="1018" customFormat="1" ht="18" customHeight="1">
      <c r="A13" s="845" t="s">
        <v>804</v>
      </c>
      <c r="B13" s="253">
        <v>346873.70957999997</v>
      </c>
      <c r="C13" s="253">
        <v>98181.292260000002</v>
      </c>
      <c r="D13" s="253">
        <v>445055.00183999998</v>
      </c>
      <c r="E13" s="254">
        <v>0.12953464371648576</v>
      </c>
    </row>
    <row r="14" spans="1:5" s="1018" customFormat="1" ht="18" customHeight="1">
      <c r="A14" s="845" t="s">
        <v>805</v>
      </c>
      <c r="B14" s="253">
        <v>190455.34121000001</v>
      </c>
      <c r="C14" s="253">
        <v>84427.717529999994</v>
      </c>
      <c r="D14" s="253">
        <v>274883.05874000001</v>
      </c>
      <c r="E14" s="254">
        <v>8.000556994163302E-2</v>
      </c>
    </row>
    <row r="15" spans="1:5" s="1018" customFormat="1" ht="18" customHeight="1">
      <c r="A15" s="845" t="s">
        <v>806</v>
      </c>
      <c r="B15" s="253">
        <v>31635.545160000001</v>
      </c>
      <c r="C15" s="253">
        <v>28031.51311</v>
      </c>
      <c r="D15" s="253">
        <v>59667.058270000001</v>
      </c>
      <c r="E15" s="254">
        <v>1.7366283049648438E-2</v>
      </c>
    </row>
    <row r="16" spans="1:5" s="1018" customFormat="1" ht="18" customHeight="1">
      <c r="A16" s="845" t="s">
        <v>807</v>
      </c>
      <c r="B16" s="253">
        <v>28416.886859999999</v>
      </c>
      <c r="C16" s="253">
        <v>22304.775519999999</v>
      </c>
      <c r="D16" s="253">
        <v>50721.662379999994</v>
      </c>
      <c r="E16" s="254">
        <v>1.4762697729354384E-2</v>
      </c>
    </row>
    <row r="17" spans="1:5" s="1018" customFormat="1" ht="18" customHeight="1">
      <c r="A17" s="845" t="s">
        <v>808</v>
      </c>
      <c r="B17" s="253">
        <v>20175.70937</v>
      </c>
      <c r="C17" s="253">
        <v>11868.79615</v>
      </c>
      <c r="D17" s="253">
        <v>32044.505519999999</v>
      </c>
      <c r="E17" s="254">
        <v>9.3266530843224317E-3</v>
      </c>
    </row>
    <row r="18" spans="1:5" s="1018" customFormat="1" ht="18" customHeight="1">
      <c r="A18" s="845" t="s">
        <v>809</v>
      </c>
      <c r="B18" s="253">
        <v>37389.36419</v>
      </c>
      <c r="C18" s="253">
        <v>16691.690340000001</v>
      </c>
      <c r="D18" s="253">
        <v>54081.054530000001</v>
      </c>
      <c r="E18" s="254">
        <v>1.5740459272208927E-2</v>
      </c>
    </row>
    <row r="19" spans="1:5" s="1018" customFormat="1" ht="18" customHeight="1">
      <c r="A19" s="845" t="s">
        <v>810</v>
      </c>
      <c r="B19" s="253">
        <v>60130.3577</v>
      </c>
      <c r="C19" s="253">
        <v>18456.444469999999</v>
      </c>
      <c r="D19" s="253">
        <v>78586.802169999995</v>
      </c>
      <c r="E19" s="254">
        <v>2.2872933407832072E-2</v>
      </c>
    </row>
    <row r="20" spans="1:5" s="1018" customFormat="1" ht="18" customHeight="1">
      <c r="A20" s="845" t="s">
        <v>811</v>
      </c>
      <c r="B20" s="253">
        <v>96276.47481</v>
      </c>
      <c r="C20" s="253">
        <v>17645.726300000002</v>
      </c>
      <c r="D20" s="253">
        <v>113922.20110999999</v>
      </c>
      <c r="E20" s="254">
        <v>3.3157411266409892E-2</v>
      </c>
    </row>
    <row r="21" spans="1:5" s="1018" customFormat="1" ht="18" customHeight="1">
      <c r="A21" s="845" t="s">
        <v>812</v>
      </c>
      <c r="B21" s="253">
        <v>21985.869879999998</v>
      </c>
      <c r="C21" s="253">
        <v>3354.6885499999999</v>
      </c>
      <c r="D21" s="253">
        <v>25340.558429999997</v>
      </c>
      <c r="E21" s="254">
        <v>7.3754484147712414E-3</v>
      </c>
    </row>
    <row r="22" spans="1:5" s="1018" customFormat="1" ht="18" customHeight="1" thickBot="1">
      <c r="A22" s="845" t="s">
        <v>813</v>
      </c>
      <c r="B22" s="253">
        <v>50512.166509999995</v>
      </c>
      <c r="C22" s="253">
        <v>3668.9723100000001</v>
      </c>
      <c r="D22" s="253">
        <v>54181.138819999993</v>
      </c>
      <c r="E22" s="254">
        <v>1.576958911637014E-2</v>
      </c>
    </row>
    <row r="23" spans="1:5" s="1018" customFormat="1" ht="51.75" customHeight="1" thickTop="1" thickBot="1">
      <c r="A23" s="844" t="s">
        <v>6</v>
      </c>
      <c r="B23" s="431">
        <v>2613461.2655600007</v>
      </c>
      <c r="C23" s="431">
        <v>822337.75368999992</v>
      </c>
      <c r="D23" s="431">
        <v>3435799.0192499999</v>
      </c>
      <c r="E23" s="432">
        <v>1</v>
      </c>
    </row>
    <row r="24" spans="1:5" s="1018" customFormat="1" ht="34.5" customHeight="1" thickTop="1" thickBot="1">
      <c r="A24" s="846" t="s">
        <v>814</v>
      </c>
      <c r="B24" s="254">
        <v>0.76065603689778483</v>
      </c>
      <c r="C24" s="254">
        <v>0.23934396310221542</v>
      </c>
      <c r="D24" s="254">
        <v>1</v>
      </c>
      <c r="E24" s="433"/>
    </row>
    <row r="25" spans="1:5" s="1018" customFormat="1" ht="52.5" customHeight="1" thickTop="1" thickBot="1">
      <c r="A25" s="847" t="s">
        <v>815</v>
      </c>
      <c r="B25" s="651" t="s">
        <v>1124</v>
      </c>
      <c r="C25" s="651" t="s">
        <v>1125</v>
      </c>
      <c r="D25" s="655" t="s">
        <v>309</v>
      </c>
      <c r="E25" s="651" t="s">
        <v>711</v>
      </c>
    </row>
    <row r="26" spans="1:5" s="1018" customFormat="1" ht="28.5" customHeight="1" thickTop="1">
      <c r="A26" s="845" t="s">
        <v>800</v>
      </c>
      <c r="B26" s="253">
        <v>1</v>
      </c>
      <c r="C26" s="253">
        <v>0</v>
      </c>
      <c r="D26" s="253">
        <v>1</v>
      </c>
      <c r="E26" s="254">
        <v>2.5706081801893509E-6</v>
      </c>
    </row>
    <row r="27" spans="1:5" s="1018" customFormat="1" ht="17.25" customHeight="1">
      <c r="A27" s="845" t="s">
        <v>801</v>
      </c>
      <c r="B27" s="253">
        <v>16</v>
      </c>
      <c r="C27" s="253">
        <v>0</v>
      </c>
      <c r="D27" s="253">
        <v>16</v>
      </c>
      <c r="E27" s="254">
        <v>4.1129730883029614E-5</v>
      </c>
    </row>
    <row r="28" spans="1:5" s="1018" customFormat="1" ht="17.25" customHeight="1">
      <c r="A28" s="845" t="s">
        <v>802</v>
      </c>
      <c r="B28" s="253">
        <v>218</v>
      </c>
      <c r="C28" s="253">
        <v>56</v>
      </c>
      <c r="D28" s="253">
        <v>274</v>
      </c>
      <c r="E28" s="254">
        <v>7.0434664137188215E-4</v>
      </c>
    </row>
    <row r="29" spans="1:5" s="1018" customFormat="1" ht="17.25" customHeight="1">
      <c r="A29" s="845" t="s">
        <v>803</v>
      </c>
      <c r="B29" s="253">
        <v>220</v>
      </c>
      <c r="C29" s="253">
        <v>130</v>
      </c>
      <c r="D29" s="253">
        <v>350</v>
      </c>
      <c r="E29" s="254">
        <v>8.9971286306627285E-4</v>
      </c>
    </row>
    <row r="30" spans="1:5" s="1018" customFormat="1" ht="17.25" customHeight="1">
      <c r="A30" s="845" t="s">
        <v>804</v>
      </c>
      <c r="B30" s="253">
        <v>341</v>
      </c>
      <c r="C30" s="253">
        <v>100</v>
      </c>
      <c r="D30" s="253">
        <v>441</v>
      </c>
      <c r="E30" s="254">
        <v>1.1336382074635038E-3</v>
      </c>
    </row>
    <row r="31" spans="1:5" s="1018" customFormat="1" ht="17.25" customHeight="1">
      <c r="A31" s="845" t="s">
        <v>805</v>
      </c>
      <c r="B31" s="253">
        <v>381</v>
      </c>
      <c r="C31" s="253">
        <v>164</v>
      </c>
      <c r="D31" s="253">
        <v>545</v>
      </c>
      <c r="E31" s="254">
        <v>1.4009814582031962E-3</v>
      </c>
    </row>
    <row r="32" spans="1:5" s="1018" customFormat="1" ht="17.25" customHeight="1">
      <c r="A32" s="845" t="s">
        <v>806</v>
      </c>
      <c r="B32" s="253">
        <v>117</v>
      </c>
      <c r="C32" s="253">
        <v>104</v>
      </c>
      <c r="D32" s="253">
        <v>221</v>
      </c>
      <c r="E32" s="254">
        <v>5.6810440782184655E-4</v>
      </c>
    </row>
    <row r="33" spans="1:5" s="1018" customFormat="1" ht="17.25" customHeight="1">
      <c r="A33" s="845" t="s">
        <v>807</v>
      </c>
      <c r="B33" s="253">
        <v>171</v>
      </c>
      <c r="C33" s="253">
        <v>132</v>
      </c>
      <c r="D33" s="253">
        <v>303</v>
      </c>
      <c r="E33" s="254">
        <v>7.7889427859737339E-4</v>
      </c>
    </row>
    <row r="34" spans="1:5" s="1018" customFormat="1" ht="17.25" customHeight="1">
      <c r="A34" s="845" t="s">
        <v>808</v>
      </c>
      <c r="B34" s="253">
        <v>170</v>
      </c>
      <c r="C34" s="253">
        <v>99</v>
      </c>
      <c r="D34" s="253">
        <v>269</v>
      </c>
      <c r="E34" s="254">
        <v>6.914936004709354E-4</v>
      </c>
    </row>
    <row r="35" spans="1:5" s="1018" customFormat="1" ht="17.25" customHeight="1">
      <c r="A35" s="845" t="s">
        <v>809</v>
      </c>
      <c r="B35" s="253">
        <v>465</v>
      </c>
      <c r="C35" s="253">
        <v>198</v>
      </c>
      <c r="D35" s="253">
        <v>663</v>
      </c>
      <c r="E35" s="254">
        <v>1.7043132234655397E-3</v>
      </c>
    </row>
    <row r="36" spans="1:5" s="1018" customFormat="1" ht="17.25" customHeight="1">
      <c r="A36" s="845" t="s">
        <v>810</v>
      </c>
      <c r="B36" s="253">
        <v>1280</v>
      </c>
      <c r="C36" s="253">
        <v>370</v>
      </c>
      <c r="D36" s="253">
        <v>1650</v>
      </c>
      <c r="E36" s="254">
        <v>4.2415034973124289E-3</v>
      </c>
    </row>
    <row r="37" spans="1:5" s="1018" customFormat="1" ht="17.25" customHeight="1">
      <c r="A37" s="845" t="s">
        <v>811</v>
      </c>
      <c r="B37" s="253">
        <v>6436</v>
      </c>
      <c r="C37" s="253">
        <v>1034</v>
      </c>
      <c r="D37" s="253">
        <v>7470</v>
      </c>
      <c r="E37" s="254">
        <v>1.920244310601445E-2</v>
      </c>
    </row>
    <row r="38" spans="1:5" s="1018" customFormat="1" ht="17.25" customHeight="1">
      <c r="A38" s="845" t="s">
        <v>812</v>
      </c>
      <c r="B38" s="253">
        <v>4521</v>
      </c>
      <c r="C38" s="253">
        <v>636</v>
      </c>
      <c r="D38" s="253">
        <v>5157</v>
      </c>
      <c r="E38" s="254">
        <v>1.3256626385236484E-2</v>
      </c>
    </row>
    <row r="39" spans="1:5" s="1018" customFormat="1" ht="17.25" customHeight="1" thickBot="1">
      <c r="A39" s="845" t="s">
        <v>813</v>
      </c>
      <c r="B39" s="253">
        <v>354717</v>
      </c>
      <c r="C39" s="253">
        <v>16936</v>
      </c>
      <c r="D39" s="253">
        <v>371653</v>
      </c>
      <c r="E39" s="254">
        <v>0.9553742419919129</v>
      </c>
    </row>
    <row r="40" spans="1:5" s="1018" customFormat="1" ht="49.5" customHeight="1" thickTop="1" thickBot="1">
      <c r="A40" s="844" t="s">
        <v>6</v>
      </c>
      <c r="B40" s="431">
        <v>369054</v>
      </c>
      <c r="C40" s="431">
        <v>19959</v>
      </c>
      <c r="D40" s="431">
        <v>389013</v>
      </c>
      <c r="E40" s="432">
        <v>1</v>
      </c>
    </row>
    <row r="41" spans="1:5" s="1018" customFormat="1" ht="36.75" customHeight="1" thickTop="1">
      <c r="A41" s="846" t="s">
        <v>814</v>
      </c>
      <c r="B41" s="254">
        <v>0.94869323133160077</v>
      </c>
      <c r="C41" s="254">
        <v>5.1306768668399255E-2</v>
      </c>
      <c r="D41" s="254">
        <v>1</v>
      </c>
      <c r="E41" s="434"/>
    </row>
    <row r="42" spans="1:5" s="1018" customFormat="1" ht="9" customHeight="1" thickBot="1">
      <c r="A42" s="848"/>
      <c r="B42" s="435"/>
      <c r="C42" s="435"/>
      <c r="D42" s="656"/>
      <c r="E42" s="656"/>
    </row>
    <row r="43" spans="1:5" s="149" customFormat="1" ht="38.25" customHeight="1" thickTop="1">
      <c r="A43" s="1062" t="s">
        <v>816</v>
      </c>
      <c r="B43" s="1063"/>
      <c r="C43" s="1063"/>
      <c r="D43" s="1063"/>
      <c r="E43" s="1063"/>
    </row>
    <row r="44" spans="1:5" s="1018" customFormat="1" ht="9" customHeight="1">
      <c r="A44" s="720"/>
      <c r="B44" s="192"/>
      <c r="C44" s="192"/>
      <c r="D44" s="262"/>
      <c r="E44" s="657"/>
    </row>
    <row r="45" spans="1:5" s="74" customFormat="1" ht="47.25" customHeight="1">
      <c r="A45" s="1052" t="s">
        <v>1120</v>
      </c>
      <c r="B45" s="1052"/>
      <c r="C45" s="1052"/>
      <c r="D45" s="1052"/>
      <c r="E45" s="1052"/>
    </row>
    <row r="46" spans="1:5" s="74" customFormat="1" ht="27.95" customHeight="1">
      <c r="A46" s="1052" t="s">
        <v>817</v>
      </c>
      <c r="B46" s="1052"/>
      <c r="C46" s="1052"/>
      <c r="D46" s="1052"/>
      <c r="E46" s="1052"/>
    </row>
    <row r="47" spans="1:5" s="74" customFormat="1" ht="27.95" customHeight="1">
      <c r="A47" s="1052" t="s">
        <v>1555</v>
      </c>
      <c r="B47" s="1052"/>
      <c r="C47" s="1052"/>
      <c r="D47" s="1052"/>
      <c r="E47" s="1052"/>
    </row>
    <row r="48" spans="1:5" s="75" customFormat="1" ht="46.5" customHeight="1">
      <c r="A48" s="1053" t="s">
        <v>1451</v>
      </c>
      <c r="B48" s="1053"/>
      <c r="C48" s="1053"/>
      <c r="D48" s="1053"/>
      <c r="E48" s="1053"/>
    </row>
    <row r="49" spans="1:5" s="1018" customFormat="1" ht="2.25" customHeight="1" thickBot="1">
      <c r="A49" s="721"/>
      <c r="B49" s="80"/>
      <c r="C49" s="80"/>
      <c r="D49" s="80"/>
      <c r="E49" s="658"/>
    </row>
    <row r="50" spans="1:5" s="1018" customFormat="1" ht="14.25" hidden="1" customHeight="1" thickBot="1">
      <c r="A50" s="719"/>
      <c r="B50" s="650"/>
      <c r="C50" s="649"/>
      <c r="D50" s="649"/>
      <c r="E50" s="654"/>
    </row>
    <row r="51" spans="1:5" s="1018" customFormat="1" ht="34.5" customHeight="1" thickTop="1" thickBot="1">
      <c r="A51" s="844" t="s">
        <v>798</v>
      </c>
      <c r="B51" s="651" t="s">
        <v>1124</v>
      </c>
      <c r="C51" s="651" t="s">
        <v>1125</v>
      </c>
      <c r="D51" s="655" t="s">
        <v>309</v>
      </c>
      <c r="E51" s="651" t="s">
        <v>799</v>
      </c>
    </row>
    <row r="52" spans="1:5" s="1018" customFormat="1" ht="36.75" customHeight="1" thickTop="1">
      <c r="A52" s="845" t="s">
        <v>800</v>
      </c>
      <c r="B52" s="253">
        <v>0</v>
      </c>
      <c r="C52" s="253">
        <v>0</v>
      </c>
      <c r="D52" s="253">
        <v>0</v>
      </c>
      <c r="E52" s="254">
        <v>0</v>
      </c>
    </row>
    <row r="53" spans="1:5" s="1018" customFormat="1" ht="18" customHeight="1">
      <c r="A53" s="845" t="s">
        <v>801</v>
      </c>
      <c r="B53" s="253">
        <v>0</v>
      </c>
      <c r="C53" s="253">
        <v>0</v>
      </c>
      <c r="D53" s="253">
        <v>0</v>
      </c>
      <c r="E53" s="254">
        <v>0</v>
      </c>
    </row>
    <row r="54" spans="1:5" s="1018" customFormat="1" ht="18" customHeight="1">
      <c r="A54" s="845" t="s">
        <v>802</v>
      </c>
      <c r="B54" s="253">
        <v>8463.6219799999999</v>
      </c>
      <c r="C54" s="253">
        <v>0</v>
      </c>
      <c r="D54" s="253">
        <v>8463.6219799999999</v>
      </c>
      <c r="E54" s="254">
        <v>0.17182937426832914</v>
      </c>
    </row>
    <row r="55" spans="1:5" s="1018" customFormat="1" ht="18" customHeight="1">
      <c r="A55" s="845" t="s">
        <v>803</v>
      </c>
      <c r="B55" s="253">
        <v>9404.1177799999987</v>
      </c>
      <c r="C55" s="253">
        <v>3849.16516</v>
      </c>
      <c r="D55" s="253">
        <v>13253.282939999999</v>
      </c>
      <c r="E55" s="254">
        <v>0.26906959218673915</v>
      </c>
    </row>
    <row r="56" spans="1:5" s="1018" customFormat="1" ht="18" customHeight="1">
      <c r="A56" s="845" t="s">
        <v>804</v>
      </c>
      <c r="B56" s="253">
        <v>6111.2255300000006</v>
      </c>
      <c r="C56" s="253">
        <v>2325.2837599999998</v>
      </c>
      <c r="D56" s="253">
        <v>8436.50929</v>
      </c>
      <c r="E56" s="254">
        <v>0.17127892948612597</v>
      </c>
    </row>
    <row r="57" spans="1:5" s="1018" customFormat="1" ht="18" customHeight="1">
      <c r="A57" s="845" t="s">
        <v>805</v>
      </c>
      <c r="B57" s="253">
        <v>5824.8757300000007</v>
      </c>
      <c r="C57" s="253">
        <v>896.42193000000009</v>
      </c>
      <c r="D57" s="253">
        <v>6721.2976600000011</v>
      </c>
      <c r="E57" s="254">
        <v>0.1364565163612122</v>
      </c>
    </row>
    <row r="58" spans="1:5" s="1018" customFormat="1" ht="18" customHeight="1">
      <c r="A58" s="845" t="s">
        <v>806</v>
      </c>
      <c r="B58" s="253">
        <v>1847.3658799999998</v>
      </c>
      <c r="C58" s="253">
        <v>712.74034999999992</v>
      </c>
      <c r="D58" s="253">
        <v>2560.1062299999999</v>
      </c>
      <c r="E58" s="254">
        <v>5.1975555217478077E-2</v>
      </c>
    </row>
    <row r="59" spans="1:5" s="1018" customFormat="1" ht="18" customHeight="1">
      <c r="A59" s="845" t="s">
        <v>807</v>
      </c>
      <c r="B59" s="253">
        <v>1800.0030300000001</v>
      </c>
      <c r="C59" s="253">
        <v>338.06648999999999</v>
      </c>
      <c r="D59" s="253">
        <v>2138.06952</v>
      </c>
      <c r="E59" s="254">
        <v>4.3407320014047561E-2</v>
      </c>
    </row>
    <row r="60" spans="1:5" s="1018" customFormat="1" ht="18" customHeight="1">
      <c r="A60" s="845" t="s">
        <v>808</v>
      </c>
      <c r="B60" s="253">
        <v>1197.0048000000002</v>
      </c>
      <c r="C60" s="253">
        <v>133.05464000000001</v>
      </c>
      <c r="D60" s="253">
        <v>1330.0594400000002</v>
      </c>
      <c r="E60" s="254">
        <v>2.700301145950806E-2</v>
      </c>
    </row>
    <row r="61" spans="1:5" s="1018" customFormat="1" ht="18" customHeight="1">
      <c r="A61" s="845" t="s">
        <v>809</v>
      </c>
      <c r="B61" s="253">
        <v>1536.0764799999999</v>
      </c>
      <c r="C61" s="253">
        <v>340.83954999999997</v>
      </c>
      <c r="D61" s="253">
        <v>1876.9160299999999</v>
      </c>
      <c r="E61" s="254">
        <v>3.8105353446928933E-2</v>
      </c>
    </row>
    <row r="62" spans="1:5" s="1018" customFormat="1" ht="18" customHeight="1">
      <c r="A62" s="845" t="s">
        <v>810</v>
      </c>
      <c r="B62" s="253">
        <v>1800.4450099999999</v>
      </c>
      <c r="C62" s="253">
        <v>102.81594</v>
      </c>
      <c r="D62" s="253">
        <v>1903.2609499999999</v>
      </c>
      <c r="E62" s="254">
        <v>3.8640210879059805E-2</v>
      </c>
    </row>
    <row r="63" spans="1:5" s="1018" customFormat="1" ht="18" customHeight="1">
      <c r="A63" s="845" t="s">
        <v>811</v>
      </c>
      <c r="B63" s="253">
        <v>1303.4002700000001</v>
      </c>
      <c r="C63" s="253">
        <v>266.25824999999998</v>
      </c>
      <c r="D63" s="253">
        <v>1569.65852</v>
      </c>
      <c r="E63" s="254">
        <v>3.1867378049716677E-2</v>
      </c>
    </row>
    <row r="64" spans="1:5" s="1018" customFormat="1" ht="18" customHeight="1">
      <c r="A64" s="845" t="s">
        <v>812</v>
      </c>
      <c r="B64" s="253">
        <v>213.15323999999998</v>
      </c>
      <c r="C64" s="253">
        <v>40.953620000000001</v>
      </c>
      <c r="D64" s="253">
        <v>254.10685999999998</v>
      </c>
      <c r="E64" s="254">
        <v>5.158905118195025E-3</v>
      </c>
    </row>
    <row r="65" spans="1:5" s="1018" customFormat="1" ht="18" customHeight="1" thickBot="1">
      <c r="A65" s="845" t="s">
        <v>813</v>
      </c>
      <c r="B65" s="253">
        <v>714.00154000000009</v>
      </c>
      <c r="C65" s="253">
        <v>35.075989999999997</v>
      </c>
      <c r="D65" s="253">
        <v>749.07753000000014</v>
      </c>
      <c r="E65" s="254">
        <v>1.5207853512659551E-2</v>
      </c>
    </row>
    <row r="66" spans="1:5" s="1018" customFormat="1" ht="51.75" customHeight="1" thickTop="1" thickBot="1">
      <c r="A66" s="844" t="s">
        <v>6</v>
      </c>
      <c r="B66" s="431">
        <v>40215.291270000002</v>
      </c>
      <c r="C66" s="431">
        <v>9040.6756800000021</v>
      </c>
      <c r="D66" s="431">
        <v>49255.966949999995</v>
      </c>
      <c r="E66" s="432">
        <v>1</v>
      </c>
    </row>
    <row r="67" spans="1:5" s="1018" customFormat="1" ht="34.5" customHeight="1" thickTop="1" thickBot="1">
      <c r="A67" s="846" t="s">
        <v>814</v>
      </c>
      <c r="B67" s="254">
        <v>0.8164552187316263</v>
      </c>
      <c r="C67" s="254">
        <v>0.1835447812683739</v>
      </c>
      <c r="D67" s="254">
        <v>1</v>
      </c>
      <c r="E67" s="254">
        <v>2.0302108798617345E-5</v>
      </c>
    </row>
    <row r="68" spans="1:5" s="1018" customFormat="1" ht="37.5" customHeight="1" thickTop="1" thickBot="1">
      <c r="A68" s="844" t="s">
        <v>818</v>
      </c>
      <c r="B68" s="651" t="s">
        <v>1124</v>
      </c>
      <c r="C68" s="651" t="s">
        <v>1125</v>
      </c>
      <c r="D68" s="655" t="s">
        <v>309</v>
      </c>
      <c r="E68" s="651" t="s">
        <v>711</v>
      </c>
    </row>
    <row r="69" spans="1:5" s="1018" customFormat="1" ht="28.5" customHeight="1" thickTop="1">
      <c r="A69" s="845" t="s">
        <v>800</v>
      </c>
      <c r="B69" s="253">
        <v>0</v>
      </c>
      <c r="C69" s="253">
        <v>0</v>
      </c>
      <c r="D69" s="253">
        <v>0</v>
      </c>
      <c r="E69" s="254">
        <v>0</v>
      </c>
    </row>
    <row r="70" spans="1:5" s="1018" customFormat="1" ht="17.25" customHeight="1">
      <c r="A70" s="845" t="s">
        <v>801</v>
      </c>
      <c r="B70" s="253">
        <v>0</v>
      </c>
      <c r="C70" s="253">
        <v>0</v>
      </c>
      <c r="D70" s="253">
        <v>0</v>
      </c>
      <c r="E70" s="254">
        <v>0</v>
      </c>
    </row>
    <row r="71" spans="1:5" s="1018" customFormat="1" ht="17.25" customHeight="1">
      <c r="A71" s="845" t="s">
        <v>802</v>
      </c>
      <c r="B71" s="253">
        <v>2</v>
      </c>
      <c r="C71" s="253">
        <v>0</v>
      </c>
      <c r="D71" s="253">
        <v>2</v>
      </c>
      <c r="E71" s="254">
        <v>1.129305477131564E-3</v>
      </c>
    </row>
    <row r="72" spans="1:5" s="1018" customFormat="1" ht="17.25" customHeight="1">
      <c r="A72" s="845" t="s">
        <v>803</v>
      </c>
      <c r="B72" s="253">
        <v>5</v>
      </c>
      <c r="C72" s="253">
        <v>2</v>
      </c>
      <c r="D72" s="253">
        <v>7</v>
      </c>
      <c r="E72" s="254">
        <v>3.952569169960474E-3</v>
      </c>
    </row>
    <row r="73" spans="1:5" s="1018" customFormat="1" ht="17.25" customHeight="1">
      <c r="A73" s="845" t="s">
        <v>804</v>
      </c>
      <c r="B73" s="253">
        <v>6</v>
      </c>
      <c r="C73" s="253">
        <v>2</v>
      </c>
      <c r="D73" s="253">
        <v>8</v>
      </c>
      <c r="E73" s="254">
        <v>4.517221908526256E-3</v>
      </c>
    </row>
    <row r="74" spans="1:5" s="1018" customFormat="1" ht="17.25" customHeight="1">
      <c r="A74" s="845" t="s">
        <v>805</v>
      </c>
      <c r="B74" s="253">
        <v>13</v>
      </c>
      <c r="C74" s="253">
        <v>2</v>
      </c>
      <c r="D74" s="253">
        <v>15</v>
      </c>
      <c r="E74" s="254">
        <v>8.4697910784867301E-3</v>
      </c>
    </row>
    <row r="75" spans="1:5" s="1018" customFormat="1" ht="17.25" customHeight="1">
      <c r="A75" s="845" t="s">
        <v>806</v>
      </c>
      <c r="B75" s="253">
        <v>7</v>
      </c>
      <c r="C75" s="253">
        <v>3</v>
      </c>
      <c r="D75" s="253">
        <v>10</v>
      </c>
      <c r="E75" s="254">
        <v>5.6465273856578201E-3</v>
      </c>
    </row>
    <row r="76" spans="1:5" s="1018" customFormat="1" ht="17.25" customHeight="1">
      <c r="A76" s="845" t="s">
        <v>807</v>
      </c>
      <c r="B76" s="253">
        <v>11</v>
      </c>
      <c r="C76" s="253">
        <v>2</v>
      </c>
      <c r="D76" s="253">
        <v>13</v>
      </c>
      <c r="E76" s="254">
        <v>7.3404856013551669E-3</v>
      </c>
    </row>
    <row r="77" spans="1:5" s="1018" customFormat="1" ht="17.25" customHeight="1">
      <c r="A77" s="845" t="s">
        <v>808</v>
      </c>
      <c r="B77" s="253">
        <v>10</v>
      </c>
      <c r="C77" s="253">
        <v>1</v>
      </c>
      <c r="D77" s="253">
        <v>11</v>
      </c>
      <c r="E77" s="254">
        <v>6.2111801242236021E-3</v>
      </c>
    </row>
    <row r="78" spans="1:5" s="1018" customFormat="1" ht="17.25" customHeight="1">
      <c r="A78" s="845" t="s">
        <v>809</v>
      </c>
      <c r="B78" s="253">
        <v>19</v>
      </c>
      <c r="C78" s="253">
        <v>4</v>
      </c>
      <c r="D78" s="253">
        <v>23</v>
      </c>
      <c r="E78" s="254">
        <v>1.2987012987012988E-2</v>
      </c>
    </row>
    <row r="79" spans="1:5" s="1018" customFormat="1" ht="17.25" customHeight="1">
      <c r="A79" s="845" t="s">
        <v>810</v>
      </c>
      <c r="B79" s="253">
        <v>37</v>
      </c>
      <c r="C79" s="253">
        <v>2</v>
      </c>
      <c r="D79" s="253">
        <v>39</v>
      </c>
      <c r="E79" s="254">
        <v>2.20214568040655E-2</v>
      </c>
    </row>
    <row r="80" spans="1:5" s="1018" customFormat="1" ht="17.25" customHeight="1">
      <c r="A80" s="845" t="s">
        <v>811</v>
      </c>
      <c r="B80" s="253">
        <v>83</v>
      </c>
      <c r="C80" s="253">
        <v>15</v>
      </c>
      <c r="D80" s="253">
        <v>98</v>
      </c>
      <c r="E80" s="254">
        <v>5.533596837944664E-2</v>
      </c>
    </row>
    <row r="81" spans="1:5" s="1018" customFormat="1" ht="17.25" customHeight="1">
      <c r="A81" s="845" t="s">
        <v>812</v>
      </c>
      <c r="B81" s="253">
        <v>44</v>
      </c>
      <c r="C81" s="253">
        <v>8</v>
      </c>
      <c r="D81" s="253">
        <v>52</v>
      </c>
      <c r="E81" s="254">
        <v>2.9361942405420668E-2</v>
      </c>
    </row>
    <row r="82" spans="1:5" s="1018" customFormat="1" ht="17.25" customHeight="1" thickBot="1">
      <c r="A82" s="845" t="s">
        <v>813</v>
      </c>
      <c r="B82" s="253">
        <v>1423</v>
      </c>
      <c r="C82" s="253">
        <v>70</v>
      </c>
      <c r="D82" s="253">
        <v>1493</v>
      </c>
      <c r="E82" s="254">
        <v>0.84302653867871258</v>
      </c>
    </row>
    <row r="83" spans="1:5" s="1018" customFormat="1" ht="49.5" customHeight="1" thickTop="1" thickBot="1">
      <c r="A83" s="844" t="s">
        <v>6</v>
      </c>
      <c r="B83" s="431">
        <v>1660</v>
      </c>
      <c r="C83" s="431">
        <v>111</v>
      </c>
      <c r="D83" s="431">
        <v>1771</v>
      </c>
      <c r="E83" s="432">
        <v>1</v>
      </c>
    </row>
    <row r="84" spans="1:5" s="1018" customFormat="1" ht="36.75" customHeight="1" thickTop="1">
      <c r="A84" s="846" t="s">
        <v>814</v>
      </c>
      <c r="B84" s="254">
        <v>0.93732354601919821</v>
      </c>
      <c r="C84" s="254">
        <v>6.2676453980801808E-2</v>
      </c>
      <c r="D84" s="254">
        <v>1</v>
      </c>
      <c r="E84" s="254">
        <v>5.6465273856578201E-4</v>
      </c>
    </row>
    <row r="85" spans="1:5" s="1018" customFormat="1" ht="9" customHeight="1" thickBot="1">
      <c r="A85" s="848"/>
      <c r="B85" s="435"/>
      <c r="C85" s="435"/>
      <c r="D85" s="656"/>
      <c r="E85" s="656"/>
    </row>
    <row r="86" spans="1:5" s="1018" customFormat="1" ht="27" customHeight="1" thickTop="1">
      <c r="A86" s="1054" t="s">
        <v>819</v>
      </c>
      <c r="B86" s="1055"/>
      <c r="C86" s="1055"/>
      <c r="D86" s="262"/>
      <c r="E86" s="657"/>
    </row>
    <row r="87" spans="1:5" s="1018" customFormat="1" ht="9" customHeight="1">
      <c r="A87" s="720"/>
      <c r="B87" s="192"/>
      <c r="C87" s="192"/>
      <c r="D87" s="262"/>
      <c r="E87" s="657"/>
    </row>
    <row r="88" spans="1:5" s="1018" customFormat="1" ht="9" customHeight="1">
      <c r="A88" s="720"/>
      <c r="B88" s="192"/>
      <c r="C88" s="192"/>
      <c r="D88" s="262"/>
      <c r="E88" s="657"/>
    </row>
    <row r="89" spans="1:5" s="74" customFormat="1" ht="47.25" customHeight="1">
      <c r="A89" s="1052" t="s">
        <v>1120</v>
      </c>
      <c r="B89" s="1052"/>
      <c r="C89" s="1052"/>
      <c r="D89" s="1052"/>
      <c r="E89" s="1052"/>
    </row>
    <row r="90" spans="1:5" s="74" customFormat="1" ht="27.95" customHeight="1">
      <c r="A90" s="1052" t="s">
        <v>1456</v>
      </c>
      <c r="B90" s="1052"/>
      <c r="C90" s="1052"/>
      <c r="D90" s="1052"/>
      <c r="E90" s="1052"/>
    </row>
    <row r="91" spans="1:5" s="74" customFormat="1" ht="27.95" customHeight="1">
      <c r="A91" s="1052" t="s">
        <v>1555</v>
      </c>
      <c r="B91" s="1052"/>
      <c r="C91" s="1052"/>
      <c r="D91" s="1052"/>
      <c r="E91" s="1052"/>
    </row>
    <row r="92" spans="1:5" s="75" customFormat="1" ht="46.5" customHeight="1">
      <c r="A92" s="1053" t="s">
        <v>1451</v>
      </c>
      <c r="B92" s="1053"/>
      <c r="C92" s="1053"/>
      <c r="D92" s="1053"/>
      <c r="E92" s="1053"/>
    </row>
    <row r="93" spans="1:5" s="1018" customFormat="1" ht="2.25" customHeight="1" thickBot="1">
      <c r="A93" s="721"/>
      <c r="B93" s="80"/>
      <c r="C93" s="80"/>
      <c r="D93" s="80"/>
      <c r="E93" s="658"/>
    </row>
    <row r="94" spans="1:5" s="1018" customFormat="1" ht="14.25" hidden="1" customHeight="1">
      <c r="A94" s="719"/>
      <c r="B94" s="650"/>
      <c r="C94" s="649"/>
      <c r="D94" s="649"/>
      <c r="E94" s="654"/>
    </row>
    <row r="95" spans="1:5" s="1018" customFormat="1" ht="34.5" customHeight="1" thickTop="1" thickBot="1">
      <c r="A95" s="844" t="s">
        <v>798</v>
      </c>
      <c r="B95" s="651" t="s">
        <v>1124</v>
      </c>
      <c r="C95" s="651" t="s">
        <v>1125</v>
      </c>
      <c r="D95" s="655" t="s">
        <v>309</v>
      </c>
      <c r="E95" s="651" t="s">
        <v>799</v>
      </c>
    </row>
    <row r="96" spans="1:5" s="1018" customFormat="1" ht="36.75" customHeight="1" thickTop="1">
      <c r="A96" s="845" t="s">
        <v>800</v>
      </c>
      <c r="B96" s="253">
        <v>61877.644789999998</v>
      </c>
      <c r="C96" s="253">
        <v>0</v>
      </c>
      <c r="D96" s="253">
        <v>61877.644789999998</v>
      </c>
      <c r="E96" s="254">
        <v>0.1204503509597204</v>
      </c>
    </row>
    <row r="97" spans="1:5" s="1018" customFormat="1" ht="18" customHeight="1">
      <c r="A97" s="845" t="s">
        <v>801</v>
      </c>
      <c r="B97" s="253">
        <v>0</v>
      </c>
      <c r="C97" s="253">
        <v>0</v>
      </c>
      <c r="D97" s="253">
        <v>0</v>
      </c>
      <c r="E97" s="254">
        <v>0</v>
      </c>
    </row>
    <row r="98" spans="1:5" s="1018" customFormat="1" ht="18" customHeight="1">
      <c r="A98" s="845" t="s">
        <v>802</v>
      </c>
      <c r="B98" s="253">
        <v>3714.4684200000002</v>
      </c>
      <c r="C98" s="253">
        <v>9469.3371600000009</v>
      </c>
      <c r="D98" s="253">
        <v>13183.80558</v>
      </c>
      <c r="E98" s="254">
        <v>2.5663452681255812E-2</v>
      </c>
    </row>
    <row r="99" spans="1:5" s="1018" customFormat="1" ht="18" customHeight="1">
      <c r="A99" s="845" t="s">
        <v>803</v>
      </c>
      <c r="B99" s="253">
        <v>19290.167460000001</v>
      </c>
      <c r="C99" s="253">
        <v>7230.1233000000002</v>
      </c>
      <c r="D99" s="253">
        <v>26520.29076</v>
      </c>
      <c r="E99" s="254">
        <v>5.1624109812790926E-2</v>
      </c>
    </row>
    <row r="100" spans="1:5" s="1018" customFormat="1" ht="18" customHeight="1">
      <c r="A100" s="845" t="s">
        <v>804</v>
      </c>
      <c r="B100" s="253">
        <v>10489.37437</v>
      </c>
      <c r="C100" s="253">
        <v>14481.76606</v>
      </c>
      <c r="D100" s="253">
        <v>24971.140429999999</v>
      </c>
      <c r="E100" s="254">
        <v>4.8608550614131468E-2</v>
      </c>
    </row>
    <row r="101" spans="1:5" s="1018" customFormat="1" ht="18" customHeight="1">
      <c r="A101" s="845" t="s">
        <v>805</v>
      </c>
      <c r="B101" s="253">
        <v>10743.35959</v>
      </c>
      <c r="C101" s="253">
        <v>16734.968280000001</v>
      </c>
      <c r="D101" s="253">
        <v>27478.327870000001</v>
      </c>
      <c r="E101" s="254">
        <v>5.3489014440683054E-2</v>
      </c>
    </row>
    <row r="102" spans="1:5" s="1018" customFormat="1" ht="18" customHeight="1">
      <c r="A102" s="845" t="s">
        <v>806</v>
      </c>
      <c r="B102" s="253">
        <v>21226.181570000001</v>
      </c>
      <c r="C102" s="253">
        <v>13625.019779999999</v>
      </c>
      <c r="D102" s="253">
        <v>34851.201350000003</v>
      </c>
      <c r="E102" s="254">
        <v>6.7840969840109233E-2</v>
      </c>
    </row>
    <row r="103" spans="1:5" s="1018" customFormat="1" ht="18" customHeight="1">
      <c r="A103" s="845" t="s">
        <v>807</v>
      </c>
      <c r="B103" s="253">
        <v>22508.385569999999</v>
      </c>
      <c r="C103" s="253">
        <v>11125.845439999999</v>
      </c>
      <c r="D103" s="253">
        <v>33634.231009999996</v>
      </c>
      <c r="E103" s="254">
        <v>6.5472028600376389E-2</v>
      </c>
    </row>
    <row r="104" spans="1:5" s="1018" customFormat="1" ht="18" customHeight="1">
      <c r="A104" s="845" t="s">
        <v>808</v>
      </c>
      <c r="B104" s="253">
        <v>17396.136050000001</v>
      </c>
      <c r="C104" s="253">
        <v>7591.2179999999998</v>
      </c>
      <c r="D104" s="253">
        <v>24987.354050000002</v>
      </c>
      <c r="E104" s="254">
        <v>4.8640111870639463E-2</v>
      </c>
    </row>
    <row r="105" spans="1:5" s="1018" customFormat="1" ht="18" customHeight="1">
      <c r="A105" s="845" t="s">
        <v>809</v>
      </c>
      <c r="B105" s="253">
        <v>26469.823780000002</v>
      </c>
      <c r="C105" s="253">
        <v>10101.904070000001</v>
      </c>
      <c r="D105" s="253">
        <v>36571.727850000003</v>
      </c>
      <c r="E105" s="254">
        <v>7.1190128029045188E-2</v>
      </c>
    </row>
    <row r="106" spans="1:5" s="1018" customFormat="1" ht="18" customHeight="1">
      <c r="A106" s="845" t="s">
        <v>810</v>
      </c>
      <c r="B106" s="253">
        <v>48305.783579999996</v>
      </c>
      <c r="C106" s="253">
        <v>11945.83957</v>
      </c>
      <c r="D106" s="253">
        <v>60251.623149999999</v>
      </c>
      <c r="E106" s="254">
        <v>0.11728515490433092</v>
      </c>
    </row>
    <row r="107" spans="1:5" s="1018" customFormat="1" ht="18" customHeight="1">
      <c r="A107" s="845" t="s">
        <v>811</v>
      </c>
      <c r="B107" s="253">
        <v>82283.641480000006</v>
      </c>
      <c r="C107" s="253">
        <v>13876.103449999999</v>
      </c>
      <c r="D107" s="253">
        <v>96159.744930000001</v>
      </c>
      <c r="E107" s="254">
        <v>0.18718351456853655</v>
      </c>
    </row>
    <row r="108" spans="1:5" s="1018" customFormat="1" ht="18" customHeight="1">
      <c r="A108" s="845" t="s">
        <v>812</v>
      </c>
      <c r="B108" s="253">
        <v>20313.82676</v>
      </c>
      <c r="C108" s="253">
        <v>2330.8035</v>
      </c>
      <c r="D108" s="253">
        <v>22644.630259999998</v>
      </c>
      <c r="E108" s="254">
        <v>4.4079791198046739E-2</v>
      </c>
    </row>
    <row r="109" spans="1:5" s="1018" customFormat="1" ht="18" customHeight="1" thickBot="1">
      <c r="A109" s="845" t="s">
        <v>813</v>
      </c>
      <c r="B109" s="253">
        <v>47018.979270000003</v>
      </c>
      <c r="C109" s="253">
        <v>3568.3895699999998</v>
      </c>
      <c r="D109" s="253">
        <v>50587.368840000003</v>
      </c>
      <c r="E109" s="254">
        <v>9.8472822480333844E-2</v>
      </c>
    </row>
    <row r="110" spans="1:5" s="1018" customFormat="1" ht="51.75" customHeight="1" thickTop="1" thickBot="1">
      <c r="A110" s="844" t="s">
        <v>6</v>
      </c>
      <c r="B110" s="431">
        <v>391637.77269000001</v>
      </c>
      <c r="C110" s="431">
        <v>122081.31817999999</v>
      </c>
      <c r="D110" s="431">
        <v>513719.09087000001</v>
      </c>
      <c r="E110" s="432">
        <v>1</v>
      </c>
    </row>
    <row r="111" spans="1:5" s="1018" customFormat="1" ht="34.5" customHeight="1" thickTop="1" thickBot="1">
      <c r="A111" s="846" t="s">
        <v>814</v>
      </c>
      <c r="B111" s="254">
        <v>0.76235783261772239</v>
      </c>
      <c r="C111" s="254">
        <v>0.23764216738227753</v>
      </c>
      <c r="D111" s="254">
        <v>1</v>
      </c>
      <c r="E111" s="254">
        <v>1.9465891335797301E-6</v>
      </c>
    </row>
    <row r="112" spans="1:5" s="1018" customFormat="1" ht="45.75" customHeight="1" thickTop="1" thickBot="1">
      <c r="A112" s="844" t="s">
        <v>818</v>
      </c>
      <c r="B112" s="651" t="s">
        <v>1124</v>
      </c>
      <c r="C112" s="651" t="s">
        <v>1125</v>
      </c>
      <c r="D112" s="655" t="s">
        <v>309</v>
      </c>
      <c r="E112" s="651" t="s">
        <v>711</v>
      </c>
    </row>
    <row r="113" spans="1:5" s="1018" customFormat="1" ht="28.5" customHeight="1" thickTop="1">
      <c r="A113" s="845" t="s">
        <v>800</v>
      </c>
      <c r="B113" s="253">
        <v>1</v>
      </c>
      <c r="C113" s="253">
        <v>0</v>
      </c>
      <c r="D113" s="253">
        <v>1</v>
      </c>
      <c r="E113" s="254">
        <v>2.6311219630274742E-6</v>
      </c>
    </row>
    <row r="114" spans="1:5" s="1018" customFormat="1" ht="17.25" customHeight="1">
      <c r="A114" s="845" t="s">
        <v>801</v>
      </c>
      <c r="B114" s="253">
        <v>0</v>
      </c>
      <c r="C114" s="253">
        <v>0</v>
      </c>
      <c r="D114" s="253">
        <v>0</v>
      </c>
      <c r="E114" s="254">
        <v>0</v>
      </c>
    </row>
    <row r="115" spans="1:5" s="1018" customFormat="1" ht="17.25" customHeight="1">
      <c r="A115" s="845" t="s">
        <v>802</v>
      </c>
      <c r="B115" s="253">
        <v>1</v>
      </c>
      <c r="C115" s="253">
        <v>2</v>
      </c>
      <c r="D115" s="253">
        <v>3</v>
      </c>
      <c r="E115" s="254">
        <v>7.893365889082423E-6</v>
      </c>
    </row>
    <row r="116" spans="1:5" s="1018" customFormat="1" ht="17.25" customHeight="1">
      <c r="A116" s="845" t="s">
        <v>803</v>
      </c>
      <c r="B116" s="253">
        <v>10</v>
      </c>
      <c r="C116" s="253">
        <v>3</v>
      </c>
      <c r="D116" s="253">
        <v>13</v>
      </c>
      <c r="E116" s="254">
        <v>3.4204585519357167E-5</v>
      </c>
    </row>
    <row r="117" spans="1:5" s="1018" customFormat="1" ht="17.25" customHeight="1">
      <c r="A117" s="845" t="s">
        <v>804</v>
      </c>
      <c r="B117" s="253">
        <v>10</v>
      </c>
      <c r="C117" s="253">
        <v>17</v>
      </c>
      <c r="D117" s="253">
        <v>27</v>
      </c>
      <c r="E117" s="254">
        <v>7.1040293001741804E-5</v>
      </c>
    </row>
    <row r="118" spans="1:5" s="1018" customFormat="1" ht="17.25" customHeight="1">
      <c r="A118" s="845" t="s">
        <v>805</v>
      </c>
      <c r="B118" s="253">
        <v>24</v>
      </c>
      <c r="C118" s="253">
        <v>36</v>
      </c>
      <c r="D118" s="253">
        <v>60</v>
      </c>
      <c r="E118" s="254">
        <v>1.5786731778164845E-4</v>
      </c>
    </row>
    <row r="119" spans="1:5" s="1018" customFormat="1" ht="17.25" customHeight="1">
      <c r="A119" s="845" t="s">
        <v>806</v>
      </c>
      <c r="B119" s="253">
        <v>82</v>
      </c>
      <c r="C119" s="253">
        <v>52</v>
      </c>
      <c r="D119" s="253">
        <v>134</v>
      </c>
      <c r="E119" s="254">
        <v>3.5257034304568156E-4</v>
      </c>
    </row>
    <row r="120" spans="1:5" s="1018" customFormat="1" ht="17.25" customHeight="1">
      <c r="A120" s="845" t="s">
        <v>807</v>
      </c>
      <c r="B120" s="253">
        <v>137</v>
      </c>
      <c r="C120" s="253">
        <v>67</v>
      </c>
      <c r="D120" s="253">
        <v>204</v>
      </c>
      <c r="E120" s="254">
        <v>5.367488804576047E-4</v>
      </c>
    </row>
    <row r="121" spans="1:5" s="1018" customFormat="1" ht="17.25" customHeight="1">
      <c r="A121" s="845" t="s">
        <v>808</v>
      </c>
      <c r="B121" s="253">
        <v>147</v>
      </c>
      <c r="C121" s="253">
        <v>64</v>
      </c>
      <c r="D121" s="253">
        <v>211</v>
      </c>
      <c r="E121" s="254">
        <v>5.5516673419879709E-4</v>
      </c>
    </row>
    <row r="122" spans="1:5" s="1018" customFormat="1" ht="17.25" customHeight="1">
      <c r="A122" s="845" t="s">
        <v>809</v>
      </c>
      <c r="B122" s="253">
        <v>321</v>
      </c>
      <c r="C122" s="253">
        <v>120</v>
      </c>
      <c r="D122" s="253">
        <v>441</v>
      </c>
      <c r="E122" s="254">
        <v>1.1603247856951161E-3</v>
      </c>
    </row>
    <row r="123" spans="1:5" s="1018" customFormat="1" ht="17.25" customHeight="1">
      <c r="A123" s="845" t="s">
        <v>810</v>
      </c>
      <c r="B123" s="253">
        <v>1027</v>
      </c>
      <c r="C123" s="253">
        <v>242</v>
      </c>
      <c r="D123" s="253">
        <v>1269</v>
      </c>
      <c r="E123" s="254">
        <v>3.3388937710818649E-3</v>
      </c>
    </row>
    <row r="124" spans="1:5" s="1018" customFormat="1" ht="17.25" customHeight="1">
      <c r="A124" s="845" t="s">
        <v>811</v>
      </c>
      <c r="B124" s="253">
        <v>5532</v>
      </c>
      <c r="C124" s="253">
        <v>847</v>
      </c>
      <c r="D124" s="253">
        <v>6379</v>
      </c>
      <c r="E124" s="254">
        <v>1.6783927002152258E-2</v>
      </c>
    </row>
    <row r="125" spans="1:5" s="1018" customFormat="1" ht="17.25" customHeight="1">
      <c r="A125" s="845" t="s">
        <v>812</v>
      </c>
      <c r="B125" s="253">
        <v>4183</v>
      </c>
      <c r="C125" s="253">
        <v>475</v>
      </c>
      <c r="D125" s="253">
        <v>4658</v>
      </c>
      <c r="E125" s="254">
        <v>1.2255766103781974E-2</v>
      </c>
    </row>
    <row r="126" spans="1:5" s="1018" customFormat="1" ht="17.25" customHeight="1" thickBot="1">
      <c r="A126" s="845" t="s">
        <v>813</v>
      </c>
      <c r="B126" s="253">
        <v>349838</v>
      </c>
      <c r="C126" s="253">
        <v>16828</v>
      </c>
      <c r="D126" s="253">
        <v>366666</v>
      </c>
      <c r="E126" s="254">
        <v>0.96474296569543183</v>
      </c>
    </row>
    <row r="127" spans="1:5" s="1018" customFormat="1" ht="49.5" customHeight="1" thickTop="1" thickBot="1">
      <c r="A127" s="844" t="s">
        <v>6</v>
      </c>
      <c r="B127" s="431">
        <v>361313</v>
      </c>
      <c r="C127" s="431">
        <v>18753</v>
      </c>
      <c r="D127" s="431">
        <v>380066</v>
      </c>
      <c r="E127" s="432">
        <v>1</v>
      </c>
    </row>
    <row r="128" spans="1:5" s="1018" customFormat="1" ht="36.75" customHeight="1" thickTop="1">
      <c r="A128" s="846" t="s">
        <v>814</v>
      </c>
      <c r="B128" s="254">
        <v>0.95065856982734576</v>
      </c>
      <c r="C128" s="254">
        <v>4.9341430172654223E-2</v>
      </c>
      <c r="D128" s="254">
        <v>1</v>
      </c>
      <c r="E128" s="254">
        <v>2.6311219630274742E-6</v>
      </c>
    </row>
    <row r="129" spans="1:5" s="1018" customFormat="1" ht="9" customHeight="1" thickBot="1">
      <c r="A129" s="848"/>
      <c r="B129" s="435"/>
      <c r="C129" s="435"/>
      <c r="D129" s="656"/>
      <c r="E129" s="656"/>
    </row>
    <row r="130" spans="1:5" s="1018" customFormat="1" ht="15.75" customHeight="1" thickTop="1">
      <c r="A130" s="722" t="s">
        <v>820</v>
      </c>
      <c r="B130" s="192"/>
      <c r="C130" s="192"/>
      <c r="D130" s="262"/>
      <c r="E130" s="657"/>
    </row>
    <row r="131" spans="1:5" s="1018" customFormat="1" ht="9" customHeight="1">
      <c r="A131" s="720"/>
      <c r="B131" s="192"/>
      <c r="C131" s="192"/>
      <c r="D131" s="262"/>
      <c r="E131" s="657"/>
    </row>
    <row r="132" spans="1:5" s="1018" customFormat="1" ht="9" customHeight="1">
      <c r="A132" s="720"/>
      <c r="B132" s="192"/>
      <c r="C132" s="192"/>
      <c r="D132" s="262"/>
      <c r="E132" s="657"/>
    </row>
    <row r="133" spans="1:5" s="74" customFormat="1" ht="47.25" customHeight="1">
      <c r="A133" s="1052" t="s">
        <v>1120</v>
      </c>
      <c r="B133" s="1052"/>
      <c r="C133" s="1052"/>
      <c r="D133" s="1052"/>
      <c r="E133" s="1052"/>
    </row>
    <row r="134" spans="1:5" s="74" customFormat="1" ht="27.95" customHeight="1">
      <c r="A134" s="1052" t="s">
        <v>821</v>
      </c>
      <c r="B134" s="1052"/>
      <c r="C134" s="1052"/>
      <c r="D134" s="1052"/>
      <c r="E134" s="1052"/>
    </row>
    <row r="135" spans="1:5" s="74" customFormat="1" ht="27.95" customHeight="1">
      <c r="A135" s="1052" t="s">
        <v>1555</v>
      </c>
      <c r="B135" s="1052"/>
      <c r="C135" s="1052"/>
      <c r="D135" s="1052"/>
      <c r="E135" s="1052"/>
    </row>
    <row r="136" spans="1:5" s="75" customFormat="1" ht="46.5" customHeight="1">
      <c r="A136" s="1053" t="s">
        <v>1451</v>
      </c>
      <c r="B136" s="1053"/>
      <c r="C136" s="1053"/>
      <c r="D136" s="1053"/>
      <c r="E136" s="1053"/>
    </row>
    <row r="137" spans="1:5" s="1018" customFormat="1" ht="2.25" customHeight="1" thickBot="1">
      <c r="A137" s="721"/>
      <c r="B137" s="80"/>
      <c r="C137" s="80"/>
      <c r="D137" s="80"/>
      <c r="E137" s="658"/>
    </row>
    <row r="138" spans="1:5" s="1018" customFormat="1" ht="14.25" hidden="1" customHeight="1">
      <c r="A138" s="719"/>
      <c r="B138" s="650"/>
      <c r="C138" s="649"/>
      <c r="D138" s="649"/>
      <c r="E138" s="654"/>
    </row>
    <row r="139" spans="1:5" s="1018" customFormat="1" ht="39.75" customHeight="1" thickTop="1" thickBot="1">
      <c r="A139" s="844" t="s">
        <v>798</v>
      </c>
      <c r="B139" s="651" t="s">
        <v>1124</v>
      </c>
      <c r="C139" s="651" t="s">
        <v>1125</v>
      </c>
      <c r="D139" s="655" t="s">
        <v>309</v>
      </c>
      <c r="E139" s="659" t="s">
        <v>799</v>
      </c>
    </row>
    <row r="140" spans="1:5" s="1018" customFormat="1" ht="36.75" customHeight="1" thickTop="1">
      <c r="A140" s="845" t="s">
        <v>800</v>
      </c>
      <c r="B140" s="253">
        <v>0</v>
      </c>
      <c r="C140" s="253">
        <v>0</v>
      </c>
      <c r="D140" s="253">
        <v>0</v>
      </c>
      <c r="E140" s="840">
        <v>0</v>
      </c>
    </row>
    <row r="141" spans="1:5" s="1018" customFormat="1" ht="18" customHeight="1">
      <c r="A141" s="845" t="s">
        <v>801</v>
      </c>
      <c r="B141" s="253">
        <v>130000</v>
      </c>
      <c r="C141" s="253">
        <v>0</v>
      </c>
      <c r="D141" s="253">
        <v>130000</v>
      </c>
      <c r="E141" s="840">
        <v>4.5566753316763818E-2</v>
      </c>
    </row>
    <row r="142" spans="1:5" s="1018" customFormat="1" ht="18" customHeight="1">
      <c r="A142" s="845" t="s">
        <v>802</v>
      </c>
      <c r="B142" s="253">
        <v>1047499.19236</v>
      </c>
      <c r="C142" s="253">
        <v>225819.17975000001</v>
      </c>
      <c r="D142" s="253">
        <v>1273318.3721099999</v>
      </c>
      <c r="E142" s="840">
        <v>0.44631526273568956</v>
      </c>
    </row>
    <row r="143" spans="1:5" s="1018" customFormat="1" ht="18" customHeight="1">
      <c r="A143" s="845" t="s">
        <v>803</v>
      </c>
      <c r="B143" s="253">
        <v>449360.6275</v>
      </c>
      <c r="C143" s="253">
        <v>271338.33177999995</v>
      </c>
      <c r="D143" s="253">
        <v>720698.95927999995</v>
      </c>
      <c r="E143" s="840">
        <v>0.25261470533200131</v>
      </c>
    </row>
    <row r="144" spans="1:5" s="1018" customFormat="1" ht="18" customHeight="1">
      <c r="A144" s="845" t="s">
        <v>804</v>
      </c>
      <c r="B144" s="253">
        <v>330273.10967999999</v>
      </c>
      <c r="C144" s="253">
        <v>77635.140440000003</v>
      </c>
      <c r="D144" s="253">
        <v>407908.25011999998</v>
      </c>
      <c r="E144" s="840">
        <v>0.14297734314685256</v>
      </c>
    </row>
    <row r="145" spans="1:5" s="1018" customFormat="1" ht="18" customHeight="1">
      <c r="A145" s="845" t="s">
        <v>805</v>
      </c>
      <c r="B145" s="253">
        <v>173887.10588999998</v>
      </c>
      <c r="C145" s="253">
        <v>61040.117539999999</v>
      </c>
      <c r="D145" s="253">
        <v>234927.22342999998</v>
      </c>
      <c r="E145" s="840">
        <v>8.234516028790051E-2</v>
      </c>
    </row>
    <row r="146" spans="1:5" s="1018" customFormat="1" ht="18" customHeight="1">
      <c r="A146" s="845" t="s">
        <v>806</v>
      </c>
      <c r="B146" s="253">
        <v>8561.9977100000015</v>
      </c>
      <c r="C146" s="253">
        <v>12041.288189999999</v>
      </c>
      <c r="D146" s="253">
        <v>20603.285900000003</v>
      </c>
      <c r="E146" s="840">
        <v>7.2217295855389104E-3</v>
      </c>
    </row>
    <row r="147" spans="1:5" s="1018" customFormat="1" ht="18" customHeight="1">
      <c r="A147" s="845" t="s">
        <v>807</v>
      </c>
      <c r="B147" s="253">
        <v>4108.4982599999994</v>
      </c>
      <c r="C147" s="253">
        <v>8361.86859</v>
      </c>
      <c r="D147" s="253">
        <v>12470.366849999999</v>
      </c>
      <c r="E147" s="840">
        <v>4.3710317694115311E-3</v>
      </c>
    </row>
    <row r="148" spans="1:5" s="1018" customFormat="1" ht="18" customHeight="1">
      <c r="A148" s="845" t="s">
        <v>808</v>
      </c>
      <c r="B148" s="253">
        <v>1479.32449</v>
      </c>
      <c r="C148" s="253">
        <v>3397.6016500000001</v>
      </c>
      <c r="D148" s="253">
        <v>4876.9261399999996</v>
      </c>
      <c r="E148" s="840">
        <v>1.7094283874265934E-3</v>
      </c>
    </row>
    <row r="149" spans="1:5" s="1018" customFormat="1" ht="18" customHeight="1">
      <c r="A149" s="845" t="s">
        <v>809</v>
      </c>
      <c r="B149" s="253">
        <v>9156.9749300000003</v>
      </c>
      <c r="C149" s="253">
        <v>4702.6246100000008</v>
      </c>
      <c r="D149" s="253">
        <v>13859.599540000001</v>
      </c>
      <c r="E149" s="840">
        <v>4.8579765639101026E-3</v>
      </c>
    </row>
    <row r="150" spans="1:5" s="1018" customFormat="1" ht="18" customHeight="1">
      <c r="A150" s="845" t="s">
        <v>810</v>
      </c>
      <c r="B150" s="253">
        <v>9821.2406499999997</v>
      </c>
      <c r="C150" s="253">
        <v>5301.6160499999996</v>
      </c>
      <c r="D150" s="253">
        <v>15122.8567</v>
      </c>
      <c r="E150" s="840">
        <v>5.3007652361051457E-3</v>
      </c>
    </row>
    <row r="151" spans="1:5" s="1018" customFormat="1" ht="18" customHeight="1">
      <c r="A151" s="845" t="s">
        <v>811</v>
      </c>
      <c r="B151" s="253">
        <v>12497.23468</v>
      </c>
      <c r="C151" s="253">
        <v>2324.0807799999998</v>
      </c>
      <c r="D151" s="253">
        <v>14821.31546</v>
      </c>
      <c r="E151" s="840">
        <v>5.1950709645827526E-3</v>
      </c>
    </row>
    <row r="152" spans="1:5" s="1018" customFormat="1" ht="18" customHeight="1">
      <c r="A152" s="845" t="s">
        <v>812</v>
      </c>
      <c r="B152" s="253">
        <v>1458.8898799999999</v>
      </c>
      <c r="C152" s="253">
        <v>96.33</v>
      </c>
      <c r="D152" s="253">
        <v>1555.2198799999999</v>
      </c>
      <c r="E152" s="840">
        <v>5.4512554327143861E-4</v>
      </c>
    </row>
    <row r="153" spans="1:5" s="1018" customFormat="1" ht="18" customHeight="1" thickBot="1">
      <c r="A153" s="845" t="s">
        <v>813</v>
      </c>
      <c r="B153" s="253">
        <v>2776.1857</v>
      </c>
      <c r="C153" s="253">
        <v>18.7057</v>
      </c>
      <c r="D153" s="253">
        <v>2794.8914</v>
      </c>
      <c r="E153" s="840">
        <v>9.7964713054572825E-4</v>
      </c>
    </row>
    <row r="154" spans="1:5" s="1018" customFormat="1" ht="51.75" customHeight="1" thickTop="1" thickBot="1">
      <c r="A154" s="844" t="s">
        <v>6</v>
      </c>
      <c r="B154" s="431">
        <v>2180880.3817299996</v>
      </c>
      <c r="C154" s="431">
        <v>672076.88507999992</v>
      </c>
      <c r="D154" s="431">
        <v>2852957.2668099999</v>
      </c>
      <c r="E154" s="905">
        <v>1</v>
      </c>
    </row>
    <row r="155" spans="1:5" s="1018" customFormat="1" ht="34.5" customHeight="1" thickTop="1" thickBot="1">
      <c r="A155" s="846" t="s">
        <v>814</v>
      </c>
      <c r="B155" s="254">
        <v>0.76442798744354301</v>
      </c>
      <c r="C155" s="254">
        <v>0.23557201255645677</v>
      </c>
      <c r="D155" s="254">
        <v>1</v>
      </c>
      <c r="E155" s="254">
        <v>3.5051348705202935E-7</v>
      </c>
    </row>
    <row r="156" spans="1:5" s="1018" customFormat="1" ht="39.75" customHeight="1" thickTop="1" thickBot="1">
      <c r="A156" s="844" t="s">
        <v>818</v>
      </c>
      <c r="B156" s="651" t="s">
        <v>1124</v>
      </c>
      <c r="C156" s="651" t="s">
        <v>1125</v>
      </c>
      <c r="D156" s="655" t="s">
        <v>309</v>
      </c>
      <c r="E156" s="659" t="s">
        <v>711</v>
      </c>
    </row>
    <row r="157" spans="1:5" s="1018" customFormat="1" ht="28.5" customHeight="1" thickTop="1">
      <c r="A157" s="845" t="s">
        <v>800</v>
      </c>
      <c r="B157" s="253">
        <v>0</v>
      </c>
      <c r="C157" s="253">
        <v>0</v>
      </c>
      <c r="D157" s="253">
        <v>0</v>
      </c>
      <c r="E157" s="254">
        <v>0</v>
      </c>
    </row>
    <row r="158" spans="1:5" s="1018" customFormat="1" ht="17.25" customHeight="1">
      <c r="A158" s="845" t="s">
        <v>801</v>
      </c>
      <c r="B158" s="253">
        <v>16</v>
      </c>
      <c r="C158" s="253">
        <v>0</v>
      </c>
      <c r="D158" s="253">
        <v>16</v>
      </c>
      <c r="E158" s="254">
        <v>2.3405500292568754E-3</v>
      </c>
    </row>
    <row r="159" spans="1:5" s="1018" customFormat="1" ht="17.25" customHeight="1">
      <c r="A159" s="845" t="s">
        <v>802</v>
      </c>
      <c r="B159" s="253">
        <v>215</v>
      </c>
      <c r="C159" s="253">
        <v>54</v>
      </c>
      <c r="D159" s="253">
        <v>269</v>
      </c>
      <c r="E159" s="254">
        <v>3.9350497366881218E-2</v>
      </c>
    </row>
    <row r="160" spans="1:5" s="1018" customFormat="1" ht="17.25" customHeight="1">
      <c r="A160" s="845" t="s">
        <v>803</v>
      </c>
      <c r="B160" s="253">
        <v>205</v>
      </c>
      <c r="C160" s="253">
        <v>125</v>
      </c>
      <c r="D160" s="253">
        <v>330</v>
      </c>
      <c r="E160" s="254">
        <v>4.8273844353423051E-2</v>
      </c>
    </row>
    <row r="161" spans="1:5" s="1018" customFormat="1" ht="17.25" customHeight="1">
      <c r="A161" s="845" t="s">
        <v>804</v>
      </c>
      <c r="B161" s="253">
        <v>325</v>
      </c>
      <c r="C161" s="253">
        <v>77</v>
      </c>
      <c r="D161" s="253">
        <v>402</v>
      </c>
      <c r="E161" s="254">
        <v>5.8806319485078994E-2</v>
      </c>
    </row>
    <row r="162" spans="1:5" s="1018" customFormat="1" ht="17.25" customHeight="1">
      <c r="A162" s="845" t="s">
        <v>805</v>
      </c>
      <c r="B162" s="253">
        <v>344</v>
      </c>
      <c r="C162" s="253">
        <v>114</v>
      </c>
      <c r="D162" s="253">
        <v>458</v>
      </c>
      <c r="E162" s="254">
        <v>6.6998244587478051E-2</v>
      </c>
    </row>
    <row r="163" spans="1:5" s="1018" customFormat="1" ht="17.25" customHeight="1">
      <c r="A163" s="845" t="s">
        <v>806</v>
      </c>
      <c r="B163" s="253">
        <v>28</v>
      </c>
      <c r="C163" s="253">
        <v>43</v>
      </c>
      <c r="D163" s="253">
        <v>71</v>
      </c>
      <c r="E163" s="254">
        <v>1.0386190754827385E-2</v>
      </c>
    </row>
    <row r="164" spans="1:5" s="1018" customFormat="1" ht="17.25" customHeight="1">
      <c r="A164" s="845" t="s">
        <v>807</v>
      </c>
      <c r="B164" s="253">
        <v>23</v>
      </c>
      <c r="C164" s="253">
        <v>49</v>
      </c>
      <c r="D164" s="253">
        <v>72</v>
      </c>
      <c r="E164" s="254">
        <v>1.0532475131655939E-2</v>
      </c>
    </row>
    <row r="165" spans="1:5" s="1018" customFormat="1" ht="17.25" customHeight="1">
      <c r="A165" s="845" t="s">
        <v>808</v>
      </c>
      <c r="B165" s="253">
        <v>12</v>
      </c>
      <c r="C165" s="253">
        <v>28</v>
      </c>
      <c r="D165" s="253">
        <v>40</v>
      </c>
      <c r="E165" s="254">
        <v>5.8513750731421883E-3</v>
      </c>
    </row>
    <row r="166" spans="1:5" s="1018" customFormat="1" ht="17.25" customHeight="1">
      <c r="A166" s="845" t="s">
        <v>809</v>
      </c>
      <c r="B166" s="253">
        <v>122</v>
      </c>
      <c r="C166" s="253">
        <v>56</v>
      </c>
      <c r="D166" s="253">
        <v>178</v>
      </c>
      <c r="E166" s="254">
        <v>2.6038619075482737E-2</v>
      </c>
    </row>
    <row r="167" spans="1:5" s="1018" customFormat="1" ht="17.25" customHeight="1">
      <c r="A167" s="845" t="s">
        <v>810</v>
      </c>
      <c r="B167" s="253">
        <v>211</v>
      </c>
      <c r="C167" s="253">
        <v>105</v>
      </c>
      <c r="D167" s="253">
        <v>316</v>
      </c>
      <c r="E167" s="254">
        <v>4.6225863077823288E-2</v>
      </c>
    </row>
    <row r="168" spans="1:5" s="1018" customFormat="1" ht="17.25" customHeight="1">
      <c r="A168" s="845" t="s">
        <v>811</v>
      </c>
      <c r="B168" s="253">
        <v>807</v>
      </c>
      <c r="C168" s="253">
        <v>97</v>
      </c>
      <c r="D168" s="253">
        <v>904</v>
      </c>
      <c r="E168" s="254">
        <v>0.13224107665301346</v>
      </c>
    </row>
    <row r="169" spans="1:5" s="1018" customFormat="1" ht="17.25" customHeight="1">
      <c r="A169" s="845" t="s">
        <v>812</v>
      </c>
      <c r="B169" s="253">
        <v>294</v>
      </c>
      <c r="C169" s="253">
        <v>18</v>
      </c>
      <c r="D169" s="253">
        <v>312</v>
      </c>
      <c r="E169" s="254">
        <v>4.5640725570509071E-2</v>
      </c>
    </row>
    <row r="170" spans="1:5" s="1018" customFormat="1" ht="17.25" customHeight="1" thickBot="1">
      <c r="A170" s="845" t="s">
        <v>813</v>
      </c>
      <c r="B170" s="253">
        <v>3455</v>
      </c>
      <c r="C170" s="253">
        <v>13</v>
      </c>
      <c r="D170" s="253">
        <v>3468</v>
      </c>
      <c r="E170" s="254">
        <v>0.50731421884142769</v>
      </c>
    </row>
    <row r="171" spans="1:5" s="1018" customFormat="1" ht="49.5" customHeight="1" thickTop="1" thickBot="1">
      <c r="A171" s="844" t="s">
        <v>6</v>
      </c>
      <c r="B171" s="431">
        <v>6057</v>
      </c>
      <c r="C171" s="431">
        <v>779</v>
      </c>
      <c r="D171" s="431">
        <v>6836</v>
      </c>
      <c r="E171" s="432">
        <v>1</v>
      </c>
    </row>
    <row r="172" spans="1:5" s="1018" customFormat="1" ht="36.75" customHeight="1" thickTop="1">
      <c r="A172" s="846" t="s">
        <v>814</v>
      </c>
      <c r="B172" s="254">
        <v>0.8860444704505559</v>
      </c>
      <c r="C172" s="254">
        <v>0.11395552954944412</v>
      </c>
      <c r="D172" s="254">
        <v>1</v>
      </c>
      <c r="E172" s="254">
        <v>1.4628437682855471E-4</v>
      </c>
    </row>
    <row r="173" spans="1:5" s="1018" customFormat="1" ht="9" customHeight="1" thickBot="1">
      <c r="A173" s="848"/>
      <c r="B173" s="435"/>
      <c r="C173" s="652"/>
      <c r="D173" s="656"/>
      <c r="E173" s="656"/>
    </row>
    <row r="174" spans="1:5" s="1018" customFormat="1" ht="15.75" customHeight="1" thickTop="1">
      <c r="A174" s="723" t="s">
        <v>823</v>
      </c>
      <c r="B174" s="192"/>
      <c r="C174" s="398"/>
      <c r="D174" s="262"/>
      <c r="E174" s="660"/>
    </row>
    <row r="175" spans="1:5" s="1018" customFormat="1" ht="9" customHeight="1">
      <c r="A175" s="720"/>
      <c r="B175" s="192"/>
      <c r="C175" s="398"/>
      <c r="D175" s="262"/>
      <c r="E175" s="660"/>
    </row>
    <row r="176" spans="1:5" s="1018" customFormat="1" ht="9" customHeight="1">
      <c r="A176" s="720"/>
      <c r="B176" s="192"/>
      <c r="C176" s="398"/>
      <c r="D176" s="262"/>
      <c r="E176" s="660"/>
    </row>
    <row r="177" spans="1:5" s="74" customFormat="1" ht="47.25" customHeight="1">
      <c r="A177" s="1052" t="s">
        <v>1120</v>
      </c>
      <c r="B177" s="1052"/>
      <c r="C177" s="1052"/>
      <c r="D177" s="1052"/>
      <c r="E177" s="1052"/>
    </row>
    <row r="178" spans="1:5" s="74" customFormat="1" ht="27.95" customHeight="1">
      <c r="A178" s="1052" t="s">
        <v>824</v>
      </c>
      <c r="B178" s="1052"/>
      <c r="C178" s="1052"/>
      <c r="D178" s="1052"/>
      <c r="E178" s="1052"/>
    </row>
    <row r="179" spans="1:5" s="74" customFormat="1" ht="27.95" customHeight="1">
      <c r="A179" s="1052" t="s">
        <v>1555</v>
      </c>
      <c r="B179" s="1052"/>
      <c r="C179" s="1052"/>
      <c r="D179" s="1052"/>
      <c r="E179" s="1052"/>
    </row>
    <row r="180" spans="1:5" s="75" customFormat="1" ht="46.5" customHeight="1">
      <c r="A180" s="1053" t="s">
        <v>1451</v>
      </c>
      <c r="B180" s="1053"/>
      <c r="C180" s="1053"/>
      <c r="D180" s="1053"/>
      <c r="E180" s="1053"/>
    </row>
    <row r="181" spans="1:5" s="1018" customFormat="1" ht="2.25" customHeight="1" thickBot="1">
      <c r="A181" s="721"/>
      <c r="B181" s="80"/>
      <c r="C181" s="80"/>
      <c r="D181" s="80"/>
      <c r="E181" s="658"/>
    </row>
    <row r="182" spans="1:5" s="1018" customFormat="1" ht="14.25" hidden="1" customHeight="1">
      <c r="A182" s="719"/>
      <c r="B182" s="650"/>
      <c r="C182" s="649"/>
      <c r="D182" s="649"/>
      <c r="E182" s="654"/>
    </row>
    <row r="183" spans="1:5" s="1018" customFormat="1" ht="34.5" customHeight="1" thickTop="1" thickBot="1">
      <c r="A183" s="844" t="s">
        <v>798</v>
      </c>
      <c r="B183" s="651" t="s">
        <v>1124</v>
      </c>
      <c r="C183" s="651" t="s">
        <v>1125</v>
      </c>
      <c r="D183" s="655" t="s">
        <v>309</v>
      </c>
      <c r="E183" s="651" t="s">
        <v>799</v>
      </c>
    </row>
    <row r="184" spans="1:5" s="1018" customFormat="1" ht="36.75" customHeight="1" thickTop="1">
      <c r="A184" s="845" t="s">
        <v>800</v>
      </c>
      <c r="B184" s="253">
        <v>0</v>
      </c>
      <c r="C184" s="253">
        <v>0</v>
      </c>
      <c r="D184" s="253">
        <v>0</v>
      </c>
      <c r="E184" s="254">
        <v>0</v>
      </c>
    </row>
    <row r="185" spans="1:5" s="1018" customFormat="1" ht="18" customHeight="1">
      <c r="A185" s="845" t="s">
        <v>801</v>
      </c>
      <c r="B185" s="253">
        <v>0</v>
      </c>
      <c r="C185" s="253">
        <v>0</v>
      </c>
      <c r="D185" s="253">
        <v>0</v>
      </c>
      <c r="E185" s="254">
        <v>0</v>
      </c>
    </row>
    <row r="186" spans="1:5" s="1018" customFormat="1" ht="18" customHeight="1">
      <c r="A186" s="845" t="s">
        <v>802</v>
      </c>
      <c r="B186" s="253">
        <v>0</v>
      </c>
      <c r="C186" s="253">
        <v>0</v>
      </c>
      <c r="D186" s="253">
        <v>0</v>
      </c>
      <c r="E186" s="254">
        <v>0</v>
      </c>
    </row>
    <row r="187" spans="1:5" s="1018" customFormat="1" ht="18" customHeight="1">
      <c r="A187" s="845" t="s">
        <v>803</v>
      </c>
      <c r="B187" s="253">
        <v>0</v>
      </c>
      <c r="C187" s="253">
        <v>0</v>
      </c>
      <c r="D187" s="253">
        <v>0</v>
      </c>
      <c r="E187" s="254">
        <v>0</v>
      </c>
    </row>
    <row r="188" spans="1:5" s="1018" customFormat="1" ht="18" customHeight="1">
      <c r="A188" s="845" t="s">
        <v>804</v>
      </c>
      <c r="B188" s="253">
        <v>0</v>
      </c>
      <c r="C188" s="253">
        <v>3739.1019999999999</v>
      </c>
      <c r="D188" s="253">
        <v>3739.1019999999999</v>
      </c>
      <c r="E188" s="254">
        <v>0.18820956739506173</v>
      </c>
    </row>
    <row r="189" spans="1:5" s="1018" customFormat="1" ht="18" customHeight="1">
      <c r="A189" s="845" t="s">
        <v>805</v>
      </c>
      <c r="B189" s="253">
        <v>0</v>
      </c>
      <c r="C189" s="253">
        <v>5756.2097800000001</v>
      </c>
      <c r="D189" s="253">
        <v>5756.2097800000001</v>
      </c>
      <c r="E189" s="254">
        <v>0.28974169533995686</v>
      </c>
    </row>
    <row r="190" spans="1:5" s="1018" customFormat="1" ht="18" customHeight="1">
      <c r="A190" s="845" t="s">
        <v>806</v>
      </c>
      <c r="B190" s="253">
        <v>0</v>
      </c>
      <c r="C190" s="253">
        <v>1652.46479</v>
      </c>
      <c r="D190" s="253">
        <v>1652.46479</v>
      </c>
      <c r="E190" s="254">
        <v>8.3177640851057694E-2</v>
      </c>
    </row>
    <row r="191" spans="1:5" s="1018" customFormat="1" ht="18" customHeight="1">
      <c r="A191" s="845" t="s">
        <v>807</v>
      </c>
      <c r="B191" s="253">
        <v>0</v>
      </c>
      <c r="C191" s="253">
        <v>2478.9949999999999</v>
      </c>
      <c r="D191" s="253">
        <v>2478.9949999999999</v>
      </c>
      <c r="E191" s="254">
        <v>0.12478145194341343</v>
      </c>
    </row>
    <row r="192" spans="1:5" s="1018" customFormat="1" ht="18" customHeight="1">
      <c r="A192" s="845" t="s">
        <v>808</v>
      </c>
      <c r="B192" s="253">
        <v>103.24403</v>
      </c>
      <c r="C192" s="253">
        <v>746.92186000000004</v>
      </c>
      <c r="D192" s="253">
        <v>850.16588999999999</v>
      </c>
      <c r="E192" s="254">
        <v>4.2793524854614191E-2</v>
      </c>
    </row>
    <row r="193" spans="1:5" s="1018" customFormat="1" ht="18" customHeight="1">
      <c r="A193" s="845" t="s">
        <v>809</v>
      </c>
      <c r="B193" s="253">
        <v>226.489</v>
      </c>
      <c r="C193" s="253">
        <v>1546.3221100000001</v>
      </c>
      <c r="D193" s="253">
        <v>1772.8111100000001</v>
      </c>
      <c r="E193" s="254">
        <v>8.9235332998741201E-2</v>
      </c>
    </row>
    <row r="194" spans="1:5" s="1018" customFormat="1" ht="18" customHeight="1">
      <c r="A194" s="845" t="s">
        <v>810</v>
      </c>
      <c r="B194" s="253">
        <v>202.88845999999998</v>
      </c>
      <c r="C194" s="253">
        <v>1106.17291</v>
      </c>
      <c r="D194" s="253">
        <v>1309.0613699999999</v>
      </c>
      <c r="E194" s="254">
        <v>6.5892258125423389E-2</v>
      </c>
    </row>
    <row r="195" spans="1:5" s="1018" customFormat="1" ht="18" customHeight="1">
      <c r="A195" s="845" t="s">
        <v>811</v>
      </c>
      <c r="B195" s="253">
        <v>192.19838000000001</v>
      </c>
      <c r="C195" s="253">
        <v>1179.2838200000001</v>
      </c>
      <c r="D195" s="253">
        <v>1371.4822000000001</v>
      </c>
      <c r="E195" s="254">
        <v>6.903424179175309E-2</v>
      </c>
    </row>
    <row r="196" spans="1:5" s="1018" customFormat="1" ht="18" customHeight="1">
      <c r="A196" s="845" t="s">
        <v>812</v>
      </c>
      <c r="B196" s="253">
        <v>0</v>
      </c>
      <c r="C196" s="253">
        <v>886.60143000000005</v>
      </c>
      <c r="D196" s="253">
        <v>886.60143000000005</v>
      </c>
      <c r="E196" s="254">
        <v>4.4627525965363637E-2</v>
      </c>
    </row>
    <row r="197" spans="1:5" s="1018" customFormat="1" ht="18" customHeight="1" thickBot="1">
      <c r="A197" s="845" t="s">
        <v>813</v>
      </c>
      <c r="B197" s="253">
        <v>3</v>
      </c>
      <c r="C197" s="253">
        <v>46.801050000000004</v>
      </c>
      <c r="D197" s="253">
        <v>49.801050000000004</v>
      </c>
      <c r="E197" s="254">
        <v>2.5067607346148458E-3</v>
      </c>
    </row>
    <row r="198" spans="1:5" s="1018" customFormat="1" ht="51.75" customHeight="1" thickTop="1" thickBot="1">
      <c r="A198" s="844" t="s">
        <v>6</v>
      </c>
      <c r="B198" s="431">
        <v>727.81987000000004</v>
      </c>
      <c r="C198" s="431">
        <v>19138.874749999999</v>
      </c>
      <c r="D198" s="431">
        <v>19866.694619999998</v>
      </c>
      <c r="E198" s="432">
        <v>1</v>
      </c>
    </row>
    <row r="199" spans="1:5" s="1018" customFormat="1" ht="34.5" customHeight="1" thickTop="1" thickBot="1">
      <c r="A199" s="846" t="s">
        <v>814</v>
      </c>
      <c r="B199" s="254">
        <v>3.6635176808289815E-2</v>
      </c>
      <c r="C199" s="254">
        <v>0.96336482319171024</v>
      </c>
      <c r="D199" s="254">
        <v>1</v>
      </c>
      <c r="E199" s="254">
        <v>5.0335499645385909E-5</v>
      </c>
    </row>
    <row r="200" spans="1:5" s="1018" customFormat="1" ht="54.75" customHeight="1" thickTop="1" thickBot="1">
      <c r="A200" s="844" t="s">
        <v>818</v>
      </c>
      <c r="B200" s="651" t="s">
        <v>1124</v>
      </c>
      <c r="C200" s="651" t="s">
        <v>1125</v>
      </c>
      <c r="D200" s="655" t="s">
        <v>309</v>
      </c>
      <c r="E200" s="651" t="s">
        <v>711</v>
      </c>
    </row>
    <row r="201" spans="1:5" s="1018" customFormat="1" ht="28.5" customHeight="1" thickTop="1">
      <c r="A201" s="845" t="s">
        <v>800</v>
      </c>
      <c r="B201" s="253">
        <v>0</v>
      </c>
      <c r="C201" s="253">
        <v>0</v>
      </c>
      <c r="D201" s="253">
        <v>0</v>
      </c>
      <c r="E201" s="254">
        <v>0</v>
      </c>
    </row>
    <row r="202" spans="1:5" s="1018" customFormat="1" ht="17.25" customHeight="1">
      <c r="A202" s="845" t="s">
        <v>801</v>
      </c>
      <c r="B202" s="253">
        <v>0</v>
      </c>
      <c r="C202" s="253">
        <v>0</v>
      </c>
      <c r="D202" s="253">
        <v>0</v>
      </c>
      <c r="E202" s="254">
        <v>0</v>
      </c>
    </row>
    <row r="203" spans="1:5" s="1018" customFormat="1" ht="17.25" customHeight="1">
      <c r="A203" s="845" t="s">
        <v>802</v>
      </c>
      <c r="B203" s="253">
        <v>0</v>
      </c>
      <c r="C203" s="253">
        <v>0</v>
      </c>
      <c r="D203" s="253">
        <v>0</v>
      </c>
      <c r="E203" s="254">
        <v>0</v>
      </c>
    </row>
    <row r="204" spans="1:5" s="1018" customFormat="1" ht="17.25" customHeight="1">
      <c r="A204" s="845" t="s">
        <v>803</v>
      </c>
      <c r="B204" s="253">
        <v>0</v>
      </c>
      <c r="C204" s="253">
        <v>0</v>
      </c>
      <c r="D204" s="253">
        <v>0</v>
      </c>
      <c r="E204" s="254">
        <v>0</v>
      </c>
    </row>
    <row r="205" spans="1:5" s="1018" customFormat="1" ht="17.25" customHeight="1">
      <c r="A205" s="845" t="s">
        <v>804</v>
      </c>
      <c r="B205" s="253">
        <v>0</v>
      </c>
      <c r="C205" s="253">
        <v>4</v>
      </c>
      <c r="D205" s="253">
        <v>4</v>
      </c>
      <c r="E205" s="254">
        <v>1.1764705882352941E-2</v>
      </c>
    </row>
    <row r="206" spans="1:5" s="1018" customFormat="1" ht="17.25" customHeight="1">
      <c r="A206" s="845" t="s">
        <v>805</v>
      </c>
      <c r="B206" s="253">
        <v>0</v>
      </c>
      <c r="C206" s="253">
        <v>12</v>
      </c>
      <c r="D206" s="253">
        <v>12</v>
      </c>
      <c r="E206" s="254">
        <v>3.5294117647058823E-2</v>
      </c>
    </row>
    <row r="207" spans="1:5" s="1018" customFormat="1" ht="17.25" customHeight="1">
      <c r="A207" s="845" t="s">
        <v>806</v>
      </c>
      <c r="B207" s="253">
        <v>0</v>
      </c>
      <c r="C207" s="253">
        <v>6</v>
      </c>
      <c r="D207" s="253">
        <v>6</v>
      </c>
      <c r="E207" s="254">
        <v>1.7647058823529412E-2</v>
      </c>
    </row>
    <row r="208" spans="1:5" s="1018" customFormat="1" ht="17.25" customHeight="1">
      <c r="A208" s="845" t="s">
        <v>807</v>
      </c>
      <c r="B208" s="253">
        <v>0</v>
      </c>
      <c r="C208" s="253">
        <v>14</v>
      </c>
      <c r="D208" s="253">
        <v>14</v>
      </c>
      <c r="E208" s="254">
        <v>4.1176470588235294E-2</v>
      </c>
    </row>
    <row r="209" spans="1:5" s="1018" customFormat="1" ht="17.25" customHeight="1">
      <c r="A209" s="845" t="s">
        <v>808</v>
      </c>
      <c r="B209" s="253">
        <v>1</v>
      </c>
      <c r="C209" s="253">
        <v>6</v>
      </c>
      <c r="D209" s="253">
        <v>7</v>
      </c>
      <c r="E209" s="254">
        <v>2.0588235294117647E-2</v>
      </c>
    </row>
    <row r="210" spans="1:5" s="1018" customFormat="1" ht="17.25" customHeight="1">
      <c r="A210" s="845" t="s">
        <v>809</v>
      </c>
      <c r="B210" s="253">
        <v>3</v>
      </c>
      <c r="C210" s="253">
        <v>18</v>
      </c>
      <c r="D210" s="253">
        <v>21</v>
      </c>
      <c r="E210" s="254">
        <v>6.1764705882352944E-2</v>
      </c>
    </row>
    <row r="211" spans="1:5" s="1018" customFormat="1" ht="17.25" customHeight="1">
      <c r="A211" s="845" t="s">
        <v>810</v>
      </c>
      <c r="B211" s="253">
        <v>5</v>
      </c>
      <c r="C211" s="253">
        <v>21</v>
      </c>
      <c r="D211" s="253">
        <v>26</v>
      </c>
      <c r="E211" s="254">
        <v>7.6470588235294124E-2</v>
      </c>
    </row>
    <row r="212" spans="1:5" s="1018" customFormat="1" ht="17.25" customHeight="1">
      <c r="A212" s="845" t="s">
        <v>811</v>
      </c>
      <c r="B212" s="253">
        <v>14</v>
      </c>
      <c r="C212" s="253">
        <v>75</v>
      </c>
      <c r="D212" s="253">
        <v>89</v>
      </c>
      <c r="E212" s="254">
        <v>0.26176470588235295</v>
      </c>
    </row>
    <row r="213" spans="1:5" s="1018" customFormat="1" ht="17.25" customHeight="1">
      <c r="A213" s="845" t="s">
        <v>812</v>
      </c>
      <c r="B213" s="253">
        <v>0</v>
      </c>
      <c r="C213" s="253">
        <v>135</v>
      </c>
      <c r="D213" s="253">
        <v>135</v>
      </c>
      <c r="E213" s="254">
        <v>0.39705882352941174</v>
      </c>
    </row>
    <row r="214" spans="1:5" s="1018" customFormat="1" ht="17.25" customHeight="1" thickBot="1">
      <c r="A214" s="845" t="s">
        <v>813</v>
      </c>
      <c r="B214" s="253">
        <v>1</v>
      </c>
      <c r="C214" s="253">
        <v>25</v>
      </c>
      <c r="D214" s="253">
        <v>26</v>
      </c>
      <c r="E214" s="254">
        <v>7.6470588235294124E-2</v>
      </c>
    </row>
    <row r="215" spans="1:5" s="1018" customFormat="1" ht="49.5" customHeight="1" thickTop="1" thickBot="1">
      <c r="A215" s="844" t="s">
        <v>6</v>
      </c>
      <c r="B215" s="431">
        <v>24</v>
      </c>
      <c r="C215" s="431">
        <v>316</v>
      </c>
      <c r="D215" s="431">
        <v>340</v>
      </c>
      <c r="E215" s="432">
        <v>1</v>
      </c>
    </row>
    <row r="216" spans="1:5" s="1018" customFormat="1" ht="36.75" customHeight="1" thickTop="1">
      <c r="A216" s="846" t="s">
        <v>814</v>
      </c>
      <c r="B216" s="254">
        <v>7.0588235294117646E-2</v>
      </c>
      <c r="C216" s="254">
        <v>0.92941176470588238</v>
      </c>
      <c r="D216" s="254">
        <v>1</v>
      </c>
      <c r="E216" s="254">
        <v>2.9411764705882353E-3</v>
      </c>
    </row>
    <row r="217" spans="1:5" s="1018" customFormat="1" ht="9" customHeight="1" thickBot="1">
      <c r="A217" s="848"/>
      <c r="B217" s="435"/>
      <c r="C217" s="435"/>
      <c r="D217" s="656"/>
      <c r="E217" s="656"/>
    </row>
    <row r="218" spans="1:5" s="1018" customFormat="1" ht="15.75" customHeight="1" thickTop="1">
      <c r="A218" s="723" t="s">
        <v>825</v>
      </c>
      <c r="B218" s="192"/>
      <c r="C218" s="192"/>
      <c r="D218" s="262"/>
      <c r="E218" s="657"/>
    </row>
    <row r="219" spans="1:5" s="1018" customFormat="1" ht="9" customHeight="1">
      <c r="A219" s="720"/>
      <c r="B219" s="192"/>
      <c r="C219" s="192"/>
      <c r="D219" s="262"/>
      <c r="E219" s="657"/>
    </row>
    <row r="220" spans="1:5" s="1018" customFormat="1" ht="9" customHeight="1">
      <c r="A220" s="720"/>
      <c r="B220" s="192"/>
      <c r="C220" s="192"/>
      <c r="D220" s="262"/>
      <c r="E220" s="657"/>
    </row>
    <row r="221" spans="1:5" s="1018" customFormat="1" ht="9" customHeight="1">
      <c r="A221" s="720"/>
      <c r="B221" s="192"/>
      <c r="C221" s="192"/>
      <c r="D221" s="262"/>
      <c r="E221" s="657"/>
    </row>
    <row r="222" spans="1:5" s="1018" customFormat="1" ht="9" customHeight="1">
      <c r="A222" s="720"/>
      <c r="B222" s="192"/>
      <c r="C222" s="192"/>
      <c r="D222" s="262"/>
      <c r="E222" s="657"/>
    </row>
    <row r="223" spans="1:5" s="1018" customFormat="1" ht="9" customHeight="1">
      <c r="A223" s="193"/>
      <c r="B223" s="192"/>
      <c r="C223" s="192"/>
      <c r="D223" s="262"/>
      <c r="E223" s="657"/>
    </row>
    <row r="224" spans="1:5" s="1018" customFormat="1" ht="9" customHeight="1">
      <c r="A224" s="720"/>
      <c r="B224" s="192"/>
      <c r="C224" s="192"/>
      <c r="D224" s="262"/>
      <c r="E224" s="657"/>
    </row>
    <row r="225" spans="1:5" s="1018" customFormat="1" ht="9" customHeight="1">
      <c r="A225" s="720"/>
      <c r="B225" s="192"/>
      <c r="C225" s="192"/>
      <c r="D225" s="262"/>
      <c r="E225" s="657"/>
    </row>
    <row r="226" spans="1:5" s="1018" customFormat="1" ht="9" customHeight="1">
      <c r="A226" s="720"/>
      <c r="B226" s="192"/>
      <c r="C226" s="192"/>
      <c r="D226" s="262"/>
      <c r="E226" s="657"/>
    </row>
    <row r="227" spans="1:5" s="1018" customFormat="1" ht="9" customHeight="1">
      <c r="A227" s="720"/>
      <c r="B227" s="192"/>
      <c r="C227" s="192"/>
      <c r="D227" s="262"/>
      <c r="E227" s="657"/>
    </row>
    <row r="228" spans="1:5" s="1018" customFormat="1" ht="9" customHeight="1">
      <c r="A228" s="193"/>
      <c r="B228" s="192"/>
      <c r="C228" s="192"/>
      <c r="D228" s="262"/>
      <c r="E228" s="657"/>
    </row>
    <row r="229" spans="1:5" s="1018" customFormat="1" ht="9" customHeight="1">
      <c r="A229" s="911"/>
      <c r="B229" s="192"/>
      <c r="C229" s="192"/>
      <c r="D229" s="262"/>
      <c r="E229" s="657"/>
    </row>
    <row r="230" spans="1:5" s="1018" customFormat="1" ht="9" customHeight="1">
      <c r="A230" s="911"/>
      <c r="B230" s="192"/>
      <c r="C230" s="192"/>
      <c r="D230" s="262"/>
      <c r="E230" s="657"/>
    </row>
    <row r="231" spans="1:5" s="1018" customFormat="1" ht="9" customHeight="1">
      <c r="A231" s="911"/>
      <c r="B231" s="192"/>
      <c r="C231" s="192"/>
      <c r="D231" s="262"/>
      <c r="E231" s="657"/>
    </row>
    <row r="232" spans="1:5" s="1018" customFormat="1" ht="9" customHeight="1">
      <c r="A232" s="911"/>
      <c r="B232" s="192"/>
      <c r="C232" s="192"/>
      <c r="D232" s="262"/>
      <c r="E232" s="657"/>
    </row>
    <row r="233" spans="1:5" s="1018" customFormat="1" ht="9" customHeight="1">
      <c r="A233" s="958"/>
      <c r="B233" s="192"/>
      <c r="C233" s="192"/>
      <c r="D233" s="262"/>
      <c r="E233" s="657"/>
    </row>
    <row r="234" spans="1:5" s="1018" customFormat="1" ht="9" customHeight="1">
      <c r="A234" s="958"/>
      <c r="B234" s="192"/>
      <c r="C234" s="192"/>
      <c r="D234" s="262"/>
      <c r="E234" s="657"/>
    </row>
    <row r="235" spans="1:5" s="1018" customFormat="1" ht="9" customHeight="1">
      <c r="A235" s="906"/>
      <c r="B235" s="192"/>
      <c r="C235" s="192"/>
      <c r="D235" s="262"/>
      <c r="E235" s="657"/>
    </row>
    <row r="236" spans="1:5" s="1018" customFormat="1" ht="9" customHeight="1">
      <c r="A236" s="720"/>
      <c r="B236" s="192"/>
      <c r="C236" s="192"/>
      <c r="D236" s="262"/>
      <c r="E236" s="657"/>
    </row>
    <row r="237" spans="1:5" s="1018" customFormat="1" ht="9" customHeight="1">
      <c r="A237" s="720"/>
      <c r="B237" s="192"/>
      <c r="C237" s="192"/>
      <c r="D237" s="262"/>
      <c r="E237" s="657"/>
    </row>
    <row r="238" spans="1:5" s="1018" customFormat="1" ht="9" customHeight="1">
      <c r="A238" s="720"/>
      <c r="B238" s="192"/>
      <c r="C238" s="192"/>
      <c r="D238" s="262"/>
      <c r="E238" s="657"/>
    </row>
    <row r="239" spans="1:5" s="1018" customFormat="1" ht="9" customHeight="1">
      <c r="A239" s="720"/>
      <c r="B239" s="192"/>
      <c r="C239" s="192"/>
      <c r="D239" s="262"/>
      <c r="E239" s="657"/>
    </row>
    <row r="240" spans="1:5" s="1018" customFormat="1" ht="9" customHeight="1">
      <c r="A240" s="911"/>
      <c r="B240" s="192"/>
      <c r="C240" s="192"/>
      <c r="D240" s="262"/>
      <c r="E240" s="657"/>
    </row>
    <row r="241" spans="1:5" s="1018" customFormat="1" ht="9" customHeight="1">
      <c r="A241" s="906"/>
      <c r="B241" s="192"/>
      <c r="C241" s="192"/>
      <c r="D241" s="262"/>
      <c r="E241" s="657"/>
    </row>
    <row r="242" spans="1:5" s="1018" customFormat="1" ht="9" customHeight="1">
      <c r="A242" s="720"/>
      <c r="B242" s="192"/>
      <c r="C242" s="192"/>
      <c r="D242" s="262"/>
      <c r="E242" s="657"/>
    </row>
    <row r="243" spans="1:5" s="1018" customFormat="1" ht="9" customHeight="1">
      <c r="A243" s="720"/>
      <c r="B243" s="192"/>
      <c r="C243" s="192"/>
      <c r="D243" s="262"/>
      <c r="E243" s="657"/>
    </row>
    <row r="244" spans="1:5" s="1018" customFormat="1" ht="9" customHeight="1">
      <c r="A244" s="720"/>
      <c r="B244" s="192"/>
      <c r="C244" s="192"/>
      <c r="D244" s="262"/>
      <c r="E244" s="657"/>
    </row>
    <row r="245" spans="1:5" s="1018" customFormat="1" ht="9" customHeight="1">
      <c r="A245" s="720"/>
      <c r="B245" s="192"/>
      <c r="C245" s="192"/>
      <c r="D245" s="262"/>
      <c r="E245" s="657"/>
    </row>
    <row r="246" spans="1:5" s="1018" customFormat="1" ht="15.75">
      <c r="A246" s="79"/>
      <c r="B246" s="485"/>
      <c r="C246" s="485"/>
      <c r="D246" s="80"/>
      <c r="E246" s="658"/>
    </row>
    <row r="247" spans="1:5" s="1018" customFormat="1" ht="15.75">
      <c r="A247" s="79"/>
      <c r="B247" s="485"/>
      <c r="C247" s="485"/>
      <c r="D247" s="80"/>
      <c r="E247" s="658"/>
    </row>
    <row r="248" spans="1:5" s="1018" customFormat="1" ht="15.75">
      <c r="A248" s="79"/>
      <c r="B248" s="485"/>
      <c r="C248" s="485"/>
      <c r="D248" s="80"/>
      <c r="E248" s="658"/>
    </row>
    <row r="249" spans="1:5" s="1018" customFormat="1" ht="15.75">
      <c r="A249" s="79"/>
      <c r="B249" s="485"/>
      <c r="C249" s="485"/>
      <c r="D249" s="80"/>
      <c r="E249" s="658"/>
    </row>
    <row r="250" spans="1:5" s="1018" customFormat="1" ht="15.75">
      <c r="A250" s="79"/>
      <c r="B250" s="485"/>
      <c r="C250" s="485"/>
      <c r="D250" s="80"/>
      <c r="E250" s="658"/>
    </row>
    <row r="251" spans="1:5" s="1018" customFormat="1" ht="15.75">
      <c r="A251" s="79"/>
      <c r="B251" s="485"/>
      <c r="C251" s="485"/>
      <c r="D251" s="80"/>
      <c r="E251" s="658"/>
    </row>
    <row r="252" spans="1:5" s="1018" customFormat="1" ht="15.75">
      <c r="A252" s="79"/>
      <c r="B252" s="485"/>
      <c r="C252" s="485"/>
      <c r="D252" s="80"/>
      <c r="E252" s="658"/>
    </row>
    <row r="253" spans="1:5" s="1018" customFormat="1" ht="15.75">
      <c r="A253" s="79"/>
      <c r="B253" s="485"/>
      <c r="C253" s="485"/>
      <c r="D253" s="80"/>
      <c r="E253" s="658"/>
    </row>
    <row r="254" spans="1:5" s="1018" customFormat="1" ht="15.75">
      <c r="A254" s="79"/>
      <c r="B254" s="485"/>
      <c r="C254" s="485"/>
      <c r="D254" s="80"/>
      <c r="E254" s="658"/>
    </row>
    <row r="255" spans="1:5" s="1018" customFormat="1" ht="15.75">
      <c r="A255" s="79"/>
      <c r="B255" s="485"/>
      <c r="C255" s="485"/>
      <c r="D255" s="80"/>
      <c r="E255" s="658"/>
    </row>
    <row r="256" spans="1:5" s="1018" customFormat="1" ht="15.75">
      <c r="A256" s="79"/>
      <c r="B256" s="485"/>
      <c r="C256" s="485"/>
      <c r="D256" s="80"/>
      <c r="E256" s="658"/>
    </row>
    <row r="257" spans="1:5" s="1018" customFormat="1" ht="15.75">
      <c r="A257" s="79"/>
      <c r="B257" s="485"/>
      <c r="C257" s="485"/>
      <c r="D257" s="80"/>
      <c r="E257" s="658"/>
    </row>
    <row r="258" spans="1:5" s="1018" customFormat="1" ht="15.75">
      <c r="A258" s="79"/>
      <c r="B258" s="485"/>
      <c r="C258" s="485"/>
      <c r="D258" s="80"/>
      <c r="E258" s="658"/>
    </row>
    <row r="259" spans="1:5" s="1018" customFormat="1" ht="15.75">
      <c r="A259" s="79"/>
      <c r="B259" s="485"/>
      <c r="C259" s="485"/>
      <c r="D259" s="80"/>
      <c r="E259" s="658"/>
    </row>
    <row r="260" spans="1:5" s="1018" customFormat="1" ht="15.75">
      <c r="A260" s="79"/>
      <c r="B260" s="485"/>
      <c r="C260" s="485"/>
      <c r="D260" s="80"/>
      <c r="E260" s="658"/>
    </row>
    <row r="261" spans="1:5" s="1018" customFormat="1" ht="15.75">
      <c r="A261" s="79"/>
      <c r="B261" s="485"/>
      <c r="C261" s="485"/>
      <c r="D261" s="80"/>
      <c r="E261" s="658"/>
    </row>
    <row r="262" spans="1:5" s="1018" customFormat="1" ht="15.75">
      <c r="A262" s="79"/>
      <c r="B262" s="485"/>
      <c r="C262" s="485"/>
      <c r="D262" s="80"/>
      <c r="E262" s="658"/>
    </row>
    <row r="263" spans="1:5" s="1018" customFormat="1" ht="15.75">
      <c r="A263" s="79"/>
      <c r="B263" s="485"/>
      <c r="C263" s="485"/>
      <c r="D263" s="80"/>
      <c r="E263" s="658"/>
    </row>
    <row r="264" spans="1:5" s="1018" customFormat="1" ht="15.75">
      <c r="A264" s="79"/>
      <c r="B264" s="485"/>
      <c r="C264" s="485"/>
      <c r="D264" s="80"/>
      <c r="E264" s="658"/>
    </row>
    <row r="265" spans="1:5" s="1018" customFormat="1" ht="15.75">
      <c r="A265" s="79"/>
      <c r="B265" s="485"/>
      <c r="C265" s="485"/>
      <c r="D265" s="80"/>
      <c r="E265" s="658"/>
    </row>
    <row r="266" spans="1:5" s="1018" customFormat="1" ht="15.75">
      <c r="A266" s="79"/>
      <c r="B266" s="80"/>
      <c r="C266" s="80"/>
      <c r="D266" s="80"/>
      <c r="E266" s="658"/>
    </row>
    <row r="267" spans="1:5" s="1018" customFormat="1" ht="15.75">
      <c r="A267" s="79"/>
      <c r="B267" s="80"/>
      <c r="C267" s="80"/>
      <c r="D267" s="80"/>
      <c r="E267" s="658"/>
    </row>
    <row r="268" spans="1:5" s="1018" customFormat="1" ht="15.75">
      <c r="A268" s="79"/>
      <c r="B268" s="80"/>
      <c r="C268" s="80"/>
      <c r="D268" s="80"/>
      <c r="E268" s="658"/>
    </row>
    <row r="269" spans="1:5" s="1018" customFormat="1" ht="15.75">
      <c r="A269" s="79"/>
      <c r="B269" s="80"/>
      <c r="C269" s="80"/>
      <c r="D269" s="80"/>
      <c r="E269" s="658"/>
    </row>
    <row r="270" spans="1:5" s="1018" customFormat="1" ht="15.75">
      <c r="A270" s="79"/>
      <c r="B270" s="80"/>
      <c r="C270" s="80"/>
      <c r="D270" s="80"/>
      <c r="E270" s="658"/>
    </row>
    <row r="271" spans="1:5" s="1018" customFormat="1" ht="15.75">
      <c r="A271" s="79"/>
      <c r="B271" s="80"/>
      <c r="C271" s="80"/>
      <c r="D271" s="80"/>
      <c r="E271" s="658"/>
    </row>
    <row r="272" spans="1:5" s="1018" customFormat="1" ht="15.75">
      <c r="A272" s="79"/>
      <c r="B272" s="80"/>
      <c r="C272" s="80"/>
      <c r="D272" s="80"/>
      <c r="E272" s="658"/>
    </row>
    <row r="273" spans="1:5" s="1018" customFormat="1" ht="15.75">
      <c r="A273" s="79"/>
      <c r="B273" s="80"/>
      <c r="C273" s="80"/>
      <c r="D273" s="80"/>
      <c r="E273" s="658"/>
    </row>
    <row r="274" spans="1:5" s="1018" customFormat="1" ht="15.75">
      <c r="A274" s="79"/>
      <c r="B274" s="80"/>
      <c r="C274" s="80"/>
      <c r="D274" s="80"/>
      <c r="E274" s="658"/>
    </row>
    <row r="275" spans="1:5" s="1018" customFormat="1" ht="15.75">
      <c r="A275" s="79"/>
      <c r="B275" s="80"/>
      <c r="C275" s="80"/>
      <c r="D275" s="80"/>
      <c r="E275" s="658"/>
    </row>
    <row r="276" spans="1:5" s="1018" customFormat="1" ht="15.75">
      <c r="A276" s="79"/>
      <c r="B276" s="80"/>
      <c r="C276" s="80"/>
      <c r="D276" s="80"/>
      <c r="E276" s="658"/>
    </row>
    <row r="277" spans="1:5" s="1018" customFormat="1" ht="15.75">
      <c r="A277" s="79"/>
      <c r="B277" s="80"/>
      <c r="C277" s="80"/>
      <c r="D277" s="80"/>
      <c r="E277" s="658"/>
    </row>
    <row r="278" spans="1:5" s="1018" customFormat="1" ht="15.75">
      <c r="A278" s="79"/>
      <c r="B278" s="80"/>
      <c r="C278" s="80"/>
      <c r="D278" s="80"/>
      <c r="E278" s="658"/>
    </row>
    <row r="279" spans="1:5" s="1018" customFormat="1" ht="15.75">
      <c r="A279" s="79"/>
      <c r="B279" s="80"/>
      <c r="C279" s="80"/>
      <c r="D279" s="80"/>
      <c r="E279" s="658"/>
    </row>
    <row r="280" spans="1:5" s="1018" customFormat="1" ht="15.75">
      <c r="A280" s="79"/>
      <c r="B280" s="80"/>
      <c r="C280" s="80"/>
      <c r="D280" s="80"/>
      <c r="E280" s="658"/>
    </row>
    <row r="281" spans="1:5" s="1018" customFormat="1" ht="15.75">
      <c r="A281" s="79"/>
      <c r="B281" s="80"/>
      <c r="C281" s="80"/>
      <c r="D281" s="80"/>
      <c r="E281" s="658"/>
    </row>
    <row r="282" spans="1:5" s="1018" customFormat="1" ht="15.75">
      <c r="A282" s="79"/>
      <c r="B282" s="80"/>
      <c r="C282" s="80"/>
      <c r="D282" s="80"/>
      <c r="E282" s="658"/>
    </row>
    <row r="283" spans="1:5" s="1018" customFormat="1" ht="15.75">
      <c r="A283" s="79"/>
      <c r="B283" s="80"/>
      <c r="C283" s="80"/>
      <c r="D283" s="80"/>
      <c r="E283" s="658"/>
    </row>
    <row r="284" spans="1:5" s="1018" customFormat="1" ht="15.75">
      <c r="A284" s="79"/>
      <c r="B284" s="80"/>
      <c r="C284" s="80"/>
      <c r="D284" s="80"/>
      <c r="E284" s="658"/>
    </row>
    <row r="285" spans="1:5" s="1018" customFormat="1" ht="15.75">
      <c r="A285" s="79"/>
      <c r="B285" s="80"/>
      <c r="C285" s="80"/>
      <c r="D285" s="80"/>
      <c r="E285" s="658"/>
    </row>
    <row r="286" spans="1:5" s="1018" customFormat="1" ht="15.75">
      <c r="A286" s="79"/>
      <c r="B286" s="80"/>
      <c r="C286" s="80"/>
      <c r="D286" s="80"/>
      <c r="E286" s="658"/>
    </row>
    <row r="287" spans="1:5" s="1018" customFormat="1" ht="15.75">
      <c r="A287" s="79"/>
      <c r="B287" s="80"/>
      <c r="C287" s="80"/>
      <c r="D287" s="80"/>
      <c r="E287" s="658"/>
    </row>
    <row r="288" spans="1:5" s="1018" customFormat="1" ht="15.75">
      <c r="A288" s="79"/>
      <c r="B288" s="80"/>
      <c r="C288" s="80"/>
      <c r="D288" s="80"/>
      <c r="E288" s="658"/>
    </row>
    <row r="289" spans="1:5" s="1018" customFormat="1" ht="15.75">
      <c r="A289" s="79"/>
      <c r="B289" s="80"/>
      <c r="C289" s="80"/>
      <c r="D289" s="80"/>
      <c r="E289" s="658"/>
    </row>
    <row r="290" spans="1:5" s="1018" customFormat="1" ht="15.75">
      <c r="A290" s="79"/>
      <c r="B290" s="80"/>
      <c r="C290" s="80"/>
      <c r="D290" s="80"/>
      <c r="E290" s="658"/>
    </row>
    <row r="291" spans="1:5" s="1018" customFormat="1" ht="15.75">
      <c r="A291" s="79"/>
      <c r="B291" s="80"/>
      <c r="C291" s="80"/>
      <c r="D291" s="80"/>
      <c r="E291" s="658"/>
    </row>
    <row r="292" spans="1:5" s="1018" customFormat="1" ht="15.75">
      <c r="A292" s="79"/>
      <c r="B292" s="80"/>
      <c r="C292" s="80"/>
      <c r="D292" s="80"/>
      <c r="E292" s="658"/>
    </row>
    <row r="293" spans="1:5" s="1018" customFormat="1" ht="15.75">
      <c r="A293" s="79"/>
      <c r="B293" s="80"/>
      <c r="C293" s="80"/>
      <c r="D293" s="80"/>
      <c r="E293" s="658"/>
    </row>
    <row r="294" spans="1:5" s="1018" customFormat="1" ht="15.75">
      <c r="A294" s="79"/>
      <c r="B294" s="80"/>
      <c r="C294" s="80"/>
      <c r="D294" s="80"/>
      <c r="E294" s="658"/>
    </row>
    <row r="295" spans="1:5" s="1018" customFormat="1" ht="15.75">
      <c r="A295" s="79"/>
      <c r="B295" s="80"/>
      <c r="C295" s="80"/>
      <c r="D295" s="80"/>
      <c r="E295" s="658"/>
    </row>
    <row r="296" spans="1:5" s="1018" customFormat="1" ht="15.75">
      <c r="A296" s="79"/>
      <c r="B296" s="80"/>
      <c r="C296" s="80"/>
      <c r="D296" s="80"/>
      <c r="E296" s="658"/>
    </row>
    <row r="297" spans="1:5" s="1018" customFormat="1" ht="15.75">
      <c r="A297" s="79"/>
      <c r="B297" s="80"/>
      <c r="C297" s="80"/>
      <c r="D297" s="80"/>
      <c r="E297" s="658"/>
    </row>
    <row r="298" spans="1:5" s="1018" customFormat="1" ht="15.75">
      <c r="A298" s="79"/>
      <c r="B298" s="80"/>
      <c r="C298" s="80"/>
      <c r="D298" s="80"/>
      <c r="E298" s="658"/>
    </row>
    <row r="299" spans="1:5" s="1018" customFormat="1" ht="15.75">
      <c r="A299" s="79"/>
      <c r="B299" s="80"/>
      <c r="C299" s="80"/>
      <c r="D299" s="80"/>
      <c r="E299" s="658"/>
    </row>
    <row r="300" spans="1:5" s="1018" customFormat="1" ht="15.75">
      <c r="A300" s="79"/>
      <c r="B300" s="80"/>
      <c r="C300" s="80"/>
      <c r="D300" s="80"/>
      <c r="E300" s="658"/>
    </row>
    <row r="301" spans="1:5" s="1018" customFormat="1" ht="15.75">
      <c r="A301" s="79"/>
      <c r="B301" s="80"/>
      <c r="C301" s="80"/>
      <c r="D301" s="80"/>
      <c r="E301" s="658"/>
    </row>
    <row r="302" spans="1:5" s="1018" customFormat="1" ht="15.75">
      <c r="A302" s="79"/>
      <c r="B302" s="80"/>
      <c r="C302" s="80"/>
      <c r="D302" s="80"/>
      <c r="E302" s="658"/>
    </row>
    <row r="303" spans="1:5" s="1018" customFormat="1" ht="15.75">
      <c r="A303" s="79"/>
      <c r="B303" s="80"/>
      <c r="C303" s="80"/>
      <c r="D303" s="80"/>
      <c r="E303" s="658"/>
    </row>
    <row r="304" spans="1:5" s="1018" customFormat="1" ht="15.75">
      <c r="A304" s="79"/>
      <c r="B304" s="80"/>
      <c r="C304" s="80"/>
      <c r="D304" s="80"/>
      <c r="E304" s="658"/>
    </row>
    <row r="305" spans="1:5" s="1018" customFormat="1" ht="15.75">
      <c r="A305" s="79"/>
      <c r="B305" s="80"/>
      <c r="C305" s="80"/>
      <c r="D305" s="80"/>
      <c r="E305" s="658"/>
    </row>
    <row r="306" spans="1:5" s="1018" customFormat="1" ht="15.75">
      <c r="A306" s="79"/>
      <c r="B306" s="80"/>
      <c r="C306" s="80"/>
      <c r="D306" s="80"/>
      <c r="E306" s="658"/>
    </row>
    <row r="307" spans="1:5" s="1018" customFormat="1" ht="15.75">
      <c r="A307" s="79"/>
      <c r="B307" s="80"/>
      <c r="C307" s="80"/>
      <c r="D307" s="80"/>
      <c r="E307" s="658"/>
    </row>
    <row r="308" spans="1:5" s="1018" customFormat="1" ht="15.75">
      <c r="A308" s="79"/>
      <c r="B308" s="80"/>
      <c r="C308" s="80"/>
      <c r="D308" s="80"/>
      <c r="E308" s="658"/>
    </row>
    <row r="309" spans="1:5" s="1018" customFormat="1" ht="15.75">
      <c r="A309" s="79"/>
      <c r="B309" s="80"/>
      <c r="C309" s="80"/>
      <c r="D309" s="80"/>
      <c r="E309" s="658"/>
    </row>
    <row r="310" spans="1:5" s="1018" customFormat="1" ht="15.75">
      <c r="A310" s="79"/>
      <c r="B310" s="80"/>
      <c r="C310" s="80"/>
      <c r="D310" s="80"/>
      <c r="E310" s="658"/>
    </row>
    <row r="311" spans="1:5" s="1018" customFormat="1" ht="15.75">
      <c r="A311" s="79"/>
      <c r="B311" s="80"/>
      <c r="C311" s="80"/>
      <c r="D311" s="80"/>
      <c r="E311" s="658"/>
    </row>
    <row r="312" spans="1:5" s="1018" customFormat="1" ht="15.75">
      <c r="A312" s="79"/>
      <c r="B312" s="80"/>
      <c r="C312" s="80"/>
      <c r="D312" s="80"/>
      <c r="E312" s="658"/>
    </row>
    <row r="313" spans="1:5" s="1018" customFormat="1" ht="15.75">
      <c r="A313" s="79"/>
      <c r="B313" s="80"/>
      <c r="C313" s="80"/>
      <c r="D313" s="80"/>
      <c r="E313" s="658"/>
    </row>
    <row r="314" spans="1:5" s="1018" customFormat="1" ht="15.75">
      <c r="A314" s="79"/>
      <c r="B314" s="80"/>
      <c r="C314" s="80"/>
      <c r="D314" s="80"/>
      <c r="E314" s="658"/>
    </row>
    <row r="315" spans="1:5" s="1018" customFormat="1" ht="15.75">
      <c r="A315" s="79"/>
      <c r="B315" s="80"/>
      <c r="C315" s="80"/>
      <c r="D315" s="80"/>
      <c r="E315" s="658"/>
    </row>
    <row r="316" spans="1:5" s="1018" customFormat="1" ht="15.75">
      <c r="A316" s="79"/>
      <c r="B316" s="80"/>
      <c r="C316" s="80"/>
      <c r="D316" s="80"/>
      <c r="E316" s="658"/>
    </row>
    <row r="317" spans="1:5" s="1018" customFormat="1" ht="15.75">
      <c r="A317" s="79"/>
      <c r="B317" s="80"/>
      <c r="C317" s="80"/>
      <c r="D317" s="80"/>
      <c r="E317" s="658"/>
    </row>
    <row r="318" spans="1:5" s="1018" customFormat="1" ht="15.75">
      <c r="A318" s="79"/>
      <c r="B318" s="80"/>
      <c r="C318" s="80"/>
      <c r="D318" s="80"/>
      <c r="E318" s="658"/>
    </row>
    <row r="319" spans="1:5" s="1018" customFormat="1" ht="15.75">
      <c r="A319" s="79"/>
      <c r="B319" s="80"/>
      <c r="C319" s="80"/>
      <c r="D319" s="80"/>
      <c r="E319" s="658"/>
    </row>
    <row r="320" spans="1:5" s="1018" customFormat="1" ht="15.75">
      <c r="A320" s="79"/>
      <c r="B320" s="80"/>
      <c r="C320" s="80"/>
      <c r="D320" s="80"/>
      <c r="E320" s="658"/>
    </row>
    <row r="321" spans="1:5" s="1018" customFormat="1" ht="15.75">
      <c r="A321" s="79"/>
      <c r="B321" s="80"/>
      <c r="C321" s="80"/>
      <c r="D321" s="80"/>
      <c r="E321" s="658"/>
    </row>
    <row r="322" spans="1:5" s="1018" customFormat="1" ht="15.75">
      <c r="A322" s="79"/>
      <c r="B322" s="80"/>
      <c r="C322" s="80"/>
      <c r="D322" s="80"/>
      <c r="E322" s="658"/>
    </row>
    <row r="323" spans="1:5" s="1018" customFormat="1" ht="15.75">
      <c r="A323" s="79"/>
      <c r="B323" s="80"/>
      <c r="C323" s="80"/>
      <c r="D323" s="80"/>
      <c r="E323" s="658"/>
    </row>
    <row r="324" spans="1:5" s="1018" customFormat="1" ht="15.75">
      <c r="A324" s="79"/>
      <c r="B324" s="80"/>
      <c r="C324" s="80"/>
      <c r="D324" s="80"/>
      <c r="E324" s="658"/>
    </row>
    <row r="325" spans="1:5" s="1018" customFormat="1" ht="15.75">
      <c r="A325" s="79"/>
      <c r="B325" s="80"/>
      <c r="C325" s="80"/>
      <c r="D325" s="80"/>
      <c r="E325" s="658"/>
    </row>
    <row r="326" spans="1:5" s="1018" customFormat="1" ht="15.75">
      <c r="A326" s="79"/>
      <c r="B326" s="80"/>
      <c r="C326" s="80"/>
      <c r="D326" s="80"/>
      <c r="E326" s="658"/>
    </row>
    <row r="327" spans="1:5" s="1018" customFormat="1" ht="15.75">
      <c r="A327" s="79"/>
      <c r="B327" s="80"/>
      <c r="C327" s="80"/>
      <c r="D327" s="80"/>
      <c r="E327" s="658"/>
    </row>
    <row r="328" spans="1:5" s="1018" customFormat="1" ht="15.75">
      <c r="A328" s="79"/>
      <c r="B328" s="80"/>
      <c r="C328" s="80"/>
      <c r="D328" s="80"/>
      <c r="E328" s="658"/>
    </row>
    <row r="329" spans="1:5" s="1018" customFormat="1" ht="15.75">
      <c r="A329" s="79"/>
      <c r="B329" s="80"/>
      <c r="C329" s="80"/>
      <c r="D329" s="80"/>
      <c r="E329" s="658"/>
    </row>
    <row r="330" spans="1:5" s="1018" customFormat="1" ht="15.75">
      <c r="A330" s="79"/>
      <c r="B330" s="80"/>
      <c r="C330" s="80"/>
      <c r="D330" s="80"/>
      <c r="E330" s="658"/>
    </row>
    <row r="331" spans="1:5" s="1018" customFormat="1" ht="15.75">
      <c r="A331" s="79"/>
      <c r="B331" s="80"/>
      <c r="C331" s="80"/>
      <c r="D331" s="80"/>
      <c r="E331" s="658"/>
    </row>
    <row r="332" spans="1:5" s="1018" customFormat="1" ht="15.75">
      <c r="A332" s="79"/>
      <c r="B332" s="80"/>
      <c r="C332" s="80"/>
      <c r="D332" s="80"/>
      <c r="E332" s="658"/>
    </row>
    <row r="333" spans="1:5" s="1018" customFormat="1" ht="15.75">
      <c r="A333" s="79"/>
      <c r="B333" s="80"/>
      <c r="C333" s="80"/>
      <c r="D333" s="80"/>
      <c r="E333" s="658"/>
    </row>
    <row r="334" spans="1:5" s="1018" customFormat="1" ht="15.75">
      <c r="A334" s="79"/>
      <c r="B334" s="80"/>
      <c r="C334" s="80"/>
      <c r="D334" s="80"/>
      <c r="E334" s="658"/>
    </row>
    <row r="335" spans="1:5" s="1018" customFormat="1" ht="15.75">
      <c r="A335" s="79"/>
      <c r="B335" s="80"/>
      <c r="C335" s="80"/>
      <c r="D335" s="80"/>
      <c r="E335" s="658"/>
    </row>
    <row r="336" spans="1:5" s="1018" customFormat="1" ht="15.75">
      <c r="A336" s="79"/>
      <c r="B336" s="80"/>
      <c r="C336" s="80"/>
      <c r="D336" s="80"/>
      <c r="E336" s="658"/>
    </row>
    <row r="337" spans="1:5" s="1018" customFormat="1" ht="15.75">
      <c r="A337" s="79"/>
      <c r="B337" s="80"/>
      <c r="C337" s="80"/>
      <c r="D337" s="80"/>
      <c r="E337" s="658"/>
    </row>
    <row r="338" spans="1:5" s="1018" customFormat="1" ht="15.75">
      <c r="A338" s="79"/>
      <c r="B338" s="80"/>
      <c r="C338" s="80"/>
      <c r="D338" s="80"/>
      <c r="E338" s="658"/>
    </row>
    <row r="339" spans="1:5" s="1018" customFormat="1" ht="15.75">
      <c r="A339" s="79"/>
      <c r="B339" s="80"/>
      <c r="C339" s="80"/>
      <c r="D339" s="80"/>
      <c r="E339" s="658"/>
    </row>
    <row r="340" spans="1:5" s="1018" customFormat="1" ht="15.75">
      <c r="A340" s="79"/>
      <c r="B340" s="80"/>
      <c r="C340" s="80"/>
      <c r="D340" s="80"/>
      <c r="E340" s="658"/>
    </row>
    <row r="341" spans="1:5" s="1018" customFormat="1" ht="15.75">
      <c r="A341" s="79"/>
      <c r="B341" s="80"/>
      <c r="C341" s="80"/>
      <c r="D341" s="80"/>
      <c r="E341" s="658"/>
    </row>
    <row r="342" spans="1:5" s="1018" customFormat="1" ht="15.75">
      <c r="A342" s="79"/>
      <c r="B342" s="80"/>
      <c r="C342" s="80"/>
      <c r="D342" s="80"/>
      <c r="E342" s="658"/>
    </row>
    <row r="343" spans="1:5" s="1018" customFormat="1" ht="15.75">
      <c r="A343" s="79"/>
      <c r="B343" s="80"/>
      <c r="C343" s="80"/>
      <c r="D343" s="80"/>
      <c r="E343" s="658"/>
    </row>
    <row r="344" spans="1:5" s="1018" customFormat="1" ht="15.75">
      <c r="A344" s="79"/>
      <c r="B344" s="80"/>
      <c r="C344" s="80"/>
      <c r="D344" s="80"/>
      <c r="E344" s="658"/>
    </row>
    <row r="345" spans="1:5" s="1018" customFormat="1" ht="15.75">
      <c r="A345" s="79"/>
      <c r="B345" s="80"/>
      <c r="C345" s="80"/>
      <c r="D345" s="80"/>
      <c r="E345" s="658"/>
    </row>
    <row r="346" spans="1:5" s="1018" customFormat="1" ht="15.75">
      <c r="A346" s="79"/>
      <c r="B346" s="80"/>
      <c r="C346" s="80"/>
      <c r="D346" s="80"/>
      <c r="E346" s="658"/>
    </row>
    <row r="347" spans="1:5" s="1018" customFormat="1" ht="15.75">
      <c r="A347" s="79"/>
      <c r="B347" s="80"/>
      <c r="C347" s="80"/>
      <c r="D347" s="80"/>
      <c r="E347" s="658"/>
    </row>
    <row r="348" spans="1:5" s="1018" customFormat="1" ht="15.75">
      <c r="A348" s="79"/>
      <c r="B348" s="80"/>
      <c r="C348" s="80"/>
      <c r="D348" s="80"/>
      <c r="E348" s="658"/>
    </row>
    <row r="349" spans="1:5" s="1018" customFormat="1" ht="15.75">
      <c r="A349" s="79"/>
      <c r="B349" s="80"/>
      <c r="C349" s="80"/>
      <c r="D349" s="80"/>
      <c r="E349" s="658"/>
    </row>
    <row r="350" spans="1:5" s="1018" customFormat="1" ht="15.75">
      <c r="A350" s="79"/>
      <c r="B350" s="80"/>
      <c r="C350" s="80"/>
      <c r="D350" s="80"/>
      <c r="E350" s="658"/>
    </row>
    <row r="351" spans="1:5" s="1018" customFormat="1" ht="15.75">
      <c r="A351" s="79"/>
      <c r="B351" s="80"/>
      <c r="C351" s="80"/>
      <c r="D351" s="80"/>
      <c r="E351" s="658"/>
    </row>
    <row r="352" spans="1:5" s="1018" customFormat="1" ht="15.75">
      <c r="A352" s="79"/>
      <c r="B352" s="80"/>
      <c r="C352" s="80"/>
      <c r="D352" s="80"/>
      <c r="E352" s="658"/>
    </row>
    <row r="353" spans="1:5" s="1018" customFormat="1" ht="15.75">
      <c r="A353" s="79"/>
      <c r="B353" s="80"/>
      <c r="C353" s="80"/>
      <c r="D353" s="80"/>
      <c r="E353" s="658"/>
    </row>
    <row r="354" spans="1:5" s="1018" customFormat="1" ht="15.75">
      <c r="A354" s="79"/>
      <c r="B354" s="80"/>
      <c r="C354" s="80"/>
      <c r="D354" s="80"/>
      <c r="E354" s="658"/>
    </row>
    <row r="355" spans="1:5" s="1018" customFormat="1" ht="15.75">
      <c r="A355" s="79"/>
      <c r="B355" s="80"/>
      <c r="C355" s="80"/>
      <c r="D355" s="80"/>
      <c r="E355" s="658"/>
    </row>
    <row r="356" spans="1:5" s="1018" customFormat="1" ht="15.75">
      <c r="A356" s="79"/>
      <c r="B356" s="80"/>
      <c r="C356" s="80"/>
      <c r="D356" s="80"/>
      <c r="E356" s="658"/>
    </row>
    <row r="357" spans="1:5" s="1018" customFormat="1" ht="15.75">
      <c r="A357" s="79"/>
      <c r="B357" s="80"/>
      <c r="C357" s="80"/>
      <c r="D357" s="80"/>
      <c r="E357" s="658"/>
    </row>
    <row r="358" spans="1:5" s="1018" customFormat="1" ht="15.75">
      <c r="A358" s="79"/>
      <c r="B358" s="80"/>
      <c r="C358" s="80"/>
      <c r="D358" s="80"/>
      <c r="E358" s="658"/>
    </row>
    <row r="359" spans="1:5" s="1018" customFormat="1" ht="15.75">
      <c r="A359" s="79"/>
      <c r="B359" s="80"/>
      <c r="C359" s="80"/>
      <c r="D359" s="80"/>
      <c r="E359" s="658"/>
    </row>
    <row r="360" spans="1:5" s="1018" customFormat="1" ht="15.75">
      <c r="A360" s="79"/>
      <c r="B360" s="80"/>
      <c r="C360" s="80"/>
      <c r="D360" s="80"/>
      <c r="E360" s="658"/>
    </row>
    <row r="361" spans="1:5" s="1018" customFormat="1" ht="15.75">
      <c r="A361" s="79"/>
      <c r="B361" s="80"/>
      <c r="C361" s="80"/>
      <c r="D361" s="80"/>
      <c r="E361" s="658"/>
    </row>
    <row r="362" spans="1:5" s="1018" customFormat="1" ht="15.75">
      <c r="A362" s="79"/>
      <c r="B362" s="80"/>
      <c r="C362" s="80"/>
      <c r="D362" s="80"/>
      <c r="E362" s="658"/>
    </row>
    <row r="363" spans="1:5" s="1018" customFormat="1" ht="15.75">
      <c r="A363" s="79"/>
      <c r="B363" s="80"/>
      <c r="C363" s="80"/>
      <c r="D363" s="80"/>
      <c r="E363" s="658"/>
    </row>
    <row r="364" spans="1:5" s="1018" customFormat="1" ht="15.75">
      <c r="A364" s="79"/>
      <c r="B364" s="80"/>
      <c r="C364" s="80"/>
      <c r="D364" s="80"/>
      <c r="E364" s="658"/>
    </row>
    <row r="365" spans="1:5" s="1018" customFormat="1" ht="15.75">
      <c r="A365" s="79"/>
      <c r="B365" s="80"/>
      <c r="C365" s="80"/>
      <c r="D365" s="80"/>
      <c r="E365" s="658"/>
    </row>
    <row r="366" spans="1:5" s="1018" customFormat="1" ht="15.75">
      <c r="A366" s="79"/>
      <c r="B366" s="80"/>
      <c r="C366" s="80"/>
      <c r="D366" s="80"/>
      <c r="E366" s="658"/>
    </row>
    <row r="367" spans="1:5" s="1018" customFormat="1" ht="15.75">
      <c r="A367" s="79"/>
      <c r="B367" s="80"/>
      <c r="C367" s="80"/>
      <c r="D367" s="80"/>
      <c r="E367" s="658"/>
    </row>
    <row r="368" spans="1:5" s="1018" customFormat="1" ht="15.75">
      <c r="A368" s="79"/>
      <c r="B368" s="80"/>
      <c r="C368" s="80"/>
      <c r="D368" s="80"/>
      <c r="E368" s="658"/>
    </row>
    <row r="369" spans="1:5" s="1018" customFormat="1" ht="15.75">
      <c r="A369" s="79"/>
      <c r="B369" s="80"/>
      <c r="C369" s="80"/>
      <c r="D369" s="80"/>
      <c r="E369" s="658"/>
    </row>
    <row r="370" spans="1:5" s="1018" customFormat="1" ht="15.75">
      <c r="A370" s="79"/>
      <c r="B370" s="80"/>
      <c r="C370" s="80"/>
      <c r="D370" s="80"/>
      <c r="E370" s="658"/>
    </row>
    <row r="371" spans="1:5" s="1018" customFormat="1" ht="15.75">
      <c r="A371" s="79"/>
      <c r="B371" s="80"/>
      <c r="C371" s="80"/>
      <c r="D371" s="80"/>
      <c r="E371" s="658"/>
    </row>
    <row r="372" spans="1:5" s="1018" customFormat="1" ht="15.75">
      <c r="A372" s="79"/>
      <c r="B372" s="80"/>
      <c r="C372" s="80"/>
      <c r="D372" s="80"/>
      <c r="E372" s="658"/>
    </row>
    <row r="373" spans="1:5" s="1018" customFormat="1" ht="15.75">
      <c r="A373" s="79"/>
      <c r="B373" s="80"/>
      <c r="C373" s="80"/>
      <c r="D373" s="80"/>
      <c r="E373" s="658"/>
    </row>
    <row r="374" spans="1:5" s="1018" customFormat="1" ht="15.75">
      <c r="A374" s="79"/>
      <c r="B374" s="80"/>
      <c r="C374" s="80"/>
      <c r="D374" s="80"/>
      <c r="E374" s="658"/>
    </row>
    <row r="375" spans="1:5" s="1018" customFormat="1" ht="15.75">
      <c r="A375" s="79"/>
      <c r="B375" s="80"/>
      <c r="C375" s="80"/>
      <c r="D375" s="80"/>
      <c r="E375" s="658"/>
    </row>
    <row r="376" spans="1:5" s="1018" customFormat="1" ht="15.75">
      <c r="A376" s="79"/>
      <c r="B376" s="80"/>
      <c r="C376" s="80"/>
      <c r="D376" s="80"/>
      <c r="E376" s="658"/>
    </row>
    <row r="377" spans="1:5" s="1018" customFormat="1" ht="15.75">
      <c r="A377" s="79"/>
      <c r="B377" s="80"/>
      <c r="C377" s="80"/>
      <c r="D377" s="80"/>
      <c r="E377" s="658"/>
    </row>
    <row r="378" spans="1:5" s="1018" customFormat="1" ht="15.75">
      <c r="A378" s="79"/>
      <c r="B378" s="80"/>
      <c r="C378" s="80"/>
      <c r="D378" s="80"/>
      <c r="E378" s="658"/>
    </row>
    <row r="379" spans="1:5" s="1018" customFormat="1" ht="15.75">
      <c r="A379" s="79"/>
      <c r="B379" s="80"/>
      <c r="C379" s="80"/>
      <c r="D379" s="80"/>
      <c r="E379" s="658"/>
    </row>
    <row r="380" spans="1:5" s="1018" customFormat="1" ht="15.75">
      <c r="A380" s="79"/>
      <c r="B380" s="80"/>
      <c r="C380" s="80"/>
      <c r="D380" s="80"/>
      <c r="E380" s="658"/>
    </row>
    <row r="381" spans="1:5" s="1018" customFormat="1" ht="15.75">
      <c r="A381" s="79"/>
      <c r="B381" s="80"/>
      <c r="C381" s="80"/>
      <c r="D381" s="80"/>
      <c r="E381" s="658"/>
    </row>
    <row r="382" spans="1:5" s="1018" customFormat="1" ht="15.75">
      <c r="A382" s="79"/>
      <c r="B382" s="80"/>
      <c r="C382" s="80"/>
      <c r="D382" s="80"/>
      <c r="E382" s="658"/>
    </row>
    <row r="383" spans="1:5" s="1018" customFormat="1" ht="15.75">
      <c r="A383" s="79"/>
      <c r="B383" s="80"/>
      <c r="C383" s="80"/>
      <c r="D383" s="80"/>
      <c r="E383" s="658"/>
    </row>
    <row r="384" spans="1:5" s="1018" customFormat="1" ht="15.75">
      <c r="A384" s="79"/>
      <c r="B384" s="80"/>
      <c r="C384" s="80"/>
      <c r="D384" s="80"/>
      <c r="E384" s="658"/>
    </row>
    <row r="385" spans="1:5" s="1018" customFormat="1" ht="15.75">
      <c r="A385" s="79"/>
      <c r="B385" s="80"/>
      <c r="C385" s="80"/>
      <c r="D385" s="80"/>
      <c r="E385" s="658"/>
    </row>
    <row r="386" spans="1:5" s="1018" customFormat="1" ht="15.75">
      <c r="A386" s="79"/>
      <c r="B386" s="80"/>
      <c r="C386" s="80"/>
      <c r="D386" s="80"/>
      <c r="E386" s="658"/>
    </row>
    <row r="387" spans="1:5" s="1018" customFormat="1" ht="15.75">
      <c r="A387" s="79"/>
      <c r="B387" s="80"/>
      <c r="C387" s="80"/>
      <c r="D387" s="80"/>
      <c r="E387" s="658"/>
    </row>
    <row r="388" spans="1:5" s="1018" customFormat="1" ht="15.75">
      <c r="A388" s="79"/>
      <c r="B388" s="80"/>
      <c r="C388" s="80"/>
      <c r="D388" s="80"/>
      <c r="E388" s="658"/>
    </row>
    <row r="389" spans="1:5" s="1018" customFormat="1" ht="15.75">
      <c r="A389" s="79"/>
      <c r="B389" s="80"/>
      <c r="C389" s="80"/>
      <c r="D389" s="80"/>
      <c r="E389" s="658"/>
    </row>
    <row r="390" spans="1:5" s="1018" customFormat="1" ht="15.75">
      <c r="A390" s="79"/>
      <c r="B390" s="80"/>
      <c r="C390" s="80"/>
      <c r="D390" s="80"/>
      <c r="E390" s="658"/>
    </row>
    <row r="391" spans="1:5" s="1018" customFormat="1" ht="15.75">
      <c r="A391" s="79"/>
      <c r="B391" s="80"/>
      <c r="C391" s="80"/>
      <c r="D391" s="80"/>
      <c r="E391" s="658"/>
    </row>
    <row r="392" spans="1:5" s="1018" customFormat="1" ht="15.75">
      <c r="A392" s="79"/>
      <c r="B392" s="80"/>
      <c r="C392" s="80"/>
      <c r="D392" s="80"/>
      <c r="E392" s="658"/>
    </row>
    <row r="393" spans="1:5" s="1018" customFormat="1" ht="15.75">
      <c r="A393" s="79"/>
      <c r="B393" s="80"/>
      <c r="C393" s="80"/>
      <c r="D393" s="80"/>
      <c r="E393" s="658"/>
    </row>
    <row r="394" spans="1:5" s="1018" customFormat="1" ht="15.75">
      <c r="A394" s="79"/>
      <c r="B394" s="80"/>
      <c r="C394" s="80"/>
      <c r="D394" s="80"/>
      <c r="E394" s="658"/>
    </row>
    <row r="395" spans="1:5" s="1018" customFormat="1" ht="15.75">
      <c r="A395" s="79"/>
      <c r="B395" s="80"/>
      <c r="C395" s="80"/>
      <c r="D395" s="80"/>
      <c r="E395" s="658"/>
    </row>
    <row r="396" spans="1:5" s="1018" customFormat="1" ht="15.75">
      <c r="A396" s="79"/>
      <c r="B396" s="80"/>
      <c r="C396" s="80"/>
      <c r="D396" s="80"/>
      <c r="E396" s="658"/>
    </row>
    <row r="397" spans="1:5" s="1018" customFormat="1" ht="15.75">
      <c r="A397" s="79"/>
      <c r="B397" s="80"/>
      <c r="C397" s="80"/>
      <c r="D397" s="80"/>
      <c r="E397" s="658"/>
    </row>
    <row r="398" spans="1:5" s="1018" customFormat="1" ht="15.75">
      <c r="A398" s="79"/>
      <c r="B398" s="80"/>
      <c r="C398" s="80"/>
      <c r="D398" s="80"/>
      <c r="E398" s="658"/>
    </row>
    <row r="399" spans="1:5" s="1018" customFormat="1" ht="15.75">
      <c r="A399" s="79"/>
      <c r="B399" s="80"/>
      <c r="C399" s="80"/>
      <c r="D399" s="80"/>
      <c r="E399" s="658"/>
    </row>
    <row r="400" spans="1:5" s="1018" customFormat="1" ht="15.75">
      <c r="A400" s="79"/>
      <c r="B400" s="80"/>
      <c r="C400" s="80"/>
      <c r="D400" s="80"/>
      <c r="E400" s="658"/>
    </row>
    <row r="401" spans="1:5" s="1018" customFormat="1" ht="15.75">
      <c r="A401" s="79"/>
      <c r="B401" s="80"/>
      <c r="C401" s="80"/>
      <c r="D401" s="80"/>
      <c r="E401" s="658"/>
    </row>
    <row r="402" spans="1:5" s="1018" customFormat="1" ht="15.75">
      <c r="A402" s="79"/>
      <c r="B402" s="80"/>
      <c r="C402" s="80"/>
      <c r="D402" s="80"/>
      <c r="E402" s="658"/>
    </row>
    <row r="403" spans="1:5" s="1018" customFormat="1" ht="15.75">
      <c r="A403" s="79"/>
      <c r="B403" s="80"/>
      <c r="C403" s="80"/>
      <c r="D403" s="80"/>
      <c r="E403" s="658"/>
    </row>
    <row r="404" spans="1:5" s="1018" customFormat="1" ht="15.75">
      <c r="A404" s="79"/>
      <c r="B404" s="80"/>
      <c r="C404" s="80"/>
      <c r="D404" s="80"/>
      <c r="E404" s="658"/>
    </row>
    <row r="405" spans="1:5" s="1018" customFormat="1" ht="15.75">
      <c r="A405" s="79"/>
      <c r="B405" s="80"/>
      <c r="C405" s="80"/>
      <c r="D405" s="80"/>
      <c r="E405" s="658"/>
    </row>
    <row r="406" spans="1:5" s="1018" customFormat="1" ht="15.75">
      <c r="A406" s="79"/>
      <c r="B406" s="80"/>
      <c r="C406" s="80"/>
      <c r="D406" s="80"/>
      <c r="E406" s="658"/>
    </row>
    <row r="407" spans="1:5" s="1018" customFormat="1" ht="15.75">
      <c r="A407" s="79"/>
      <c r="B407" s="80"/>
      <c r="C407" s="80"/>
      <c r="D407" s="80"/>
      <c r="E407" s="658"/>
    </row>
    <row r="408" spans="1:5" s="1018" customFormat="1" ht="15.75">
      <c r="A408" s="79"/>
      <c r="B408" s="80"/>
      <c r="C408" s="80"/>
      <c r="D408" s="80"/>
      <c r="E408" s="658"/>
    </row>
    <row r="409" spans="1:5" s="1018" customFormat="1" ht="15.75">
      <c r="A409" s="79"/>
      <c r="B409" s="80"/>
      <c r="C409" s="80"/>
      <c r="D409" s="80"/>
      <c r="E409" s="658"/>
    </row>
    <row r="410" spans="1:5" s="1018" customFormat="1" ht="15.75">
      <c r="A410" s="79"/>
      <c r="B410" s="80"/>
      <c r="C410" s="80"/>
      <c r="D410" s="80"/>
      <c r="E410" s="658"/>
    </row>
    <row r="411" spans="1:5" s="1018" customFormat="1" ht="15.75">
      <c r="A411" s="79"/>
      <c r="B411" s="80"/>
      <c r="C411" s="80"/>
      <c r="D411" s="80"/>
      <c r="E411" s="658"/>
    </row>
    <row r="412" spans="1:5" s="1018" customFormat="1" ht="15.75">
      <c r="A412" s="79"/>
      <c r="B412" s="80"/>
      <c r="C412" s="80"/>
      <c r="D412" s="80"/>
      <c r="E412" s="658"/>
    </row>
    <row r="413" spans="1:5" s="1018" customFormat="1" ht="15.75">
      <c r="A413" s="79"/>
      <c r="B413" s="80"/>
      <c r="C413" s="80"/>
      <c r="D413" s="80"/>
      <c r="E413" s="658"/>
    </row>
    <row r="414" spans="1:5" s="1018" customFormat="1" ht="15.75">
      <c r="A414" s="79"/>
      <c r="B414" s="80"/>
      <c r="C414" s="80"/>
      <c r="D414" s="80"/>
      <c r="E414" s="658"/>
    </row>
    <row r="415" spans="1:5" s="1018" customFormat="1" ht="15.75">
      <c r="A415" s="79"/>
      <c r="B415" s="80"/>
      <c r="C415" s="80"/>
      <c r="D415" s="80"/>
      <c r="E415" s="658"/>
    </row>
    <row r="416" spans="1:5" s="1018" customFormat="1" ht="15.75">
      <c r="A416" s="79"/>
      <c r="B416" s="80"/>
      <c r="C416" s="80"/>
      <c r="D416" s="80"/>
      <c r="E416" s="658"/>
    </row>
    <row r="417" spans="1:5" s="1018" customFormat="1" ht="15.75">
      <c r="A417" s="79"/>
      <c r="B417" s="80"/>
      <c r="C417" s="80"/>
      <c r="D417" s="80"/>
      <c r="E417" s="658"/>
    </row>
    <row r="418" spans="1:5" s="1018" customFormat="1" ht="15.75">
      <c r="A418" s="79"/>
      <c r="B418" s="80"/>
      <c r="C418" s="80"/>
      <c r="D418" s="80"/>
      <c r="E418" s="658"/>
    </row>
    <row r="419" spans="1:5" s="1018" customFormat="1" ht="15.75">
      <c r="A419" s="79"/>
      <c r="B419" s="80"/>
      <c r="C419" s="80"/>
      <c r="D419" s="80"/>
      <c r="E419" s="658"/>
    </row>
    <row r="420" spans="1:5" s="1018" customFormat="1" ht="15.75">
      <c r="A420" s="79"/>
      <c r="B420" s="80"/>
      <c r="C420" s="80"/>
      <c r="D420" s="80"/>
      <c r="E420" s="658"/>
    </row>
    <row r="421" spans="1:5" s="1018" customFormat="1" ht="15.75">
      <c r="A421" s="79"/>
      <c r="B421" s="80"/>
      <c r="C421" s="80"/>
      <c r="D421" s="80"/>
      <c r="E421" s="658"/>
    </row>
    <row r="422" spans="1:5" s="1018" customFormat="1" ht="15.75">
      <c r="A422" s="79"/>
      <c r="B422" s="80"/>
      <c r="C422" s="80"/>
      <c r="D422" s="80"/>
      <c r="E422" s="658"/>
    </row>
    <row r="423" spans="1:5" s="1018" customFormat="1" ht="15.75">
      <c r="A423" s="79"/>
      <c r="B423" s="80"/>
      <c r="C423" s="80"/>
      <c r="D423" s="80"/>
      <c r="E423" s="658"/>
    </row>
    <row r="424" spans="1:5" s="1018" customFormat="1" ht="15.75">
      <c r="A424" s="79"/>
      <c r="B424" s="80"/>
      <c r="C424" s="80"/>
      <c r="D424" s="80"/>
      <c r="E424" s="658"/>
    </row>
    <row r="425" spans="1:5" s="1018" customFormat="1" ht="15.75">
      <c r="A425" s="79"/>
      <c r="B425" s="80"/>
      <c r="C425" s="80"/>
      <c r="D425" s="80"/>
      <c r="E425" s="658"/>
    </row>
    <row r="426" spans="1:5" s="1018" customFormat="1" ht="15.75">
      <c r="A426" s="79"/>
      <c r="B426" s="80"/>
      <c r="C426" s="80"/>
      <c r="D426" s="80"/>
      <c r="E426" s="658"/>
    </row>
    <row r="427" spans="1:5" s="1018" customFormat="1" ht="15.75">
      <c r="A427" s="79"/>
      <c r="B427" s="80"/>
      <c r="C427" s="80"/>
      <c r="D427" s="80"/>
      <c r="E427" s="658"/>
    </row>
    <row r="428" spans="1:5" s="1018" customFormat="1" ht="15.75">
      <c r="A428" s="79"/>
      <c r="B428" s="80"/>
      <c r="C428" s="80"/>
      <c r="D428" s="80"/>
      <c r="E428" s="658"/>
    </row>
    <row r="429" spans="1:5" s="1018" customFormat="1" ht="15.75">
      <c r="A429" s="79"/>
      <c r="B429" s="80"/>
      <c r="C429" s="80"/>
      <c r="D429" s="80"/>
      <c r="E429" s="658"/>
    </row>
    <row r="430" spans="1:5" s="1018" customFormat="1" ht="15.75">
      <c r="A430" s="79"/>
      <c r="B430" s="80"/>
      <c r="C430" s="80"/>
      <c r="D430" s="80"/>
      <c r="E430" s="658"/>
    </row>
    <row r="431" spans="1:5" s="1018" customFormat="1" ht="15.75">
      <c r="A431" s="79"/>
      <c r="B431" s="80"/>
      <c r="C431" s="80"/>
      <c r="D431" s="80"/>
      <c r="E431" s="658"/>
    </row>
    <row r="432" spans="1:5" s="1018" customFormat="1" ht="15.75">
      <c r="A432" s="79"/>
      <c r="B432" s="80"/>
      <c r="C432" s="80"/>
      <c r="D432" s="80"/>
      <c r="E432" s="658"/>
    </row>
    <row r="433" spans="1:5" s="1018" customFormat="1" ht="15.75">
      <c r="A433" s="79"/>
      <c r="B433" s="80"/>
      <c r="C433" s="80"/>
      <c r="D433" s="80"/>
      <c r="E433" s="658"/>
    </row>
    <row r="434" spans="1:5" s="1018" customFormat="1" ht="15.75">
      <c r="A434" s="79"/>
      <c r="B434" s="80"/>
      <c r="C434" s="80"/>
      <c r="D434" s="80"/>
      <c r="E434" s="658"/>
    </row>
    <row r="435" spans="1:5" s="1018" customFormat="1" ht="15.75">
      <c r="A435" s="79"/>
      <c r="B435" s="80"/>
      <c r="C435" s="80"/>
      <c r="D435" s="80"/>
      <c r="E435" s="658"/>
    </row>
    <row r="436" spans="1:5" s="1018" customFormat="1" ht="15.75">
      <c r="A436" s="79"/>
      <c r="B436" s="80"/>
      <c r="C436" s="80"/>
      <c r="D436" s="80"/>
      <c r="E436" s="658"/>
    </row>
    <row r="437" spans="1:5" s="1018" customFormat="1" ht="15.75">
      <c r="A437" s="79"/>
      <c r="B437" s="80"/>
      <c r="C437" s="80"/>
      <c r="D437" s="80"/>
      <c r="E437" s="658"/>
    </row>
    <row r="438" spans="1:5" s="1018" customFormat="1" ht="15.75">
      <c r="A438" s="79"/>
      <c r="B438" s="80"/>
      <c r="C438" s="80"/>
      <c r="D438" s="80"/>
      <c r="E438" s="658"/>
    </row>
    <row r="439" spans="1:5" s="1018" customFormat="1" ht="15.75">
      <c r="A439" s="79"/>
      <c r="B439" s="80"/>
      <c r="C439" s="80"/>
      <c r="D439" s="80"/>
      <c r="E439" s="658"/>
    </row>
    <row r="440" spans="1:5" s="1018" customFormat="1" ht="15.75">
      <c r="A440" s="79"/>
      <c r="B440" s="80"/>
      <c r="C440" s="80"/>
      <c r="D440" s="80"/>
      <c r="E440" s="658"/>
    </row>
    <row r="441" spans="1:5" s="1018" customFormat="1" ht="15.75">
      <c r="A441" s="79"/>
      <c r="B441" s="80"/>
      <c r="C441" s="80"/>
      <c r="D441" s="80"/>
      <c r="E441" s="658"/>
    </row>
    <row r="442" spans="1:5" s="1018" customFormat="1" ht="15.75">
      <c r="A442" s="79"/>
      <c r="B442" s="80"/>
      <c r="C442" s="80"/>
      <c r="D442" s="80"/>
      <c r="E442" s="658"/>
    </row>
    <row r="443" spans="1:5" s="1018" customFormat="1" ht="15.75">
      <c r="A443" s="79"/>
      <c r="B443" s="80"/>
      <c r="C443" s="80"/>
      <c r="D443" s="80"/>
      <c r="E443" s="658"/>
    </row>
    <row r="444" spans="1:5" s="1018" customFormat="1" ht="15.75">
      <c r="A444" s="79"/>
      <c r="B444" s="80"/>
      <c r="C444" s="80"/>
      <c r="D444" s="80"/>
      <c r="E444" s="658"/>
    </row>
    <row r="445" spans="1:5" s="1018" customFormat="1" ht="15.75">
      <c r="A445" s="79"/>
      <c r="B445" s="80"/>
      <c r="C445" s="80"/>
      <c r="D445" s="80"/>
      <c r="E445" s="658"/>
    </row>
    <row r="446" spans="1:5" s="1018" customFormat="1" ht="15.75">
      <c r="A446" s="79"/>
      <c r="B446" s="80"/>
      <c r="C446" s="80"/>
      <c r="D446" s="80"/>
      <c r="E446" s="658"/>
    </row>
    <row r="447" spans="1:5" s="1018" customFormat="1" ht="15.75">
      <c r="A447" s="79"/>
      <c r="B447" s="80"/>
      <c r="C447" s="80"/>
      <c r="D447" s="80"/>
      <c r="E447" s="658"/>
    </row>
    <row r="448" spans="1:5" s="1018" customFormat="1" ht="15.75">
      <c r="A448" s="79"/>
      <c r="B448" s="80"/>
      <c r="C448" s="80"/>
      <c r="D448" s="80"/>
      <c r="E448" s="658"/>
    </row>
    <row r="449" spans="1:5" s="1018" customFormat="1" ht="15.75">
      <c r="A449" s="79"/>
      <c r="B449" s="80"/>
      <c r="C449" s="80"/>
      <c r="D449" s="80"/>
      <c r="E449" s="658"/>
    </row>
    <row r="450" spans="1:5" s="1018" customFormat="1" ht="15.75">
      <c r="A450" s="79"/>
      <c r="B450" s="80"/>
      <c r="C450" s="80"/>
      <c r="D450" s="80"/>
      <c r="E450" s="658"/>
    </row>
    <row r="451" spans="1:5" s="1018" customFormat="1" ht="15.75">
      <c r="A451" s="79"/>
      <c r="B451" s="80"/>
      <c r="C451" s="80"/>
      <c r="D451" s="80"/>
      <c r="E451" s="658"/>
    </row>
    <row r="452" spans="1:5" s="1018" customFormat="1" ht="15.75">
      <c r="A452" s="79"/>
      <c r="B452" s="80"/>
      <c r="C452" s="80"/>
      <c r="D452" s="80"/>
      <c r="E452" s="658"/>
    </row>
    <row r="453" spans="1:5" s="1018" customFormat="1" ht="15.75">
      <c r="A453" s="79"/>
      <c r="B453" s="80"/>
      <c r="C453" s="80"/>
      <c r="D453" s="80"/>
      <c r="E453" s="658"/>
    </row>
    <row r="454" spans="1:5" s="1018" customFormat="1" ht="15.75">
      <c r="A454" s="79"/>
      <c r="B454" s="80"/>
      <c r="C454" s="80"/>
      <c r="D454" s="80"/>
      <c r="E454" s="658"/>
    </row>
    <row r="455" spans="1:5" s="1018" customFormat="1" ht="15.75">
      <c r="A455" s="79"/>
      <c r="B455" s="80"/>
      <c r="C455" s="80"/>
      <c r="D455" s="80"/>
      <c r="E455" s="658"/>
    </row>
    <row r="456" spans="1:5" s="1018" customFormat="1" ht="15.75">
      <c r="A456" s="79"/>
      <c r="B456" s="80"/>
      <c r="C456" s="80"/>
      <c r="D456" s="80"/>
      <c r="E456" s="658"/>
    </row>
    <row r="457" spans="1:5" s="1018" customFormat="1" ht="15.75">
      <c r="A457" s="79"/>
      <c r="B457" s="80"/>
      <c r="C457" s="80"/>
      <c r="D457" s="80"/>
      <c r="E457" s="658"/>
    </row>
    <row r="458" spans="1:5" s="1018" customFormat="1" ht="15.75">
      <c r="A458" s="79"/>
      <c r="B458" s="80"/>
      <c r="C458" s="80"/>
      <c r="D458" s="80"/>
      <c r="E458" s="658"/>
    </row>
    <row r="459" spans="1:5" s="1018" customFormat="1" ht="15.75">
      <c r="A459" s="79"/>
      <c r="B459" s="80"/>
      <c r="C459" s="80"/>
      <c r="D459" s="80"/>
      <c r="E459" s="658"/>
    </row>
    <row r="460" spans="1:5" s="1018" customFormat="1" ht="15.75">
      <c r="A460" s="79"/>
      <c r="B460" s="80"/>
      <c r="C460" s="80"/>
      <c r="D460" s="80"/>
      <c r="E460" s="658"/>
    </row>
    <row r="461" spans="1:5" s="1018" customFormat="1" ht="15.75">
      <c r="A461" s="79"/>
      <c r="B461" s="80"/>
      <c r="C461" s="80"/>
      <c r="D461" s="80"/>
      <c r="E461" s="658"/>
    </row>
    <row r="462" spans="1:5" s="1018" customFormat="1" ht="15.75">
      <c r="A462" s="79"/>
      <c r="B462" s="80"/>
      <c r="C462" s="80"/>
      <c r="D462" s="80"/>
      <c r="E462" s="658"/>
    </row>
    <row r="463" spans="1:5" s="1018" customFormat="1" ht="15.75">
      <c r="A463" s="79"/>
      <c r="B463" s="80"/>
      <c r="C463" s="80"/>
      <c r="D463" s="80"/>
      <c r="E463" s="658"/>
    </row>
    <row r="464" spans="1:5" s="1018" customFormat="1" ht="15.75">
      <c r="A464" s="79"/>
      <c r="B464" s="80"/>
      <c r="C464" s="80"/>
      <c r="D464" s="80"/>
      <c r="E464" s="658"/>
    </row>
    <row r="465" spans="1:5" s="1018" customFormat="1" ht="15.75">
      <c r="A465" s="79"/>
      <c r="B465" s="80"/>
      <c r="C465" s="80"/>
      <c r="D465" s="80"/>
      <c r="E465" s="658"/>
    </row>
    <row r="466" spans="1:5" s="1018" customFormat="1" ht="15.75">
      <c r="A466" s="79"/>
      <c r="B466" s="80"/>
      <c r="C466" s="80"/>
      <c r="D466" s="80"/>
      <c r="E466" s="658"/>
    </row>
    <row r="467" spans="1:5" s="1018" customFormat="1" ht="15.75">
      <c r="A467" s="79"/>
      <c r="B467" s="80"/>
      <c r="C467" s="80"/>
      <c r="D467" s="80"/>
      <c r="E467" s="658"/>
    </row>
    <row r="468" spans="1:5" s="1018" customFormat="1" ht="15.75">
      <c r="A468" s="79"/>
      <c r="B468" s="80"/>
      <c r="C468" s="80"/>
      <c r="D468" s="80"/>
      <c r="E468" s="658"/>
    </row>
    <row r="469" spans="1:5" s="1018" customFormat="1" ht="15.75">
      <c r="A469" s="79"/>
      <c r="B469" s="80"/>
      <c r="C469" s="80"/>
      <c r="D469" s="80"/>
      <c r="E469" s="658"/>
    </row>
    <row r="470" spans="1:5" s="1018" customFormat="1" ht="15.75">
      <c r="A470" s="79"/>
      <c r="B470" s="80"/>
      <c r="C470" s="80"/>
      <c r="D470" s="80"/>
      <c r="E470" s="658"/>
    </row>
    <row r="471" spans="1:5" s="1018" customFormat="1" ht="15.75">
      <c r="A471" s="79"/>
      <c r="B471" s="80"/>
      <c r="C471" s="80"/>
      <c r="D471" s="80"/>
      <c r="E471" s="658"/>
    </row>
    <row r="472" spans="1:5" s="1018" customFormat="1" ht="15.75">
      <c r="A472" s="79"/>
      <c r="B472" s="80"/>
      <c r="C472" s="80"/>
      <c r="D472" s="80"/>
      <c r="E472" s="658"/>
    </row>
    <row r="473" spans="1:5" s="1018" customFormat="1" ht="15.75">
      <c r="A473" s="79"/>
      <c r="B473" s="80"/>
      <c r="C473" s="80"/>
      <c r="D473" s="80"/>
      <c r="E473" s="658"/>
    </row>
    <row r="474" spans="1:5" s="1018" customFormat="1" ht="15.75">
      <c r="A474" s="79"/>
      <c r="B474" s="80"/>
      <c r="C474" s="80"/>
      <c r="D474" s="80"/>
      <c r="E474" s="658"/>
    </row>
    <row r="475" spans="1:5" s="1018" customFormat="1" ht="15.75">
      <c r="A475" s="79"/>
      <c r="B475" s="80"/>
      <c r="C475" s="80"/>
      <c r="D475" s="80"/>
      <c r="E475" s="658"/>
    </row>
    <row r="476" spans="1:5" s="1018" customFormat="1" ht="15.75">
      <c r="A476" s="79"/>
      <c r="B476" s="80"/>
      <c r="C476" s="80"/>
      <c r="D476" s="80"/>
      <c r="E476" s="658"/>
    </row>
    <row r="477" spans="1:5" s="1018" customFormat="1" ht="15.75">
      <c r="A477" s="79"/>
      <c r="B477" s="80"/>
      <c r="C477" s="80"/>
      <c r="D477" s="80"/>
      <c r="E477" s="658"/>
    </row>
    <row r="478" spans="1:5" s="1018" customFormat="1" ht="15.75">
      <c r="A478" s="79"/>
      <c r="B478" s="80"/>
      <c r="C478" s="80"/>
      <c r="D478" s="80"/>
      <c r="E478" s="658"/>
    </row>
    <row r="479" spans="1:5" s="1018" customFormat="1" ht="15.75">
      <c r="A479" s="79"/>
      <c r="B479" s="80"/>
      <c r="C479" s="80"/>
      <c r="D479" s="80"/>
      <c r="E479" s="658"/>
    </row>
    <row r="480" spans="1:5" s="1018" customFormat="1" ht="15.75">
      <c r="A480" s="79"/>
      <c r="B480" s="80"/>
      <c r="C480" s="80"/>
      <c r="D480" s="80"/>
      <c r="E480" s="658"/>
    </row>
    <row r="481" spans="1:5" s="1018" customFormat="1" ht="15.75">
      <c r="A481" s="79"/>
      <c r="B481" s="80"/>
      <c r="C481" s="80"/>
      <c r="D481" s="80"/>
      <c r="E481" s="658"/>
    </row>
    <row r="482" spans="1:5" s="1018" customFormat="1" ht="15.75">
      <c r="A482" s="79"/>
      <c r="B482" s="80"/>
      <c r="C482" s="80"/>
      <c r="D482" s="80"/>
      <c r="E482" s="658"/>
    </row>
    <row r="483" spans="1:5" s="1018" customFormat="1" ht="15.75">
      <c r="A483" s="79"/>
      <c r="B483" s="80"/>
      <c r="C483" s="80"/>
      <c r="D483" s="80"/>
      <c r="E483" s="658"/>
    </row>
    <row r="484" spans="1:5" s="1018" customFormat="1" ht="15.75">
      <c r="A484" s="79"/>
      <c r="B484" s="80"/>
      <c r="C484" s="80"/>
      <c r="D484" s="80"/>
      <c r="E484" s="658"/>
    </row>
    <row r="485" spans="1:5" s="1018" customFormat="1" ht="15.75">
      <c r="A485" s="79"/>
      <c r="B485" s="80"/>
      <c r="C485" s="80"/>
      <c r="D485" s="80"/>
      <c r="E485" s="658"/>
    </row>
    <row r="486" spans="1:5" s="1018" customFormat="1" ht="15.75">
      <c r="A486" s="79"/>
      <c r="B486" s="80"/>
      <c r="C486" s="80"/>
      <c r="D486" s="80"/>
      <c r="E486" s="658"/>
    </row>
    <row r="487" spans="1:5" s="1018" customFormat="1" ht="15.75">
      <c r="A487" s="79"/>
      <c r="B487" s="80"/>
      <c r="C487" s="80"/>
      <c r="D487" s="80"/>
      <c r="E487" s="658"/>
    </row>
    <row r="488" spans="1:5" s="1018" customFormat="1" ht="15.75">
      <c r="A488" s="79"/>
      <c r="B488" s="80"/>
      <c r="C488" s="80"/>
      <c r="D488" s="80"/>
      <c r="E488" s="658"/>
    </row>
    <row r="489" spans="1:5" s="1018" customFormat="1" ht="15.75">
      <c r="A489" s="79"/>
      <c r="B489" s="80"/>
      <c r="C489" s="80"/>
      <c r="D489" s="80"/>
      <c r="E489" s="658"/>
    </row>
    <row r="490" spans="1:5" s="1018" customFormat="1" ht="15.75">
      <c r="A490" s="79"/>
      <c r="B490" s="80"/>
      <c r="C490" s="80"/>
      <c r="D490" s="80"/>
      <c r="E490" s="658"/>
    </row>
    <row r="491" spans="1:5" s="1018" customFormat="1" ht="15.75">
      <c r="A491" s="79"/>
      <c r="B491" s="80"/>
      <c r="C491" s="80"/>
      <c r="D491" s="80"/>
      <c r="E491" s="658"/>
    </row>
    <row r="492" spans="1:5" s="1018" customFormat="1" ht="15.75">
      <c r="A492" s="79"/>
      <c r="B492" s="80"/>
      <c r="C492" s="80"/>
      <c r="D492" s="80"/>
      <c r="E492" s="658"/>
    </row>
    <row r="493" spans="1:5" s="1018" customFormat="1" ht="15.75">
      <c r="A493" s="79"/>
      <c r="B493" s="80"/>
      <c r="C493" s="80"/>
      <c r="D493" s="80"/>
      <c r="E493" s="658"/>
    </row>
    <row r="494" spans="1:5" s="1018" customFormat="1" ht="15.75">
      <c r="A494" s="79"/>
      <c r="B494" s="80"/>
      <c r="C494" s="80"/>
      <c r="D494" s="80"/>
      <c r="E494" s="658"/>
    </row>
    <row r="495" spans="1:5" s="1018" customFormat="1" ht="15.75">
      <c r="A495" s="79"/>
      <c r="B495" s="80"/>
      <c r="C495" s="80"/>
      <c r="D495" s="80"/>
      <c r="E495" s="658"/>
    </row>
    <row r="496" spans="1:5" s="1018" customFormat="1" ht="15.75">
      <c r="A496" s="79"/>
      <c r="B496" s="80"/>
      <c r="C496" s="80"/>
      <c r="D496" s="80"/>
      <c r="E496" s="658"/>
    </row>
    <row r="497" spans="1:5" s="1018" customFormat="1" ht="15.75">
      <c r="A497" s="79"/>
      <c r="B497" s="80"/>
      <c r="C497" s="80"/>
      <c r="D497" s="80"/>
      <c r="E497" s="658"/>
    </row>
    <row r="498" spans="1:5" s="1018" customFormat="1" ht="15.75">
      <c r="A498" s="79"/>
      <c r="B498" s="80"/>
      <c r="C498" s="80"/>
      <c r="D498" s="80"/>
      <c r="E498" s="658"/>
    </row>
    <row r="499" spans="1:5" s="1018" customFormat="1" ht="15.75">
      <c r="A499" s="79"/>
      <c r="B499" s="80"/>
      <c r="C499" s="80"/>
      <c r="D499" s="80"/>
      <c r="E499" s="658"/>
    </row>
    <row r="500" spans="1:5" s="1018" customFormat="1" ht="15.75">
      <c r="A500" s="79"/>
      <c r="B500" s="80"/>
      <c r="C500" s="80"/>
      <c r="D500" s="80"/>
      <c r="E500" s="658"/>
    </row>
    <row r="501" spans="1:5" s="1018" customFormat="1" ht="15.75">
      <c r="A501" s="79"/>
      <c r="B501" s="80"/>
      <c r="C501" s="80"/>
      <c r="D501" s="80"/>
      <c r="E501" s="658"/>
    </row>
    <row r="502" spans="1:5" s="1018" customFormat="1" ht="15.75">
      <c r="A502" s="79"/>
      <c r="B502" s="80"/>
      <c r="C502" s="80"/>
      <c r="D502" s="80"/>
      <c r="E502" s="658"/>
    </row>
    <row r="503" spans="1:5" s="1018" customFormat="1" ht="15.75">
      <c r="A503" s="79"/>
      <c r="B503" s="80"/>
      <c r="C503" s="80"/>
      <c r="D503" s="80"/>
      <c r="E503" s="658"/>
    </row>
    <row r="504" spans="1:5" s="1018" customFormat="1" ht="15.75">
      <c r="A504" s="79"/>
      <c r="B504" s="80"/>
      <c r="C504" s="80"/>
      <c r="D504" s="80"/>
      <c r="E504" s="658"/>
    </row>
    <row r="505" spans="1:5" s="1018" customFormat="1" ht="15.75">
      <c r="A505" s="79"/>
      <c r="B505" s="80"/>
      <c r="C505" s="80"/>
      <c r="D505" s="80"/>
      <c r="E505" s="658"/>
    </row>
    <row r="506" spans="1:5" s="1018" customFormat="1" ht="15.75">
      <c r="A506" s="79"/>
      <c r="B506" s="80"/>
      <c r="C506" s="80"/>
      <c r="D506" s="80"/>
      <c r="E506" s="658"/>
    </row>
    <row r="507" spans="1:5" s="1018" customFormat="1" ht="15.75">
      <c r="A507" s="79"/>
      <c r="B507" s="80"/>
      <c r="C507" s="80"/>
      <c r="D507" s="80"/>
      <c r="E507" s="658"/>
    </row>
    <row r="508" spans="1:5" s="1018" customFormat="1" ht="15.75">
      <c r="A508" s="79"/>
      <c r="B508" s="80"/>
      <c r="C508" s="80"/>
      <c r="D508" s="80"/>
      <c r="E508" s="658"/>
    </row>
    <row r="509" spans="1:5" s="1018" customFormat="1" ht="15.75">
      <c r="A509" s="79"/>
      <c r="B509" s="80"/>
      <c r="C509" s="80"/>
      <c r="D509" s="80"/>
      <c r="E509" s="658"/>
    </row>
    <row r="510" spans="1:5" s="1018" customFormat="1" ht="15.75">
      <c r="A510" s="79"/>
      <c r="B510" s="80"/>
      <c r="C510" s="80"/>
      <c r="D510" s="80"/>
      <c r="E510" s="658"/>
    </row>
    <row r="511" spans="1:5" s="1018" customFormat="1" ht="15.75">
      <c r="A511" s="79"/>
      <c r="B511" s="80"/>
      <c r="C511" s="80"/>
      <c r="D511" s="80"/>
      <c r="E511" s="658"/>
    </row>
    <row r="512" spans="1:5" s="1018" customFormat="1" ht="15.75">
      <c r="A512" s="79"/>
      <c r="B512" s="80"/>
      <c r="C512" s="80"/>
      <c r="D512" s="80"/>
      <c r="E512" s="658"/>
    </row>
    <row r="513" spans="1:5" s="1018" customFormat="1" ht="15.75">
      <c r="A513" s="79"/>
      <c r="B513" s="80"/>
      <c r="C513" s="80"/>
      <c r="D513" s="80"/>
      <c r="E513" s="658"/>
    </row>
    <row r="514" spans="1:5" s="1018" customFormat="1" ht="15.75">
      <c r="A514" s="79"/>
      <c r="B514" s="80"/>
      <c r="C514" s="80"/>
      <c r="D514" s="80"/>
      <c r="E514" s="658"/>
    </row>
    <row r="515" spans="1:5" s="1018" customFormat="1" ht="15.75">
      <c r="A515" s="79"/>
      <c r="B515" s="80"/>
      <c r="C515" s="80"/>
      <c r="D515" s="80"/>
      <c r="E515" s="658"/>
    </row>
    <row r="516" spans="1:5" s="1018" customFormat="1" ht="15.75">
      <c r="A516" s="79"/>
      <c r="B516" s="80"/>
      <c r="C516" s="80"/>
      <c r="D516" s="80"/>
      <c r="E516" s="658"/>
    </row>
    <row r="517" spans="1:5" s="1018" customFormat="1" ht="15.75">
      <c r="A517" s="79"/>
      <c r="B517" s="80"/>
      <c r="C517" s="80"/>
      <c r="D517" s="80"/>
      <c r="E517" s="658"/>
    </row>
    <row r="518" spans="1:5" s="1018" customFormat="1" ht="15.75">
      <c r="A518" s="79"/>
      <c r="B518" s="80"/>
      <c r="C518" s="80"/>
      <c r="D518" s="80"/>
      <c r="E518" s="658"/>
    </row>
    <row r="519" spans="1:5" s="1018" customFormat="1" ht="15.75">
      <c r="A519" s="79"/>
      <c r="B519" s="80"/>
      <c r="C519" s="80"/>
      <c r="D519" s="80"/>
      <c r="E519" s="658"/>
    </row>
    <row r="520" spans="1:5" s="1018" customFormat="1" ht="15.75">
      <c r="A520" s="79"/>
      <c r="B520" s="80"/>
      <c r="C520" s="80"/>
      <c r="D520" s="80"/>
      <c r="E520" s="658"/>
    </row>
    <row r="521" spans="1:5" s="1018" customFormat="1" ht="15.75">
      <c r="A521" s="79"/>
      <c r="B521" s="80"/>
      <c r="C521" s="80"/>
      <c r="D521" s="80"/>
      <c r="E521" s="658"/>
    </row>
    <row r="522" spans="1:5" s="1018" customFormat="1" ht="15.75">
      <c r="A522" s="79"/>
      <c r="B522" s="80"/>
      <c r="C522" s="80"/>
      <c r="D522" s="80"/>
      <c r="E522" s="658"/>
    </row>
    <row r="523" spans="1:5" s="1018" customFormat="1" ht="15.75">
      <c r="A523" s="79"/>
      <c r="B523" s="80"/>
      <c r="C523" s="80"/>
      <c r="D523" s="80"/>
      <c r="E523" s="658"/>
    </row>
    <row r="524" spans="1:5" s="1018" customFormat="1" ht="15.75">
      <c r="A524" s="79"/>
      <c r="B524" s="80"/>
      <c r="C524" s="80"/>
      <c r="D524" s="80"/>
      <c r="E524" s="658"/>
    </row>
    <row r="525" spans="1:5" s="1018" customFormat="1" ht="15.75">
      <c r="A525" s="79"/>
      <c r="B525" s="80"/>
      <c r="C525" s="80"/>
      <c r="D525" s="80"/>
      <c r="E525" s="658"/>
    </row>
    <row r="526" spans="1:5" s="1018" customFormat="1" ht="15.75">
      <c r="A526" s="79"/>
      <c r="B526" s="80"/>
      <c r="C526" s="80"/>
      <c r="D526" s="80"/>
      <c r="E526" s="658"/>
    </row>
    <row r="527" spans="1:5" s="1018" customFormat="1" ht="15.75">
      <c r="A527" s="79"/>
      <c r="B527" s="80"/>
      <c r="C527" s="80"/>
      <c r="D527" s="80"/>
      <c r="E527" s="658"/>
    </row>
    <row r="528" spans="1:5" s="1018" customFormat="1" ht="15.75">
      <c r="A528" s="79"/>
      <c r="B528" s="80"/>
      <c r="C528" s="80"/>
      <c r="D528" s="80"/>
      <c r="E528" s="658"/>
    </row>
    <row r="529" spans="1:5" s="1018" customFormat="1" ht="15.75">
      <c r="A529" s="79"/>
      <c r="B529" s="80"/>
      <c r="C529" s="80"/>
      <c r="D529" s="80"/>
      <c r="E529" s="658"/>
    </row>
    <row r="530" spans="1:5" s="1018" customFormat="1" ht="15.75">
      <c r="A530" s="79"/>
      <c r="B530" s="80"/>
      <c r="C530" s="80"/>
      <c r="D530" s="80"/>
      <c r="E530" s="658"/>
    </row>
    <row r="531" spans="1:5" s="1018" customFormat="1" ht="15.75">
      <c r="A531" s="79"/>
      <c r="B531" s="80"/>
      <c r="C531" s="80"/>
      <c r="D531" s="80"/>
      <c r="E531" s="658"/>
    </row>
    <row r="532" spans="1:5" s="1018" customFormat="1" ht="15.75">
      <c r="A532" s="79"/>
      <c r="B532" s="80"/>
      <c r="C532" s="80"/>
      <c r="D532" s="80"/>
      <c r="E532" s="658"/>
    </row>
    <row r="533" spans="1:5" s="1018" customFormat="1" ht="15.75">
      <c r="A533" s="79"/>
      <c r="B533" s="80"/>
      <c r="C533" s="80"/>
      <c r="D533" s="80"/>
      <c r="E533" s="658"/>
    </row>
    <row r="534" spans="1:5" s="1018" customFormat="1" ht="15.75">
      <c r="A534" s="79"/>
      <c r="B534" s="80"/>
      <c r="C534" s="80"/>
      <c r="D534" s="80"/>
      <c r="E534" s="658"/>
    </row>
    <row r="535" spans="1:5" s="1018" customFormat="1" ht="15.75">
      <c r="A535" s="79"/>
      <c r="B535" s="80"/>
      <c r="C535" s="80"/>
      <c r="D535" s="80"/>
      <c r="E535" s="658"/>
    </row>
    <row r="536" spans="1:5" s="1018" customFormat="1" ht="15.75">
      <c r="A536" s="79"/>
      <c r="B536" s="80"/>
      <c r="C536" s="80"/>
      <c r="D536" s="80"/>
      <c r="E536" s="658"/>
    </row>
    <row r="537" spans="1:5" s="1018" customFormat="1" ht="15.75">
      <c r="A537" s="79"/>
      <c r="B537" s="80"/>
      <c r="C537" s="80"/>
      <c r="D537" s="80"/>
      <c r="E537" s="658"/>
    </row>
    <row r="538" spans="1:5" s="1018" customFormat="1" ht="15.75">
      <c r="A538" s="79"/>
      <c r="B538" s="80"/>
      <c r="C538" s="80"/>
      <c r="D538" s="80"/>
      <c r="E538" s="658"/>
    </row>
    <row r="539" spans="1:5" s="1018" customFormat="1" ht="15.75">
      <c r="A539" s="79"/>
      <c r="B539" s="80"/>
      <c r="C539" s="80"/>
      <c r="D539" s="80"/>
      <c r="E539" s="658"/>
    </row>
    <row r="540" spans="1:5" s="1018" customFormat="1" ht="15.75">
      <c r="A540" s="79"/>
      <c r="B540" s="80"/>
      <c r="C540" s="80"/>
      <c r="D540" s="80"/>
      <c r="E540" s="658"/>
    </row>
    <row r="541" spans="1:5" s="1018" customFormat="1" ht="15.75">
      <c r="A541" s="79"/>
      <c r="B541" s="80"/>
      <c r="C541" s="80"/>
      <c r="D541" s="80"/>
      <c r="E541" s="658"/>
    </row>
    <row r="542" spans="1:5" s="1018" customFormat="1" ht="15.75">
      <c r="A542" s="79"/>
      <c r="B542" s="80"/>
      <c r="C542" s="80"/>
      <c r="D542" s="80"/>
      <c r="E542" s="658"/>
    </row>
    <row r="543" spans="1:5" s="1018" customFormat="1" ht="15.75">
      <c r="A543" s="79"/>
      <c r="B543" s="80"/>
      <c r="C543" s="80"/>
      <c r="D543" s="80"/>
      <c r="E543" s="658"/>
    </row>
    <row r="544" spans="1:5" s="1018" customFormat="1" ht="15.75">
      <c r="A544" s="79"/>
      <c r="B544" s="80"/>
      <c r="C544" s="80"/>
      <c r="D544" s="80"/>
      <c r="E544" s="658"/>
    </row>
    <row r="545" spans="1:5" s="1018" customFormat="1" ht="15.75">
      <c r="A545" s="79"/>
      <c r="B545" s="80"/>
      <c r="C545" s="80"/>
      <c r="D545" s="80"/>
      <c r="E545" s="658"/>
    </row>
    <row r="546" spans="1:5" s="1018" customFormat="1" ht="15.75">
      <c r="A546" s="79"/>
      <c r="B546" s="80"/>
      <c r="C546" s="80"/>
      <c r="D546" s="80"/>
      <c r="E546" s="658"/>
    </row>
    <row r="547" spans="1:5" s="1018" customFormat="1" ht="15.75">
      <c r="A547" s="79"/>
      <c r="B547" s="80"/>
      <c r="C547" s="80"/>
      <c r="D547" s="80"/>
      <c r="E547" s="658"/>
    </row>
    <row r="548" spans="1:5" s="1018" customFormat="1" ht="15.75">
      <c r="A548" s="79"/>
      <c r="B548" s="80"/>
      <c r="C548" s="80"/>
      <c r="D548" s="80"/>
      <c r="E548" s="658"/>
    </row>
    <row r="549" spans="1:5" s="1018" customFormat="1" ht="15.75">
      <c r="A549" s="79"/>
      <c r="B549" s="80"/>
      <c r="C549" s="80"/>
      <c r="D549" s="80"/>
      <c r="E549" s="658"/>
    </row>
    <row r="550" spans="1:5" s="1018" customFormat="1" ht="15.75">
      <c r="A550" s="79"/>
      <c r="B550" s="80"/>
      <c r="C550" s="80"/>
      <c r="D550" s="80"/>
      <c r="E550" s="658"/>
    </row>
    <row r="551" spans="1:5" s="1018" customFormat="1" ht="15.75">
      <c r="A551" s="79"/>
      <c r="B551" s="80"/>
      <c r="C551" s="80"/>
      <c r="D551" s="80"/>
      <c r="E551" s="658"/>
    </row>
    <row r="552" spans="1:5" s="1018" customFormat="1" ht="15.75">
      <c r="A552" s="79"/>
      <c r="B552" s="80"/>
      <c r="C552" s="80"/>
      <c r="D552" s="80"/>
      <c r="E552" s="658"/>
    </row>
    <row r="553" spans="1:5" s="1018" customFormat="1" ht="15.75">
      <c r="A553" s="79"/>
      <c r="B553" s="80"/>
      <c r="C553" s="80"/>
      <c r="D553" s="80"/>
      <c r="E553" s="658"/>
    </row>
    <row r="554" spans="1:5" s="1018" customFormat="1" ht="15.75">
      <c r="A554" s="79"/>
      <c r="B554" s="80"/>
      <c r="C554" s="80"/>
      <c r="D554" s="80"/>
      <c r="E554" s="658"/>
    </row>
    <row r="555" spans="1:5" s="1018" customFormat="1" ht="15.75">
      <c r="A555" s="79"/>
      <c r="B555" s="80"/>
      <c r="C555" s="80"/>
      <c r="D555" s="80"/>
      <c r="E555" s="658"/>
    </row>
    <row r="556" spans="1:5" s="1018" customFormat="1" ht="15.75">
      <c r="A556" s="79"/>
      <c r="B556" s="80"/>
      <c r="C556" s="80"/>
      <c r="D556" s="80"/>
      <c r="E556" s="658"/>
    </row>
    <row r="557" spans="1:5" s="1018" customFormat="1" ht="15.75">
      <c r="A557" s="79"/>
      <c r="B557" s="80"/>
      <c r="C557" s="80"/>
      <c r="D557" s="80"/>
      <c r="E557" s="658"/>
    </row>
    <row r="558" spans="1:5" s="1018" customFormat="1" ht="15.75">
      <c r="A558" s="79"/>
      <c r="B558" s="80"/>
      <c r="C558" s="80"/>
      <c r="D558" s="80"/>
      <c r="E558" s="658"/>
    </row>
    <row r="559" spans="1:5" s="1018" customFormat="1" ht="15.75">
      <c r="A559" s="79"/>
      <c r="B559" s="80"/>
      <c r="C559" s="80"/>
      <c r="D559" s="80"/>
      <c r="E559" s="658"/>
    </row>
    <row r="560" spans="1:5" s="1018" customFormat="1" ht="15.75">
      <c r="A560" s="79"/>
      <c r="B560" s="80"/>
      <c r="C560" s="80"/>
      <c r="D560" s="80"/>
      <c r="E560" s="658"/>
    </row>
    <row r="561" spans="1:5" s="1018" customFormat="1" ht="15.75">
      <c r="A561" s="79"/>
      <c r="B561" s="80"/>
      <c r="C561" s="80"/>
      <c r="D561" s="80"/>
      <c r="E561" s="658"/>
    </row>
    <row r="562" spans="1:5" s="1018" customFormat="1" ht="15.75">
      <c r="A562" s="79"/>
      <c r="B562" s="80"/>
      <c r="C562" s="80"/>
      <c r="D562" s="80"/>
      <c r="E562" s="658"/>
    </row>
    <row r="563" spans="1:5" s="1018" customFormat="1" ht="15.75">
      <c r="A563" s="79"/>
      <c r="B563" s="80"/>
      <c r="C563" s="80"/>
      <c r="D563" s="80"/>
      <c r="E563" s="658"/>
    </row>
    <row r="564" spans="1:5" s="1018" customFormat="1" ht="15.75">
      <c r="A564" s="79"/>
      <c r="B564" s="80"/>
      <c r="C564" s="80"/>
      <c r="D564" s="80"/>
      <c r="E564" s="658"/>
    </row>
    <row r="565" spans="1:5" s="1018" customFormat="1" ht="15.75">
      <c r="A565" s="79"/>
      <c r="B565" s="80"/>
      <c r="C565" s="80"/>
      <c r="D565" s="80"/>
      <c r="E565" s="658"/>
    </row>
    <row r="566" spans="1:5" s="1018" customFormat="1" ht="15.75">
      <c r="A566" s="79"/>
      <c r="B566" s="80"/>
      <c r="C566" s="80"/>
      <c r="D566" s="80"/>
      <c r="E566" s="658"/>
    </row>
    <row r="567" spans="1:5" s="1018" customFormat="1" ht="15.75">
      <c r="A567" s="79"/>
      <c r="B567" s="80"/>
      <c r="C567" s="80"/>
      <c r="D567" s="80"/>
      <c r="E567" s="658"/>
    </row>
    <row r="568" spans="1:5" s="1018" customFormat="1" ht="15.75">
      <c r="A568" s="79"/>
      <c r="B568" s="80"/>
      <c r="C568" s="80"/>
      <c r="D568" s="80"/>
      <c r="E568" s="658"/>
    </row>
    <row r="569" spans="1:5" s="1018" customFormat="1" ht="15.75">
      <c r="A569" s="79"/>
      <c r="B569" s="80"/>
      <c r="C569" s="80"/>
      <c r="D569" s="80"/>
      <c r="E569" s="658"/>
    </row>
    <row r="570" spans="1:5" s="1018" customFormat="1" ht="15.75">
      <c r="A570" s="79"/>
      <c r="B570" s="80"/>
      <c r="C570" s="80"/>
      <c r="D570" s="80"/>
      <c r="E570" s="658"/>
    </row>
    <row r="571" spans="1:5" s="1018" customFormat="1" ht="15.75">
      <c r="A571" s="79"/>
      <c r="B571" s="80"/>
      <c r="C571" s="80"/>
      <c r="D571" s="80"/>
      <c r="E571" s="658"/>
    </row>
    <row r="572" spans="1:5" s="1018" customFormat="1" ht="15.75">
      <c r="A572" s="79"/>
      <c r="B572" s="80"/>
      <c r="C572" s="80"/>
      <c r="D572" s="80"/>
      <c r="E572" s="658"/>
    </row>
    <row r="573" spans="1:5" s="1018" customFormat="1" ht="15.75">
      <c r="A573" s="79"/>
      <c r="B573" s="80"/>
      <c r="C573" s="80"/>
      <c r="D573" s="80"/>
      <c r="E573" s="658"/>
    </row>
    <row r="574" spans="1:5" s="1018" customFormat="1" ht="15.75">
      <c r="A574" s="79"/>
      <c r="B574" s="80"/>
      <c r="C574" s="80"/>
      <c r="D574" s="80"/>
      <c r="E574" s="658"/>
    </row>
    <row r="575" spans="1:5" s="1018" customFormat="1" ht="15.75">
      <c r="A575" s="79"/>
      <c r="B575" s="80"/>
      <c r="C575" s="80"/>
      <c r="D575" s="80"/>
      <c r="E575" s="658"/>
    </row>
    <row r="576" spans="1:5" s="1018" customFormat="1" ht="15.75">
      <c r="A576" s="79"/>
      <c r="B576" s="80"/>
      <c r="C576" s="80"/>
      <c r="D576" s="80"/>
      <c r="E576" s="658"/>
    </row>
    <row r="577" spans="1:5" s="1018" customFormat="1" ht="15.75">
      <c r="A577" s="79"/>
      <c r="B577" s="80"/>
      <c r="C577" s="80"/>
      <c r="D577" s="80"/>
      <c r="E577" s="658"/>
    </row>
    <row r="578" spans="1:5" s="1018" customFormat="1" ht="15.75">
      <c r="A578" s="79"/>
      <c r="B578" s="80"/>
      <c r="C578" s="80"/>
      <c r="D578" s="80"/>
      <c r="E578" s="658"/>
    </row>
    <row r="579" spans="1:5" s="1018" customFormat="1" ht="15.75">
      <c r="A579" s="79"/>
      <c r="B579" s="80"/>
      <c r="C579" s="80"/>
      <c r="D579" s="80"/>
      <c r="E579" s="658"/>
    </row>
    <row r="580" spans="1:5" s="1018" customFormat="1" ht="15.75">
      <c r="A580" s="79"/>
      <c r="B580" s="80"/>
      <c r="C580" s="80"/>
      <c r="D580" s="80"/>
      <c r="E580" s="658"/>
    </row>
    <row r="581" spans="1:5" s="1018" customFormat="1" ht="15.75">
      <c r="A581" s="79"/>
      <c r="B581" s="80"/>
      <c r="C581" s="80"/>
      <c r="D581" s="80"/>
      <c r="E581" s="658"/>
    </row>
    <row r="582" spans="1:5" s="1018" customFormat="1" ht="15.75">
      <c r="A582" s="79"/>
      <c r="B582" s="80"/>
      <c r="C582" s="80"/>
      <c r="D582" s="80"/>
      <c r="E582" s="658"/>
    </row>
    <row r="583" spans="1:5" s="1018" customFormat="1" ht="15.75">
      <c r="A583" s="79"/>
      <c r="B583" s="80"/>
      <c r="C583" s="80"/>
      <c r="D583" s="80"/>
      <c r="E583" s="658"/>
    </row>
    <row r="584" spans="1:5" s="1018" customFormat="1" ht="15.75">
      <c r="A584" s="79"/>
      <c r="B584" s="80"/>
      <c r="C584" s="80"/>
      <c r="D584" s="80"/>
      <c r="E584" s="658"/>
    </row>
    <row r="585" spans="1:5" s="1018" customFormat="1" ht="15.75">
      <c r="A585" s="79"/>
      <c r="B585" s="80"/>
      <c r="C585" s="80"/>
      <c r="D585" s="80"/>
      <c r="E585" s="658"/>
    </row>
    <row r="586" spans="1:5" s="1018" customFormat="1" ht="15.75">
      <c r="A586" s="79"/>
      <c r="B586" s="80"/>
      <c r="C586" s="80"/>
      <c r="D586" s="80"/>
      <c r="E586" s="658"/>
    </row>
    <row r="587" spans="1:5" s="1018" customFormat="1" ht="15.75">
      <c r="A587" s="79"/>
      <c r="B587" s="80"/>
      <c r="C587" s="80"/>
      <c r="D587" s="80"/>
      <c r="E587" s="658"/>
    </row>
    <row r="588" spans="1:5" s="1018" customFormat="1" ht="15.75">
      <c r="A588" s="79"/>
      <c r="B588" s="80"/>
      <c r="C588" s="80"/>
      <c r="D588" s="80"/>
      <c r="E588" s="658"/>
    </row>
    <row r="589" spans="1:5" s="1018" customFormat="1" ht="15.75">
      <c r="A589" s="79"/>
      <c r="B589" s="80"/>
      <c r="C589" s="80"/>
      <c r="D589" s="80"/>
      <c r="E589" s="658"/>
    </row>
    <row r="590" spans="1:5" s="1018" customFormat="1" ht="15.75">
      <c r="A590" s="79"/>
      <c r="B590" s="80"/>
      <c r="C590" s="80"/>
      <c r="D590" s="80"/>
      <c r="E590" s="658"/>
    </row>
    <row r="591" spans="1:5" s="1018" customFormat="1" ht="15.75">
      <c r="A591" s="79"/>
      <c r="B591" s="80"/>
      <c r="C591" s="80"/>
      <c r="D591" s="80"/>
      <c r="E591" s="658"/>
    </row>
    <row r="592" spans="1:5" s="1018" customFormat="1" ht="15.75">
      <c r="A592" s="79"/>
      <c r="B592" s="80"/>
      <c r="C592" s="80"/>
      <c r="D592" s="80"/>
      <c r="E592" s="658"/>
    </row>
    <row r="593" spans="1:5" s="1018" customFormat="1" ht="15.75">
      <c r="A593" s="79"/>
      <c r="B593" s="80"/>
      <c r="C593" s="80"/>
      <c r="D593" s="80"/>
      <c r="E593" s="658"/>
    </row>
    <row r="594" spans="1:5" s="1018" customFormat="1" ht="15.75">
      <c r="A594" s="79"/>
      <c r="B594" s="80"/>
      <c r="C594" s="80"/>
      <c r="D594" s="80"/>
      <c r="E594" s="658"/>
    </row>
    <row r="595" spans="1:5" s="1018" customFormat="1" ht="15.75">
      <c r="A595" s="79"/>
      <c r="B595" s="80"/>
      <c r="C595" s="80"/>
      <c r="D595" s="80"/>
      <c r="E595" s="658"/>
    </row>
    <row r="596" spans="1:5" s="1018" customFormat="1" ht="15.75">
      <c r="A596" s="79"/>
      <c r="B596" s="80"/>
      <c r="C596" s="80"/>
      <c r="D596" s="80"/>
      <c r="E596" s="658"/>
    </row>
    <row r="597" spans="1:5" s="1018" customFormat="1" ht="15.75">
      <c r="A597" s="79"/>
      <c r="B597" s="80"/>
      <c r="C597" s="80"/>
      <c r="D597" s="80"/>
      <c r="E597" s="658"/>
    </row>
    <row r="598" spans="1:5" s="1018" customFormat="1" ht="15.75">
      <c r="A598" s="79"/>
      <c r="B598" s="80"/>
      <c r="C598" s="80"/>
      <c r="D598" s="80"/>
      <c r="E598" s="658"/>
    </row>
    <row r="599" spans="1:5" s="1018" customFormat="1" ht="15.75">
      <c r="A599" s="79"/>
      <c r="B599" s="80"/>
      <c r="C599" s="80"/>
      <c r="D599" s="80"/>
      <c r="E599" s="658"/>
    </row>
    <row r="600" spans="1:5" s="1018" customFormat="1" ht="15.75">
      <c r="A600" s="79"/>
      <c r="B600" s="80"/>
      <c r="C600" s="80"/>
      <c r="D600" s="80"/>
      <c r="E600" s="658"/>
    </row>
    <row r="601" spans="1:5" s="1018" customFormat="1" ht="15.75">
      <c r="A601" s="79"/>
      <c r="B601" s="80"/>
      <c r="C601" s="80"/>
      <c r="D601" s="80"/>
      <c r="E601" s="658"/>
    </row>
    <row r="602" spans="1:5" s="1018" customFormat="1" ht="15.75">
      <c r="A602" s="79"/>
      <c r="B602" s="80"/>
      <c r="C602" s="80"/>
      <c r="D602" s="80"/>
      <c r="E602" s="658"/>
    </row>
    <row r="603" spans="1:5" s="1018" customFormat="1" ht="15.75">
      <c r="A603" s="79"/>
      <c r="B603" s="80"/>
      <c r="C603" s="80"/>
      <c r="D603" s="80"/>
      <c r="E603" s="658"/>
    </row>
    <row r="604" spans="1:5" s="1018" customFormat="1" ht="15.75">
      <c r="A604" s="79"/>
      <c r="B604" s="80"/>
      <c r="C604" s="80"/>
      <c r="D604" s="80"/>
      <c r="E604" s="658"/>
    </row>
    <row r="605" spans="1:5" s="1018" customFormat="1" ht="15.75">
      <c r="A605" s="79"/>
      <c r="B605" s="80"/>
      <c r="C605" s="80"/>
      <c r="D605" s="80"/>
      <c r="E605" s="658"/>
    </row>
    <row r="606" spans="1:5" s="1018" customFormat="1" ht="15.75">
      <c r="A606" s="79"/>
      <c r="B606" s="80"/>
      <c r="C606" s="80"/>
      <c r="D606" s="80"/>
      <c r="E606" s="658"/>
    </row>
    <row r="607" spans="1:5" s="1018" customFormat="1" ht="15.75">
      <c r="A607" s="79"/>
      <c r="B607" s="80"/>
      <c r="C607" s="80"/>
      <c r="D607" s="80"/>
      <c r="E607" s="658"/>
    </row>
    <row r="608" spans="1:5" s="1018" customFormat="1" ht="15.75">
      <c r="A608" s="79"/>
      <c r="B608" s="80"/>
      <c r="C608" s="80"/>
      <c r="D608" s="80"/>
      <c r="E608" s="658"/>
    </row>
    <row r="609" spans="1:5" s="1018" customFormat="1" ht="15.75">
      <c r="A609" s="79"/>
      <c r="B609" s="80"/>
      <c r="C609" s="80"/>
      <c r="D609" s="80"/>
      <c r="E609" s="658"/>
    </row>
    <row r="610" spans="1:5" s="1018" customFormat="1" ht="15.75">
      <c r="A610" s="79"/>
      <c r="B610" s="80"/>
      <c r="C610" s="80"/>
      <c r="D610" s="80"/>
      <c r="E610" s="658"/>
    </row>
    <row r="611" spans="1:5" s="1018" customFormat="1" ht="15.75">
      <c r="A611" s="79"/>
      <c r="B611" s="80"/>
      <c r="C611" s="80"/>
      <c r="D611" s="80"/>
      <c r="E611" s="658"/>
    </row>
    <row r="612" spans="1:5" s="1018" customFormat="1" ht="15.75">
      <c r="A612" s="79"/>
      <c r="B612" s="80"/>
      <c r="C612" s="80"/>
      <c r="D612" s="80"/>
      <c r="E612" s="658"/>
    </row>
    <row r="613" spans="1:5" s="1018" customFormat="1" ht="15.75">
      <c r="A613" s="79"/>
      <c r="B613" s="80"/>
      <c r="C613" s="80"/>
      <c r="D613" s="80"/>
      <c r="E613" s="658"/>
    </row>
    <row r="614" spans="1:5" s="1018" customFormat="1" ht="15.75">
      <c r="A614" s="79"/>
      <c r="B614" s="80"/>
      <c r="C614" s="80"/>
      <c r="D614" s="80"/>
      <c r="E614" s="658"/>
    </row>
    <row r="615" spans="1:5" s="1018" customFormat="1" ht="15.75">
      <c r="A615" s="79"/>
      <c r="B615" s="80"/>
      <c r="C615" s="80"/>
      <c r="D615" s="80"/>
      <c r="E615" s="658"/>
    </row>
    <row r="616" spans="1:5" s="1018" customFormat="1" ht="15.75">
      <c r="A616" s="79"/>
      <c r="B616" s="80"/>
      <c r="C616" s="80"/>
      <c r="D616" s="80"/>
      <c r="E616" s="658"/>
    </row>
    <row r="617" spans="1:5" s="1018" customFormat="1" ht="15.75">
      <c r="A617" s="79"/>
      <c r="B617" s="80"/>
      <c r="C617" s="80"/>
      <c r="D617" s="80"/>
      <c r="E617" s="658"/>
    </row>
    <row r="618" spans="1:5" s="1018" customFormat="1" ht="15.75">
      <c r="A618" s="79"/>
      <c r="B618" s="80"/>
      <c r="C618" s="80"/>
      <c r="D618" s="80"/>
      <c r="E618" s="658"/>
    </row>
    <row r="619" spans="1:5" s="1018" customFormat="1" ht="15.75">
      <c r="A619" s="79"/>
      <c r="B619" s="80"/>
      <c r="C619" s="80"/>
      <c r="D619" s="80"/>
      <c r="E619" s="658"/>
    </row>
    <row r="620" spans="1:5" s="1018" customFormat="1" ht="15.75">
      <c r="A620" s="79"/>
      <c r="B620" s="80"/>
      <c r="C620" s="80"/>
      <c r="D620" s="80"/>
      <c r="E620" s="658"/>
    </row>
    <row r="621" spans="1:5" s="1018" customFormat="1" ht="15.75">
      <c r="A621" s="79"/>
      <c r="B621" s="80"/>
      <c r="C621" s="80"/>
      <c r="D621" s="80"/>
      <c r="E621" s="658"/>
    </row>
    <row r="622" spans="1:5" s="1018" customFormat="1" ht="15.75">
      <c r="A622" s="79"/>
      <c r="B622" s="80"/>
      <c r="C622" s="80"/>
      <c r="D622" s="80"/>
      <c r="E622" s="658"/>
    </row>
    <row r="623" spans="1:5" s="1018" customFormat="1" ht="15.75">
      <c r="A623" s="79"/>
      <c r="B623" s="80"/>
      <c r="C623" s="80"/>
      <c r="D623" s="80"/>
      <c r="E623" s="658"/>
    </row>
    <row r="624" spans="1:5" s="1018" customFormat="1" ht="15.75">
      <c r="A624" s="79"/>
      <c r="B624" s="80"/>
      <c r="C624" s="80"/>
      <c r="D624" s="80"/>
      <c r="E624" s="658"/>
    </row>
    <row r="625" spans="1:5" s="1018" customFormat="1" ht="15.75">
      <c r="A625" s="79"/>
      <c r="B625" s="80"/>
      <c r="C625" s="80"/>
      <c r="D625" s="80"/>
      <c r="E625" s="658"/>
    </row>
    <row r="626" spans="1:5" s="1018" customFormat="1" ht="15.75">
      <c r="A626" s="79"/>
      <c r="B626" s="80"/>
      <c r="C626" s="80"/>
      <c r="D626" s="80"/>
      <c r="E626" s="658"/>
    </row>
    <row r="627" spans="1:5" s="1018" customFormat="1" ht="15.75">
      <c r="A627" s="79"/>
      <c r="B627" s="80"/>
      <c r="C627" s="80"/>
      <c r="D627" s="80"/>
      <c r="E627" s="658"/>
    </row>
    <row r="628" spans="1:5" s="1018" customFormat="1" ht="15.75">
      <c r="A628" s="79"/>
      <c r="B628" s="80"/>
      <c r="C628" s="80"/>
      <c r="D628" s="80"/>
      <c r="E628" s="658"/>
    </row>
    <row r="629" spans="1:5" s="1018" customFormat="1" ht="15.75">
      <c r="A629" s="79"/>
      <c r="B629" s="80"/>
      <c r="C629" s="80"/>
      <c r="D629" s="80"/>
      <c r="E629" s="658"/>
    </row>
    <row r="630" spans="1:5" s="1018" customFormat="1" ht="15.75">
      <c r="A630" s="79"/>
      <c r="B630" s="80"/>
      <c r="C630" s="80"/>
      <c r="D630" s="80"/>
      <c r="E630" s="658"/>
    </row>
    <row r="631" spans="1:5" s="1018" customFormat="1" ht="15.75">
      <c r="A631" s="79"/>
      <c r="B631" s="80"/>
      <c r="C631" s="80"/>
      <c r="D631" s="80"/>
      <c r="E631" s="658"/>
    </row>
    <row r="632" spans="1:5" s="1018" customFormat="1" ht="15.75">
      <c r="A632" s="79"/>
      <c r="B632" s="80"/>
      <c r="C632" s="80"/>
      <c r="D632" s="80"/>
      <c r="E632" s="658"/>
    </row>
    <row r="633" spans="1:5" s="1018" customFormat="1" ht="15.75">
      <c r="A633" s="79"/>
      <c r="B633" s="80"/>
      <c r="C633" s="80"/>
      <c r="D633" s="80"/>
      <c r="E633" s="658"/>
    </row>
    <row r="634" spans="1:5" s="1018" customFormat="1" ht="15.75">
      <c r="A634" s="79"/>
      <c r="B634" s="80"/>
      <c r="C634" s="80"/>
      <c r="D634" s="80"/>
      <c r="E634" s="658"/>
    </row>
    <row r="635" spans="1:5" s="1018" customFormat="1" ht="15.75">
      <c r="A635" s="79"/>
      <c r="B635" s="80"/>
      <c r="C635" s="80"/>
      <c r="D635" s="80"/>
      <c r="E635" s="658"/>
    </row>
    <row r="636" spans="1:5" s="1018" customFormat="1" ht="15.75">
      <c r="A636" s="79"/>
      <c r="B636" s="80"/>
      <c r="C636" s="80"/>
      <c r="D636" s="80"/>
      <c r="E636" s="658"/>
    </row>
    <row r="637" spans="1:5" s="1018" customFormat="1" ht="15.75">
      <c r="A637" s="79"/>
      <c r="B637" s="80"/>
      <c r="C637" s="80"/>
      <c r="D637" s="80"/>
      <c r="E637" s="658"/>
    </row>
    <row r="638" spans="1:5" s="1018" customFormat="1" ht="15.75">
      <c r="A638" s="79"/>
      <c r="B638" s="80"/>
      <c r="C638" s="80"/>
      <c r="D638" s="80"/>
      <c r="E638" s="658"/>
    </row>
    <row r="639" spans="1:5" s="1018" customFormat="1" ht="15.75">
      <c r="A639" s="79"/>
      <c r="B639" s="80"/>
      <c r="C639" s="80"/>
      <c r="D639" s="80"/>
      <c r="E639" s="658"/>
    </row>
    <row r="640" spans="1:5" s="1018" customFormat="1" ht="15.75">
      <c r="A640" s="79"/>
      <c r="B640" s="80"/>
      <c r="C640" s="80"/>
      <c r="D640" s="80"/>
      <c r="E640" s="658"/>
    </row>
    <row r="641" spans="1:5" s="1018" customFormat="1" ht="15.75">
      <c r="A641" s="79"/>
      <c r="B641" s="80"/>
      <c r="C641" s="80"/>
      <c r="D641" s="80"/>
      <c r="E641" s="658"/>
    </row>
    <row r="642" spans="1:5" s="1018" customFormat="1" ht="15.75">
      <c r="A642" s="79"/>
      <c r="B642" s="80"/>
      <c r="C642" s="80"/>
      <c r="D642" s="80"/>
      <c r="E642" s="658"/>
    </row>
    <row r="643" spans="1:5" s="1018" customFormat="1" ht="15.75">
      <c r="A643" s="79"/>
      <c r="B643" s="80"/>
      <c r="C643" s="80"/>
      <c r="D643" s="80"/>
      <c r="E643" s="658"/>
    </row>
    <row r="644" spans="1:5" s="1018" customFormat="1" ht="15.75">
      <c r="A644" s="79"/>
      <c r="B644" s="80"/>
      <c r="C644" s="80"/>
      <c r="D644" s="80"/>
      <c r="E644" s="658"/>
    </row>
    <row r="645" spans="1:5" s="1018" customFormat="1" ht="15.75">
      <c r="A645" s="79"/>
      <c r="B645" s="80"/>
      <c r="C645" s="80"/>
      <c r="D645" s="80"/>
      <c r="E645" s="658"/>
    </row>
    <row r="646" spans="1:5" s="1018" customFormat="1" ht="15.75">
      <c r="A646" s="79"/>
      <c r="B646" s="80"/>
      <c r="C646" s="80"/>
      <c r="D646" s="80"/>
      <c r="E646" s="658"/>
    </row>
    <row r="647" spans="1:5" s="1018" customFormat="1" ht="15.75">
      <c r="A647" s="79"/>
      <c r="B647" s="80"/>
      <c r="C647" s="80"/>
      <c r="D647" s="80"/>
      <c r="E647" s="658"/>
    </row>
    <row r="648" spans="1:5" s="1018" customFormat="1" ht="15.75">
      <c r="A648" s="79"/>
      <c r="B648" s="80"/>
      <c r="C648" s="80"/>
      <c r="D648" s="80"/>
      <c r="E648" s="658"/>
    </row>
    <row r="649" spans="1:5" s="1018" customFormat="1" ht="15.75">
      <c r="A649" s="79"/>
      <c r="B649" s="80"/>
      <c r="C649" s="80"/>
      <c r="D649" s="80"/>
      <c r="E649" s="658"/>
    </row>
  </sheetData>
  <mergeCells count="22">
    <mergeCell ref="A134:E134"/>
    <mergeCell ref="A177:E177"/>
    <mergeCell ref="A178:E178"/>
    <mergeCell ref="A45:E45"/>
    <mergeCell ref="A86:C86"/>
    <mergeCell ref="A89:E89"/>
    <mergeCell ref="A90:E90"/>
    <mergeCell ref="A133:E133"/>
    <mergeCell ref="A2:E2"/>
    <mergeCell ref="A3:E3"/>
    <mergeCell ref="A4:E4"/>
    <mergeCell ref="A5:E5"/>
    <mergeCell ref="A43:E43"/>
    <mergeCell ref="A46:E46"/>
    <mergeCell ref="A47:E47"/>
    <mergeCell ref="A48:E48"/>
    <mergeCell ref="A91:E91"/>
    <mergeCell ref="A92:E92"/>
    <mergeCell ref="A180:E180"/>
    <mergeCell ref="A135:E135"/>
    <mergeCell ref="A136:E136"/>
    <mergeCell ref="A179:E179"/>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8"/>
  <sheetViews>
    <sheetView topLeftCell="C2" zoomScale="70" zoomScaleNormal="70" workbookViewId="0">
      <selection activeCell="C21" sqref="C21"/>
    </sheetView>
  </sheetViews>
  <sheetFormatPr defaultColWidth="9.140625" defaultRowHeight="15"/>
  <cols>
    <col min="1" max="2" width="31.140625" style="1018" hidden="1" customWidth="1"/>
    <col min="3" max="3" width="95.85546875" style="81" customWidth="1"/>
    <col min="4" max="8" width="17.28515625" style="1018" customWidth="1"/>
    <col min="9" max="9" width="19" style="1018" customWidth="1"/>
    <col min="10" max="10" width="17.28515625" style="1018" customWidth="1"/>
    <col min="11" max="11" width="19.5703125" style="1018" customWidth="1"/>
    <col min="12" max="12" width="17.28515625" style="1018" customWidth="1"/>
    <col min="13" max="13" width="19.5703125" style="1018" customWidth="1"/>
    <col min="14" max="14" width="17.28515625" style="1018" customWidth="1"/>
    <col min="15" max="15" width="14.140625" style="1018" hidden="1" customWidth="1"/>
    <col min="16" max="16" width="3.42578125" style="172" customWidth="1"/>
    <col min="17" max="17" width="9.140625" style="1018" customWidth="1"/>
    <col min="18" max="18" width="21.28515625" style="1018" customWidth="1"/>
    <col min="19" max="19" width="12.42578125" style="1018" customWidth="1"/>
    <col min="20" max="256" width="9.140625" style="1018"/>
    <col min="257" max="258" width="0" style="1018" hidden="1" customWidth="1"/>
    <col min="259" max="259" width="95.85546875" style="1018" customWidth="1"/>
    <col min="260" max="264" width="17.28515625" style="1018" customWidth="1"/>
    <col min="265" max="265" width="19" style="1018" customWidth="1"/>
    <col min="266" max="266" width="17.28515625" style="1018" customWidth="1"/>
    <col min="267" max="267" width="19.5703125" style="1018" customWidth="1"/>
    <col min="268" max="268" width="17.28515625" style="1018" customWidth="1"/>
    <col min="269" max="269" width="19.5703125" style="1018" customWidth="1"/>
    <col min="270" max="270" width="17.28515625" style="1018" customWidth="1"/>
    <col min="271" max="271" width="0" style="1018" hidden="1" customWidth="1"/>
    <col min="272" max="272" width="3.42578125" style="1018" customWidth="1"/>
    <col min="273" max="273" width="9.140625" style="1018" customWidth="1"/>
    <col min="274" max="274" width="21.28515625" style="1018" customWidth="1"/>
    <col min="275" max="275" width="12.42578125" style="1018" customWidth="1"/>
    <col min="276" max="512" width="9.140625" style="1018"/>
    <col min="513" max="514" width="0" style="1018" hidden="1" customWidth="1"/>
    <col min="515" max="515" width="95.85546875" style="1018" customWidth="1"/>
    <col min="516" max="520" width="17.28515625" style="1018" customWidth="1"/>
    <col min="521" max="521" width="19" style="1018" customWidth="1"/>
    <col min="522" max="522" width="17.28515625" style="1018" customWidth="1"/>
    <col min="523" max="523" width="19.5703125" style="1018" customWidth="1"/>
    <col min="524" max="524" width="17.28515625" style="1018" customWidth="1"/>
    <col min="525" max="525" width="19.5703125" style="1018" customWidth="1"/>
    <col min="526" max="526" width="17.28515625" style="1018" customWidth="1"/>
    <col min="527" max="527" width="0" style="1018" hidden="1" customWidth="1"/>
    <col min="528" max="528" width="3.42578125" style="1018" customWidth="1"/>
    <col min="529" max="529" width="9.140625" style="1018" customWidth="1"/>
    <col min="530" max="530" width="21.28515625" style="1018" customWidth="1"/>
    <col min="531" max="531" width="12.42578125" style="1018" customWidth="1"/>
    <col min="532" max="768" width="9.140625" style="1018"/>
    <col min="769" max="770" width="0" style="1018" hidden="1" customWidth="1"/>
    <col min="771" max="771" width="95.85546875" style="1018" customWidth="1"/>
    <col min="772" max="776" width="17.28515625" style="1018" customWidth="1"/>
    <col min="777" max="777" width="19" style="1018" customWidth="1"/>
    <col min="778" max="778" width="17.28515625" style="1018" customWidth="1"/>
    <col min="779" max="779" width="19.5703125" style="1018" customWidth="1"/>
    <col min="780" max="780" width="17.28515625" style="1018" customWidth="1"/>
    <col min="781" max="781" width="19.5703125" style="1018" customWidth="1"/>
    <col min="782" max="782" width="17.28515625" style="1018" customWidth="1"/>
    <col min="783" max="783" width="0" style="1018" hidden="1" customWidth="1"/>
    <col min="784" max="784" width="3.42578125" style="1018" customWidth="1"/>
    <col min="785" max="785" width="9.140625" style="1018" customWidth="1"/>
    <col min="786" max="786" width="21.28515625" style="1018" customWidth="1"/>
    <col min="787" max="787" width="12.42578125" style="1018" customWidth="1"/>
    <col min="788" max="1024" width="9.140625" style="1018"/>
    <col min="1025" max="1026" width="0" style="1018" hidden="1" customWidth="1"/>
    <col min="1027" max="1027" width="95.85546875" style="1018" customWidth="1"/>
    <col min="1028" max="1032" width="17.28515625" style="1018" customWidth="1"/>
    <col min="1033" max="1033" width="19" style="1018" customWidth="1"/>
    <col min="1034" max="1034" width="17.28515625" style="1018" customWidth="1"/>
    <col min="1035" max="1035" width="19.5703125" style="1018" customWidth="1"/>
    <col min="1036" max="1036" width="17.28515625" style="1018" customWidth="1"/>
    <col min="1037" max="1037" width="19.5703125" style="1018" customWidth="1"/>
    <col min="1038" max="1038" width="17.28515625" style="1018" customWidth="1"/>
    <col min="1039" max="1039" width="0" style="1018" hidden="1" customWidth="1"/>
    <col min="1040" max="1040" width="3.42578125" style="1018" customWidth="1"/>
    <col min="1041" max="1041" width="9.140625" style="1018" customWidth="1"/>
    <col min="1042" max="1042" width="21.28515625" style="1018" customWidth="1"/>
    <col min="1043" max="1043" width="12.42578125" style="1018" customWidth="1"/>
    <col min="1044" max="1280" width="9.140625" style="1018"/>
    <col min="1281" max="1282" width="0" style="1018" hidden="1" customWidth="1"/>
    <col min="1283" max="1283" width="95.85546875" style="1018" customWidth="1"/>
    <col min="1284" max="1288" width="17.28515625" style="1018" customWidth="1"/>
    <col min="1289" max="1289" width="19" style="1018" customWidth="1"/>
    <col min="1290" max="1290" width="17.28515625" style="1018" customWidth="1"/>
    <col min="1291" max="1291" width="19.5703125" style="1018" customWidth="1"/>
    <col min="1292" max="1292" width="17.28515625" style="1018" customWidth="1"/>
    <col min="1293" max="1293" width="19.5703125" style="1018" customWidth="1"/>
    <col min="1294" max="1294" width="17.28515625" style="1018" customWidth="1"/>
    <col min="1295" max="1295" width="0" style="1018" hidden="1" customWidth="1"/>
    <col min="1296" max="1296" width="3.42578125" style="1018" customWidth="1"/>
    <col min="1297" max="1297" width="9.140625" style="1018" customWidth="1"/>
    <col min="1298" max="1298" width="21.28515625" style="1018" customWidth="1"/>
    <col min="1299" max="1299" width="12.42578125" style="1018" customWidth="1"/>
    <col min="1300" max="1536" width="9.140625" style="1018"/>
    <col min="1537" max="1538" width="0" style="1018" hidden="1" customWidth="1"/>
    <col min="1539" max="1539" width="95.85546875" style="1018" customWidth="1"/>
    <col min="1540" max="1544" width="17.28515625" style="1018" customWidth="1"/>
    <col min="1545" max="1545" width="19" style="1018" customWidth="1"/>
    <col min="1546" max="1546" width="17.28515625" style="1018" customWidth="1"/>
    <col min="1547" max="1547" width="19.5703125" style="1018" customWidth="1"/>
    <col min="1548" max="1548" width="17.28515625" style="1018" customWidth="1"/>
    <col min="1549" max="1549" width="19.5703125" style="1018" customWidth="1"/>
    <col min="1550" max="1550" width="17.28515625" style="1018" customWidth="1"/>
    <col min="1551" max="1551" width="0" style="1018" hidden="1" customWidth="1"/>
    <col min="1552" max="1552" width="3.42578125" style="1018" customWidth="1"/>
    <col min="1553" max="1553" width="9.140625" style="1018" customWidth="1"/>
    <col min="1554" max="1554" width="21.28515625" style="1018" customWidth="1"/>
    <col min="1555" max="1555" width="12.42578125" style="1018" customWidth="1"/>
    <col min="1556" max="1792" width="9.140625" style="1018"/>
    <col min="1793" max="1794" width="0" style="1018" hidden="1" customWidth="1"/>
    <col min="1795" max="1795" width="95.85546875" style="1018" customWidth="1"/>
    <col min="1796" max="1800" width="17.28515625" style="1018" customWidth="1"/>
    <col min="1801" max="1801" width="19" style="1018" customWidth="1"/>
    <col min="1802" max="1802" width="17.28515625" style="1018" customWidth="1"/>
    <col min="1803" max="1803" width="19.5703125" style="1018" customWidth="1"/>
    <col min="1804" max="1804" width="17.28515625" style="1018" customWidth="1"/>
    <col min="1805" max="1805" width="19.5703125" style="1018" customWidth="1"/>
    <col min="1806" max="1806" width="17.28515625" style="1018" customWidth="1"/>
    <col min="1807" max="1807" width="0" style="1018" hidden="1" customWidth="1"/>
    <col min="1808" max="1808" width="3.42578125" style="1018" customWidth="1"/>
    <col min="1809" max="1809" width="9.140625" style="1018" customWidth="1"/>
    <col min="1810" max="1810" width="21.28515625" style="1018" customWidth="1"/>
    <col min="1811" max="1811" width="12.42578125" style="1018" customWidth="1"/>
    <col min="1812" max="2048" width="9.140625" style="1018"/>
    <col min="2049" max="2050" width="0" style="1018" hidden="1" customWidth="1"/>
    <col min="2051" max="2051" width="95.85546875" style="1018" customWidth="1"/>
    <col min="2052" max="2056" width="17.28515625" style="1018" customWidth="1"/>
    <col min="2057" max="2057" width="19" style="1018" customWidth="1"/>
    <col min="2058" max="2058" width="17.28515625" style="1018" customWidth="1"/>
    <col min="2059" max="2059" width="19.5703125" style="1018" customWidth="1"/>
    <col min="2060" max="2060" width="17.28515625" style="1018" customWidth="1"/>
    <col min="2061" max="2061" width="19.5703125" style="1018" customWidth="1"/>
    <col min="2062" max="2062" width="17.28515625" style="1018" customWidth="1"/>
    <col min="2063" max="2063" width="0" style="1018" hidden="1" customWidth="1"/>
    <col min="2064" max="2064" width="3.42578125" style="1018" customWidth="1"/>
    <col min="2065" max="2065" width="9.140625" style="1018" customWidth="1"/>
    <col min="2066" max="2066" width="21.28515625" style="1018" customWidth="1"/>
    <col min="2067" max="2067" width="12.42578125" style="1018" customWidth="1"/>
    <col min="2068" max="2304" width="9.140625" style="1018"/>
    <col min="2305" max="2306" width="0" style="1018" hidden="1" customWidth="1"/>
    <col min="2307" max="2307" width="95.85546875" style="1018" customWidth="1"/>
    <col min="2308" max="2312" width="17.28515625" style="1018" customWidth="1"/>
    <col min="2313" max="2313" width="19" style="1018" customWidth="1"/>
    <col min="2314" max="2314" width="17.28515625" style="1018" customWidth="1"/>
    <col min="2315" max="2315" width="19.5703125" style="1018" customWidth="1"/>
    <col min="2316" max="2316" width="17.28515625" style="1018" customWidth="1"/>
    <col min="2317" max="2317" width="19.5703125" style="1018" customWidth="1"/>
    <col min="2318" max="2318" width="17.28515625" style="1018" customWidth="1"/>
    <col min="2319" max="2319" width="0" style="1018" hidden="1" customWidth="1"/>
    <col min="2320" max="2320" width="3.42578125" style="1018" customWidth="1"/>
    <col min="2321" max="2321" width="9.140625" style="1018" customWidth="1"/>
    <col min="2322" max="2322" width="21.28515625" style="1018" customWidth="1"/>
    <col min="2323" max="2323" width="12.42578125" style="1018" customWidth="1"/>
    <col min="2324" max="2560" width="9.140625" style="1018"/>
    <col min="2561" max="2562" width="0" style="1018" hidden="1" customWidth="1"/>
    <col min="2563" max="2563" width="95.85546875" style="1018" customWidth="1"/>
    <col min="2564" max="2568" width="17.28515625" style="1018" customWidth="1"/>
    <col min="2569" max="2569" width="19" style="1018" customWidth="1"/>
    <col min="2570" max="2570" width="17.28515625" style="1018" customWidth="1"/>
    <col min="2571" max="2571" width="19.5703125" style="1018" customWidth="1"/>
    <col min="2572" max="2572" width="17.28515625" style="1018" customWidth="1"/>
    <col min="2573" max="2573" width="19.5703125" style="1018" customWidth="1"/>
    <col min="2574" max="2574" width="17.28515625" style="1018" customWidth="1"/>
    <col min="2575" max="2575" width="0" style="1018" hidden="1" customWidth="1"/>
    <col min="2576" max="2576" width="3.42578125" style="1018" customWidth="1"/>
    <col min="2577" max="2577" width="9.140625" style="1018" customWidth="1"/>
    <col min="2578" max="2578" width="21.28515625" style="1018" customWidth="1"/>
    <col min="2579" max="2579" width="12.42578125" style="1018" customWidth="1"/>
    <col min="2580" max="2816" width="9.140625" style="1018"/>
    <col min="2817" max="2818" width="0" style="1018" hidden="1" customWidth="1"/>
    <col min="2819" max="2819" width="95.85546875" style="1018" customWidth="1"/>
    <col min="2820" max="2824" width="17.28515625" style="1018" customWidth="1"/>
    <col min="2825" max="2825" width="19" style="1018" customWidth="1"/>
    <col min="2826" max="2826" width="17.28515625" style="1018" customWidth="1"/>
    <col min="2827" max="2827" width="19.5703125" style="1018" customWidth="1"/>
    <col min="2828" max="2828" width="17.28515625" style="1018" customWidth="1"/>
    <col min="2829" max="2829" width="19.5703125" style="1018" customWidth="1"/>
    <col min="2830" max="2830" width="17.28515625" style="1018" customWidth="1"/>
    <col min="2831" max="2831" width="0" style="1018" hidden="1" customWidth="1"/>
    <col min="2832" max="2832" width="3.42578125" style="1018" customWidth="1"/>
    <col min="2833" max="2833" width="9.140625" style="1018" customWidth="1"/>
    <col min="2834" max="2834" width="21.28515625" style="1018" customWidth="1"/>
    <col min="2835" max="2835" width="12.42578125" style="1018" customWidth="1"/>
    <col min="2836" max="3072" width="9.140625" style="1018"/>
    <col min="3073" max="3074" width="0" style="1018" hidden="1" customWidth="1"/>
    <col min="3075" max="3075" width="95.85546875" style="1018" customWidth="1"/>
    <col min="3076" max="3080" width="17.28515625" style="1018" customWidth="1"/>
    <col min="3081" max="3081" width="19" style="1018" customWidth="1"/>
    <col min="3082" max="3082" width="17.28515625" style="1018" customWidth="1"/>
    <col min="3083" max="3083" width="19.5703125" style="1018" customWidth="1"/>
    <col min="3084" max="3084" width="17.28515625" style="1018" customWidth="1"/>
    <col min="3085" max="3085" width="19.5703125" style="1018" customWidth="1"/>
    <col min="3086" max="3086" width="17.28515625" style="1018" customWidth="1"/>
    <col min="3087" max="3087" width="0" style="1018" hidden="1" customWidth="1"/>
    <col min="3088" max="3088" width="3.42578125" style="1018" customWidth="1"/>
    <col min="3089" max="3089" width="9.140625" style="1018" customWidth="1"/>
    <col min="3090" max="3090" width="21.28515625" style="1018" customWidth="1"/>
    <col min="3091" max="3091" width="12.42578125" style="1018" customWidth="1"/>
    <col min="3092" max="3328" width="9.140625" style="1018"/>
    <col min="3329" max="3330" width="0" style="1018" hidden="1" customWidth="1"/>
    <col min="3331" max="3331" width="95.85546875" style="1018" customWidth="1"/>
    <col min="3332" max="3336" width="17.28515625" style="1018" customWidth="1"/>
    <col min="3337" max="3337" width="19" style="1018" customWidth="1"/>
    <col min="3338" max="3338" width="17.28515625" style="1018" customWidth="1"/>
    <col min="3339" max="3339" width="19.5703125" style="1018" customWidth="1"/>
    <col min="3340" max="3340" width="17.28515625" style="1018" customWidth="1"/>
    <col min="3341" max="3341" width="19.5703125" style="1018" customWidth="1"/>
    <col min="3342" max="3342" width="17.28515625" style="1018" customWidth="1"/>
    <col min="3343" max="3343" width="0" style="1018" hidden="1" customWidth="1"/>
    <col min="3344" max="3344" width="3.42578125" style="1018" customWidth="1"/>
    <col min="3345" max="3345" width="9.140625" style="1018" customWidth="1"/>
    <col min="3346" max="3346" width="21.28515625" style="1018" customWidth="1"/>
    <col min="3347" max="3347" width="12.42578125" style="1018" customWidth="1"/>
    <col min="3348" max="3584" width="9.140625" style="1018"/>
    <col min="3585" max="3586" width="0" style="1018" hidden="1" customWidth="1"/>
    <col min="3587" max="3587" width="95.85546875" style="1018" customWidth="1"/>
    <col min="3588" max="3592" width="17.28515625" style="1018" customWidth="1"/>
    <col min="3593" max="3593" width="19" style="1018" customWidth="1"/>
    <col min="3594" max="3594" width="17.28515625" style="1018" customWidth="1"/>
    <col min="3595" max="3595" width="19.5703125" style="1018" customWidth="1"/>
    <col min="3596" max="3596" width="17.28515625" style="1018" customWidth="1"/>
    <col min="3597" max="3597" width="19.5703125" style="1018" customWidth="1"/>
    <col min="3598" max="3598" width="17.28515625" style="1018" customWidth="1"/>
    <col min="3599" max="3599" width="0" style="1018" hidden="1" customWidth="1"/>
    <col min="3600" max="3600" width="3.42578125" style="1018" customWidth="1"/>
    <col min="3601" max="3601" width="9.140625" style="1018" customWidth="1"/>
    <col min="3602" max="3602" width="21.28515625" style="1018" customWidth="1"/>
    <col min="3603" max="3603" width="12.42578125" style="1018" customWidth="1"/>
    <col min="3604" max="3840" width="9.140625" style="1018"/>
    <col min="3841" max="3842" width="0" style="1018" hidden="1" customWidth="1"/>
    <col min="3843" max="3843" width="95.85546875" style="1018" customWidth="1"/>
    <col min="3844" max="3848" width="17.28515625" style="1018" customWidth="1"/>
    <col min="3849" max="3849" width="19" style="1018" customWidth="1"/>
    <col min="3850" max="3850" width="17.28515625" style="1018" customWidth="1"/>
    <col min="3851" max="3851" width="19.5703125" style="1018" customWidth="1"/>
    <col min="3852" max="3852" width="17.28515625" style="1018" customWidth="1"/>
    <col min="3853" max="3853" width="19.5703125" style="1018" customWidth="1"/>
    <col min="3854" max="3854" width="17.28515625" style="1018" customWidth="1"/>
    <col min="3855" max="3855" width="0" style="1018" hidden="1" customWidth="1"/>
    <col min="3856" max="3856" width="3.42578125" style="1018" customWidth="1"/>
    <col min="3857" max="3857" width="9.140625" style="1018" customWidth="1"/>
    <col min="3858" max="3858" width="21.28515625" style="1018" customWidth="1"/>
    <col min="3859" max="3859" width="12.42578125" style="1018" customWidth="1"/>
    <col min="3860" max="4096" width="9.140625" style="1018"/>
    <col min="4097" max="4098" width="0" style="1018" hidden="1" customWidth="1"/>
    <col min="4099" max="4099" width="95.85546875" style="1018" customWidth="1"/>
    <col min="4100" max="4104" width="17.28515625" style="1018" customWidth="1"/>
    <col min="4105" max="4105" width="19" style="1018" customWidth="1"/>
    <col min="4106" max="4106" width="17.28515625" style="1018" customWidth="1"/>
    <col min="4107" max="4107" width="19.5703125" style="1018" customWidth="1"/>
    <col min="4108" max="4108" width="17.28515625" style="1018" customWidth="1"/>
    <col min="4109" max="4109" width="19.5703125" style="1018" customWidth="1"/>
    <col min="4110" max="4110" width="17.28515625" style="1018" customWidth="1"/>
    <col min="4111" max="4111" width="0" style="1018" hidden="1" customWidth="1"/>
    <col min="4112" max="4112" width="3.42578125" style="1018" customWidth="1"/>
    <col min="4113" max="4113" width="9.140625" style="1018" customWidth="1"/>
    <col min="4114" max="4114" width="21.28515625" style="1018" customWidth="1"/>
    <col min="4115" max="4115" width="12.42578125" style="1018" customWidth="1"/>
    <col min="4116" max="4352" width="9.140625" style="1018"/>
    <col min="4353" max="4354" width="0" style="1018" hidden="1" customWidth="1"/>
    <col min="4355" max="4355" width="95.85546875" style="1018" customWidth="1"/>
    <col min="4356" max="4360" width="17.28515625" style="1018" customWidth="1"/>
    <col min="4361" max="4361" width="19" style="1018" customWidth="1"/>
    <col min="4362" max="4362" width="17.28515625" style="1018" customWidth="1"/>
    <col min="4363" max="4363" width="19.5703125" style="1018" customWidth="1"/>
    <col min="4364" max="4364" width="17.28515625" style="1018" customWidth="1"/>
    <col min="4365" max="4365" width="19.5703125" style="1018" customWidth="1"/>
    <col min="4366" max="4366" width="17.28515625" style="1018" customWidth="1"/>
    <col min="4367" max="4367" width="0" style="1018" hidden="1" customWidth="1"/>
    <col min="4368" max="4368" width="3.42578125" style="1018" customWidth="1"/>
    <col min="4369" max="4369" width="9.140625" style="1018" customWidth="1"/>
    <col min="4370" max="4370" width="21.28515625" style="1018" customWidth="1"/>
    <col min="4371" max="4371" width="12.42578125" style="1018" customWidth="1"/>
    <col min="4372" max="4608" width="9.140625" style="1018"/>
    <col min="4609" max="4610" width="0" style="1018" hidden="1" customWidth="1"/>
    <col min="4611" max="4611" width="95.85546875" style="1018" customWidth="1"/>
    <col min="4612" max="4616" width="17.28515625" style="1018" customWidth="1"/>
    <col min="4617" max="4617" width="19" style="1018" customWidth="1"/>
    <col min="4618" max="4618" width="17.28515625" style="1018" customWidth="1"/>
    <col min="4619" max="4619" width="19.5703125" style="1018" customWidth="1"/>
    <col min="4620" max="4620" width="17.28515625" style="1018" customWidth="1"/>
    <col min="4621" max="4621" width="19.5703125" style="1018" customWidth="1"/>
    <col min="4622" max="4622" width="17.28515625" style="1018" customWidth="1"/>
    <col min="4623" max="4623" width="0" style="1018" hidden="1" customWidth="1"/>
    <col min="4624" max="4624" width="3.42578125" style="1018" customWidth="1"/>
    <col min="4625" max="4625" width="9.140625" style="1018" customWidth="1"/>
    <col min="4626" max="4626" width="21.28515625" style="1018" customWidth="1"/>
    <col min="4627" max="4627" width="12.42578125" style="1018" customWidth="1"/>
    <col min="4628" max="4864" width="9.140625" style="1018"/>
    <col min="4865" max="4866" width="0" style="1018" hidden="1" customWidth="1"/>
    <col min="4867" max="4867" width="95.85546875" style="1018" customWidth="1"/>
    <col min="4868" max="4872" width="17.28515625" style="1018" customWidth="1"/>
    <col min="4873" max="4873" width="19" style="1018" customWidth="1"/>
    <col min="4874" max="4874" width="17.28515625" style="1018" customWidth="1"/>
    <col min="4875" max="4875" width="19.5703125" style="1018" customWidth="1"/>
    <col min="4876" max="4876" width="17.28515625" style="1018" customWidth="1"/>
    <col min="4877" max="4877" width="19.5703125" style="1018" customWidth="1"/>
    <col min="4878" max="4878" width="17.28515625" style="1018" customWidth="1"/>
    <col min="4879" max="4879" width="0" style="1018" hidden="1" customWidth="1"/>
    <col min="4880" max="4880" width="3.42578125" style="1018" customWidth="1"/>
    <col min="4881" max="4881" width="9.140625" style="1018" customWidth="1"/>
    <col min="4882" max="4882" width="21.28515625" style="1018" customWidth="1"/>
    <col min="4883" max="4883" width="12.42578125" style="1018" customWidth="1"/>
    <col min="4884" max="5120" width="9.140625" style="1018"/>
    <col min="5121" max="5122" width="0" style="1018" hidden="1" customWidth="1"/>
    <col min="5123" max="5123" width="95.85546875" style="1018" customWidth="1"/>
    <col min="5124" max="5128" width="17.28515625" style="1018" customWidth="1"/>
    <col min="5129" max="5129" width="19" style="1018" customWidth="1"/>
    <col min="5130" max="5130" width="17.28515625" style="1018" customWidth="1"/>
    <col min="5131" max="5131" width="19.5703125" style="1018" customWidth="1"/>
    <col min="5132" max="5132" width="17.28515625" style="1018" customWidth="1"/>
    <col min="5133" max="5133" width="19.5703125" style="1018" customWidth="1"/>
    <col min="5134" max="5134" width="17.28515625" style="1018" customWidth="1"/>
    <col min="5135" max="5135" width="0" style="1018" hidden="1" customWidth="1"/>
    <col min="5136" max="5136" width="3.42578125" style="1018" customWidth="1"/>
    <col min="5137" max="5137" width="9.140625" style="1018" customWidth="1"/>
    <col min="5138" max="5138" width="21.28515625" style="1018" customWidth="1"/>
    <col min="5139" max="5139" width="12.42578125" style="1018" customWidth="1"/>
    <col min="5140" max="5376" width="9.140625" style="1018"/>
    <col min="5377" max="5378" width="0" style="1018" hidden="1" customWidth="1"/>
    <col min="5379" max="5379" width="95.85546875" style="1018" customWidth="1"/>
    <col min="5380" max="5384" width="17.28515625" style="1018" customWidth="1"/>
    <col min="5385" max="5385" width="19" style="1018" customWidth="1"/>
    <col min="5386" max="5386" width="17.28515625" style="1018" customWidth="1"/>
    <col min="5387" max="5387" width="19.5703125" style="1018" customWidth="1"/>
    <col min="5388" max="5388" width="17.28515625" style="1018" customWidth="1"/>
    <col min="5389" max="5389" width="19.5703125" style="1018" customWidth="1"/>
    <col min="5390" max="5390" width="17.28515625" style="1018" customWidth="1"/>
    <col min="5391" max="5391" width="0" style="1018" hidden="1" customWidth="1"/>
    <col min="5392" max="5392" width="3.42578125" style="1018" customWidth="1"/>
    <col min="5393" max="5393" width="9.140625" style="1018" customWidth="1"/>
    <col min="5394" max="5394" width="21.28515625" style="1018" customWidth="1"/>
    <col min="5395" max="5395" width="12.42578125" style="1018" customWidth="1"/>
    <col min="5396" max="5632" width="9.140625" style="1018"/>
    <col min="5633" max="5634" width="0" style="1018" hidden="1" customWidth="1"/>
    <col min="5635" max="5635" width="95.85546875" style="1018" customWidth="1"/>
    <col min="5636" max="5640" width="17.28515625" style="1018" customWidth="1"/>
    <col min="5641" max="5641" width="19" style="1018" customWidth="1"/>
    <col min="5642" max="5642" width="17.28515625" style="1018" customWidth="1"/>
    <col min="5643" max="5643" width="19.5703125" style="1018" customWidth="1"/>
    <col min="5644" max="5644" width="17.28515625" style="1018" customWidth="1"/>
    <col min="5645" max="5645" width="19.5703125" style="1018" customWidth="1"/>
    <col min="5646" max="5646" width="17.28515625" style="1018" customWidth="1"/>
    <col min="5647" max="5647" width="0" style="1018" hidden="1" customWidth="1"/>
    <col min="5648" max="5648" width="3.42578125" style="1018" customWidth="1"/>
    <col min="5649" max="5649" width="9.140625" style="1018" customWidth="1"/>
    <col min="5650" max="5650" width="21.28515625" style="1018" customWidth="1"/>
    <col min="5651" max="5651" width="12.42578125" style="1018" customWidth="1"/>
    <col min="5652" max="5888" width="9.140625" style="1018"/>
    <col min="5889" max="5890" width="0" style="1018" hidden="1" customWidth="1"/>
    <col min="5891" max="5891" width="95.85546875" style="1018" customWidth="1"/>
    <col min="5892" max="5896" width="17.28515625" style="1018" customWidth="1"/>
    <col min="5897" max="5897" width="19" style="1018" customWidth="1"/>
    <col min="5898" max="5898" width="17.28515625" style="1018" customWidth="1"/>
    <col min="5899" max="5899" width="19.5703125" style="1018" customWidth="1"/>
    <col min="5900" max="5900" width="17.28515625" style="1018" customWidth="1"/>
    <col min="5901" max="5901" width="19.5703125" style="1018" customWidth="1"/>
    <col min="5902" max="5902" width="17.28515625" style="1018" customWidth="1"/>
    <col min="5903" max="5903" width="0" style="1018" hidden="1" customWidth="1"/>
    <col min="5904" max="5904" width="3.42578125" style="1018" customWidth="1"/>
    <col min="5905" max="5905" width="9.140625" style="1018" customWidth="1"/>
    <col min="5906" max="5906" width="21.28515625" style="1018" customWidth="1"/>
    <col min="5907" max="5907" width="12.42578125" style="1018" customWidth="1"/>
    <col min="5908" max="6144" width="9.140625" style="1018"/>
    <col min="6145" max="6146" width="0" style="1018" hidden="1" customWidth="1"/>
    <col min="6147" max="6147" width="95.85546875" style="1018" customWidth="1"/>
    <col min="6148" max="6152" width="17.28515625" style="1018" customWidth="1"/>
    <col min="6153" max="6153" width="19" style="1018" customWidth="1"/>
    <col min="6154" max="6154" width="17.28515625" style="1018" customWidth="1"/>
    <col min="6155" max="6155" width="19.5703125" style="1018" customWidth="1"/>
    <col min="6156" max="6156" width="17.28515625" style="1018" customWidth="1"/>
    <col min="6157" max="6157" width="19.5703125" style="1018" customWidth="1"/>
    <col min="6158" max="6158" width="17.28515625" style="1018" customWidth="1"/>
    <col min="6159" max="6159" width="0" style="1018" hidden="1" customWidth="1"/>
    <col min="6160" max="6160" width="3.42578125" style="1018" customWidth="1"/>
    <col min="6161" max="6161" width="9.140625" style="1018" customWidth="1"/>
    <col min="6162" max="6162" width="21.28515625" style="1018" customWidth="1"/>
    <col min="6163" max="6163" width="12.42578125" style="1018" customWidth="1"/>
    <col min="6164" max="6400" width="9.140625" style="1018"/>
    <col min="6401" max="6402" width="0" style="1018" hidden="1" customWidth="1"/>
    <col min="6403" max="6403" width="95.85546875" style="1018" customWidth="1"/>
    <col min="6404" max="6408" width="17.28515625" style="1018" customWidth="1"/>
    <col min="6409" max="6409" width="19" style="1018" customWidth="1"/>
    <col min="6410" max="6410" width="17.28515625" style="1018" customWidth="1"/>
    <col min="6411" max="6411" width="19.5703125" style="1018" customWidth="1"/>
    <col min="6412" max="6412" width="17.28515625" style="1018" customWidth="1"/>
    <col min="6413" max="6413" width="19.5703125" style="1018" customWidth="1"/>
    <col min="6414" max="6414" width="17.28515625" style="1018" customWidth="1"/>
    <col min="6415" max="6415" width="0" style="1018" hidden="1" customWidth="1"/>
    <col min="6416" max="6416" width="3.42578125" style="1018" customWidth="1"/>
    <col min="6417" max="6417" width="9.140625" style="1018" customWidth="1"/>
    <col min="6418" max="6418" width="21.28515625" style="1018" customWidth="1"/>
    <col min="6419" max="6419" width="12.42578125" style="1018" customWidth="1"/>
    <col min="6420" max="6656" width="9.140625" style="1018"/>
    <col min="6657" max="6658" width="0" style="1018" hidden="1" customWidth="1"/>
    <col min="6659" max="6659" width="95.85546875" style="1018" customWidth="1"/>
    <col min="6660" max="6664" width="17.28515625" style="1018" customWidth="1"/>
    <col min="6665" max="6665" width="19" style="1018" customWidth="1"/>
    <col min="6666" max="6666" width="17.28515625" style="1018" customWidth="1"/>
    <col min="6667" max="6667" width="19.5703125" style="1018" customWidth="1"/>
    <col min="6668" max="6668" width="17.28515625" style="1018" customWidth="1"/>
    <col min="6669" max="6669" width="19.5703125" style="1018" customWidth="1"/>
    <col min="6670" max="6670" width="17.28515625" style="1018" customWidth="1"/>
    <col min="6671" max="6671" width="0" style="1018" hidden="1" customWidth="1"/>
    <col min="6672" max="6672" width="3.42578125" style="1018" customWidth="1"/>
    <col min="6673" max="6673" width="9.140625" style="1018" customWidth="1"/>
    <col min="6674" max="6674" width="21.28515625" style="1018" customWidth="1"/>
    <col min="6675" max="6675" width="12.42578125" style="1018" customWidth="1"/>
    <col min="6676" max="6912" width="9.140625" style="1018"/>
    <col min="6913" max="6914" width="0" style="1018" hidden="1" customWidth="1"/>
    <col min="6915" max="6915" width="95.85546875" style="1018" customWidth="1"/>
    <col min="6916" max="6920" width="17.28515625" style="1018" customWidth="1"/>
    <col min="6921" max="6921" width="19" style="1018" customWidth="1"/>
    <col min="6922" max="6922" width="17.28515625" style="1018" customWidth="1"/>
    <col min="6923" max="6923" width="19.5703125" style="1018" customWidth="1"/>
    <col min="6924" max="6924" width="17.28515625" style="1018" customWidth="1"/>
    <col min="6925" max="6925" width="19.5703125" style="1018" customWidth="1"/>
    <col min="6926" max="6926" width="17.28515625" style="1018" customWidth="1"/>
    <col min="6927" max="6927" width="0" style="1018" hidden="1" customWidth="1"/>
    <col min="6928" max="6928" width="3.42578125" style="1018" customWidth="1"/>
    <col min="6929" max="6929" width="9.140625" style="1018" customWidth="1"/>
    <col min="6930" max="6930" width="21.28515625" style="1018" customWidth="1"/>
    <col min="6931" max="6931" width="12.42578125" style="1018" customWidth="1"/>
    <col min="6932" max="7168" width="9.140625" style="1018"/>
    <col min="7169" max="7170" width="0" style="1018" hidden="1" customWidth="1"/>
    <col min="7171" max="7171" width="95.85546875" style="1018" customWidth="1"/>
    <col min="7172" max="7176" width="17.28515625" style="1018" customWidth="1"/>
    <col min="7177" max="7177" width="19" style="1018" customWidth="1"/>
    <col min="7178" max="7178" width="17.28515625" style="1018" customWidth="1"/>
    <col min="7179" max="7179" width="19.5703125" style="1018" customWidth="1"/>
    <col min="7180" max="7180" width="17.28515625" style="1018" customWidth="1"/>
    <col min="7181" max="7181" width="19.5703125" style="1018" customWidth="1"/>
    <col min="7182" max="7182" width="17.28515625" style="1018" customWidth="1"/>
    <col min="7183" max="7183" width="0" style="1018" hidden="1" customWidth="1"/>
    <col min="7184" max="7184" width="3.42578125" style="1018" customWidth="1"/>
    <col min="7185" max="7185" width="9.140625" style="1018" customWidth="1"/>
    <col min="7186" max="7186" width="21.28515625" style="1018" customWidth="1"/>
    <col min="7187" max="7187" width="12.42578125" style="1018" customWidth="1"/>
    <col min="7188" max="7424" width="9.140625" style="1018"/>
    <col min="7425" max="7426" width="0" style="1018" hidden="1" customWidth="1"/>
    <col min="7427" max="7427" width="95.85546875" style="1018" customWidth="1"/>
    <col min="7428" max="7432" width="17.28515625" style="1018" customWidth="1"/>
    <col min="7433" max="7433" width="19" style="1018" customWidth="1"/>
    <col min="7434" max="7434" width="17.28515625" style="1018" customWidth="1"/>
    <col min="7435" max="7435" width="19.5703125" style="1018" customWidth="1"/>
    <col min="7436" max="7436" width="17.28515625" style="1018" customWidth="1"/>
    <col min="7437" max="7437" width="19.5703125" style="1018" customWidth="1"/>
    <col min="7438" max="7438" width="17.28515625" style="1018" customWidth="1"/>
    <col min="7439" max="7439" width="0" style="1018" hidden="1" customWidth="1"/>
    <col min="7440" max="7440" width="3.42578125" style="1018" customWidth="1"/>
    <col min="7441" max="7441" width="9.140625" style="1018" customWidth="1"/>
    <col min="7442" max="7442" width="21.28515625" style="1018" customWidth="1"/>
    <col min="7443" max="7443" width="12.42578125" style="1018" customWidth="1"/>
    <col min="7444" max="7680" width="9.140625" style="1018"/>
    <col min="7681" max="7682" width="0" style="1018" hidden="1" customWidth="1"/>
    <col min="7683" max="7683" width="95.85546875" style="1018" customWidth="1"/>
    <col min="7684" max="7688" width="17.28515625" style="1018" customWidth="1"/>
    <col min="7689" max="7689" width="19" style="1018" customWidth="1"/>
    <col min="7690" max="7690" width="17.28515625" style="1018" customWidth="1"/>
    <col min="7691" max="7691" width="19.5703125" style="1018" customWidth="1"/>
    <col min="7692" max="7692" width="17.28515625" style="1018" customWidth="1"/>
    <col min="7693" max="7693" width="19.5703125" style="1018" customWidth="1"/>
    <col min="7694" max="7694" width="17.28515625" style="1018" customWidth="1"/>
    <col min="7695" max="7695" width="0" style="1018" hidden="1" customWidth="1"/>
    <col min="7696" max="7696" width="3.42578125" style="1018" customWidth="1"/>
    <col min="7697" max="7697" width="9.140625" style="1018" customWidth="1"/>
    <col min="7698" max="7698" width="21.28515625" style="1018" customWidth="1"/>
    <col min="7699" max="7699" width="12.42578125" style="1018" customWidth="1"/>
    <col min="7700" max="7936" width="9.140625" style="1018"/>
    <col min="7937" max="7938" width="0" style="1018" hidden="1" customWidth="1"/>
    <col min="7939" max="7939" width="95.85546875" style="1018" customWidth="1"/>
    <col min="7940" max="7944" width="17.28515625" style="1018" customWidth="1"/>
    <col min="7945" max="7945" width="19" style="1018" customWidth="1"/>
    <col min="7946" max="7946" width="17.28515625" style="1018" customWidth="1"/>
    <col min="7947" max="7947" width="19.5703125" style="1018" customWidth="1"/>
    <col min="7948" max="7948" width="17.28515625" style="1018" customWidth="1"/>
    <col min="7949" max="7949" width="19.5703125" style="1018" customWidth="1"/>
    <col min="7950" max="7950" width="17.28515625" style="1018" customWidth="1"/>
    <col min="7951" max="7951" width="0" style="1018" hidden="1" customWidth="1"/>
    <col min="7952" max="7952" width="3.42578125" style="1018" customWidth="1"/>
    <col min="7953" max="7953" width="9.140625" style="1018" customWidth="1"/>
    <col min="7954" max="7954" width="21.28515625" style="1018" customWidth="1"/>
    <col min="7955" max="7955" width="12.42578125" style="1018" customWidth="1"/>
    <col min="7956" max="8192" width="9.140625" style="1018"/>
    <col min="8193" max="8194" width="0" style="1018" hidden="1" customWidth="1"/>
    <col min="8195" max="8195" width="95.85546875" style="1018" customWidth="1"/>
    <col min="8196" max="8200" width="17.28515625" style="1018" customWidth="1"/>
    <col min="8201" max="8201" width="19" style="1018" customWidth="1"/>
    <col min="8202" max="8202" width="17.28515625" style="1018" customWidth="1"/>
    <col min="8203" max="8203" width="19.5703125" style="1018" customWidth="1"/>
    <col min="8204" max="8204" width="17.28515625" style="1018" customWidth="1"/>
    <col min="8205" max="8205" width="19.5703125" style="1018" customWidth="1"/>
    <col min="8206" max="8206" width="17.28515625" style="1018" customWidth="1"/>
    <col min="8207" max="8207" width="0" style="1018" hidden="1" customWidth="1"/>
    <col min="8208" max="8208" width="3.42578125" style="1018" customWidth="1"/>
    <col min="8209" max="8209" width="9.140625" style="1018" customWidth="1"/>
    <col min="8210" max="8210" width="21.28515625" style="1018" customWidth="1"/>
    <col min="8211" max="8211" width="12.42578125" style="1018" customWidth="1"/>
    <col min="8212" max="8448" width="9.140625" style="1018"/>
    <col min="8449" max="8450" width="0" style="1018" hidden="1" customWidth="1"/>
    <col min="8451" max="8451" width="95.85546875" style="1018" customWidth="1"/>
    <col min="8452" max="8456" width="17.28515625" style="1018" customWidth="1"/>
    <col min="8457" max="8457" width="19" style="1018" customWidth="1"/>
    <col min="8458" max="8458" width="17.28515625" style="1018" customWidth="1"/>
    <col min="8459" max="8459" width="19.5703125" style="1018" customWidth="1"/>
    <col min="8460" max="8460" width="17.28515625" style="1018" customWidth="1"/>
    <col min="8461" max="8461" width="19.5703125" style="1018" customWidth="1"/>
    <col min="8462" max="8462" width="17.28515625" style="1018" customWidth="1"/>
    <col min="8463" max="8463" width="0" style="1018" hidden="1" customWidth="1"/>
    <col min="8464" max="8464" width="3.42578125" style="1018" customWidth="1"/>
    <col min="8465" max="8465" width="9.140625" style="1018" customWidth="1"/>
    <col min="8466" max="8466" width="21.28515625" style="1018" customWidth="1"/>
    <col min="8467" max="8467" width="12.42578125" style="1018" customWidth="1"/>
    <col min="8468" max="8704" width="9.140625" style="1018"/>
    <col min="8705" max="8706" width="0" style="1018" hidden="1" customWidth="1"/>
    <col min="8707" max="8707" width="95.85546875" style="1018" customWidth="1"/>
    <col min="8708" max="8712" width="17.28515625" style="1018" customWidth="1"/>
    <col min="8713" max="8713" width="19" style="1018" customWidth="1"/>
    <col min="8714" max="8714" width="17.28515625" style="1018" customWidth="1"/>
    <col min="8715" max="8715" width="19.5703125" style="1018" customWidth="1"/>
    <col min="8716" max="8716" width="17.28515625" style="1018" customWidth="1"/>
    <col min="8717" max="8717" width="19.5703125" style="1018" customWidth="1"/>
    <col min="8718" max="8718" width="17.28515625" style="1018" customWidth="1"/>
    <col min="8719" max="8719" width="0" style="1018" hidden="1" customWidth="1"/>
    <col min="8720" max="8720" width="3.42578125" style="1018" customWidth="1"/>
    <col min="8721" max="8721" width="9.140625" style="1018" customWidth="1"/>
    <col min="8722" max="8722" width="21.28515625" style="1018" customWidth="1"/>
    <col min="8723" max="8723" width="12.42578125" style="1018" customWidth="1"/>
    <col min="8724" max="8960" width="9.140625" style="1018"/>
    <col min="8961" max="8962" width="0" style="1018" hidden="1" customWidth="1"/>
    <col min="8963" max="8963" width="95.85546875" style="1018" customWidth="1"/>
    <col min="8964" max="8968" width="17.28515625" style="1018" customWidth="1"/>
    <col min="8969" max="8969" width="19" style="1018" customWidth="1"/>
    <col min="8970" max="8970" width="17.28515625" style="1018" customWidth="1"/>
    <col min="8971" max="8971" width="19.5703125" style="1018" customWidth="1"/>
    <col min="8972" max="8972" width="17.28515625" style="1018" customWidth="1"/>
    <col min="8973" max="8973" width="19.5703125" style="1018" customWidth="1"/>
    <col min="8974" max="8974" width="17.28515625" style="1018" customWidth="1"/>
    <col min="8975" max="8975" width="0" style="1018" hidden="1" customWidth="1"/>
    <col min="8976" max="8976" width="3.42578125" style="1018" customWidth="1"/>
    <col min="8977" max="8977" width="9.140625" style="1018" customWidth="1"/>
    <col min="8978" max="8978" width="21.28515625" style="1018" customWidth="1"/>
    <col min="8979" max="8979" width="12.42578125" style="1018" customWidth="1"/>
    <col min="8980" max="9216" width="9.140625" style="1018"/>
    <col min="9217" max="9218" width="0" style="1018" hidden="1" customWidth="1"/>
    <col min="9219" max="9219" width="95.85546875" style="1018" customWidth="1"/>
    <col min="9220" max="9224" width="17.28515625" style="1018" customWidth="1"/>
    <col min="9225" max="9225" width="19" style="1018" customWidth="1"/>
    <col min="9226" max="9226" width="17.28515625" style="1018" customWidth="1"/>
    <col min="9227" max="9227" width="19.5703125" style="1018" customWidth="1"/>
    <col min="9228" max="9228" width="17.28515625" style="1018" customWidth="1"/>
    <col min="9229" max="9229" width="19.5703125" style="1018" customWidth="1"/>
    <col min="9230" max="9230" width="17.28515625" style="1018" customWidth="1"/>
    <col min="9231" max="9231" width="0" style="1018" hidden="1" customWidth="1"/>
    <col min="9232" max="9232" width="3.42578125" style="1018" customWidth="1"/>
    <col min="9233" max="9233" width="9.140625" style="1018" customWidth="1"/>
    <col min="9234" max="9234" width="21.28515625" style="1018" customWidth="1"/>
    <col min="9235" max="9235" width="12.42578125" style="1018" customWidth="1"/>
    <col min="9236" max="9472" width="9.140625" style="1018"/>
    <col min="9473" max="9474" width="0" style="1018" hidden="1" customWidth="1"/>
    <col min="9475" max="9475" width="95.85546875" style="1018" customWidth="1"/>
    <col min="9476" max="9480" width="17.28515625" style="1018" customWidth="1"/>
    <col min="9481" max="9481" width="19" style="1018" customWidth="1"/>
    <col min="9482" max="9482" width="17.28515625" style="1018" customWidth="1"/>
    <col min="9483" max="9483" width="19.5703125" style="1018" customWidth="1"/>
    <col min="9484" max="9484" width="17.28515625" style="1018" customWidth="1"/>
    <col min="9485" max="9485" width="19.5703125" style="1018" customWidth="1"/>
    <col min="9486" max="9486" width="17.28515625" style="1018" customWidth="1"/>
    <col min="9487" max="9487" width="0" style="1018" hidden="1" customWidth="1"/>
    <col min="9488" max="9488" width="3.42578125" style="1018" customWidth="1"/>
    <col min="9489" max="9489" width="9.140625" style="1018" customWidth="1"/>
    <col min="9490" max="9490" width="21.28515625" style="1018" customWidth="1"/>
    <col min="9491" max="9491" width="12.42578125" style="1018" customWidth="1"/>
    <col min="9492" max="9728" width="9.140625" style="1018"/>
    <col min="9729" max="9730" width="0" style="1018" hidden="1" customWidth="1"/>
    <col min="9731" max="9731" width="95.85546875" style="1018" customWidth="1"/>
    <col min="9732" max="9736" width="17.28515625" style="1018" customWidth="1"/>
    <col min="9737" max="9737" width="19" style="1018" customWidth="1"/>
    <col min="9738" max="9738" width="17.28515625" style="1018" customWidth="1"/>
    <col min="9739" max="9739" width="19.5703125" style="1018" customWidth="1"/>
    <col min="9740" max="9740" width="17.28515625" style="1018" customWidth="1"/>
    <col min="9741" max="9741" width="19.5703125" style="1018" customWidth="1"/>
    <col min="9742" max="9742" width="17.28515625" style="1018" customWidth="1"/>
    <col min="9743" max="9743" width="0" style="1018" hidden="1" customWidth="1"/>
    <col min="9744" max="9744" width="3.42578125" style="1018" customWidth="1"/>
    <col min="9745" max="9745" width="9.140625" style="1018" customWidth="1"/>
    <col min="9746" max="9746" width="21.28515625" style="1018" customWidth="1"/>
    <col min="9747" max="9747" width="12.42578125" style="1018" customWidth="1"/>
    <col min="9748" max="9984" width="9.140625" style="1018"/>
    <col min="9985" max="9986" width="0" style="1018" hidden="1" customWidth="1"/>
    <col min="9987" max="9987" width="95.85546875" style="1018" customWidth="1"/>
    <col min="9988" max="9992" width="17.28515625" style="1018" customWidth="1"/>
    <col min="9993" max="9993" width="19" style="1018" customWidth="1"/>
    <col min="9994" max="9994" width="17.28515625" style="1018" customWidth="1"/>
    <col min="9995" max="9995" width="19.5703125" style="1018" customWidth="1"/>
    <col min="9996" max="9996" width="17.28515625" style="1018" customWidth="1"/>
    <col min="9997" max="9997" width="19.5703125" style="1018" customWidth="1"/>
    <col min="9998" max="9998" width="17.28515625" style="1018" customWidth="1"/>
    <col min="9999" max="9999" width="0" style="1018" hidden="1" customWidth="1"/>
    <col min="10000" max="10000" width="3.42578125" style="1018" customWidth="1"/>
    <col min="10001" max="10001" width="9.140625" style="1018" customWidth="1"/>
    <col min="10002" max="10002" width="21.28515625" style="1018" customWidth="1"/>
    <col min="10003" max="10003" width="12.42578125" style="1018" customWidth="1"/>
    <col min="10004" max="10240" width="9.140625" style="1018"/>
    <col min="10241" max="10242" width="0" style="1018" hidden="1" customWidth="1"/>
    <col min="10243" max="10243" width="95.85546875" style="1018" customWidth="1"/>
    <col min="10244" max="10248" width="17.28515625" style="1018" customWidth="1"/>
    <col min="10249" max="10249" width="19" style="1018" customWidth="1"/>
    <col min="10250" max="10250" width="17.28515625" style="1018" customWidth="1"/>
    <col min="10251" max="10251" width="19.5703125" style="1018" customWidth="1"/>
    <col min="10252" max="10252" width="17.28515625" style="1018" customWidth="1"/>
    <col min="10253" max="10253" width="19.5703125" style="1018" customWidth="1"/>
    <col min="10254" max="10254" width="17.28515625" style="1018" customWidth="1"/>
    <col min="10255" max="10255" width="0" style="1018" hidden="1" customWidth="1"/>
    <col min="10256" max="10256" width="3.42578125" style="1018" customWidth="1"/>
    <col min="10257" max="10257" width="9.140625" style="1018" customWidth="1"/>
    <col min="10258" max="10258" width="21.28515625" style="1018" customWidth="1"/>
    <col min="10259" max="10259" width="12.42578125" style="1018" customWidth="1"/>
    <col min="10260" max="10496" width="9.140625" style="1018"/>
    <col min="10497" max="10498" width="0" style="1018" hidden="1" customWidth="1"/>
    <col min="10499" max="10499" width="95.85546875" style="1018" customWidth="1"/>
    <col min="10500" max="10504" width="17.28515625" style="1018" customWidth="1"/>
    <col min="10505" max="10505" width="19" style="1018" customWidth="1"/>
    <col min="10506" max="10506" width="17.28515625" style="1018" customWidth="1"/>
    <col min="10507" max="10507" width="19.5703125" style="1018" customWidth="1"/>
    <col min="10508" max="10508" width="17.28515625" style="1018" customWidth="1"/>
    <col min="10509" max="10509" width="19.5703125" style="1018" customWidth="1"/>
    <col min="10510" max="10510" width="17.28515625" style="1018" customWidth="1"/>
    <col min="10511" max="10511" width="0" style="1018" hidden="1" customWidth="1"/>
    <col min="10512" max="10512" width="3.42578125" style="1018" customWidth="1"/>
    <col min="10513" max="10513" width="9.140625" style="1018" customWidth="1"/>
    <col min="10514" max="10514" width="21.28515625" style="1018" customWidth="1"/>
    <col min="10515" max="10515" width="12.42578125" style="1018" customWidth="1"/>
    <col min="10516" max="10752" width="9.140625" style="1018"/>
    <col min="10753" max="10754" width="0" style="1018" hidden="1" customWidth="1"/>
    <col min="10755" max="10755" width="95.85546875" style="1018" customWidth="1"/>
    <col min="10756" max="10760" width="17.28515625" style="1018" customWidth="1"/>
    <col min="10761" max="10761" width="19" style="1018" customWidth="1"/>
    <col min="10762" max="10762" width="17.28515625" style="1018" customWidth="1"/>
    <col min="10763" max="10763" width="19.5703125" style="1018" customWidth="1"/>
    <col min="10764" max="10764" width="17.28515625" style="1018" customWidth="1"/>
    <col min="10765" max="10765" width="19.5703125" style="1018" customWidth="1"/>
    <col min="10766" max="10766" width="17.28515625" style="1018" customWidth="1"/>
    <col min="10767" max="10767" width="0" style="1018" hidden="1" customWidth="1"/>
    <col min="10768" max="10768" width="3.42578125" style="1018" customWidth="1"/>
    <col min="10769" max="10769" width="9.140625" style="1018" customWidth="1"/>
    <col min="10770" max="10770" width="21.28515625" style="1018" customWidth="1"/>
    <col min="10771" max="10771" width="12.42578125" style="1018" customWidth="1"/>
    <col min="10772" max="11008" width="9.140625" style="1018"/>
    <col min="11009" max="11010" width="0" style="1018" hidden="1" customWidth="1"/>
    <col min="11011" max="11011" width="95.85546875" style="1018" customWidth="1"/>
    <col min="11012" max="11016" width="17.28515625" style="1018" customWidth="1"/>
    <col min="11017" max="11017" width="19" style="1018" customWidth="1"/>
    <col min="11018" max="11018" width="17.28515625" style="1018" customWidth="1"/>
    <col min="11019" max="11019" width="19.5703125" style="1018" customWidth="1"/>
    <col min="11020" max="11020" width="17.28515625" style="1018" customWidth="1"/>
    <col min="11021" max="11021" width="19.5703125" style="1018" customWidth="1"/>
    <col min="11022" max="11022" width="17.28515625" style="1018" customWidth="1"/>
    <col min="11023" max="11023" width="0" style="1018" hidden="1" customWidth="1"/>
    <col min="11024" max="11024" width="3.42578125" style="1018" customWidth="1"/>
    <col min="11025" max="11025" width="9.140625" style="1018" customWidth="1"/>
    <col min="11026" max="11026" width="21.28515625" style="1018" customWidth="1"/>
    <col min="11027" max="11027" width="12.42578125" style="1018" customWidth="1"/>
    <col min="11028" max="11264" width="9.140625" style="1018"/>
    <col min="11265" max="11266" width="0" style="1018" hidden="1" customWidth="1"/>
    <col min="11267" max="11267" width="95.85546875" style="1018" customWidth="1"/>
    <col min="11268" max="11272" width="17.28515625" style="1018" customWidth="1"/>
    <col min="11273" max="11273" width="19" style="1018" customWidth="1"/>
    <col min="11274" max="11274" width="17.28515625" style="1018" customWidth="1"/>
    <col min="11275" max="11275" width="19.5703125" style="1018" customWidth="1"/>
    <col min="11276" max="11276" width="17.28515625" style="1018" customWidth="1"/>
    <col min="11277" max="11277" width="19.5703125" style="1018" customWidth="1"/>
    <col min="11278" max="11278" width="17.28515625" style="1018" customWidth="1"/>
    <col min="11279" max="11279" width="0" style="1018" hidden="1" customWidth="1"/>
    <col min="11280" max="11280" width="3.42578125" style="1018" customWidth="1"/>
    <col min="11281" max="11281" width="9.140625" style="1018" customWidth="1"/>
    <col min="11282" max="11282" width="21.28515625" style="1018" customWidth="1"/>
    <col min="11283" max="11283" width="12.42578125" style="1018" customWidth="1"/>
    <col min="11284" max="11520" width="9.140625" style="1018"/>
    <col min="11521" max="11522" width="0" style="1018" hidden="1" customWidth="1"/>
    <col min="11523" max="11523" width="95.85546875" style="1018" customWidth="1"/>
    <col min="11524" max="11528" width="17.28515625" style="1018" customWidth="1"/>
    <col min="11529" max="11529" width="19" style="1018" customWidth="1"/>
    <col min="11530" max="11530" width="17.28515625" style="1018" customWidth="1"/>
    <col min="11531" max="11531" width="19.5703125" style="1018" customWidth="1"/>
    <col min="11532" max="11532" width="17.28515625" style="1018" customWidth="1"/>
    <col min="11533" max="11533" width="19.5703125" style="1018" customWidth="1"/>
    <col min="11534" max="11534" width="17.28515625" style="1018" customWidth="1"/>
    <col min="11535" max="11535" width="0" style="1018" hidden="1" customWidth="1"/>
    <col min="11536" max="11536" width="3.42578125" style="1018" customWidth="1"/>
    <col min="11537" max="11537" width="9.140625" style="1018" customWidth="1"/>
    <col min="11538" max="11538" width="21.28515625" style="1018" customWidth="1"/>
    <col min="11539" max="11539" width="12.42578125" style="1018" customWidth="1"/>
    <col min="11540" max="11776" width="9.140625" style="1018"/>
    <col min="11777" max="11778" width="0" style="1018" hidden="1" customWidth="1"/>
    <col min="11779" max="11779" width="95.85546875" style="1018" customWidth="1"/>
    <col min="11780" max="11784" width="17.28515625" style="1018" customWidth="1"/>
    <col min="11785" max="11785" width="19" style="1018" customWidth="1"/>
    <col min="11786" max="11786" width="17.28515625" style="1018" customWidth="1"/>
    <col min="11787" max="11787" width="19.5703125" style="1018" customWidth="1"/>
    <col min="11788" max="11788" width="17.28515625" style="1018" customWidth="1"/>
    <col min="11789" max="11789" width="19.5703125" style="1018" customWidth="1"/>
    <col min="11790" max="11790" width="17.28515625" style="1018" customWidth="1"/>
    <col min="11791" max="11791" width="0" style="1018" hidden="1" customWidth="1"/>
    <col min="11792" max="11792" width="3.42578125" style="1018" customWidth="1"/>
    <col min="11793" max="11793" width="9.140625" style="1018" customWidth="1"/>
    <col min="11794" max="11794" width="21.28515625" style="1018" customWidth="1"/>
    <col min="11795" max="11795" width="12.42578125" style="1018" customWidth="1"/>
    <col min="11796" max="12032" width="9.140625" style="1018"/>
    <col min="12033" max="12034" width="0" style="1018" hidden="1" customWidth="1"/>
    <col min="12035" max="12035" width="95.85546875" style="1018" customWidth="1"/>
    <col min="12036" max="12040" width="17.28515625" style="1018" customWidth="1"/>
    <col min="12041" max="12041" width="19" style="1018" customWidth="1"/>
    <col min="12042" max="12042" width="17.28515625" style="1018" customWidth="1"/>
    <col min="12043" max="12043" width="19.5703125" style="1018" customWidth="1"/>
    <col min="12044" max="12044" width="17.28515625" style="1018" customWidth="1"/>
    <col min="12045" max="12045" width="19.5703125" style="1018" customWidth="1"/>
    <col min="12046" max="12046" width="17.28515625" style="1018" customWidth="1"/>
    <col min="12047" max="12047" width="0" style="1018" hidden="1" customWidth="1"/>
    <col min="12048" max="12048" width="3.42578125" style="1018" customWidth="1"/>
    <col min="12049" max="12049" width="9.140625" style="1018" customWidth="1"/>
    <col min="12050" max="12050" width="21.28515625" style="1018" customWidth="1"/>
    <col min="12051" max="12051" width="12.42578125" style="1018" customWidth="1"/>
    <col min="12052" max="12288" width="9.140625" style="1018"/>
    <col min="12289" max="12290" width="0" style="1018" hidden="1" customWidth="1"/>
    <col min="12291" max="12291" width="95.85546875" style="1018" customWidth="1"/>
    <col min="12292" max="12296" width="17.28515625" style="1018" customWidth="1"/>
    <col min="12297" max="12297" width="19" style="1018" customWidth="1"/>
    <col min="12298" max="12298" width="17.28515625" style="1018" customWidth="1"/>
    <col min="12299" max="12299" width="19.5703125" style="1018" customWidth="1"/>
    <col min="12300" max="12300" width="17.28515625" style="1018" customWidth="1"/>
    <col min="12301" max="12301" width="19.5703125" style="1018" customWidth="1"/>
    <col min="12302" max="12302" width="17.28515625" style="1018" customWidth="1"/>
    <col min="12303" max="12303" width="0" style="1018" hidden="1" customWidth="1"/>
    <col min="12304" max="12304" width="3.42578125" style="1018" customWidth="1"/>
    <col min="12305" max="12305" width="9.140625" style="1018" customWidth="1"/>
    <col min="12306" max="12306" width="21.28515625" style="1018" customWidth="1"/>
    <col min="12307" max="12307" width="12.42578125" style="1018" customWidth="1"/>
    <col min="12308" max="12544" width="9.140625" style="1018"/>
    <col min="12545" max="12546" width="0" style="1018" hidden="1" customWidth="1"/>
    <col min="12547" max="12547" width="95.85546875" style="1018" customWidth="1"/>
    <col min="12548" max="12552" width="17.28515625" style="1018" customWidth="1"/>
    <col min="12553" max="12553" width="19" style="1018" customWidth="1"/>
    <col min="12554" max="12554" width="17.28515625" style="1018" customWidth="1"/>
    <col min="12555" max="12555" width="19.5703125" style="1018" customWidth="1"/>
    <col min="12556" max="12556" width="17.28515625" style="1018" customWidth="1"/>
    <col min="12557" max="12557" width="19.5703125" style="1018" customWidth="1"/>
    <col min="12558" max="12558" width="17.28515625" style="1018" customWidth="1"/>
    <col min="12559" max="12559" width="0" style="1018" hidden="1" customWidth="1"/>
    <col min="12560" max="12560" width="3.42578125" style="1018" customWidth="1"/>
    <col min="12561" max="12561" width="9.140625" style="1018" customWidth="1"/>
    <col min="12562" max="12562" width="21.28515625" style="1018" customWidth="1"/>
    <col min="12563" max="12563" width="12.42578125" style="1018" customWidth="1"/>
    <col min="12564" max="12800" width="9.140625" style="1018"/>
    <col min="12801" max="12802" width="0" style="1018" hidden="1" customWidth="1"/>
    <col min="12803" max="12803" width="95.85546875" style="1018" customWidth="1"/>
    <col min="12804" max="12808" width="17.28515625" style="1018" customWidth="1"/>
    <col min="12809" max="12809" width="19" style="1018" customWidth="1"/>
    <col min="12810" max="12810" width="17.28515625" style="1018" customWidth="1"/>
    <col min="12811" max="12811" width="19.5703125" style="1018" customWidth="1"/>
    <col min="12812" max="12812" width="17.28515625" style="1018" customWidth="1"/>
    <col min="12813" max="12813" width="19.5703125" style="1018" customWidth="1"/>
    <col min="12814" max="12814" width="17.28515625" style="1018" customWidth="1"/>
    <col min="12815" max="12815" width="0" style="1018" hidden="1" customWidth="1"/>
    <col min="12816" max="12816" width="3.42578125" style="1018" customWidth="1"/>
    <col min="12817" max="12817" width="9.140625" style="1018" customWidth="1"/>
    <col min="12818" max="12818" width="21.28515625" style="1018" customWidth="1"/>
    <col min="12819" max="12819" width="12.42578125" style="1018" customWidth="1"/>
    <col min="12820" max="13056" width="9.140625" style="1018"/>
    <col min="13057" max="13058" width="0" style="1018" hidden="1" customWidth="1"/>
    <col min="13059" max="13059" width="95.85546875" style="1018" customWidth="1"/>
    <col min="13060" max="13064" width="17.28515625" style="1018" customWidth="1"/>
    <col min="13065" max="13065" width="19" style="1018" customWidth="1"/>
    <col min="13066" max="13066" width="17.28515625" style="1018" customWidth="1"/>
    <col min="13067" max="13067" width="19.5703125" style="1018" customWidth="1"/>
    <col min="13068" max="13068" width="17.28515625" style="1018" customWidth="1"/>
    <col min="13069" max="13069" width="19.5703125" style="1018" customWidth="1"/>
    <col min="13070" max="13070" width="17.28515625" style="1018" customWidth="1"/>
    <col min="13071" max="13071" width="0" style="1018" hidden="1" customWidth="1"/>
    <col min="13072" max="13072" width="3.42578125" style="1018" customWidth="1"/>
    <col min="13073" max="13073" width="9.140625" style="1018" customWidth="1"/>
    <col min="13074" max="13074" width="21.28515625" style="1018" customWidth="1"/>
    <col min="13075" max="13075" width="12.42578125" style="1018" customWidth="1"/>
    <col min="13076" max="13312" width="9.140625" style="1018"/>
    <col min="13313" max="13314" width="0" style="1018" hidden="1" customWidth="1"/>
    <col min="13315" max="13315" width="95.85546875" style="1018" customWidth="1"/>
    <col min="13316" max="13320" width="17.28515625" style="1018" customWidth="1"/>
    <col min="13321" max="13321" width="19" style="1018" customWidth="1"/>
    <col min="13322" max="13322" width="17.28515625" style="1018" customWidth="1"/>
    <col min="13323" max="13323" width="19.5703125" style="1018" customWidth="1"/>
    <col min="13324" max="13324" width="17.28515625" style="1018" customWidth="1"/>
    <col min="13325" max="13325" width="19.5703125" style="1018" customWidth="1"/>
    <col min="13326" max="13326" width="17.28515625" style="1018" customWidth="1"/>
    <col min="13327" max="13327" width="0" style="1018" hidden="1" customWidth="1"/>
    <col min="13328" max="13328" width="3.42578125" style="1018" customWidth="1"/>
    <col min="13329" max="13329" width="9.140625" style="1018" customWidth="1"/>
    <col min="13330" max="13330" width="21.28515625" style="1018" customWidth="1"/>
    <col min="13331" max="13331" width="12.42578125" style="1018" customWidth="1"/>
    <col min="13332" max="13568" width="9.140625" style="1018"/>
    <col min="13569" max="13570" width="0" style="1018" hidden="1" customWidth="1"/>
    <col min="13571" max="13571" width="95.85546875" style="1018" customWidth="1"/>
    <col min="13572" max="13576" width="17.28515625" style="1018" customWidth="1"/>
    <col min="13577" max="13577" width="19" style="1018" customWidth="1"/>
    <col min="13578" max="13578" width="17.28515625" style="1018" customWidth="1"/>
    <col min="13579" max="13579" width="19.5703125" style="1018" customWidth="1"/>
    <col min="13580" max="13580" width="17.28515625" style="1018" customWidth="1"/>
    <col min="13581" max="13581" width="19.5703125" style="1018" customWidth="1"/>
    <col min="13582" max="13582" width="17.28515625" style="1018" customWidth="1"/>
    <col min="13583" max="13583" width="0" style="1018" hidden="1" customWidth="1"/>
    <col min="13584" max="13584" width="3.42578125" style="1018" customWidth="1"/>
    <col min="13585" max="13585" width="9.140625" style="1018" customWidth="1"/>
    <col min="13586" max="13586" width="21.28515625" style="1018" customWidth="1"/>
    <col min="13587" max="13587" width="12.42578125" style="1018" customWidth="1"/>
    <col min="13588" max="13824" width="9.140625" style="1018"/>
    <col min="13825" max="13826" width="0" style="1018" hidden="1" customWidth="1"/>
    <col min="13827" max="13827" width="95.85546875" style="1018" customWidth="1"/>
    <col min="13828" max="13832" width="17.28515625" style="1018" customWidth="1"/>
    <col min="13833" max="13833" width="19" style="1018" customWidth="1"/>
    <col min="13834" max="13834" width="17.28515625" style="1018" customWidth="1"/>
    <col min="13835" max="13835" width="19.5703125" style="1018" customWidth="1"/>
    <col min="13836" max="13836" width="17.28515625" style="1018" customWidth="1"/>
    <col min="13837" max="13837" width="19.5703125" style="1018" customWidth="1"/>
    <col min="13838" max="13838" width="17.28515625" style="1018" customWidth="1"/>
    <col min="13839" max="13839" width="0" style="1018" hidden="1" customWidth="1"/>
    <col min="13840" max="13840" width="3.42578125" style="1018" customWidth="1"/>
    <col min="13841" max="13841" width="9.140625" style="1018" customWidth="1"/>
    <col min="13842" max="13842" width="21.28515625" style="1018" customWidth="1"/>
    <col min="13843" max="13843" width="12.42578125" style="1018" customWidth="1"/>
    <col min="13844" max="14080" width="9.140625" style="1018"/>
    <col min="14081" max="14082" width="0" style="1018" hidden="1" customWidth="1"/>
    <col min="14083" max="14083" width="95.85546875" style="1018" customWidth="1"/>
    <col min="14084" max="14088" width="17.28515625" style="1018" customWidth="1"/>
    <col min="14089" max="14089" width="19" style="1018" customWidth="1"/>
    <col min="14090" max="14090" width="17.28515625" style="1018" customWidth="1"/>
    <col min="14091" max="14091" width="19.5703125" style="1018" customWidth="1"/>
    <col min="14092" max="14092" width="17.28515625" style="1018" customWidth="1"/>
    <col min="14093" max="14093" width="19.5703125" style="1018" customWidth="1"/>
    <col min="14094" max="14094" width="17.28515625" style="1018" customWidth="1"/>
    <col min="14095" max="14095" width="0" style="1018" hidden="1" customWidth="1"/>
    <col min="14096" max="14096" width="3.42578125" style="1018" customWidth="1"/>
    <col min="14097" max="14097" width="9.140625" style="1018" customWidth="1"/>
    <col min="14098" max="14098" width="21.28515625" style="1018" customWidth="1"/>
    <col min="14099" max="14099" width="12.42578125" style="1018" customWidth="1"/>
    <col min="14100" max="14336" width="9.140625" style="1018"/>
    <col min="14337" max="14338" width="0" style="1018" hidden="1" customWidth="1"/>
    <col min="14339" max="14339" width="95.85546875" style="1018" customWidth="1"/>
    <col min="14340" max="14344" width="17.28515625" style="1018" customWidth="1"/>
    <col min="14345" max="14345" width="19" style="1018" customWidth="1"/>
    <col min="14346" max="14346" width="17.28515625" style="1018" customWidth="1"/>
    <col min="14347" max="14347" width="19.5703125" style="1018" customWidth="1"/>
    <col min="14348" max="14348" width="17.28515625" style="1018" customWidth="1"/>
    <col min="14349" max="14349" width="19.5703125" style="1018" customWidth="1"/>
    <col min="14350" max="14350" width="17.28515625" style="1018" customWidth="1"/>
    <col min="14351" max="14351" width="0" style="1018" hidden="1" customWidth="1"/>
    <col min="14352" max="14352" width="3.42578125" style="1018" customWidth="1"/>
    <col min="14353" max="14353" width="9.140625" style="1018" customWidth="1"/>
    <col min="14354" max="14354" width="21.28515625" style="1018" customWidth="1"/>
    <col min="14355" max="14355" width="12.42578125" style="1018" customWidth="1"/>
    <col min="14356" max="14592" width="9.140625" style="1018"/>
    <col min="14593" max="14594" width="0" style="1018" hidden="1" customWidth="1"/>
    <col min="14595" max="14595" width="95.85546875" style="1018" customWidth="1"/>
    <col min="14596" max="14600" width="17.28515625" style="1018" customWidth="1"/>
    <col min="14601" max="14601" width="19" style="1018" customWidth="1"/>
    <col min="14602" max="14602" width="17.28515625" style="1018" customWidth="1"/>
    <col min="14603" max="14603" width="19.5703125" style="1018" customWidth="1"/>
    <col min="14604" max="14604" width="17.28515625" style="1018" customWidth="1"/>
    <col min="14605" max="14605" width="19.5703125" style="1018" customWidth="1"/>
    <col min="14606" max="14606" width="17.28515625" style="1018" customWidth="1"/>
    <col min="14607" max="14607" width="0" style="1018" hidden="1" customWidth="1"/>
    <col min="14608" max="14608" width="3.42578125" style="1018" customWidth="1"/>
    <col min="14609" max="14609" width="9.140625" style="1018" customWidth="1"/>
    <col min="14610" max="14610" width="21.28515625" style="1018" customWidth="1"/>
    <col min="14611" max="14611" width="12.42578125" style="1018" customWidth="1"/>
    <col min="14612" max="14848" width="9.140625" style="1018"/>
    <col min="14849" max="14850" width="0" style="1018" hidden="1" customWidth="1"/>
    <col min="14851" max="14851" width="95.85546875" style="1018" customWidth="1"/>
    <col min="14852" max="14856" width="17.28515625" style="1018" customWidth="1"/>
    <col min="14857" max="14857" width="19" style="1018" customWidth="1"/>
    <col min="14858" max="14858" width="17.28515625" style="1018" customWidth="1"/>
    <col min="14859" max="14859" width="19.5703125" style="1018" customWidth="1"/>
    <col min="14860" max="14860" width="17.28515625" style="1018" customWidth="1"/>
    <col min="14861" max="14861" width="19.5703125" style="1018" customWidth="1"/>
    <col min="14862" max="14862" width="17.28515625" style="1018" customWidth="1"/>
    <col min="14863" max="14863" width="0" style="1018" hidden="1" customWidth="1"/>
    <col min="14864" max="14864" width="3.42578125" style="1018" customWidth="1"/>
    <col min="14865" max="14865" width="9.140625" style="1018" customWidth="1"/>
    <col min="14866" max="14866" width="21.28515625" style="1018" customWidth="1"/>
    <col min="14867" max="14867" width="12.42578125" style="1018" customWidth="1"/>
    <col min="14868" max="15104" width="9.140625" style="1018"/>
    <col min="15105" max="15106" width="0" style="1018" hidden="1" customWidth="1"/>
    <col min="15107" max="15107" width="95.85546875" style="1018" customWidth="1"/>
    <col min="15108" max="15112" width="17.28515625" style="1018" customWidth="1"/>
    <col min="15113" max="15113" width="19" style="1018" customWidth="1"/>
    <col min="15114" max="15114" width="17.28515625" style="1018" customWidth="1"/>
    <col min="15115" max="15115" width="19.5703125" style="1018" customWidth="1"/>
    <col min="15116" max="15116" width="17.28515625" style="1018" customWidth="1"/>
    <col min="15117" max="15117" width="19.5703125" style="1018" customWidth="1"/>
    <col min="15118" max="15118" width="17.28515625" style="1018" customWidth="1"/>
    <col min="15119" max="15119" width="0" style="1018" hidden="1" customWidth="1"/>
    <col min="15120" max="15120" width="3.42578125" style="1018" customWidth="1"/>
    <col min="15121" max="15121" width="9.140625" style="1018" customWidth="1"/>
    <col min="15122" max="15122" width="21.28515625" style="1018" customWidth="1"/>
    <col min="15123" max="15123" width="12.42578125" style="1018" customWidth="1"/>
    <col min="15124" max="15360" width="9.140625" style="1018"/>
    <col min="15361" max="15362" width="0" style="1018" hidden="1" customWidth="1"/>
    <col min="15363" max="15363" width="95.85546875" style="1018" customWidth="1"/>
    <col min="15364" max="15368" width="17.28515625" style="1018" customWidth="1"/>
    <col min="15369" max="15369" width="19" style="1018" customWidth="1"/>
    <col min="15370" max="15370" width="17.28515625" style="1018" customWidth="1"/>
    <col min="15371" max="15371" width="19.5703125" style="1018" customWidth="1"/>
    <col min="15372" max="15372" width="17.28515625" style="1018" customWidth="1"/>
    <col min="15373" max="15373" width="19.5703125" style="1018" customWidth="1"/>
    <col min="15374" max="15374" width="17.28515625" style="1018" customWidth="1"/>
    <col min="15375" max="15375" width="0" style="1018" hidden="1" customWidth="1"/>
    <col min="15376" max="15376" width="3.42578125" style="1018" customWidth="1"/>
    <col min="15377" max="15377" width="9.140625" style="1018" customWidth="1"/>
    <col min="15378" max="15378" width="21.28515625" style="1018" customWidth="1"/>
    <col min="15379" max="15379" width="12.42578125" style="1018" customWidth="1"/>
    <col min="15380" max="15616" width="9.140625" style="1018"/>
    <col min="15617" max="15618" width="0" style="1018" hidden="1" customWidth="1"/>
    <col min="15619" max="15619" width="95.85546875" style="1018" customWidth="1"/>
    <col min="15620" max="15624" width="17.28515625" style="1018" customWidth="1"/>
    <col min="15625" max="15625" width="19" style="1018" customWidth="1"/>
    <col min="15626" max="15626" width="17.28515625" style="1018" customWidth="1"/>
    <col min="15627" max="15627" width="19.5703125" style="1018" customWidth="1"/>
    <col min="15628" max="15628" width="17.28515625" style="1018" customWidth="1"/>
    <col min="15629" max="15629" width="19.5703125" style="1018" customWidth="1"/>
    <col min="15630" max="15630" width="17.28515625" style="1018" customWidth="1"/>
    <col min="15631" max="15631" width="0" style="1018" hidden="1" customWidth="1"/>
    <col min="15632" max="15632" width="3.42578125" style="1018" customWidth="1"/>
    <col min="15633" max="15633" width="9.140625" style="1018" customWidth="1"/>
    <col min="15634" max="15634" width="21.28515625" style="1018" customWidth="1"/>
    <col min="15635" max="15635" width="12.42578125" style="1018" customWidth="1"/>
    <col min="15636" max="15872" width="9.140625" style="1018"/>
    <col min="15873" max="15874" width="0" style="1018" hidden="1" customWidth="1"/>
    <col min="15875" max="15875" width="95.85546875" style="1018" customWidth="1"/>
    <col min="15876" max="15880" width="17.28515625" style="1018" customWidth="1"/>
    <col min="15881" max="15881" width="19" style="1018" customWidth="1"/>
    <col min="15882" max="15882" width="17.28515625" style="1018" customWidth="1"/>
    <col min="15883" max="15883" width="19.5703125" style="1018" customWidth="1"/>
    <col min="15884" max="15884" width="17.28515625" style="1018" customWidth="1"/>
    <col min="15885" max="15885" width="19.5703125" style="1018" customWidth="1"/>
    <col min="15886" max="15886" width="17.28515625" style="1018" customWidth="1"/>
    <col min="15887" max="15887" width="0" style="1018" hidden="1" customWidth="1"/>
    <col min="15888" max="15888" width="3.42578125" style="1018" customWidth="1"/>
    <col min="15889" max="15889" width="9.140625" style="1018" customWidth="1"/>
    <col min="15890" max="15890" width="21.28515625" style="1018" customWidth="1"/>
    <col min="15891" max="15891" width="12.42578125" style="1018" customWidth="1"/>
    <col min="15892" max="16128" width="9.140625" style="1018"/>
    <col min="16129" max="16130" width="0" style="1018" hidden="1" customWidth="1"/>
    <col min="16131" max="16131" width="95.85546875" style="1018" customWidth="1"/>
    <col min="16132" max="16136" width="17.28515625" style="1018" customWidth="1"/>
    <col min="16137" max="16137" width="19" style="1018" customWidth="1"/>
    <col min="16138" max="16138" width="17.28515625" style="1018" customWidth="1"/>
    <col min="16139" max="16139" width="19.5703125" style="1018" customWidth="1"/>
    <col min="16140" max="16140" width="17.28515625" style="1018" customWidth="1"/>
    <col min="16141" max="16141" width="19.5703125" style="1018" customWidth="1"/>
    <col min="16142" max="16142" width="17.28515625" style="1018" customWidth="1"/>
    <col min="16143" max="16143" width="0" style="1018" hidden="1" customWidth="1"/>
    <col min="16144" max="16144" width="3.42578125" style="1018" customWidth="1"/>
    <col min="16145" max="16145" width="9.140625" style="1018" customWidth="1"/>
    <col min="16146" max="16146" width="21.28515625" style="1018" customWidth="1"/>
    <col min="16147" max="16147" width="12.42578125" style="1018" customWidth="1"/>
    <col min="16148" max="16384" width="9.140625" style="1018"/>
  </cols>
  <sheetData>
    <row r="1" spans="1:18" s="84" customFormat="1" ht="7.5" hidden="1" customHeight="1">
      <c r="C1" s="498"/>
      <c r="D1" s="499"/>
      <c r="E1" s="499"/>
      <c r="F1" s="499"/>
      <c r="G1" s="499"/>
      <c r="H1" s="499"/>
      <c r="I1" s="499"/>
      <c r="J1" s="499"/>
      <c r="K1" s="499"/>
      <c r="L1" s="499"/>
      <c r="M1" s="499"/>
      <c r="N1" s="499"/>
      <c r="O1" s="499"/>
      <c r="P1" s="500"/>
    </row>
    <row r="2" spans="1:18" s="84" customFormat="1" ht="27.75">
      <c r="C2" s="1069" t="s">
        <v>0</v>
      </c>
      <c r="D2" s="1069"/>
      <c r="E2" s="1069"/>
      <c r="F2" s="1069"/>
      <c r="G2" s="1069"/>
      <c r="H2" s="1069"/>
      <c r="I2" s="1069"/>
      <c r="J2" s="1069"/>
      <c r="K2" s="1069"/>
      <c r="L2" s="1069"/>
      <c r="M2" s="1069"/>
      <c r="N2" s="1069"/>
      <c r="O2" s="555"/>
      <c r="P2" s="500"/>
    </row>
    <row r="3" spans="1:18" s="84" customFormat="1" ht="27.75">
      <c r="C3" s="1069" t="s">
        <v>729</v>
      </c>
      <c r="D3" s="1069"/>
      <c r="E3" s="1069"/>
      <c r="F3" s="1069"/>
      <c r="G3" s="1069"/>
      <c r="H3" s="1069"/>
      <c r="I3" s="1069"/>
      <c r="J3" s="1069"/>
      <c r="K3" s="1069"/>
      <c r="L3" s="1069"/>
      <c r="M3" s="1069"/>
      <c r="N3" s="1069"/>
      <c r="O3" s="555"/>
      <c r="P3" s="500"/>
    </row>
    <row r="4" spans="1:18" s="84" customFormat="1" ht="27.75">
      <c r="A4" s="84" t="s">
        <v>1555</v>
      </c>
      <c r="C4" s="1069" t="s">
        <v>1555</v>
      </c>
      <c r="D4" s="1069"/>
      <c r="E4" s="1069"/>
      <c r="F4" s="1069"/>
      <c r="G4" s="1069"/>
      <c r="H4" s="1069"/>
      <c r="I4" s="1069"/>
      <c r="J4" s="1069"/>
      <c r="K4" s="1069"/>
      <c r="L4" s="1069"/>
      <c r="M4" s="1069"/>
      <c r="N4" s="1069"/>
      <c r="O4" s="555"/>
      <c r="P4" s="500"/>
    </row>
    <row r="5" spans="1:18" s="174" customFormat="1" ht="39" customHeight="1">
      <c r="C5" s="1070" t="s">
        <v>1451</v>
      </c>
      <c r="D5" s="1070"/>
      <c r="E5" s="1070"/>
      <c r="F5" s="1070"/>
      <c r="G5" s="1070"/>
      <c r="H5" s="1070"/>
      <c r="I5" s="1070"/>
      <c r="J5" s="1070"/>
      <c r="K5" s="1070"/>
      <c r="L5" s="1070"/>
      <c r="M5" s="1070"/>
      <c r="N5" s="1070"/>
      <c r="O5" s="556"/>
      <c r="P5" s="285"/>
    </row>
    <row r="6" spans="1:18" s="501" customFormat="1" ht="1.5" customHeight="1" thickBot="1">
      <c r="C6" s="199"/>
      <c r="D6" s="199"/>
      <c r="E6" s="199"/>
      <c r="F6" s="199"/>
      <c r="G6" s="199"/>
      <c r="H6" s="199"/>
      <c r="I6" s="199"/>
      <c r="J6" s="199"/>
      <c r="K6" s="199"/>
      <c r="L6" s="199"/>
      <c r="M6" s="199"/>
      <c r="N6" s="199"/>
      <c r="O6" s="199"/>
      <c r="P6" s="502"/>
    </row>
    <row r="7" spans="1:18" s="87" customFormat="1" ht="19.5" thickTop="1" thickBot="1">
      <c r="C7" s="503"/>
      <c r="D7" s="1012" t="s">
        <v>730</v>
      </c>
      <c r="E7" s="1012" t="s">
        <v>731</v>
      </c>
      <c r="F7" s="1012" t="s">
        <v>732</v>
      </c>
      <c r="G7" s="1065" t="s">
        <v>733</v>
      </c>
      <c r="H7" s="1065"/>
      <c r="I7" s="1065" t="s">
        <v>1312</v>
      </c>
      <c r="J7" s="1065"/>
      <c r="K7" s="1065" t="s">
        <v>1428</v>
      </c>
      <c r="L7" s="1065"/>
      <c r="M7" s="1065" t="s">
        <v>1503</v>
      </c>
      <c r="N7" s="1065"/>
      <c r="O7" s="204"/>
      <c r="P7" s="204"/>
    </row>
    <row r="8" spans="1:18" s="87" customFormat="1" ht="18.75" thickTop="1">
      <c r="C8" s="504"/>
      <c r="D8" s="1013" t="s">
        <v>734</v>
      </c>
      <c r="E8" s="1013" t="str">
        <f>"DIC"</f>
        <v>DIC</v>
      </c>
      <c r="F8" s="1013" t="str">
        <f>"DIC"</f>
        <v>DIC</v>
      </c>
      <c r="G8" s="1066" t="str">
        <f>"DIC"</f>
        <v>DIC</v>
      </c>
      <c r="H8" s="1066"/>
      <c r="I8" s="1067" t="s">
        <v>734</v>
      </c>
      <c r="J8" s="1066"/>
      <c r="K8" s="1066" t="str">
        <f>"DIC"</f>
        <v>DIC</v>
      </c>
      <c r="L8" s="1066"/>
      <c r="M8" s="1068" t="str">
        <f>UPPER("mar")</f>
        <v>MAR</v>
      </c>
      <c r="N8" s="1068"/>
      <c r="O8" s="204" t="s">
        <v>499</v>
      </c>
      <c r="P8" s="204"/>
    </row>
    <row r="9" spans="1:18" s="87" customFormat="1" ht="0.75" customHeight="1">
      <c r="C9" s="505"/>
      <c r="D9" s="557"/>
      <c r="E9" s="557"/>
      <c r="F9" s="557"/>
      <c r="G9" s="557"/>
      <c r="H9" s="557"/>
      <c r="I9" s="557"/>
      <c r="J9" s="557"/>
      <c r="K9" s="557"/>
      <c r="L9" s="557"/>
      <c r="M9" s="557"/>
      <c r="N9" s="557"/>
      <c r="P9" s="204"/>
    </row>
    <row r="10" spans="1:18" s="38" customFormat="1" ht="18">
      <c r="C10" s="506"/>
      <c r="D10" s="1064" t="s">
        <v>834</v>
      </c>
      <c r="E10" s="1064"/>
      <c r="F10" s="1064"/>
      <c r="G10" s="558" t="s">
        <v>1313</v>
      </c>
      <c r="H10" s="558" t="s">
        <v>1314</v>
      </c>
      <c r="I10" s="558" t="s">
        <v>1313</v>
      </c>
      <c r="J10" s="558" t="s">
        <v>1314</v>
      </c>
      <c r="K10" s="558" t="s">
        <v>1313</v>
      </c>
      <c r="L10" s="558" t="s">
        <v>1314</v>
      </c>
      <c r="M10" s="558" t="s">
        <v>1313</v>
      </c>
      <c r="N10" s="558" t="s">
        <v>1314</v>
      </c>
      <c r="P10" s="204"/>
    </row>
    <row r="11" spans="1:18" s="38" customFormat="1" ht="27" customHeight="1">
      <c r="A11" s="38" t="s">
        <v>500</v>
      </c>
      <c r="B11" s="38" t="s">
        <v>1281</v>
      </c>
      <c r="C11" s="559" t="s">
        <v>735</v>
      </c>
      <c r="D11" s="200">
        <v>45150897.487739995</v>
      </c>
      <c r="E11" s="200">
        <v>54556080.634240001</v>
      </c>
      <c r="F11" s="200">
        <v>54556080.634240001</v>
      </c>
      <c r="G11" s="200">
        <v>81017493.941249996</v>
      </c>
      <c r="H11" s="200">
        <v>7066800.6672499999</v>
      </c>
      <c r="I11" s="200">
        <v>96931715.502850011</v>
      </c>
      <c r="J11" s="200">
        <v>7437917.27018</v>
      </c>
      <c r="K11" s="200">
        <v>113162072.22272</v>
      </c>
      <c r="L11" s="200">
        <v>7767736.6857000003</v>
      </c>
      <c r="M11" s="200">
        <v>119966294.28837</v>
      </c>
      <c r="N11" s="200">
        <v>3581477.40759</v>
      </c>
      <c r="P11" s="204"/>
    </row>
    <row r="12" spans="1:18" s="38" customFormat="1" ht="27" customHeight="1">
      <c r="A12" s="38" t="s">
        <v>500</v>
      </c>
      <c r="B12" s="587" t="s">
        <v>1282</v>
      </c>
      <c r="C12" s="34" t="s">
        <v>736</v>
      </c>
      <c r="D12" s="200">
        <v>44421766.969750002</v>
      </c>
      <c r="E12" s="200">
        <v>53943147.241530001</v>
      </c>
      <c r="F12" s="200">
        <v>53943147.241530001</v>
      </c>
      <c r="G12" s="200">
        <v>80285499.772719994</v>
      </c>
      <c r="H12" s="200">
        <v>6985714.8452099999</v>
      </c>
      <c r="I12" s="200">
        <v>95850682.265070006</v>
      </c>
      <c r="J12" s="200">
        <v>7336520.9377499996</v>
      </c>
      <c r="K12" s="200">
        <v>111464063.88201</v>
      </c>
      <c r="L12" s="200">
        <v>7609483.82699</v>
      </c>
      <c r="M12" s="200">
        <v>118214322.05541</v>
      </c>
      <c r="N12" s="200">
        <v>3495515.8162600002</v>
      </c>
      <c r="O12" s="200"/>
      <c r="P12" s="204"/>
      <c r="R12" s="200"/>
    </row>
    <row r="13" spans="1:18" s="38" customFormat="1" ht="27" customHeight="1">
      <c r="A13" s="38" t="s">
        <v>500</v>
      </c>
      <c r="B13" s="587" t="s">
        <v>1283</v>
      </c>
      <c r="C13" s="34" t="s">
        <v>1544</v>
      </c>
      <c r="D13" s="200">
        <v>729130.51798999996</v>
      </c>
      <c r="E13" s="200">
        <v>612933.39271000004</v>
      </c>
      <c r="F13" s="200">
        <v>612933.39271000004</v>
      </c>
      <c r="G13" s="200">
        <v>731994.16853000002</v>
      </c>
      <c r="H13" s="200">
        <v>81085.822040000014</v>
      </c>
      <c r="I13" s="200">
        <v>1081033.2377800001</v>
      </c>
      <c r="J13" s="200">
        <v>101396.33243000001</v>
      </c>
      <c r="K13" s="200">
        <v>1698008.3407100001</v>
      </c>
      <c r="L13" s="200">
        <v>158252.85871</v>
      </c>
      <c r="M13" s="200">
        <v>1751972.2329599999</v>
      </c>
      <c r="N13" s="200">
        <v>85961.591329999996</v>
      </c>
      <c r="O13" s="200"/>
      <c r="P13" s="204"/>
      <c r="R13" s="200"/>
    </row>
    <row r="14" spans="1:18" s="38" customFormat="1" ht="27" customHeight="1">
      <c r="A14" s="38" t="s">
        <v>500</v>
      </c>
      <c r="B14" s="1018" t="s">
        <v>1284</v>
      </c>
      <c r="C14" s="559" t="s">
        <v>737</v>
      </c>
      <c r="D14" s="200">
        <v>146905.58713</v>
      </c>
      <c r="E14" s="200">
        <v>210831.18809000001</v>
      </c>
      <c r="F14" s="200">
        <v>210831.18809000001</v>
      </c>
      <c r="G14" s="200">
        <v>380684.40444000001</v>
      </c>
      <c r="H14" s="200">
        <v>36153.330419999998</v>
      </c>
      <c r="I14" s="200">
        <v>448753.43556999997</v>
      </c>
      <c r="J14" s="200">
        <v>43161.160969999997</v>
      </c>
      <c r="K14" s="200">
        <v>547044.36848000006</v>
      </c>
      <c r="L14" s="200">
        <v>61714.799229999997</v>
      </c>
      <c r="M14" s="200">
        <v>766499.50237</v>
      </c>
      <c r="N14" s="200">
        <v>36096.12758</v>
      </c>
      <c r="O14" s="200"/>
      <c r="P14" s="204"/>
      <c r="R14" s="200"/>
    </row>
    <row r="15" spans="1:18" s="38" customFormat="1" ht="27" customHeight="1">
      <c r="A15" s="38" t="s">
        <v>500</v>
      </c>
      <c r="B15" s="1018" t="s">
        <v>1285</v>
      </c>
      <c r="C15" s="34" t="s">
        <v>738</v>
      </c>
      <c r="D15" s="200">
        <v>129924.61865</v>
      </c>
      <c r="E15" s="200">
        <v>177446.69261000003</v>
      </c>
      <c r="F15" s="200">
        <v>177446.69261000003</v>
      </c>
      <c r="G15" s="200">
        <v>363225.97944000002</v>
      </c>
      <c r="H15" s="200">
        <v>34286.930090000002</v>
      </c>
      <c r="I15" s="200">
        <v>424351.74252999999</v>
      </c>
      <c r="J15" s="200">
        <v>36131.73429</v>
      </c>
      <c r="K15" s="200">
        <v>486630.66687000002</v>
      </c>
      <c r="L15" s="200">
        <v>42613.050329999998</v>
      </c>
      <c r="M15" s="200">
        <v>644625.55339999998</v>
      </c>
      <c r="N15" s="200">
        <v>32863.692790000001</v>
      </c>
      <c r="O15" s="200"/>
      <c r="P15" s="204"/>
      <c r="R15" s="200"/>
    </row>
    <row r="16" spans="1:18" s="38" customFormat="1" ht="27" customHeight="1">
      <c r="A16" s="38" t="s">
        <v>500</v>
      </c>
      <c r="B16" s="587" t="s">
        <v>1286</v>
      </c>
      <c r="C16" s="34" t="s">
        <v>739</v>
      </c>
      <c r="D16" s="200">
        <v>16980.96848</v>
      </c>
      <c r="E16" s="200">
        <v>33384.495479999998</v>
      </c>
      <c r="F16" s="200">
        <v>33384.495479999998</v>
      </c>
      <c r="G16" s="200">
        <v>17458.424999999999</v>
      </c>
      <c r="H16" s="200">
        <v>1866.4003300000002</v>
      </c>
      <c r="I16" s="200">
        <v>24401.693039999998</v>
      </c>
      <c r="J16" s="200">
        <v>7029.4266799999996</v>
      </c>
      <c r="K16" s="200">
        <v>60413.701609999996</v>
      </c>
      <c r="L16" s="200">
        <v>19101.748899999999</v>
      </c>
      <c r="M16" s="200">
        <v>121873.94897</v>
      </c>
      <c r="N16" s="200">
        <v>3232.4347900000002</v>
      </c>
      <c r="O16" s="200"/>
      <c r="P16" s="204"/>
      <c r="R16" s="200"/>
    </row>
    <row r="17" spans="1:18" s="38" customFormat="1" ht="27" customHeight="1">
      <c r="A17" s="38" t="s">
        <v>500</v>
      </c>
      <c r="B17" s="1018" t="s">
        <v>1287</v>
      </c>
      <c r="C17" s="559" t="s">
        <v>740</v>
      </c>
      <c r="D17" s="200">
        <v>612210.84355999995</v>
      </c>
      <c r="E17" s="200">
        <v>601153.15524999995</v>
      </c>
      <c r="F17" s="200">
        <v>601153.15524999995</v>
      </c>
      <c r="G17" s="200">
        <v>837444.99578999996</v>
      </c>
      <c r="H17" s="200">
        <v>59584.348310000001</v>
      </c>
      <c r="I17" s="200">
        <v>993613.37585000007</v>
      </c>
      <c r="J17" s="200">
        <v>91877.342480000007</v>
      </c>
      <c r="K17" s="200">
        <v>1197544.118</v>
      </c>
      <c r="L17" s="200">
        <v>129010.67701</v>
      </c>
      <c r="M17" s="200">
        <v>1334231.5918599998</v>
      </c>
      <c r="N17" s="200">
        <v>85739.000950000001</v>
      </c>
      <c r="O17" s="200"/>
      <c r="P17" s="204"/>
      <c r="R17" s="200"/>
    </row>
    <row r="18" spans="1:18" s="38" customFormat="1" ht="31.5" customHeight="1">
      <c r="A18" s="38" t="s">
        <v>500</v>
      </c>
      <c r="B18" s="1018" t="s">
        <v>1288</v>
      </c>
      <c r="C18" s="34" t="s">
        <v>741</v>
      </c>
      <c r="D18" s="200">
        <v>346573.60749999998</v>
      </c>
      <c r="E18" s="200">
        <v>413914.75541000004</v>
      </c>
      <c r="F18" s="200">
        <v>413914.75541000004</v>
      </c>
      <c r="G18" s="200">
        <v>640307.03163999994</v>
      </c>
      <c r="H18" s="200">
        <v>57251.58928</v>
      </c>
      <c r="I18" s="200">
        <v>811530.84753000003</v>
      </c>
      <c r="J18" s="200">
        <v>85577.397980000009</v>
      </c>
      <c r="K18" s="200">
        <v>1003172.65363</v>
      </c>
      <c r="L18" s="200">
        <v>120240.91034</v>
      </c>
      <c r="M18" s="200">
        <v>1120431.2611099998</v>
      </c>
      <c r="N18" s="200">
        <v>76155.740780000007</v>
      </c>
      <c r="O18" s="200"/>
      <c r="P18" s="204"/>
      <c r="R18" s="200"/>
    </row>
    <row r="19" spans="1:18" s="38" customFormat="1" ht="27" customHeight="1">
      <c r="A19" s="38" t="s">
        <v>500</v>
      </c>
      <c r="B19" s="587" t="s">
        <v>1289</v>
      </c>
      <c r="C19" s="34" t="s">
        <v>742</v>
      </c>
      <c r="D19" s="200">
        <v>265637.23606000002</v>
      </c>
      <c r="E19" s="200">
        <v>187238.39984</v>
      </c>
      <c r="F19" s="200">
        <v>187238.39984</v>
      </c>
      <c r="G19" s="200">
        <v>197137.96415000001</v>
      </c>
      <c r="H19" s="200">
        <v>2332.7590299999997</v>
      </c>
      <c r="I19" s="200">
        <v>182082.52831999998</v>
      </c>
      <c r="J19" s="200">
        <v>6299.9444999999996</v>
      </c>
      <c r="K19" s="200">
        <v>194371.46437</v>
      </c>
      <c r="L19" s="200">
        <v>8769.7666699999991</v>
      </c>
      <c r="M19" s="200">
        <v>213800.33074999999</v>
      </c>
      <c r="N19" s="200">
        <v>9583.2601699999996</v>
      </c>
      <c r="O19" s="200"/>
      <c r="P19" s="204"/>
      <c r="R19" s="200"/>
    </row>
    <row r="20" spans="1:18" s="38" customFormat="1" ht="27" customHeight="1">
      <c r="A20" s="38" t="s">
        <v>500</v>
      </c>
      <c r="B20" s="1018" t="s">
        <v>1199</v>
      </c>
      <c r="C20" s="559" t="s">
        <v>743</v>
      </c>
      <c r="D20" s="200">
        <v>8019870.4957400002</v>
      </c>
      <c r="E20" s="200">
        <v>9696980.0709599983</v>
      </c>
      <c r="F20" s="200">
        <v>9696980.0709599983</v>
      </c>
      <c r="G20" s="200">
        <v>14694168.35413</v>
      </c>
      <c r="H20" s="200">
        <v>84872.874580000003</v>
      </c>
      <c r="I20" s="200">
        <v>18672350.202689998</v>
      </c>
      <c r="J20" s="200">
        <v>80447.576659999992</v>
      </c>
      <c r="K20" s="200">
        <v>22558357.576439999</v>
      </c>
      <c r="L20" s="200">
        <v>85233.749079999994</v>
      </c>
      <c r="M20" s="200">
        <v>21226024.660380002</v>
      </c>
      <c r="N20" s="200">
        <v>75645.80919</v>
      </c>
      <c r="O20" s="200"/>
      <c r="P20" s="204"/>
      <c r="R20" s="200"/>
    </row>
    <row r="21" spans="1:18" s="38" customFormat="1" ht="27" customHeight="1">
      <c r="A21" s="38" t="s">
        <v>500</v>
      </c>
      <c r="B21" s="1018" t="s">
        <v>1290</v>
      </c>
      <c r="C21" s="34" t="s">
        <v>744</v>
      </c>
      <c r="D21" s="200">
        <v>372802.71927</v>
      </c>
      <c r="E21" s="200">
        <v>484659.61911000003</v>
      </c>
      <c r="F21" s="200">
        <v>484659.61911000003</v>
      </c>
      <c r="G21" s="200">
        <v>745081.75219000003</v>
      </c>
      <c r="H21" s="200">
        <v>88808.425540000011</v>
      </c>
      <c r="I21" s="200">
        <v>849462.72996000003</v>
      </c>
      <c r="J21" s="200">
        <v>87449.688709999988</v>
      </c>
      <c r="K21" s="200">
        <v>961395.52714000002</v>
      </c>
      <c r="L21" s="200">
        <v>90918.891090000005</v>
      </c>
      <c r="M21" s="200">
        <v>1047053.7091399999</v>
      </c>
      <c r="N21" s="200">
        <v>52500.827420000001</v>
      </c>
      <c r="O21" s="200"/>
      <c r="P21" s="204"/>
      <c r="R21" s="200"/>
    </row>
    <row r="22" spans="1:18" s="38" customFormat="1" ht="27" customHeight="1">
      <c r="A22" s="38" t="s">
        <v>500</v>
      </c>
      <c r="B22" s="1018" t="s">
        <v>1291</v>
      </c>
      <c r="C22" s="560" t="s">
        <v>1415</v>
      </c>
      <c r="D22" s="200">
        <v>-1510491.2151400002</v>
      </c>
      <c r="E22" s="200">
        <v>-1584577.0681099999</v>
      </c>
      <c r="F22" s="200">
        <v>-1584577.0681099999</v>
      </c>
      <c r="G22" s="200">
        <v>-2449616.7828099998</v>
      </c>
      <c r="H22" s="200">
        <v>-233568.00977</v>
      </c>
      <c r="I22" s="200">
        <v>-2691169.0303400001</v>
      </c>
      <c r="J22" s="200">
        <v>-264408.22674000001</v>
      </c>
      <c r="K22" s="200">
        <v>-2967362.5879499996</v>
      </c>
      <c r="L22" s="200">
        <v>-273391.76207999996</v>
      </c>
      <c r="M22" s="200">
        <v>-3225517.8718000003</v>
      </c>
      <c r="N22" s="200">
        <v>-146018.22288999998</v>
      </c>
      <c r="O22" s="200"/>
      <c r="P22" s="204"/>
      <c r="R22" s="200"/>
    </row>
    <row r="23" spans="1:18" s="38" customFormat="1" ht="27" customHeight="1">
      <c r="A23" s="38" t="s">
        <v>500</v>
      </c>
      <c r="B23" s="1018" t="s">
        <v>1292</v>
      </c>
      <c r="C23" s="561" t="s">
        <v>1416</v>
      </c>
      <c r="D23" s="200">
        <v>52792195.918290004</v>
      </c>
      <c r="E23" s="200">
        <v>63965127.599529997</v>
      </c>
      <c r="F23" s="200">
        <v>63965127.599529997</v>
      </c>
      <c r="G23" s="200">
        <v>95225256.664990008</v>
      </c>
      <c r="H23" s="200">
        <v>7102651.6363300001</v>
      </c>
      <c r="I23" s="200">
        <v>115204726.21658</v>
      </c>
      <c r="J23" s="200">
        <v>7476444.81226</v>
      </c>
      <c r="K23" s="200">
        <v>135459051.22483</v>
      </c>
      <c r="L23" s="200">
        <v>7861223.0400299998</v>
      </c>
      <c r="M23" s="200">
        <v>141114585.88032001</v>
      </c>
      <c r="N23" s="200">
        <v>3685440.9498400004</v>
      </c>
      <c r="O23" s="200"/>
      <c r="P23" s="204"/>
      <c r="R23" s="200"/>
    </row>
    <row r="24" spans="1:18" s="87" customFormat="1" ht="9.75" thickBot="1">
      <c r="C24" s="201"/>
      <c r="D24" s="202"/>
      <c r="E24" s="202"/>
      <c r="F24" s="202"/>
      <c r="G24" s="202"/>
      <c r="H24" s="202"/>
      <c r="I24" s="202"/>
      <c r="J24" s="202"/>
      <c r="K24" s="202"/>
      <c r="L24" s="202"/>
      <c r="M24" s="202"/>
      <c r="N24" s="202"/>
      <c r="O24" s="554"/>
      <c r="P24" s="507"/>
    </row>
    <row r="25" spans="1:18" s="87" customFormat="1" ht="15.75" thickTop="1">
      <c r="C25" s="38" t="s">
        <v>1417</v>
      </c>
      <c r="D25" s="192"/>
      <c r="E25" s="192"/>
      <c r="F25" s="192"/>
      <c r="G25" s="192"/>
      <c r="H25" s="192"/>
      <c r="I25" s="192"/>
      <c r="J25" s="192"/>
      <c r="K25" s="192"/>
      <c r="L25" s="192"/>
      <c r="M25" s="192"/>
      <c r="N25" s="192"/>
      <c r="O25" s="192"/>
      <c r="P25" s="507"/>
    </row>
    <row r="26" spans="1:18" s="87" customFormat="1">
      <c r="C26" s="38" t="s">
        <v>1418</v>
      </c>
      <c r="D26" s="192"/>
      <c r="E26" s="192"/>
      <c r="F26" s="192"/>
      <c r="G26" s="192"/>
      <c r="H26" s="192"/>
      <c r="I26" s="192"/>
      <c r="J26" s="192"/>
      <c r="K26" s="192"/>
      <c r="L26" s="192"/>
      <c r="M26" s="192"/>
      <c r="N26" s="192"/>
      <c r="O26" s="192"/>
      <c r="P26" s="507"/>
    </row>
    <row r="27" spans="1:18" s="87" customFormat="1" ht="15" customHeight="1">
      <c r="C27" s="38" t="s">
        <v>1419</v>
      </c>
      <c r="D27" s="192"/>
      <c r="E27" s="192"/>
      <c r="F27" s="192"/>
      <c r="G27" s="192"/>
      <c r="H27" s="192"/>
      <c r="I27" s="192"/>
      <c r="J27" s="192"/>
      <c r="K27" s="192"/>
      <c r="L27" s="192"/>
      <c r="M27" s="192"/>
      <c r="N27" s="192"/>
      <c r="O27" s="192"/>
      <c r="P27" s="507"/>
    </row>
    <row r="28" spans="1:18" s="87" customFormat="1" ht="12">
      <c r="C28" s="58"/>
      <c r="D28" s="192"/>
      <c r="E28" s="192"/>
      <c r="F28" s="192"/>
      <c r="G28" s="192"/>
      <c r="H28" s="192"/>
      <c r="I28" s="192"/>
      <c r="J28" s="192"/>
      <c r="K28" s="192"/>
      <c r="L28" s="192"/>
      <c r="M28" s="192"/>
      <c r="N28" s="192"/>
      <c r="O28" s="192"/>
      <c r="P28" s="507"/>
    </row>
  </sheetData>
  <mergeCells count="13">
    <mergeCell ref="C2:N2"/>
    <mergeCell ref="C3:N3"/>
    <mergeCell ref="C4:N4"/>
    <mergeCell ref="C5:N5"/>
    <mergeCell ref="G7:H7"/>
    <mergeCell ref="D10:F10"/>
    <mergeCell ref="I7:J7"/>
    <mergeCell ref="K7:L7"/>
    <mergeCell ref="M7:N7"/>
    <mergeCell ref="G8:H8"/>
    <mergeCell ref="I8:J8"/>
    <mergeCell ref="K8:L8"/>
    <mergeCell ref="M8:N8"/>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topLeftCell="C2" zoomScale="70" zoomScaleNormal="70" workbookViewId="0">
      <selection activeCell="E18" sqref="E18"/>
    </sheetView>
  </sheetViews>
  <sheetFormatPr defaultColWidth="46.5703125" defaultRowHeight="15"/>
  <cols>
    <col min="1" max="1" width="2.28515625" style="1018" hidden="1" customWidth="1"/>
    <col min="2" max="2" width="46.5703125" style="1018" hidden="1" customWidth="1"/>
    <col min="3" max="3" width="96.5703125" style="81" bestFit="1" customWidth="1"/>
    <col min="4" max="5" width="13.5703125" style="1018" bestFit="1" customWidth="1"/>
    <col min="6" max="6" width="13.5703125" style="455" bestFit="1" customWidth="1"/>
    <col min="7" max="7" width="15" style="455" bestFit="1" customWidth="1"/>
    <col min="8" max="8" width="12.5703125" style="455" bestFit="1" customWidth="1"/>
    <col min="9" max="9" width="14.85546875" style="1018" bestFit="1" customWidth="1"/>
    <col min="10" max="10" width="12.5703125" style="1018" bestFit="1" customWidth="1"/>
    <col min="11" max="11" width="15" style="1018" bestFit="1" customWidth="1"/>
    <col min="12" max="12" width="12.5703125" style="1018" bestFit="1" customWidth="1"/>
    <col min="13" max="13" width="15" style="1018" bestFit="1" customWidth="1"/>
    <col min="14" max="14" width="12.5703125" style="1018" bestFit="1" customWidth="1"/>
    <col min="15" max="15" width="46.5703125" style="172" customWidth="1"/>
    <col min="16" max="256" width="46.5703125" style="1018"/>
    <col min="257" max="258" width="0" style="1018" hidden="1" customWidth="1"/>
    <col min="259" max="259" width="96.5703125" style="1018" bestFit="1" customWidth="1"/>
    <col min="260" max="262" width="13.5703125" style="1018" bestFit="1" customWidth="1"/>
    <col min="263" max="263" width="15" style="1018" bestFit="1" customWidth="1"/>
    <col min="264" max="264" width="12.5703125" style="1018" bestFit="1" customWidth="1"/>
    <col min="265" max="265" width="14.85546875" style="1018" bestFit="1" customWidth="1"/>
    <col min="266" max="266" width="12.5703125" style="1018" bestFit="1" customWidth="1"/>
    <col min="267" max="267" width="15" style="1018" bestFit="1" customWidth="1"/>
    <col min="268" max="268" width="12.5703125" style="1018" bestFit="1" customWidth="1"/>
    <col min="269" max="269" width="15" style="1018" bestFit="1" customWidth="1"/>
    <col min="270" max="270" width="12.5703125" style="1018" bestFit="1" customWidth="1"/>
    <col min="271" max="271" width="46.5703125" style="1018" customWidth="1"/>
    <col min="272" max="512" width="46.5703125" style="1018"/>
    <col min="513" max="514" width="0" style="1018" hidden="1" customWidth="1"/>
    <col min="515" max="515" width="96.5703125" style="1018" bestFit="1" customWidth="1"/>
    <col min="516" max="518" width="13.5703125" style="1018" bestFit="1" customWidth="1"/>
    <col min="519" max="519" width="15" style="1018" bestFit="1" customWidth="1"/>
    <col min="520" max="520" width="12.5703125" style="1018" bestFit="1" customWidth="1"/>
    <col min="521" max="521" width="14.85546875" style="1018" bestFit="1" customWidth="1"/>
    <col min="522" max="522" width="12.5703125" style="1018" bestFit="1" customWidth="1"/>
    <col min="523" max="523" width="15" style="1018" bestFit="1" customWidth="1"/>
    <col min="524" max="524" width="12.5703125" style="1018" bestFit="1" customWidth="1"/>
    <col min="525" max="525" width="15" style="1018" bestFit="1" customWidth="1"/>
    <col min="526" max="526" width="12.5703125" style="1018" bestFit="1" customWidth="1"/>
    <col min="527" max="527" width="46.5703125" style="1018" customWidth="1"/>
    <col min="528" max="768" width="46.5703125" style="1018"/>
    <col min="769" max="770" width="0" style="1018" hidden="1" customWidth="1"/>
    <col min="771" max="771" width="96.5703125" style="1018" bestFit="1" customWidth="1"/>
    <col min="772" max="774" width="13.5703125" style="1018" bestFit="1" customWidth="1"/>
    <col min="775" max="775" width="15" style="1018" bestFit="1" customWidth="1"/>
    <col min="776" max="776" width="12.5703125" style="1018" bestFit="1" customWidth="1"/>
    <col min="777" max="777" width="14.85546875" style="1018" bestFit="1" customWidth="1"/>
    <col min="778" max="778" width="12.5703125" style="1018" bestFit="1" customWidth="1"/>
    <col min="779" max="779" width="15" style="1018" bestFit="1" customWidth="1"/>
    <col min="780" max="780" width="12.5703125" style="1018" bestFit="1" customWidth="1"/>
    <col min="781" max="781" width="15" style="1018" bestFit="1" customWidth="1"/>
    <col min="782" max="782" width="12.5703125" style="1018" bestFit="1" customWidth="1"/>
    <col min="783" max="783" width="46.5703125" style="1018" customWidth="1"/>
    <col min="784" max="1024" width="46.5703125" style="1018"/>
    <col min="1025" max="1026" width="0" style="1018" hidden="1" customWidth="1"/>
    <col min="1027" max="1027" width="96.5703125" style="1018" bestFit="1" customWidth="1"/>
    <col min="1028" max="1030" width="13.5703125" style="1018" bestFit="1" customWidth="1"/>
    <col min="1031" max="1031" width="15" style="1018" bestFit="1" customWidth="1"/>
    <col min="1032" max="1032" width="12.5703125" style="1018" bestFit="1" customWidth="1"/>
    <col min="1033" max="1033" width="14.85546875" style="1018" bestFit="1" customWidth="1"/>
    <col min="1034" max="1034" width="12.5703125" style="1018" bestFit="1" customWidth="1"/>
    <col min="1035" max="1035" width="15" style="1018" bestFit="1" customWidth="1"/>
    <col min="1036" max="1036" width="12.5703125" style="1018" bestFit="1" customWidth="1"/>
    <col min="1037" max="1037" width="15" style="1018" bestFit="1" customWidth="1"/>
    <col min="1038" max="1038" width="12.5703125" style="1018" bestFit="1" customWidth="1"/>
    <col min="1039" max="1039" width="46.5703125" style="1018" customWidth="1"/>
    <col min="1040" max="1280" width="46.5703125" style="1018"/>
    <col min="1281" max="1282" width="0" style="1018" hidden="1" customWidth="1"/>
    <col min="1283" max="1283" width="96.5703125" style="1018" bestFit="1" customWidth="1"/>
    <col min="1284" max="1286" width="13.5703125" style="1018" bestFit="1" customWidth="1"/>
    <col min="1287" max="1287" width="15" style="1018" bestFit="1" customWidth="1"/>
    <col min="1288" max="1288" width="12.5703125" style="1018" bestFit="1" customWidth="1"/>
    <col min="1289" max="1289" width="14.85546875" style="1018" bestFit="1" customWidth="1"/>
    <col min="1290" max="1290" width="12.5703125" style="1018" bestFit="1" customWidth="1"/>
    <col min="1291" max="1291" width="15" style="1018" bestFit="1" customWidth="1"/>
    <col min="1292" max="1292" width="12.5703125" style="1018" bestFit="1" customWidth="1"/>
    <col min="1293" max="1293" width="15" style="1018" bestFit="1" customWidth="1"/>
    <col min="1294" max="1294" width="12.5703125" style="1018" bestFit="1" customWidth="1"/>
    <col min="1295" max="1295" width="46.5703125" style="1018" customWidth="1"/>
    <col min="1296" max="1536" width="46.5703125" style="1018"/>
    <col min="1537" max="1538" width="0" style="1018" hidden="1" customWidth="1"/>
    <col min="1539" max="1539" width="96.5703125" style="1018" bestFit="1" customWidth="1"/>
    <col min="1540" max="1542" width="13.5703125" style="1018" bestFit="1" customWidth="1"/>
    <col min="1543" max="1543" width="15" style="1018" bestFit="1" customWidth="1"/>
    <col min="1544" max="1544" width="12.5703125" style="1018" bestFit="1" customWidth="1"/>
    <col min="1545" max="1545" width="14.85546875" style="1018" bestFit="1" customWidth="1"/>
    <col min="1546" max="1546" width="12.5703125" style="1018" bestFit="1" customWidth="1"/>
    <col min="1547" max="1547" width="15" style="1018" bestFit="1" customWidth="1"/>
    <col min="1548" max="1548" width="12.5703125" style="1018" bestFit="1" customWidth="1"/>
    <col min="1549" max="1549" width="15" style="1018" bestFit="1" customWidth="1"/>
    <col min="1550" max="1550" width="12.5703125" style="1018" bestFit="1" customWidth="1"/>
    <col min="1551" max="1551" width="46.5703125" style="1018" customWidth="1"/>
    <col min="1552" max="1792" width="46.5703125" style="1018"/>
    <col min="1793" max="1794" width="0" style="1018" hidden="1" customWidth="1"/>
    <col min="1795" max="1795" width="96.5703125" style="1018" bestFit="1" customWidth="1"/>
    <col min="1796" max="1798" width="13.5703125" style="1018" bestFit="1" customWidth="1"/>
    <col min="1799" max="1799" width="15" style="1018" bestFit="1" customWidth="1"/>
    <col min="1800" max="1800" width="12.5703125" style="1018" bestFit="1" customWidth="1"/>
    <col min="1801" max="1801" width="14.85546875" style="1018" bestFit="1" customWidth="1"/>
    <col min="1802" max="1802" width="12.5703125" style="1018" bestFit="1" customWidth="1"/>
    <col min="1803" max="1803" width="15" style="1018" bestFit="1" customWidth="1"/>
    <col min="1804" max="1804" width="12.5703125" style="1018" bestFit="1" customWidth="1"/>
    <col min="1805" max="1805" width="15" style="1018" bestFit="1" customWidth="1"/>
    <col min="1806" max="1806" width="12.5703125" style="1018" bestFit="1" customWidth="1"/>
    <col min="1807" max="1807" width="46.5703125" style="1018" customWidth="1"/>
    <col min="1808" max="2048" width="46.5703125" style="1018"/>
    <col min="2049" max="2050" width="0" style="1018" hidden="1" customWidth="1"/>
    <col min="2051" max="2051" width="96.5703125" style="1018" bestFit="1" customWidth="1"/>
    <col min="2052" max="2054" width="13.5703125" style="1018" bestFit="1" customWidth="1"/>
    <col min="2055" max="2055" width="15" style="1018" bestFit="1" customWidth="1"/>
    <col min="2056" max="2056" width="12.5703125" style="1018" bestFit="1" customWidth="1"/>
    <col min="2057" max="2057" width="14.85546875" style="1018" bestFit="1" customWidth="1"/>
    <col min="2058" max="2058" width="12.5703125" style="1018" bestFit="1" customWidth="1"/>
    <col min="2059" max="2059" width="15" style="1018" bestFit="1" customWidth="1"/>
    <col min="2060" max="2060" width="12.5703125" style="1018" bestFit="1" customWidth="1"/>
    <col min="2061" max="2061" width="15" style="1018" bestFit="1" customWidth="1"/>
    <col min="2062" max="2062" width="12.5703125" style="1018" bestFit="1" customWidth="1"/>
    <col min="2063" max="2063" width="46.5703125" style="1018" customWidth="1"/>
    <col min="2064" max="2304" width="46.5703125" style="1018"/>
    <col min="2305" max="2306" width="0" style="1018" hidden="1" customWidth="1"/>
    <col min="2307" max="2307" width="96.5703125" style="1018" bestFit="1" customWidth="1"/>
    <col min="2308" max="2310" width="13.5703125" style="1018" bestFit="1" customWidth="1"/>
    <col min="2311" max="2311" width="15" style="1018" bestFit="1" customWidth="1"/>
    <col min="2312" max="2312" width="12.5703125" style="1018" bestFit="1" customWidth="1"/>
    <col min="2313" max="2313" width="14.85546875" style="1018" bestFit="1" customWidth="1"/>
    <col min="2314" max="2314" width="12.5703125" style="1018" bestFit="1" customWidth="1"/>
    <col min="2315" max="2315" width="15" style="1018" bestFit="1" customWidth="1"/>
    <col min="2316" max="2316" width="12.5703125" style="1018" bestFit="1" customWidth="1"/>
    <col min="2317" max="2317" width="15" style="1018" bestFit="1" customWidth="1"/>
    <col min="2318" max="2318" width="12.5703125" style="1018" bestFit="1" customWidth="1"/>
    <col min="2319" max="2319" width="46.5703125" style="1018" customWidth="1"/>
    <col min="2320" max="2560" width="46.5703125" style="1018"/>
    <col min="2561" max="2562" width="0" style="1018" hidden="1" customWidth="1"/>
    <col min="2563" max="2563" width="96.5703125" style="1018" bestFit="1" customWidth="1"/>
    <col min="2564" max="2566" width="13.5703125" style="1018" bestFit="1" customWidth="1"/>
    <col min="2567" max="2567" width="15" style="1018" bestFit="1" customWidth="1"/>
    <col min="2568" max="2568" width="12.5703125" style="1018" bestFit="1" customWidth="1"/>
    <col min="2569" max="2569" width="14.85546875" style="1018" bestFit="1" customWidth="1"/>
    <col min="2570" max="2570" width="12.5703125" style="1018" bestFit="1" customWidth="1"/>
    <col min="2571" max="2571" width="15" style="1018" bestFit="1" customWidth="1"/>
    <col min="2572" max="2572" width="12.5703125" style="1018" bestFit="1" customWidth="1"/>
    <col min="2573" max="2573" width="15" style="1018" bestFit="1" customWidth="1"/>
    <col min="2574" max="2574" width="12.5703125" style="1018" bestFit="1" customWidth="1"/>
    <col min="2575" max="2575" width="46.5703125" style="1018" customWidth="1"/>
    <col min="2576" max="2816" width="46.5703125" style="1018"/>
    <col min="2817" max="2818" width="0" style="1018" hidden="1" customWidth="1"/>
    <col min="2819" max="2819" width="96.5703125" style="1018" bestFit="1" customWidth="1"/>
    <col min="2820" max="2822" width="13.5703125" style="1018" bestFit="1" customWidth="1"/>
    <col min="2823" max="2823" width="15" style="1018" bestFit="1" customWidth="1"/>
    <col min="2824" max="2824" width="12.5703125" style="1018" bestFit="1" customWidth="1"/>
    <col min="2825" max="2825" width="14.85546875" style="1018" bestFit="1" customWidth="1"/>
    <col min="2826" max="2826" width="12.5703125" style="1018" bestFit="1" customWidth="1"/>
    <col min="2827" max="2827" width="15" style="1018" bestFit="1" customWidth="1"/>
    <col min="2828" max="2828" width="12.5703125" style="1018" bestFit="1" customWidth="1"/>
    <col min="2829" max="2829" width="15" style="1018" bestFit="1" customWidth="1"/>
    <col min="2830" max="2830" width="12.5703125" style="1018" bestFit="1" customWidth="1"/>
    <col min="2831" max="2831" width="46.5703125" style="1018" customWidth="1"/>
    <col min="2832" max="3072" width="46.5703125" style="1018"/>
    <col min="3073" max="3074" width="0" style="1018" hidden="1" customWidth="1"/>
    <col min="3075" max="3075" width="96.5703125" style="1018" bestFit="1" customWidth="1"/>
    <col min="3076" max="3078" width="13.5703125" style="1018" bestFit="1" customWidth="1"/>
    <col min="3079" max="3079" width="15" style="1018" bestFit="1" customWidth="1"/>
    <col min="3080" max="3080" width="12.5703125" style="1018" bestFit="1" customWidth="1"/>
    <col min="3081" max="3081" width="14.85546875" style="1018" bestFit="1" customWidth="1"/>
    <col min="3082" max="3082" width="12.5703125" style="1018" bestFit="1" customWidth="1"/>
    <col min="3083" max="3083" width="15" style="1018" bestFit="1" customWidth="1"/>
    <col min="3084" max="3084" width="12.5703125" style="1018" bestFit="1" customWidth="1"/>
    <col min="3085" max="3085" width="15" style="1018" bestFit="1" customWidth="1"/>
    <col min="3086" max="3086" width="12.5703125" style="1018" bestFit="1" customWidth="1"/>
    <col min="3087" max="3087" width="46.5703125" style="1018" customWidth="1"/>
    <col min="3088" max="3328" width="46.5703125" style="1018"/>
    <col min="3329" max="3330" width="0" style="1018" hidden="1" customWidth="1"/>
    <col min="3331" max="3331" width="96.5703125" style="1018" bestFit="1" customWidth="1"/>
    <col min="3332" max="3334" width="13.5703125" style="1018" bestFit="1" customWidth="1"/>
    <col min="3335" max="3335" width="15" style="1018" bestFit="1" customWidth="1"/>
    <col min="3336" max="3336" width="12.5703125" style="1018" bestFit="1" customWidth="1"/>
    <col min="3337" max="3337" width="14.85546875" style="1018" bestFit="1" customWidth="1"/>
    <col min="3338" max="3338" width="12.5703125" style="1018" bestFit="1" customWidth="1"/>
    <col min="3339" max="3339" width="15" style="1018" bestFit="1" customWidth="1"/>
    <col min="3340" max="3340" width="12.5703125" style="1018" bestFit="1" customWidth="1"/>
    <col min="3341" max="3341" width="15" style="1018" bestFit="1" customWidth="1"/>
    <col min="3342" max="3342" width="12.5703125" style="1018" bestFit="1" customWidth="1"/>
    <col min="3343" max="3343" width="46.5703125" style="1018" customWidth="1"/>
    <col min="3344" max="3584" width="46.5703125" style="1018"/>
    <col min="3585" max="3586" width="0" style="1018" hidden="1" customWidth="1"/>
    <col min="3587" max="3587" width="96.5703125" style="1018" bestFit="1" customWidth="1"/>
    <col min="3588" max="3590" width="13.5703125" style="1018" bestFit="1" customWidth="1"/>
    <col min="3591" max="3591" width="15" style="1018" bestFit="1" customWidth="1"/>
    <col min="3592" max="3592" width="12.5703125" style="1018" bestFit="1" customWidth="1"/>
    <col min="3593" max="3593" width="14.85546875" style="1018" bestFit="1" customWidth="1"/>
    <col min="3594" max="3594" width="12.5703125" style="1018" bestFit="1" customWidth="1"/>
    <col min="3595" max="3595" width="15" style="1018" bestFit="1" customWidth="1"/>
    <col min="3596" max="3596" width="12.5703125" style="1018" bestFit="1" customWidth="1"/>
    <col min="3597" max="3597" width="15" style="1018" bestFit="1" customWidth="1"/>
    <col min="3598" max="3598" width="12.5703125" style="1018" bestFit="1" customWidth="1"/>
    <col min="3599" max="3599" width="46.5703125" style="1018" customWidth="1"/>
    <col min="3600" max="3840" width="46.5703125" style="1018"/>
    <col min="3841" max="3842" width="0" style="1018" hidden="1" customWidth="1"/>
    <col min="3843" max="3843" width="96.5703125" style="1018" bestFit="1" customWidth="1"/>
    <col min="3844" max="3846" width="13.5703125" style="1018" bestFit="1" customWidth="1"/>
    <col min="3847" max="3847" width="15" style="1018" bestFit="1" customWidth="1"/>
    <col min="3848" max="3848" width="12.5703125" style="1018" bestFit="1" customWidth="1"/>
    <col min="3849" max="3849" width="14.85546875" style="1018" bestFit="1" customWidth="1"/>
    <col min="3850" max="3850" width="12.5703125" style="1018" bestFit="1" customWidth="1"/>
    <col min="3851" max="3851" width="15" style="1018" bestFit="1" customWidth="1"/>
    <col min="3852" max="3852" width="12.5703125" style="1018" bestFit="1" customWidth="1"/>
    <col min="3853" max="3853" width="15" style="1018" bestFit="1" customWidth="1"/>
    <col min="3854" max="3854" width="12.5703125" style="1018" bestFit="1" customWidth="1"/>
    <col min="3855" max="3855" width="46.5703125" style="1018" customWidth="1"/>
    <col min="3856" max="4096" width="46.5703125" style="1018"/>
    <col min="4097" max="4098" width="0" style="1018" hidden="1" customWidth="1"/>
    <col min="4099" max="4099" width="96.5703125" style="1018" bestFit="1" customWidth="1"/>
    <col min="4100" max="4102" width="13.5703125" style="1018" bestFit="1" customWidth="1"/>
    <col min="4103" max="4103" width="15" style="1018" bestFit="1" customWidth="1"/>
    <col min="4104" max="4104" width="12.5703125" style="1018" bestFit="1" customWidth="1"/>
    <col min="4105" max="4105" width="14.85546875" style="1018" bestFit="1" customWidth="1"/>
    <col min="4106" max="4106" width="12.5703125" style="1018" bestFit="1" customWidth="1"/>
    <col min="4107" max="4107" width="15" style="1018" bestFit="1" customWidth="1"/>
    <col min="4108" max="4108" width="12.5703125" style="1018" bestFit="1" customWidth="1"/>
    <col min="4109" max="4109" width="15" style="1018" bestFit="1" customWidth="1"/>
    <col min="4110" max="4110" width="12.5703125" style="1018" bestFit="1" customWidth="1"/>
    <col min="4111" max="4111" width="46.5703125" style="1018" customWidth="1"/>
    <col min="4112" max="4352" width="46.5703125" style="1018"/>
    <col min="4353" max="4354" width="0" style="1018" hidden="1" customWidth="1"/>
    <col min="4355" max="4355" width="96.5703125" style="1018" bestFit="1" customWidth="1"/>
    <col min="4356" max="4358" width="13.5703125" style="1018" bestFit="1" customWidth="1"/>
    <col min="4359" max="4359" width="15" style="1018" bestFit="1" customWidth="1"/>
    <col min="4360" max="4360" width="12.5703125" style="1018" bestFit="1" customWidth="1"/>
    <col min="4361" max="4361" width="14.85546875" style="1018" bestFit="1" customWidth="1"/>
    <col min="4362" max="4362" width="12.5703125" style="1018" bestFit="1" customWidth="1"/>
    <col min="4363" max="4363" width="15" style="1018" bestFit="1" customWidth="1"/>
    <col min="4364" max="4364" width="12.5703125" style="1018" bestFit="1" customWidth="1"/>
    <col min="4365" max="4365" width="15" style="1018" bestFit="1" customWidth="1"/>
    <col min="4366" max="4366" width="12.5703125" style="1018" bestFit="1" customWidth="1"/>
    <col min="4367" max="4367" width="46.5703125" style="1018" customWidth="1"/>
    <col min="4368" max="4608" width="46.5703125" style="1018"/>
    <col min="4609" max="4610" width="0" style="1018" hidden="1" customWidth="1"/>
    <col min="4611" max="4611" width="96.5703125" style="1018" bestFit="1" customWidth="1"/>
    <col min="4612" max="4614" width="13.5703125" style="1018" bestFit="1" customWidth="1"/>
    <col min="4615" max="4615" width="15" style="1018" bestFit="1" customWidth="1"/>
    <col min="4616" max="4616" width="12.5703125" style="1018" bestFit="1" customWidth="1"/>
    <col min="4617" max="4617" width="14.85546875" style="1018" bestFit="1" customWidth="1"/>
    <col min="4618" max="4618" width="12.5703125" style="1018" bestFit="1" customWidth="1"/>
    <col min="4619" max="4619" width="15" style="1018" bestFit="1" customWidth="1"/>
    <col min="4620" max="4620" width="12.5703125" style="1018" bestFit="1" customWidth="1"/>
    <col min="4621" max="4621" width="15" style="1018" bestFit="1" customWidth="1"/>
    <col min="4622" max="4622" width="12.5703125" style="1018" bestFit="1" customWidth="1"/>
    <col min="4623" max="4623" width="46.5703125" style="1018" customWidth="1"/>
    <col min="4624" max="4864" width="46.5703125" style="1018"/>
    <col min="4865" max="4866" width="0" style="1018" hidden="1" customWidth="1"/>
    <col min="4867" max="4867" width="96.5703125" style="1018" bestFit="1" customWidth="1"/>
    <col min="4868" max="4870" width="13.5703125" style="1018" bestFit="1" customWidth="1"/>
    <col min="4871" max="4871" width="15" style="1018" bestFit="1" customWidth="1"/>
    <col min="4872" max="4872" width="12.5703125" style="1018" bestFit="1" customWidth="1"/>
    <col min="4873" max="4873" width="14.85546875" style="1018" bestFit="1" customWidth="1"/>
    <col min="4874" max="4874" width="12.5703125" style="1018" bestFit="1" customWidth="1"/>
    <col min="4875" max="4875" width="15" style="1018" bestFit="1" customWidth="1"/>
    <col min="4876" max="4876" width="12.5703125" style="1018" bestFit="1" customWidth="1"/>
    <col min="4877" max="4877" width="15" style="1018" bestFit="1" customWidth="1"/>
    <col min="4878" max="4878" width="12.5703125" style="1018" bestFit="1" customWidth="1"/>
    <col min="4879" max="4879" width="46.5703125" style="1018" customWidth="1"/>
    <col min="4880" max="5120" width="46.5703125" style="1018"/>
    <col min="5121" max="5122" width="0" style="1018" hidden="1" customWidth="1"/>
    <col min="5123" max="5123" width="96.5703125" style="1018" bestFit="1" customWidth="1"/>
    <col min="5124" max="5126" width="13.5703125" style="1018" bestFit="1" customWidth="1"/>
    <col min="5127" max="5127" width="15" style="1018" bestFit="1" customWidth="1"/>
    <col min="5128" max="5128" width="12.5703125" style="1018" bestFit="1" customWidth="1"/>
    <col min="5129" max="5129" width="14.85546875" style="1018" bestFit="1" customWidth="1"/>
    <col min="5130" max="5130" width="12.5703125" style="1018" bestFit="1" customWidth="1"/>
    <col min="5131" max="5131" width="15" style="1018" bestFit="1" customWidth="1"/>
    <col min="5132" max="5132" width="12.5703125" style="1018" bestFit="1" customWidth="1"/>
    <col min="5133" max="5133" width="15" style="1018" bestFit="1" customWidth="1"/>
    <col min="5134" max="5134" width="12.5703125" style="1018" bestFit="1" customWidth="1"/>
    <col min="5135" max="5135" width="46.5703125" style="1018" customWidth="1"/>
    <col min="5136" max="5376" width="46.5703125" style="1018"/>
    <col min="5377" max="5378" width="0" style="1018" hidden="1" customWidth="1"/>
    <col min="5379" max="5379" width="96.5703125" style="1018" bestFit="1" customWidth="1"/>
    <col min="5380" max="5382" width="13.5703125" style="1018" bestFit="1" customWidth="1"/>
    <col min="5383" max="5383" width="15" style="1018" bestFit="1" customWidth="1"/>
    <col min="5384" max="5384" width="12.5703125" style="1018" bestFit="1" customWidth="1"/>
    <col min="5385" max="5385" width="14.85546875" style="1018" bestFit="1" customWidth="1"/>
    <col min="5386" max="5386" width="12.5703125" style="1018" bestFit="1" customWidth="1"/>
    <col min="5387" max="5387" width="15" style="1018" bestFit="1" customWidth="1"/>
    <col min="5388" max="5388" width="12.5703125" style="1018" bestFit="1" customWidth="1"/>
    <col min="5389" max="5389" width="15" style="1018" bestFit="1" customWidth="1"/>
    <col min="5390" max="5390" width="12.5703125" style="1018" bestFit="1" customWidth="1"/>
    <col min="5391" max="5391" width="46.5703125" style="1018" customWidth="1"/>
    <col min="5392" max="5632" width="46.5703125" style="1018"/>
    <col min="5633" max="5634" width="0" style="1018" hidden="1" customWidth="1"/>
    <col min="5635" max="5635" width="96.5703125" style="1018" bestFit="1" customWidth="1"/>
    <col min="5636" max="5638" width="13.5703125" style="1018" bestFit="1" customWidth="1"/>
    <col min="5639" max="5639" width="15" style="1018" bestFit="1" customWidth="1"/>
    <col min="5640" max="5640" width="12.5703125" style="1018" bestFit="1" customWidth="1"/>
    <col min="5641" max="5641" width="14.85546875" style="1018" bestFit="1" customWidth="1"/>
    <col min="5642" max="5642" width="12.5703125" style="1018" bestFit="1" customWidth="1"/>
    <col min="5643" max="5643" width="15" style="1018" bestFit="1" customWidth="1"/>
    <col min="5644" max="5644" width="12.5703125" style="1018" bestFit="1" customWidth="1"/>
    <col min="5645" max="5645" width="15" style="1018" bestFit="1" customWidth="1"/>
    <col min="5646" max="5646" width="12.5703125" style="1018" bestFit="1" customWidth="1"/>
    <col min="5647" max="5647" width="46.5703125" style="1018" customWidth="1"/>
    <col min="5648" max="5888" width="46.5703125" style="1018"/>
    <col min="5889" max="5890" width="0" style="1018" hidden="1" customWidth="1"/>
    <col min="5891" max="5891" width="96.5703125" style="1018" bestFit="1" customWidth="1"/>
    <col min="5892" max="5894" width="13.5703125" style="1018" bestFit="1" customWidth="1"/>
    <col min="5895" max="5895" width="15" style="1018" bestFit="1" customWidth="1"/>
    <col min="5896" max="5896" width="12.5703125" style="1018" bestFit="1" customWidth="1"/>
    <col min="5897" max="5897" width="14.85546875" style="1018" bestFit="1" customWidth="1"/>
    <col min="5898" max="5898" width="12.5703125" style="1018" bestFit="1" customWidth="1"/>
    <col min="5899" max="5899" width="15" style="1018" bestFit="1" customWidth="1"/>
    <col min="5900" max="5900" width="12.5703125" style="1018" bestFit="1" customWidth="1"/>
    <col min="5901" max="5901" width="15" style="1018" bestFit="1" customWidth="1"/>
    <col min="5902" max="5902" width="12.5703125" style="1018" bestFit="1" customWidth="1"/>
    <col min="5903" max="5903" width="46.5703125" style="1018" customWidth="1"/>
    <col min="5904" max="6144" width="46.5703125" style="1018"/>
    <col min="6145" max="6146" width="0" style="1018" hidden="1" customWidth="1"/>
    <col min="6147" max="6147" width="96.5703125" style="1018" bestFit="1" customWidth="1"/>
    <col min="6148" max="6150" width="13.5703125" style="1018" bestFit="1" customWidth="1"/>
    <col min="6151" max="6151" width="15" style="1018" bestFit="1" customWidth="1"/>
    <col min="6152" max="6152" width="12.5703125" style="1018" bestFit="1" customWidth="1"/>
    <col min="6153" max="6153" width="14.85546875" style="1018" bestFit="1" customWidth="1"/>
    <col min="6154" max="6154" width="12.5703125" style="1018" bestFit="1" customWidth="1"/>
    <col min="6155" max="6155" width="15" style="1018" bestFit="1" customWidth="1"/>
    <col min="6156" max="6156" width="12.5703125" style="1018" bestFit="1" customWidth="1"/>
    <col min="6157" max="6157" width="15" style="1018" bestFit="1" customWidth="1"/>
    <col min="6158" max="6158" width="12.5703125" style="1018" bestFit="1" customWidth="1"/>
    <col min="6159" max="6159" width="46.5703125" style="1018" customWidth="1"/>
    <col min="6160" max="6400" width="46.5703125" style="1018"/>
    <col min="6401" max="6402" width="0" style="1018" hidden="1" customWidth="1"/>
    <col min="6403" max="6403" width="96.5703125" style="1018" bestFit="1" customWidth="1"/>
    <col min="6404" max="6406" width="13.5703125" style="1018" bestFit="1" customWidth="1"/>
    <col min="6407" max="6407" width="15" style="1018" bestFit="1" customWidth="1"/>
    <col min="6408" max="6408" width="12.5703125" style="1018" bestFit="1" customWidth="1"/>
    <col min="6409" max="6409" width="14.85546875" style="1018" bestFit="1" customWidth="1"/>
    <col min="6410" max="6410" width="12.5703125" style="1018" bestFit="1" customWidth="1"/>
    <col min="6411" max="6411" width="15" style="1018" bestFit="1" customWidth="1"/>
    <col min="6412" max="6412" width="12.5703125" style="1018" bestFit="1" customWidth="1"/>
    <col min="6413" max="6413" width="15" style="1018" bestFit="1" customWidth="1"/>
    <col min="6414" max="6414" width="12.5703125" style="1018" bestFit="1" customWidth="1"/>
    <col min="6415" max="6415" width="46.5703125" style="1018" customWidth="1"/>
    <col min="6416" max="6656" width="46.5703125" style="1018"/>
    <col min="6657" max="6658" width="0" style="1018" hidden="1" customWidth="1"/>
    <col min="6659" max="6659" width="96.5703125" style="1018" bestFit="1" customWidth="1"/>
    <col min="6660" max="6662" width="13.5703125" style="1018" bestFit="1" customWidth="1"/>
    <col min="6663" max="6663" width="15" style="1018" bestFit="1" customWidth="1"/>
    <col min="6664" max="6664" width="12.5703125" style="1018" bestFit="1" customWidth="1"/>
    <col min="6665" max="6665" width="14.85546875" style="1018" bestFit="1" customWidth="1"/>
    <col min="6666" max="6666" width="12.5703125" style="1018" bestFit="1" customWidth="1"/>
    <col min="6667" max="6667" width="15" style="1018" bestFit="1" customWidth="1"/>
    <col min="6668" max="6668" width="12.5703125" style="1018" bestFit="1" customWidth="1"/>
    <col min="6669" max="6669" width="15" style="1018" bestFit="1" customWidth="1"/>
    <col min="6670" max="6670" width="12.5703125" style="1018" bestFit="1" customWidth="1"/>
    <col min="6671" max="6671" width="46.5703125" style="1018" customWidth="1"/>
    <col min="6672" max="6912" width="46.5703125" style="1018"/>
    <col min="6913" max="6914" width="0" style="1018" hidden="1" customWidth="1"/>
    <col min="6915" max="6915" width="96.5703125" style="1018" bestFit="1" customWidth="1"/>
    <col min="6916" max="6918" width="13.5703125" style="1018" bestFit="1" customWidth="1"/>
    <col min="6919" max="6919" width="15" style="1018" bestFit="1" customWidth="1"/>
    <col min="6920" max="6920" width="12.5703125" style="1018" bestFit="1" customWidth="1"/>
    <col min="6921" max="6921" width="14.85546875" style="1018" bestFit="1" customWidth="1"/>
    <col min="6922" max="6922" width="12.5703125" style="1018" bestFit="1" customWidth="1"/>
    <col min="6923" max="6923" width="15" style="1018" bestFit="1" customWidth="1"/>
    <col min="6924" max="6924" width="12.5703125" style="1018" bestFit="1" customWidth="1"/>
    <col min="6925" max="6925" width="15" style="1018" bestFit="1" customWidth="1"/>
    <col min="6926" max="6926" width="12.5703125" style="1018" bestFit="1" customWidth="1"/>
    <col min="6927" max="6927" width="46.5703125" style="1018" customWidth="1"/>
    <col min="6928" max="7168" width="46.5703125" style="1018"/>
    <col min="7169" max="7170" width="0" style="1018" hidden="1" customWidth="1"/>
    <col min="7171" max="7171" width="96.5703125" style="1018" bestFit="1" customWidth="1"/>
    <col min="7172" max="7174" width="13.5703125" style="1018" bestFit="1" customWidth="1"/>
    <col min="7175" max="7175" width="15" style="1018" bestFit="1" customWidth="1"/>
    <col min="7176" max="7176" width="12.5703125" style="1018" bestFit="1" customWidth="1"/>
    <col min="7177" max="7177" width="14.85546875" style="1018" bestFit="1" customWidth="1"/>
    <col min="7178" max="7178" width="12.5703125" style="1018" bestFit="1" customWidth="1"/>
    <col min="7179" max="7179" width="15" style="1018" bestFit="1" customWidth="1"/>
    <col min="7180" max="7180" width="12.5703125" style="1018" bestFit="1" customWidth="1"/>
    <col min="7181" max="7181" width="15" style="1018" bestFit="1" customWidth="1"/>
    <col min="7182" max="7182" width="12.5703125" style="1018" bestFit="1" customWidth="1"/>
    <col min="7183" max="7183" width="46.5703125" style="1018" customWidth="1"/>
    <col min="7184" max="7424" width="46.5703125" style="1018"/>
    <col min="7425" max="7426" width="0" style="1018" hidden="1" customWidth="1"/>
    <col min="7427" max="7427" width="96.5703125" style="1018" bestFit="1" customWidth="1"/>
    <col min="7428" max="7430" width="13.5703125" style="1018" bestFit="1" customWidth="1"/>
    <col min="7431" max="7431" width="15" style="1018" bestFit="1" customWidth="1"/>
    <col min="7432" max="7432" width="12.5703125" style="1018" bestFit="1" customWidth="1"/>
    <col min="7433" max="7433" width="14.85546875" style="1018" bestFit="1" customWidth="1"/>
    <col min="7434" max="7434" width="12.5703125" style="1018" bestFit="1" customWidth="1"/>
    <col min="7435" max="7435" width="15" style="1018" bestFit="1" customWidth="1"/>
    <col min="7436" max="7436" width="12.5703125" style="1018" bestFit="1" customWidth="1"/>
    <col min="7437" max="7437" width="15" style="1018" bestFit="1" customWidth="1"/>
    <col min="7438" max="7438" width="12.5703125" style="1018" bestFit="1" customWidth="1"/>
    <col min="7439" max="7439" width="46.5703125" style="1018" customWidth="1"/>
    <col min="7440" max="7680" width="46.5703125" style="1018"/>
    <col min="7681" max="7682" width="0" style="1018" hidden="1" customWidth="1"/>
    <col min="7683" max="7683" width="96.5703125" style="1018" bestFit="1" customWidth="1"/>
    <col min="7684" max="7686" width="13.5703125" style="1018" bestFit="1" customWidth="1"/>
    <col min="7687" max="7687" width="15" style="1018" bestFit="1" customWidth="1"/>
    <col min="7688" max="7688" width="12.5703125" style="1018" bestFit="1" customWidth="1"/>
    <col min="7689" max="7689" width="14.85546875" style="1018" bestFit="1" customWidth="1"/>
    <col min="7690" max="7690" width="12.5703125" style="1018" bestFit="1" customWidth="1"/>
    <col min="7691" max="7691" width="15" style="1018" bestFit="1" customWidth="1"/>
    <col min="7692" max="7692" width="12.5703125" style="1018" bestFit="1" customWidth="1"/>
    <col min="7693" max="7693" width="15" style="1018" bestFit="1" customWidth="1"/>
    <col min="7694" max="7694" width="12.5703125" style="1018" bestFit="1" customWidth="1"/>
    <col min="7695" max="7695" width="46.5703125" style="1018" customWidth="1"/>
    <col min="7696" max="7936" width="46.5703125" style="1018"/>
    <col min="7937" max="7938" width="0" style="1018" hidden="1" customWidth="1"/>
    <col min="7939" max="7939" width="96.5703125" style="1018" bestFit="1" customWidth="1"/>
    <col min="7940" max="7942" width="13.5703125" style="1018" bestFit="1" customWidth="1"/>
    <col min="7943" max="7943" width="15" style="1018" bestFit="1" customWidth="1"/>
    <col min="7944" max="7944" width="12.5703125" style="1018" bestFit="1" customWidth="1"/>
    <col min="7945" max="7945" width="14.85546875" style="1018" bestFit="1" customWidth="1"/>
    <col min="7946" max="7946" width="12.5703125" style="1018" bestFit="1" customWidth="1"/>
    <col min="7947" max="7947" width="15" style="1018" bestFit="1" customWidth="1"/>
    <col min="7948" max="7948" width="12.5703125" style="1018" bestFit="1" customWidth="1"/>
    <col min="7949" max="7949" width="15" style="1018" bestFit="1" customWidth="1"/>
    <col min="7950" max="7950" width="12.5703125" style="1018" bestFit="1" customWidth="1"/>
    <col min="7951" max="7951" width="46.5703125" style="1018" customWidth="1"/>
    <col min="7952" max="8192" width="46.5703125" style="1018"/>
    <col min="8193" max="8194" width="0" style="1018" hidden="1" customWidth="1"/>
    <col min="8195" max="8195" width="96.5703125" style="1018" bestFit="1" customWidth="1"/>
    <col min="8196" max="8198" width="13.5703125" style="1018" bestFit="1" customWidth="1"/>
    <col min="8199" max="8199" width="15" style="1018" bestFit="1" customWidth="1"/>
    <col min="8200" max="8200" width="12.5703125" style="1018" bestFit="1" customWidth="1"/>
    <col min="8201" max="8201" width="14.85546875" style="1018" bestFit="1" customWidth="1"/>
    <col min="8202" max="8202" width="12.5703125" style="1018" bestFit="1" customWidth="1"/>
    <col min="8203" max="8203" width="15" style="1018" bestFit="1" customWidth="1"/>
    <col min="8204" max="8204" width="12.5703125" style="1018" bestFit="1" customWidth="1"/>
    <col min="8205" max="8205" width="15" style="1018" bestFit="1" customWidth="1"/>
    <col min="8206" max="8206" width="12.5703125" style="1018" bestFit="1" customWidth="1"/>
    <col min="8207" max="8207" width="46.5703125" style="1018" customWidth="1"/>
    <col min="8208" max="8448" width="46.5703125" style="1018"/>
    <col min="8449" max="8450" width="0" style="1018" hidden="1" customWidth="1"/>
    <col min="8451" max="8451" width="96.5703125" style="1018" bestFit="1" customWidth="1"/>
    <col min="8452" max="8454" width="13.5703125" style="1018" bestFit="1" customWidth="1"/>
    <col min="8455" max="8455" width="15" style="1018" bestFit="1" customWidth="1"/>
    <col min="8456" max="8456" width="12.5703125" style="1018" bestFit="1" customWidth="1"/>
    <col min="8457" max="8457" width="14.85546875" style="1018" bestFit="1" customWidth="1"/>
    <col min="8458" max="8458" width="12.5703125" style="1018" bestFit="1" customWidth="1"/>
    <col min="8459" max="8459" width="15" style="1018" bestFit="1" customWidth="1"/>
    <col min="8460" max="8460" width="12.5703125" style="1018" bestFit="1" customWidth="1"/>
    <col min="8461" max="8461" width="15" style="1018" bestFit="1" customWidth="1"/>
    <col min="8462" max="8462" width="12.5703125" style="1018" bestFit="1" customWidth="1"/>
    <col min="8463" max="8463" width="46.5703125" style="1018" customWidth="1"/>
    <col min="8464" max="8704" width="46.5703125" style="1018"/>
    <col min="8705" max="8706" width="0" style="1018" hidden="1" customWidth="1"/>
    <col min="8707" max="8707" width="96.5703125" style="1018" bestFit="1" customWidth="1"/>
    <col min="8708" max="8710" width="13.5703125" style="1018" bestFit="1" customWidth="1"/>
    <col min="8711" max="8711" width="15" style="1018" bestFit="1" customWidth="1"/>
    <col min="8712" max="8712" width="12.5703125" style="1018" bestFit="1" customWidth="1"/>
    <col min="8713" max="8713" width="14.85546875" style="1018" bestFit="1" customWidth="1"/>
    <col min="8714" max="8714" width="12.5703125" style="1018" bestFit="1" customWidth="1"/>
    <col min="8715" max="8715" width="15" style="1018" bestFit="1" customWidth="1"/>
    <col min="8716" max="8716" width="12.5703125" style="1018" bestFit="1" customWidth="1"/>
    <col min="8717" max="8717" width="15" style="1018" bestFit="1" customWidth="1"/>
    <col min="8718" max="8718" width="12.5703125" style="1018" bestFit="1" customWidth="1"/>
    <col min="8719" max="8719" width="46.5703125" style="1018" customWidth="1"/>
    <col min="8720" max="8960" width="46.5703125" style="1018"/>
    <col min="8961" max="8962" width="0" style="1018" hidden="1" customWidth="1"/>
    <col min="8963" max="8963" width="96.5703125" style="1018" bestFit="1" customWidth="1"/>
    <col min="8964" max="8966" width="13.5703125" style="1018" bestFit="1" customWidth="1"/>
    <col min="8967" max="8967" width="15" style="1018" bestFit="1" customWidth="1"/>
    <col min="8968" max="8968" width="12.5703125" style="1018" bestFit="1" customWidth="1"/>
    <col min="8969" max="8969" width="14.85546875" style="1018" bestFit="1" customWidth="1"/>
    <col min="8970" max="8970" width="12.5703125" style="1018" bestFit="1" customWidth="1"/>
    <col min="8971" max="8971" width="15" style="1018" bestFit="1" customWidth="1"/>
    <col min="8972" max="8972" width="12.5703125" style="1018" bestFit="1" customWidth="1"/>
    <col min="8973" max="8973" width="15" style="1018" bestFit="1" customWidth="1"/>
    <col min="8974" max="8974" width="12.5703125" style="1018" bestFit="1" customWidth="1"/>
    <col min="8975" max="8975" width="46.5703125" style="1018" customWidth="1"/>
    <col min="8976" max="9216" width="46.5703125" style="1018"/>
    <col min="9217" max="9218" width="0" style="1018" hidden="1" customWidth="1"/>
    <col min="9219" max="9219" width="96.5703125" style="1018" bestFit="1" customWidth="1"/>
    <col min="9220" max="9222" width="13.5703125" style="1018" bestFit="1" customWidth="1"/>
    <col min="9223" max="9223" width="15" style="1018" bestFit="1" customWidth="1"/>
    <col min="9224" max="9224" width="12.5703125" style="1018" bestFit="1" customWidth="1"/>
    <col min="9225" max="9225" width="14.85546875" style="1018" bestFit="1" customWidth="1"/>
    <col min="9226" max="9226" width="12.5703125" style="1018" bestFit="1" customWidth="1"/>
    <col min="9227" max="9227" width="15" style="1018" bestFit="1" customWidth="1"/>
    <col min="9228" max="9228" width="12.5703125" style="1018" bestFit="1" customWidth="1"/>
    <col min="9229" max="9229" width="15" style="1018" bestFit="1" customWidth="1"/>
    <col min="9230" max="9230" width="12.5703125" style="1018" bestFit="1" customWidth="1"/>
    <col min="9231" max="9231" width="46.5703125" style="1018" customWidth="1"/>
    <col min="9232" max="9472" width="46.5703125" style="1018"/>
    <col min="9473" max="9474" width="0" style="1018" hidden="1" customWidth="1"/>
    <col min="9475" max="9475" width="96.5703125" style="1018" bestFit="1" customWidth="1"/>
    <col min="9476" max="9478" width="13.5703125" style="1018" bestFit="1" customWidth="1"/>
    <col min="9479" max="9479" width="15" style="1018" bestFit="1" customWidth="1"/>
    <col min="9480" max="9480" width="12.5703125" style="1018" bestFit="1" customWidth="1"/>
    <col min="9481" max="9481" width="14.85546875" style="1018" bestFit="1" customWidth="1"/>
    <col min="9482" max="9482" width="12.5703125" style="1018" bestFit="1" customWidth="1"/>
    <col min="9483" max="9483" width="15" style="1018" bestFit="1" customWidth="1"/>
    <col min="9484" max="9484" width="12.5703125" style="1018" bestFit="1" customWidth="1"/>
    <col min="9485" max="9485" width="15" style="1018" bestFit="1" customWidth="1"/>
    <col min="9486" max="9486" width="12.5703125" style="1018" bestFit="1" customWidth="1"/>
    <col min="9487" max="9487" width="46.5703125" style="1018" customWidth="1"/>
    <col min="9488" max="9728" width="46.5703125" style="1018"/>
    <col min="9729" max="9730" width="0" style="1018" hidden="1" customWidth="1"/>
    <col min="9731" max="9731" width="96.5703125" style="1018" bestFit="1" customWidth="1"/>
    <col min="9732" max="9734" width="13.5703125" style="1018" bestFit="1" customWidth="1"/>
    <col min="9735" max="9735" width="15" style="1018" bestFit="1" customWidth="1"/>
    <col min="9736" max="9736" width="12.5703125" style="1018" bestFit="1" customWidth="1"/>
    <col min="9737" max="9737" width="14.85546875" style="1018" bestFit="1" customWidth="1"/>
    <col min="9738" max="9738" width="12.5703125" style="1018" bestFit="1" customWidth="1"/>
    <col min="9739" max="9739" width="15" style="1018" bestFit="1" customWidth="1"/>
    <col min="9740" max="9740" width="12.5703125" style="1018" bestFit="1" customWidth="1"/>
    <col min="9741" max="9741" width="15" style="1018" bestFit="1" customWidth="1"/>
    <col min="9742" max="9742" width="12.5703125" style="1018" bestFit="1" customWidth="1"/>
    <col min="9743" max="9743" width="46.5703125" style="1018" customWidth="1"/>
    <col min="9744" max="9984" width="46.5703125" style="1018"/>
    <col min="9985" max="9986" width="0" style="1018" hidden="1" customWidth="1"/>
    <col min="9987" max="9987" width="96.5703125" style="1018" bestFit="1" customWidth="1"/>
    <col min="9988" max="9990" width="13.5703125" style="1018" bestFit="1" customWidth="1"/>
    <col min="9991" max="9991" width="15" style="1018" bestFit="1" customWidth="1"/>
    <col min="9992" max="9992" width="12.5703125" style="1018" bestFit="1" customWidth="1"/>
    <col min="9993" max="9993" width="14.85546875" style="1018" bestFit="1" customWidth="1"/>
    <col min="9994" max="9994" width="12.5703125" style="1018" bestFit="1" customWidth="1"/>
    <col min="9995" max="9995" width="15" style="1018" bestFit="1" customWidth="1"/>
    <col min="9996" max="9996" width="12.5703125" style="1018" bestFit="1" customWidth="1"/>
    <col min="9997" max="9997" width="15" style="1018" bestFit="1" customWidth="1"/>
    <col min="9998" max="9998" width="12.5703125" style="1018" bestFit="1" customWidth="1"/>
    <col min="9999" max="9999" width="46.5703125" style="1018" customWidth="1"/>
    <col min="10000" max="10240" width="46.5703125" style="1018"/>
    <col min="10241" max="10242" width="0" style="1018" hidden="1" customWidth="1"/>
    <col min="10243" max="10243" width="96.5703125" style="1018" bestFit="1" customWidth="1"/>
    <col min="10244" max="10246" width="13.5703125" style="1018" bestFit="1" customWidth="1"/>
    <col min="10247" max="10247" width="15" style="1018" bestFit="1" customWidth="1"/>
    <col min="10248" max="10248" width="12.5703125" style="1018" bestFit="1" customWidth="1"/>
    <col min="10249" max="10249" width="14.85546875" style="1018" bestFit="1" customWidth="1"/>
    <col min="10250" max="10250" width="12.5703125" style="1018" bestFit="1" customWidth="1"/>
    <col min="10251" max="10251" width="15" style="1018" bestFit="1" customWidth="1"/>
    <col min="10252" max="10252" width="12.5703125" style="1018" bestFit="1" customWidth="1"/>
    <col min="10253" max="10253" width="15" style="1018" bestFit="1" customWidth="1"/>
    <col min="10254" max="10254" width="12.5703125" style="1018" bestFit="1" customWidth="1"/>
    <col min="10255" max="10255" width="46.5703125" style="1018" customWidth="1"/>
    <col min="10256" max="10496" width="46.5703125" style="1018"/>
    <col min="10497" max="10498" width="0" style="1018" hidden="1" customWidth="1"/>
    <col min="10499" max="10499" width="96.5703125" style="1018" bestFit="1" customWidth="1"/>
    <col min="10500" max="10502" width="13.5703125" style="1018" bestFit="1" customWidth="1"/>
    <col min="10503" max="10503" width="15" style="1018" bestFit="1" customWidth="1"/>
    <col min="10504" max="10504" width="12.5703125" style="1018" bestFit="1" customWidth="1"/>
    <col min="10505" max="10505" width="14.85546875" style="1018" bestFit="1" customWidth="1"/>
    <col min="10506" max="10506" width="12.5703125" style="1018" bestFit="1" customWidth="1"/>
    <col min="10507" max="10507" width="15" style="1018" bestFit="1" customWidth="1"/>
    <col min="10508" max="10508" width="12.5703125" style="1018" bestFit="1" customWidth="1"/>
    <col min="10509" max="10509" width="15" style="1018" bestFit="1" customWidth="1"/>
    <col min="10510" max="10510" width="12.5703125" style="1018" bestFit="1" customWidth="1"/>
    <col min="10511" max="10511" width="46.5703125" style="1018" customWidth="1"/>
    <col min="10512" max="10752" width="46.5703125" style="1018"/>
    <col min="10753" max="10754" width="0" style="1018" hidden="1" customWidth="1"/>
    <col min="10755" max="10755" width="96.5703125" style="1018" bestFit="1" customWidth="1"/>
    <col min="10756" max="10758" width="13.5703125" style="1018" bestFit="1" customWidth="1"/>
    <col min="10759" max="10759" width="15" style="1018" bestFit="1" customWidth="1"/>
    <col min="10760" max="10760" width="12.5703125" style="1018" bestFit="1" customWidth="1"/>
    <col min="10761" max="10761" width="14.85546875" style="1018" bestFit="1" customWidth="1"/>
    <col min="10762" max="10762" width="12.5703125" style="1018" bestFit="1" customWidth="1"/>
    <col min="10763" max="10763" width="15" style="1018" bestFit="1" customWidth="1"/>
    <col min="10764" max="10764" width="12.5703125" style="1018" bestFit="1" customWidth="1"/>
    <col min="10765" max="10765" width="15" style="1018" bestFit="1" customWidth="1"/>
    <col min="10766" max="10766" width="12.5703125" style="1018" bestFit="1" customWidth="1"/>
    <col min="10767" max="10767" width="46.5703125" style="1018" customWidth="1"/>
    <col min="10768" max="11008" width="46.5703125" style="1018"/>
    <col min="11009" max="11010" width="0" style="1018" hidden="1" customWidth="1"/>
    <col min="11011" max="11011" width="96.5703125" style="1018" bestFit="1" customWidth="1"/>
    <col min="11012" max="11014" width="13.5703125" style="1018" bestFit="1" customWidth="1"/>
    <col min="11015" max="11015" width="15" style="1018" bestFit="1" customWidth="1"/>
    <col min="11016" max="11016" width="12.5703125" style="1018" bestFit="1" customWidth="1"/>
    <col min="11017" max="11017" width="14.85546875" style="1018" bestFit="1" customWidth="1"/>
    <col min="11018" max="11018" width="12.5703125" style="1018" bestFit="1" customWidth="1"/>
    <col min="11019" max="11019" width="15" style="1018" bestFit="1" customWidth="1"/>
    <col min="11020" max="11020" width="12.5703125" style="1018" bestFit="1" customWidth="1"/>
    <col min="11021" max="11021" width="15" style="1018" bestFit="1" customWidth="1"/>
    <col min="11022" max="11022" width="12.5703125" style="1018" bestFit="1" customWidth="1"/>
    <col min="11023" max="11023" width="46.5703125" style="1018" customWidth="1"/>
    <col min="11024" max="11264" width="46.5703125" style="1018"/>
    <col min="11265" max="11266" width="0" style="1018" hidden="1" customWidth="1"/>
    <col min="11267" max="11267" width="96.5703125" style="1018" bestFit="1" customWidth="1"/>
    <col min="11268" max="11270" width="13.5703125" style="1018" bestFit="1" customWidth="1"/>
    <col min="11271" max="11271" width="15" style="1018" bestFit="1" customWidth="1"/>
    <col min="11272" max="11272" width="12.5703125" style="1018" bestFit="1" customWidth="1"/>
    <col min="11273" max="11273" width="14.85546875" style="1018" bestFit="1" customWidth="1"/>
    <col min="11274" max="11274" width="12.5703125" style="1018" bestFit="1" customWidth="1"/>
    <col min="11275" max="11275" width="15" style="1018" bestFit="1" customWidth="1"/>
    <col min="11276" max="11276" width="12.5703125" style="1018" bestFit="1" customWidth="1"/>
    <col min="11277" max="11277" width="15" style="1018" bestFit="1" customWidth="1"/>
    <col min="11278" max="11278" width="12.5703125" style="1018" bestFit="1" customWidth="1"/>
    <col min="11279" max="11279" width="46.5703125" style="1018" customWidth="1"/>
    <col min="11280" max="11520" width="46.5703125" style="1018"/>
    <col min="11521" max="11522" width="0" style="1018" hidden="1" customWidth="1"/>
    <col min="11523" max="11523" width="96.5703125" style="1018" bestFit="1" customWidth="1"/>
    <col min="11524" max="11526" width="13.5703125" style="1018" bestFit="1" customWidth="1"/>
    <col min="11527" max="11527" width="15" style="1018" bestFit="1" customWidth="1"/>
    <col min="11528" max="11528" width="12.5703125" style="1018" bestFit="1" customWidth="1"/>
    <col min="11529" max="11529" width="14.85546875" style="1018" bestFit="1" customWidth="1"/>
    <col min="11530" max="11530" width="12.5703125" style="1018" bestFit="1" customWidth="1"/>
    <col min="11531" max="11531" width="15" style="1018" bestFit="1" customWidth="1"/>
    <col min="11532" max="11532" width="12.5703125" style="1018" bestFit="1" customWidth="1"/>
    <col min="11533" max="11533" width="15" style="1018" bestFit="1" customWidth="1"/>
    <col min="11534" max="11534" width="12.5703125" style="1018" bestFit="1" customWidth="1"/>
    <col min="11535" max="11535" width="46.5703125" style="1018" customWidth="1"/>
    <col min="11536" max="11776" width="46.5703125" style="1018"/>
    <col min="11777" max="11778" width="0" style="1018" hidden="1" customWidth="1"/>
    <col min="11779" max="11779" width="96.5703125" style="1018" bestFit="1" customWidth="1"/>
    <col min="11780" max="11782" width="13.5703125" style="1018" bestFit="1" customWidth="1"/>
    <col min="11783" max="11783" width="15" style="1018" bestFit="1" customWidth="1"/>
    <col min="11784" max="11784" width="12.5703125" style="1018" bestFit="1" customWidth="1"/>
    <col min="11785" max="11785" width="14.85546875" style="1018" bestFit="1" customWidth="1"/>
    <col min="11786" max="11786" width="12.5703125" style="1018" bestFit="1" customWidth="1"/>
    <col min="11787" max="11787" width="15" style="1018" bestFit="1" customWidth="1"/>
    <col min="11788" max="11788" width="12.5703125" style="1018" bestFit="1" customWidth="1"/>
    <col min="11789" max="11789" width="15" style="1018" bestFit="1" customWidth="1"/>
    <col min="11790" max="11790" width="12.5703125" style="1018" bestFit="1" customWidth="1"/>
    <col min="11791" max="11791" width="46.5703125" style="1018" customWidth="1"/>
    <col min="11792" max="12032" width="46.5703125" style="1018"/>
    <col min="12033" max="12034" width="0" style="1018" hidden="1" customWidth="1"/>
    <col min="12035" max="12035" width="96.5703125" style="1018" bestFit="1" customWidth="1"/>
    <col min="12036" max="12038" width="13.5703125" style="1018" bestFit="1" customWidth="1"/>
    <col min="12039" max="12039" width="15" style="1018" bestFit="1" customWidth="1"/>
    <col min="12040" max="12040" width="12.5703125" style="1018" bestFit="1" customWidth="1"/>
    <col min="12041" max="12041" width="14.85546875" style="1018" bestFit="1" customWidth="1"/>
    <col min="12042" max="12042" width="12.5703125" style="1018" bestFit="1" customWidth="1"/>
    <col min="12043" max="12043" width="15" style="1018" bestFit="1" customWidth="1"/>
    <col min="12044" max="12044" width="12.5703125" style="1018" bestFit="1" customWidth="1"/>
    <col min="12045" max="12045" width="15" style="1018" bestFit="1" customWidth="1"/>
    <col min="12046" max="12046" width="12.5703125" style="1018" bestFit="1" customWidth="1"/>
    <col min="12047" max="12047" width="46.5703125" style="1018" customWidth="1"/>
    <col min="12048" max="12288" width="46.5703125" style="1018"/>
    <col min="12289" max="12290" width="0" style="1018" hidden="1" customWidth="1"/>
    <col min="12291" max="12291" width="96.5703125" style="1018" bestFit="1" customWidth="1"/>
    <col min="12292" max="12294" width="13.5703125" style="1018" bestFit="1" customWidth="1"/>
    <col min="12295" max="12295" width="15" style="1018" bestFit="1" customWidth="1"/>
    <col min="12296" max="12296" width="12.5703125" style="1018" bestFit="1" customWidth="1"/>
    <col min="12297" max="12297" width="14.85546875" style="1018" bestFit="1" customWidth="1"/>
    <col min="12298" max="12298" width="12.5703125" style="1018" bestFit="1" customWidth="1"/>
    <col min="12299" max="12299" width="15" style="1018" bestFit="1" customWidth="1"/>
    <col min="12300" max="12300" width="12.5703125" style="1018" bestFit="1" customWidth="1"/>
    <col min="12301" max="12301" width="15" style="1018" bestFit="1" customWidth="1"/>
    <col min="12302" max="12302" width="12.5703125" style="1018" bestFit="1" customWidth="1"/>
    <col min="12303" max="12303" width="46.5703125" style="1018" customWidth="1"/>
    <col min="12304" max="12544" width="46.5703125" style="1018"/>
    <col min="12545" max="12546" width="0" style="1018" hidden="1" customWidth="1"/>
    <col min="12547" max="12547" width="96.5703125" style="1018" bestFit="1" customWidth="1"/>
    <col min="12548" max="12550" width="13.5703125" style="1018" bestFit="1" customWidth="1"/>
    <col min="12551" max="12551" width="15" style="1018" bestFit="1" customWidth="1"/>
    <col min="12552" max="12552" width="12.5703125" style="1018" bestFit="1" customWidth="1"/>
    <col min="12553" max="12553" width="14.85546875" style="1018" bestFit="1" customWidth="1"/>
    <col min="12554" max="12554" width="12.5703125" style="1018" bestFit="1" customWidth="1"/>
    <col min="12555" max="12555" width="15" style="1018" bestFit="1" customWidth="1"/>
    <col min="12556" max="12556" width="12.5703125" style="1018" bestFit="1" customWidth="1"/>
    <col min="12557" max="12557" width="15" style="1018" bestFit="1" customWidth="1"/>
    <col min="12558" max="12558" width="12.5703125" style="1018" bestFit="1" customWidth="1"/>
    <col min="12559" max="12559" width="46.5703125" style="1018" customWidth="1"/>
    <col min="12560" max="12800" width="46.5703125" style="1018"/>
    <col min="12801" max="12802" width="0" style="1018" hidden="1" customWidth="1"/>
    <col min="12803" max="12803" width="96.5703125" style="1018" bestFit="1" customWidth="1"/>
    <col min="12804" max="12806" width="13.5703125" style="1018" bestFit="1" customWidth="1"/>
    <col min="12807" max="12807" width="15" style="1018" bestFit="1" customWidth="1"/>
    <col min="12808" max="12808" width="12.5703125" style="1018" bestFit="1" customWidth="1"/>
    <col min="12809" max="12809" width="14.85546875" style="1018" bestFit="1" customWidth="1"/>
    <col min="12810" max="12810" width="12.5703125" style="1018" bestFit="1" customWidth="1"/>
    <col min="12811" max="12811" width="15" style="1018" bestFit="1" customWidth="1"/>
    <col min="12812" max="12812" width="12.5703125" style="1018" bestFit="1" customWidth="1"/>
    <col min="12813" max="12813" width="15" style="1018" bestFit="1" customWidth="1"/>
    <col min="12814" max="12814" width="12.5703125" style="1018" bestFit="1" customWidth="1"/>
    <col min="12815" max="12815" width="46.5703125" style="1018" customWidth="1"/>
    <col min="12816" max="13056" width="46.5703125" style="1018"/>
    <col min="13057" max="13058" width="0" style="1018" hidden="1" customWidth="1"/>
    <col min="13059" max="13059" width="96.5703125" style="1018" bestFit="1" customWidth="1"/>
    <col min="13060" max="13062" width="13.5703125" style="1018" bestFit="1" customWidth="1"/>
    <col min="13063" max="13063" width="15" style="1018" bestFit="1" customWidth="1"/>
    <col min="13064" max="13064" width="12.5703125" style="1018" bestFit="1" customWidth="1"/>
    <col min="13065" max="13065" width="14.85546875" style="1018" bestFit="1" customWidth="1"/>
    <col min="13066" max="13066" width="12.5703125" style="1018" bestFit="1" customWidth="1"/>
    <col min="13067" max="13067" width="15" style="1018" bestFit="1" customWidth="1"/>
    <col min="13068" max="13068" width="12.5703125" style="1018" bestFit="1" customWidth="1"/>
    <col min="13069" max="13069" width="15" style="1018" bestFit="1" customWidth="1"/>
    <col min="13070" max="13070" width="12.5703125" style="1018" bestFit="1" customWidth="1"/>
    <col min="13071" max="13071" width="46.5703125" style="1018" customWidth="1"/>
    <col min="13072" max="13312" width="46.5703125" style="1018"/>
    <col min="13313" max="13314" width="0" style="1018" hidden="1" customWidth="1"/>
    <col min="13315" max="13315" width="96.5703125" style="1018" bestFit="1" customWidth="1"/>
    <col min="13316" max="13318" width="13.5703125" style="1018" bestFit="1" customWidth="1"/>
    <col min="13319" max="13319" width="15" style="1018" bestFit="1" customWidth="1"/>
    <col min="13320" max="13320" width="12.5703125" style="1018" bestFit="1" customWidth="1"/>
    <col min="13321" max="13321" width="14.85546875" style="1018" bestFit="1" customWidth="1"/>
    <col min="13322" max="13322" width="12.5703125" style="1018" bestFit="1" customWidth="1"/>
    <col min="13323" max="13323" width="15" style="1018" bestFit="1" customWidth="1"/>
    <col min="13324" max="13324" width="12.5703125" style="1018" bestFit="1" customWidth="1"/>
    <col min="13325" max="13325" width="15" style="1018" bestFit="1" customWidth="1"/>
    <col min="13326" max="13326" width="12.5703125" style="1018" bestFit="1" customWidth="1"/>
    <col min="13327" max="13327" width="46.5703125" style="1018" customWidth="1"/>
    <col min="13328" max="13568" width="46.5703125" style="1018"/>
    <col min="13569" max="13570" width="0" style="1018" hidden="1" customWidth="1"/>
    <col min="13571" max="13571" width="96.5703125" style="1018" bestFit="1" customWidth="1"/>
    <col min="13572" max="13574" width="13.5703125" style="1018" bestFit="1" customWidth="1"/>
    <col min="13575" max="13575" width="15" style="1018" bestFit="1" customWidth="1"/>
    <col min="13576" max="13576" width="12.5703125" style="1018" bestFit="1" customWidth="1"/>
    <col min="13577" max="13577" width="14.85546875" style="1018" bestFit="1" customWidth="1"/>
    <col min="13578" max="13578" width="12.5703125" style="1018" bestFit="1" customWidth="1"/>
    <col min="13579" max="13579" width="15" style="1018" bestFit="1" customWidth="1"/>
    <col min="13580" max="13580" width="12.5703125" style="1018" bestFit="1" customWidth="1"/>
    <col min="13581" max="13581" width="15" style="1018" bestFit="1" customWidth="1"/>
    <col min="13582" max="13582" width="12.5703125" style="1018" bestFit="1" customWidth="1"/>
    <col min="13583" max="13583" width="46.5703125" style="1018" customWidth="1"/>
    <col min="13584" max="13824" width="46.5703125" style="1018"/>
    <col min="13825" max="13826" width="0" style="1018" hidden="1" customWidth="1"/>
    <col min="13827" max="13827" width="96.5703125" style="1018" bestFit="1" customWidth="1"/>
    <col min="13828" max="13830" width="13.5703125" style="1018" bestFit="1" customWidth="1"/>
    <col min="13831" max="13831" width="15" style="1018" bestFit="1" customWidth="1"/>
    <col min="13832" max="13832" width="12.5703125" style="1018" bestFit="1" customWidth="1"/>
    <col min="13833" max="13833" width="14.85546875" style="1018" bestFit="1" customWidth="1"/>
    <col min="13834" max="13834" width="12.5703125" style="1018" bestFit="1" customWidth="1"/>
    <col min="13835" max="13835" width="15" style="1018" bestFit="1" customWidth="1"/>
    <col min="13836" max="13836" width="12.5703125" style="1018" bestFit="1" customWidth="1"/>
    <col min="13837" max="13837" width="15" style="1018" bestFit="1" customWidth="1"/>
    <col min="13838" max="13838" width="12.5703125" style="1018" bestFit="1" customWidth="1"/>
    <col min="13839" max="13839" width="46.5703125" style="1018" customWidth="1"/>
    <col min="13840" max="14080" width="46.5703125" style="1018"/>
    <col min="14081" max="14082" width="0" style="1018" hidden="1" customWidth="1"/>
    <col min="14083" max="14083" width="96.5703125" style="1018" bestFit="1" customWidth="1"/>
    <col min="14084" max="14086" width="13.5703125" style="1018" bestFit="1" customWidth="1"/>
    <col min="14087" max="14087" width="15" style="1018" bestFit="1" customWidth="1"/>
    <col min="14088" max="14088" width="12.5703125" style="1018" bestFit="1" customWidth="1"/>
    <col min="14089" max="14089" width="14.85546875" style="1018" bestFit="1" customWidth="1"/>
    <col min="14090" max="14090" width="12.5703125" style="1018" bestFit="1" customWidth="1"/>
    <col min="14091" max="14091" width="15" style="1018" bestFit="1" customWidth="1"/>
    <col min="14092" max="14092" width="12.5703125" style="1018" bestFit="1" customWidth="1"/>
    <col min="14093" max="14093" width="15" style="1018" bestFit="1" customWidth="1"/>
    <col min="14094" max="14094" width="12.5703125" style="1018" bestFit="1" customWidth="1"/>
    <col min="14095" max="14095" width="46.5703125" style="1018" customWidth="1"/>
    <col min="14096" max="14336" width="46.5703125" style="1018"/>
    <col min="14337" max="14338" width="0" style="1018" hidden="1" customWidth="1"/>
    <col min="14339" max="14339" width="96.5703125" style="1018" bestFit="1" customWidth="1"/>
    <col min="14340" max="14342" width="13.5703125" style="1018" bestFit="1" customWidth="1"/>
    <col min="14343" max="14343" width="15" style="1018" bestFit="1" customWidth="1"/>
    <col min="14344" max="14344" width="12.5703125" style="1018" bestFit="1" customWidth="1"/>
    <col min="14345" max="14345" width="14.85546875" style="1018" bestFit="1" customWidth="1"/>
    <col min="14346" max="14346" width="12.5703125" style="1018" bestFit="1" customWidth="1"/>
    <col min="14347" max="14347" width="15" style="1018" bestFit="1" customWidth="1"/>
    <col min="14348" max="14348" width="12.5703125" style="1018" bestFit="1" customWidth="1"/>
    <col min="14349" max="14349" width="15" style="1018" bestFit="1" customWidth="1"/>
    <col min="14350" max="14350" width="12.5703125" style="1018" bestFit="1" customWidth="1"/>
    <col min="14351" max="14351" width="46.5703125" style="1018" customWidth="1"/>
    <col min="14352" max="14592" width="46.5703125" style="1018"/>
    <col min="14593" max="14594" width="0" style="1018" hidden="1" customWidth="1"/>
    <col min="14595" max="14595" width="96.5703125" style="1018" bestFit="1" customWidth="1"/>
    <col min="14596" max="14598" width="13.5703125" style="1018" bestFit="1" customWidth="1"/>
    <col min="14599" max="14599" width="15" style="1018" bestFit="1" customWidth="1"/>
    <col min="14600" max="14600" width="12.5703125" style="1018" bestFit="1" customWidth="1"/>
    <col min="14601" max="14601" width="14.85546875" style="1018" bestFit="1" customWidth="1"/>
    <col min="14602" max="14602" width="12.5703125" style="1018" bestFit="1" customWidth="1"/>
    <col min="14603" max="14603" width="15" style="1018" bestFit="1" customWidth="1"/>
    <col min="14604" max="14604" width="12.5703125" style="1018" bestFit="1" customWidth="1"/>
    <col min="14605" max="14605" width="15" style="1018" bestFit="1" customWidth="1"/>
    <col min="14606" max="14606" width="12.5703125" style="1018" bestFit="1" customWidth="1"/>
    <col min="14607" max="14607" width="46.5703125" style="1018" customWidth="1"/>
    <col min="14608" max="14848" width="46.5703125" style="1018"/>
    <col min="14849" max="14850" width="0" style="1018" hidden="1" customWidth="1"/>
    <col min="14851" max="14851" width="96.5703125" style="1018" bestFit="1" customWidth="1"/>
    <col min="14852" max="14854" width="13.5703125" style="1018" bestFit="1" customWidth="1"/>
    <col min="14855" max="14855" width="15" style="1018" bestFit="1" customWidth="1"/>
    <col min="14856" max="14856" width="12.5703125" style="1018" bestFit="1" customWidth="1"/>
    <col min="14857" max="14857" width="14.85546875" style="1018" bestFit="1" customWidth="1"/>
    <col min="14858" max="14858" width="12.5703125" style="1018" bestFit="1" customWidth="1"/>
    <col min="14859" max="14859" width="15" style="1018" bestFit="1" customWidth="1"/>
    <col min="14860" max="14860" width="12.5703125" style="1018" bestFit="1" customWidth="1"/>
    <col min="14861" max="14861" width="15" style="1018" bestFit="1" customWidth="1"/>
    <col min="14862" max="14862" width="12.5703125" style="1018" bestFit="1" customWidth="1"/>
    <col min="14863" max="14863" width="46.5703125" style="1018" customWidth="1"/>
    <col min="14864" max="15104" width="46.5703125" style="1018"/>
    <col min="15105" max="15106" width="0" style="1018" hidden="1" customWidth="1"/>
    <col min="15107" max="15107" width="96.5703125" style="1018" bestFit="1" customWidth="1"/>
    <col min="15108" max="15110" width="13.5703125" style="1018" bestFit="1" customWidth="1"/>
    <col min="15111" max="15111" width="15" style="1018" bestFit="1" customWidth="1"/>
    <col min="15112" max="15112" width="12.5703125" style="1018" bestFit="1" customWidth="1"/>
    <col min="15113" max="15113" width="14.85546875" style="1018" bestFit="1" customWidth="1"/>
    <col min="15114" max="15114" width="12.5703125" style="1018" bestFit="1" customWidth="1"/>
    <col min="15115" max="15115" width="15" style="1018" bestFit="1" customWidth="1"/>
    <col min="15116" max="15116" width="12.5703125" style="1018" bestFit="1" customWidth="1"/>
    <col min="15117" max="15117" width="15" style="1018" bestFit="1" customWidth="1"/>
    <col min="15118" max="15118" width="12.5703125" style="1018" bestFit="1" customWidth="1"/>
    <col min="15119" max="15119" width="46.5703125" style="1018" customWidth="1"/>
    <col min="15120" max="15360" width="46.5703125" style="1018"/>
    <col min="15361" max="15362" width="0" style="1018" hidden="1" customWidth="1"/>
    <col min="15363" max="15363" width="96.5703125" style="1018" bestFit="1" customWidth="1"/>
    <col min="15364" max="15366" width="13.5703125" style="1018" bestFit="1" customWidth="1"/>
    <col min="15367" max="15367" width="15" style="1018" bestFit="1" customWidth="1"/>
    <col min="15368" max="15368" width="12.5703125" style="1018" bestFit="1" customWidth="1"/>
    <col min="15369" max="15369" width="14.85546875" style="1018" bestFit="1" customWidth="1"/>
    <col min="15370" max="15370" width="12.5703125" style="1018" bestFit="1" customWidth="1"/>
    <col min="15371" max="15371" width="15" style="1018" bestFit="1" customWidth="1"/>
    <col min="15372" max="15372" width="12.5703125" style="1018" bestFit="1" customWidth="1"/>
    <col min="15373" max="15373" width="15" style="1018" bestFit="1" customWidth="1"/>
    <col min="15374" max="15374" width="12.5703125" style="1018" bestFit="1" customWidth="1"/>
    <col min="15375" max="15375" width="46.5703125" style="1018" customWidth="1"/>
    <col min="15376" max="15616" width="46.5703125" style="1018"/>
    <col min="15617" max="15618" width="0" style="1018" hidden="1" customWidth="1"/>
    <col min="15619" max="15619" width="96.5703125" style="1018" bestFit="1" customWidth="1"/>
    <col min="15620" max="15622" width="13.5703125" style="1018" bestFit="1" customWidth="1"/>
    <col min="15623" max="15623" width="15" style="1018" bestFit="1" customWidth="1"/>
    <col min="15624" max="15624" width="12.5703125" style="1018" bestFit="1" customWidth="1"/>
    <col min="15625" max="15625" width="14.85546875" style="1018" bestFit="1" customWidth="1"/>
    <col min="15626" max="15626" width="12.5703125" style="1018" bestFit="1" customWidth="1"/>
    <col min="15627" max="15627" width="15" style="1018" bestFit="1" customWidth="1"/>
    <col min="15628" max="15628" width="12.5703125" style="1018" bestFit="1" customWidth="1"/>
    <col min="15629" max="15629" width="15" style="1018" bestFit="1" customWidth="1"/>
    <col min="15630" max="15630" width="12.5703125" style="1018" bestFit="1" customWidth="1"/>
    <col min="15631" max="15631" width="46.5703125" style="1018" customWidth="1"/>
    <col min="15632" max="15872" width="46.5703125" style="1018"/>
    <col min="15873" max="15874" width="0" style="1018" hidden="1" customWidth="1"/>
    <col min="15875" max="15875" width="96.5703125" style="1018" bestFit="1" customWidth="1"/>
    <col min="15876" max="15878" width="13.5703125" style="1018" bestFit="1" customWidth="1"/>
    <col min="15879" max="15879" width="15" style="1018" bestFit="1" customWidth="1"/>
    <col min="15880" max="15880" width="12.5703125" style="1018" bestFit="1" customWidth="1"/>
    <col min="15881" max="15881" width="14.85546875" style="1018" bestFit="1" customWidth="1"/>
    <col min="15882" max="15882" width="12.5703125" style="1018" bestFit="1" customWidth="1"/>
    <col min="15883" max="15883" width="15" style="1018" bestFit="1" customWidth="1"/>
    <col min="15884" max="15884" width="12.5703125" style="1018" bestFit="1" customWidth="1"/>
    <col min="15885" max="15885" width="15" style="1018" bestFit="1" customWidth="1"/>
    <col min="15886" max="15886" width="12.5703125" style="1018" bestFit="1" customWidth="1"/>
    <col min="15887" max="15887" width="46.5703125" style="1018" customWidth="1"/>
    <col min="15888" max="16128" width="46.5703125" style="1018"/>
    <col min="16129" max="16130" width="0" style="1018" hidden="1" customWidth="1"/>
    <col min="16131" max="16131" width="96.5703125" style="1018" bestFit="1" customWidth="1"/>
    <col min="16132" max="16134" width="13.5703125" style="1018" bestFit="1" customWidth="1"/>
    <col min="16135" max="16135" width="15" style="1018" bestFit="1" customWidth="1"/>
    <col min="16136" max="16136" width="12.5703125" style="1018" bestFit="1" customWidth="1"/>
    <col min="16137" max="16137" width="14.85546875" style="1018" bestFit="1" customWidth="1"/>
    <col min="16138" max="16138" width="12.5703125" style="1018" bestFit="1" customWidth="1"/>
    <col min="16139" max="16139" width="15" style="1018" bestFit="1" customWidth="1"/>
    <col min="16140" max="16140" width="12.5703125" style="1018" bestFit="1" customWidth="1"/>
    <col min="16141" max="16141" width="15" style="1018" bestFit="1" customWidth="1"/>
    <col min="16142" max="16142" width="12.5703125" style="1018" bestFit="1" customWidth="1"/>
    <col min="16143" max="16143" width="46.5703125" style="1018" customWidth="1"/>
    <col min="16144" max="16384" width="46.5703125" style="1018"/>
  </cols>
  <sheetData>
    <row r="1" spans="1:14" s="84" customFormat="1" ht="3.75" hidden="1" customHeight="1">
      <c r="C1" s="82"/>
      <c r="D1" s="83"/>
      <c r="E1" s="83"/>
      <c r="F1" s="443"/>
      <c r="G1" s="443"/>
      <c r="H1" s="443"/>
      <c r="I1" s="83"/>
      <c r="J1" s="83"/>
      <c r="K1" s="83"/>
      <c r="L1" s="83"/>
      <c r="M1" s="83"/>
      <c r="N1" s="83"/>
    </row>
    <row r="2" spans="1:14" s="444" customFormat="1" ht="44.25" customHeight="1">
      <c r="C2" s="1049" t="s">
        <v>0</v>
      </c>
      <c r="D2" s="1049"/>
      <c r="E2" s="1049"/>
      <c r="F2" s="1049"/>
      <c r="G2" s="1049"/>
      <c r="H2" s="1049"/>
      <c r="I2" s="1049"/>
      <c r="J2" s="1049"/>
      <c r="K2" s="1049"/>
      <c r="L2" s="1049"/>
      <c r="M2" s="1049"/>
      <c r="N2" s="1049"/>
    </row>
    <row r="3" spans="1:14" s="444" customFormat="1" ht="45" customHeight="1">
      <c r="C3" s="1075" t="s">
        <v>745</v>
      </c>
      <c r="D3" s="1049"/>
      <c r="E3" s="1049"/>
      <c r="F3" s="1049"/>
      <c r="G3" s="1049"/>
      <c r="H3" s="1049"/>
      <c r="I3" s="1049"/>
      <c r="J3" s="1049"/>
      <c r="K3" s="1049"/>
      <c r="L3" s="1049"/>
      <c r="M3" s="1049"/>
      <c r="N3" s="1049"/>
    </row>
    <row r="4" spans="1:14" s="445" customFormat="1" ht="42.75" customHeight="1">
      <c r="A4" s="445" t="s">
        <v>1555</v>
      </c>
      <c r="C4" s="1076" t="s">
        <v>1451</v>
      </c>
      <c r="D4" s="1076"/>
      <c r="E4" s="1076"/>
      <c r="F4" s="1076"/>
      <c r="G4" s="1076"/>
      <c r="H4" s="1076"/>
      <c r="I4" s="1076"/>
      <c r="J4" s="1076"/>
      <c r="K4" s="1076"/>
      <c r="L4" s="1076"/>
      <c r="M4" s="1076"/>
      <c r="N4" s="1076"/>
    </row>
    <row r="5" spans="1:14" s="445" customFormat="1" ht="1.5" customHeight="1">
      <c r="C5" s="1014"/>
      <c r="D5" s="1014"/>
      <c r="E5" s="1014"/>
      <c r="F5" s="1014"/>
      <c r="G5" s="1014"/>
      <c r="H5" s="1014"/>
      <c r="I5" s="1014"/>
      <c r="J5" s="1014"/>
      <c r="K5" s="1014"/>
      <c r="L5" s="1014"/>
      <c r="M5" s="1014"/>
      <c r="N5" s="1014"/>
    </row>
    <row r="6" spans="1:14" s="501" customFormat="1" ht="0.75" customHeight="1" thickBot="1">
      <c r="C6" s="199"/>
      <c r="D6" s="204"/>
      <c r="E6" s="204"/>
      <c r="F6" s="552"/>
      <c r="G6" s="552"/>
      <c r="H6" s="552"/>
      <c r="I6" s="204"/>
      <c r="J6" s="204"/>
      <c r="K6" s="204"/>
      <c r="L6" s="204"/>
      <c r="M6" s="204"/>
      <c r="N6" s="204"/>
    </row>
    <row r="7" spans="1:14" s="1018" customFormat="1" ht="19.5" customHeight="1" thickTop="1" thickBot="1">
      <c r="A7" s="446"/>
      <c r="B7" s="446"/>
      <c r="C7" s="68"/>
      <c r="D7" s="1015" t="s">
        <v>730</v>
      </c>
      <c r="E7" s="1015" t="s">
        <v>731</v>
      </c>
      <c r="F7" s="1015" t="s">
        <v>732</v>
      </c>
      <c r="G7" s="1077" t="s">
        <v>733</v>
      </c>
      <c r="H7" s="1077"/>
      <c r="I7" s="1077" t="s">
        <v>1312</v>
      </c>
      <c r="J7" s="1077"/>
      <c r="K7" s="1077" t="s">
        <v>1428</v>
      </c>
      <c r="L7" s="1077"/>
      <c r="M7" s="1072" t="s">
        <v>1503</v>
      </c>
      <c r="N7" s="1072"/>
    </row>
    <row r="8" spans="1:14" s="1018" customFormat="1" ht="19.5" customHeight="1" thickTop="1" thickBot="1">
      <c r="A8" s="447"/>
      <c r="B8" s="447"/>
      <c r="C8" s="791"/>
      <c r="D8" s="1016" t="s">
        <v>734</v>
      </c>
      <c r="E8" s="1016" t="str">
        <f>"DIC"</f>
        <v>DIC</v>
      </c>
      <c r="F8" s="1016" t="s">
        <v>734</v>
      </c>
      <c r="G8" s="1073" t="str">
        <f>"DIC"</f>
        <v>DIC</v>
      </c>
      <c r="H8" s="1073"/>
      <c r="I8" s="1073" t="s">
        <v>734</v>
      </c>
      <c r="J8" s="1073"/>
      <c r="K8" s="1072" t="str">
        <f>"DIC"</f>
        <v>DIC</v>
      </c>
      <c r="L8" s="1072"/>
      <c r="M8" s="1074" t="str">
        <f>UPPER("mar")</f>
        <v>MAR</v>
      </c>
      <c r="N8" s="1074"/>
    </row>
    <row r="9" spans="1:14" s="1018" customFormat="1" ht="41.25" customHeight="1" thickTop="1" thickBot="1">
      <c r="C9" s="792"/>
      <c r="D9" s="1071" t="s">
        <v>834</v>
      </c>
      <c r="E9" s="1071"/>
      <c r="F9" s="1071"/>
      <c r="G9" s="953" t="s">
        <v>1313</v>
      </c>
      <c r="H9" s="953" t="s">
        <v>1314</v>
      </c>
      <c r="I9" s="953" t="s">
        <v>1313</v>
      </c>
      <c r="J9" s="953" t="s">
        <v>1314</v>
      </c>
      <c r="K9" s="953" t="s">
        <v>1313</v>
      </c>
      <c r="L9" s="953" t="s">
        <v>1314</v>
      </c>
      <c r="M9" s="953" t="s">
        <v>1313</v>
      </c>
      <c r="N9" s="953" t="s">
        <v>1314</v>
      </c>
    </row>
    <row r="10" spans="1:14" s="38" customFormat="1" ht="25.5" hidden="1" customHeight="1" thickTop="1" thickBot="1">
      <c r="A10" s="448"/>
      <c r="B10" s="448"/>
      <c r="C10" s="793" t="s">
        <v>0</v>
      </c>
      <c r="D10" s="205"/>
      <c r="E10" s="205"/>
      <c r="F10" s="205"/>
      <c r="G10" s="205"/>
      <c r="H10" s="205"/>
      <c r="I10" s="205"/>
      <c r="J10" s="205"/>
      <c r="K10" s="205"/>
      <c r="L10" s="205"/>
      <c r="M10" s="205"/>
      <c r="N10" s="205"/>
    </row>
    <row r="11" spans="1:14" s="38" customFormat="1" ht="30" customHeight="1" thickTop="1" thickBot="1">
      <c r="A11" s="448" t="s">
        <v>500</v>
      </c>
      <c r="B11" s="449" t="s">
        <v>1152</v>
      </c>
      <c r="C11" s="206" t="s">
        <v>746</v>
      </c>
      <c r="D11" s="207">
        <v>61222667.289820001</v>
      </c>
      <c r="E11" s="207">
        <v>73524691.243310004</v>
      </c>
      <c r="F11" s="207">
        <v>84990500.767379999</v>
      </c>
      <c r="G11" s="207">
        <v>107500779.49492</v>
      </c>
      <c r="H11" s="207">
        <v>6598602.2458999995</v>
      </c>
      <c r="I11" s="207">
        <v>131019185.50766</v>
      </c>
      <c r="J11" s="207">
        <v>6976619.6497299997</v>
      </c>
      <c r="K11" s="207">
        <v>135426273.91997001</v>
      </c>
      <c r="L11" s="207">
        <v>7406593.7405200005</v>
      </c>
      <c r="M11" s="207">
        <v>138827184.50817999</v>
      </c>
      <c r="N11" s="207">
        <v>3528882.2159699998</v>
      </c>
    </row>
    <row r="12" spans="1:14" s="38" customFormat="1" ht="30" customHeight="1" thickTop="1" thickBot="1">
      <c r="A12" s="450" t="s">
        <v>500</v>
      </c>
      <c r="B12" s="451" t="s">
        <v>1153</v>
      </c>
      <c r="C12" s="208" t="s">
        <v>747</v>
      </c>
      <c r="D12" s="209">
        <v>16537485.764559999</v>
      </c>
      <c r="E12" s="209">
        <v>19973132.302820001</v>
      </c>
      <c r="F12" s="209">
        <v>22240091.293369997</v>
      </c>
      <c r="G12" s="209">
        <v>26259147.962250002</v>
      </c>
      <c r="H12" s="209">
        <v>90932.063959999999</v>
      </c>
      <c r="I12" s="209">
        <v>30048308.85055</v>
      </c>
      <c r="J12" s="209">
        <v>188767.30397000001</v>
      </c>
      <c r="K12" s="209">
        <v>29802707.111759998</v>
      </c>
      <c r="L12" s="209">
        <v>177204.13876</v>
      </c>
      <c r="M12" s="209">
        <v>29209532.05559</v>
      </c>
      <c r="N12" s="209">
        <v>49264.969990000005</v>
      </c>
    </row>
    <row r="13" spans="1:14" s="38" customFormat="1" ht="30" customHeight="1" thickTop="1">
      <c r="A13" s="38" t="s">
        <v>500</v>
      </c>
      <c r="B13" s="1019" t="s">
        <v>1154</v>
      </c>
      <c r="C13" s="210" t="s">
        <v>748</v>
      </c>
      <c r="D13" s="211">
        <v>16306531.543639999</v>
      </c>
      <c r="E13" s="211">
        <v>18445040.143409997</v>
      </c>
      <c r="F13" s="211">
        <v>21911545.700010002</v>
      </c>
      <c r="G13" s="211">
        <v>25743694.768229999</v>
      </c>
      <c r="H13" s="211">
        <v>88148.398909999989</v>
      </c>
      <c r="I13" s="211">
        <v>28839393.823649999</v>
      </c>
      <c r="J13" s="211">
        <v>187365.71406999999</v>
      </c>
      <c r="K13" s="211">
        <v>29282081.915089998</v>
      </c>
      <c r="L13" s="211">
        <v>174194.28378</v>
      </c>
      <c r="M13" s="211">
        <v>28753283.125440001</v>
      </c>
      <c r="N13" s="211">
        <v>49249.515679999997</v>
      </c>
    </row>
    <row r="14" spans="1:14" s="38" customFormat="1" ht="30" customHeight="1" thickBot="1">
      <c r="A14" s="38" t="s">
        <v>500</v>
      </c>
      <c r="B14" s="1019" t="s">
        <v>1392</v>
      </c>
      <c r="C14" s="210" t="s">
        <v>749</v>
      </c>
      <c r="D14" s="211">
        <v>230954.22092000023</v>
      </c>
      <c r="E14" s="211">
        <v>1528092.1594100036</v>
      </c>
      <c r="F14" s="211">
        <v>328545.59335999563</v>
      </c>
      <c r="G14" s="211">
        <v>515453.19402000308</v>
      </c>
      <c r="H14" s="211">
        <v>2783.6650500000001</v>
      </c>
      <c r="I14" s="211">
        <v>1208915.0269000002</v>
      </c>
      <c r="J14" s="211">
        <v>1401.5898999999999</v>
      </c>
      <c r="K14" s="211">
        <v>520625.19667000003</v>
      </c>
      <c r="L14" s="211">
        <v>3009.8549800000001</v>
      </c>
      <c r="M14" s="211">
        <v>456248.93014999997</v>
      </c>
      <c r="N14" s="211">
        <v>15.45431</v>
      </c>
    </row>
    <row r="15" spans="1:14" s="38" customFormat="1" ht="30" customHeight="1" thickTop="1" thickBot="1">
      <c r="A15" s="450" t="s">
        <v>500</v>
      </c>
      <c r="B15" s="451" t="s">
        <v>1155</v>
      </c>
      <c r="C15" s="208" t="s">
        <v>750</v>
      </c>
      <c r="D15" s="209">
        <v>20874042.401999999</v>
      </c>
      <c r="E15" s="209">
        <v>23762281.870859999</v>
      </c>
      <c r="F15" s="209">
        <v>28662365.268270001</v>
      </c>
      <c r="G15" s="209">
        <v>36761744.1373</v>
      </c>
      <c r="H15" s="209">
        <v>1498976.8579200001</v>
      </c>
      <c r="I15" s="209">
        <v>47601698.228260003</v>
      </c>
      <c r="J15" s="209">
        <v>1322722.4246500002</v>
      </c>
      <c r="K15" s="209">
        <v>43891533.118639998</v>
      </c>
      <c r="L15" s="209">
        <v>1288187.4860999999</v>
      </c>
      <c r="M15" s="209">
        <v>43271441.257169999</v>
      </c>
      <c r="N15" s="209">
        <v>507726.02352999995</v>
      </c>
    </row>
    <row r="16" spans="1:14" s="38" customFormat="1" ht="30" customHeight="1" thickTop="1">
      <c r="A16" s="38" t="s">
        <v>500</v>
      </c>
      <c r="B16" s="1019" t="s">
        <v>1156</v>
      </c>
      <c r="C16" s="210" t="s">
        <v>751</v>
      </c>
      <c r="D16" s="211">
        <v>20778832.50113</v>
      </c>
      <c r="E16" s="211">
        <v>23644586.757740002</v>
      </c>
      <c r="F16" s="211">
        <v>28513165.57051</v>
      </c>
      <c r="G16" s="211">
        <v>36551394.699830003</v>
      </c>
      <c r="H16" s="211">
        <v>1489119.6242799999</v>
      </c>
      <c r="I16" s="211">
        <v>47326529.629980005</v>
      </c>
      <c r="J16" s="211">
        <v>1308597.22276</v>
      </c>
      <c r="K16" s="211">
        <v>43593915.01269</v>
      </c>
      <c r="L16" s="211">
        <v>1270714.27495</v>
      </c>
      <c r="M16" s="211">
        <v>42930453.395000003</v>
      </c>
      <c r="N16" s="211">
        <v>501394.79700000002</v>
      </c>
    </row>
    <row r="17" spans="1:14" s="38" customFormat="1" ht="30" customHeight="1">
      <c r="A17" s="38" t="s">
        <v>500</v>
      </c>
      <c r="B17" s="1019" t="s">
        <v>1157</v>
      </c>
      <c r="C17" s="210" t="s">
        <v>752</v>
      </c>
      <c r="D17" s="211">
        <v>47971.003560000005</v>
      </c>
      <c r="E17" s="211">
        <v>60429.901429999998</v>
      </c>
      <c r="F17" s="211">
        <v>72665.274669999999</v>
      </c>
      <c r="G17" s="211">
        <v>159764.35003</v>
      </c>
      <c r="H17" s="211">
        <v>9857.2336400000004</v>
      </c>
      <c r="I17" s="211">
        <v>192727.76903</v>
      </c>
      <c r="J17" s="211">
        <v>14125.20189</v>
      </c>
      <c r="K17" s="211">
        <v>230157.96218999999</v>
      </c>
      <c r="L17" s="211">
        <v>17473.211149999999</v>
      </c>
      <c r="M17" s="211">
        <v>245840.17872</v>
      </c>
      <c r="N17" s="211">
        <v>6331.2265299999999</v>
      </c>
    </row>
    <row r="18" spans="1:14" s="38" customFormat="1" ht="30" customHeight="1">
      <c r="A18" s="38" t="s">
        <v>500</v>
      </c>
      <c r="B18" s="1019" t="s">
        <v>1158</v>
      </c>
      <c r="C18" s="210" t="s">
        <v>753</v>
      </c>
      <c r="D18" s="211">
        <v>0</v>
      </c>
      <c r="E18" s="211">
        <v>0</v>
      </c>
      <c r="F18" s="211">
        <v>0</v>
      </c>
      <c r="G18" s="211">
        <v>0</v>
      </c>
      <c r="H18" s="211">
        <v>0</v>
      </c>
      <c r="I18" s="211">
        <v>0</v>
      </c>
      <c r="J18" s="211">
        <v>0</v>
      </c>
      <c r="K18" s="211">
        <v>0</v>
      </c>
      <c r="L18" s="211">
        <v>0</v>
      </c>
      <c r="M18" s="211">
        <v>0</v>
      </c>
      <c r="N18" s="211">
        <v>0</v>
      </c>
    </row>
    <row r="19" spans="1:14" s="38" customFormat="1" ht="30" customHeight="1" thickBot="1">
      <c r="A19" s="38" t="s">
        <v>500</v>
      </c>
      <c r="B19" s="564">
        <v>212.04</v>
      </c>
      <c r="C19" s="210" t="s">
        <v>1382</v>
      </c>
      <c r="D19" s="211">
        <v>47238.89731</v>
      </c>
      <c r="E19" s="211">
        <v>57265.211689999996</v>
      </c>
      <c r="F19" s="211">
        <v>76534.423089999997</v>
      </c>
      <c r="G19" s="211">
        <v>50585.087439999996</v>
      </c>
      <c r="H19" s="211">
        <v>0</v>
      </c>
      <c r="I19" s="211">
        <v>82440.829249999995</v>
      </c>
      <c r="J19" s="211">
        <v>0</v>
      </c>
      <c r="K19" s="211">
        <v>67460.143760000006</v>
      </c>
      <c r="L19" s="211">
        <v>0</v>
      </c>
      <c r="M19" s="211">
        <v>95147.683449999997</v>
      </c>
      <c r="N19" s="211">
        <v>0</v>
      </c>
    </row>
    <row r="20" spans="1:14" s="38" customFormat="1" ht="30" customHeight="1" thickTop="1" thickBot="1">
      <c r="A20" s="450" t="s">
        <v>500</v>
      </c>
      <c r="B20" s="451" t="s">
        <v>1159</v>
      </c>
      <c r="C20" s="208" t="s">
        <v>754</v>
      </c>
      <c r="D20" s="209">
        <v>10455473.187239999</v>
      </c>
      <c r="E20" s="209">
        <v>7983428.6643699994</v>
      </c>
      <c r="F20" s="209">
        <v>7744624.6595200002</v>
      </c>
      <c r="G20" s="209">
        <v>3674676.9889600002</v>
      </c>
      <c r="H20" s="209">
        <v>354998.75831</v>
      </c>
      <c r="I20" s="209">
        <v>2383644.6945799999</v>
      </c>
      <c r="J20" s="209">
        <v>120055.78901000001</v>
      </c>
      <c r="K20" s="209">
        <v>802007.39145</v>
      </c>
      <c r="L20" s="209">
        <v>16475.338680000001</v>
      </c>
      <c r="M20" s="209">
        <v>754653.23227000004</v>
      </c>
      <c r="N20" s="209">
        <v>7398.2371199999998</v>
      </c>
    </row>
    <row r="21" spans="1:14" s="38" customFormat="1" ht="30" customHeight="1" thickTop="1">
      <c r="A21" s="38" t="s">
        <v>500</v>
      </c>
      <c r="B21" s="1019" t="s">
        <v>1160</v>
      </c>
      <c r="C21" s="210" t="s">
        <v>755</v>
      </c>
      <c r="D21" s="211">
        <v>758453.67982000008</v>
      </c>
      <c r="E21" s="211">
        <v>623336.73124999995</v>
      </c>
      <c r="F21" s="211">
        <v>498762.19574</v>
      </c>
      <c r="G21" s="211">
        <v>399276.25400000002</v>
      </c>
      <c r="H21" s="211">
        <v>44416.47623</v>
      </c>
      <c r="I21" s="211">
        <v>249118.94316</v>
      </c>
      <c r="J21" s="211">
        <v>8988.2915900000007</v>
      </c>
      <c r="K21" s="211">
        <v>245465.79268000001</v>
      </c>
      <c r="L21" s="211">
        <v>2083.5707600000001</v>
      </c>
      <c r="M21" s="211">
        <v>192541.82128999999</v>
      </c>
      <c r="N21" s="211">
        <v>2840.5468999999998</v>
      </c>
    </row>
    <row r="22" spans="1:14" s="38" customFormat="1" ht="30" customHeight="1">
      <c r="A22" s="38" t="s">
        <v>500</v>
      </c>
      <c r="B22" s="1019" t="s">
        <v>1161</v>
      </c>
      <c r="C22" s="210" t="s">
        <v>756</v>
      </c>
      <c r="D22" s="211">
        <v>252613.55853000001</v>
      </c>
      <c r="E22" s="211">
        <v>151524.10626</v>
      </c>
      <c r="F22" s="211">
        <v>292609.79048000003</v>
      </c>
      <c r="G22" s="211">
        <v>170485.38162999999</v>
      </c>
      <c r="H22" s="211">
        <v>8075.3770800000002</v>
      </c>
      <c r="I22" s="211">
        <v>114216.96787000001</v>
      </c>
      <c r="J22" s="211">
        <v>53.932339999999996</v>
      </c>
      <c r="K22" s="211">
        <v>47026.880990000005</v>
      </c>
      <c r="L22" s="211">
        <v>12.456799999999999</v>
      </c>
      <c r="M22" s="211">
        <v>67647.111930000014</v>
      </c>
      <c r="N22" s="211">
        <v>0</v>
      </c>
    </row>
    <row r="23" spans="1:14" s="38" customFormat="1" ht="30" customHeight="1">
      <c r="A23" s="38" t="s">
        <v>500</v>
      </c>
      <c r="B23" s="1019" t="s">
        <v>1162</v>
      </c>
      <c r="C23" s="210" t="s">
        <v>757</v>
      </c>
      <c r="D23" s="211">
        <v>434719.38089999999</v>
      </c>
      <c r="E23" s="211">
        <v>199921.60611000002</v>
      </c>
      <c r="F23" s="211">
        <v>54355.426220000001</v>
      </c>
      <c r="G23" s="211">
        <v>2678.69346</v>
      </c>
      <c r="H23" s="211">
        <v>6.5</v>
      </c>
      <c r="I23" s="211">
        <v>1168.09356</v>
      </c>
      <c r="J23" s="211">
        <v>0</v>
      </c>
      <c r="K23" s="211">
        <v>549.15191000000004</v>
      </c>
      <c r="L23" s="211">
        <v>4.1870000000000003</v>
      </c>
      <c r="M23" s="211">
        <v>148.38434000000001</v>
      </c>
      <c r="N23" s="211">
        <v>0</v>
      </c>
    </row>
    <row r="24" spans="1:14" s="38" customFormat="1" ht="30" customHeight="1">
      <c r="A24" s="38" t="s">
        <v>500</v>
      </c>
      <c r="B24" s="1019" t="s">
        <v>1163</v>
      </c>
      <c r="C24" s="210" t="s">
        <v>758</v>
      </c>
      <c r="D24" s="211">
        <v>323135.76000999997</v>
      </c>
      <c r="E24" s="211">
        <v>306599.09943</v>
      </c>
      <c r="F24" s="211">
        <v>248485.59837999998</v>
      </c>
      <c r="G24" s="211">
        <v>26445.013449999999</v>
      </c>
      <c r="H24" s="211">
        <v>8</v>
      </c>
      <c r="I24" s="211">
        <v>10609.324560000001</v>
      </c>
      <c r="J24" s="211">
        <v>71.69</v>
      </c>
      <c r="K24" s="211">
        <v>5304.4106500000007</v>
      </c>
      <c r="L24" s="211">
        <v>106.9</v>
      </c>
      <c r="M24" s="211">
        <v>5156.5517599999994</v>
      </c>
      <c r="N24" s="211">
        <v>103.9</v>
      </c>
    </row>
    <row r="25" spans="1:14" s="38" customFormat="1" ht="30" customHeight="1">
      <c r="A25" s="38" t="s">
        <v>500</v>
      </c>
      <c r="B25" s="1019" t="s">
        <v>1164</v>
      </c>
      <c r="C25" s="210" t="s">
        <v>759</v>
      </c>
      <c r="D25" s="211">
        <v>1332956.3528099998</v>
      </c>
      <c r="E25" s="211">
        <v>1177927.5670099999</v>
      </c>
      <c r="F25" s="211">
        <v>1205915.1962599999</v>
      </c>
      <c r="G25" s="211">
        <v>264672.82387000002</v>
      </c>
      <c r="H25" s="211">
        <v>30184.14315</v>
      </c>
      <c r="I25" s="211">
        <v>106122.38961</v>
      </c>
      <c r="J25" s="211">
        <v>426.1</v>
      </c>
      <c r="K25" s="211">
        <v>25017.230370000001</v>
      </c>
      <c r="L25" s="211">
        <v>32.210999999999999</v>
      </c>
      <c r="M25" s="211">
        <v>21436.563440000002</v>
      </c>
      <c r="N25" s="211">
        <v>137.41239000000002</v>
      </c>
    </row>
    <row r="26" spans="1:14" s="38" customFormat="1" ht="30" customHeight="1">
      <c r="A26" s="38" t="s">
        <v>500</v>
      </c>
      <c r="B26" s="1019" t="s">
        <v>1165</v>
      </c>
      <c r="C26" s="210" t="s">
        <v>760</v>
      </c>
      <c r="D26" s="211">
        <v>1800508.57458</v>
      </c>
      <c r="E26" s="211">
        <v>1578216.74025</v>
      </c>
      <c r="F26" s="211">
        <v>1865363.9435399999</v>
      </c>
      <c r="G26" s="211">
        <v>505257.45386000001</v>
      </c>
      <c r="H26" s="211">
        <v>76035.279540000003</v>
      </c>
      <c r="I26" s="211">
        <v>33649.6057</v>
      </c>
      <c r="J26" s="211">
        <v>107.44036</v>
      </c>
      <c r="K26" s="211">
        <v>80504.609819999998</v>
      </c>
      <c r="L26" s="211">
        <v>443.37610999999998</v>
      </c>
      <c r="M26" s="211">
        <v>43254.148390000002</v>
      </c>
      <c r="N26" s="211">
        <v>565.16667000000007</v>
      </c>
    </row>
    <row r="27" spans="1:14" s="38" customFormat="1" ht="30" customHeight="1">
      <c r="A27" s="38" t="s">
        <v>500</v>
      </c>
      <c r="B27" s="1019" t="s">
        <v>1166</v>
      </c>
      <c r="C27" s="210" t="s">
        <v>761</v>
      </c>
      <c r="D27" s="211">
        <v>2722878.75648</v>
      </c>
      <c r="E27" s="211">
        <v>1147777.8846700001</v>
      </c>
      <c r="F27" s="211">
        <v>937238.53564000002</v>
      </c>
      <c r="G27" s="211">
        <v>249611.65972999998</v>
      </c>
      <c r="H27" s="211">
        <v>23665.171420000002</v>
      </c>
      <c r="I27" s="211">
        <v>98917.452650000007</v>
      </c>
      <c r="J27" s="211">
        <v>5365.0515999999998</v>
      </c>
      <c r="K27" s="211">
        <v>11040.70414</v>
      </c>
      <c r="L27" s="211">
        <v>52</v>
      </c>
      <c r="M27" s="211">
        <v>9357.2197500000002</v>
      </c>
      <c r="N27" s="211">
        <v>0</v>
      </c>
    </row>
    <row r="28" spans="1:14" s="38" customFormat="1" ht="30" customHeight="1" thickBot="1">
      <c r="A28" s="38" t="s">
        <v>500</v>
      </c>
      <c r="B28" s="1019" t="s">
        <v>1167</v>
      </c>
      <c r="C28" s="210" t="s">
        <v>762</v>
      </c>
      <c r="D28" s="211">
        <v>2830207.1241100002</v>
      </c>
      <c r="E28" s="211">
        <v>2798124.9293899997</v>
      </c>
      <c r="F28" s="211">
        <v>2641893.9732600003</v>
      </c>
      <c r="G28" s="211">
        <v>2056249.70896</v>
      </c>
      <c r="H28" s="211">
        <v>172607.81088999999</v>
      </c>
      <c r="I28" s="211">
        <v>1769841.91747</v>
      </c>
      <c r="J28" s="211">
        <v>105043.28312000001</v>
      </c>
      <c r="K28" s="211">
        <v>387098.61089000001</v>
      </c>
      <c r="L28" s="211">
        <v>13740.63701</v>
      </c>
      <c r="M28" s="211">
        <v>415111.43137000001</v>
      </c>
      <c r="N28" s="211">
        <v>3751.2111600000003</v>
      </c>
    </row>
    <row r="29" spans="1:14" s="38" customFormat="1" ht="30" customHeight="1" thickTop="1" thickBot="1">
      <c r="A29" s="448" t="s">
        <v>500</v>
      </c>
      <c r="B29" s="452" t="s">
        <v>1393</v>
      </c>
      <c r="C29" s="212" t="s">
        <v>763</v>
      </c>
      <c r="D29" s="213">
        <v>1884050.5139200001</v>
      </c>
      <c r="E29" s="213">
        <v>2279307.10091</v>
      </c>
      <c r="F29" s="213">
        <v>2442940.0224699997</v>
      </c>
      <c r="G29" s="213">
        <v>4294946.5777599998</v>
      </c>
      <c r="H29" s="213">
        <v>63408.55586</v>
      </c>
      <c r="I29" s="213">
        <v>4348898.8077299995</v>
      </c>
      <c r="J29" s="213">
        <v>72355.122049999991</v>
      </c>
      <c r="K29" s="213">
        <v>4373255.216</v>
      </c>
      <c r="L29" s="213">
        <v>81295.319329999998</v>
      </c>
      <c r="M29" s="213">
        <v>4114962.4263000004</v>
      </c>
      <c r="N29" s="213">
        <v>23337.523359999999</v>
      </c>
    </row>
    <row r="30" spans="1:14" s="38" customFormat="1" ht="30" customHeight="1" thickTop="1" thickBot="1">
      <c r="A30" s="448" t="s">
        <v>500</v>
      </c>
      <c r="B30" s="452" t="s">
        <v>1168</v>
      </c>
      <c r="C30" s="212" t="s">
        <v>764</v>
      </c>
      <c r="D30" s="213">
        <v>10518361.846270001</v>
      </c>
      <c r="E30" s="213">
        <v>18273998.676750001</v>
      </c>
      <c r="F30" s="213">
        <v>22420246.71923</v>
      </c>
      <c r="G30" s="213">
        <v>34128615.657130003</v>
      </c>
      <c r="H30" s="213">
        <v>4343383.9944200004</v>
      </c>
      <c r="I30" s="213">
        <v>43373413.711370006</v>
      </c>
      <c r="J30" s="213">
        <v>4959551.16799</v>
      </c>
      <c r="K30" s="213">
        <v>52421842.970919997</v>
      </c>
      <c r="L30" s="213">
        <v>5460133.89224</v>
      </c>
      <c r="M30" s="213">
        <v>56878975.438199997</v>
      </c>
      <c r="N30" s="213">
        <v>2712559.0296900002</v>
      </c>
    </row>
    <row r="31" spans="1:14" s="38" customFormat="1" ht="30" customHeight="1" thickTop="1" thickBot="1">
      <c r="A31" s="450" t="s">
        <v>500</v>
      </c>
      <c r="B31" s="453" t="s">
        <v>1169</v>
      </c>
      <c r="C31" s="208" t="s">
        <v>765</v>
      </c>
      <c r="D31" s="209">
        <v>953253.57582999999</v>
      </c>
      <c r="E31" s="214">
        <v>1252542.6276</v>
      </c>
      <c r="F31" s="209">
        <v>1480232.80452</v>
      </c>
      <c r="G31" s="209">
        <v>2381648.1715199999</v>
      </c>
      <c r="H31" s="209">
        <v>246902.01543</v>
      </c>
      <c r="I31" s="209">
        <v>3263221.2151700002</v>
      </c>
      <c r="J31" s="209">
        <v>313167.84206</v>
      </c>
      <c r="K31" s="209">
        <v>4134928.1111999997</v>
      </c>
      <c r="L31" s="209">
        <v>383297.56541000004</v>
      </c>
      <c r="M31" s="209">
        <v>4597620.0986500001</v>
      </c>
      <c r="N31" s="209">
        <v>228596.43228000001</v>
      </c>
    </row>
    <row r="32" spans="1:14" s="38" customFormat="1" ht="30" customHeight="1" thickTop="1">
      <c r="A32" s="38" t="s">
        <v>500</v>
      </c>
      <c r="B32" s="1019" t="s">
        <v>1170</v>
      </c>
      <c r="C32" s="210" t="s">
        <v>766</v>
      </c>
      <c r="D32" s="211">
        <v>69.086669999999998</v>
      </c>
      <c r="E32" s="211">
        <v>72.904570000000007</v>
      </c>
      <c r="F32" s="211">
        <v>79.90549</v>
      </c>
      <c r="G32" s="211">
        <v>79.889939999999996</v>
      </c>
      <c r="H32" s="211">
        <v>0</v>
      </c>
      <c r="I32" s="211">
        <v>79.791839999999993</v>
      </c>
      <c r="J32" s="211">
        <v>0</v>
      </c>
      <c r="K32" s="211">
        <v>644.92855000000009</v>
      </c>
      <c r="L32" s="211">
        <v>0</v>
      </c>
      <c r="M32" s="211">
        <v>727.70943</v>
      </c>
      <c r="N32" s="211">
        <v>0</v>
      </c>
    </row>
    <row r="33" spans="1:14" s="38" customFormat="1" ht="30" customHeight="1">
      <c r="A33" s="38" t="s">
        <v>500</v>
      </c>
      <c r="B33" s="1019" t="s">
        <v>1171</v>
      </c>
      <c r="C33" s="210" t="s">
        <v>767</v>
      </c>
      <c r="D33" s="211">
        <v>8.4478099999999987</v>
      </c>
      <c r="E33" s="211">
        <v>9.7299400000000009</v>
      </c>
      <c r="F33" s="211">
        <v>16.836650000000002</v>
      </c>
      <c r="G33" s="211">
        <v>1682.6202700000001</v>
      </c>
      <c r="H33" s="211">
        <v>391.75372999999996</v>
      </c>
      <c r="I33" s="211">
        <v>2162.8022999999998</v>
      </c>
      <c r="J33" s="211">
        <v>445.94781</v>
      </c>
      <c r="K33" s="211">
        <v>2766.88427</v>
      </c>
      <c r="L33" s="211">
        <v>547.9402</v>
      </c>
      <c r="M33" s="211">
        <v>3207.7132099999999</v>
      </c>
      <c r="N33" s="211">
        <v>671.21539000000007</v>
      </c>
    </row>
    <row r="34" spans="1:14" s="38" customFormat="1" ht="30" customHeight="1">
      <c r="A34" s="38" t="s">
        <v>500</v>
      </c>
      <c r="B34" s="1019" t="s">
        <v>1172</v>
      </c>
      <c r="C34" s="210" t="s">
        <v>768</v>
      </c>
      <c r="D34" s="211">
        <v>257960.87156999999</v>
      </c>
      <c r="E34" s="211">
        <v>283484.18526999996</v>
      </c>
      <c r="F34" s="211">
        <v>300500.95704000001</v>
      </c>
      <c r="G34" s="211">
        <v>385526.76910999999</v>
      </c>
      <c r="H34" s="211">
        <v>14514.381619999998</v>
      </c>
      <c r="I34" s="211">
        <v>445561.84002999996</v>
      </c>
      <c r="J34" s="211">
        <v>9009.2046300000002</v>
      </c>
      <c r="K34" s="211">
        <v>342104.80123000004</v>
      </c>
      <c r="L34" s="211">
        <v>866.99043000000006</v>
      </c>
      <c r="M34" s="211">
        <v>360439.18135999999</v>
      </c>
      <c r="N34" s="211">
        <v>292.73748000000001</v>
      </c>
    </row>
    <row r="35" spans="1:14" s="38" customFormat="1" ht="30" customHeight="1">
      <c r="A35" s="38" t="s">
        <v>500</v>
      </c>
      <c r="B35" s="454" t="s">
        <v>1173</v>
      </c>
      <c r="C35" s="210" t="s">
        <v>769</v>
      </c>
      <c r="D35" s="211">
        <v>10745.441210000001</v>
      </c>
      <c r="E35" s="211">
        <v>6109.2812000000004</v>
      </c>
      <c r="F35" s="211">
        <v>4345.0412999999999</v>
      </c>
      <c r="G35" s="211">
        <v>5126.6299600000002</v>
      </c>
      <c r="H35" s="211">
        <v>658.40760999999998</v>
      </c>
      <c r="I35" s="211">
        <v>7554.4074099999998</v>
      </c>
      <c r="J35" s="211">
        <v>885.31097999999997</v>
      </c>
      <c r="K35" s="211">
        <v>4634.96497</v>
      </c>
      <c r="L35" s="211">
        <v>658.94144999999992</v>
      </c>
      <c r="M35" s="211">
        <v>4056.32359</v>
      </c>
      <c r="N35" s="211">
        <v>34.502300000000005</v>
      </c>
    </row>
    <row r="36" spans="1:14" s="38" customFormat="1" ht="30" customHeight="1">
      <c r="A36" s="38" t="s">
        <v>500</v>
      </c>
      <c r="B36" s="454" t="s">
        <v>1174</v>
      </c>
      <c r="C36" s="215" t="s">
        <v>1394</v>
      </c>
      <c r="D36" s="211">
        <v>684469.72857000004</v>
      </c>
      <c r="E36" s="211">
        <v>962866.52662000002</v>
      </c>
      <c r="F36" s="211">
        <v>1175290.0640399999</v>
      </c>
      <c r="G36" s="211">
        <v>1989232.2622400001</v>
      </c>
      <c r="H36" s="211">
        <v>231337.47247000001</v>
      </c>
      <c r="I36" s="211">
        <v>2807862.37359</v>
      </c>
      <c r="J36" s="211">
        <v>302827.37864000001</v>
      </c>
      <c r="K36" s="211">
        <v>3784776.5321799996</v>
      </c>
      <c r="L36" s="211">
        <v>381223.69332999998</v>
      </c>
      <c r="M36" s="211">
        <v>4229189.1710599996</v>
      </c>
      <c r="N36" s="211">
        <v>227597.97711000001</v>
      </c>
    </row>
    <row r="37" spans="1:14" s="38" customFormat="1" ht="30" customHeight="1">
      <c r="A37" s="38" t="s">
        <v>500</v>
      </c>
      <c r="B37" s="454" t="s">
        <v>1175</v>
      </c>
      <c r="C37" s="216" t="s">
        <v>770</v>
      </c>
      <c r="D37" s="211">
        <v>1314221.7058599999</v>
      </c>
      <c r="E37" s="211">
        <v>3362012.28681</v>
      </c>
      <c r="F37" s="211">
        <v>5229959.0864799991</v>
      </c>
      <c r="G37" s="211">
        <v>5643842.55571</v>
      </c>
      <c r="H37" s="211">
        <v>113365.74717</v>
      </c>
      <c r="I37" s="211">
        <v>6230084.8331199996</v>
      </c>
      <c r="J37" s="211">
        <v>23848.980350000002</v>
      </c>
      <c r="K37" s="211">
        <v>5883536.7179199997</v>
      </c>
      <c r="L37" s="211">
        <v>16908.81381</v>
      </c>
      <c r="M37" s="211">
        <v>6534383.3790899999</v>
      </c>
      <c r="N37" s="211">
        <v>0</v>
      </c>
    </row>
    <row r="38" spans="1:14" s="1018" customFormat="1" ht="2.25" customHeight="1">
      <c r="A38" s="1019" t="s">
        <v>499</v>
      </c>
      <c r="B38" s="1019" t="s">
        <v>499</v>
      </c>
      <c r="C38" s="203"/>
      <c r="D38" s="565"/>
      <c r="E38" s="565"/>
      <c r="F38" s="200"/>
      <c r="G38" s="200"/>
      <c r="H38" s="200"/>
      <c r="I38" s="200"/>
      <c r="J38" s="200"/>
      <c r="K38" s="200"/>
      <c r="L38" s="200"/>
      <c r="M38" s="200"/>
      <c r="N38" s="200"/>
    </row>
    <row r="39" spans="1:14" s="1018" customFormat="1" ht="1.5" customHeight="1" thickBot="1">
      <c r="C39" s="754"/>
      <c r="D39" s="76"/>
      <c r="E39" s="76"/>
      <c r="F39" s="217"/>
      <c r="G39" s="217"/>
      <c r="H39" s="217"/>
      <c r="I39" s="76"/>
      <c r="J39" s="76"/>
      <c r="K39" s="76"/>
      <c r="L39" s="76"/>
      <c r="M39" s="76"/>
      <c r="N39" s="76"/>
    </row>
    <row r="40" spans="1:14" s="1018" customFormat="1" ht="24.75" customHeight="1" thickTop="1">
      <c r="C40" s="58"/>
      <c r="D40" s="88"/>
      <c r="E40" s="88"/>
      <c r="F40" s="218"/>
      <c r="G40" s="218"/>
      <c r="H40" s="218"/>
      <c r="I40" s="88"/>
      <c r="J40" s="88"/>
      <c r="K40" s="88"/>
      <c r="L40" s="88"/>
      <c r="M40" s="88"/>
      <c r="N40" s="88"/>
    </row>
    <row r="41" spans="1:14" s="1018" customFormat="1">
      <c r="C41" s="58"/>
      <c r="D41" s="88"/>
      <c r="E41" s="88"/>
      <c r="F41" s="218"/>
      <c r="G41" s="218"/>
      <c r="H41" s="218"/>
      <c r="I41" s="88"/>
      <c r="J41" s="88"/>
      <c r="K41" s="88"/>
      <c r="L41" s="88"/>
      <c r="M41" s="88"/>
      <c r="N41" s="88"/>
    </row>
    <row r="42" spans="1:14" s="1018" customFormat="1">
      <c r="C42" s="58"/>
      <c r="D42" s="88"/>
      <c r="E42" s="88"/>
      <c r="F42" s="218"/>
      <c r="G42" s="218"/>
      <c r="H42" s="218"/>
      <c r="I42" s="88"/>
      <c r="J42" s="88"/>
      <c r="K42" s="88"/>
      <c r="L42" s="88"/>
      <c r="M42" s="88"/>
      <c r="N42" s="88"/>
    </row>
    <row r="43" spans="1:14" s="1018" customFormat="1">
      <c r="C43" s="58"/>
      <c r="D43" s="88"/>
      <c r="E43" s="88"/>
      <c r="F43" s="218"/>
      <c r="G43" s="218"/>
      <c r="H43" s="218"/>
      <c r="I43" s="88"/>
      <c r="J43" s="88"/>
      <c r="K43" s="88"/>
      <c r="L43" s="88"/>
      <c r="M43" s="88"/>
      <c r="N43" s="88"/>
    </row>
    <row r="44" spans="1:14" s="1018" customFormat="1">
      <c r="C44" s="60"/>
      <c r="D44" s="88"/>
      <c r="E44" s="88"/>
      <c r="F44" s="218"/>
      <c r="G44" s="218"/>
      <c r="H44" s="218"/>
      <c r="I44" s="88"/>
      <c r="J44" s="88"/>
      <c r="K44" s="88"/>
      <c r="L44" s="88"/>
      <c r="M44" s="88"/>
      <c r="N44" s="88"/>
    </row>
    <row r="45" spans="1:14" s="1018" customFormat="1">
      <c r="C45" s="60"/>
      <c r="D45" s="88"/>
      <c r="E45" s="88"/>
      <c r="F45" s="218"/>
      <c r="G45" s="218"/>
      <c r="H45" s="218"/>
      <c r="I45" s="88"/>
      <c r="J45" s="88"/>
      <c r="K45" s="88"/>
      <c r="L45" s="88"/>
      <c r="M45" s="88"/>
      <c r="N45" s="88"/>
    </row>
    <row r="46" spans="1:14" s="1018" customFormat="1">
      <c r="C46" s="60"/>
      <c r="D46" s="88"/>
      <c r="E46" s="88"/>
      <c r="F46" s="218"/>
      <c r="G46" s="218"/>
      <c r="H46" s="218"/>
      <c r="I46" s="88"/>
      <c r="J46" s="88"/>
      <c r="K46" s="88"/>
      <c r="L46" s="88"/>
      <c r="M46" s="88"/>
      <c r="N46" s="88"/>
    </row>
    <row r="47" spans="1:14" s="1018" customFormat="1">
      <c r="C47" s="60"/>
      <c r="D47" s="88"/>
      <c r="E47" s="88"/>
      <c r="F47" s="218"/>
      <c r="G47" s="218"/>
      <c r="H47" s="218"/>
      <c r="I47" s="88"/>
      <c r="J47" s="88"/>
      <c r="K47" s="88"/>
      <c r="L47" s="88"/>
      <c r="M47" s="88"/>
      <c r="N47" s="88"/>
    </row>
    <row r="48" spans="1:14" s="1018" customFormat="1">
      <c r="C48" s="60"/>
      <c r="D48" s="88"/>
      <c r="E48" s="88"/>
      <c r="F48" s="218"/>
      <c r="G48" s="218"/>
      <c r="H48" s="218"/>
      <c r="I48" s="88"/>
      <c r="J48" s="88"/>
      <c r="K48" s="88"/>
      <c r="L48" s="88"/>
      <c r="M48" s="88"/>
      <c r="N48" s="88"/>
    </row>
    <row r="49" spans="3:14" s="1018" customFormat="1">
      <c r="C49" s="60"/>
      <c r="D49" s="88"/>
      <c r="E49" s="88"/>
      <c r="F49" s="218"/>
      <c r="G49" s="218"/>
      <c r="H49" s="218"/>
      <c r="I49" s="88"/>
      <c r="J49" s="88"/>
      <c r="K49" s="88"/>
      <c r="L49" s="88"/>
      <c r="M49" s="88"/>
      <c r="N49" s="88"/>
    </row>
    <row r="50" spans="3:14" s="1018" customFormat="1">
      <c r="C50" s="60"/>
      <c r="D50" s="88"/>
      <c r="E50" s="88"/>
      <c r="F50" s="218"/>
      <c r="G50" s="218"/>
      <c r="H50" s="218"/>
      <c r="I50" s="88"/>
      <c r="J50" s="88"/>
      <c r="K50" s="88"/>
      <c r="L50" s="88"/>
      <c r="M50" s="88"/>
      <c r="N50" s="88"/>
    </row>
    <row r="51" spans="3:14" s="1018" customFormat="1">
      <c r="C51" s="60"/>
      <c r="D51" s="88"/>
      <c r="E51" s="88"/>
      <c r="F51" s="218"/>
      <c r="G51" s="218"/>
      <c r="H51" s="218"/>
      <c r="I51" s="88"/>
      <c r="J51" s="88"/>
      <c r="K51" s="88"/>
      <c r="L51" s="88"/>
      <c r="M51" s="88"/>
      <c r="N51" s="88"/>
    </row>
    <row r="52" spans="3:14" s="1018" customFormat="1">
      <c r="C52" s="60"/>
      <c r="D52" s="88"/>
      <c r="E52" s="88"/>
      <c r="F52" s="218"/>
      <c r="G52" s="218"/>
      <c r="H52" s="218"/>
      <c r="I52" s="88"/>
      <c r="J52" s="88"/>
      <c r="K52" s="88"/>
      <c r="L52" s="88"/>
      <c r="M52" s="88"/>
      <c r="N52" s="88"/>
    </row>
    <row r="53" spans="3:14" s="1018" customFormat="1">
      <c r="C53" s="60"/>
      <c r="D53" s="88"/>
      <c r="E53" s="88"/>
      <c r="F53" s="218"/>
      <c r="G53" s="218"/>
      <c r="H53" s="218"/>
      <c r="I53" s="88"/>
      <c r="J53" s="88"/>
      <c r="K53" s="88"/>
      <c r="L53" s="88"/>
      <c r="M53" s="88"/>
      <c r="N53" s="88"/>
    </row>
    <row r="54" spans="3:14" s="1018" customFormat="1">
      <c r="C54" s="60"/>
      <c r="D54" s="88"/>
      <c r="E54" s="88"/>
      <c r="F54" s="218"/>
      <c r="G54" s="218"/>
      <c r="H54" s="218"/>
      <c r="I54" s="88"/>
      <c r="J54" s="88"/>
      <c r="K54" s="88"/>
      <c r="L54" s="88"/>
      <c r="M54" s="88"/>
      <c r="N54" s="88"/>
    </row>
    <row r="55" spans="3:14" s="1018" customFormat="1" ht="15.75">
      <c r="C55" s="79"/>
      <c r="D55" s="88"/>
      <c r="E55" s="88"/>
      <c r="F55" s="218"/>
      <c r="G55" s="218"/>
      <c r="H55" s="218"/>
      <c r="I55" s="88"/>
      <c r="J55" s="88"/>
      <c r="K55" s="88"/>
      <c r="L55" s="88"/>
      <c r="M55" s="88"/>
      <c r="N55" s="88"/>
    </row>
    <row r="56" spans="3:14" s="1018" customFormat="1" ht="15.75">
      <c r="C56" s="79"/>
      <c r="D56" s="88"/>
      <c r="E56" s="88"/>
      <c r="F56" s="218"/>
      <c r="G56" s="218"/>
      <c r="H56" s="218"/>
      <c r="I56" s="88"/>
      <c r="J56" s="88"/>
      <c r="K56" s="88"/>
      <c r="L56" s="88"/>
      <c r="M56" s="88"/>
      <c r="N56" s="88"/>
    </row>
    <row r="57" spans="3:14" s="1018" customFormat="1" ht="15.75">
      <c r="C57" s="79"/>
      <c r="D57" s="88"/>
      <c r="E57" s="88"/>
      <c r="F57" s="218"/>
      <c r="G57" s="218"/>
      <c r="H57" s="218"/>
      <c r="I57" s="88"/>
      <c r="J57" s="88"/>
      <c r="K57" s="88"/>
      <c r="L57" s="88"/>
      <c r="M57" s="88"/>
      <c r="N57" s="88"/>
    </row>
    <row r="58" spans="3:14" s="1018" customFormat="1" ht="15.75">
      <c r="C58" s="79"/>
      <c r="F58" s="455"/>
      <c r="G58" s="455"/>
      <c r="H58" s="455"/>
    </row>
    <row r="59" spans="3:14" s="1018" customFormat="1" ht="15.75">
      <c r="C59" s="79"/>
      <c r="F59" s="455"/>
      <c r="G59" s="455"/>
      <c r="H59" s="455"/>
    </row>
    <row r="60" spans="3:14" s="1018" customFormat="1" ht="15.75">
      <c r="C60" s="79"/>
      <c r="F60" s="455"/>
      <c r="G60" s="455"/>
      <c r="H60" s="455"/>
    </row>
    <row r="61" spans="3:14" s="1018" customFormat="1" ht="15.75">
      <c r="C61" s="79"/>
      <c r="F61" s="455"/>
      <c r="G61" s="455"/>
      <c r="H61" s="455"/>
    </row>
    <row r="62" spans="3:14" s="1018" customFormat="1" ht="15.75">
      <c r="C62" s="79"/>
      <c r="F62" s="455"/>
      <c r="G62" s="455"/>
      <c r="H62" s="455"/>
    </row>
    <row r="63" spans="3:14" s="1018" customFormat="1" ht="15.75">
      <c r="C63" s="79"/>
      <c r="F63" s="455"/>
      <c r="G63" s="455"/>
      <c r="H63" s="455"/>
    </row>
    <row r="64" spans="3:14" s="1018" customFormat="1" ht="15.75">
      <c r="C64" s="79"/>
      <c r="F64" s="455"/>
      <c r="G64" s="455"/>
      <c r="H64" s="455"/>
    </row>
    <row r="65" spans="3:8" s="1018" customFormat="1" ht="15.75">
      <c r="C65" s="79"/>
      <c r="F65" s="455"/>
      <c r="G65" s="455"/>
      <c r="H65" s="455"/>
    </row>
    <row r="66" spans="3:8" s="1018" customFormat="1" ht="15.75">
      <c r="C66" s="79"/>
      <c r="F66" s="455"/>
      <c r="G66" s="455"/>
      <c r="H66" s="455"/>
    </row>
    <row r="67" spans="3:8" s="1018" customFormat="1" ht="15.75">
      <c r="C67" s="79"/>
      <c r="F67" s="455"/>
      <c r="G67" s="455"/>
      <c r="H67" s="455"/>
    </row>
    <row r="68" spans="3:8" s="1018" customFormat="1" ht="15.75">
      <c r="C68" s="79"/>
      <c r="F68" s="455"/>
      <c r="G68" s="455"/>
      <c r="H68" s="455"/>
    </row>
    <row r="69" spans="3:8" s="1018" customFormat="1" ht="15.75">
      <c r="C69" s="79"/>
      <c r="F69" s="455"/>
      <c r="G69" s="455"/>
      <c r="H69" s="455"/>
    </row>
    <row r="70" spans="3:8" s="1018" customFormat="1" ht="15.75">
      <c r="C70" s="79"/>
      <c r="F70" s="455"/>
      <c r="G70" s="455"/>
      <c r="H70" s="455"/>
    </row>
    <row r="71" spans="3:8" s="1018" customFormat="1" ht="15.75">
      <c r="C71" s="79"/>
      <c r="F71" s="455"/>
      <c r="G71" s="455"/>
      <c r="H71" s="455"/>
    </row>
    <row r="72" spans="3:8" s="1018" customFormat="1" ht="15.75">
      <c r="C72" s="79"/>
      <c r="F72" s="455"/>
      <c r="G72" s="455"/>
      <c r="H72" s="455"/>
    </row>
    <row r="73" spans="3:8" s="1018" customFormat="1" ht="15.75">
      <c r="C73" s="79"/>
      <c r="F73" s="455"/>
      <c r="G73" s="455"/>
      <c r="H73" s="455"/>
    </row>
    <row r="74" spans="3:8" s="1018" customFormat="1" ht="15.75">
      <c r="C74" s="79"/>
      <c r="F74" s="455"/>
      <c r="G74" s="455"/>
      <c r="H74" s="455"/>
    </row>
    <row r="75" spans="3:8" s="1018" customFormat="1" ht="15.75">
      <c r="C75" s="79"/>
      <c r="F75" s="455"/>
      <c r="G75" s="455"/>
      <c r="H75" s="455"/>
    </row>
    <row r="76" spans="3:8" s="1018" customFormat="1" ht="15.75">
      <c r="C76" s="79"/>
      <c r="F76" s="455"/>
      <c r="G76" s="455"/>
      <c r="H76" s="455"/>
    </row>
    <row r="77" spans="3:8" s="1018" customFormat="1" ht="15.75">
      <c r="C77" s="79"/>
      <c r="F77" s="455"/>
      <c r="G77" s="455"/>
      <c r="H77" s="455"/>
    </row>
    <row r="78" spans="3:8" s="1018" customFormat="1" ht="15.75">
      <c r="C78" s="79"/>
      <c r="F78" s="455"/>
      <c r="G78" s="455"/>
      <c r="H78" s="455"/>
    </row>
    <row r="79" spans="3:8" s="1018" customFormat="1" ht="15.75">
      <c r="C79" s="79"/>
      <c r="F79" s="455"/>
      <c r="G79" s="455"/>
      <c r="H79" s="455"/>
    </row>
    <row r="80" spans="3:8" s="1018" customFormat="1" ht="15.75">
      <c r="C80" s="79"/>
      <c r="F80" s="455"/>
      <c r="G80" s="455"/>
      <c r="H80" s="455"/>
    </row>
    <row r="81" spans="3:8" s="1018" customFormat="1" ht="15.75">
      <c r="C81" s="79"/>
      <c r="F81" s="455"/>
      <c r="G81" s="455"/>
      <c r="H81" s="455"/>
    </row>
    <row r="82" spans="3:8" s="1018" customFormat="1" ht="15.75">
      <c r="C82" s="79"/>
      <c r="F82" s="455"/>
      <c r="G82" s="455"/>
      <c r="H82" s="455"/>
    </row>
    <row r="83" spans="3:8" s="1018" customFormat="1" ht="15.75">
      <c r="C83" s="79"/>
      <c r="F83" s="455"/>
      <c r="G83" s="455"/>
      <c r="H83" s="455"/>
    </row>
    <row r="84" spans="3:8" s="1018" customFormat="1" ht="15.75">
      <c r="C84" s="79"/>
      <c r="F84" s="455"/>
      <c r="G84" s="455"/>
      <c r="H84" s="455"/>
    </row>
    <row r="85" spans="3:8" s="1018" customFormat="1" ht="15.75">
      <c r="C85" s="79"/>
      <c r="F85" s="455"/>
      <c r="G85" s="455"/>
      <c r="H85" s="455"/>
    </row>
    <row r="86" spans="3:8" s="1018" customFormat="1" ht="15.75">
      <c r="C86" s="79"/>
      <c r="F86" s="455"/>
      <c r="G86" s="455"/>
      <c r="H86" s="455"/>
    </row>
    <row r="87" spans="3:8" s="1018" customFormat="1" ht="15.75">
      <c r="C87" s="79"/>
      <c r="F87" s="455"/>
      <c r="G87" s="455"/>
      <c r="H87" s="455"/>
    </row>
    <row r="88" spans="3:8" s="1018" customFormat="1" ht="15.75">
      <c r="C88" s="79"/>
      <c r="F88" s="455"/>
      <c r="G88" s="455"/>
      <c r="H88" s="455"/>
    </row>
    <row r="89" spans="3:8" s="1018" customFormat="1" ht="15.75">
      <c r="C89" s="79"/>
      <c r="F89" s="455"/>
      <c r="G89" s="455"/>
      <c r="H89" s="455"/>
    </row>
    <row r="90" spans="3:8" s="1018" customFormat="1" ht="15.75">
      <c r="C90" s="79"/>
      <c r="F90" s="455"/>
      <c r="G90" s="455"/>
      <c r="H90" s="455"/>
    </row>
    <row r="91" spans="3:8" s="1018" customFormat="1" ht="15.75">
      <c r="C91" s="79"/>
      <c r="F91" s="455"/>
      <c r="G91" s="455"/>
      <c r="H91" s="455"/>
    </row>
    <row r="92" spans="3:8" s="1018" customFormat="1" ht="15.75">
      <c r="C92" s="79"/>
      <c r="F92" s="455"/>
      <c r="G92" s="455"/>
      <c r="H92" s="455"/>
    </row>
    <row r="93" spans="3:8" s="1018" customFormat="1" ht="15.75">
      <c r="C93" s="79"/>
      <c r="F93" s="455"/>
      <c r="G93" s="455"/>
      <c r="H93" s="455"/>
    </row>
    <row r="94" spans="3:8" s="1018" customFormat="1" ht="15.75">
      <c r="C94" s="79"/>
      <c r="F94" s="455"/>
      <c r="G94" s="455"/>
      <c r="H94" s="455"/>
    </row>
    <row r="95" spans="3:8" s="1018" customFormat="1" ht="15.75">
      <c r="C95" s="79"/>
      <c r="F95" s="455"/>
      <c r="G95" s="455"/>
      <c r="H95" s="455"/>
    </row>
    <row r="96" spans="3:8" s="1018" customFormat="1" ht="15.75">
      <c r="C96" s="79"/>
      <c r="F96" s="455"/>
      <c r="G96" s="455"/>
      <c r="H96" s="455"/>
    </row>
    <row r="97" spans="3:8" s="1018" customFormat="1" ht="15.75">
      <c r="C97" s="79"/>
      <c r="F97" s="455"/>
      <c r="G97" s="455"/>
      <c r="H97" s="455"/>
    </row>
    <row r="98" spans="3:8" s="1018" customFormat="1" ht="15.75">
      <c r="C98" s="79"/>
      <c r="F98" s="455"/>
      <c r="G98" s="455"/>
      <c r="H98" s="455"/>
    </row>
    <row r="99" spans="3:8" s="1018" customFormat="1" ht="15.75">
      <c r="C99" s="79"/>
      <c r="F99" s="455"/>
      <c r="G99" s="455"/>
      <c r="H99" s="455"/>
    </row>
    <row r="100" spans="3:8" s="1018" customFormat="1" ht="15.75">
      <c r="C100" s="79"/>
      <c r="F100" s="455"/>
      <c r="G100" s="455"/>
      <c r="H100" s="455"/>
    </row>
    <row r="101" spans="3:8" s="1018" customFormat="1" ht="15.75">
      <c r="C101" s="79"/>
      <c r="F101" s="455"/>
      <c r="G101" s="455"/>
      <c r="H101" s="455"/>
    </row>
    <row r="102" spans="3:8" s="1018" customFormat="1" ht="15.75">
      <c r="C102" s="79"/>
      <c r="F102" s="455"/>
      <c r="G102" s="455"/>
      <c r="H102" s="455"/>
    </row>
    <row r="103" spans="3:8" s="1018" customFormat="1" ht="15.75">
      <c r="C103" s="79"/>
      <c r="F103" s="455"/>
      <c r="G103" s="455"/>
      <c r="H103" s="455"/>
    </row>
    <row r="104" spans="3:8" s="1018" customFormat="1" ht="15.75">
      <c r="C104" s="79"/>
      <c r="F104" s="455"/>
      <c r="G104" s="455"/>
      <c r="H104" s="455"/>
    </row>
    <row r="105" spans="3:8" s="1018" customFormat="1" ht="15.75">
      <c r="C105" s="79"/>
      <c r="F105" s="455"/>
      <c r="G105" s="455"/>
      <c r="H105" s="455"/>
    </row>
    <row r="106" spans="3:8" s="1018" customFormat="1" ht="15.75">
      <c r="C106" s="79"/>
      <c r="F106" s="455"/>
      <c r="G106" s="455"/>
      <c r="H106" s="455"/>
    </row>
    <row r="107" spans="3:8" s="1018" customFormat="1" ht="15.75">
      <c r="C107" s="79"/>
      <c r="F107" s="455"/>
      <c r="G107" s="455"/>
      <c r="H107" s="455"/>
    </row>
    <row r="108" spans="3:8" s="1018" customFormat="1" ht="15.75">
      <c r="C108" s="79"/>
      <c r="F108" s="455"/>
      <c r="G108" s="455"/>
      <c r="H108" s="455"/>
    </row>
    <row r="109" spans="3:8" s="1018" customFormat="1" ht="15.75">
      <c r="C109" s="79"/>
      <c r="F109" s="455"/>
      <c r="G109" s="455"/>
      <c r="H109" s="455"/>
    </row>
    <row r="110" spans="3:8" s="1018" customFormat="1" ht="15.75">
      <c r="C110" s="79"/>
      <c r="F110" s="455"/>
      <c r="G110" s="455"/>
      <c r="H110" s="455"/>
    </row>
    <row r="111" spans="3:8" s="1018" customFormat="1" ht="15.75">
      <c r="C111" s="79"/>
      <c r="F111" s="455"/>
      <c r="G111" s="455"/>
      <c r="H111" s="455"/>
    </row>
    <row r="112" spans="3:8" s="1018" customFormat="1" ht="15.75">
      <c r="C112" s="79"/>
      <c r="F112" s="455"/>
      <c r="G112" s="455"/>
      <c r="H112" s="455"/>
    </row>
    <row r="113" spans="3:8" s="1018" customFormat="1" ht="15.75">
      <c r="C113" s="79"/>
      <c r="F113" s="455"/>
      <c r="G113" s="455"/>
      <c r="H113" s="455"/>
    </row>
    <row r="114" spans="3:8" s="1018" customFormat="1" ht="15.75">
      <c r="C114" s="79"/>
      <c r="F114" s="455"/>
      <c r="G114" s="455"/>
      <c r="H114" s="455"/>
    </row>
    <row r="115" spans="3:8" s="1018" customFormat="1" ht="15.75">
      <c r="C115" s="79"/>
      <c r="F115" s="455"/>
      <c r="G115" s="455"/>
      <c r="H115" s="455"/>
    </row>
    <row r="116" spans="3:8" s="1018" customFormat="1" ht="15.75">
      <c r="C116" s="79"/>
      <c r="F116" s="455"/>
      <c r="G116" s="455"/>
      <c r="H116" s="455"/>
    </row>
    <row r="117" spans="3:8" s="1018" customFormat="1" ht="15.75">
      <c r="C117" s="79"/>
      <c r="F117" s="455"/>
      <c r="G117" s="455"/>
      <c r="H117" s="455"/>
    </row>
    <row r="118" spans="3:8" s="1018" customFormat="1" ht="15.75">
      <c r="C118" s="79"/>
      <c r="F118" s="455"/>
      <c r="G118" s="455"/>
      <c r="H118" s="455"/>
    </row>
    <row r="119" spans="3:8" s="1018" customFormat="1" ht="15.75">
      <c r="C119" s="79"/>
      <c r="F119" s="455"/>
      <c r="G119" s="455"/>
      <c r="H119" s="455"/>
    </row>
    <row r="120" spans="3:8" s="1018" customFormat="1" ht="15.75">
      <c r="C120" s="79"/>
      <c r="F120" s="455"/>
      <c r="G120" s="455"/>
      <c r="H120" s="455"/>
    </row>
    <row r="121" spans="3:8" s="1018" customFormat="1" ht="15.75">
      <c r="C121" s="79"/>
      <c r="F121" s="455"/>
      <c r="G121" s="455"/>
      <c r="H121" s="455"/>
    </row>
    <row r="122" spans="3:8" s="1018" customFormat="1" ht="15.75">
      <c r="C122" s="79"/>
      <c r="F122" s="455"/>
      <c r="G122" s="455"/>
      <c r="H122" s="455"/>
    </row>
    <row r="123" spans="3:8" s="1018" customFormat="1" ht="15.75">
      <c r="C123" s="79"/>
      <c r="F123" s="455"/>
      <c r="G123" s="455"/>
      <c r="H123" s="455"/>
    </row>
    <row r="124" spans="3:8" s="1018" customFormat="1" ht="15.75">
      <c r="C124" s="79"/>
      <c r="F124" s="455"/>
      <c r="G124" s="455"/>
      <c r="H124" s="455"/>
    </row>
    <row r="125" spans="3:8" s="1018" customFormat="1" ht="15.75">
      <c r="C125" s="79"/>
      <c r="F125" s="455"/>
      <c r="G125" s="455"/>
      <c r="H125" s="455"/>
    </row>
    <row r="126" spans="3:8" s="1018" customFormat="1" ht="15.75">
      <c r="C126" s="79"/>
      <c r="F126" s="455"/>
      <c r="G126" s="455"/>
      <c r="H126" s="455"/>
    </row>
    <row r="127" spans="3:8" s="1018" customFormat="1" ht="15.75">
      <c r="C127" s="79"/>
      <c r="F127" s="455"/>
      <c r="G127" s="455"/>
      <c r="H127" s="455"/>
    </row>
    <row r="128" spans="3:8" s="1018" customFormat="1" ht="15.75">
      <c r="C128" s="79"/>
      <c r="F128" s="455"/>
      <c r="G128" s="455"/>
      <c r="H128" s="455"/>
    </row>
    <row r="129" spans="3:8" s="1018" customFormat="1" ht="15.75">
      <c r="C129" s="79"/>
      <c r="F129" s="455"/>
      <c r="G129" s="455"/>
      <c r="H129" s="455"/>
    </row>
    <row r="130" spans="3:8" s="1018" customFormat="1" ht="15.75">
      <c r="C130" s="79"/>
      <c r="F130" s="455"/>
      <c r="G130" s="455"/>
      <c r="H130" s="455"/>
    </row>
    <row r="131" spans="3:8" s="1018" customFormat="1" ht="15.75">
      <c r="C131" s="79"/>
      <c r="F131" s="455"/>
      <c r="G131" s="455"/>
      <c r="H131" s="455"/>
    </row>
    <row r="132" spans="3:8" s="1018" customFormat="1" ht="15.75">
      <c r="C132" s="79"/>
      <c r="F132" s="455"/>
      <c r="G132" s="455"/>
      <c r="H132" s="455"/>
    </row>
    <row r="133" spans="3:8" s="1018" customFormat="1" ht="15.75">
      <c r="C133" s="79"/>
      <c r="F133" s="455"/>
      <c r="G133" s="455"/>
      <c r="H133" s="455"/>
    </row>
    <row r="134" spans="3:8" s="1018" customFormat="1" ht="15.75">
      <c r="C134" s="79"/>
      <c r="F134" s="455"/>
      <c r="G134" s="455"/>
      <c r="H134" s="455"/>
    </row>
    <row r="135" spans="3:8" s="1018" customFormat="1" ht="15.75">
      <c r="C135" s="79"/>
      <c r="F135" s="455"/>
      <c r="G135" s="455"/>
      <c r="H135" s="455"/>
    </row>
    <row r="136" spans="3:8" s="1018" customFormat="1" ht="15.75">
      <c r="C136" s="79"/>
      <c r="F136" s="455"/>
      <c r="G136" s="455"/>
      <c r="H136" s="455"/>
    </row>
    <row r="137" spans="3:8" s="1018" customFormat="1" ht="15.75">
      <c r="C137" s="79"/>
      <c r="F137" s="455"/>
      <c r="G137" s="455"/>
      <c r="H137" s="455"/>
    </row>
    <row r="138" spans="3:8" s="1018" customFormat="1" ht="15.75">
      <c r="C138" s="79"/>
      <c r="F138" s="455"/>
      <c r="G138" s="455"/>
      <c r="H138" s="455"/>
    </row>
    <row r="139" spans="3:8" s="1018" customFormat="1" ht="15.75">
      <c r="C139" s="79"/>
      <c r="F139" s="455"/>
      <c r="G139" s="455"/>
      <c r="H139" s="455"/>
    </row>
    <row r="140" spans="3:8" s="1018" customFormat="1" ht="15.75">
      <c r="C140" s="79"/>
      <c r="F140" s="455"/>
      <c r="G140" s="455"/>
      <c r="H140" s="455"/>
    </row>
    <row r="141" spans="3:8" s="1018" customFormat="1" ht="15.75">
      <c r="C141" s="79"/>
      <c r="F141" s="455"/>
      <c r="G141" s="455"/>
      <c r="H141" s="455"/>
    </row>
    <row r="142" spans="3:8" s="1018" customFormat="1" ht="15.75">
      <c r="C142" s="79"/>
      <c r="F142" s="455"/>
      <c r="G142" s="455"/>
      <c r="H142" s="455"/>
    </row>
    <row r="143" spans="3:8" s="1018" customFormat="1" ht="15.75">
      <c r="C143" s="79"/>
      <c r="F143" s="455"/>
      <c r="G143" s="455"/>
      <c r="H143" s="455"/>
    </row>
    <row r="144" spans="3:8" s="1018" customFormat="1" ht="15.75">
      <c r="C144" s="79"/>
      <c r="F144" s="455"/>
      <c r="G144" s="455"/>
      <c r="H144" s="455"/>
    </row>
    <row r="145" spans="3:8" s="1018" customFormat="1" ht="15.75">
      <c r="C145" s="79"/>
      <c r="F145" s="455"/>
      <c r="G145" s="455"/>
      <c r="H145" s="455"/>
    </row>
    <row r="146" spans="3:8" s="1018" customFormat="1" ht="15.75">
      <c r="C146" s="79"/>
      <c r="F146" s="455"/>
      <c r="G146" s="455"/>
      <c r="H146" s="455"/>
    </row>
    <row r="147" spans="3:8" s="1018" customFormat="1" ht="15.75">
      <c r="C147" s="79"/>
      <c r="F147" s="455"/>
      <c r="G147" s="455"/>
      <c r="H147" s="455"/>
    </row>
    <row r="148" spans="3:8" s="1018" customFormat="1" ht="15.75">
      <c r="C148" s="79"/>
      <c r="F148" s="455"/>
      <c r="G148" s="455"/>
      <c r="H148" s="455"/>
    </row>
    <row r="149" spans="3:8" s="1018" customFormat="1" ht="15.75">
      <c r="C149" s="79"/>
      <c r="F149" s="455"/>
      <c r="G149" s="455"/>
      <c r="H149" s="455"/>
    </row>
    <row r="150" spans="3:8" s="1018" customFormat="1" ht="15.75">
      <c r="C150" s="79"/>
      <c r="F150" s="455"/>
      <c r="G150" s="455"/>
      <c r="H150" s="455"/>
    </row>
    <row r="151" spans="3:8" s="1018" customFormat="1" ht="15.75">
      <c r="C151" s="79"/>
      <c r="F151" s="455"/>
      <c r="G151" s="455"/>
      <c r="H151" s="455"/>
    </row>
    <row r="152" spans="3:8" s="1018" customFormat="1" ht="15.75">
      <c r="C152" s="79"/>
      <c r="F152" s="455"/>
      <c r="G152" s="455"/>
      <c r="H152" s="455"/>
    </row>
    <row r="153" spans="3:8" s="1018" customFormat="1" ht="15.75">
      <c r="C153" s="79"/>
      <c r="F153" s="455"/>
      <c r="G153" s="455"/>
      <c r="H153" s="455"/>
    </row>
    <row r="154" spans="3:8" s="1018" customFormat="1" ht="15.75">
      <c r="C154" s="79"/>
      <c r="F154" s="455"/>
      <c r="G154" s="455"/>
      <c r="H154" s="455"/>
    </row>
    <row r="155" spans="3:8" s="1018" customFormat="1" ht="15.75">
      <c r="C155" s="79"/>
      <c r="F155" s="455"/>
      <c r="G155" s="455"/>
      <c r="H155" s="455"/>
    </row>
    <row r="156" spans="3:8" s="1018" customFormat="1" ht="15.75">
      <c r="C156" s="79"/>
      <c r="F156" s="455"/>
      <c r="G156" s="455"/>
      <c r="H156" s="455"/>
    </row>
    <row r="157" spans="3:8" s="1018" customFormat="1" ht="15.75">
      <c r="C157" s="79"/>
      <c r="F157" s="455"/>
      <c r="G157" s="455"/>
      <c r="H157" s="455"/>
    </row>
    <row r="158" spans="3:8" s="1018" customFormat="1" ht="15.75">
      <c r="C158" s="79"/>
      <c r="F158" s="455"/>
      <c r="G158" s="455"/>
      <c r="H158" s="455"/>
    </row>
    <row r="159" spans="3:8" s="1018" customFormat="1" ht="15.75">
      <c r="C159" s="79"/>
      <c r="F159" s="455"/>
      <c r="G159" s="455"/>
      <c r="H159" s="455"/>
    </row>
    <row r="160" spans="3:8" s="1018" customFormat="1" ht="15.75">
      <c r="C160" s="79"/>
      <c r="F160" s="455"/>
      <c r="G160" s="455"/>
      <c r="H160" s="455"/>
    </row>
    <row r="161" spans="3:8" s="1018" customFormat="1" ht="15.75">
      <c r="C161" s="79"/>
      <c r="F161" s="455"/>
      <c r="G161" s="455"/>
      <c r="H161" s="455"/>
    </row>
    <row r="162" spans="3:8" s="1018" customFormat="1" ht="15.75">
      <c r="C162" s="79"/>
      <c r="F162" s="455"/>
      <c r="G162" s="455"/>
      <c r="H162" s="455"/>
    </row>
    <row r="163" spans="3:8" s="1018" customFormat="1" ht="15.75">
      <c r="C163" s="79"/>
      <c r="F163" s="455"/>
      <c r="G163" s="455"/>
      <c r="H163" s="455"/>
    </row>
    <row r="164" spans="3:8" s="1018" customFormat="1" ht="15.75">
      <c r="C164" s="79"/>
      <c r="F164" s="455"/>
      <c r="G164" s="455"/>
      <c r="H164" s="455"/>
    </row>
    <row r="165" spans="3:8" s="1018" customFormat="1" ht="15.75">
      <c r="C165" s="79"/>
      <c r="F165" s="455"/>
      <c r="G165" s="455"/>
      <c r="H165" s="455"/>
    </row>
    <row r="166" spans="3:8" s="1018" customFormat="1" ht="15.75">
      <c r="C166" s="79"/>
      <c r="F166" s="455"/>
      <c r="G166" s="455"/>
      <c r="H166" s="455"/>
    </row>
    <row r="167" spans="3:8" s="1018" customFormat="1" ht="15.75">
      <c r="C167" s="79"/>
      <c r="F167" s="455"/>
      <c r="G167" s="455"/>
      <c r="H167" s="455"/>
    </row>
    <row r="168" spans="3:8" s="1018" customFormat="1" ht="15.75">
      <c r="C168" s="79"/>
      <c r="F168" s="455"/>
      <c r="G168" s="455"/>
      <c r="H168" s="455"/>
    </row>
    <row r="169" spans="3:8" s="1018" customFormat="1" ht="15.75">
      <c r="C169" s="79"/>
      <c r="F169" s="455"/>
      <c r="G169" s="455"/>
      <c r="H169" s="455"/>
    </row>
    <row r="170" spans="3:8" s="1018" customFormat="1" ht="15.75">
      <c r="C170" s="79"/>
      <c r="F170" s="455"/>
      <c r="G170" s="455"/>
      <c r="H170" s="455"/>
    </row>
    <row r="171" spans="3:8" s="1018" customFormat="1" ht="15.75">
      <c r="C171" s="79"/>
      <c r="F171" s="455"/>
      <c r="G171" s="455"/>
      <c r="H171" s="455"/>
    </row>
    <row r="172" spans="3:8" s="1018" customFormat="1" ht="15.75">
      <c r="C172" s="79"/>
      <c r="F172" s="455"/>
      <c r="G172" s="455"/>
      <c r="H172" s="455"/>
    </row>
    <row r="173" spans="3:8" s="1018" customFormat="1" ht="15.75">
      <c r="C173" s="79"/>
      <c r="F173" s="455"/>
      <c r="G173" s="455"/>
      <c r="H173" s="455"/>
    </row>
    <row r="174" spans="3:8" s="1018" customFormat="1" ht="15.75">
      <c r="C174" s="79"/>
      <c r="F174" s="455"/>
      <c r="G174" s="455"/>
      <c r="H174" s="455"/>
    </row>
    <row r="175" spans="3:8" s="1018" customFormat="1" ht="15.75">
      <c r="C175" s="79"/>
      <c r="F175" s="455"/>
      <c r="G175" s="455"/>
      <c r="H175" s="455"/>
    </row>
    <row r="176" spans="3:8" s="1018" customFormat="1" ht="15.75">
      <c r="C176" s="79"/>
      <c r="F176" s="455"/>
      <c r="G176" s="455"/>
      <c r="H176" s="455"/>
    </row>
    <row r="177" spans="3:8" s="1018" customFormat="1" ht="15.75">
      <c r="C177" s="79"/>
      <c r="F177" s="455"/>
      <c r="G177" s="455"/>
      <c r="H177" s="455"/>
    </row>
    <row r="178" spans="3:8" s="1018" customFormat="1" ht="15.75">
      <c r="C178" s="79"/>
      <c r="F178" s="455"/>
      <c r="G178" s="455"/>
      <c r="H178" s="455"/>
    </row>
    <row r="179" spans="3:8" s="1018" customFormat="1" ht="15.75">
      <c r="C179" s="79"/>
      <c r="F179" s="455"/>
      <c r="G179" s="455"/>
      <c r="H179" s="455"/>
    </row>
    <row r="180" spans="3:8" s="1018" customFormat="1" ht="15.75">
      <c r="C180" s="79"/>
      <c r="F180" s="455"/>
      <c r="G180" s="455"/>
      <c r="H180" s="455"/>
    </row>
    <row r="181" spans="3:8" s="1018" customFormat="1" ht="15.75">
      <c r="C181" s="79"/>
      <c r="F181" s="455"/>
      <c r="G181" s="455"/>
      <c r="H181" s="455"/>
    </row>
    <row r="182" spans="3:8" s="1018" customFormat="1" ht="15.75">
      <c r="C182" s="79"/>
      <c r="F182" s="455"/>
      <c r="G182" s="455"/>
      <c r="H182" s="455"/>
    </row>
    <row r="183" spans="3:8" s="1018" customFormat="1" ht="15.75">
      <c r="C183" s="79"/>
      <c r="F183" s="455"/>
      <c r="G183" s="455"/>
      <c r="H183" s="455"/>
    </row>
    <row r="184" spans="3:8" s="1018" customFormat="1" ht="15.75">
      <c r="C184" s="79"/>
      <c r="F184" s="455"/>
      <c r="G184" s="455"/>
      <c r="H184" s="455"/>
    </row>
    <row r="185" spans="3:8" s="1018" customFormat="1" ht="15.75">
      <c r="C185" s="79"/>
      <c r="F185" s="455"/>
      <c r="G185" s="455"/>
      <c r="H185" s="455"/>
    </row>
    <row r="186" spans="3:8" s="1018" customFormat="1" ht="15.75">
      <c r="C186" s="79"/>
      <c r="F186" s="455"/>
      <c r="G186" s="455"/>
      <c r="H186" s="455"/>
    </row>
    <row r="187" spans="3:8" s="1018" customFormat="1" ht="15.75">
      <c r="C187" s="79"/>
      <c r="F187" s="455"/>
      <c r="G187" s="455"/>
      <c r="H187" s="455"/>
    </row>
    <row r="188" spans="3:8" s="1018" customFormat="1" ht="15.75">
      <c r="C188" s="79"/>
      <c r="F188" s="455"/>
      <c r="G188" s="455"/>
      <c r="H188" s="455"/>
    </row>
    <row r="189" spans="3:8" s="1018" customFormat="1" ht="15.75">
      <c r="C189" s="79"/>
      <c r="F189" s="455"/>
      <c r="G189" s="455"/>
      <c r="H189" s="455"/>
    </row>
    <row r="190" spans="3:8" s="1018" customFormat="1" ht="15.75">
      <c r="C190" s="79"/>
      <c r="F190" s="455"/>
      <c r="G190" s="455"/>
      <c r="H190" s="455"/>
    </row>
    <row r="191" spans="3:8" s="1018" customFormat="1" ht="15.75">
      <c r="C191" s="79"/>
      <c r="F191" s="455"/>
      <c r="G191" s="455"/>
      <c r="H191" s="455"/>
    </row>
    <row r="192" spans="3:8" s="1018" customFormat="1" ht="15.75">
      <c r="C192" s="79"/>
      <c r="F192" s="455"/>
      <c r="G192" s="455"/>
      <c r="H192" s="455"/>
    </row>
    <row r="193" spans="3:15" s="1018" customFormat="1" ht="15.75">
      <c r="C193" s="79"/>
      <c r="F193" s="455"/>
      <c r="G193" s="455"/>
      <c r="H193" s="455"/>
    </row>
    <row r="194" spans="3:15" s="1018" customFormat="1" ht="15.75">
      <c r="C194" s="79"/>
      <c r="F194" s="455"/>
      <c r="G194" s="455"/>
      <c r="H194" s="455"/>
    </row>
    <row r="195" spans="3:15" s="1018" customFormat="1" ht="15.75">
      <c r="C195" s="79"/>
      <c r="F195" s="455"/>
      <c r="G195" s="455"/>
      <c r="H195" s="455"/>
    </row>
    <row r="196" spans="3:15" s="1018" customFormat="1" ht="15.75">
      <c r="C196" s="79"/>
      <c r="F196" s="455"/>
      <c r="G196" s="455"/>
      <c r="H196" s="455"/>
    </row>
    <row r="197" spans="3:15" s="1018" customFormat="1" ht="15.75">
      <c r="C197" s="79"/>
      <c r="F197" s="455"/>
      <c r="G197" s="455"/>
      <c r="H197" s="455"/>
    </row>
    <row r="198" spans="3:15" s="1018" customFormat="1" ht="15.75">
      <c r="C198" s="79"/>
      <c r="F198" s="455"/>
      <c r="G198" s="455"/>
      <c r="H198" s="455"/>
    </row>
    <row r="199" spans="3:15" s="1018" customFormat="1" ht="15.75">
      <c r="C199" s="79"/>
      <c r="F199" s="455"/>
      <c r="G199" s="455"/>
      <c r="H199" s="455"/>
    </row>
    <row r="200" spans="3:15" s="1018" customFormat="1" ht="15.75">
      <c r="C200" s="79"/>
      <c r="F200" s="455"/>
      <c r="G200" s="455"/>
      <c r="H200" s="455"/>
    </row>
    <row r="201" spans="3:15" s="1018" customFormat="1" ht="15.75">
      <c r="C201" s="79"/>
      <c r="F201" s="455"/>
      <c r="G201" s="455"/>
      <c r="H201" s="455"/>
      <c r="O201" s="172"/>
    </row>
    <row r="202" spans="3:15" s="1018" customFormat="1" ht="15.75">
      <c r="C202" s="79"/>
      <c r="F202" s="455"/>
      <c r="G202" s="455"/>
      <c r="H202" s="455"/>
      <c r="O202" s="172"/>
    </row>
    <row r="203" spans="3:15" s="1018" customFormat="1" ht="15.75">
      <c r="C203" s="79"/>
      <c r="F203" s="455"/>
      <c r="G203" s="455"/>
      <c r="H203" s="455"/>
      <c r="O203" s="172"/>
    </row>
    <row r="204" spans="3:15" s="1018" customFormat="1" ht="15.75">
      <c r="C204" s="79"/>
      <c r="F204" s="455"/>
      <c r="G204" s="455"/>
      <c r="H204" s="455"/>
      <c r="O204" s="172"/>
    </row>
    <row r="205" spans="3:15" s="1018" customFormat="1" ht="15.75">
      <c r="C205" s="79"/>
      <c r="F205" s="455"/>
      <c r="G205" s="455"/>
      <c r="H205" s="455"/>
      <c r="O205" s="172"/>
    </row>
    <row r="206" spans="3:15" s="1018" customFormat="1" ht="15.75">
      <c r="C206" s="79"/>
      <c r="F206" s="455"/>
      <c r="G206" s="455"/>
      <c r="H206" s="455"/>
      <c r="O206" s="172"/>
    </row>
    <row r="207" spans="3:15" s="1018" customFormat="1" ht="15.75">
      <c r="C207" s="79"/>
      <c r="F207" s="455"/>
      <c r="G207" s="455"/>
      <c r="H207" s="455"/>
      <c r="O207" s="172"/>
    </row>
    <row r="208" spans="3:15" s="1018" customFormat="1" ht="15.75">
      <c r="C208" s="79"/>
      <c r="F208" s="455"/>
      <c r="G208" s="455"/>
      <c r="H208" s="455"/>
      <c r="O208" s="172"/>
    </row>
    <row r="209" spans="3:15" s="1018" customFormat="1" ht="15.75">
      <c r="C209" s="79"/>
      <c r="F209" s="455"/>
      <c r="G209" s="455"/>
      <c r="H209" s="455"/>
      <c r="O209" s="172"/>
    </row>
    <row r="210" spans="3:15" s="1018" customFormat="1" ht="15.75">
      <c r="C210" s="79"/>
      <c r="F210" s="455"/>
      <c r="G210" s="455"/>
      <c r="H210" s="455"/>
      <c r="O210" s="172"/>
    </row>
    <row r="211" spans="3:15" s="1018" customFormat="1" ht="15.75">
      <c r="C211" s="79"/>
      <c r="F211" s="455"/>
      <c r="G211" s="455"/>
      <c r="H211" s="455"/>
      <c r="O211" s="172"/>
    </row>
    <row r="212" spans="3:15" s="1018" customFormat="1" ht="15.75">
      <c r="C212" s="79"/>
      <c r="F212" s="455"/>
      <c r="G212" s="455"/>
      <c r="H212" s="455"/>
      <c r="O212" s="172"/>
    </row>
    <row r="213" spans="3:15" s="1018" customFormat="1" ht="15.75">
      <c r="C213" s="79"/>
      <c r="F213" s="455"/>
      <c r="G213" s="455"/>
      <c r="H213" s="455"/>
      <c r="O213" s="172"/>
    </row>
    <row r="214" spans="3:15" s="1018" customFormat="1" ht="15.75">
      <c r="C214" s="79"/>
      <c r="F214" s="455"/>
      <c r="G214" s="455"/>
      <c r="H214" s="455"/>
      <c r="O214" s="172"/>
    </row>
    <row r="215" spans="3:15" s="1018" customFormat="1" ht="15.75">
      <c r="C215" s="79"/>
      <c r="F215" s="455"/>
      <c r="G215" s="455"/>
      <c r="H215" s="455"/>
      <c r="O215" s="172"/>
    </row>
    <row r="216" spans="3:15" s="1018" customFormat="1" ht="15.75">
      <c r="C216" s="79"/>
      <c r="F216" s="455"/>
      <c r="G216" s="455"/>
      <c r="H216" s="455"/>
      <c r="O216" s="172"/>
    </row>
    <row r="217" spans="3:15" s="1018" customFormat="1" ht="15.75">
      <c r="C217" s="79"/>
      <c r="F217" s="455"/>
      <c r="G217" s="455"/>
      <c r="H217" s="455"/>
      <c r="O217" s="172"/>
    </row>
    <row r="218" spans="3:15" s="1018" customFormat="1" ht="15.75">
      <c r="C218" s="79"/>
      <c r="F218" s="455"/>
      <c r="G218" s="455"/>
      <c r="H218" s="455"/>
      <c r="O218" s="172"/>
    </row>
    <row r="219" spans="3:15" s="1018" customFormat="1" ht="15.75">
      <c r="C219" s="79"/>
      <c r="F219" s="455"/>
      <c r="G219" s="455"/>
      <c r="H219" s="455"/>
      <c r="O219" s="172"/>
    </row>
    <row r="220" spans="3:15" s="1018" customFormat="1" ht="15.75">
      <c r="C220" s="79"/>
      <c r="F220" s="455"/>
      <c r="G220" s="455"/>
      <c r="H220" s="455"/>
      <c r="O220" s="172"/>
    </row>
    <row r="221" spans="3:15" s="1018" customFormat="1" ht="15.75">
      <c r="C221" s="79"/>
      <c r="F221" s="455"/>
      <c r="G221" s="455"/>
      <c r="H221" s="455"/>
      <c r="O221" s="172"/>
    </row>
    <row r="222" spans="3:15" s="1018" customFormat="1" ht="15.75">
      <c r="C222" s="79"/>
      <c r="F222" s="455"/>
      <c r="G222" s="455"/>
      <c r="H222" s="455"/>
      <c r="O222" s="172"/>
    </row>
    <row r="223" spans="3:15" s="1018" customFormat="1" ht="15.75">
      <c r="C223" s="79"/>
      <c r="F223" s="455"/>
      <c r="G223" s="455"/>
      <c r="H223" s="455"/>
      <c r="O223" s="172"/>
    </row>
    <row r="224" spans="3:15" s="1018" customFormat="1" ht="15.75">
      <c r="C224" s="79"/>
      <c r="F224" s="455"/>
      <c r="G224" s="455"/>
      <c r="H224" s="455"/>
      <c r="O224" s="172"/>
    </row>
    <row r="225" spans="3:15" s="1018" customFormat="1" ht="15.75">
      <c r="C225" s="79"/>
      <c r="F225" s="455"/>
      <c r="G225" s="455"/>
      <c r="H225" s="455"/>
      <c r="O225" s="172"/>
    </row>
    <row r="226" spans="3:15" s="1018" customFormat="1" ht="15.75">
      <c r="C226" s="79"/>
      <c r="F226" s="455"/>
      <c r="G226" s="455"/>
      <c r="H226" s="455"/>
      <c r="O226" s="172"/>
    </row>
    <row r="227" spans="3:15" s="1018" customFormat="1" ht="15.75">
      <c r="C227" s="79"/>
      <c r="F227" s="455"/>
      <c r="G227" s="455"/>
      <c r="H227" s="455"/>
      <c r="O227" s="172"/>
    </row>
    <row r="228" spans="3:15" s="1018" customFormat="1" ht="15.75">
      <c r="C228" s="79"/>
      <c r="F228" s="455"/>
      <c r="G228" s="455"/>
      <c r="H228" s="455"/>
      <c r="O228" s="172"/>
    </row>
    <row r="229" spans="3:15" s="1018" customFormat="1" ht="15.75">
      <c r="C229" s="79"/>
      <c r="F229" s="455"/>
      <c r="G229" s="455"/>
      <c r="H229" s="455"/>
      <c r="O229" s="172"/>
    </row>
    <row r="230" spans="3:15" s="1018" customFormat="1" ht="15.75">
      <c r="C230" s="79"/>
      <c r="F230" s="455"/>
      <c r="G230" s="455"/>
      <c r="H230" s="455"/>
      <c r="O230" s="172"/>
    </row>
    <row r="231" spans="3:15" s="1018" customFormat="1" ht="15.75">
      <c r="C231" s="79"/>
      <c r="F231" s="455"/>
      <c r="G231" s="455"/>
      <c r="H231" s="455"/>
      <c r="O231" s="172"/>
    </row>
    <row r="232" spans="3:15" s="1018" customFormat="1" ht="15.75">
      <c r="C232" s="79"/>
      <c r="F232" s="455"/>
      <c r="G232" s="455"/>
      <c r="H232" s="455"/>
      <c r="O232" s="172"/>
    </row>
    <row r="233" spans="3:15" s="1018" customFormat="1" ht="15.75">
      <c r="C233" s="79"/>
      <c r="F233" s="455"/>
      <c r="G233" s="455"/>
      <c r="H233" s="455"/>
      <c r="O233" s="172"/>
    </row>
    <row r="234" spans="3:15" s="1018" customFormat="1" ht="15.75">
      <c r="C234" s="79"/>
      <c r="F234" s="455"/>
      <c r="G234" s="455"/>
      <c r="H234" s="455"/>
      <c r="O234" s="172"/>
    </row>
    <row r="235" spans="3:15" s="1018" customFormat="1" ht="15.75">
      <c r="C235" s="79"/>
      <c r="F235" s="455"/>
      <c r="G235" s="455"/>
      <c r="H235" s="455"/>
      <c r="O235" s="172"/>
    </row>
    <row r="236" spans="3:15" s="1018" customFormat="1" ht="15.75">
      <c r="C236" s="79"/>
      <c r="F236" s="455"/>
      <c r="G236" s="455"/>
      <c r="H236" s="455"/>
      <c r="O236" s="172"/>
    </row>
    <row r="237" spans="3:15" s="1018" customFormat="1" ht="15.75">
      <c r="C237" s="79"/>
      <c r="F237" s="455"/>
      <c r="G237" s="455"/>
      <c r="H237" s="455"/>
      <c r="O237" s="172"/>
    </row>
    <row r="238" spans="3:15" s="1018" customFormat="1" ht="15.75">
      <c r="C238" s="79"/>
      <c r="F238" s="455"/>
      <c r="G238" s="455"/>
      <c r="H238" s="455"/>
      <c r="O238" s="172"/>
    </row>
    <row r="239" spans="3:15" s="1018" customFormat="1" ht="15.75">
      <c r="C239" s="79"/>
      <c r="F239" s="455"/>
      <c r="G239" s="455"/>
      <c r="H239" s="455"/>
      <c r="O239" s="172"/>
    </row>
    <row r="240" spans="3:15" s="1018" customFormat="1" ht="15.75">
      <c r="C240" s="79"/>
      <c r="F240" s="455"/>
      <c r="G240" s="455"/>
      <c r="H240" s="455"/>
      <c r="O240" s="172"/>
    </row>
    <row r="241" spans="3:15" s="1018" customFormat="1" ht="15.75">
      <c r="C241" s="79"/>
      <c r="F241" s="455"/>
      <c r="G241" s="455"/>
      <c r="H241" s="455"/>
      <c r="O241" s="172"/>
    </row>
    <row r="242" spans="3:15" s="1018" customFormat="1" ht="15.75">
      <c r="C242" s="79"/>
      <c r="F242" s="455"/>
      <c r="G242" s="455"/>
      <c r="H242" s="455"/>
      <c r="O242" s="172"/>
    </row>
    <row r="243" spans="3:15" s="1018" customFormat="1" ht="15.75">
      <c r="C243" s="79"/>
      <c r="F243" s="455"/>
      <c r="G243" s="455"/>
      <c r="H243" s="455"/>
      <c r="O243" s="172"/>
    </row>
    <row r="244" spans="3:15" s="1018" customFormat="1" ht="15.75">
      <c r="C244" s="79"/>
      <c r="F244" s="455"/>
      <c r="G244" s="455"/>
      <c r="H244" s="455"/>
      <c r="O244" s="172"/>
    </row>
    <row r="245" spans="3:15" s="1018" customFormat="1" ht="15.75">
      <c r="C245" s="79"/>
      <c r="F245" s="455"/>
      <c r="G245" s="455"/>
      <c r="H245" s="455"/>
      <c r="O245" s="172"/>
    </row>
    <row r="246" spans="3:15" s="1018" customFormat="1" ht="15.75">
      <c r="C246" s="79"/>
      <c r="F246" s="455"/>
      <c r="G246" s="455"/>
      <c r="H246" s="455"/>
      <c r="O246" s="172"/>
    </row>
    <row r="247" spans="3:15" s="1018" customFormat="1" ht="15.75">
      <c r="C247" s="79"/>
      <c r="F247" s="455"/>
      <c r="G247" s="455"/>
      <c r="H247" s="455"/>
      <c r="O247" s="172"/>
    </row>
    <row r="248" spans="3:15" s="1018" customFormat="1" ht="15.75">
      <c r="C248" s="79"/>
      <c r="F248" s="455"/>
      <c r="G248" s="455"/>
      <c r="H248" s="455"/>
      <c r="O248" s="172"/>
    </row>
    <row r="249" spans="3:15" s="1018" customFormat="1" ht="15.75">
      <c r="C249" s="79"/>
      <c r="F249" s="455"/>
      <c r="G249" s="455"/>
      <c r="H249" s="455"/>
      <c r="O249" s="172"/>
    </row>
    <row r="250" spans="3:15" s="1018" customFormat="1" ht="15.75">
      <c r="C250" s="79"/>
      <c r="F250" s="455"/>
      <c r="G250" s="455"/>
      <c r="H250" s="455"/>
      <c r="O250" s="172"/>
    </row>
    <row r="251" spans="3:15" s="1018" customFormat="1" ht="15.75">
      <c r="C251" s="79"/>
      <c r="F251" s="455"/>
      <c r="G251" s="455"/>
      <c r="H251" s="455"/>
      <c r="O251" s="172"/>
    </row>
    <row r="252" spans="3:15" s="1018" customFormat="1" ht="15.75">
      <c r="C252" s="79"/>
      <c r="F252" s="455"/>
      <c r="G252" s="455"/>
      <c r="H252" s="455"/>
      <c r="O252" s="172"/>
    </row>
    <row r="253" spans="3:15" s="1018" customFormat="1" ht="15.75">
      <c r="C253" s="79"/>
      <c r="F253" s="455"/>
      <c r="G253" s="455"/>
      <c r="H253" s="455"/>
      <c r="O253" s="172"/>
    </row>
    <row r="254" spans="3:15" s="1018" customFormat="1" ht="15.75">
      <c r="C254" s="79"/>
      <c r="F254" s="455"/>
      <c r="G254" s="455"/>
      <c r="H254" s="455"/>
      <c r="O254" s="172"/>
    </row>
    <row r="255" spans="3:15" s="1018" customFormat="1" ht="15.75">
      <c r="C255" s="79"/>
      <c r="F255" s="455"/>
      <c r="G255" s="455"/>
      <c r="H255" s="455"/>
      <c r="O255" s="172"/>
    </row>
    <row r="256" spans="3:15" s="1018" customFormat="1" ht="15.75">
      <c r="C256" s="79"/>
      <c r="F256" s="455"/>
      <c r="G256" s="455"/>
      <c r="H256" s="455"/>
      <c r="O256" s="172"/>
    </row>
    <row r="257" spans="3:15" s="1018" customFormat="1" ht="15.75">
      <c r="C257" s="79"/>
      <c r="F257" s="455"/>
      <c r="G257" s="455"/>
      <c r="H257" s="455"/>
      <c r="O257" s="172"/>
    </row>
    <row r="258" spans="3:15" s="1018" customFormat="1" ht="15.75">
      <c r="C258" s="79"/>
      <c r="F258" s="455"/>
      <c r="G258" s="455"/>
      <c r="H258" s="455"/>
      <c r="O258" s="172"/>
    </row>
    <row r="259" spans="3:15" s="1018" customFormat="1" ht="15.75">
      <c r="C259" s="79"/>
      <c r="F259" s="455"/>
      <c r="G259" s="455"/>
      <c r="H259" s="455"/>
      <c r="O259" s="172"/>
    </row>
    <row r="260" spans="3:15" s="1018" customFormat="1" ht="15.75">
      <c r="C260" s="79"/>
      <c r="F260" s="455"/>
      <c r="G260" s="455"/>
      <c r="H260" s="455"/>
      <c r="O260" s="172"/>
    </row>
    <row r="261" spans="3:15" s="1018" customFormat="1" ht="15.75">
      <c r="C261" s="79"/>
      <c r="F261" s="455"/>
      <c r="G261" s="455"/>
      <c r="H261" s="455"/>
      <c r="O261" s="172"/>
    </row>
    <row r="262" spans="3:15" s="1018" customFormat="1" ht="15.75">
      <c r="C262" s="79"/>
      <c r="F262" s="455"/>
      <c r="G262" s="455"/>
      <c r="H262" s="455"/>
      <c r="O262" s="172"/>
    </row>
    <row r="263" spans="3:15" s="1018" customFormat="1" ht="15.75">
      <c r="C263" s="79"/>
      <c r="F263" s="455"/>
      <c r="G263" s="455"/>
      <c r="H263" s="455"/>
      <c r="O263" s="172"/>
    </row>
    <row r="264" spans="3:15" s="1018" customFormat="1" ht="15.75">
      <c r="C264" s="79"/>
      <c r="F264" s="455"/>
      <c r="G264" s="455"/>
      <c r="H264" s="455"/>
      <c r="O264" s="172"/>
    </row>
    <row r="265" spans="3:15" s="1018" customFormat="1" ht="15.75">
      <c r="C265" s="79"/>
      <c r="F265" s="455"/>
      <c r="G265" s="455"/>
      <c r="H265" s="455"/>
      <c r="O265" s="172"/>
    </row>
    <row r="266" spans="3:15" s="1018" customFormat="1" ht="15.75">
      <c r="C266" s="79"/>
      <c r="F266" s="455"/>
      <c r="G266" s="455"/>
      <c r="H266" s="455"/>
      <c r="O266" s="172"/>
    </row>
    <row r="267" spans="3:15" s="1018" customFormat="1" ht="15.75">
      <c r="C267" s="79"/>
      <c r="F267" s="455"/>
      <c r="G267" s="455"/>
      <c r="H267" s="455"/>
      <c r="O267" s="172"/>
    </row>
    <row r="268" spans="3:15" s="1018" customFormat="1" ht="15.75">
      <c r="C268" s="79"/>
      <c r="F268" s="455"/>
      <c r="G268" s="455"/>
      <c r="H268" s="455"/>
      <c r="O268" s="172"/>
    </row>
    <row r="269" spans="3:15" s="1018" customFormat="1" ht="15.75">
      <c r="C269" s="79"/>
      <c r="F269" s="455"/>
      <c r="G269" s="455"/>
      <c r="H269" s="455"/>
      <c r="O269" s="172"/>
    </row>
    <row r="270" spans="3:15" s="1018" customFormat="1" ht="15.75">
      <c r="C270" s="79"/>
      <c r="F270" s="455"/>
      <c r="G270" s="455"/>
      <c r="H270" s="455"/>
      <c r="O270" s="172"/>
    </row>
    <row r="271" spans="3:15" s="1018" customFormat="1" ht="15.75">
      <c r="C271" s="79"/>
      <c r="F271" s="455"/>
      <c r="G271" s="455"/>
      <c r="H271" s="455"/>
      <c r="O271" s="172"/>
    </row>
    <row r="272" spans="3:15" s="1018" customFormat="1" ht="15.75">
      <c r="C272" s="79"/>
      <c r="F272" s="455"/>
      <c r="G272" s="455"/>
      <c r="H272" s="455"/>
      <c r="O272" s="172"/>
    </row>
    <row r="273" spans="3:15" s="1018" customFormat="1" ht="15.75">
      <c r="C273" s="79"/>
      <c r="F273" s="455"/>
      <c r="G273" s="455"/>
      <c r="H273" s="455"/>
      <c r="O273" s="172"/>
    </row>
    <row r="274" spans="3:15" s="1018" customFormat="1" ht="15.75">
      <c r="C274" s="79"/>
      <c r="F274" s="455"/>
      <c r="G274" s="455"/>
      <c r="H274" s="455"/>
      <c r="O274" s="172"/>
    </row>
    <row r="275" spans="3:15" s="1018" customFormat="1" ht="15.75">
      <c r="C275" s="79"/>
      <c r="F275" s="455"/>
      <c r="G275" s="455"/>
      <c r="H275" s="455"/>
      <c r="O275" s="172"/>
    </row>
    <row r="276" spans="3:15" s="1018" customFormat="1" ht="15.75">
      <c r="C276" s="79"/>
      <c r="F276" s="455"/>
      <c r="G276" s="455"/>
      <c r="H276" s="455"/>
      <c r="O276" s="172"/>
    </row>
    <row r="277" spans="3:15" s="1018" customFormat="1" ht="15.75">
      <c r="C277" s="79"/>
      <c r="F277" s="455"/>
      <c r="G277" s="455"/>
      <c r="H277" s="455"/>
      <c r="O277" s="172"/>
    </row>
    <row r="278" spans="3:15" s="1018" customFormat="1" ht="15.75">
      <c r="C278" s="79"/>
      <c r="F278" s="455"/>
      <c r="G278" s="455"/>
      <c r="H278" s="455"/>
      <c r="O278" s="172"/>
    </row>
    <row r="279" spans="3:15" s="1018" customFormat="1" ht="15.75">
      <c r="C279" s="79"/>
      <c r="F279" s="455"/>
      <c r="G279" s="455"/>
      <c r="H279" s="455"/>
      <c r="O279" s="172"/>
    </row>
    <row r="280" spans="3:15" s="1018" customFormat="1" ht="15.75">
      <c r="C280" s="79"/>
      <c r="F280" s="455"/>
      <c r="G280" s="455"/>
      <c r="H280" s="455"/>
      <c r="O280" s="172"/>
    </row>
    <row r="281" spans="3:15" s="1018" customFormat="1" ht="15.75">
      <c r="C281" s="79"/>
      <c r="F281" s="455"/>
      <c r="G281" s="455"/>
      <c r="H281" s="455"/>
      <c r="O281" s="172"/>
    </row>
    <row r="282" spans="3:15" s="1018" customFormat="1" ht="15.75">
      <c r="C282" s="79"/>
      <c r="F282" s="455"/>
      <c r="G282" s="455"/>
      <c r="H282" s="455"/>
      <c r="O282" s="172"/>
    </row>
    <row r="283" spans="3:15" s="1018" customFormat="1" ht="15.75">
      <c r="C283" s="79"/>
      <c r="F283" s="455"/>
      <c r="G283" s="455"/>
      <c r="H283" s="455"/>
      <c r="O283" s="172"/>
    </row>
    <row r="284" spans="3:15" s="1018" customFormat="1" ht="15.75">
      <c r="C284" s="79"/>
      <c r="F284" s="455"/>
      <c r="G284" s="455"/>
      <c r="H284" s="455"/>
      <c r="O284" s="172"/>
    </row>
    <row r="285" spans="3:15" s="1018" customFormat="1" ht="15.75">
      <c r="C285" s="79"/>
      <c r="F285" s="455"/>
      <c r="G285" s="455"/>
      <c r="H285" s="455"/>
      <c r="O285" s="172"/>
    </row>
    <row r="286" spans="3:15" s="1018" customFormat="1" ht="15.75">
      <c r="C286" s="79"/>
      <c r="F286" s="455"/>
      <c r="G286" s="455"/>
      <c r="H286" s="455"/>
      <c r="O286" s="172"/>
    </row>
    <row r="287" spans="3:15" s="1018" customFormat="1" ht="15.75">
      <c r="C287" s="79"/>
      <c r="F287" s="455"/>
      <c r="G287" s="455"/>
      <c r="H287" s="455"/>
      <c r="O287" s="172"/>
    </row>
    <row r="288" spans="3:15" s="1018" customFormat="1" ht="15.75">
      <c r="C288" s="79"/>
      <c r="F288" s="455"/>
      <c r="G288" s="455"/>
      <c r="H288" s="455"/>
      <c r="O288" s="172"/>
    </row>
    <row r="289" spans="3:15" s="1018" customFormat="1" ht="15.75">
      <c r="C289" s="79"/>
      <c r="F289" s="455"/>
      <c r="G289" s="455"/>
      <c r="H289" s="455"/>
      <c r="O289" s="172"/>
    </row>
    <row r="290" spans="3:15" s="1018" customFormat="1" ht="15.75">
      <c r="C290" s="79"/>
      <c r="F290" s="455"/>
      <c r="G290" s="455"/>
      <c r="H290" s="455"/>
      <c r="O290" s="172"/>
    </row>
    <row r="291" spans="3:15" s="1018" customFormat="1" ht="15.75">
      <c r="C291" s="79"/>
      <c r="F291" s="455"/>
      <c r="G291" s="455"/>
      <c r="H291" s="455"/>
      <c r="O291" s="172"/>
    </row>
    <row r="292" spans="3:15" s="1018" customFormat="1" ht="15.75">
      <c r="C292" s="79"/>
      <c r="F292" s="455"/>
      <c r="G292" s="455"/>
      <c r="H292" s="455"/>
      <c r="O292" s="172"/>
    </row>
    <row r="293" spans="3:15" s="1018" customFormat="1" ht="15.75">
      <c r="C293" s="79"/>
      <c r="F293" s="455"/>
      <c r="G293" s="455"/>
      <c r="H293" s="455"/>
      <c r="O293" s="172"/>
    </row>
    <row r="294" spans="3:15" s="1018" customFormat="1" ht="15.75">
      <c r="C294" s="79"/>
      <c r="F294" s="455"/>
      <c r="G294" s="455"/>
      <c r="H294" s="455"/>
      <c r="O294" s="172"/>
    </row>
    <row r="295" spans="3:15" s="1018" customFormat="1" ht="15.75">
      <c r="C295" s="79"/>
      <c r="F295" s="455"/>
      <c r="G295" s="455"/>
      <c r="H295" s="455"/>
      <c r="O295" s="172"/>
    </row>
    <row r="296" spans="3:15" s="1018" customFormat="1" ht="15.75">
      <c r="C296" s="79"/>
      <c r="F296" s="455"/>
      <c r="G296" s="455"/>
      <c r="H296" s="455"/>
      <c r="O296" s="172"/>
    </row>
    <row r="297" spans="3:15" s="1018" customFormat="1" ht="15.75">
      <c r="C297" s="79"/>
      <c r="F297" s="455"/>
      <c r="G297" s="455"/>
      <c r="H297" s="455"/>
      <c r="O297" s="172"/>
    </row>
    <row r="298" spans="3:15" s="1018" customFormat="1" ht="15.75">
      <c r="C298" s="79"/>
      <c r="F298" s="455"/>
      <c r="G298" s="455"/>
      <c r="H298" s="455"/>
      <c r="O298" s="172"/>
    </row>
    <row r="299" spans="3:15" s="1018" customFormat="1" ht="15.75">
      <c r="C299" s="79"/>
      <c r="F299" s="455"/>
      <c r="G299" s="455"/>
      <c r="H299" s="455"/>
      <c r="O299" s="172"/>
    </row>
    <row r="300" spans="3:15" s="1018" customFormat="1" ht="15.75">
      <c r="C300" s="79"/>
      <c r="F300" s="455"/>
      <c r="G300" s="455"/>
      <c r="H300" s="455"/>
      <c r="O300" s="172"/>
    </row>
    <row r="301" spans="3:15" s="1018" customFormat="1" ht="15.75">
      <c r="C301" s="79"/>
      <c r="F301" s="455"/>
      <c r="G301" s="455"/>
      <c r="H301" s="455"/>
      <c r="O301" s="172"/>
    </row>
    <row r="302" spans="3:15" s="1018" customFormat="1" ht="15.75">
      <c r="C302" s="79"/>
      <c r="F302" s="455"/>
      <c r="G302" s="455"/>
      <c r="H302" s="455"/>
      <c r="O302" s="172"/>
    </row>
    <row r="303" spans="3:15" s="1018" customFormat="1" ht="15.75">
      <c r="C303" s="79"/>
      <c r="F303" s="455"/>
      <c r="G303" s="455"/>
      <c r="H303" s="455"/>
      <c r="O303" s="172"/>
    </row>
    <row r="304" spans="3:15" s="1018" customFormat="1" ht="15.75">
      <c r="C304" s="79"/>
      <c r="F304" s="455"/>
      <c r="G304" s="455"/>
      <c r="H304" s="455"/>
      <c r="O304" s="172"/>
    </row>
    <row r="305" spans="3:15" s="1018" customFormat="1" ht="15.75">
      <c r="C305" s="79"/>
      <c r="F305" s="455"/>
      <c r="G305" s="455"/>
      <c r="H305" s="455"/>
      <c r="O305" s="172"/>
    </row>
    <row r="306" spans="3:15" s="1018" customFormat="1" ht="15.75">
      <c r="C306" s="79"/>
      <c r="F306" s="455"/>
      <c r="G306" s="455"/>
      <c r="H306" s="455"/>
      <c r="O306" s="172"/>
    </row>
    <row r="307" spans="3:15" s="1018" customFormat="1" ht="15.75">
      <c r="C307" s="79"/>
      <c r="F307" s="455"/>
      <c r="G307" s="455"/>
      <c r="H307" s="455"/>
      <c r="O307" s="172"/>
    </row>
    <row r="308" spans="3:15" s="1018" customFormat="1" ht="15.75">
      <c r="C308" s="79"/>
      <c r="F308" s="455"/>
      <c r="G308" s="455"/>
      <c r="H308" s="455"/>
      <c r="O308" s="172"/>
    </row>
    <row r="309" spans="3:15" s="1018" customFormat="1" ht="15.75">
      <c r="C309" s="79"/>
      <c r="F309" s="455"/>
      <c r="G309" s="455"/>
      <c r="H309" s="455"/>
      <c r="O309" s="172"/>
    </row>
    <row r="310" spans="3:15" s="1018" customFormat="1" ht="15.75">
      <c r="C310" s="79"/>
      <c r="F310" s="455"/>
      <c r="G310" s="455"/>
      <c r="H310" s="455"/>
      <c r="O310" s="172"/>
    </row>
    <row r="311" spans="3:15" s="1018" customFormat="1" ht="15.75">
      <c r="C311" s="79"/>
      <c r="F311" s="455"/>
      <c r="G311" s="455"/>
      <c r="H311" s="455"/>
      <c r="O311" s="172"/>
    </row>
    <row r="312" spans="3:15" s="1018" customFormat="1" ht="15.75">
      <c r="C312" s="79"/>
      <c r="F312" s="455"/>
      <c r="G312" s="455"/>
      <c r="H312" s="455"/>
      <c r="O312" s="172"/>
    </row>
    <row r="313" spans="3:15" s="1018" customFormat="1" ht="15.75">
      <c r="C313" s="79"/>
      <c r="F313" s="455"/>
      <c r="G313" s="455"/>
      <c r="H313" s="455"/>
      <c r="O313" s="172"/>
    </row>
    <row r="314" spans="3:15" s="1018" customFormat="1" ht="15.75">
      <c r="C314" s="79"/>
      <c r="F314" s="455"/>
      <c r="G314" s="455"/>
      <c r="H314" s="455"/>
      <c r="O314" s="172"/>
    </row>
    <row r="315" spans="3:15" s="1018" customFormat="1" ht="15.75">
      <c r="C315" s="79"/>
      <c r="F315" s="455"/>
      <c r="G315" s="455"/>
      <c r="H315" s="455"/>
      <c r="O315" s="172"/>
    </row>
    <row r="316" spans="3:15" s="1018" customFormat="1" ht="15.75">
      <c r="C316" s="79"/>
      <c r="F316" s="455"/>
      <c r="G316" s="455"/>
      <c r="H316" s="455"/>
      <c r="O316" s="172"/>
    </row>
    <row r="317" spans="3:15" s="1018" customFormat="1" ht="15.75">
      <c r="C317" s="79"/>
      <c r="F317" s="455"/>
      <c r="G317" s="455"/>
      <c r="H317" s="455"/>
      <c r="O317" s="172"/>
    </row>
    <row r="318" spans="3:15" s="1018" customFormat="1" ht="15.75">
      <c r="C318" s="79"/>
      <c r="F318" s="455"/>
      <c r="G318" s="455"/>
      <c r="H318" s="455"/>
      <c r="O318" s="172"/>
    </row>
    <row r="319" spans="3:15" s="1018" customFormat="1" ht="15.75">
      <c r="C319" s="79"/>
      <c r="F319" s="455"/>
      <c r="G319" s="455"/>
      <c r="H319" s="455"/>
      <c r="O319" s="172"/>
    </row>
    <row r="320" spans="3:15" s="1018" customFormat="1" ht="15.75">
      <c r="C320" s="79"/>
      <c r="F320" s="455"/>
      <c r="G320" s="455"/>
      <c r="H320" s="455"/>
      <c r="O320" s="172"/>
    </row>
    <row r="321" spans="3:15" s="1018" customFormat="1" ht="15.75">
      <c r="C321" s="79"/>
      <c r="F321" s="455"/>
      <c r="G321" s="455"/>
      <c r="H321" s="455"/>
      <c r="O321" s="172"/>
    </row>
    <row r="322" spans="3:15" s="1018" customFormat="1" ht="15.75">
      <c r="C322" s="79"/>
      <c r="F322" s="455"/>
      <c r="G322" s="455"/>
      <c r="H322" s="455"/>
      <c r="O322" s="172"/>
    </row>
    <row r="323" spans="3:15" s="1018" customFormat="1" ht="15.75">
      <c r="C323" s="79"/>
      <c r="F323" s="455"/>
      <c r="G323" s="455"/>
      <c r="H323" s="455"/>
      <c r="O323" s="172"/>
    </row>
    <row r="324" spans="3:15" s="1018" customFormat="1" ht="15.75">
      <c r="C324" s="79"/>
      <c r="F324" s="455"/>
      <c r="G324" s="455"/>
      <c r="H324" s="455"/>
      <c r="O324" s="172"/>
    </row>
    <row r="325" spans="3:15" s="1018" customFormat="1" ht="15.75">
      <c r="C325" s="79"/>
      <c r="F325" s="455"/>
      <c r="G325" s="455"/>
      <c r="H325" s="455"/>
      <c r="O325" s="172"/>
    </row>
    <row r="326" spans="3:15" s="1018" customFormat="1" ht="15.75">
      <c r="C326" s="79"/>
      <c r="F326" s="455"/>
      <c r="G326" s="455"/>
      <c r="H326" s="455"/>
      <c r="O326" s="172"/>
    </row>
    <row r="327" spans="3:15" s="1018" customFormat="1" ht="15.75">
      <c r="C327" s="79"/>
      <c r="F327" s="455"/>
      <c r="G327" s="455"/>
      <c r="H327" s="455"/>
      <c r="O327" s="172"/>
    </row>
    <row r="328" spans="3:15" s="1018" customFormat="1" ht="15.75">
      <c r="C328" s="79"/>
      <c r="F328" s="455"/>
      <c r="G328" s="455"/>
      <c r="H328" s="455"/>
      <c r="O328" s="172"/>
    </row>
    <row r="329" spans="3:15" s="1018" customFormat="1" ht="15.75">
      <c r="C329" s="79"/>
      <c r="F329" s="455"/>
      <c r="G329" s="455"/>
      <c r="H329" s="455"/>
      <c r="O329" s="172"/>
    </row>
    <row r="330" spans="3:15" s="1018" customFormat="1" ht="15.75">
      <c r="C330" s="79"/>
      <c r="F330" s="455"/>
      <c r="G330" s="455"/>
      <c r="H330" s="455"/>
      <c r="O330" s="172"/>
    </row>
    <row r="331" spans="3:15" s="1018" customFormat="1" ht="15.75">
      <c r="C331" s="79"/>
      <c r="F331" s="455"/>
      <c r="G331" s="455"/>
      <c r="H331" s="455"/>
      <c r="O331" s="172"/>
    </row>
    <row r="332" spans="3:15" s="1018" customFormat="1" ht="15.75">
      <c r="C332" s="79"/>
      <c r="F332" s="455"/>
      <c r="G332" s="455"/>
      <c r="H332" s="455"/>
      <c r="O332" s="172"/>
    </row>
    <row r="333" spans="3:15" s="1018" customFormat="1" ht="15.75">
      <c r="C333" s="79"/>
      <c r="F333" s="455"/>
      <c r="G333" s="455"/>
      <c r="H333" s="455"/>
      <c r="O333" s="172"/>
    </row>
    <row r="334" spans="3:15" s="1018" customFormat="1" ht="15.75">
      <c r="C334" s="79"/>
      <c r="F334" s="455"/>
      <c r="G334" s="455"/>
      <c r="H334" s="455"/>
      <c r="O334" s="172"/>
    </row>
    <row r="335" spans="3:15" s="1018" customFormat="1" ht="15.75">
      <c r="C335" s="79"/>
      <c r="F335" s="455"/>
      <c r="G335" s="455"/>
      <c r="H335" s="455"/>
      <c r="O335" s="172"/>
    </row>
    <row r="336" spans="3:15" s="1018" customFormat="1" ht="15.75">
      <c r="C336" s="79"/>
      <c r="F336" s="455"/>
      <c r="G336" s="455"/>
      <c r="H336" s="455"/>
      <c r="O336" s="172"/>
    </row>
    <row r="337" spans="3:15" s="1018" customFormat="1" ht="15.75">
      <c r="C337" s="79"/>
      <c r="F337" s="455"/>
      <c r="G337" s="455"/>
      <c r="H337" s="455"/>
      <c r="O337" s="172"/>
    </row>
    <row r="338" spans="3:15" s="1018" customFormat="1" ht="15.75">
      <c r="C338" s="79"/>
      <c r="F338" s="455"/>
      <c r="G338" s="455"/>
      <c r="H338" s="455"/>
      <c r="O338" s="172"/>
    </row>
    <row r="339" spans="3:15" s="1018" customFormat="1" ht="15.75">
      <c r="C339" s="79"/>
      <c r="F339" s="455"/>
      <c r="G339" s="455"/>
      <c r="H339" s="455"/>
      <c r="O339" s="172"/>
    </row>
    <row r="340" spans="3:15" s="1018" customFormat="1" ht="15.75">
      <c r="C340" s="79"/>
      <c r="F340" s="455"/>
      <c r="G340" s="455"/>
      <c r="H340" s="455"/>
      <c r="O340" s="172"/>
    </row>
    <row r="341" spans="3:15" s="1018" customFormat="1" ht="15.75">
      <c r="C341" s="79"/>
      <c r="F341" s="455"/>
      <c r="G341" s="455"/>
      <c r="H341" s="455"/>
      <c r="O341" s="172"/>
    </row>
    <row r="342" spans="3:15" s="1018" customFormat="1" ht="15.75">
      <c r="C342" s="79"/>
      <c r="F342" s="455"/>
      <c r="G342" s="455"/>
      <c r="H342" s="455"/>
      <c r="O342" s="172"/>
    </row>
    <row r="343" spans="3:15" s="1018" customFormat="1" ht="15.75">
      <c r="C343" s="79"/>
      <c r="F343" s="455"/>
      <c r="G343" s="455"/>
      <c r="H343" s="455"/>
      <c r="O343" s="172"/>
    </row>
    <row r="344" spans="3:15" s="1018" customFormat="1" ht="15.75">
      <c r="C344" s="79"/>
      <c r="F344" s="455"/>
      <c r="G344" s="455"/>
      <c r="H344" s="455"/>
      <c r="O344" s="172"/>
    </row>
    <row r="345" spans="3:15" s="1018" customFormat="1" ht="15.75">
      <c r="C345" s="79"/>
      <c r="F345" s="455"/>
      <c r="G345" s="455"/>
      <c r="H345" s="455"/>
      <c r="O345" s="172"/>
    </row>
    <row r="346" spans="3:15" s="1018" customFormat="1" ht="15.75">
      <c r="C346" s="79"/>
      <c r="F346" s="455"/>
      <c r="G346" s="455"/>
      <c r="H346" s="455"/>
      <c r="O346" s="172"/>
    </row>
    <row r="347" spans="3:15" s="1018" customFormat="1" ht="15.75">
      <c r="C347" s="79"/>
      <c r="F347" s="455"/>
      <c r="G347" s="455"/>
      <c r="H347" s="455"/>
      <c r="O347" s="172"/>
    </row>
    <row r="348" spans="3:15" s="1018" customFormat="1" ht="15.75">
      <c r="C348" s="79"/>
      <c r="F348" s="455"/>
      <c r="G348" s="455"/>
      <c r="H348" s="455"/>
      <c r="O348" s="172"/>
    </row>
    <row r="349" spans="3:15" s="1018" customFormat="1" ht="15.75">
      <c r="C349" s="79"/>
      <c r="F349" s="455"/>
      <c r="G349" s="455"/>
      <c r="H349" s="455"/>
      <c r="O349" s="172"/>
    </row>
    <row r="350" spans="3:15" s="1018" customFormat="1" ht="15.75">
      <c r="C350" s="79"/>
      <c r="F350" s="455"/>
      <c r="G350" s="455"/>
      <c r="H350" s="455"/>
      <c r="O350" s="172"/>
    </row>
    <row r="351" spans="3:15" s="1018" customFormat="1" ht="15.75">
      <c r="C351" s="79"/>
      <c r="F351" s="455"/>
      <c r="G351" s="455"/>
      <c r="H351" s="455"/>
      <c r="O351" s="172"/>
    </row>
    <row r="352" spans="3:15" s="1018" customFormat="1" ht="15.75">
      <c r="C352" s="79"/>
      <c r="F352" s="455"/>
      <c r="G352" s="455"/>
      <c r="H352" s="455"/>
      <c r="O352" s="172"/>
    </row>
    <row r="353" spans="3:15" s="1018" customFormat="1" ht="15.75">
      <c r="C353" s="79"/>
      <c r="F353" s="455"/>
      <c r="G353" s="455"/>
      <c r="H353" s="455"/>
      <c r="O353" s="172"/>
    </row>
    <row r="354" spans="3:15" s="1018" customFormat="1" ht="15.75">
      <c r="C354" s="79"/>
      <c r="F354" s="455"/>
      <c r="G354" s="455"/>
      <c r="H354" s="455"/>
      <c r="O354" s="172"/>
    </row>
    <row r="355" spans="3:15" s="1018" customFormat="1" ht="15.75">
      <c r="C355" s="79"/>
      <c r="F355" s="455"/>
      <c r="G355" s="455"/>
      <c r="H355" s="455"/>
      <c r="O355" s="172"/>
    </row>
    <row r="356" spans="3:15" s="1018" customFormat="1" ht="15.75">
      <c r="C356" s="79"/>
      <c r="F356" s="455"/>
      <c r="G356" s="455"/>
      <c r="H356" s="455"/>
      <c r="O356" s="172"/>
    </row>
    <row r="357" spans="3:15" s="1018" customFormat="1" ht="15.75">
      <c r="C357" s="79"/>
      <c r="F357" s="455"/>
      <c r="G357" s="455"/>
      <c r="H357" s="455"/>
      <c r="O357" s="172"/>
    </row>
    <row r="358" spans="3:15" s="1018" customFormat="1" ht="15.75">
      <c r="C358" s="79"/>
      <c r="F358" s="455"/>
      <c r="G358" s="455"/>
      <c r="H358" s="455"/>
      <c r="O358" s="172"/>
    </row>
    <row r="359" spans="3:15" s="1018" customFormat="1" ht="15.75">
      <c r="C359" s="79"/>
      <c r="F359" s="455"/>
      <c r="G359" s="455"/>
      <c r="H359" s="455"/>
      <c r="O359" s="172"/>
    </row>
    <row r="360" spans="3:15" s="1018" customFormat="1" ht="15.75">
      <c r="C360" s="79"/>
      <c r="F360" s="455"/>
      <c r="G360" s="455"/>
      <c r="H360" s="455"/>
      <c r="O360" s="172"/>
    </row>
    <row r="361" spans="3:15" s="1018" customFormat="1" ht="15.75">
      <c r="C361" s="79"/>
      <c r="F361" s="455"/>
      <c r="G361" s="455"/>
      <c r="H361" s="455"/>
      <c r="O361" s="172"/>
    </row>
    <row r="362" spans="3:15" s="1018" customFormat="1" ht="15.75">
      <c r="C362" s="79"/>
      <c r="F362" s="455"/>
      <c r="G362" s="455"/>
      <c r="H362" s="455"/>
      <c r="O362" s="172"/>
    </row>
    <row r="363" spans="3:15" s="1018" customFormat="1" ht="15.75">
      <c r="C363" s="79"/>
      <c r="F363" s="455"/>
      <c r="G363" s="455"/>
      <c r="H363" s="455"/>
      <c r="O363" s="172"/>
    </row>
    <row r="364" spans="3:15" s="1018" customFormat="1" ht="15.75">
      <c r="C364" s="79"/>
      <c r="F364" s="455"/>
      <c r="G364" s="455"/>
      <c r="H364" s="455"/>
      <c r="O364" s="172"/>
    </row>
    <row r="365" spans="3:15" s="1018" customFormat="1" ht="15.75">
      <c r="C365" s="79"/>
      <c r="F365" s="455"/>
      <c r="G365" s="455"/>
      <c r="H365" s="455"/>
      <c r="O365" s="172"/>
    </row>
    <row r="366" spans="3:15" s="1018" customFormat="1" ht="15.75">
      <c r="C366" s="79"/>
      <c r="F366" s="455"/>
      <c r="G366" s="455"/>
      <c r="H366" s="455"/>
      <c r="O366" s="172"/>
    </row>
    <row r="367" spans="3:15" s="1018" customFormat="1" ht="15.75">
      <c r="C367" s="79"/>
      <c r="F367" s="455"/>
      <c r="G367" s="455"/>
      <c r="H367" s="455"/>
      <c r="O367" s="172"/>
    </row>
    <row r="368" spans="3:15" s="1018" customFormat="1" ht="15.75">
      <c r="C368" s="79"/>
      <c r="F368" s="455"/>
      <c r="G368" s="455"/>
      <c r="H368" s="455"/>
      <c r="O368" s="172"/>
    </row>
    <row r="369" spans="3:15" s="1018" customFormat="1" ht="15.75">
      <c r="C369" s="79"/>
      <c r="F369" s="455"/>
      <c r="G369" s="455"/>
      <c r="H369" s="455"/>
      <c r="O369" s="172"/>
    </row>
    <row r="370" spans="3:15" s="1018" customFormat="1" ht="15.75">
      <c r="C370" s="79"/>
      <c r="F370" s="455"/>
      <c r="G370" s="455"/>
      <c r="H370" s="455"/>
      <c r="O370" s="172"/>
    </row>
    <row r="371" spans="3:15" s="1018" customFormat="1" ht="15.75">
      <c r="C371" s="79"/>
      <c r="F371" s="455"/>
      <c r="G371" s="455"/>
      <c r="H371" s="455"/>
      <c r="O371" s="172"/>
    </row>
    <row r="372" spans="3:15" s="1018" customFormat="1" ht="15.75">
      <c r="C372" s="79"/>
      <c r="F372" s="455"/>
      <c r="G372" s="455"/>
      <c r="H372" s="455"/>
      <c r="O372" s="172"/>
    </row>
    <row r="373" spans="3:15" s="1018" customFormat="1" ht="15.75">
      <c r="C373" s="79"/>
      <c r="F373" s="455"/>
      <c r="G373" s="455"/>
      <c r="H373" s="455"/>
      <c r="O373" s="172"/>
    </row>
    <row r="374" spans="3:15" s="1018" customFormat="1" ht="15.75">
      <c r="C374" s="79"/>
      <c r="F374" s="455"/>
      <c r="G374" s="455"/>
      <c r="H374" s="455"/>
      <c r="O374" s="172"/>
    </row>
    <row r="375" spans="3:15" s="1018" customFormat="1" ht="15.75">
      <c r="C375" s="79"/>
      <c r="F375" s="455"/>
      <c r="G375" s="455"/>
      <c r="H375" s="455"/>
      <c r="O375" s="172"/>
    </row>
    <row r="376" spans="3:15" s="1018" customFormat="1" ht="15.75">
      <c r="C376" s="79"/>
      <c r="F376" s="455"/>
      <c r="G376" s="455"/>
      <c r="H376" s="455"/>
      <c r="O376" s="172"/>
    </row>
    <row r="377" spans="3:15" s="1018" customFormat="1" ht="15.75">
      <c r="C377" s="79"/>
      <c r="F377" s="455"/>
      <c r="G377" s="455"/>
      <c r="H377" s="455"/>
      <c r="O377" s="172"/>
    </row>
    <row r="378" spans="3:15" s="1018" customFormat="1" ht="15.75">
      <c r="C378" s="79"/>
      <c r="F378" s="455"/>
      <c r="G378" s="455"/>
      <c r="H378" s="455"/>
      <c r="O378" s="172"/>
    </row>
    <row r="379" spans="3:15" s="1018" customFormat="1" ht="15.75">
      <c r="C379" s="79"/>
      <c r="F379" s="455"/>
      <c r="G379" s="455"/>
      <c r="H379" s="455"/>
      <c r="O379" s="172"/>
    </row>
    <row r="380" spans="3:15" s="1018" customFormat="1" ht="15.75">
      <c r="C380" s="79"/>
      <c r="F380" s="455"/>
      <c r="G380" s="455"/>
      <c r="H380" s="455"/>
      <c r="O380" s="172"/>
    </row>
    <row r="381" spans="3:15" s="1018" customFormat="1" ht="15.75">
      <c r="C381" s="79"/>
      <c r="F381" s="455"/>
      <c r="G381" s="455"/>
      <c r="H381" s="455"/>
      <c r="O381" s="172"/>
    </row>
    <row r="382" spans="3:15" s="1018" customFormat="1" ht="15.75">
      <c r="C382" s="79"/>
      <c r="F382" s="455"/>
      <c r="G382" s="455"/>
      <c r="H382" s="455"/>
      <c r="O382" s="172"/>
    </row>
    <row r="383" spans="3:15" s="1018" customFormat="1" ht="15.75">
      <c r="C383" s="79"/>
      <c r="F383" s="455"/>
      <c r="G383" s="455"/>
      <c r="H383" s="455"/>
      <c r="O383" s="172"/>
    </row>
    <row r="384" spans="3:15" s="1018" customFormat="1" ht="15.75">
      <c r="C384" s="79"/>
      <c r="F384" s="455"/>
      <c r="G384" s="455"/>
      <c r="H384" s="455"/>
      <c r="O384" s="172"/>
    </row>
    <row r="385" spans="3:15" s="1018" customFormat="1" ht="15.75">
      <c r="C385" s="79"/>
      <c r="F385" s="455"/>
      <c r="G385" s="455"/>
      <c r="H385" s="455"/>
      <c r="O385" s="172"/>
    </row>
    <row r="386" spans="3:15" s="1018" customFormat="1" ht="15.75">
      <c r="C386" s="79"/>
      <c r="F386" s="455"/>
      <c r="G386" s="455"/>
      <c r="H386" s="455"/>
      <c r="O386" s="172"/>
    </row>
    <row r="387" spans="3:15" s="1018" customFormat="1" ht="15.75">
      <c r="C387" s="79"/>
      <c r="F387" s="455"/>
      <c r="G387" s="455"/>
      <c r="H387" s="455"/>
      <c r="O387" s="172"/>
    </row>
    <row r="388" spans="3:15" s="1018" customFormat="1" ht="15.75">
      <c r="C388" s="79"/>
      <c r="F388" s="455"/>
      <c r="G388" s="455"/>
      <c r="H388" s="455"/>
      <c r="O388" s="172"/>
    </row>
    <row r="389" spans="3:15" s="1018" customFormat="1" ht="15.75">
      <c r="C389" s="79"/>
      <c r="F389" s="455"/>
      <c r="G389" s="455"/>
      <c r="H389" s="455"/>
      <c r="O389" s="172"/>
    </row>
    <row r="390" spans="3:15" s="1018" customFormat="1" ht="15.75">
      <c r="C390" s="79"/>
      <c r="F390" s="455"/>
      <c r="G390" s="455"/>
      <c r="H390" s="455"/>
      <c r="O390" s="172"/>
    </row>
    <row r="391" spans="3:15" s="1018" customFormat="1" ht="15.75">
      <c r="C391" s="79"/>
      <c r="F391" s="455"/>
      <c r="G391" s="455"/>
      <c r="H391" s="455"/>
      <c r="O391" s="172"/>
    </row>
    <row r="392" spans="3:15" s="1018" customFormat="1" ht="15.75">
      <c r="C392" s="79"/>
      <c r="F392" s="455"/>
      <c r="G392" s="455"/>
      <c r="H392" s="455"/>
      <c r="O392" s="172"/>
    </row>
    <row r="393" spans="3:15" s="1018" customFormat="1" ht="15.75">
      <c r="C393" s="79"/>
      <c r="F393" s="455"/>
      <c r="G393" s="455"/>
      <c r="H393" s="455"/>
      <c r="O393" s="172"/>
    </row>
    <row r="394" spans="3:15" s="1018" customFormat="1" ht="15.75">
      <c r="C394" s="79"/>
      <c r="F394" s="455"/>
      <c r="G394" s="455"/>
      <c r="H394" s="455"/>
      <c r="O394" s="172"/>
    </row>
    <row r="395" spans="3:15" s="1018" customFormat="1" ht="15.75">
      <c r="C395" s="79"/>
      <c r="F395" s="455"/>
      <c r="G395" s="455"/>
      <c r="H395" s="455"/>
      <c r="O395" s="172"/>
    </row>
    <row r="396" spans="3:15" s="1018" customFormat="1" ht="15.75">
      <c r="C396" s="79"/>
      <c r="F396" s="455"/>
      <c r="G396" s="455"/>
      <c r="H396" s="455"/>
      <c r="O396" s="172"/>
    </row>
    <row r="397" spans="3:15" s="1018" customFormat="1" ht="15.75">
      <c r="C397" s="79"/>
      <c r="F397" s="455"/>
      <c r="G397" s="455"/>
      <c r="H397" s="455"/>
      <c r="O397" s="172"/>
    </row>
    <row r="398" spans="3:15" s="1018" customFormat="1" ht="15.75">
      <c r="C398" s="79"/>
      <c r="F398" s="455"/>
      <c r="G398" s="455"/>
      <c r="H398" s="455"/>
      <c r="O398" s="172"/>
    </row>
    <row r="399" spans="3:15" s="1018" customFormat="1" ht="15.75">
      <c r="C399" s="79"/>
      <c r="F399" s="455"/>
      <c r="G399" s="455"/>
      <c r="H399" s="455"/>
      <c r="O399" s="172"/>
    </row>
    <row r="400" spans="3:15" s="1018" customFormat="1" ht="15.75">
      <c r="C400" s="79"/>
      <c r="F400" s="455"/>
      <c r="G400" s="455"/>
      <c r="H400" s="455"/>
      <c r="O400" s="172"/>
    </row>
    <row r="401" spans="3:15" s="1018" customFormat="1" ht="15.75">
      <c r="C401" s="79"/>
      <c r="F401" s="455"/>
      <c r="G401" s="455"/>
      <c r="H401" s="455"/>
      <c r="O401" s="172"/>
    </row>
    <row r="402" spans="3:15" s="1018" customFormat="1" ht="15.75">
      <c r="C402" s="79"/>
      <c r="F402" s="455"/>
      <c r="G402" s="455"/>
      <c r="H402" s="455"/>
      <c r="O402" s="172"/>
    </row>
    <row r="403" spans="3:15" s="1018" customFormat="1" ht="15.75">
      <c r="C403" s="79"/>
      <c r="F403" s="455"/>
      <c r="G403" s="455"/>
      <c r="H403" s="455"/>
      <c r="O403" s="172"/>
    </row>
    <row r="404" spans="3:15" s="1018" customFormat="1" ht="15.75">
      <c r="C404" s="79"/>
      <c r="F404" s="455"/>
      <c r="G404" s="455"/>
      <c r="H404" s="455"/>
      <c r="O404" s="172"/>
    </row>
    <row r="405" spans="3:15" s="1018" customFormat="1" ht="15.75">
      <c r="C405" s="79"/>
      <c r="F405" s="455"/>
      <c r="G405" s="455"/>
      <c r="H405" s="455"/>
      <c r="O405" s="172"/>
    </row>
    <row r="406" spans="3:15" s="1018" customFormat="1" ht="15.75">
      <c r="C406" s="79"/>
      <c r="F406" s="455"/>
      <c r="G406" s="455"/>
      <c r="H406" s="455"/>
      <c r="O406" s="172"/>
    </row>
    <row r="407" spans="3:15" s="1018" customFormat="1" ht="15.75">
      <c r="C407" s="79"/>
      <c r="F407" s="455"/>
      <c r="G407" s="455"/>
      <c r="H407" s="455"/>
      <c r="O407" s="172"/>
    </row>
    <row r="408" spans="3:15" s="1018" customFormat="1" ht="15.75">
      <c r="C408" s="79"/>
      <c r="F408" s="455"/>
      <c r="G408" s="455"/>
      <c r="H408" s="455"/>
      <c r="O408" s="172"/>
    </row>
    <row r="409" spans="3:15" s="1018" customFormat="1" ht="15.75">
      <c r="C409" s="79"/>
      <c r="F409" s="455"/>
      <c r="G409" s="455"/>
      <c r="H409" s="455"/>
      <c r="O409" s="172"/>
    </row>
    <row r="410" spans="3:15" s="1018" customFormat="1" ht="15.75">
      <c r="C410" s="79"/>
      <c r="F410" s="455"/>
      <c r="G410" s="455"/>
      <c r="H410" s="455"/>
      <c r="O410" s="172"/>
    </row>
    <row r="411" spans="3:15" s="1018" customFormat="1" ht="15.75">
      <c r="C411" s="79"/>
      <c r="F411" s="455"/>
      <c r="G411" s="455"/>
      <c r="H411" s="455"/>
      <c r="O411" s="172"/>
    </row>
    <row r="412" spans="3:15" s="1018" customFormat="1" ht="15.75">
      <c r="C412" s="79"/>
      <c r="F412" s="455"/>
      <c r="G412" s="455"/>
      <c r="H412" s="455"/>
      <c r="O412" s="172"/>
    </row>
    <row r="413" spans="3:15" s="1018" customFormat="1" ht="15.75">
      <c r="C413" s="79"/>
      <c r="F413" s="455"/>
      <c r="G413" s="455"/>
      <c r="H413" s="455"/>
      <c r="O413" s="172"/>
    </row>
    <row r="414" spans="3:15" s="1018" customFormat="1" ht="15.75">
      <c r="C414" s="79"/>
      <c r="F414" s="455"/>
      <c r="G414" s="455"/>
      <c r="H414" s="455"/>
      <c r="O414" s="172"/>
    </row>
    <row r="415" spans="3:15" s="1018" customFormat="1" ht="15.75">
      <c r="C415" s="79"/>
      <c r="F415" s="455"/>
      <c r="G415" s="455"/>
      <c r="H415" s="455"/>
      <c r="O415" s="172"/>
    </row>
    <row r="416" spans="3:15" s="1018" customFormat="1" ht="15.75">
      <c r="C416" s="79"/>
      <c r="F416" s="455"/>
      <c r="G416" s="455"/>
      <c r="H416" s="455"/>
      <c r="O416" s="172"/>
    </row>
    <row r="417" spans="3:15" s="1018" customFormat="1" ht="15.75">
      <c r="C417" s="79"/>
      <c r="F417" s="455"/>
      <c r="G417" s="455"/>
      <c r="H417" s="455"/>
      <c r="O417" s="172"/>
    </row>
    <row r="418" spans="3:15" s="1018" customFormat="1" ht="15.75">
      <c r="C418" s="79"/>
      <c r="F418" s="455"/>
      <c r="G418" s="455"/>
      <c r="H418" s="455"/>
      <c r="O418" s="172"/>
    </row>
    <row r="419" spans="3:15" s="1018" customFormat="1" ht="15.75">
      <c r="C419" s="79"/>
      <c r="F419" s="455"/>
      <c r="G419" s="455"/>
      <c r="H419" s="455"/>
      <c r="O419" s="172"/>
    </row>
    <row r="420" spans="3:15" s="1018" customFormat="1" ht="15.75">
      <c r="C420" s="79"/>
      <c r="F420" s="455"/>
      <c r="G420" s="455"/>
      <c r="H420" s="455"/>
      <c r="O420" s="172"/>
    </row>
    <row r="421" spans="3:15" s="1018" customFormat="1" ht="15.75">
      <c r="C421" s="79"/>
      <c r="F421" s="455"/>
      <c r="G421" s="455"/>
      <c r="H421" s="455"/>
      <c r="O421" s="172"/>
    </row>
    <row r="422" spans="3:15" s="1018" customFormat="1" ht="15.75">
      <c r="C422" s="79"/>
      <c r="F422" s="455"/>
      <c r="G422" s="455"/>
      <c r="H422" s="455"/>
      <c r="O422" s="172"/>
    </row>
    <row r="423" spans="3:15" s="1018" customFormat="1" ht="15.75">
      <c r="C423" s="79"/>
      <c r="F423" s="455"/>
      <c r="G423" s="455"/>
      <c r="H423" s="455"/>
      <c r="O423" s="172"/>
    </row>
    <row r="424" spans="3:15" s="1018" customFormat="1" ht="15.75">
      <c r="C424" s="79"/>
      <c r="F424" s="455"/>
      <c r="G424" s="455"/>
      <c r="H424" s="455"/>
      <c r="O424" s="172"/>
    </row>
    <row r="425" spans="3:15" s="1018" customFormat="1" ht="15.75">
      <c r="C425" s="79"/>
      <c r="F425" s="455"/>
      <c r="G425" s="455"/>
      <c r="H425" s="455"/>
      <c r="O425" s="172"/>
    </row>
    <row r="426" spans="3:15" s="1018" customFormat="1" ht="15.75">
      <c r="C426" s="79"/>
      <c r="F426" s="455"/>
      <c r="G426" s="455"/>
      <c r="H426" s="455"/>
      <c r="O426" s="172"/>
    </row>
    <row r="427" spans="3:15" s="1018" customFormat="1" ht="15.75">
      <c r="C427" s="79"/>
      <c r="F427" s="455"/>
      <c r="G427" s="455"/>
      <c r="H427" s="455"/>
      <c r="O427" s="172"/>
    </row>
    <row r="428" spans="3:15" s="1018" customFormat="1" ht="15.75">
      <c r="C428" s="79"/>
      <c r="F428" s="455"/>
      <c r="G428" s="455"/>
      <c r="H428" s="455"/>
      <c r="O428" s="172"/>
    </row>
    <row r="429" spans="3:15" s="1018" customFormat="1" ht="15.75">
      <c r="C429" s="79"/>
      <c r="F429" s="455"/>
      <c r="G429" s="455"/>
      <c r="H429" s="455"/>
      <c r="O429" s="172"/>
    </row>
    <row r="430" spans="3:15" s="1018" customFormat="1" ht="15.75">
      <c r="C430" s="79"/>
      <c r="F430" s="455"/>
      <c r="G430" s="455"/>
      <c r="H430" s="455"/>
      <c r="O430" s="172"/>
    </row>
    <row r="431" spans="3:15" s="1018" customFormat="1" ht="15.75">
      <c r="C431" s="79"/>
      <c r="F431" s="455"/>
      <c r="G431" s="455"/>
      <c r="H431" s="455"/>
      <c r="O431" s="172"/>
    </row>
    <row r="432" spans="3:15" s="1018" customFormat="1" ht="15.75">
      <c r="C432" s="79"/>
      <c r="F432" s="455"/>
      <c r="G432" s="455"/>
      <c r="H432" s="455"/>
      <c r="O432" s="172"/>
    </row>
    <row r="433" spans="3:15" s="1018" customFormat="1" ht="15.75">
      <c r="C433" s="79"/>
      <c r="F433" s="455"/>
      <c r="G433" s="455"/>
      <c r="H433" s="455"/>
      <c r="O433" s="172"/>
    </row>
    <row r="434" spans="3:15" s="1018" customFormat="1" ht="15.75">
      <c r="C434" s="79"/>
      <c r="F434" s="455"/>
      <c r="G434" s="455"/>
      <c r="H434" s="455"/>
      <c r="O434" s="172"/>
    </row>
    <row r="435" spans="3:15" s="1018" customFormat="1" ht="15.75">
      <c r="C435" s="79"/>
      <c r="F435" s="455"/>
      <c r="G435" s="455"/>
      <c r="H435" s="455"/>
      <c r="O435" s="172"/>
    </row>
    <row r="436" spans="3:15" s="1018" customFormat="1" ht="15.75">
      <c r="C436" s="79"/>
      <c r="F436" s="455"/>
      <c r="G436" s="455"/>
      <c r="H436" s="455"/>
      <c r="O436" s="172"/>
    </row>
    <row r="437" spans="3:15" s="1018" customFormat="1" ht="15.75">
      <c r="C437" s="79"/>
      <c r="F437" s="455"/>
      <c r="G437" s="455"/>
      <c r="H437" s="455"/>
      <c r="O437" s="172"/>
    </row>
    <row r="438" spans="3:15" s="1018" customFormat="1" ht="15.75">
      <c r="C438" s="79"/>
      <c r="F438" s="455"/>
      <c r="G438" s="455"/>
      <c r="H438" s="455"/>
      <c r="O438" s="172"/>
    </row>
    <row r="439" spans="3:15" s="1018" customFormat="1" ht="15.75">
      <c r="C439" s="79"/>
      <c r="F439" s="455"/>
      <c r="G439" s="455"/>
      <c r="H439" s="455"/>
      <c r="O439" s="172"/>
    </row>
    <row r="440" spans="3:15" s="1018" customFormat="1" ht="15.75">
      <c r="C440" s="79"/>
      <c r="F440" s="455"/>
      <c r="G440" s="455"/>
      <c r="H440" s="455"/>
      <c r="O440" s="172"/>
    </row>
    <row r="441" spans="3:15" s="1018" customFormat="1" ht="15.75">
      <c r="C441" s="79"/>
      <c r="F441" s="455"/>
      <c r="G441" s="455"/>
      <c r="H441" s="455"/>
      <c r="O441" s="172"/>
    </row>
    <row r="442" spans="3:15" s="1018" customFormat="1" ht="15.75">
      <c r="C442" s="79"/>
      <c r="F442" s="455"/>
      <c r="G442" s="455"/>
      <c r="H442" s="455"/>
      <c r="O442" s="172"/>
    </row>
    <row r="443" spans="3:15" s="1018" customFormat="1" ht="15.75">
      <c r="C443" s="79"/>
      <c r="F443" s="455"/>
      <c r="G443" s="455"/>
      <c r="H443" s="455"/>
      <c r="O443" s="172"/>
    </row>
    <row r="444" spans="3:15" s="1018" customFormat="1" ht="15.75">
      <c r="C444" s="79"/>
      <c r="F444" s="455"/>
      <c r="G444" s="455"/>
      <c r="H444" s="455"/>
      <c r="O444" s="172"/>
    </row>
    <row r="445" spans="3:15" s="1018" customFormat="1" ht="15.75">
      <c r="C445" s="79"/>
      <c r="F445" s="455"/>
      <c r="G445" s="455"/>
      <c r="H445" s="455"/>
      <c r="O445" s="172"/>
    </row>
    <row r="446" spans="3:15" s="1018" customFormat="1" ht="15.75">
      <c r="C446" s="79"/>
      <c r="F446" s="455"/>
      <c r="G446" s="455"/>
      <c r="H446" s="455"/>
      <c r="O446" s="172"/>
    </row>
    <row r="447" spans="3:15" s="1018" customFormat="1" ht="15.75">
      <c r="C447" s="79"/>
      <c r="F447" s="455"/>
      <c r="G447" s="455"/>
      <c r="H447" s="455"/>
      <c r="O447" s="172"/>
    </row>
    <row r="448" spans="3:15" s="1018" customFormat="1" ht="15.75">
      <c r="C448" s="79"/>
      <c r="F448" s="455"/>
      <c r="G448" s="455"/>
      <c r="H448" s="455"/>
      <c r="O448" s="172"/>
    </row>
    <row r="449" spans="3:15" s="1018" customFormat="1" ht="15.75">
      <c r="C449" s="79"/>
      <c r="F449" s="455"/>
      <c r="G449" s="455"/>
      <c r="H449" s="455"/>
      <c r="O449" s="172"/>
    </row>
    <row r="450" spans="3:15" s="1018" customFormat="1" ht="15.75">
      <c r="C450" s="79"/>
      <c r="F450" s="455"/>
      <c r="G450" s="455"/>
      <c r="H450" s="455"/>
      <c r="O450" s="172"/>
    </row>
    <row r="451" spans="3:15" s="1018" customFormat="1" ht="15.75">
      <c r="C451" s="79"/>
      <c r="F451" s="455"/>
      <c r="G451" s="455"/>
      <c r="H451" s="455"/>
      <c r="O451" s="172"/>
    </row>
    <row r="452" spans="3:15" s="1018" customFormat="1" ht="15.75">
      <c r="C452" s="79"/>
      <c r="F452" s="455"/>
      <c r="G452" s="455"/>
      <c r="H452" s="455"/>
      <c r="O452" s="172"/>
    </row>
    <row r="453" spans="3:15" s="1018" customFormat="1" ht="15.75">
      <c r="C453" s="79"/>
      <c r="F453" s="455"/>
      <c r="G453" s="455"/>
      <c r="H453" s="455"/>
      <c r="O453" s="172"/>
    </row>
    <row r="454" spans="3:15" s="1018" customFormat="1" ht="15.75">
      <c r="C454" s="79"/>
      <c r="F454" s="455"/>
      <c r="G454" s="455"/>
      <c r="H454" s="455"/>
      <c r="O454" s="172"/>
    </row>
    <row r="455" spans="3:15" s="1018" customFormat="1" ht="15.75">
      <c r="C455" s="79"/>
      <c r="F455" s="455"/>
      <c r="G455" s="455"/>
      <c r="H455" s="455"/>
      <c r="O455" s="172"/>
    </row>
    <row r="456" spans="3:15" s="1018" customFormat="1" ht="15.75">
      <c r="C456" s="79"/>
      <c r="F456" s="455"/>
      <c r="G456" s="455"/>
      <c r="H456" s="455"/>
      <c r="O456" s="172"/>
    </row>
    <row r="457" spans="3:15" s="1018" customFormat="1" ht="15.75">
      <c r="C457" s="79"/>
      <c r="F457" s="455"/>
      <c r="G457" s="455"/>
      <c r="H457" s="455"/>
      <c r="O457" s="172"/>
    </row>
    <row r="458" spans="3:15" s="1018" customFormat="1" ht="15.75">
      <c r="C458" s="79"/>
      <c r="F458" s="455"/>
      <c r="G458" s="455"/>
      <c r="H458" s="455"/>
      <c r="O458" s="172"/>
    </row>
    <row r="459" spans="3:15" s="1018" customFormat="1" ht="15.75">
      <c r="C459" s="79"/>
      <c r="F459" s="455"/>
      <c r="G459" s="455"/>
      <c r="H459" s="455"/>
      <c r="O459" s="172"/>
    </row>
    <row r="460" spans="3:15" s="1018" customFormat="1" ht="15.75">
      <c r="C460" s="79"/>
      <c r="F460" s="455"/>
      <c r="G460" s="455"/>
      <c r="H460" s="455"/>
      <c r="O460" s="172"/>
    </row>
    <row r="461" spans="3:15" s="1018" customFormat="1" ht="15.75">
      <c r="C461" s="79"/>
      <c r="F461" s="455"/>
      <c r="G461" s="455"/>
      <c r="H461" s="455"/>
      <c r="O461" s="172"/>
    </row>
    <row r="462" spans="3:15" s="1018" customFormat="1" ht="15.75">
      <c r="C462" s="79"/>
      <c r="F462" s="455"/>
      <c r="G462" s="455"/>
      <c r="H462" s="455"/>
      <c r="O462" s="172"/>
    </row>
    <row r="463" spans="3:15" s="1018" customFormat="1" ht="15.75">
      <c r="C463" s="79"/>
      <c r="F463" s="455"/>
      <c r="G463" s="455"/>
      <c r="H463" s="455"/>
      <c r="O463" s="172"/>
    </row>
    <row r="464" spans="3:15" s="1018" customFormat="1" ht="15.75">
      <c r="C464" s="79"/>
      <c r="F464" s="455"/>
      <c r="G464" s="455"/>
      <c r="H464" s="455"/>
      <c r="O464" s="172"/>
    </row>
    <row r="465" spans="3:15" s="1018" customFormat="1" ht="15.75">
      <c r="C465" s="79"/>
      <c r="F465" s="455"/>
      <c r="G465" s="455"/>
      <c r="H465" s="455"/>
      <c r="O465" s="172"/>
    </row>
    <row r="466" spans="3:15" s="1018" customFormat="1" ht="15.75">
      <c r="C466" s="79"/>
      <c r="F466" s="455"/>
      <c r="G466" s="455"/>
      <c r="H466" s="455"/>
      <c r="O466" s="172"/>
    </row>
    <row r="467" spans="3:15" s="1018" customFormat="1" ht="15.75">
      <c r="C467" s="79"/>
      <c r="F467" s="455"/>
      <c r="G467" s="455"/>
      <c r="H467" s="455"/>
      <c r="O467" s="172"/>
    </row>
    <row r="468" spans="3:15" s="1018" customFormat="1" ht="15.75">
      <c r="C468" s="79"/>
      <c r="F468" s="455"/>
      <c r="G468" s="455"/>
      <c r="H468" s="455"/>
      <c r="O468" s="172"/>
    </row>
    <row r="469" spans="3:15" s="1018" customFormat="1" ht="15.75">
      <c r="C469" s="79"/>
      <c r="F469" s="455"/>
      <c r="G469" s="455"/>
      <c r="H469" s="455"/>
      <c r="O469" s="172"/>
    </row>
    <row r="470" spans="3:15" s="1018" customFormat="1" ht="15.75">
      <c r="C470" s="79"/>
      <c r="F470" s="455"/>
      <c r="G470" s="455"/>
      <c r="H470" s="455"/>
      <c r="O470" s="172"/>
    </row>
    <row r="471" spans="3:15" s="1018" customFormat="1" ht="15.75">
      <c r="C471" s="79"/>
      <c r="F471" s="455"/>
      <c r="G471" s="455"/>
      <c r="H471" s="455"/>
      <c r="O471" s="172"/>
    </row>
    <row r="472" spans="3:15" s="1018" customFormat="1" ht="15.75">
      <c r="C472" s="79"/>
      <c r="F472" s="455"/>
      <c r="G472" s="455"/>
      <c r="H472" s="455"/>
      <c r="O472" s="172"/>
    </row>
    <row r="473" spans="3:15" s="1018" customFormat="1" ht="15.75">
      <c r="C473" s="79"/>
      <c r="F473" s="455"/>
      <c r="G473" s="455"/>
      <c r="H473" s="455"/>
      <c r="O473" s="172"/>
    </row>
    <row r="474" spans="3:15" s="1018" customFormat="1" ht="15.75">
      <c r="C474" s="79"/>
      <c r="F474" s="455"/>
      <c r="G474" s="455"/>
      <c r="H474" s="455"/>
      <c r="O474" s="172"/>
    </row>
    <row r="475" spans="3:15" s="1018" customFormat="1" ht="15.75">
      <c r="C475" s="79"/>
      <c r="F475" s="455"/>
      <c r="G475" s="455"/>
      <c r="H475" s="455"/>
      <c r="O475" s="172"/>
    </row>
    <row r="476" spans="3:15" s="1018" customFormat="1" ht="15.75">
      <c r="C476" s="79"/>
      <c r="F476" s="455"/>
      <c r="G476" s="455"/>
      <c r="H476" s="455"/>
      <c r="O476" s="172"/>
    </row>
    <row r="477" spans="3:15" s="1018" customFormat="1" ht="15.75">
      <c r="C477" s="79"/>
      <c r="F477" s="455"/>
      <c r="G477" s="455"/>
      <c r="H477" s="455"/>
      <c r="O477" s="172"/>
    </row>
    <row r="478" spans="3:15" s="1018" customFormat="1" ht="15.75">
      <c r="C478" s="79"/>
      <c r="F478" s="455"/>
      <c r="G478" s="455"/>
      <c r="H478" s="455"/>
      <c r="O478" s="172"/>
    </row>
    <row r="479" spans="3:15" s="1018" customFormat="1" ht="15.75">
      <c r="C479" s="79"/>
      <c r="F479" s="455"/>
      <c r="G479" s="455"/>
      <c r="H479" s="455"/>
      <c r="O479" s="172"/>
    </row>
    <row r="480" spans="3:15" s="1018" customFormat="1" ht="15.75">
      <c r="C480" s="79"/>
      <c r="F480" s="455"/>
      <c r="G480" s="455"/>
      <c r="H480" s="455"/>
      <c r="O480" s="172"/>
    </row>
    <row r="481" spans="3:15" s="1018" customFormat="1" ht="15.75">
      <c r="C481" s="79"/>
      <c r="F481" s="455"/>
      <c r="G481" s="455"/>
      <c r="H481" s="455"/>
      <c r="O481" s="172"/>
    </row>
    <row r="482" spans="3:15" s="1018" customFormat="1" ht="15.75">
      <c r="C482" s="79"/>
      <c r="F482" s="455"/>
      <c r="G482" s="455"/>
      <c r="H482" s="455"/>
      <c r="O482" s="172"/>
    </row>
    <row r="483" spans="3:15" s="1018" customFormat="1" ht="15.75">
      <c r="C483" s="79"/>
      <c r="F483" s="455"/>
      <c r="G483" s="455"/>
      <c r="H483" s="455"/>
      <c r="O483" s="172"/>
    </row>
    <row r="484" spans="3:15" s="1018" customFormat="1" ht="15.75">
      <c r="C484" s="79"/>
      <c r="F484" s="455"/>
      <c r="G484" s="455"/>
      <c r="H484" s="455"/>
      <c r="O484" s="172"/>
    </row>
    <row r="485" spans="3:15" s="1018" customFormat="1" ht="15.75">
      <c r="C485" s="79"/>
      <c r="F485" s="455"/>
      <c r="G485" s="455"/>
      <c r="H485" s="455"/>
      <c r="O485" s="172"/>
    </row>
    <row r="486" spans="3:15" s="1018" customFormat="1" ht="15.75">
      <c r="C486" s="79"/>
      <c r="F486" s="455"/>
      <c r="G486" s="455"/>
      <c r="H486" s="455"/>
      <c r="O486" s="172"/>
    </row>
    <row r="487" spans="3:15" s="1018" customFormat="1" ht="15.75">
      <c r="C487" s="79"/>
      <c r="F487" s="455"/>
      <c r="G487" s="455"/>
      <c r="H487" s="455"/>
      <c r="O487" s="172"/>
    </row>
    <row r="488" spans="3:15" s="1018" customFormat="1" ht="15.75">
      <c r="C488" s="79"/>
      <c r="F488" s="455"/>
      <c r="G488" s="455"/>
      <c r="H488" s="455"/>
      <c r="O488" s="172"/>
    </row>
    <row r="489" spans="3:15" s="1018" customFormat="1" ht="15.75">
      <c r="C489" s="79"/>
      <c r="F489" s="455"/>
      <c r="G489" s="455"/>
      <c r="H489" s="455"/>
      <c r="O489" s="172"/>
    </row>
    <row r="490" spans="3:15" s="1018" customFormat="1" ht="15.75">
      <c r="C490" s="79"/>
      <c r="F490" s="455"/>
      <c r="G490" s="455"/>
      <c r="H490" s="455"/>
      <c r="O490" s="172"/>
    </row>
    <row r="491" spans="3:15" s="1018" customFormat="1" ht="15.75">
      <c r="C491" s="79"/>
      <c r="F491" s="455"/>
      <c r="G491" s="455"/>
      <c r="H491" s="455"/>
      <c r="O491" s="172"/>
    </row>
    <row r="492" spans="3:15" s="1018" customFormat="1" ht="15.75">
      <c r="C492" s="79"/>
      <c r="F492" s="455"/>
      <c r="G492" s="455"/>
      <c r="H492" s="455"/>
      <c r="O492" s="172"/>
    </row>
    <row r="493" spans="3:15" s="1018" customFormat="1" ht="15.75">
      <c r="C493" s="79"/>
      <c r="F493" s="455"/>
      <c r="G493" s="455"/>
      <c r="H493" s="455"/>
      <c r="O493" s="172"/>
    </row>
    <row r="494" spans="3:15" s="1018" customFormat="1" ht="15.75">
      <c r="C494" s="79"/>
      <c r="F494" s="455"/>
      <c r="G494" s="455"/>
      <c r="H494" s="455"/>
      <c r="O494" s="172"/>
    </row>
    <row r="495" spans="3:15" s="1018" customFormat="1" ht="15.75">
      <c r="C495" s="79"/>
      <c r="F495" s="455"/>
      <c r="G495" s="455"/>
      <c r="H495" s="455"/>
      <c r="O495" s="172"/>
    </row>
    <row r="496" spans="3:15" s="1018" customFormat="1" ht="15.75">
      <c r="C496" s="79"/>
      <c r="F496" s="455"/>
      <c r="G496" s="455"/>
      <c r="H496" s="455"/>
      <c r="O496" s="172"/>
    </row>
    <row r="497" spans="3:15" s="1018" customFormat="1" ht="15.75">
      <c r="C497" s="79"/>
      <c r="F497" s="455"/>
      <c r="G497" s="455"/>
      <c r="H497" s="455"/>
      <c r="O497" s="172"/>
    </row>
    <row r="498" spans="3:15" s="1018" customFormat="1" ht="15.75">
      <c r="C498" s="79"/>
      <c r="F498" s="455"/>
      <c r="G498" s="455"/>
      <c r="H498" s="455"/>
      <c r="O498" s="172"/>
    </row>
    <row r="499" spans="3:15" s="1018" customFormat="1" ht="15.75">
      <c r="C499" s="79"/>
      <c r="F499" s="455"/>
      <c r="G499" s="455"/>
      <c r="H499" s="455"/>
      <c r="O499" s="172"/>
    </row>
    <row r="500" spans="3:15" s="1018" customFormat="1" ht="15.75">
      <c r="C500" s="79"/>
      <c r="F500" s="455"/>
      <c r="G500" s="455"/>
      <c r="H500" s="455"/>
      <c r="O500" s="172"/>
    </row>
    <row r="501" spans="3:15" s="1018" customFormat="1" ht="15.75">
      <c r="C501" s="79"/>
      <c r="F501" s="455"/>
      <c r="G501" s="455"/>
      <c r="H501" s="455"/>
      <c r="O501" s="172"/>
    </row>
    <row r="502" spans="3:15" s="1018" customFormat="1" ht="15.75">
      <c r="C502" s="79"/>
      <c r="F502" s="455"/>
      <c r="G502" s="455"/>
      <c r="H502" s="455"/>
      <c r="O502" s="172"/>
    </row>
    <row r="503" spans="3:15" s="1018" customFormat="1" ht="15.75">
      <c r="C503" s="79"/>
      <c r="F503" s="455"/>
      <c r="G503" s="455"/>
      <c r="H503" s="455"/>
      <c r="O503" s="172"/>
    </row>
    <row r="504" spans="3:15" s="1018" customFormat="1" ht="15.75">
      <c r="C504" s="79"/>
      <c r="F504" s="455"/>
      <c r="G504" s="455"/>
      <c r="H504" s="455"/>
      <c r="O504" s="172"/>
    </row>
    <row r="505" spans="3:15" s="1018" customFormat="1" ht="15.75">
      <c r="C505" s="79"/>
      <c r="F505" s="455"/>
      <c r="G505" s="455"/>
      <c r="H505" s="455"/>
      <c r="O505" s="172"/>
    </row>
    <row r="506" spans="3:15" s="1018" customFormat="1" ht="15.75">
      <c r="C506" s="79"/>
      <c r="F506" s="455"/>
      <c r="G506" s="455"/>
      <c r="H506" s="455"/>
      <c r="O506" s="172"/>
    </row>
    <row r="507" spans="3:15" s="1018" customFormat="1" ht="15.75">
      <c r="C507" s="79"/>
      <c r="F507" s="455"/>
      <c r="G507" s="455"/>
      <c r="H507" s="455"/>
      <c r="O507" s="172"/>
    </row>
    <row r="508" spans="3:15" s="1018" customFormat="1" ht="15.75">
      <c r="C508" s="79"/>
      <c r="F508" s="455"/>
      <c r="G508" s="455"/>
      <c r="H508" s="455"/>
      <c r="O508" s="172"/>
    </row>
    <row r="509" spans="3:15" s="1018" customFormat="1" ht="15.75">
      <c r="C509" s="79"/>
      <c r="F509" s="455"/>
      <c r="G509" s="455"/>
      <c r="H509" s="455"/>
      <c r="O509" s="172"/>
    </row>
    <row r="510" spans="3:15" s="1018" customFormat="1" ht="15.75">
      <c r="C510" s="79"/>
      <c r="F510" s="455"/>
      <c r="G510" s="455"/>
      <c r="H510" s="455"/>
      <c r="O510" s="172"/>
    </row>
    <row r="511" spans="3:15" s="1018" customFormat="1" ht="15.75">
      <c r="C511" s="79"/>
      <c r="F511" s="455"/>
      <c r="G511" s="455"/>
      <c r="H511" s="455"/>
      <c r="O511" s="172"/>
    </row>
    <row r="512" spans="3:15" s="1018" customFormat="1" ht="15.75">
      <c r="C512" s="79"/>
      <c r="F512" s="455"/>
      <c r="G512" s="455"/>
      <c r="H512" s="455"/>
      <c r="O512" s="172"/>
    </row>
    <row r="513" spans="3:15" s="1018" customFormat="1" ht="15.75">
      <c r="C513" s="79"/>
      <c r="F513" s="455"/>
      <c r="G513" s="455"/>
      <c r="H513" s="455"/>
      <c r="O513" s="172"/>
    </row>
    <row r="514" spans="3:15" s="1018" customFormat="1" ht="15.75">
      <c r="C514" s="79"/>
      <c r="F514" s="455"/>
      <c r="G514" s="455"/>
      <c r="H514" s="455"/>
      <c r="O514" s="172"/>
    </row>
    <row r="515" spans="3:15" s="1018" customFormat="1" ht="15.75">
      <c r="C515" s="79"/>
      <c r="F515" s="455"/>
      <c r="G515" s="455"/>
      <c r="H515" s="455"/>
      <c r="O515" s="172"/>
    </row>
    <row r="516" spans="3:15" s="1018" customFormat="1" ht="15.75">
      <c r="C516" s="79"/>
      <c r="F516" s="455"/>
      <c r="G516" s="455"/>
      <c r="H516" s="455"/>
      <c r="O516" s="172"/>
    </row>
    <row r="517" spans="3:15" s="1018" customFormat="1" ht="15.75">
      <c r="C517" s="79"/>
      <c r="F517" s="455"/>
      <c r="G517" s="455"/>
      <c r="H517" s="455"/>
      <c r="O517" s="172"/>
    </row>
    <row r="518" spans="3:15" s="1018" customFormat="1" ht="15.75">
      <c r="C518" s="79"/>
      <c r="F518" s="455"/>
      <c r="G518" s="455"/>
      <c r="H518" s="455"/>
      <c r="O518" s="172"/>
    </row>
    <row r="519" spans="3:15" s="1018" customFormat="1" ht="15.75">
      <c r="C519" s="79"/>
      <c r="F519" s="455"/>
      <c r="G519" s="455"/>
      <c r="H519" s="455"/>
      <c r="O519" s="172"/>
    </row>
    <row r="520" spans="3:15" s="1018" customFormat="1" ht="15.75">
      <c r="C520" s="79"/>
      <c r="F520" s="455"/>
      <c r="G520" s="455"/>
      <c r="H520" s="455"/>
      <c r="O520" s="172"/>
    </row>
    <row r="521" spans="3:15" s="1018" customFormat="1" ht="15.75">
      <c r="C521" s="79"/>
      <c r="F521" s="455"/>
      <c r="G521" s="455"/>
      <c r="H521" s="455"/>
      <c r="O521" s="172"/>
    </row>
    <row r="522" spans="3:15" s="1018" customFormat="1" ht="15.75">
      <c r="C522" s="79"/>
      <c r="F522" s="455"/>
      <c r="G522" s="455"/>
      <c r="H522" s="455"/>
      <c r="O522" s="172"/>
    </row>
    <row r="523" spans="3:15" s="1018" customFormat="1" ht="15.75">
      <c r="C523" s="79"/>
      <c r="F523" s="455"/>
      <c r="G523" s="455"/>
      <c r="H523" s="455"/>
      <c r="O523" s="172"/>
    </row>
    <row r="524" spans="3:15" s="1018" customFormat="1" ht="15.75">
      <c r="C524" s="79"/>
      <c r="F524" s="455"/>
      <c r="G524" s="455"/>
      <c r="H524" s="455"/>
      <c r="O524" s="172"/>
    </row>
    <row r="525" spans="3:15" s="1018" customFormat="1" ht="15.75">
      <c r="C525" s="79"/>
      <c r="F525" s="455"/>
      <c r="G525" s="455"/>
      <c r="H525" s="455"/>
      <c r="O525" s="172"/>
    </row>
    <row r="526" spans="3:15" s="1018" customFormat="1" ht="15.75">
      <c r="C526" s="79"/>
      <c r="F526" s="455"/>
      <c r="G526" s="455"/>
      <c r="H526" s="455"/>
      <c r="O526" s="172"/>
    </row>
    <row r="527" spans="3:15" s="1018" customFormat="1" ht="15.75">
      <c r="C527" s="79"/>
      <c r="F527" s="455"/>
      <c r="G527" s="455"/>
      <c r="H527" s="455"/>
      <c r="O527" s="172"/>
    </row>
    <row r="528" spans="3:15" s="1018" customFormat="1" ht="15.75">
      <c r="C528" s="79"/>
      <c r="F528" s="455"/>
      <c r="G528" s="455"/>
      <c r="H528" s="455"/>
      <c r="O528" s="172"/>
    </row>
    <row r="529" spans="3:15" s="1018" customFormat="1" ht="15.75">
      <c r="C529" s="79"/>
      <c r="F529" s="455"/>
      <c r="G529" s="455"/>
      <c r="H529" s="455"/>
      <c r="O529" s="172"/>
    </row>
    <row r="530" spans="3:15" s="1018" customFormat="1" ht="15.75">
      <c r="C530" s="79"/>
      <c r="F530" s="455"/>
      <c r="G530" s="455"/>
      <c r="H530" s="455"/>
      <c r="O530" s="172"/>
    </row>
    <row r="531" spans="3:15" s="1018" customFormat="1" ht="15.75">
      <c r="C531" s="79"/>
      <c r="F531" s="455"/>
      <c r="G531" s="455"/>
      <c r="H531" s="455"/>
      <c r="O531" s="172"/>
    </row>
    <row r="532" spans="3:15" s="1018" customFormat="1" ht="15.75">
      <c r="C532" s="79"/>
      <c r="F532" s="455"/>
      <c r="G532" s="455"/>
      <c r="H532" s="455"/>
      <c r="O532" s="172"/>
    </row>
    <row r="533" spans="3:15" s="1018" customFormat="1" ht="15.75">
      <c r="C533" s="79"/>
      <c r="F533" s="455"/>
      <c r="G533" s="455"/>
      <c r="H533" s="455"/>
      <c r="O533" s="172"/>
    </row>
    <row r="534" spans="3:15" s="1018" customFormat="1" ht="15.75">
      <c r="C534" s="79"/>
      <c r="F534" s="455"/>
      <c r="G534" s="455"/>
      <c r="H534" s="455"/>
      <c r="O534" s="172"/>
    </row>
    <row r="535" spans="3:15" s="1018" customFormat="1" ht="15.75">
      <c r="C535" s="79"/>
      <c r="F535" s="455"/>
      <c r="G535" s="455"/>
      <c r="H535" s="455"/>
      <c r="O535" s="172"/>
    </row>
    <row r="536" spans="3:15" s="1018" customFormat="1" ht="15.75">
      <c r="C536" s="79"/>
      <c r="F536" s="455"/>
      <c r="G536" s="455"/>
      <c r="H536" s="455"/>
      <c r="O536" s="172"/>
    </row>
    <row r="537" spans="3:15" s="1018" customFormat="1" ht="15.75">
      <c r="C537" s="79"/>
      <c r="F537" s="455"/>
      <c r="G537" s="455"/>
      <c r="H537" s="455"/>
      <c r="O537" s="172"/>
    </row>
    <row r="538" spans="3:15" s="1018" customFormat="1" ht="15.75">
      <c r="C538" s="79"/>
      <c r="F538" s="455"/>
      <c r="G538" s="455"/>
      <c r="H538" s="455"/>
      <c r="O538" s="172"/>
    </row>
    <row r="539" spans="3:15" s="1018" customFormat="1" ht="15.75">
      <c r="C539" s="79"/>
      <c r="F539" s="455"/>
      <c r="G539" s="455"/>
      <c r="H539" s="455"/>
      <c r="O539" s="172"/>
    </row>
    <row r="540" spans="3:15" s="1018" customFormat="1" ht="15.75">
      <c r="C540" s="79"/>
      <c r="F540" s="455"/>
      <c r="G540" s="455"/>
      <c r="H540" s="455"/>
      <c r="O540" s="172"/>
    </row>
    <row r="541" spans="3:15" s="1018" customFormat="1" ht="15.75">
      <c r="C541" s="79"/>
      <c r="F541" s="455"/>
      <c r="G541" s="455"/>
      <c r="H541" s="455"/>
      <c r="O541" s="172"/>
    </row>
    <row r="542" spans="3:15" s="1018" customFormat="1" ht="15.75">
      <c r="C542" s="79"/>
      <c r="F542" s="455"/>
      <c r="G542" s="455"/>
      <c r="H542" s="455"/>
      <c r="O542" s="172"/>
    </row>
    <row r="543" spans="3:15" s="1018" customFormat="1" ht="15.75">
      <c r="C543" s="79"/>
      <c r="F543" s="455"/>
      <c r="G543" s="455"/>
      <c r="H543" s="455"/>
      <c r="O543" s="172"/>
    </row>
    <row r="544" spans="3:15" s="1018" customFormat="1" ht="15.75">
      <c r="C544" s="79"/>
      <c r="F544" s="455"/>
      <c r="G544" s="455"/>
      <c r="H544" s="455"/>
      <c r="O544" s="172"/>
    </row>
    <row r="545" spans="3:15" s="1018" customFormat="1" ht="15.75">
      <c r="C545" s="79"/>
      <c r="F545" s="455"/>
      <c r="G545" s="455"/>
      <c r="H545" s="455"/>
      <c r="O545" s="172"/>
    </row>
    <row r="546" spans="3:15" s="1018" customFormat="1" ht="15.75">
      <c r="C546" s="79"/>
      <c r="F546" s="455"/>
      <c r="G546" s="455"/>
      <c r="H546" s="455"/>
      <c r="O546" s="172"/>
    </row>
    <row r="547" spans="3:15" s="1018" customFormat="1" ht="15.75">
      <c r="C547" s="79"/>
      <c r="F547" s="455"/>
      <c r="G547" s="455"/>
      <c r="H547" s="455"/>
      <c r="O547" s="172"/>
    </row>
    <row r="548" spans="3:15" s="1018" customFormat="1" ht="15.75">
      <c r="C548" s="79"/>
      <c r="F548" s="455"/>
      <c r="G548" s="455"/>
      <c r="H548" s="455"/>
      <c r="O548" s="172"/>
    </row>
    <row r="549" spans="3:15" s="1018" customFormat="1" ht="15.75">
      <c r="C549" s="79"/>
      <c r="F549" s="455"/>
      <c r="G549" s="455"/>
      <c r="H549" s="455"/>
      <c r="O549" s="172"/>
    </row>
    <row r="550" spans="3:15" s="1018" customFormat="1" ht="15.75">
      <c r="C550" s="79"/>
      <c r="F550" s="455"/>
      <c r="G550" s="455"/>
      <c r="H550" s="455"/>
      <c r="O550" s="172"/>
    </row>
    <row r="551" spans="3:15" s="1018" customFormat="1" ht="15.75">
      <c r="C551" s="79"/>
      <c r="F551" s="455"/>
      <c r="G551" s="455"/>
      <c r="H551" s="455"/>
      <c r="O551" s="172"/>
    </row>
    <row r="552" spans="3:15" s="1018" customFormat="1" ht="15.75">
      <c r="C552" s="79"/>
      <c r="F552" s="455"/>
      <c r="G552" s="455"/>
      <c r="H552" s="455"/>
      <c r="O552" s="172"/>
    </row>
    <row r="553" spans="3:15" s="1018" customFormat="1" ht="15.75">
      <c r="C553" s="79"/>
      <c r="F553" s="455"/>
      <c r="G553" s="455"/>
      <c r="H553" s="455"/>
      <c r="O553" s="172"/>
    </row>
    <row r="554" spans="3:15" s="1018" customFormat="1" ht="15.75">
      <c r="C554" s="79"/>
      <c r="F554" s="455"/>
      <c r="G554" s="455"/>
      <c r="H554" s="455"/>
      <c r="O554" s="172"/>
    </row>
    <row r="555" spans="3:15" s="1018" customFormat="1" ht="15.75">
      <c r="C555" s="79"/>
      <c r="F555" s="455"/>
      <c r="G555" s="455"/>
      <c r="H555" s="455"/>
      <c r="O555" s="172"/>
    </row>
    <row r="556" spans="3:15" s="1018" customFormat="1" ht="15.75">
      <c r="C556" s="79"/>
      <c r="F556" s="455"/>
      <c r="G556" s="455"/>
      <c r="H556" s="455"/>
      <c r="O556" s="172"/>
    </row>
    <row r="557" spans="3:15" s="1018" customFormat="1" ht="15.75">
      <c r="C557" s="79"/>
      <c r="F557" s="455"/>
      <c r="G557" s="455"/>
      <c r="H557" s="455"/>
      <c r="O557" s="172"/>
    </row>
    <row r="558" spans="3:15" s="1018" customFormat="1" ht="15.75">
      <c r="C558" s="79"/>
      <c r="F558" s="455"/>
      <c r="G558" s="455"/>
      <c r="H558" s="455"/>
      <c r="O558" s="172"/>
    </row>
    <row r="559" spans="3:15" s="1018" customFormat="1" ht="15.75">
      <c r="C559" s="79"/>
      <c r="F559" s="455"/>
      <c r="G559" s="455"/>
      <c r="H559" s="455"/>
      <c r="O559" s="172"/>
    </row>
    <row r="560" spans="3:15" s="1018" customFormat="1" ht="15.75">
      <c r="C560" s="79"/>
      <c r="F560" s="455"/>
      <c r="G560" s="455"/>
      <c r="H560" s="455"/>
      <c r="O560" s="172"/>
    </row>
    <row r="561" spans="3:15" s="1018" customFormat="1" ht="15.75">
      <c r="C561" s="79"/>
      <c r="F561" s="455"/>
      <c r="G561" s="455"/>
      <c r="H561" s="455"/>
      <c r="O561" s="172"/>
    </row>
    <row r="562" spans="3:15" s="1018" customFormat="1" ht="15.75">
      <c r="C562" s="79"/>
      <c r="F562" s="455"/>
      <c r="G562" s="455"/>
      <c r="H562" s="455"/>
      <c r="O562" s="172"/>
    </row>
    <row r="563" spans="3:15" s="1018" customFormat="1" ht="15.75">
      <c r="C563" s="79"/>
      <c r="F563" s="455"/>
      <c r="G563" s="455"/>
      <c r="H563" s="455"/>
      <c r="O563" s="172"/>
    </row>
    <row r="564" spans="3:15" s="1018" customFormat="1" ht="15.75">
      <c r="C564" s="79"/>
      <c r="F564" s="455"/>
      <c r="G564" s="455"/>
      <c r="H564" s="455"/>
      <c r="O564" s="172"/>
    </row>
    <row r="565" spans="3:15" s="1018" customFormat="1" ht="15.75">
      <c r="C565" s="79"/>
      <c r="F565" s="455"/>
      <c r="G565" s="455"/>
      <c r="H565" s="455"/>
      <c r="O565" s="172"/>
    </row>
    <row r="566" spans="3:15" s="1018" customFormat="1" ht="15.75">
      <c r="C566" s="79"/>
      <c r="F566" s="455"/>
      <c r="G566" s="455"/>
      <c r="H566" s="455"/>
      <c r="O566" s="172"/>
    </row>
    <row r="567" spans="3:15" s="1018" customFormat="1" ht="15.75">
      <c r="C567" s="79"/>
      <c r="F567" s="455"/>
      <c r="G567" s="455"/>
      <c r="H567" s="455"/>
      <c r="O567" s="172"/>
    </row>
    <row r="568" spans="3:15" s="1018" customFormat="1" ht="15.75">
      <c r="C568" s="79"/>
      <c r="F568" s="455"/>
      <c r="G568" s="455"/>
      <c r="H568" s="455"/>
      <c r="O568" s="172"/>
    </row>
    <row r="569" spans="3:15" s="1018" customFormat="1" ht="15.75">
      <c r="C569" s="79"/>
      <c r="F569" s="455"/>
      <c r="G569" s="455"/>
      <c r="H569" s="455"/>
      <c r="O569" s="172"/>
    </row>
    <row r="570" spans="3:15" s="1018" customFormat="1" ht="15.75">
      <c r="C570" s="79"/>
      <c r="F570" s="455"/>
      <c r="G570" s="455"/>
      <c r="H570" s="455"/>
      <c r="O570" s="172"/>
    </row>
    <row r="571" spans="3:15" s="1018" customFormat="1" ht="15.75">
      <c r="C571" s="79"/>
      <c r="F571" s="455"/>
      <c r="G571" s="455"/>
      <c r="H571" s="455"/>
      <c r="O571" s="172"/>
    </row>
    <row r="572" spans="3:15" s="1018" customFormat="1" ht="15.75">
      <c r="C572" s="79"/>
      <c r="F572" s="455"/>
      <c r="G572" s="455"/>
      <c r="H572" s="455"/>
      <c r="O572" s="172"/>
    </row>
    <row r="573" spans="3:15" s="1018" customFormat="1" ht="15.75">
      <c r="C573" s="79"/>
      <c r="F573" s="455"/>
      <c r="G573" s="455"/>
      <c r="H573" s="455"/>
      <c r="O573" s="172"/>
    </row>
    <row r="574" spans="3:15" s="1018" customFormat="1" ht="15.75">
      <c r="C574" s="79"/>
      <c r="F574" s="455"/>
      <c r="G574" s="455"/>
      <c r="H574" s="455"/>
      <c r="O574" s="172"/>
    </row>
    <row r="575" spans="3:15" s="1018" customFormat="1" ht="15.75">
      <c r="C575" s="79"/>
      <c r="F575" s="455"/>
      <c r="G575" s="455"/>
      <c r="H575" s="455"/>
      <c r="O575" s="172"/>
    </row>
    <row r="576" spans="3:15" s="1018" customFormat="1" ht="15.75">
      <c r="C576" s="79"/>
      <c r="F576" s="455"/>
      <c r="G576" s="455"/>
      <c r="H576" s="455"/>
      <c r="O576" s="172"/>
    </row>
    <row r="577" spans="3:15" s="1018" customFormat="1" ht="15.75">
      <c r="C577" s="79"/>
      <c r="F577" s="455"/>
      <c r="G577" s="455"/>
      <c r="H577" s="455"/>
      <c r="O577" s="172"/>
    </row>
    <row r="578" spans="3:15" s="1018" customFormat="1" ht="15.75">
      <c r="C578" s="79"/>
      <c r="F578" s="455"/>
      <c r="G578" s="455"/>
      <c r="H578" s="455"/>
      <c r="O578" s="172"/>
    </row>
    <row r="579" spans="3:15" s="1018" customFormat="1" ht="15.75">
      <c r="C579" s="79"/>
      <c r="F579" s="455"/>
      <c r="G579" s="455"/>
      <c r="H579" s="455"/>
      <c r="O579" s="172"/>
    </row>
    <row r="580" spans="3:15" s="1018" customFormat="1" ht="15.75">
      <c r="C580" s="79"/>
      <c r="F580" s="455"/>
      <c r="G580" s="455"/>
      <c r="H580" s="455"/>
      <c r="O580" s="172"/>
    </row>
    <row r="581" spans="3:15" s="1018" customFormat="1" ht="15.75">
      <c r="C581" s="79"/>
      <c r="F581" s="455"/>
      <c r="G581" s="455"/>
      <c r="H581" s="455"/>
      <c r="O581" s="172"/>
    </row>
    <row r="582" spans="3:15" s="1018" customFormat="1" ht="15.75">
      <c r="C582" s="79"/>
      <c r="F582" s="455"/>
      <c r="G582" s="455"/>
      <c r="H582" s="455"/>
      <c r="O582" s="172"/>
    </row>
    <row r="583" spans="3:15" s="1018" customFormat="1" ht="15.75">
      <c r="C583" s="79"/>
      <c r="F583" s="455"/>
      <c r="G583" s="455"/>
      <c r="H583" s="455"/>
      <c r="O583" s="172"/>
    </row>
    <row r="584" spans="3:15" s="1018" customFormat="1" ht="15.75">
      <c r="C584" s="79"/>
      <c r="F584" s="455"/>
      <c r="G584" s="455"/>
      <c r="H584" s="455"/>
      <c r="O584" s="172"/>
    </row>
    <row r="585" spans="3:15" s="1018" customFormat="1" ht="15.75">
      <c r="C585" s="79"/>
      <c r="F585" s="455"/>
      <c r="G585" s="455"/>
      <c r="H585" s="455"/>
      <c r="O585" s="172"/>
    </row>
    <row r="586" spans="3:15" s="1018" customFormat="1" ht="15.75">
      <c r="C586" s="79"/>
      <c r="F586" s="455"/>
      <c r="G586" s="455"/>
      <c r="H586" s="455"/>
      <c r="O586" s="172"/>
    </row>
    <row r="587" spans="3:15" s="1018" customFormat="1" ht="15.75">
      <c r="C587" s="79"/>
      <c r="F587" s="455"/>
      <c r="G587" s="455"/>
      <c r="H587" s="455"/>
      <c r="O587" s="172"/>
    </row>
    <row r="588" spans="3:15" s="1018" customFormat="1" ht="15.75">
      <c r="C588" s="79"/>
      <c r="F588" s="455"/>
      <c r="G588" s="455"/>
      <c r="H588" s="455"/>
      <c r="O588" s="172"/>
    </row>
    <row r="589" spans="3:15" s="1018" customFormat="1" ht="15.75">
      <c r="C589" s="79"/>
      <c r="F589" s="455"/>
      <c r="G589" s="455"/>
      <c r="H589" s="455"/>
      <c r="O589" s="172"/>
    </row>
    <row r="590" spans="3:15" s="1018" customFormat="1" ht="15.75">
      <c r="C590" s="79"/>
      <c r="F590" s="455"/>
      <c r="G590" s="455"/>
      <c r="H590" s="455"/>
      <c r="O590" s="172"/>
    </row>
    <row r="591" spans="3:15" s="1018" customFormat="1" ht="15.75">
      <c r="C591" s="79"/>
      <c r="F591" s="455"/>
      <c r="G591" s="455"/>
      <c r="H591" s="455"/>
      <c r="O591" s="172"/>
    </row>
    <row r="592" spans="3:15" s="1018" customFormat="1" ht="15.75">
      <c r="C592" s="79"/>
      <c r="F592" s="455"/>
      <c r="G592" s="455"/>
      <c r="H592" s="455"/>
      <c r="O592" s="172"/>
    </row>
    <row r="593" spans="3:15" s="1018" customFormat="1" ht="15.75">
      <c r="C593" s="79"/>
      <c r="F593" s="455"/>
      <c r="G593" s="455"/>
      <c r="H593" s="455"/>
      <c r="O593" s="172"/>
    </row>
    <row r="594" spans="3:15" s="1018" customFormat="1" ht="15.75">
      <c r="C594" s="79"/>
      <c r="F594" s="455"/>
      <c r="G594" s="455"/>
      <c r="H594" s="455"/>
      <c r="O594" s="172"/>
    </row>
    <row r="595" spans="3:15" s="1018" customFormat="1" ht="15.75">
      <c r="C595" s="79"/>
      <c r="F595" s="455"/>
      <c r="G595" s="455"/>
      <c r="H595" s="455"/>
      <c r="O595" s="172"/>
    </row>
    <row r="596" spans="3:15" s="1018" customFormat="1" ht="15.75">
      <c r="C596" s="79"/>
      <c r="F596" s="455"/>
      <c r="G596" s="455"/>
      <c r="H596" s="455"/>
      <c r="O596" s="172"/>
    </row>
    <row r="597" spans="3:15" s="1018" customFormat="1" ht="15.75">
      <c r="C597" s="79"/>
      <c r="F597" s="455"/>
      <c r="G597" s="455"/>
      <c r="H597" s="455"/>
      <c r="O597" s="172"/>
    </row>
    <row r="598" spans="3:15" s="1018" customFormat="1" ht="15.75">
      <c r="C598" s="79"/>
      <c r="F598" s="455"/>
      <c r="G598" s="455"/>
      <c r="H598" s="455"/>
      <c r="O598" s="172"/>
    </row>
    <row r="599" spans="3:15" s="1018" customFormat="1" ht="15.75">
      <c r="C599" s="79"/>
      <c r="F599" s="455"/>
      <c r="G599" s="455"/>
      <c r="H599" s="455"/>
      <c r="O599" s="172"/>
    </row>
    <row r="600" spans="3:15" s="1018" customFormat="1" ht="15.75">
      <c r="C600" s="79"/>
      <c r="F600" s="455"/>
      <c r="G600" s="455"/>
      <c r="H600" s="455"/>
      <c r="O600" s="172"/>
    </row>
    <row r="601" spans="3:15" s="1018" customFormat="1" ht="15.75">
      <c r="C601" s="79"/>
      <c r="F601" s="455"/>
      <c r="G601" s="455"/>
      <c r="H601" s="455"/>
      <c r="O601" s="172"/>
    </row>
  </sheetData>
  <mergeCells count="12">
    <mergeCell ref="C2:N2"/>
    <mergeCell ref="C3:N3"/>
    <mergeCell ref="C4:N4"/>
    <mergeCell ref="G7:H7"/>
    <mergeCell ref="I7:J7"/>
    <mergeCell ref="K7:L7"/>
    <mergeCell ref="D9:F9"/>
    <mergeCell ref="M7:N7"/>
    <mergeCell ref="G8:H8"/>
    <mergeCell ref="I8:J8"/>
    <mergeCell ref="K8:L8"/>
    <mergeCell ref="M8:N8"/>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zoomScale="55" zoomScaleNormal="55" workbookViewId="0"/>
  </sheetViews>
  <sheetFormatPr defaultColWidth="17.7109375" defaultRowHeight="15"/>
  <cols>
    <col min="1" max="1" width="29" style="1018" customWidth="1"/>
    <col min="2" max="2" width="20.7109375" style="1018" bestFit="1" customWidth="1"/>
    <col min="3" max="3" width="18.7109375" style="1018" customWidth="1"/>
    <col min="4" max="4" width="17.7109375" style="1018"/>
    <col min="5" max="5" width="14.28515625" style="1018" customWidth="1"/>
    <col min="6" max="7" width="13.85546875" style="1018" customWidth="1"/>
    <col min="8" max="8" width="17.7109375" style="1018"/>
    <col min="9" max="10" width="13.85546875" style="1018" customWidth="1"/>
    <col min="11" max="12" width="17.7109375" style="1018"/>
    <col min="13" max="14" width="15.140625" style="1018" customWidth="1"/>
    <col min="15" max="15" width="17" style="1018" bestFit="1" customWidth="1"/>
    <col min="16" max="16" width="18.7109375" style="1018" bestFit="1" customWidth="1"/>
    <col min="17" max="17" width="7.42578125" style="1018" customWidth="1"/>
    <col min="18" max="256" width="17.7109375" style="1018"/>
    <col min="257" max="257" width="29" style="1018" customWidth="1"/>
    <col min="258" max="258" width="20.7109375" style="1018" bestFit="1" customWidth="1"/>
    <col min="259" max="259" width="18.7109375" style="1018" customWidth="1"/>
    <col min="260" max="260" width="17.7109375" style="1018"/>
    <col min="261" max="261" width="14.28515625" style="1018" customWidth="1"/>
    <col min="262" max="263" width="13.85546875" style="1018" customWidth="1"/>
    <col min="264" max="264" width="17.7109375" style="1018"/>
    <col min="265" max="266" width="13.85546875" style="1018" customWidth="1"/>
    <col min="267" max="268" width="17.7109375" style="1018"/>
    <col min="269" max="270" width="15.140625" style="1018" customWidth="1"/>
    <col min="271" max="271" width="17" style="1018" bestFit="1" customWidth="1"/>
    <col min="272" max="272" width="18.7109375" style="1018" bestFit="1" customWidth="1"/>
    <col min="273" max="273" width="7.42578125" style="1018" customWidth="1"/>
    <col min="274" max="512" width="17.7109375" style="1018"/>
    <col min="513" max="513" width="29" style="1018" customWidth="1"/>
    <col min="514" max="514" width="20.7109375" style="1018" bestFit="1" customWidth="1"/>
    <col min="515" max="515" width="18.7109375" style="1018" customWidth="1"/>
    <col min="516" max="516" width="17.7109375" style="1018"/>
    <col min="517" max="517" width="14.28515625" style="1018" customWidth="1"/>
    <col min="518" max="519" width="13.85546875" style="1018" customWidth="1"/>
    <col min="520" max="520" width="17.7109375" style="1018"/>
    <col min="521" max="522" width="13.85546875" style="1018" customWidth="1"/>
    <col min="523" max="524" width="17.7109375" style="1018"/>
    <col min="525" max="526" width="15.140625" style="1018" customWidth="1"/>
    <col min="527" max="527" width="17" style="1018" bestFit="1" customWidth="1"/>
    <col min="528" max="528" width="18.7109375" style="1018" bestFit="1" customWidth="1"/>
    <col min="529" max="529" width="7.42578125" style="1018" customWidth="1"/>
    <col min="530" max="768" width="17.7109375" style="1018"/>
    <col min="769" max="769" width="29" style="1018" customWidth="1"/>
    <col min="770" max="770" width="20.7109375" style="1018" bestFit="1" customWidth="1"/>
    <col min="771" max="771" width="18.7109375" style="1018" customWidth="1"/>
    <col min="772" max="772" width="17.7109375" style="1018"/>
    <col min="773" max="773" width="14.28515625" style="1018" customWidth="1"/>
    <col min="774" max="775" width="13.85546875" style="1018" customWidth="1"/>
    <col min="776" max="776" width="17.7109375" style="1018"/>
    <col min="777" max="778" width="13.85546875" style="1018" customWidth="1"/>
    <col min="779" max="780" width="17.7109375" style="1018"/>
    <col min="781" max="782" width="15.140625" style="1018" customWidth="1"/>
    <col min="783" max="783" width="17" style="1018" bestFit="1" customWidth="1"/>
    <col min="784" max="784" width="18.7109375" style="1018" bestFit="1" customWidth="1"/>
    <col min="785" max="785" width="7.42578125" style="1018" customWidth="1"/>
    <col min="786" max="1024" width="17.7109375" style="1018"/>
    <col min="1025" max="1025" width="29" style="1018" customWidth="1"/>
    <col min="1026" max="1026" width="20.7109375" style="1018" bestFit="1" customWidth="1"/>
    <col min="1027" max="1027" width="18.7109375" style="1018" customWidth="1"/>
    <col min="1028" max="1028" width="17.7109375" style="1018"/>
    <col min="1029" max="1029" width="14.28515625" style="1018" customWidth="1"/>
    <col min="1030" max="1031" width="13.85546875" style="1018" customWidth="1"/>
    <col min="1032" max="1032" width="17.7109375" style="1018"/>
    <col min="1033" max="1034" width="13.85546875" style="1018" customWidth="1"/>
    <col min="1035" max="1036" width="17.7109375" style="1018"/>
    <col min="1037" max="1038" width="15.140625" style="1018" customWidth="1"/>
    <col min="1039" max="1039" width="17" style="1018" bestFit="1" customWidth="1"/>
    <col min="1040" max="1040" width="18.7109375" style="1018" bestFit="1" customWidth="1"/>
    <col min="1041" max="1041" width="7.42578125" style="1018" customWidth="1"/>
    <col min="1042" max="1280" width="17.7109375" style="1018"/>
    <col min="1281" max="1281" width="29" style="1018" customWidth="1"/>
    <col min="1282" max="1282" width="20.7109375" style="1018" bestFit="1" customWidth="1"/>
    <col min="1283" max="1283" width="18.7109375" style="1018" customWidth="1"/>
    <col min="1284" max="1284" width="17.7109375" style="1018"/>
    <col min="1285" max="1285" width="14.28515625" style="1018" customWidth="1"/>
    <col min="1286" max="1287" width="13.85546875" style="1018" customWidth="1"/>
    <col min="1288" max="1288" width="17.7109375" style="1018"/>
    <col min="1289" max="1290" width="13.85546875" style="1018" customWidth="1"/>
    <col min="1291" max="1292" width="17.7109375" style="1018"/>
    <col min="1293" max="1294" width="15.140625" style="1018" customWidth="1"/>
    <col min="1295" max="1295" width="17" style="1018" bestFit="1" customWidth="1"/>
    <col min="1296" max="1296" width="18.7109375" style="1018" bestFit="1" customWidth="1"/>
    <col min="1297" max="1297" width="7.42578125" style="1018" customWidth="1"/>
    <col min="1298" max="1536" width="17.7109375" style="1018"/>
    <col min="1537" max="1537" width="29" style="1018" customWidth="1"/>
    <col min="1538" max="1538" width="20.7109375" style="1018" bestFit="1" customWidth="1"/>
    <col min="1539" max="1539" width="18.7109375" style="1018" customWidth="1"/>
    <col min="1540" max="1540" width="17.7109375" style="1018"/>
    <col min="1541" max="1541" width="14.28515625" style="1018" customWidth="1"/>
    <col min="1542" max="1543" width="13.85546875" style="1018" customWidth="1"/>
    <col min="1544" max="1544" width="17.7109375" style="1018"/>
    <col min="1545" max="1546" width="13.85546875" style="1018" customWidth="1"/>
    <col min="1547" max="1548" width="17.7109375" style="1018"/>
    <col min="1549" max="1550" width="15.140625" style="1018" customWidth="1"/>
    <col min="1551" max="1551" width="17" style="1018" bestFit="1" customWidth="1"/>
    <col min="1552" max="1552" width="18.7109375" style="1018" bestFit="1" customWidth="1"/>
    <col min="1553" max="1553" width="7.42578125" style="1018" customWidth="1"/>
    <col min="1554" max="1792" width="17.7109375" style="1018"/>
    <col min="1793" max="1793" width="29" style="1018" customWidth="1"/>
    <col min="1794" max="1794" width="20.7109375" style="1018" bestFit="1" customWidth="1"/>
    <col min="1795" max="1795" width="18.7109375" style="1018" customWidth="1"/>
    <col min="1796" max="1796" width="17.7109375" style="1018"/>
    <col min="1797" max="1797" width="14.28515625" style="1018" customWidth="1"/>
    <col min="1798" max="1799" width="13.85546875" style="1018" customWidth="1"/>
    <col min="1800" max="1800" width="17.7109375" style="1018"/>
    <col min="1801" max="1802" width="13.85546875" style="1018" customWidth="1"/>
    <col min="1803" max="1804" width="17.7109375" style="1018"/>
    <col min="1805" max="1806" width="15.140625" style="1018" customWidth="1"/>
    <col min="1807" max="1807" width="17" style="1018" bestFit="1" customWidth="1"/>
    <col min="1808" max="1808" width="18.7109375" style="1018" bestFit="1" customWidth="1"/>
    <col min="1809" max="1809" width="7.42578125" style="1018" customWidth="1"/>
    <col min="1810" max="2048" width="17.7109375" style="1018"/>
    <col min="2049" max="2049" width="29" style="1018" customWidth="1"/>
    <col min="2050" max="2050" width="20.7109375" style="1018" bestFit="1" customWidth="1"/>
    <col min="2051" max="2051" width="18.7109375" style="1018" customWidth="1"/>
    <col min="2052" max="2052" width="17.7109375" style="1018"/>
    <col min="2053" max="2053" width="14.28515625" style="1018" customWidth="1"/>
    <col min="2054" max="2055" width="13.85546875" style="1018" customWidth="1"/>
    <col min="2056" max="2056" width="17.7109375" style="1018"/>
    <col min="2057" max="2058" width="13.85546875" style="1018" customWidth="1"/>
    <col min="2059" max="2060" width="17.7109375" style="1018"/>
    <col min="2061" max="2062" width="15.140625" style="1018" customWidth="1"/>
    <col min="2063" max="2063" width="17" style="1018" bestFit="1" customWidth="1"/>
    <col min="2064" max="2064" width="18.7109375" style="1018" bestFit="1" customWidth="1"/>
    <col min="2065" max="2065" width="7.42578125" style="1018" customWidth="1"/>
    <col min="2066" max="2304" width="17.7109375" style="1018"/>
    <col min="2305" max="2305" width="29" style="1018" customWidth="1"/>
    <col min="2306" max="2306" width="20.7109375" style="1018" bestFit="1" customWidth="1"/>
    <col min="2307" max="2307" width="18.7109375" style="1018" customWidth="1"/>
    <col min="2308" max="2308" width="17.7109375" style="1018"/>
    <col min="2309" max="2309" width="14.28515625" style="1018" customWidth="1"/>
    <col min="2310" max="2311" width="13.85546875" style="1018" customWidth="1"/>
    <col min="2312" max="2312" width="17.7109375" style="1018"/>
    <col min="2313" max="2314" width="13.85546875" style="1018" customWidth="1"/>
    <col min="2315" max="2316" width="17.7109375" style="1018"/>
    <col min="2317" max="2318" width="15.140625" style="1018" customWidth="1"/>
    <col min="2319" max="2319" width="17" style="1018" bestFit="1" customWidth="1"/>
    <col min="2320" max="2320" width="18.7109375" style="1018" bestFit="1" customWidth="1"/>
    <col min="2321" max="2321" width="7.42578125" style="1018" customWidth="1"/>
    <col min="2322" max="2560" width="17.7109375" style="1018"/>
    <col min="2561" max="2561" width="29" style="1018" customWidth="1"/>
    <col min="2562" max="2562" width="20.7109375" style="1018" bestFit="1" customWidth="1"/>
    <col min="2563" max="2563" width="18.7109375" style="1018" customWidth="1"/>
    <col min="2564" max="2564" width="17.7109375" style="1018"/>
    <col min="2565" max="2565" width="14.28515625" style="1018" customWidth="1"/>
    <col min="2566" max="2567" width="13.85546875" style="1018" customWidth="1"/>
    <col min="2568" max="2568" width="17.7109375" style="1018"/>
    <col min="2569" max="2570" width="13.85546875" style="1018" customWidth="1"/>
    <col min="2571" max="2572" width="17.7109375" style="1018"/>
    <col min="2573" max="2574" width="15.140625" style="1018" customWidth="1"/>
    <col min="2575" max="2575" width="17" style="1018" bestFit="1" customWidth="1"/>
    <col min="2576" max="2576" width="18.7109375" style="1018" bestFit="1" customWidth="1"/>
    <col min="2577" max="2577" width="7.42578125" style="1018" customWidth="1"/>
    <col min="2578" max="2816" width="17.7109375" style="1018"/>
    <col min="2817" max="2817" width="29" style="1018" customWidth="1"/>
    <col min="2818" max="2818" width="20.7109375" style="1018" bestFit="1" customWidth="1"/>
    <col min="2819" max="2819" width="18.7109375" style="1018" customWidth="1"/>
    <col min="2820" max="2820" width="17.7109375" style="1018"/>
    <col min="2821" max="2821" width="14.28515625" style="1018" customWidth="1"/>
    <col min="2822" max="2823" width="13.85546875" style="1018" customWidth="1"/>
    <col min="2824" max="2824" width="17.7109375" style="1018"/>
    <col min="2825" max="2826" width="13.85546875" style="1018" customWidth="1"/>
    <col min="2827" max="2828" width="17.7109375" style="1018"/>
    <col min="2829" max="2830" width="15.140625" style="1018" customWidth="1"/>
    <col min="2831" max="2831" width="17" style="1018" bestFit="1" customWidth="1"/>
    <col min="2832" max="2832" width="18.7109375" style="1018" bestFit="1" customWidth="1"/>
    <col min="2833" max="2833" width="7.42578125" style="1018" customWidth="1"/>
    <col min="2834" max="3072" width="17.7109375" style="1018"/>
    <col min="3073" max="3073" width="29" style="1018" customWidth="1"/>
    <col min="3074" max="3074" width="20.7109375" style="1018" bestFit="1" customWidth="1"/>
    <col min="3075" max="3075" width="18.7109375" style="1018" customWidth="1"/>
    <col min="3076" max="3076" width="17.7109375" style="1018"/>
    <col min="3077" max="3077" width="14.28515625" style="1018" customWidth="1"/>
    <col min="3078" max="3079" width="13.85546875" style="1018" customWidth="1"/>
    <col min="3080" max="3080" width="17.7109375" style="1018"/>
    <col min="3081" max="3082" width="13.85546875" style="1018" customWidth="1"/>
    <col min="3083" max="3084" width="17.7109375" style="1018"/>
    <col min="3085" max="3086" width="15.140625" style="1018" customWidth="1"/>
    <col min="3087" max="3087" width="17" style="1018" bestFit="1" customWidth="1"/>
    <col min="3088" max="3088" width="18.7109375" style="1018" bestFit="1" customWidth="1"/>
    <col min="3089" max="3089" width="7.42578125" style="1018" customWidth="1"/>
    <col min="3090" max="3328" width="17.7109375" style="1018"/>
    <col min="3329" max="3329" width="29" style="1018" customWidth="1"/>
    <col min="3330" max="3330" width="20.7109375" style="1018" bestFit="1" customWidth="1"/>
    <col min="3331" max="3331" width="18.7109375" style="1018" customWidth="1"/>
    <col min="3332" max="3332" width="17.7109375" style="1018"/>
    <col min="3333" max="3333" width="14.28515625" style="1018" customWidth="1"/>
    <col min="3334" max="3335" width="13.85546875" style="1018" customWidth="1"/>
    <col min="3336" max="3336" width="17.7109375" style="1018"/>
    <col min="3337" max="3338" width="13.85546875" style="1018" customWidth="1"/>
    <col min="3339" max="3340" width="17.7109375" style="1018"/>
    <col min="3341" max="3342" width="15.140625" style="1018" customWidth="1"/>
    <col min="3343" max="3343" width="17" style="1018" bestFit="1" customWidth="1"/>
    <col min="3344" max="3344" width="18.7109375" style="1018" bestFit="1" customWidth="1"/>
    <col min="3345" max="3345" width="7.42578125" style="1018" customWidth="1"/>
    <col min="3346" max="3584" width="17.7109375" style="1018"/>
    <col min="3585" max="3585" width="29" style="1018" customWidth="1"/>
    <col min="3586" max="3586" width="20.7109375" style="1018" bestFit="1" customWidth="1"/>
    <col min="3587" max="3587" width="18.7109375" style="1018" customWidth="1"/>
    <col min="3588" max="3588" width="17.7109375" style="1018"/>
    <col min="3589" max="3589" width="14.28515625" style="1018" customWidth="1"/>
    <col min="3590" max="3591" width="13.85546875" style="1018" customWidth="1"/>
    <col min="3592" max="3592" width="17.7109375" style="1018"/>
    <col min="3593" max="3594" width="13.85546875" style="1018" customWidth="1"/>
    <col min="3595" max="3596" width="17.7109375" style="1018"/>
    <col min="3597" max="3598" width="15.140625" style="1018" customWidth="1"/>
    <col min="3599" max="3599" width="17" style="1018" bestFit="1" customWidth="1"/>
    <col min="3600" max="3600" width="18.7109375" style="1018" bestFit="1" customWidth="1"/>
    <col min="3601" max="3601" width="7.42578125" style="1018" customWidth="1"/>
    <col min="3602" max="3840" width="17.7109375" style="1018"/>
    <col min="3841" max="3841" width="29" style="1018" customWidth="1"/>
    <col min="3842" max="3842" width="20.7109375" style="1018" bestFit="1" customWidth="1"/>
    <col min="3843" max="3843" width="18.7109375" style="1018" customWidth="1"/>
    <col min="3844" max="3844" width="17.7109375" style="1018"/>
    <col min="3845" max="3845" width="14.28515625" style="1018" customWidth="1"/>
    <col min="3846" max="3847" width="13.85546875" style="1018" customWidth="1"/>
    <col min="3848" max="3848" width="17.7109375" style="1018"/>
    <col min="3849" max="3850" width="13.85546875" style="1018" customWidth="1"/>
    <col min="3851" max="3852" width="17.7109375" style="1018"/>
    <col min="3853" max="3854" width="15.140625" style="1018" customWidth="1"/>
    <col min="3855" max="3855" width="17" style="1018" bestFit="1" customWidth="1"/>
    <col min="3856" max="3856" width="18.7109375" style="1018" bestFit="1" customWidth="1"/>
    <col min="3857" max="3857" width="7.42578125" style="1018" customWidth="1"/>
    <col min="3858" max="4096" width="17.7109375" style="1018"/>
    <col min="4097" max="4097" width="29" style="1018" customWidth="1"/>
    <col min="4098" max="4098" width="20.7109375" style="1018" bestFit="1" customWidth="1"/>
    <col min="4099" max="4099" width="18.7109375" style="1018" customWidth="1"/>
    <col min="4100" max="4100" width="17.7109375" style="1018"/>
    <col min="4101" max="4101" width="14.28515625" style="1018" customWidth="1"/>
    <col min="4102" max="4103" width="13.85546875" style="1018" customWidth="1"/>
    <col min="4104" max="4104" width="17.7109375" style="1018"/>
    <col min="4105" max="4106" width="13.85546875" style="1018" customWidth="1"/>
    <col min="4107" max="4108" width="17.7109375" style="1018"/>
    <col min="4109" max="4110" width="15.140625" style="1018" customWidth="1"/>
    <col min="4111" max="4111" width="17" style="1018" bestFit="1" customWidth="1"/>
    <col min="4112" max="4112" width="18.7109375" style="1018" bestFit="1" customWidth="1"/>
    <col min="4113" max="4113" width="7.42578125" style="1018" customWidth="1"/>
    <col min="4114" max="4352" width="17.7109375" style="1018"/>
    <col min="4353" max="4353" width="29" style="1018" customWidth="1"/>
    <col min="4354" max="4354" width="20.7109375" style="1018" bestFit="1" customWidth="1"/>
    <col min="4355" max="4355" width="18.7109375" style="1018" customWidth="1"/>
    <col min="4356" max="4356" width="17.7109375" style="1018"/>
    <col min="4357" max="4357" width="14.28515625" style="1018" customWidth="1"/>
    <col min="4358" max="4359" width="13.85546875" style="1018" customWidth="1"/>
    <col min="4360" max="4360" width="17.7109375" style="1018"/>
    <col min="4361" max="4362" width="13.85546875" style="1018" customWidth="1"/>
    <col min="4363" max="4364" width="17.7109375" style="1018"/>
    <col min="4365" max="4366" width="15.140625" style="1018" customWidth="1"/>
    <col min="4367" max="4367" width="17" style="1018" bestFit="1" customWidth="1"/>
    <col min="4368" max="4368" width="18.7109375" style="1018" bestFit="1" customWidth="1"/>
    <col min="4369" max="4369" width="7.42578125" style="1018" customWidth="1"/>
    <col min="4370" max="4608" width="17.7109375" style="1018"/>
    <col min="4609" max="4609" width="29" style="1018" customWidth="1"/>
    <col min="4610" max="4610" width="20.7109375" style="1018" bestFit="1" customWidth="1"/>
    <col min="4611" max="4611" width="18.7109375" style="1018" customWidth="1"/>
    <col min="4612" max="4612" width="17.7109375" style="1018"/>
    <col min="4613" max="4613" width="14.28515625" style="1018" customWidth="1"/>
    <col min="4614" max="4615" width="13.85546875" style="1018" customWidth="1"/>
    <col min="4616" max="4616" width="17.7109375" style="1018"/>
    <col min="4617" max="4618" width="13.85546875" style="1018" customWidth="1"/>
    <col min="4619" max="4620" width="17.7109375" style="1018"/>
    <col min="4621" max="4622" width="15.140625" style="1018" customWidth="1"/>
    <col min="4623" max="4623" width="17" style="1018" bestFit="1" customWidth="1"/>
    <col min="4624" max="4624" width="18.7109375" style="1018" bestFit="1" customWidth="1"/>
    <col min="4625" max="4625" width="7.42578125" style="1018" customWidth="1"/>
    <col min="4626" max="4864" width="17.7109375" style="1018"/>
    <col min="4865" max="4865" width="29" style="1018" customWidth="1"/>
    <col min="4866" max="4866" width="20.7109375" style="1018" bestFit="1" customWidth="1"/>
    <col min="4867" max="4867" width="18.7109375" style="1018" customWidth="1"/>
    <col min="4868" max="4868" width="17.7109375" style="1018"/>
    <col min="4869" max="4869" width="14.28515625" style="1018" customWidth="1"/>
    <col min="4870" max="4871" width="13.85546875" style="1018" customWidth="1"/>
    <col min="4872" max="4872" width="17.7109375" style="1018"/>
    <col min="4873" max="4874" width="13.85546875" style="1018" customWidth="1"/>
    <col min="4875" max="4876" width="17.7109375" style="1018"/>
    <col min="4877" max="4878" width="15.140625" style="1018" customWidth="1"/>
    <col min="4879" max="4879" width="17" style="1018" bestFit="1" customWidth="1"/>
    <col min="4880" max="4880" width="18.7109375" style="1018" bestFit="1" customWidth="1"/>
    <col min="4881" max="4881" width="7.42578125" style="1018" customWidth="1"/>
    <col min="4882" max="5120" width="17.7109375" style="1018"/>
    <col min="5121" max="5121" width="29" style="1018" customWidth="1"/>
    <col min="5122" max="5122" width="20.7109375" style="1018" bestFit="1" customWidth="1"/>
    <col min="5123" max="5123" width="18.7109375" style="1018" customWidth="1"/>
    <col min="5124" max="5124" width="17.7109375" style="1018"/>
    <col min="5125" max="5125" width="14.28515625" style="1018" customWidth="1"/>
    <col min="5126" max="5127" width="13.85546875" style="1018" customWidth="1"/>
    <col min="5128" max="5128" width="17.7109375" style="1018"/>
    <col min="5129" max="5130" width="13.85546875" style="1018" customWidth="1"/>
    <col min="5131" max="5132" width="17.7109375" style="1018"/>
    <col min="5133" max="5134" width="15.140625" style="1018" customWidth="1"/>
    <col min="5135" max="5135" width="17" style="1018" bestFit="1" customWidth="1"/>
    <col min="5136" max="5136" width="18.7109375" style="1018" bestFit="1" customWidth="1"/>
    <col min="5137" max="5137" width="7.42578125" style="1018" customWidth="1"/>
    <col min="5138" max="5376" width="17.7109375" style="1018"/>
    <col min="5377" max="5377" width="29" style="1018" customWidth="1"/>
    <col min="5378" max="5378" width="20.7109375" style="1018" bestFit="1" customWidth="1"/>
    <col min="5379" max="5379" width="18.7109375" style="1018" customWidth="1"/>
    <col min="5380" max="5380" width="17.7109375" style="1018"/>
    <col min="5381" max="5381" width="14.28515625" style="1018" customWidth="1"/>
    <col min="5382" max="5383" width="13.85546875" style="1018" customWidth="1"/>
    <col min="5384" max="5384" width="17.7109375" style="1018"/>
    <col min="5385" max="5386" width="13.85546875" style="1018" customWidth="1"/>
    <col min="5387" max="5388" width="17.7109375" style="1018"/>
    <col min="5389" max="5390" width="15.140625" style="1018" customWidth="1"/>
    <col min="5391" max="5391" width="17" style="1018" bestFit="1" customWidth="1"/>
    <col min="5392" max="5392" width="18.7109375" style="1018" bestFit="1" customWidth="1"/>
    <col min="5393" max="5393" width="7.42578125" style="1018" customWidth="1"/>
    <col min="5394" max="5632" width="17.7109375" style="1018"/>
    <col min="5633" max="5633" width="29" style="1018" customWidth="1"/>
    <col min="5634" max="5634" width="20.7109375" style="1018" bestFit="1" customWidth="1"/>
    <col min="5635" max="5635" width="18.7109375" style="1018" customWidth="1"/>
    <col min="5636" max="5636" width="17.7109375" style="1018"/>
    <col min="5637" max="5637" width="14.28515625" style="1018" customWidth="1"/>
    <col min="5638" max="5639" width="13.85546875" style="1018" customWidth="1"/>
    <col min="5640" max="5640" width="17.7109375" style="1018"/>
    <col min="5641" max="5642" width="13.85546875" style="1018" customWidth="1"/>
    <col min="5643" max="5644" width="17.7109375" style="1018"/>
    <col min="5645" max="5646" width="15.140625" style="1018" customWidth="1"/>
    <col min="5647" max="5647" width="17" style="1018" bestFit="1" customWidth="1"/>
    <col min="5648" max="5648" width="18.7109375" style="1018" bestFit="1" customWidth="1"/>
    <col min="5649" max="5649" width="7.42578125" style="1018" customWidth="1"/>
    <col min="5650" max="5888" width="17.7109375" style="1018"/>
    <col min="5889" max="5889" width="29" style="1018" customWidth="1"/>
    <col min="5890" max="5890" width="20.7109375" style="1018" bestFit="1" customWidth="1"/>
    <col min="5891" max="5891" width="18.7109375" style="1018" customWidth="1"/>
    <col min="5892" max="5892" width="17.7109375" style="1018"/>
    <col min="5893" max="5893" width="14.28515625" style="1018" customWidth="1"/>
    <col min="5894" max="5895" width="13.85546875" style="1018" customWidth="1"/>
    <col min="5896" max="5896" width="17.7109375" style="1018"/>
    <col min="5897" max="5898" width="13.85546875" style="1018" customWidth="1"/>
    <col min="5899" max="5900" width="17.7109375" style="1018"/>
    <col min="5901" max="5902" width="15.140625" style="1018" customWidth="1"/>
    <col min="5903" max="5903" width="17" style="1018" bestFit="1" customWidth="1"/>
    <col min="5904" max="5904" width="18.7109375" style="1018" bestFit="1" customWidth="1"/>
    <col min="5905" max="5905" width="7.42578125" style="1018" customWidth="1"/>
    <col min="5906" max="6144" width="17.7109375" style="1018"/>
    <col min="6145" max="6145" width="29" style="1018" customWidth="1"/>
    <col min="6146" max="6146" width="20.7109375" style="1018" bestFit="1" customWidth="1"/>
    <col min="6147" max="6147" width="18.7109375" style="1018" customWidth="1"/>
    <col min="6148" max="6148" width="17.7109375" style="1018"/>
    <col min="6149" max="6149" width="14.28515625" style="1018" customWidth="1"/>
    <col min="6150" max="6151" width="13.85546875" style="1018" customWidth="1"/>
    <col min="6152" max="6152" width="17.7109375" style="1018"/>
    <col min="6153" max="6154" width="13.85546875" style="1018" customWidth="1"/>
    <col min="6155" max="6156" width="17.7109375" style="1018"/>
    <col min="6157" max="6158" width="15.140625" style="1018" customWidth="1"/>
    <col min="6159" max="6159" width="17" style="1018" bestFit="1" customWidth="1"/>
    <col min="6160" max="6160" width="18.7109375" style="1018" bestFit="1" customWidth="1"/>
    <col min="6161" max="6161" width="7.42578125" style="1018" customWidth="1"/>
    <col min="6162" max="6400" width="17.7109375" style="1018"/>
    <col min="6401" max="6401" width="29" style="1018" customWidth="1"/>
    <col min="6402" max="6402" width="20.7109375" style="1018" bestFit="1" customWidth="1"/>
    <col min="6403" max="6403" width="18.7109375" style="1018" customWidth="1"/>
    <col min="6404" max="6404" width="17.7109375" style="1018"/>
    <col min="6405" max="6405" width="14.28515625" style="1018" customWidth="1"/>
    <col min="6406" max="6407" width="13.85546875" style="1018" customWidth="1"/>
    <col min="6408" max="6408" width="17.7109375" style="1018"/>
    <col min="6409" max="6410" width="13.85546875" style="1018" customWidth="1"/>
    <col min="6411" max="6412" width="17.7109375" style="1018"/>
    <col min="6413" max="6414" width="15.140625" style="1018" customWidth="1"/>
    <col min="6415" max="6415" width="17" style="1018" bestFit="1" customWidth="1"/>
    <col min="6416" max="6416" width="18.7109375" style="1018" bestFit="1" customWidth="1"/>
    <col min="6417" max="6417" width="7.42578125" style="1018" customWidth="1"/>
    <col min="6418" max="6656" width="17.7109375" style="1018"/>
    <col min="6657" max="6657" width="29" style="1018" customWidth="1"/>
    <col min="6658" max="6658" width="20.7109375" style="1018" bestFit="1" customWidth="1"/>
    <col min="6659" max="6659" width="18.7109375" style="1018" customWidth="1"/>
    <col min="6660" max="6660" width="17.7109375" style="1018"/>
    <col min="6661" max="6661" width="14.28515625" style="1018" customWidth="1"/>
    <col min="6662" max="6663" width="13.85546875" style="1018" customWidth="1"/>
    <col min="6664" max="6664" width="17.7109375" style="1018"/>
    <col min="6665" max="6666" width="13.85546875" style="1018" customWidth="1"/>
    <col min="6667" max="6668" width="17.7109375" style="1018"/>
    <col min="6669" max="6670" width="15.140625" style="1018" customWidth="1"/>
    <col min="6671" max="6671" width="17" style="1018" bestFit="1" customWidth="1"/>
    <col min="6672" max="6672" width="18.7109375" style="1018" bestFit="1" customWidth="1"/>
    <col min="6673" max="6673" width="7.42578125" style="1018" customWidth="1"/>
    <col min="6674" max="6912" width="17.7109375" style="1018"/>
    <col min="6913" max="6913" width="29" style="1018" customWidth="1"/>
    <col min="6914" max="6914" width="20.7109375" style="1018" bestFit="1" customWidth="1"/>
    <col min="6915" max="6915" width="18.7109375" style="1018" customWidth="1"/>
    <col min="6916" max="6916" width="17.7109375" style="1018"/>
    <col min="6917" max="6917" width="14.28515625" style="1018" customWidth="1"/>
    <col min="6918" max="6919" width="13.85546875" style="1018" customWidth="1"/>
    <col min="6920" max="6920" width="17.7109375" style="1018"/>
    <col min="6921" max="6922" width="13.85546875" style="1018" customWidth="1"/>
    <col min="6923" max="6924" width="17.7109375" style="1018"/>
    <col min="6925" max="6926" width="15.140625" style="1018" customWidth="1"/>
    <col min="6927" max="6927" width="17" style="1018" bestFit="1" customWidth="1"/>
    <col min="6928" max="6928" width="18.7109375" style="1018" bestFit="1" customWidth="1"/>
    <col min="6929" max="6929" width="7.42578125" style="1018" customWidth="1"/>
    <col min="6930" max="7168" width="17.7109375" style="1018"/>
    <col min="7169" max="7169" width="29" style="1018" customWidth="1"/>
    <col min="7170" max="7170" width="20.7109375" style="1018" bestFit="1" customWidth="1"/>
    <col min="7171" max="7171" width="18.7109375" style="1018" customWidth="1"/>
    <col min="7172" max="7172" width="17.7109375" style="1018"/>
    <col min="7173" max="7173" width="14.28515625" style="1018" customWidth="1"/>
    <col min="7174" max="7175" width="13.85546875" style="1018" customWidth="1"/>
    <col min="7176" max="7176" width="17.7109375" style="1018"/>
    <col min="7177" max="7178" width="13.85546875" style="1018" customWidth="1"/>
    <col min="7179" max="7180" width="17.7109375" style="1018"/>
    <col min="7181" max="7182" width="15.140625" style="1018" customWidth="1"/>
    <col min="7183" max="7183" width="17" style="1018" bestFit="1" customWidth="1"/>
    <col min="7184" max="7184" width="18.7109375" style="1018" bestFit="1" customWidth="1"/>
    <col min="7185" max="7185" width="7.42578125" style="1018" customWidth="1"/>
    <col min="7186" max="7424" width="17.7109375" style="1018"/>
    <col min="7425" max="7425" width="29" style="1018" customWidth="1"/>
    <col min="7426" max="7426" width="20.7109375" style="1018" bestFit="1" customWidth="1"/>
    <col min="7427" max="7427" width="18.7109375" style="1018" customWidth="1"/>
    <col min="7428" max="7428" width="17.7109375" style="1018"/>
    <col min="7429" max="7429" width="14.28515625" style="1018" customWidth="1"/>
    <col min="7430" max="7431" width="13.85546875" style="1018" customWidth="1"/>
    <col min="7432" max="7432" width="17.7109375" style="1018"/>
    <col min="7433" max="7434" width="13.85546875" style="1018" customWidth="1"/>
    <col min="7435" max="7436" width="17.7109375" style="1018"/>
    <col min="7437" max="7438" width="15.140625" style="1018" customWidth="1"/>
    <col min="7439" max="7439" width="17" style="1018" bestFit="1" customWidth="1"/>
    <col min="7440" max="7440" width="18.7109375" style="1018" bestFit="1" customWidth="1"/>
    <col min="7441" max="7441" width="7.42578125" style="1018" customWidth="1"/>
    <col min="7442" max="7680" width="17.7109375" style="1018"/>
    <col min="7681" max="7681" width="29" style="1018" customWidth="1"/>
    <col min="7682" max="7682" width="20.7109375" style="1018" bestFit="1" customWidth="1"/>
    <col min="7683" max="7683" width="18.7109375" style="1018" customWidth="1"/>
    <col min="7684" max="7684" width="17.7109375" style="1018"/>
    <col min="7685" max="7685" width="14.28515625" style="1018" customWidth="1"/>
    <col min="7686" max="7687" width="13.85546875" style="1018" customWidth="1"/>
    <col min="7688" max="7688" width="17.7109375" style="1018"/>
    <col min="7689" max="7690" width="13.85546875" style="1018" customWidth="1"/>
    <col min="7691" max="7692" width="17.7109375" style="1018"/>
    <col min="7693" max="7694" width="15.140625" style="1018" customWidth="1"/>
    <col min="7695" max="7695" width="17" style="1018" bestFit="1" customWidth="1"/>
    <col min="7696" max="7696" width="18.7109375" style="1018" bestFit="1" customWidth="1"/>
    <col min="7697" max="7697" width="7.42578125" style="1018" customWidth="1"/>
    <col min="7698" max="7936" width="17.7109375" style="1018"/>
    <col min="7937" max="7937" width="29" style="1018" customWidth="1"/>
    <col min="7938" max="7938" width="20.7109375" style="1018" bestFit="1" customWidth="1"/>
    <col min="7939" max="7939" width="18.7109375" style="1018" customWidth="1"/>
    <col min="7940" max="7940" width="17.7109375" style="1018"/>
    <col min="7941" max="7941" width="14.28515625" style="1018" customWidth="1"/>
    <col min="7942" max="7943" width="13.85546875" style="1018" customWidth="1"/>
    <col min="7944" max="7944" width="17.7109375" style="1018"/>
    <col min="7945" max="7946" width="13.85546875" style="1018" customWidth="1"/>
    <col min="7947" max="7948" width="17.7109375" style="1018"/>
    <col min="7949" max="7950" width="15.140625" style="1018" customWidth="1"/>
    <col min="7951" max="7951" width="17" style="1018" bestFit="1" customWidth="1"/>
    <col min="7952" max="7952" width="18.7109375" style="1018" bestFit="1" customWidth="1"/>
    <col min="7953" max="7953" width="7.42578125" style="1018" customWidth="1"/>
    <col min="7954" max="8192" width="17.7109375" style="1018"/>
    <col min="8193" max="8193" width="29" style="1018" customWidth="1"/>
    <col min="8194" max="8194" width="20.7109375" style="1018" bestFit="1" customWidth="1"/>
    <col min="8195" max="8195" width="18.7109375" style="1018" customWidth="1"/>
    <col min="8196" max="8196" width="17.7109375" style="1018"/>
    <col min="8197" max="8197" width="14.28515625" style="1018" customWidth="1"/>
    <col min="8198" max="8199" width="13.85546875" style="1018" customWidth="1"/>
    <col min="8200" max="8200" width="17.7109375" style="1018"/>
    <col min="8201" max="8202" width="13.85546875" style="1018" customWidth="1"/>
    <col min="8203" max="8204" width="17.7109375" style="1018"/>
    <col min="8205" max="8206" width="15.140625" style="1018" customWidth="1"/>
    <col min="8207" max="8207" width="17" style="1018" bestFit="1" customWidth="1"/>
    <col min="8208" max="8208" width="18.7109375" style="1018" bestFit="1" customWidth="1"/>
    <col min="8209" max="8209" width="7.42578125" style="1018" customWidth="1"/>
    <col min="8210" max="8448" width="17.7109375" style="1018"/>
    <col min="8449" max="8449" width="29" style="1018" customWidth="1"/>
    <col min="8450" max="8450" width="20.7109375" style="1018" bestFit="1" customWidth="1"/>
    <col min="8451" max="8451" width="18.7109375" style="1018" customWidth="1"/>
    <col min="8452" max="8452" width="17.7109375" style="1018"/>
    <col min="8453" max="8453" width="14.28515625" style="1018" customWidth="1"/>
    <col min="8454" max="8455" width="13.85546875" style="1018" customWidth="1"/>
    <col min="8456" max="8456" width="17.7109375" style="1018"/>
    <col min="8457" max="8458" width="13.85546875" style="1018" customWidth="1"/>
    <col min="8459" max="8460" width="17.7109375" style="1018"/>
    <col min="8461" max="8462" width="15.140625" style="1018" customWidth="1"/>
    <col min="8463" max="8463" width="17" style="1018" bestFit="1" customWidth="1"/>
    <col min="8464" max="8464" width="18.7109375" style="1018" bestFit="1" customWidth="1"/>
    <col min="8465" max="8465" width="7.42578125" style="1018" customWidth="1"/>
    <col min="8466" max="8704" width="17.7109375" style="1018"/>
    <col min="8705" max="8705" width="29" style="1018" customWidth="1"/>
    <col min="8706" max="8706" width="20.7109375" style="1018" bestFit="1" customWidth="1"/>
    <col min="8707" max="8707" width="18.7109375" style="1018" customWidth="1"/>
    <col min="8708" max="8708" width="17.7109375" style="1018"/>
    <col min="8709" max="8709" width="14.28515625" style="1018" customWidth="1"/>
    <col min="8710" max="8711" width="13.85546875" style="1018" customWidth="1"/>
    <col min="8712" max="8712" width="17.7109375" style="1018"/>
    <col min="8713" max="8714" width="13.85546875" style="1018" customWidth="1"/>
    <col min="8715" max="8716" width="17.7109375" style="1018"/>
    <col min="8717" max="8718" width="15.140625" style="1018" customWidth="1"/>
    <col min="8719" max="8719" width="17" style="1018" bestFit="1" customWidth="1"/>
    <col min="8720" max="8720" width="18.7109375" style="1018" bestFit="1" customWidth="1"/>
    <col min="8721" max="8721" width="7.42578125" style="1018" customWidth="1"/>
    <col min="8722" max="8960" width="17.7109375" style="1018"/>
    <col min="8961" max="8961" width="29" style="1018" customWidth="1"/>
    <col min="8962" max="8962" width="20.7109375" style="1018" bestFit="1" customWidth="1"/>
    <col min="8963" max="8963" width="18.7109375" style="1018" customWidth="1"/>
    <col min="8964" max="8964" width="17.7109375" style="1018"/>
    <col min="8965" max="8965" width="14.28515625" style="1018" customWidth="1"/>
    <col min="8966" max="8967" width="13.85546875" style="1018" customWidth="1"/>
    <col min="8968" max="8968" width="17.7109375" style="1018"/>
    <col min="8969" max="8970" width="13.85546875" style="1018" customWidth="1"/>
    <col min="8971" max="8972" width="17.7109375" style="1018"/>
    <col min="8973" max="8974" width="15.140625" style="1018" customWidth="1"/>
    <col min="8975" max="8975" width="17" style="1018" bestFit="1" customWidth="1"/>
    <col min="8976" max="8976" width="18.7109375" style="1018" bestFit="1" customWidth="1"/>
    <col min="8977" max="8977" width="7.42578125" style="1018" customWidth="1"/>
    <col min="8978" max="9216" width="17.7109375" style="1018"/>
    <col min="9217" max="9217" width="29" style="1018" customWidth="1"/>
    <col min="9218" max="9218" width="20.7109375" style="1018" bestFit="1" customWidth="1"/>
    <col min="9219" max="9219" width="18.7109375" style="1018" customWidth="1"/>
    <col min="9220" max="9220" width="17.7109375" style="1018"/>
    <col min="9221" max="9221" width="14.28515625" style="1018" customWidth="1"/>
    <col min="9222" max="9223" width="13.85546875" style="1018" customWidth="1"/>
    <col min="9224" max="9224" width="17.7109375" style="1018"/>
    <col min="9225" max="9226" width="13.85546875" style="1018" customWidth="1"/>
    <col min="9227" max="9228" width="17.7109375" style="1018"/>
    <col min="9229" max="9230" width="15.140625" style="1018" customWidth="1"/>
    <col min="9231" max="9231" width="17" style="1018" bestFit="1" customWidth="1"/>
    <col min="9232" max="9232" width="18.7109375" style="1018" bestFit="1" customWidth="1"/>
    <col min="9233" max="9233" width="7.42578125" style="1018" customWidth="1"/>
    <col min="9234" max="9472" width="17.7109375" style="1018"/>
    <col min="9473" max="9473" width="29" style="1018" customWidth="1"/>
    <col min="9474" max="9474" width="20.7109375" style="1018" bestFit="1" customWidth="1"/>
    <col min="9475" max="9475" width="18.7109375" style="1018" customWidth="1"/>
    <col min="9476" max="9476" width="17.7109375" style="1018"/>
    <col min="9477" max="9477" width="14.28515625" style="1018" customWidth="1"/>
    <col min="9478" max="9479" width="13.85546875" style="1018" customWidth="1"/>
    <col min="9480" max="9480" width="17.7109375" style="1018"/>
    <col min="9481" max="9482" width="13.85546875" style="1018" customWidth="1"/>
    <col min="9483" max="9484" width="17.7109375" style="1018"/>
    <col min="9485" max="9486" width="15.140625" style="1018" customWidth="1"/>
    <col min="9487" max="9487" width="17" style="1018" bestFit="1" customWidth="1"/>
    <col min="9488" max="9488" width="18.7109375" style="1018" bestFit="1" customWidth="1"/>
    <col min="9489" max="9489" width="7.42578125" style="1018" customWidth="1"/>
    <col min="9490" max="9728" width="17.7109375" style="1018"/>
    <col min="9729" max="9729" width="29" style="1018" customWidth="1"/>
    <col min="9730" max="9730" width="20.7109375" style="1018" bestFit="1" customWidth="1"/>
    <col min="9731" max="9731" width="18.7109375" style="1018" customWidth="1"/>
    <col min="9732" max="9732" width="17.7109375" style="1018"/>
    <col min="9733" max="9733" width="14.28515625" style="1018" customWidth="1"/>
    <col min="9734" max="9735" width="13.85546875" style="1018" customWidth="1"/>
    <col min="9736" max="9736" width="17.7109375" style="1018"/>
    <col min="9737" max="9738" width="13.85546875" style="1018" customWidth="1"/>
    <col min="9739" max="9740" width="17.7109375" style="1018"/>
    <col min="9741" max="9742" width="15.140625" style="1018" customWidth="1"/>
    <col min="9743" max="9743" width="17" style="1018" bestFit="1" customWidth="1"/>
    <col min="9744" max="9744" width="18.7109375" style="1018" bestFit="1" customWidth="1"/>
    <col min="9745" max="9745" width="7.42578125" style="1018" customWidth="1"/>
    <col min="9746" max="9984" width="17.7109375" style="1018"/>
    <col min="9985" max="9985" width="29" style="1018" customWidth="1"/>
    <col min="9986" max="9986" width="20.7109375" style="1018" bestFit="1" customWidth="1"/>
    <col min="9987" max="9987" width="18.7109375" style="1018" customWidth="1"/>
    <col min="9988" max="9988" width="17.7109375" style="1018"/>
    <col min="9989" max="9989" width="14.28515625" style="1018" customWidth="1"/>
    <col min="9990" max="9991" width="13.85546875" style="1018" customWidth="1"/>
    <col min="9992" max="9992" width="17.7109375" style="1018"/>
    <col min="9993" max="9994" width="13.85546875" style="1018" customWidth="1"/>
    <col min="9995" max="9996" width="17.7109375" style="1018"/>
    <col min="9997" max="9998" width="15.140625" style="1018" customWidth="1"/>
    <col min="9999" max="9999" width="17" style="1018" bestFit="1" customWidth="1"/>
    <col min="10000" max="10000" width="18.7109375" style="1018" bestFit="1" customWidth="1"/>
    <col min="10001" max="10001" width="7.42578125" style="1018" customWidth="1"/>
    <col min="10002" max="10240" width="17.7109375" style="1018"/>
    <col min="10241" max="10241" width="29" style="1018" customWidth="1"/>
    <col min="10242" max="10242" width="20.7109375" style="1018" bestFit="1" customWidth="1"/>
    <col min="10243" max="10243" width="18.7109375" style="1018" customWidth="1"/>
    <col min="10244" max="10244" width="17.7109375" style="1018"/>
    <col min="10245" max="10245" width="14.28515625" style="1018" customWidth="1"/>
    <col min="10246" max="10247" width="13.85546875" style="1018" customWidth="1"/>
    <col min="10248" max="10248" width="17.7109375" style="1018"/>
    <col min="10249" max="10250" width="13.85546875" style="1018" customWidth="1"/>
    <col min="10251" max="10252" width="17.7109375" style="1018"/>
    <col min="10253" max="10254" width="15.140625" style="1018" customWidth="1"/>
    <col min="10255" max="10255" width="17" style="1018" bestFit="1" customWidth="1"/>
    <col min="10256" max="10256" width="18.7109375" style="1018" bestFit="1" customWidth="1"/>
    <col min="10257" max="10257" width="7.42578125" style="1018" customWidth="1"/>
    <col min="10258" max="10496" width="17.7109375" style="1018"/>
    <col min="10497" max="10497" width="29" style="1018" customWidth="1"/>
    <col min="10498" max="10498" width="20.7109375" style="1018" bestFit="1" customWidth="1"/>
    <col min="10499" max="10499" width="18.7109375" style="1018" customWidth="1"/>
    <col min="10500" max="10500" width="17.7109375" style="1018"/>
    <col min="10501" max="10501" width="14.28515625" style="1018" customWidth="1"/>
    <col min="10502" max="10503" width="13.85546875" style="1018" customWidth="1"/>
    <col min="10504" max="10504" width="17.7109375" style="1018"/>
    <col min="10505" max="10506" width="13.85546875" style="1018" customWidth="1"/>
    <col min="10507" max="10508" width="17.7109375" style="1018"/>
    <col min="10509" max="10510" width="15.140625" style="1018" customWidth="1"/>
    <col min="10511" max="10511" width="17" style="1018" bestFit="1" customWidth="1"/>
    <col min="10512" max="10512" width="18.7109375" style="1018" bestFit="1" customWidth="1"/>
    <col min="10513" max="10513" width="7.42578125" style="1018" customWidth="1"/>
    <col min="10514" max="10752" width="17.7109375" style="1018"/>
    <col min="10753" max="10753" width="29" style="1018" customWidth="1"/>
    <col min="10754" max="10754" width="20.7109375" style="1018" bestFit="1" customWidth="1"/>
    <col min="10755" max="10755" width="18.7109375" style="1018" customWidth="1"/>
    <col min="10756" max="10756" width="17.7109375" style="1018"/>
    <col min="10757" max="10757" width="14.28515625" style="1018" customWidth="1"/>
    <col min="10758" max="10759" width="13.85546875" style="1018" customWidth="1"/>
    <col min="10760" max="10760" width="17.7109375" style="1018"/>
    <col min="10761" max="10762" width="13.85546875" style="1018" customWidth="1"/>
    <col min="10763" max="10764" width="17.7109375" style="1018"/>
    <col min="10765" max="10766" width="15.140625" style="1018" customWidth="1"/>
    <col min="10767" max="10767" width="17" style="1018" bestFit="1" customWidth="1"/>
    <col min="10768" max="10768" width="18.7109375" style="1018" bestFit="1" customWidth="1"/>
    <col min="10769" max="10769" width="7.42578125" style="1018" customWidth="1"/>
    <col min="10770" max="11008" width="17.7109375" style="1018"/>
    <col min="11009" max="11009" width="29" style="1018" customWidth="1"/>
    <col min="11010" max="11010" width="20.7109375" style="1018" bestFit="1" customWidth="1"/>
    <col min="11011" max="11011" width="18.7109375" style="1018" customWidth="1"/>
    <col min="11012" max="11012" width="17.7109375" style="1018"/>
    <col min="11013" max="11013" width="14.28515625" style="1018" customWidth="1"/>
    <col min="11014" max="11015" width="13.85546875" style="1018" customWidth="1"/>
    <col min="11016" max="11016" width="17.7109375" style="1018"/>
    <col min="11017" max="11018" width="13.85546875" style="1018" customWidth="1"/>
    <col min="11019" max="11020" width="17.7109375" style="1018"/>
    <col min="11021" max="11022" width="15.140625" style="1018" customWidth="1"/>
    <col min="11023" max="11023" width="17" style="1018" bestFit="1" customWidth="1"/>
    <col min="11024" max="11024" width="18.7109375" style="1018" bestFit="1" customWidth="1"/>
    <col min="11025" max="11025" width="7.42578125" style="1018" customWidth="1"/>
    <col min="11026" max="11264" width="17.7109375" style="1018"/>
    <col min="11265" max="11265" width="29" style="1018" customWidth="1"/>
    <col min="11266" max="11266" width="20.7109375" style="1018" bestFit="1" customWidth="1"/>
    <col min="11267" max="11267" width="18.7109375" style="1018" customWidth="1"/>
    <col min="11268" max="11268" width="17.7109375" style="1018"/>
    <col min="11269" max="11269" width="14.28515625" style="1018" customWidth="1"/>
    <col min="11270" max="11271" width="13.85546875" style="1018" customWidth="1"/>
    <col min="11272" max="11272" width="17.7109375" style="1018"/>
    <col min="11273" max="11274" width="13.85546875" style="1018" customWidth="1"/>
    <col min="11275" max="11276" width="17.7109375" style="1018"/>
    <col min="11277" max="11278" width="15.140625" style="1018" customWidth="1"/>
    <col min="11279" max="11279" width="17" style="1018" bestFit="1" customWidth="1"/>
    <col min="11280" max="11280" width="18.7109375" style="1018" bestFit="1" customWidth="1"/>
    <col min="11281" max="11281" width="7.42578125" style="1018" customWidth="1"/>
    <col min="11282" max="11520" width="17.7109375" style="1018"/>
    <col min="11521" max="11521" width="29" style="1018" customWidth="1"/>
    <col min="11522" max="11522" width="20.7109375" style="1018" bestFit="1" customWidth="1"/>
    <col min="11523" max="11523" width="18.7109375" style="1018" customWidth="1"/>
    <col min="11524" max="11524" width="17.7109375" style="1018"/>
    <col min="11525" max="11525" width="14.28515625" style="1018" customWidth="1"/>
    <col min="11526" max="11527" width="13.85546875" style="1018" customWidth="1"/>
    <col min="11528" max="11528" width="17.7109375" style="1018"/>
    <col min="11529" max="11530" width="13.85546875" style="1018" customWidth="1"/>
    <col min="11531" max="11532" width="17.7109375" style="1018"/>
    <col min="11533" max="11534" width="15.140625" style="1018" customWidth="1"/>
    <col min="11535" max="11535" width="17" style="1018" bestFit="1" customWidth="1"/>
    <col min="11536" max="11536" width="18.7109375" style="1018" bestFit="1" customWidth="1"/>
    <col min="11537" max="11537" width="7.42578125" style="1018" customWidth="1"/>
    <col min="11538" max="11776" width="17.7109375" style="1018"/>
    <col min="11777" max="11777" width="29" style="1018" customWidth="1"/>
    <col min="11778" max="11778" width="20.7109375" style="1018" bestFit="1" customWidth="1"/>
    <col min="11779" max="11779" width="18.7109375" style="1018" customWidth="1"/>
    <col min="11780" max="11780" width="17.7109375" style="1018"/>
    <col min="11781" max="11781" width="14.28515625" style="1018" customWidth="1"/>
    <col min="11782" max="11783" width="13.85546875" style="1018" customWidth="1"/>
    <col min="11784" max="11784" width="17.7109375" style="1018"/>
    <col min="11785" max="11786" width="13.85546875" style="1018" customWidth="1"/>
    <col min="11787" max="11788" width="17.7109375" style="1018"/>
    <col min="11789" max="11790" width="15.140625" style="1018" customWidth="1"/>
    <col min="11791" max="11791" width="17" style="1018" bestFit="1" customWidth="1"/>
    <col min="11792" max="11792" width="18.7109375" style="1018" bestFit="1" customWidth="1"/>
    <col min="11793" max="11793" width="7.42578125" style="1018" customWidth="1"/>
    <col min="11794" max="12032" width="17.7109375" style="1018"/>
    <col min="12033" max="12033" width="29" style="1018" customWidth="1"/>
    <col min="12034" max="12034" width="20.7109375" style="1018" bestFit="1" customWidth="1"/>
    <col min="12035" max="12035" width="18.7109375" style="1018" customWidth="1"/>
    <col min="12036" max="12036" width="17.7109375" style="1018"/>
    <col min="12037" max="12037" width="14.28515625" style="1018" customWidth="1"/>
    <col min="12038" max="12039" width="13.85546875" style="1018" customWidth="1"/>
    <col min="12040" max="12040" width="17.7109375" style="1018"/>
    <col min="12041" max="12042" width="13.85546875" style="1018" customWidth="1"/>
    <col min="12043" max="12044" width="17.7109375" style="1018"/>
    <col min="12045" max="12046" width="15.140625" style="1018" customWidth="1"/>
    <col min="12047" max="12047" width="17" style="1018" bestFit="1" customWidth="1"/>
    <col min="12048" max="12048" width="18.7109375" style="1018" bestFit="1" customWidth="1"/>
    <col min="12049" max="12049" width="7.42578125" style="1018" customWidth="1"/>
    <col min="12050" max="12288" width="17.7109375" style="1018"/>
    <col min="12289" max="12289" width="29" style="1018" customWidth="1"/>
    <col min="12290" max="12290" width="20.7109375" style="1018" bestFit="1" customWidth="1"/>
    <col min="12291" max="12291" width="18.7109375" style="1018" customWidth="1"/>
    <col min="12292" max="12292" width="17.7109375" style="1018"/>
    <col min="12293" max="12293" width="14.28515625" style="1018" customWidth="1"/>
    <col min="12294" max="12295" width="13.85546875" style="1018" customWidth="1"/>
    <col min="12296" max="12296" width="17.7109375" style="1018"/>
    <col min="12297" max="12298" width="13.85546875" style="1018" customWidth="1"/>
    <col min="12299" max="12300" width="17.7109375" style="1018"/>
    <col min="12301" max="12302" width="15.140625" style="1018" customWidth="1"/>
    <col min="12303" max="12303" width="17" style="1018" bestFit="1" customWidth="1"/>
    <col min="12304" max="12304" width="18.7109375" style="1018" bestFit="1" customWidth="1"/>
    <col min="12305" max="12305" width="7.42578125" style="1018" customWidth="1"/>
    <col min="12306" max="12544" width="17.7109375" style="1018"/>
    <col min="12545" max="12545" width="29" style="1018" customWidth="1"/>
    <col min="12546" max="12546" width="20.7109375" style="1018" bestFit="1" customWidth="1"/>
    <col min="12547" max="12547" width="18.7109375" style="1018" customWidth="1"/>
    <col min="12548" max="12548" width="17.7109375" style="1018"/>
    <col min="12549" max="12549" width="14.28515625" style="1018" customWidth="1"/>
    <col min="12550" max="12551" width="13.85546875" style="1018" customWidth="1"/>
    <col min="12552" max="12552" width="17.7109375" style="1018"/>
    <col min="12553" max="12554" width="13.85546875" style="1018" customWidth="1"/>
    <col min="12555" max="12556" width="17.7109375" style="1018"/>
    <col min="12557" max="12558" width="15.140625" style="1018" customWidth="1"/>
    <col min="12559" max="12559" width="17" style="1018" bestFit="1" customWidth="1"/>
    <col min="12560" max="12560" width="18.7109375" style="1018" bestFit="1" customWidth="1"/>
    <col min="12561" max="12561" width="7.42578125" style="1018" customWidth="1"/>
    <col min="12562" max="12800" width="17.7109375" style="1018"/>
    <col min="12801" max="12801" width="29" style="1018" customWidth="1"/>
    <col min="12802" max="12802" width="20.7109375" style="1018" bestFit="1" customWidth="1"/>
    <col min="12803" max="12803" width="18.7109375" style="1018" customWidth="1"/>
    <col min="12804" max="12804" width="17.7109375" style="1018"/>
    <col min="12805" max="12805" width="14.28515625" style="1018" customWidth="1"/>
    <col min="12806" max="12807" width="13.85546875" style="1018" customWidth="1"/>
    <col min="12808" max="12808" width="17.7109375" style="1018"/>
    <col min="12809" max="12810" width="13.85546875" style="1018" customWidth="1"/>
    <col min="12811" max="12812" width="17.7109375" style="1018"/>
    <col min="12813" max="12814" width="15.140625" style="1018" customWidth="1"/>
    <col min="12815" max="12815" width="17" style="1018" bestFit="1" customWidth="1"/>
    <col min="12816" max="12816" width="18.7109375" style="1018" bestFit="1" customWidth="1"/>
    <col min="12817" max="12817" width="7.42578125" style="1018" customWidth="1"/>
    <col min="12818" max="13056" width="17.7109375" style="1018"/>
    <col min="13057" max="13057" width="29" style="1018" customWidth="1"/>
    <col min="13058" max="13058" width="20.7109375" style="1018" bestFit="1" customWidth="1"/>
    <col min="13059" max="13059" width="18.7109375" style="1018" customWidth="1"/>
    <col min="13060" max="13060" width="17.7109375" style="1018"/>
    <col min="13061" max="13061" width="14.28515625" style="1018" customWidth="1"/>
    <col min="13062" max="13063" width="13.85546875" style="1018" customWidth="1"/>
    <col min="13064" max="13064" width="17.7109375" style="1018"/>
    <col min="13065" max="13066" width="13.85546875" style="1018" customWidth="1"/>
    <col min="13067" max="13068" width="17.7109375" style="1018"/>
    <col min="13069" max="13070" width="15.140625" style="1018" customWidth="1"/>
    <col min="13071" max="13071" width="17" style="1018" bestFit="1" customWidth="1"/>
    <col min="13072" max="13072" width="18.7109375" style="1018" bestFit="1" customWidth="1"/>
    <col min="13073" max="13073" width="7.42578125" style="1018" customWidth="1"/>
    <col min="13074" max="13312" width="17.7109375" style="1018"/>
    <col min="13313" max="13313" width="29" style="1018" customWidth="1"/>
    <col min="13314" max="13314" width="20.7109375" style="1018" bestFit="1" customWidth="1"/>
    <col min="13315" max="13315" width="18.7109375" style="1018" customWidth="1"/>
    <col min="13316" max="13316" width="17.7109375" style="1018"/>
    <col min="13317" max="13317" width="14.28515625" style="1018" customWidth="1"/>
    <col min="13318" max="13319" width="13.85546875" style="1018" customWidth="1"/>
    <col min="13320" max="13320" width="17.7109375" style="1018"/>
    <col min="13321" max="13322" width="13.85546875" style="1018" customWidth="1"/>
    <col min="13323" max="13324" width="17.7109375" style="1018"/>
    <col min="13325" max="13326" width="15.140625" style="1018" customWidth="1"/>
    <col min="13327" max="13327" width="17" style="1018" bestFit="1" customWidth="1"/>
    <col min="13328" max="13328" width="18.7109375" style="1018" bestFit="1" customWidth="1"/>
    <col min="13329" max="13329" width="7.42578125" style="1018" customWidth="1"/>
    <col min="13330" max="13568" width="17.7109375" style="1018"/>
    <col min="13569" max="13569" width="29" style="1018" customWidth="1"/>
    <col min="13570" max="13570" width="20.7109375" style="1018" bestFit="1" customWidth="1"/>
    <col min="13571" max="13571" width="18.7109375" style="1018" customWidth="1"/>
    <col min="13572" max="13572" width="17.7109375" style="1018"/>
    <col min="13573" max="13573" width="14.28515625" style="1018" customWidth="1"/>
    <col min="13574" max="13575" width="13.85546875" style="1018" customWidth="1"/>
    <col min="13576" max="13576" width="17.7109375" style="1018"/>
    <col min="13577" max="13578" width="13.85546875" style="1018" customWidth="1"/>
    <col min="13579" max="13580" width="17.7109375" style="1018"/>
    <col min="13581" max="13582" width="15.140625" style="1018" customWidth="1"/>
    <col min="13583" max="13583" width="17" style="1018" bestFit="1" customWidth="1"/>
    <col min="13584" max="13584" width="18.7109375" style="1018" bestFit="1" customWidth="1"/>
    <col min="13585" max="13585" width="7.42578125" style="1018" customWidth="1"/>
    <col min="13586" max="13824" width="17.7109375" style="1018"/>
    <col min="13825" max="13825" width="29" style="1018" customWidth="1"/>
    <col min="13826" max="13826" width="20.7109375" style="1018" bestFit="1" customWidth="1"/>
    <col min="13827" max="13827" width="18.7109375" style="1018" customWidth="1"/>
    <col min="13828" max="13828" width="17.7109375" style="1018"/>
    <col min="13829" max="13829" width="14.28515625" style="1018" customWidth="1"/>
    <col min="13830" max="13831" width="13.85546875" style="1018" customWidth="1"/>
    <col min="13832" max="13832" width="17.7109375" style="1018"/>
    <col min="13833" max="13834" width="13.85546875" style="1018" customWidth="1"/>
    <col min="13835" max="13836" width="17.7109375" style="1018"/>
    <col min="13837" max="13838" width="15.140625" style="1018" customWidth="1"/>
    <col min="13839" max="13839" width="17" style="1018" bestFit="1" customWidth="1"/>
    <col min="13840" max="13840" width="18.7109375" style="1018" bestFit="1" customWidth="1"/>
    <col min="13841" max="13841" width="7.42578125" style="1018" customWidth="1"/>
    <col min="13842" max="14080" width="17.7109375" style="1018"/>
    <col min="14081" max="14081" width="29" style="1018" customWidth="1"/>
    <col min="14082" max="14082" width="20.7109375" style="1018" bestFit="1" customWidth="1"/>
    <col min="14083" max="14083" width="18.7109375" style="1018" customWidth="1"/>
    <col min="14084" max="14084" width="17.7109375" style="1018"/>
    <col min="14085" max="14085" width="14.28515625" style="1018" customWidth="1"/>
    <col min="14086" max="14087" width="13.85546875" style="1018" customWidth="1"/>
    <col min="14088" max="14088" width="17.7109375" style="1018"/>
    <col min="14089" max="14090" width="13.85546875" style="1018" customWidth="1"/>
    <col min="14091" max="14092" width="17.7109375" style="1018"/>
    <col min="14093" max="14094" width="15.140625" style="1018" customWidth="1"/>
    <col min="14095" max="14095" width="17" style="1018" bestFit="1" customWidth="1"/>
    <col min="14096" max="14096" width="18.7109375" style="1018" bestFit="1" customWidth="1"/>
    <col min="14097" max="14097" width="7.42578125" style="1018" customWidth="1"/>
    <col min="14098" max="14336" width="17.7109375" style="1018"/>
    <col min="14337" max="14337" width="29" style="1018" customWidth="1"/>
    <col min="14338" max="14338" width="20.7109375" style="1018" bestFit="1" customWidth="1"/>
    <col min="14339" max="14339" width="18.7109375" style="1018" customWidth="1"/>
    <col min="14340" max="14340" width="17.7109375" style="1018"/>
    <col min="14341" max="14341" width="14.28515625" style="1018" customWidth="1"/>
    <col min="14342" max="14343" width="13.85546875" style="1018" customWidth="1"/>
    <col min="14344" max="14344" width="17.7109375" style="1018"/>
    <col min="14345" max="14346" width="13.85546875" style="1018" customWidth="1"/>
    <col min="14347" max="14348" width="17.7109375" style="1018"/>
    <col min="14349" max="14350" width="15.140625" style="1018" customWidth="1"/>
    <col min="14351" max="14351" width="17" style="1018" bestFit="1" customWidth="1"/>
    <col min="14352" max="14352" width="18.7109375" style="1018" bestFit="1" customWidth="1"/>
    <col min="14353" max="14353" width="7.42578125" style="1018" customWidth="1"/>
    <col min="14354" max="14592" width="17.7109375" style="1018"/>
    <col min="14593" max="14593" width="29" style="1018" customWidth="1"/>
    <col min="14594" max="14594" width="20.7109375" style="1018" bestFit="1" customWidth="1"/>
    <col min="14595" max="14595" width="18.7109375" style="1018" customWidth="1"/>
    <col min="14596" max="14596" width="17.7109375" style="1018"/>
    <col min="14597" max="14597" width="14.28515625" style="1018" customWidth="1"/>
    <col min="14598" max="14599" width="13.85546875" style="1018" customWidth="1"/>
    <col min="14600" max="14600" width="17.7109375" style="1018"/>
    <col min="14601" max="14602" width="13.85546875" style="1018" customWidth="1"/>
    <col min="14603" max="14604" width="17.7109375" style="1018"/>
    <col min="14605" max="14606" width="15.140625" style="1018" customWidth="1"/>
    <col min="14607" max="14607" width="17" style="1018" bestFit="1" customWidth="1"/>
    <col min="14608" max="14608" width="18.7109375" style="1018" bestFit="1" customWidth="1"/>
    <col min="14609" max="14609" width="7.42578125" style="1018" customWidth="1"/>
    <col min="14610" max="14848" width="17.7109375" style="1018"/>
    <col min="14849" max="14849" width="29" style="1018" customWidth="1"/>
    <col min="14850" max="14850" width="20.7109375" style="1018" bestFit="1" customWidth="1"/>
    <col min="14851" max="14851" width="18.7109375" style="1018" customWidth="1"/>
    <col min="14852" max="14852" width="17.7109375" style="1018"/>
    <col min="14853" max="14853" width="14.28515625" style="1018" customWidth="1"/>
    <col min="14854" max="14855" width="13.85546875" style="1018" customWidth="1"/>
    <col min="14856" max="14856" width="17.7109375" style="1018"/>
    <col min="14857" max="14858" width="13.85546875" style="1018" customWidth="1"/>
    <col min="14859" max="14860" width="17.7109375" style="1018"/>
    <col min="14861" max="14862" width="15.140625" style="1018" customWidth="1"/>
    <col min="14863" max="14863" width="17" style="1018" bestFit="1" customWidth="1"/>
    <col min="14864" max="14864" width="18.7109375" style="1018" bestFit="1" customWidth="1"/>
    <col min="14865" max="14865" width="7.42578125" style="1018" customWidth="1"/>
    <col min="14866" max="15104" width="17.7109375" style="1018"/>
    <col min="15105" max="15105" width="29" style="1018" customWidth="1"/>
    <col min="15106" max="15106" width="20.7109375" style="1018" bestFit="1" customWidth="1"/>
    <col min="15107" max="15107" width="18.7109375" style="1018" customWidth="1"/>
    <col min="15108" max="15108" width="17.7109375" style="1018"/>
    <col min="15109" max="15109" width="14.28515625" style="1018" customWidth="1"/>
    <col min="15110" max="15111" width="13.85546875" style="1018" customWidth="1"/>
    <col min="15112" max="15112" width="17.7109375" style="1018"/>
    <col min="15113" max="15114" width="13.85546875" style="1018" customWidth="1"/>
    <col min="15115" max="15116" width="17.7109375" style="1018"/>
    <col min="15117" max="15118" width="15.140625" style="1018" customWidth="1"/>
    <col min="15119" max="15119" width="17" style="1018" bestFit="1" customWidth="1"/>
    <col min="15120" max="15120" width="18.7109375" style="1018" bestFit="1" customWidth="1"/>
    <col min="15121" max="15121" width="7.42578125" style="1018" customWidth="1"/>
    <col min="15122" max="15360" width="17.7109375" style="1018"/>
    <col min="15361" max="15361" width="29" style="1018" customWidth="1"/>
    <col min="15362" max="15362" width="20.7109375" style="1018" bestFit="1" customWidth="1"/>
    <col min="15363" max="15363" width="18.7109375" style="1018" customWidth="1"/>
    <col min="15364" max="15364" width="17.7109375" style="1018"/>
    <col min="15365" max="15365" width="14.28515625" style="1018" customWidth="1"/>
    <col min="15366" max="15367" width="13.85546875" style="1018" customWidth="1"/>
    <col min="15368" max="15368" width="17.7109375" style="1018"/>
    <col min="15369" max="15370" width="13.85546875" style="1018" customWidth="1"/>
    <col min="15371" max="15372" width="17.7109375" style="1018"/>
    <col min="15373" max="15374" width="15.140625" style="1018" customWidth="1"/>
    <col min="15375" max="15375" width="17" style="1018" bestFit="1" customWidth="1"/>
    <col min="15376" max="15376" width="18.7109375" style="1018" bestFit="1" customWidth="1"/>
    <col min="15377" max="15377" width="7.42578125" style="1018" customWidth="1"/>
    <col min="15378" max="15616" width="17.7109375" style="1018"/>
    <col min="15617" max="15617" width="29" style="1018" customWidth="1"/>
    <col min="15618" max="15618" width="20.7109375" style="1018" bestFit="1" customWidth="1"/>
    <col min="15619" max="15619" width="18.7109375" style="1018" customWidth="1"/>
    <col min="15620" max="15620" width="17.7109375" style="1018"/>
    <col min="15621" max="15621" width="14.28515625" style="1018" customWidth="1"/>
    <col min="15622" max="15623" width="13.85546875" style="1018" customWidth="1"/>
    <col min="15624" max="15624" width="17.7109375" style="1018"/>
    <col min="15625" max="15626" width="13.85546875" style="1018" customWidth="1"/>
    <col min="15627" max="15628" width="17.7109375" style="1018"/>
    <col min="15629" max="15630" width="15.140625" style="1018" customWidth="1"/>
    <col min="15631" max="15631" width="17" style="1018" bestFit="1" customWidth="1"/>
    <col min="15632" max="15632" width="18.7109375" style="1018" bestFit="1" customWidth="1"/>
    <col min="15633" max="15633" width="7.42578125" style="1018" customWidth="1"/>
    <col min="15634" max="15872" width="17.7109375" style="1018"/>
    <col min="15873" max="15873" width="29" style="1018" customWidth="1"/>
    <col min="15874" max="15874" width="20.7109375" style="1018" bestFit="1" customWidth="1"/>
    <col min="15875" max="15875" width="18.7109375" style="1018" customWidth="1"/>
    <col min="15876" max="15876" width="17.7109375" style="1018"/>
    <col min="15877" max="15877" width="14.28515625" style="1018" customWidth="1"/>
    <col min="15878" max="15879" width="13.85546875" style="1018" customWidth="1"/>
    <col min="15880" max="15880" width="17.7109375" style="1018"/>
    <col min="15881" max="15882" width="13.85546875" style="1018" customWidth="1"/>
    <col min="15883" max="15884" width="17.7109375" style="1018"/>
    <col min="15885" max="15886" width="15.140625" style="1018" customWidth="1"/>
    <col min="15887" max="15887" width="17" style="1018" bestFit="1" customWidth="1"/>
    <col min="15888" max="15888" width="18.7109375" style="1018" bestFit="1" customWidth="1"/>
    <col min="15889" max="15889" width="7.42578125" style="1018" customWidth="1"/>
    <col min="15890" max="16128" width="17.7109375" style="1018"/>
    <col min="16129" max="16129" width="29" style="1018" customWidth="1"/>
    <col min="16130" max="16130" width="20.7109375" style="1018" bestFit="1" customWidth="1"/>
    <col min="16131" max="16131" width="18.7109375" style="1018" customWidth="1"/>
    <col min="16132" max="16132" width="17.7109375" style="1018"/>
    <col min="16133" max="16133" width="14.28515625" style="1018" customWidth="1"/>
    <col min="16134" max="16135" width="13.85546875" style="1018" customWidth="1"/>
    <col min="16136" max="16136" width="17.7109375" style="1018"/>
    <col min="16137" max="16138" width="13.85546875" style="1018" customWidth="1"/>
    <col min="16139" max="16140" width="17.7109375" style="1018"/>
    <col min="16141" max="16142" width="15.140625" style="1018" customWidth="1"/>
    <col min="16143" max="16143" width="17" style="1018" bestFit="1" customWidth="1"/>
    <col min="16144" max="16144" width="18.7109375" style="1018" bestFit="1" customWidth="1"/>
    <col min="16145" max="16145" width="7.42578125" style="1018" customWidth="1"/>
    <col min="16146" max="16384" width="17.7109375" style="1018"/>
  </cols>
  <sheetData>
    <row r="1" spans="1:24" s="227" customFormat="1" ht="6.75" customHeight="1">
      <c r="A1" s="1005"/>
      <c r="B1" s="1005"/>
      <c r="C1" s="1005"/>
      <c r="D1" s="1005"/>
      <c r="E1" s="1005"/>
      <c r="F1" s="1005"/>
      <c r="G1" s="1005"/>
      <c r="H1" s="1005"/>
      <c r="I1" s="1005"/>
      <c r="J1" s="1005"/>
      <c r="K1" s="1005" t="s">
        <v>826</v>
      </c>
      <c r="L1" s="1005"/>
      <c r="M1" s="1005"/>
      <c r="N1" s="1005"/>
      <c r="O1" s="1005"/>
      <c r="P1" s="1005"/>
    </row>
    <row r="2" spans="1:24" s="227" customFormat="1" ht="30.75">
      <c r="A2" s="1040" t="s">
        <v>1504</v>
      </c>
      <c r="B2" s="1040"/>
      <c r="C2" s="1040"/>
      <c r="D2" s="1040"/>
      <c r="E2" s="1040"/>
      <c r="F2" s="1040"/>
      <c r="G2" s="1040"/>
      <c r="H2" s="1040"/>
      <c r="I2" s="1040"/>
      <c r="J2" s="1040"/>
      <c r="K2" s="1040"/>
      <c r="L2" s="1040"/>
      <c r="M2" s="1040"/>
      <c r="N2" s="1040"/>
      <c r="O2" s="1040"/>
      <c r="P2" s="1040"/>
    </row>
    <row r="3" spans="1:24" s="227" customFormat="1" ht="30.75">
      <c r="A3" s="1040" t="s">
        <v>827</v>
      </c>
      <c r="B3" s="1040"/>
      <c r="C3" s="1040"/>
      <c r="D3" s="1040"/>
      <c r="E3" s="1040"/>
      <c r="F3" s="1040"/>
      <c r="G3" s="1040"/>
      <c r="H3" s="1040"/>
      <c r="I3" s="1040"/>
      <c r="J3" s="1040"/>
      <c r="K3" s="1040"/>
      <c r="L3" s="1040"/>
      <c r="M3" s="1040"/>
      <c r="N3" s="1040"/>
      <c r="O3" s="1040"/>
      <c r="P3" s="1040"/>
    </row>
    <row r="4" spans="1:24" s="227" customFormat="1" ht="30.75">
      <c r="A4" s="1005"/>
      <c r="B4" s="1005"/>
      <c r="C4" s="1005"/>
      <c r="D4" s="1005"/>
      <c r="E4" s="1005"/>
      <c r="F4" s="1005"/>
      <c r="G4" s="1005"/>
      <c r="H4" s="1005" t="s">
        <v>1555</v>
      </c>
      <c r="I4" s="1005"/>
      <c r="J4" s="1005"/>
      <c r="K4" s="1005"/>
      <c r="L4" s="1005"/>
      <c r="M4" s="1005"/>
      <c r="N4" s="1005"/>
      <c r="O4" s="1005"/>
      <c r="P4" s="1005"/>
    </row>
    <row r="5" spans="1:24" s="227" customFormat="1" ht="30.75">
      <c r="A5" s="1040" t="s">
        <v>1451</v>
      </c>
      <c r="B5" s="1040"/>
      <c r="C5" s="1040"/>
      <c r="D5" s="1040"/>
      <c r="E5" s="1040"/>
      <c r="F5" s="1040"/>
      <c r="G5" s="1040"/>
      <c r="H5" s="1040"/>
      <c r="I5" s="1040"/>
      <c r="J5" s="1040"/>
      <c r="K5" s="1040"/>
      <c r="L5" s="1040"/>
      <c r="M5" s="1040"/>
      <c r="N5" s="1040"/>
      <c r="O5" s="1040"/>
      <c r="P5" s="1040"/>
    </row>
    <row r="6" spans="1:24" s="228" customFormat="1" ht="15.75"/>
    <row r="7" spans="1:24" s="228" customFormat="1" ht="15.75">
      <c r="A7" s="229"/>
      <c r="B7" s="1017" t="s">
        <v>828</v>
      </c>
      <c r="C7" s="1079" t="s">
        <v>829</v>
      </c>
      <c r="D7" s="1079"/>
      <c r="E7" s="1079"/>
      <c r="F7" s="1079"/>
      <c r="G7" s="1079" t="s">
        <v>830</v>
      </c>
      <c r="H7" s="1079"/>
      <c r="I7" s="1079"/>
      <c r="J7" s="1079"/>
      <c r="K7" s="1079" t="s">
        <v>831</v>
      </c>
      <c r="L7" s="1079"/>
      <c r="M7" s="1079"/>
      <c r="N7" s="1079"/>
      <c r="O7" s="1079" t="s">
        <v>832</v>
      </c>
      <c r="P7" s="1079"/>
      <c r="Q7" s="230"/>
    </row>
    <row r="8" spans="1:24" s="228" customFormat="1" ht="15.75">
      <c r="A8" s="229"/>
      <c r="B8" s="1017" t="s">
        <v>833</v>
      </c>
      <c r="C8" s="229"/>
      <c r="D8" s="229"/>
      <c r="E8" s="229"/>
      <c r="F8" s="229"/>
      <c r="G8" s="229"/>
      <c r="H8" s="229"/>
      <c r="I8" s="229"/>
      <c r="J8" s="229"/>
      <c r="K8" s="229"/>
      <c r="L8" s="229"/>
      <c r="M8" s="229"/>
      <c r="N8" s="229"/>
      <c r="O8" s="229"/>
      <c r="P8" s="229"/>
      <c r="Q8" s="230"/>
    </row>
    <row r="9" spans="1:24" s="228" customFormat="1" ht="17.25" customHeight="1">
      <c r="A9" s="231" t="s">
        <v>1505</v>
      </c>
      <c r="B9" s="1017" t="s">
        <v>835</v>
      </c>
      <c r="C9" s="1017" t="s">
        <v>2</v>
      </c>
      <c r="D9" s="1017" t="s">
        <v>4</v>
      </c>
      <c r="E9" s="1017" t="s">
        <v>3</v>
      </c>
      <c r="F9" s="1017" t="s">
        <v>5</v>
      </c>
      <c r="G9" s="1017" t="s">
        <v>2</v>
      </c>
      <c r="H9" s="1017" t="s">
        <v>4</v>
      </c>
      <c r="I9" s="1017" t="s">
        <v>3</v>
      </c>
      <c r="J9" s="1017" t="s">
        <v>5</v>
      </c>
      <c r="K9" s="1017" t="s">
        <v>2</v>
      </c>
      <c r="L9" s="1017" t="s">
        <v>4</v>
      </c>
      <c r="M9" s="1017" t="s">
        <v>3</v>
      </c>
      <c r="N9" s="1017" t="s">
        <v>5</v>
      </c>
      <c r="O9" s="231" t="s">
        <v>836</v>
      </c>
      <c r="P9" s="231" t="s">
        <v>837</v>
      </c>
      <c r="Q9" s="230"/>
    </row>
    <row r="10" spans="1:24" s="1018" customFormat="1" ht="15.75">
      <c r="B10" s="1018" t="s">
        <v>826</v>
      </c>
      <c r="C10" s="1018" t="s">
        <v>826</v>
      </c>
      <c r="D10" s="1018" t="s">
        <v>826</v>
      </c>
      <c r="E10" s="232" t="s">
        <v>826</v>
      </c>
      <c r="F10" s="232"/>
      <c r="H10" s="232" t="s">
        <v>826</v>
      </c>
      <c r="I10" s="232" t="s">
        <v>826</v>
      </c>
      <c r="J10" s="232"/>
      <c r="Q10" s="230"/>
    </row>
    <row r="11" spans="1:24" s="1018" customFormat="1" ht="15.75">
      <c r="B11" s="232" t="s">
        <v>826</v>
      </c>
      <c r="C11" s="232" t="s">
        <v>826</v>
      </c>
      <c r="D11" s="172" t="s">
        <v>826</v>
      </c>
      <c r="E11" s="233" t="s">
        <v>826</v>
      </c>
      <c r="F11" s="233"/>
      <c r="G11" s="1018" t="s">
        <v>826</v>
      </c>
      <c r="H11" s="1018" t="s">
        <v>826</v>
      </c>
      <c r="I11" s="232" t="s">
        <v>826</v>
      </c>
      <c r="J11" s="232"/>
      <c r="K11" s="234"/>
      <c r="L11" s="234"/>
      <c r="M11" s="234"/>
      <c r="N11" s="234"/>
      <c r="Q11" s="230"/>
    </row>
    <row r="12" spans="1:24" s="1018" customFormat="1" ht="18.75" customHeight="1">
      <c r="A12" s="235" t="s">
        <v>297</v>
      </c>
      <c r="B12" s="236">
        <v>13058981.25</v>
      </c>
      <c r="C12" s="236">
        <v>1481802.34</v>
      </c>
      <c r="D12" s="236">
        <v>0</v>
      </c>
      <c r="E12" s="236">
        <v>2273090.31</v>
      </c>
      <c r="F12" s="236">
        <v>2229.59</v>
      </c>
      <c r="G12" s="236">
        <v>2183325.37</v>
      </c>
      <c r="H12" s="236">
        <v>0</v>
      </c>
      <c r="I12" s="236">
        <v>2709714.53</v>
      </c>
      <c r="J12" s="236">
        <v>5852.09</v>
      </c>
      <c r="K12" s="236">
        <v>701523.03</v>
      </c>
      <c r="L12" s="236">
        <v>0</v>
      </c>
      <c r="M12" s="236">
        <v>436624.21999999974</v>
      </c>
      <c r="N12" s="236">
        <v>3622.5</v>
      </c>
      <c r="O12" s="237">
        <v>0.28770408411452464</v>
      </c>
      <c r="P12" s="237">
        <v>0.37513584683338147</v>
      </c>
      <c r="Q12" s="238"/>
      <c r="R12" s="239"/>
      <c r="S12" s="239"/>
      <c r="T12" s="240" t="s">
        <v>826</v>
      </c>
      <c r="U12" s="241"/>
      <c r="V12" s="242"/>
      <c r="W12" s="239"/>
      <c r="X12" s="239"/>
    </row>
    <row r="13" spans="1:24" s="1018" customFormat="1" ht="18.75" customHeight="1">
      <c r="A13" s="235" t="s">
        <v>298</v>
      </c>
      <c r="B13" s="236">
        <v>18063692.719999999</v>
      </c>
      <c r="C13" s="236">
        <v>2156211.0499999998</v>
      </c>
      <c r="D13" s="236">
        <v>0</v>
      </c>
      <c r="E13" s="236">
        <v>1504345.63</v>
      </c>
      <c r="F13" s="236">
        <v>640.99</v>
      </c>
      <c r="G13" s="236">
        <v>2354990.5699999998</v>
      </c>
      <c r="H13" s="236">
        <v>171.5</v>
      </c>
      <c r="I13" s="236">
        <v>1728613.06</v>
      </c>
      <c r="J13" s="236">
        <v>5661.23</v>
      </c>
      <c r="K13" s="236">
        <v>198779.52000000002</v>
      </c>
      <c r="L13" s="236">
        <v>171.5</v>
      </c>
      <c r="M13" s="236">
        <v>224267.43000000017</v>
      </c>
      <c r="N13" s="236">
        <v>5020.24</v>
      </c>
      <c r="O13" s="237">
        <v>0.20268268104153181</v>
      </c>
      <c r="P13" s="237">
        <v>0.22638983199001184</v>
      </c>
      <c r="Q13" s="238"/>
      <c r="R13" s="239"/>
      <c r="S13" s="239"/>
      <c r="T13" s="240" t="s">
        <v>838</v>
      </c>
      <c r="U13" s="241"/>
      <c r="V13" s="242"/>
      <c r="W13" s="239"/>
      <c r="X13" s="239"/>
    </row>
    <row r="14" spans="1:24" s="1018" customFormat="1" ht="18.75" customHeight="1">
      <c r="A14" s="235" t="s">
        <v>299</v>
      </c>
      <c r="B14" s="236">
        <v>17394556.120000001</v>
      </c>
      <c r="C14" s="236">
        <v>1595463.16</v>
      </c>
      <c r="D14" s="236">
        <v>33.57</v>
      </c>
      <c r="E14" s="236">
        <v>3836486.28</v>
      </c>
      <c r="F14" s="236">
        <v>36088.1</v>
      </c>
      <c r="G14" s="236">
        <v>2400059.19</v>
      </c>
      <c r="H14" s="236">
        <v>1843.36</v>
      </c>
      <c r="I14" s="236">
        <v>4748811.68</v>
      </c>
      <c r="J14" s="236">
        <v>60644.03</v>
      </c>
      <c r="K14" s="236">
        <v>804596.03</v>
      </c>
      <c r="L14" s="236">
        <v>1809.79</v>
      </c>
      <c r="M14" s="236">
        <v>912325.39999999991</v>
      </c>
      <c r="N14" s="236">
        <v>24555.93</v>
      </c>
      <c r="O14" s="237">
        <v>0.31435531164333036</v>
      </c>
      <c r="P14" s="237">
        <v>0.41457558389250804</v>
      </c>
      <c r="Q14" s="238"/>
      <c r="R14" s="239"/>
      <c r="S14" s="239"/>
      <c r="T14" s="240" t="s">
        <v>826</v>
      </c>
      <c r="U14" s="241"/>
      <c r="V14" s="242"/>
      <c r="W14" s="239"/>
      <c r="X14" s="239"/>
    </row>
    <row r="15" spans="1:24" s="1018" customFormat="1" ht="18.75" customHeight="1">
      <c r="A15" s="235" t="s">
        <v>300</v>
      </c>
      <c r="B15" s="236">
        <v>10584972.199999999</v>
      </c>
      <c r="C15" s="236">
        <v>1152532.19</v>
      </c>
      <c r="D15" s="236">
        <v>0</v>
      </c>
      <c r="E15" s="236">
        <v>2674566.48</v>
      </c>
      <c r="F15" s="236">
        <v>851.2</v>
      </c>
      <c r="G15" s="236">
        <v>1356943.12</v>
      </c>
      <c r="H15" s="236">
        <v>0</v>
      </c>
      <c r="I15" s="236">
        <v>2864798.69</v>
      </c>
      <c r="J15" s="236">
        <v>1255.3900000000001</v>
      </c>
      <c r="K15" s="236">
        <v>204410.93000000017</v>
      </c>
      <c r="L15" s="236">
        <v>0</v>
      </c>
      <c r="M15" s="236">
        <v>190232.20999999996</v>
      </c>
      <c r="N15" s="236">
        <v>404.19000000000005</v>
      </c>
      <c r="O15" s="237">
        <v>0.36164004946559997</v>
      </c>
      <c r="P15" s="237">
        <v>0.39896157686649386</v>
      </c>
      <c r="Q15" s="238"/>
      <c r="R15" s="239"/>
      <c r="S15" s="239"/>
      <c r="T15" s="240" t="s">
        <v>838</v>
      </c>
      <c r="U15" s="239"/>
      <c r="V15" s="239"/>
      <c r="W15" s="239"/>
      <c r="X15" s="239"/>
    </row>
    <row r="16" spans="1:24" s="1018" customFormat="1" ht="18.75" customHeight="1">
      <c r="A16" s="235" t="s">
        <v>301</v>
      </c>
      <c r="B16" s="236">
        <v>8171286.1900000004</v>
      </c>
      <c r="C16" s="236">
        <v>907086.99</v>
      </c>
      <c r="D16" s="236">
        <v>0</v>
      </c>
      <c r="E16" s="236">
        <v>1460714.76</v>
      </c>
      <c r="F16" s="236">
        <v>7.42</v>
      </c>
      <c r="G16" s="236">
        <v>1522251.97</v>
      </c>
      <c r="H16" s="236">
        <v>0</v>
      </c>
      <c r="I16" s="236">
        <v>1545697.72</v>
      </c>
      <c r="J16" s="236">
        <v>2285.31</v>
      </c>
      <c r="K16" s="236">
        <v>615164.98</v>
      </c>
      <c r="L16" s="236">
        <v>0</v>
      </c>
      <c r="M16" s="236">
        <v>84982.959999999963</v>
      </c>
      <c r="N16" s="236">
        <v>2277.89</v>
      </c>
      <c r="O16" s="237">
        <v>0.2897719055413478</v>
      </c>
      <c r="P16" s="237">
        <v>0.37573460635332367</v>
      </c>
      <c r="Q16" s="238"/>
      <c r="R16" s="239"/>
      <c r="S16" s="239"/>
      <c r="T16" s="240" t="s">
        <v>826</v>
      </c>
      <c r="U16" s="239"/>
      <c r="V16" s="239"/>
      <c r="W16" s="239"/>
      <c r="X16" s="239"/>
    </row>
    <row r="17" spans="1:256" s="1018" customFormat="1" ht="18.75" customHeight="1">
      <c r="A17" s="235" t="s">
        <v>302</v>
      </c>
      <c r="B17" s="236">
        <v>4340837.6399999997</v>
      </c>
      <c r="C17" s="236">
        <v>420862.91</v>
      </c>
      <c r="D17" s="236">
        <v>0</v>
      </c>
      <c r="E17" s="236">
        <v>1034846.56</v>
      </c>
      <c r="F17" s="236">
        <v>2793.53</v>
      </c>
      <c r="G17" s="236">
        <v>641878.76</v>
      </c>
      <c r="H17" s="236">
        <v>86.05</v>
      </c>
      <c r="I17" s="236">
        <v>1441052.92</v>
      </c>
      <c r="J17" s="236">
        <v>3222.16</v>
      </c>
      <c r="K17" s="236">
        <v>221015.85000000003</v>
      </c>
      <c r="L17" s="236">
        <v>86.05</v>
      </c>
      <c r="M17" s="236">
        <v>406206.35999999987</v>
      </c>
      <c r="N17" s="236">
        <v>428.62999999999965</v>
      </c>
      <c r="O17" s="237">
        <v>0.33599575035015594</v>
      </c>
      <c r="P17" s="237">
        <v>0.48060767598762344</v>
      </c>
      <c r="Q17" s="238"/>
      <c r="R17" s="239"/>
      <c r="S17" s="239"/>
      <c r="T17" s="239"/>
      <c r="U17" s="239"/>
      <c r="V17" s="239"/>
      <c r="W17" s="239"/>
      <c r="X17" s="239"/>
    </row>
    <row r="18" spans="1:256" s="1018" customFormat="1" ht="18.75" customHeight="1">
      <c r="A18" s="235" t="s">
        <v>303</v>
      </c>
      <c r="B18" s="236">
        <v>3492310.62</v>
      </c>
      <c r="C18" s="236">
        <v>307037.01</v>
      </c>
      <c r="D18" s="236">
        <v>0</v>
      </c>
      <c r="E18" s="236">
        <v>792029.74</v>
      </c>
      <c r="F18" s="236">
        <v>0</v>
      </c>
      <c r="G18" s="236">
        <v>519784.04</v>
      </c>
      <c r="H18" s="236">
        <v>34.299999999999997</v>
      </c>
      <c r="I18" s="236">
        <v>1003208.53</v>
      </c>
      <c r="J18" s="236">
        <v>219.82</v>
      </c>
      <c r="K18" s="236">
        <v>212747.02999999997</v>
      </c>
      <c r="L18" s="236">
        <v>34.299999999999997</v>
      </c>
      <c r="M18" s="236">
        <v>211178.79000000004</v>
      </c>
      <c r="N18" s="236">
        <v>219.82</v>
      </c>
      <c r="O18" s="237">
        <v>0.31471047956209575</v>
      </c>
      <c r="P18" s="237">
        <v>0.4361715940376461</v>
      </c>
      <c r="Q18" s="238"/>
      <c r="R18" s="239"/>
      <c r="S18" s="239"/>
      <c r="T18" s="240" t="s">
        <v>838</v>
      </c>
      <c r="U18" s="239"/>
      <c r="V18" s="239"/>
      <c r="W18" s="239"/>
      <c r="X18" s="239"/>
    </row>
    <row r="19" spans="1:256" s="1018" customFormat="1" ht="18.75" customHeight="1">
      <c r="A19" s="235" t="s">
        <v>304</v>
      </c>
      <c r="B19" s="236">
        <v>2576564.4</v>
      </c>
      <c r="C19" s="236">
        <v>276628.71999999997</v>
      </c>
      <c r="D19" s="236">
        <v>0</v>
      </c>
      <c r="E19" s="236">
        <v>270859.59999999998</v>
      </c>
      <c r="F19" s="236">
        <v>76.3</v>
      </c>
      <c r="G19" s="236">
        <v>500527.85</v>
      </c>
      <c r="H19" s="236">
        <v>0</v>
      </c>
      <c r="I19" s="236">
        <v>278449.25</v>
      </c>
      <c r="J19" s="236">
        <v>735.98</v>
      </c>
      <c r="K19" s="236">
        <v>223899.13</v>
      </c>
      <c r="L19" s="236">
        <v>0</v>
      </c>
      <c r="M19" s="236">
        <v>7589.6500000000233</v>
      </c>
      <c r="N19" s="236">
        <v>659.68000000000006</v>
      </c>
      <c r="O19" s="237">
        <v>0.21251734286168047</v>
      </c>
      <c r="P19" s="237">
        <v>0.30261734579582017</v>
      </c>
      <c r="Q19" s="238"/>
      <c r="R19" s="239"/>
      <c r="S19" s="239"/>
      <c r="T19" s="240" t="s">
        <v>826</v>
      </c>
      <c r="U19" s="239"/>
      <c r="V19" s="239"/>
      <c r="W19" s="239"/>
      <c r="X19" s="239"/>
    </row>
    <row r="20" spans="1:256" s="1018" customFormat="1" ht="18.75" customHeight="1">
      <c r="A20" s="235" t="s">
        <v>305</v>
      </c>
      <c r="B20" s="236">
        <v>72412.02</v>
      </c>
      <c r="C20" s="236">
        <v>4834.2700000000004</v>
      </c>
      <c r="D20" s="236">
        <v>0</v>
      </c>
      <c r="E20" s="236">
        <v>31330.86</v>
      </c>
      <c r="F20" s="236">
        <v>0</v>
      </c>
      <c r="G20" s="236">
        <v>19620.47</v>
      </c>
      <c r="H20" s="236">
        <v>0</v>
      </c>
      <c r="I20" s="236">
        <v>42587.21</v>
      </c>
      <c r="J20" s="236">
        <v>0</v>
      </c>
      <c r="K20" s="236">
        <v>14786.2</v>
      </c>
      <c r="L20" s="236">
        <v>0</v>
      </c>
      <c r="M20" s="236">
        <v>11256.349999999999</v>
      </c>
      <c r="N20" s="236">
        <v>0</v>
      </c>
      <c r="O20" s="237">
        <v>0.4994354528433263</v>
      </c>
      <c r="P20" s="237">
        <v>0.8590794732697693</v>
      </c>
      <c r="Q20" s="238"/>
      <c r="R20" s="239"/>
      <c r="S20" s="239"/>
      <c r="T20" s="239"/>
      <c r="U20" s="239"/>
      <c r="V20" s="239"/>
      <c r="W20" s="239"/>
      <c r="X20" s="239"/>
    </row>
    <row r="21" spans="1:256" s="1018" customFormat="1" ht="18.75" customHeight="1">
      <c r="A21" s="235" t="s">
        <v>306</v>
      </c>
      <c r="B21" s="236">
        <v>59577.07</v>
      </c>
      <c r="C21" s="236">
        <v>5951.55</v>
      </c>
      <c r="D21" s="236">
        <v>0</v>
      </c>
      <c r="E21" s="236">
        <v>14772.09</v>
      </c>
      <c r="F21" s="236">
        <v>0</v>
      </c>
      <c r="G21" s="236">
        <v>37822.839999999997</v>
      </c>
      <c r="H21" s="236">
        <v>0</v>
      </c>
      <c r="I21" s="236">
        <v>27052.3</v>
      </c>
      <c r="J21" s="236">
        <v>0</v>
      </c>
      <c r="K21" s="236">
        <v>31871.289999999997</v>
      </c>
      <c r="L21" s="236">
        <v>0</v>
      </c>
      <c r="M21" s="236">
        <v>12280.21</v>
      </c>
      <c r="N21" s="236">
        <v>0</v>
      </c>
      <c r="O21" s="237">
        <v>0.34784590782997554</v>
      </c>
      <c r="P21" s="237">
        <v>1.0889280053550805</v>
      </c>
      <c r="Q21" s="238"/>
      <c r="R21" s="239"/>
      <c r="S21" s="239"/>
      <c r="T21" s="239"/>
      <c r="U21" s="239"/>
      <c r="V21" s="239"/>
      <c r="W21" s="239"/>
      <c r="X21" s="239"/>
    </row>
    <row r="22" spans="1:256" s="1018" customFormat="1" ht="18.75" customHeight="1">
      <c r="A22" s="235" t="s">
        <v>307</v>
      </c>
      <c r="B22" s="236">
        <v>3775305.84</v>
      </c>
      <c r="C22" s="236">
        <v>423082.79</v>
      </c>
      <c r="D22" s="236">
        <v>0</v>
      </c>
      <c r="E22" s="236">
        <v>266071.42</v>
      </c>
      <c r="F22" s="236">
        <v>510.19</v>
      </c>
      <c r="G22" s="236">
        <v>816966.08</v>
      </c>
      <c r="H22" s="236">
        <v>0</v>
      </c>
      <c r="I22" s="236">
        <v>306470.34999999998</v>
      </c>
      <c r="J22" s="236">
        <v>718.47</v>
      </c>
      <c r="K22" s="236">
        <v>393883.29</v>
      </c>
      <c r="L22" s="236">
        <v>0</v>
      </c>
      <c r="M22" s="236">
        <v>40398.929999999993</v>
      </c>
      <c r="N22" s="236">
        <v>208.28000000000003</v>
      </c>
      <c r="O22" s="237">
        <v>0.18267775624768984</v>
      </c>
      <c r="P22" s="237">
        <v>0.29776525337083681</v>
      </c>
      <c r="Q22" s="235"/>
      <c r="R22" s="236"/>
      <c r="S22" s="236"/>
      <c r="T22" s="236"/>
      <c r="U22" s="236"/>
      <c r="V22" s="236"/>
      <c r="W22" s="236"/>
      <c r="X22" s="236"/>
      <c r="Y22" s="236"/>
      <c r="Z22" s="236"/>
      <c r="AA22" s="236"/>
      <c r="AB22" s="236"/>
      <c r="AC22" s="236"/>
      <c r="AD22" s="236"/>
      <c r="AE22" s="237"/>
      <c r="AF22" s="237"/>
      <c r="AG22" s="235"/>
      <c r="AH22" s="236"/>
      <c r="AI22" s="236"/>
      <c r="AJ22" s="236"/>
      <c r="AK22" s="236"/>
      <c r="AL22" s="236"/>
      <c r="AM22" s="236"/>
      <c r="AN22" s="236"/>
      <c r="AO22" s="236"/>
      <c r="AP22" s="236"/>
      <c r="AQ22" s="236"/>
      <c r="AR22" s="236"/>
      <c r="AS22" s="236"/>
      <c r="AT22" s="236"/>
      <c r="AU22" s="237"/>
      <c r="AV22" s="237"/>
      <c r="AW22" s="235"/>
      <c r="AX22" s="236"/>
      <c r="AY22" s="236"/>
      <c r="AZ22" s="236"/>
      <c r="BA22" s="236"/>
      <c r="BB22" s="236"/>
      <c r="BC22" s="236"/>
      <c r="BD22" s="236"/>
      <c r="BE22" s="236"/>
      <c r="BF22" s="236"/>
      <c r="BG22" s="236"/>
      <c r="BH22" s="236"/>
      <c r="BI22" s="236"/>
      <c r="BJ22" s="236"/>
      <c r="BK22" s="237"/>
      <c r="BL22" s="237"/>
      <c r="BM22" s="235"/>
      <c r="BN22" s="236"/>
      <c r="BO22" s="236"/>
      <c r="BP22" s="236"/>
      <c r="BQ22" s="236"/>
      <c r="BR22" s="236"/>
      <c r="BS22" s="236"/>
      <c r="BT22" s="236"/>
      <c r="BU22" s="236"/>
      <c r="BV22" s="236"/>
      <c r="BW22" s="236"/>
      <c r="BX22" s="236"/>
      <c r="BY22" s="236"/>
      <c r="BZ22" s="236"/>
      <c r="CA22" s="237"/>
      <c r="CB22" s="237"/>
      <c r="CC22" s="235"/>
      <c r="CD22" s="236"/>
      <c r="CE22" s="236"/>
      <c r="CF22" s="236"/>
      <c r="CG22" s="236"/>
      <c r="CH22" s="236"/>
      <c r="CI22" s="236"/>
      <c r="CJ22" s="236"/>
      <c r="CK22" s="236"/>
      <c r="CL22" s="236"/>
      <c r="CM22" s="236"/>
      <c r="CN22" s="236"/>
      <c r="CO22" s="236"/>
      <c r="CP22" s="236"/>
      <c r="CQ22" s="237"/>
      <c r="CR22" s="237"/>
      <c r="CS22" s="235"/>
      <c r="CT22" s="236"/>
      <c r="CU22" s="236"/>
      <c r="CV22" s="236"/>
      <c r="CW22" s="236"/>
      <c r="CX22" s="236"/>
      <c r="CY22" s="236"/>
      <c r="CZ22" s="236"/>
      <c r="DA22" s="236"/>
      <c r="DB22" s="236"/>
      <c r="DC22" s="236"/>
      <c r="DD22" s="236"/>
      <c r="DE22" s="236"/>
      <c r="DF22" s="236"/>
      <c r="DG22" s="237"/>
      <c r="DH22" s="237"/>
      <c r="DI22" s="235"/>
      <c r="DJ22" s="236"/>
      <c r="DK22" s="236"/>
      <c r="DL22" s="236"/>
      <c r="DM22" s="236"/>
      <c r="DN22" s="236"/>
      <c r="DO22" s="236"/>
      <c r="DP22" s="236"/>
      <c r="DQ22" s="236"/>
      <c r="DR22" s="236"/>
      <c r="DS22" s="236"/>
      <c r="DT22" s="236"/>
      <c r="DU22" s="236"/>
      <c r="DV22" s="236"/>
      <c r="DW22" s="237"/>
      <c r="DX22" s="237"/>
      <c r="DY22" s="235"/>
      <c r="DZ22" s="236"/>
      <c r="EA22" s="236"/>
      <c r="EB22" s="236"/>
      <c r="EC22" s="236"/>
      <c r="ED22" s="236"/>
      <c r="EE22" s="236"/>
      <c r="EF22" s="236"/>
      <c r="EG22" s="236"/>
      <c r="EH22" s="236"/>
      <c r="EI22" s="236"/>
      <c r="EJ22" s="236"/>
      <c r="EK22" s="236"/>
      <c r="EL22" s="236"/>
      <c r="EM22" s="237"/>
      <c r="EN22" s="237"/>
      <c r="EO22" s="235"/>
      <c r="EP22" s="236"/>
      <c r="EQ22" s="236"/>
      <c r="ER22" s="236"/>
      <c r="ES22" s="236"/>
      <c r="ET22" s="236"/>
      <c r="EU22" s="236"/>
      <c r="EV22" s="236"/>
      <c r="EW22" s="236"/>
      <c r="EX22" s="236"/>
      <c r="EY22" s="236"/>
      <c r="EZ22" s="236"/>
      <c r="FA22" s="236"/>
      <c r="FB22" s="236"/>
      <c r="FC22" s="237"/>
      <c r="FD22" s="237"/>
      <c r="FE22" s="235"/>
      <c r="FF22" s="236"/>
      <c r="FG22" s="236"/>
      <c r="FH22" s="236"/>
      <c r="FI22" s="236"/>
      <c r="FJ22" s="236"/>
      <c r="FK22" s="236"/>
      <c r="FL22" s="236"/>
      <c r="FM22" s="236"/>
      <c r="FN22" s="236"/>
      <c r="FO22" s="236"/>
      <c r="FP22" s="236"/>
      <c r="FQ22" s="236"/>
      <c r="FR22" s="236"/>
      <c r="FS22" s="237"/>
      <c r="FT22" s="237"/>
      <c r="FU22" s="235"/>
      <c r="FV22" s="236"/>
      <c r="FW22" s="236"/>
      <c r="FX22" s="236"/>
      <c r="FY22" s="236"/>
      <c r="FZ22" s="236"/>
      <c r="GA22" s="236"/>
      <c r="GB22" s="236"/>
      <c r="GC22" s="236"/>
      <c r="GD22" s="236"/>
      <c r="GE22" s="236"/>
      <c r="GF22" s="236"/>
      <c r="GG22" s="236"/>
      <c r="GH22" s="236"/>
      <c r="GI22" s="237"/>
      <c r="GJ22" s="237"/>
      <c r="GK22" s="235"/>
      <c r="GL22" s="236"/>
      <c r="GM22" s="236"/>
      <c r="GN22" s="236"/>
      <c r="GO22" s="236"/>
      <c r="GP22" s="236"/>
      <c r="GQ22" s="236"/>
      <c r="GR22" s="236"/>
      <c r="GS22" s="236"/>
      <c r="GT22" s="236"/>
      <c r="GU22" s="236"/>
      <c r="GV22" s="236"/>
      <c r="GW22" s="236"/>
      <c r="GX22" s="236"/>
      <c r="GY22" s="237"/>
      <c r="GZ22" s="237"/>
      <c r="HA22" s="235"/>
      <c r="HB22" s="236"/>
      <c r="HC22" s="236"/>
      <c r="HD22" s="236"/>
      <c r="HE22" s="236"/>
      <c r="HF22" s="236"/>
      <c r="HG22" s="236"/>
      <c r="HH22" s="236"/>
      <c r="HI22" s="236"/>
      <c r="HJ22" s="236"/>
      <c r="HK22" s="236"/>
      <c r="HL22" s="236"/>
      <c r="HM22" s="236"/>
      <c r="HN22" s="236"/>
      <c r="HO22" s="237"/>
      <c r="HP22" s="237"/>
      <c r="HQ22" s="235"/>
      <c r="HR22" s="236"/>
      <c r="HS22" s="236"/>
      <c r="HT22" s="236"/>
      <c r="HU22" s="236"/>
      <c r="HV22" s="236"/>
      <c r="HW22" s="236"/>
      <c r="HX22" s="236"/>
      <c r="HY22" s="236"/>
      <c r="HZ22" s="236"/>
      <c r="IA22" s="236"/>
      <c r="IB22" s="236"/>
      <c r="IC22" s="236"/>
      <c r="ID22" s="236"/>
      <c r="IE22" s="237"/>
      <c r="IF22" s="237"/>
      <c r="IG22" s="235"/>
      <c r="IH22" s="236"/>
      <c r="II22" s="236"/>
      <c r="IJ22" s="236"/>
      <c r="IK22" s="236"/>
      <c r="IL22" s="236"/>
      <c r="IM22" s="236"/>
      <c r="IN22" s="236"/>
      <c r="IO22" s="236"/>
      <c r="IP22" s="236"/>
      <c r="IQ22" s="236"/>
      <c r="IR22" s="236"/>
      <c r="IS22" s="236"/>
      <c r="IT22" s="236"/>
      <c r="IU22" s="237"/>
      <c r="IV22" s="237"/>
    </row>
    <row r="23" spans="1:256" s="1018" customFormat="1" ht="18.75" customHeight="1">
      <c r="A23" s="235" t="s">
        <v>308</v>
      </c>
      <c r="B23" s="236">
        <v>1010546.66</v>
      </c>
      <c r="C23" s="236">
        <v>104185.2</v>
      </c>
      <c r="D23" s="236">
        <v>0</v>
      </c>
      <c r="E23" s="236">
        <v>134476.13</v>
      </c>
      <c r="F23" s="236">
        <v>0</v>
      </c>
      <c r="G23" s="236">
        <v>120581.27</v>
      </c>
      <c r="H23" s="236">
        <v>0</v>
      </c>
      <c r="I23" s="236">
        <v>156431.91</v>
      </c>
      <c r="J23" s="236">
        <v>0</v>
      </c>
      <c r="K23" s="236">
        <v>16396.070000000007</v>
      </c>
      <c r="L23" s="236">
        <v>0</v>
      </c>
      <c r="M23" s="236">
        <v>21955.78</v>
      </c>
      <c r="N23" s="236">
        <v>0</v>
      </c>
      <c r="O23" s="237">
        <v>0.23617051982537848</v>
      </c>
      <c r="P23" s="237">
        <v>0.27412210733544951</v>
      </c>
      <c r="Q23" s="235"/>
      <c r="R23" s="236"/>
      <c r="S23" s="236"/>
      <c r="T23" s="236"/>
      <c r="U23" s="236"/>
      <c r="V23" s="236"/>
      <c r="W23" s="236"/>
      <c r="X23" s="236"/>
      <c r="Y23" s="236"/>
      <c r="Z23" s="236"/>
      <c r="AA23" s="236"/>
      <c r="AB23" s="236"/>
      <c r="AC23" s="236"/>
      <c r="AD23" s="236"/>
      <c r="AE23" s="237"/>
      <c r="AF23" s="237"/>
      <c r="AG23" s="235"/>
      <c r="AH23" s="236"/>
      <c r="AI23" s="236"/>
      <c r="AJ23" s="236"/>
      <c r="AK23" s="236"/>
      <c r="AL23" s="236"/>
      <c r="AM23" s="236"/>
      <c r="AN23" s="236"/>
      <c r="AO23" s="236"/>
      <c r="AP23" s="236"/>
      <c r="AQ23" s="236"/>
      <c r="AR23" s="236"/>
      <c r="AS23" s="236"/>
      <c r="AT23" s="236"/>
      <c r="AU23" s="237"/>
      <c r="AV23" s="237"/>
      <c r="AW23" s="235"/>
      <c r="AX23" s="236"/>
      <c r="AY23" s="236"/>
      <c r="AZ23" s="236"/>
      <c r="BA23" s="236"/>
      <c r="BB23" s="236"/>
      <c r="BC23" s="236"/>
      <c r="BD23" s="236"/>
      <c r="BE23" s="236"/>
      <c r="BF23" s="236"/>
      <c r="BG23" s="236"/>
      <c r="BH23" s="236"/>
      <c r="BI23" s="236"/>
      <c r="BJ23" s="236"/>
      <c r="BK23" s="237"/>
      <c r="BL23" s="237"/>
      <c r="BM23" s="235"/>
      <c r="BN23" s="236"/>
      <c r="BO23" s="236"/>
      <c r="BP23" s="236"/>
      <c r="BQ23" s="236"/>
      <c r="BR23" s="236"/>
      <c r="BS23" s="236"/>
      <c r="BT23" s="236"/>
      <c r="BU23" s="236"/>
      <c r="BV23" s="236"/>
      <c r="BW23" s="236"/>
      <c r="BX23" s="236"/>
      <c r="BY23" s="236"/>
      <c r="BZ23" s="236"/>
      <c r="CA23" s="237"/>
      <c r="CB23" s="237"/>
      <c r="CC23" s="235"/>
      <c r="CD23" s="236"/>
      <c r="CE23" s="236"/>
      <c r="CF23" s="236"/>
      <c r="CG23" s="236"/>
      <c r="CH23" s="236"/>
      <c r="CI23" s="236"/>
      <c r="CJ23" s="236"/>
      <c r="CK23" s="236"/>
      <c r="CL23" s="236"/>
      <c r="CM23" s="236"/>
      <c r="CN23" s="236"/>
      <c r="CO23" s="236"/>
      <c r="CP23" s="236"/>
      <c r="CQ23" s="237"/>
      <c r="CR23" s="237"/>
      <c r="CS23" s="235"/>
      <c r="CT23" s="236"/>
      <c r="CU23" s="236"/>
      <c r="CV23" s="236"/>
      <c r="CW23" s="236"/>
      <c r="CX23" s="236"/>
      <c r="CY23" s="236"/>
      <c r="CZ23" s="236"/>
      <c r="DA23" s="236"/>
      <c r="DB23" s="236"/>
      <c r="DC23" s="236"/>
      <c r="DD23" s="236"/>
      <c r="DE23" s="236"/>
      <c r="DF23" s="236"/>
      <c r="DG23" s="237"/>
      <c r="DH23" s="237"/>
      <c r="DI23" s="235"/>
      <c r="DJ23" s="236"/>
      <c r="DK23" s="236"/>
      <c r="DL23" s="236"/>
      <c r="DM23" s="236"/>
      <c r="DN23" s="236"/>
      <c r="DO23" s="236"/>
      <c r="DP23" s="236"/>
      <c r="DQ23" s="236"/>
      <c r="DR23" s="236"/>
      <c r="DS23" s="236"/>
      <c r="DT23" s="236"/>
      <c r="DU23" s="236"/>
      <c r="DV23" s="236"/>
      <c r="DW23" s="237"/>
      <c r="DX23" s="237"/>
      <c r="DY23" s="235"/>
      <c r="DZ23" s="236"/>
      <c r="EA23" s="236"/>
      <c r="EB23" s="236"/>
      <c r="EC23" s="236"/>
      <c r="ED23" s="236"/>
      <c r="EE23" s="236"/>
      <c r="EF23" s="236"/>
      <c r="EG23" s="236"/>
      <c r="EH23" s="236"/>
      <c r="EI23" s="236"/>
      <c r="EJ23" s="236"/>
      <c r="EK23" s="236"/>
      <c r="EL23" s="236"/>
      <c r="EM23" s="237"/>
      <c r="EN23" s="237"/>
      <c r="EO23" s="235"/>
      <c r="EP23" s="236"/>
      <c r="EQ23" s="236"/>
      <c r="ER23" s="236"/>
      <c r="ES23" s="236"/>
      <c r="ET23" s="236"/>
      <c r="EU23" s="236"/>
      <c r="EV23" s="236"/>
      <c r="EW23" s="236"/>
      <c r="EX23" s="236"/>
      <c r="EY23" s="236"/>
      <c r="EZ23" s="236"/>
      <c r="FA23" s="236"/>
      <c r="FB23" s="236"/>
      <c r="FC23" s="237"/>
      <c r="FD23" s="237"/>
      <c r="FE23" s="235"/>
      <c r="FF23" s="236"/>
      <c r="FG23" s="236"/>
      <c r="FH23" s="236"/>
      <c r="FI23" s="236"/>
      <c r="FJ23" s="236"/>
      <c r="FK23" s="236"/>
      <c r="FL23" s="236"/>
      <c r="FM23" s="236"/>
      <c r="FN23" s="236"/>
      <c r="FO23" s="236"/>
      <c r="FP23" s="236"/>
      <c r="FQ23" s="236"/>
      <c r="FR23" s="236"/>
      <c r="FS23" s="237"/>
      <c r="FT23" s="237"/>
      <c r="FU23" s="235"/>
      <c r="FV23" s="236"/>
      <c r="FW23" s="236"/>
      <c r="FX23" s="236"/>
      <c r="FY23" s="236"/>
      <c r="FZ23" s="236"/>
      <c r="GA23" s="236"/>
      <c r="GB23" s="236"/>
      <c r="GC23" s="236"/>
      <c r="GD23" s="236"/>
      <c r="GE23" s="236"/>
      <c r="GF23" s="236"/>
      <c r="GG23" s="236"/>
      <c r="GH23" s="236"/>
      <c r="GI23" s="237"/>
      <c r="GJ23" s="237"/>
      <c r="GK23" s="235"/>
      <c r="GL23" s="236"/>
      <c r="GM23" s="236"/>
      <c r="GN23" s="236"/>
      <c r="GO23" s="236"/>
      <c r="GP23" s="236"/>
      <c r="GQ23" s="236"/>
      <c r="GR23" s="236"/>
      <c r="GS23" s="236"/>
      <c r="GT23" s="236"/>
      <c r="GU23" s="236"/>
      <c r="GV23" s="236"/>
      <c r="GW23" s="236"/>
      <c r="GX23" s="236"/>
      <c r="GY23" s="237"/>
      <c r="GZ23" s="237"/>
      <c r="HA23" s="235"/>
      <c r="HB23" s="236"/>
      <c r="HC23" s="236"/>
      <c r="HD23" s="236"/>
      <c r="HE23" s="236"/>
      <c r="HF23" s="236"/>
      <c r="HG23" s="236"/>
      <c r="HH23" s="236"/>
      <c r="HI23" s="236"/>
      <c r="HJ23" s="236"/>
      <c r="HK23" s="236"/>
      <c r="HL23" s="236"/>
      <c r="HM23" s="236"/>
      <c r="HN23" s="236"/>
      <c r="HO23" s="237"/>
      <c r="HP23" s="237"/>
      <c r="HQ23" s="235"/>
      <c r="HR23" s="236"/>
      <c r="HS23" s="236"/>
      <c r="HT23" s="236"/>
      <c r="HU23" s="236"/>
      <c r="HV23" s="236"/>
      <c r="HW23" s="236"/>
      <c r="HX23" s="236"/>
      <c r="HY23" s="236"/>
      <c r="HZ23" s="236"/>
      <c r="IA23" s="236"/>
      <c r="IB23" s="236"/>
      <c r="IC23" s="236"/>
      <c r="ID23" s="236"/>
      <c r="IE23" s="237"/>
      <c r="IF23" s="237"/>
      <c r="IG23" s="235"/>
      <c r="IH23" s="236"/>
      <c r="II23" s="236"/>
      <c r="IJ23" s="236"/>
      <c r="IK23" s="236"/>
      <c r="IL23" s="236"/>
      <c r="IM23" s="236"/>
      <c r="IN23" s="236"/>
      <c r="IO23" s="236"/>
      <c r="IP23" s="236"/>
      <c r="IQ23" s="236"/>
      <c r="IR23" s="236"/>
      <c r="IS23" s="236"/>
      <c r="IT23" s="236"/>
      <c r="IU23" s="237"/>
      <c r="IV23" s="237"/>
    </row>
    <row r="24" spans="1:256" s="1018" customFormat="1" ht="18.75" customHeight="1">
      <c r="A24" s="235" t="s">
        <v>1121</v>
      </c>
      <c r="B24" s="236">
        <v>5290006.76</v>
      </c>
      <c r="C24" s="236">
        <v>594771.04</v>
      </c>
      <c r="D24" s="236">
        <v>0</v>
      </c>
      <c r="E24" s="236">
        <v>348520.54</v>
      </c>
      <c r="F24" s="236">
        <v>0.08</v>
      </c>
      <c r="G24" s="236">
        <v>1262233.58</v>
      </c>
      <c r="H24" s="236">
        <v>0</v>
      </c>
      <c r="I24" s="236">
        <v>483713.28000000003</v>
      </c>
      <c r="J24" s="236">
        <v>24.25</v>
      </c>
      <c r="K24" s="236">
        <v>667462.54</v>
      </c>
      <c r="L24" s="236">
        <v>0</v>
      </c>
      <c r="M24" s="236">
        <v>135192.74000000005</v>
      </c>
      <c r="N24" s="236">
        <v>24.17</v>
      </c>
      <c r="O24" s="237">
        <v>0.17831577591405576</v>
      </c>
      <c r="P24" s="237">
        <v>0.33005082776113509</v>
      </c>
      <c r="Q24" s="235"/>
      <c r="R24" s="236"/>
      <c r="S24" s="236"/>
      <c r="T24" s="236"/>
      <c r="U24" s="236"/>
      <c r="V24" s="236"/>
      <c r="W24" s="236"/>
      <c r="X24" s="236"/>
      <c r="Y24" s="236"/>
      <c r="Z24" s="236"/>
      <c r="AA24" s="236"/>
      <c r="AB24" s="236"/>
      <c r="AC24" s="236"/>
      <c r="AD24" s="236"/>
      <c r="AE24" s="237"/>
      <c r="AF24" s="237"/>
      <c r="AG24" s="235"/>
      <c r="AH24" s="236"/>
      <c r="AI24" s="236"/>
      <c r="AJ24" s="236"/>
      <c r="AK24" s="236"/>
      <c r="AL24" s="236"/>
      <c r="AM24" s="236"/>
      <c r="AN24" s="236"/>
      <c r="AO24" s="236"/>
      <c r="AP24" s="236"/>
      <c r="AQ24" s="236"/>
      <c r="AR24" s="236"/>
      <c r="AS24" s="236"/>
      <c r="AT24" s="236"/>
      <c r="AU24" s="237"/>
      <c r="AV24" s="237"/>
      <c r="AW24" s="235"/>
      <c r="AX24" s="236"/>
      <c r="AY24" s="236"/>
      <c r="AZ24" s="236"/>
      <c r="BA24" s="236"/>
      <c r="BB24" s="236"/>
      <c r="BC24" s="236"/>
      <c r="BD24" s="236"/>
      <c r="BE24" s="236"/>
      <c r="BF24" s="236"/>
      <c r="BG24" s="236"/>
      <c r="BH24" s="236"/>
      <c r="BI24" s="236"/>
      <c r="BJ24" s="236"/>
      <c r="BK24" s="237"/>
      <c r="BL24" s="237"/>
      <c r="BM24" s="235"/>
      <c r="BN24" s="236"/>
      <c r="BO24" s="236"/>
      <c r="BP24" s="236"/>
      <c r="BQ24" s="236"/>
      <c r="BR24" s="236"/>
      <c r="BS24" s="236"/>
      <c r="BT24" s="236"/>
      <c r="BU24" s="236"/>
      <c r="BV24" s="236"/>
      <c r="BW24" s="236"/>
      <c r="BX24" s="236"/>
      <c r="BY24" s="236"/>
      <c r="BZ24" s="236"/>
      <c r="CA24" s="237"/>
      <c r="CB24" s="237"/>
      <c r="CC24" s="235"/>
      <c r="CD24" s="236"/>
      <c r="CE24" s="236"/>
      <c r="CF24" s="236"/>
      <c r="CG24" s="236"/>
      <c r="CH24" s="236"/>
      <c r="CI24" s="236"/>
      <c r="CJ24" s="236"/>
      <c r="CK24" s="236"/>
      <c r="CL24" s="236"/>
      <c r="CM24" s="236"/>
      <c r="CN24" s="236"/>
      <c r="CO24" s="236"/>
      <c r="CP24" s="236"/>
      <c r="CQ24" s="237"/>
      <c r="CR24" s="237"/>
      <c r="CS24" s="235"/>
      <c r="CT24" s="236"/>
      <c r="CU24" s="236"/>
      <c r="CV24" s="236"/>
      <c r="CW24" s="236"/>
      <c r="CX24" s="236"/>
      <c r="CY24" s="236"/>
      <c r="CZ24" s="236"/>
      <c r="DA24" s="236"/>
      <c r="DB24" s="236"/>
      <c r="DC24" s="236"/>
      <c r="DD24" s="236"/>
      <c r="DE24" s="236"/>
      <c r="DF24" s="236"/>
      <c r="DG24" s="237"/>
      <c r="DH24" s="237"/>
      <c r="DI24" s="235"/>
      <c r="DJ24" s="236"/>
      <c r="DK24" s="236"/>
      <c r="DL24" s="236"/>
      <c r="DM24" s="236"/>
      <c r="DN24" s="236"/>
      <c r="DO24" s="236"/>
      <c r="DP24" s="236"/>
      <c r="DQ24" s="236"/>
      <c r="DR24" s="236"/>
      <c r="DS24" s="236"/>
      <c r="DT24" s="236"/>
      <c r="DU24" s="236"/>
      <c r="DV24" s="236"/>
      <c r="DW24" s="237"/>
      <c r="DX24" s="237"/>
      <c r="DY24" s="235"/>
      <c r="DZ24" s="236"/>
      <c r="EA24" s="236"/>
      <c r="EB24" s="236"/>
      <c r="EC24" s="236"/>
      <c r="ED24" s="236"/>
      <c r="EE24" s="236"/>
      <c r="EF24" s="236"/>
      <c r="EG24" s="236"/>
      <c r="EH24" s="236"/>
      <c r="EI24" s="236"/>
      <c r="EJ24" s="236"/>
      <c r="EK24" s="236"/>
      <c r="EL24" s="236"/>
      <c r="EM24" s="237"/>
      <c r="EN24" s="237"/>
      <c r="EO24" s="235"/>
      <c r="EP24" s="236"/>
      <c r="EQ24" s="236"/>
      <c r="ER24" s="236"/>
      <c r="ES24" s="236"/>
      <c r="ET24" s="236"/>
      <c r="EU24" s="236"/>
      <c r="EV24" s="236"/>
      <c r="EW24" s="236"/>
      <c r="EX24" s="236"/>
      <c r="EY24" s="236"/>
      <c r="EZ24" s="236"/>
      <c r="FA24" s="236"/>
      <c r="FB24" s="236"/>
      <c r="FC24" s="237"/>
      <c r="FD24" s="237"/>
      <c r="FE24" s="235"/>
      <c r="FF24" s="236"/>
      <c r="FG24" s="236"/>
      <c r="FH24" s="236"/>
      <c r="FI24" s="236"/>
      <c r="FJ24" s="236"/>
      <c r="FK24" s="236"/>
      <c r="FL24" s="236"/>
      <c r="FM24" s="236"/>
      <c r="FN24" s="236"/>
      <c r="FO24" s="236"/>
      <c r="FP24" s="236"/>
      <c r="FQ24" s="236"/>
      <c r="FR24" s="236"/>
      <c r="FS24" s="237"/>
      <c r="FT24" s="237"/>
      <c r="FU24" s="235"/>
      <c r="FV24" s="236"/>
      <c r="FW24" s="236"/>
      <c r="FX24" s="236"/>
      <c r="FY24" s="236"/>
      <c r="FZ24" s="236"/>
      <c r="GA24" s="236"/>
      <c r="GB24" s="236"/>
      <c r="GC24" s="236"/>
      <c r="GD24" s="236"/>
      <c r="GE24" s="236"/>
      <c r="GF24" s="236"/>
      <c r="GG24" s="236"/>
      <c r="GH24" s="236"/>
      <c r="GI24" s="237"/>
      <c r="GJ24" s="237"/>
      <c r="GK24" s="235"/>
      <c r="GL24" s="236"/>
      <c r="GM24" s="236"/>
      <c r="GN24" s="236"/>
      <c r="GO24" s="236"/>
      <c r="GP24" s="236"/>
      <c r="GQ24" s="236"/>
      <c r="GR24" s="236"/>
      <c r="GS24" s="236"/>
      <c r="GT24" s="236"/>
      <c r="GU24" s="236"/>
      <c r="GV24" s="236"/>
      <c r="GW24" s="236"/>
      <c r="GX24" s="236"/>
      <c r="GY24" s="237"/>
      <c r="GZ24" s="237"/>
      <c r="HA24" s="235"/>
      <c r="HB24" s="236"/>
      <c r="HC24" s="236"/>
      <c r="HD24" s="236"/>
      <c r="HE24" s="236"/>
      <c r="HF24" s="236"/>
      <c r="HG24" s="236"/>
      <c r="HH24" s="236"/>
      <c r="HI24" s="236"/>
      <c r="HJ24" s="236"/>
      <c r="HK24" s="236"/>
      <c r="HL24" s="236"/>
      <c r="HM24" s="236"/>
      <c r="HN24" s="236"/>
      <c r="HO24" s="237"/>
      <c r="HP24" s="237"/>
      <c r="HQ24" s="235"/>
      <c r="HR24" s="236"/>
      <c r="HS24" s="236"/>
      <c r="HT24" s="236"/>
      <c r="HU24" s="236"/>
      <c r="HV24" s="236"/>
      <c r="HW24" s="236"/>
      <c r="HX24" s="236"/>
      <c r="HY24" s="236"/>
      <c r="HZ24" s="236"/>
      <c r="IA24" s="236"/>
      <c r="IB24" s="236"/>
      <c r="IC24" s="236"/>
      <c r="ID24" s="236"/>
      <c r="IE24" s="237"/>
      <c r="IF24" s="237"/>
      <c r="IG24" s="235"/>
      <c r="IH24" s="236"/>
      <c r="II24" s="236"/>
      <c r="IJ24" s="236"/>
      <c r="IK24" s="236"/>
      <c r="IL24" s="236"/>
      <c r="IM24" s="236"/>
      <c r="IN24" s="236"/>
      <c r="IO24" s="236"/>
      <c r="IP24" s="236"/>
      <c r="IQ24" s="236"/>
      <c r="IR24" s="236"/>
      <c r="IS24" s="236"/>
      <c r="IT24" s="236"/>
      <c r="IU24" s="237"/>
      <c r="IV24" s="237"/>
    </row>
    <row r="25" spans="1:256" s="1018" customFormat="1" ht="18.75" customHeight="1">
      <c r="A25" s="235" t="s">
        <v>1122</v>
      </c>
      <c r="B25" s="236">
        <v>1983236.25</v>
      </c>
      <c r="C25" s="236">
        <v>219921.67</v>
      </c>
      <c r="D25" s="236">
        <v>0</v>
      </c>
      <c r="E25" s="236">
        <v>174234.26</v>
      </c>
      <c r="F25" s="236">
        <v>0</v>
      </c>
      <c r="G25" s="236">
        <v>251222.86</v>
      </c>
      <c r="H25" s="236">
        <v>0</v>
      </c>
      <c r="I25" s="236">
        <v>225668.84</v>
      </c>
      <c r="J25" s="236">
        <v>0</v>
      </c>
      <c r="K25" s="236">
        <v>31301.189999999973</v>
      </c>
      <c r="L25" s="236">
        <v>0</v>
      </c>
      <c r="M25" s="236">
        <v>51434.579999999987</v>
      </c>
      <c r="N25" s="236">
        <v>0</v>
      </c>
      <c r="O25" s="237">
        <v>0.19874381077897302</v>
      </c>
      <c r="P25" s="237">
        <v>0.24046136712154184</v>
      </c>
      <c r="Q25" s="235"/>
      <c r="R25" s="236"/>
      <c r="S25" s="236"/>
      <c r="T25" s="236"/>
      <c r="U25" s="236"/>
      <c r="V25" s="236"/>
      <c r="W25" s="236"/>
      <c r="X25" s="236"/>
      <c r="Y25" s="236"/>
      <c r="Z25" s="236"/>
      <c r="AA25" s="236"/>
      <c r="AB25" s="236"/>
      <c r="AC25" s="236"/>
      <c r="AD25" s="236"/>
      <c r="AE25" s="237"/>
      <c r="AF25" s="237"/>
      <c r="AG25" s="235"/>
      <c r="AH25" s="236"/>
      <c r="AI25" s="236"/>
      <c r="AJ25" s="236"/>
      <c r="AK25" s="236"/>
      <c r="AL25" s="236"/>
      <c r="AM25" s="236"/>
      <c r="AN25" s="236"/>
      <c r="AO25" s="236"/>
      <c r="AP25" s="236"/>
      <c r="AQ25" s="236"/>
      <c r="AR25" s="236"/>
      <c r="AS25" s="236"/>
      <c r="AT25" s="236"/>
      <c r="AU25" s="237"/>
      <c r="AV25" s="237"/>
      <c r="AW25" s="235"/>
      <c r="AX25" s="236"/>
      <c r="AY25" s="236"/>
      <c r="AZ25" s="236"/>
      <c r="BA25" s="236"/>
      <c r="BB25" s="236"/>
      <c r="BC25" s="236"/>
      <c r="BD25" s="236"/>
      <c r="BE25" s="236"/>
      <c r="BF25" s="236"/>
      <c r="BG25" s="236"/>
      <c r="BH25" s="236"/>
      <c r="BI25" s="236"/>
      <c r="BJ25" s="236"/>
      <c r="BK25" s="237"/>
      <c r="BL25" s="237"/>
      <c r="BM25" s="235"/>
      <c r="BN25" s="236"/>
      <c r="BO25" s="236"/>
      <c r="BP25" s="236"/>
      <c r="BQ25" s="236"/>
      <c r="BR25" s="236"/>
      <c r="BS25" s="236"/>
      <c r="BT25" s="236"/>
      <c r="BU25" s="236"/>
      <c r="BV25" s="236"/>
      <c r="BW25" s="236"/>
      <c r="BX25" s="236"/>
      <c r="BY25" s="236"/>
      <c r="BZ25" s="236"/>
      <c r="CA25" s="237"/>
      <c r="CB25" s="237"/>
      <c r="CC25" s="235"/>
      <c r="CD25" s="236"/>
      <c r="CE25" s="236"/>
      <c r="CF25" s="236"/>
      <c r="CG25" s="236"/>
      <c r="CH25" s="236"/>
      <c r="CI25" s="236"/>
      <c r="CJ25" s="236"/>
      <c r="CK25" s="236"/>
      <c r="CL25" s="236"/>
      <c r="CM25" s="236"/>
      <c r="CN25" s="236"/>
      <c r="CO25" s="236"/>
      <c r="CP25" s="236"/>
      <c r="CQ25" s="237"/>
      <c r="CR25" s="237"/>
      <c r="CS25" s="235"/>
      <c r="CT25" s="236"/>
      <c r="CU25" s="236"/>
      <c r="CV25" s="236"/>
      <c r="CW25" s="236"/>
      <c r="CX25" s="236"/>
      <c r="CY25" s="236"/>
      <c r="CZ25" s="236"/>
      <c r="DA25" s="236"/>
      <c r="DB25" s="236"/>
      <c r="DC25" s="236"/>
      <c r="DD25" s="236"/>
      <c r="DE25" s="236"/>
      <c r="DF25" s="236"/>
      <c r="DG25" s="237"/>
      <c r="DH25" s="237"/>
      <c r="DI25" s="235"/>
      <c r="DJ25" s="236"/>
      <c r="DK25" s="236"/>
      <c r="DL25" s="236"/>
      <c r="DM25" s="236"/>
      <c r="DN25" s="236"/>
      <c r="DO25" s="236"/>
      <c r="DP25" s="236"/>
      <c r="DQ25" s="236"/>
      <c r="DR25" s="236"/>
      <c r="DS25" s="236"/>
      <c r="DT25" s="236"/>
      <c r="DU25" s="236"/>
      <c r="DV25" s="236"/>
      <c r="DW25" s="237"/>
      <c r="DX25" s="237"/>
      <c r="DY25" s="235"/>
      <c r="DZ25" s="236"/>
      <c r="EA25" s="236"/>
      <c r="EB25" s="236"/>
      <c r="EC25" s="236"/>
      <c r="ED25" s="236"/>
      <c r="EE25" s="236"/>
      <c r="EF25" s="236"/>
      <c r="EG25" s="236"/>
      <c r="EH25" s="236"/>
      <c r="EI25" s="236"/>
      <c r="EJ25" s="236"/>
      <c r="EK25" s="236"/>
      <c r="EL25" s="236"/>
      <c r="EM25" s="237"/>
      <c r="EN25" s="237"/>
      <c r="EO25" s="235"/>
      <c r="EP25" s="236"/>
      <c r="EQ25" s="236"/>
      <c r="ER25" s="236"/>
      <c r="ES25" s="236"/>
      <c r="ET25" s="236"/>
      <c r="EU25" s="236"/>
      <c r="EV25" s="236"/>
      <c r="EW25" s="236"/>
      <c r="EX25" s="236"/>
      <c r="EY25" s="236"/>
      <c r="EZ25" s="236"/>
      <c r="FA25" s="236"/>
      <c r="FB25" s="236"/>
      <c r="FC25" s="237"/>
      <c r="FD25" s="237"/>
      <c r="FE25" s="235"/>
      <c r="FF25" s="236"/>
      <c r="FG25" s="236"/>
      <c r="FH25" s="236"/>
      <c r="FI25" s="236"/>
      <c r="FJ25" s="236"/>
      <c r="FK25" s="236"/>
      <c r="FL25" s="236"/>
      <c r="FM25" s="236"/>
      <c r="FN25" s="236"/>
      <c r="FO25" s="236"/>
      <c r="FP25" s="236"/>
      <c r="FQ25" s="236"/>
      <c r="FR25" s="236"/>
      <c r="FS25" s="237"/>
      <c r="FT25" s="237"/>
      <c r="FU25" s="235"/>
      <c r="FV25" s="236"/>
      <c r="FW25" s="236"/>
      <c r="FX25" s="236"/>
      <c r="FY25" s="236"/>
      <c r="FZ25" s="236"/>
      <c r="GA25" s="236"/>
      <c r="GB25" s="236"/>
      <c r="GC25" s="236"/>
      <c r="GD25" s="236"/>
      <c r="GE25" s="236"/>
      <c r="GF25" s="236"/>
      <c r="GG25" s="236"/>
      <c r="GH25" s="236"/>
      <c r="GI25" s="237"/>
      <c r="GJ25" s="237"/>
      <c r="GK25" s="235"/>
      <c r="GL25" s="236"/>
      <c r="GM25" s="236"/>
      <c r="GN25" s="236"/>
      <c r="GO25" s="236"/>
      <c r="GP25" s="236"/>
      <c r="GQ25" s="236"/>
      <c r="GR25" s="236"/>
      <c r="GS25" s="236"/>
      <c r="GT25" s="236"/>
      <c r="GU25" s="236"/>
      <c r="GV25" s="236"/>
      <c r="GW25" s="236"/>
      <c r="GX25" s="236"/>
      <c r="GY25" s="237"/>
      <c r="GZ25" s="237"/>
      <c r="HA25" s="235"/>
      <c r="HB25" s="236"/>
      <c r="HC25" s="236"/>
      <c r="HD25" s="236"/>
      <c r="HE25" s="236"/>
      <c r="HF25" s="236"/>
      <c r="HG25" s="236"/>
      <c r="HH25" s="236"/>
      <c r="HI25" s="236"/>
      <c r="HJ25" s="236"/>
      <c r="HK25" s="236"/>
      <c r="HL25" s="236"/>
      <c r="HM25" s="236"/>
      <c r="HN25" s="236"/>
      <c r="HO25" s="237"/>
      <c r="HP25" s="237"/>
      <c r="HQ25" s="235"/>
      <c r="HR25" s="236"/>
      <c r="HS25" s="236"/>
      <c r="HT25" s="236"/>
      <c r="HU25" s="236"/>
      <c r="HV25" s="236"/>
      <c r="HW25" s="236"/>
      <c r="HX25" s="236"/>
      <c r="HY25" s="236"/>
      <c r="HZ25" s="236"/>
      <c r="IA25" s="236"/>
      <c r="IB25" s="236"/>
      <c r="IC25" s="236"/>
      <c r="ID25" s="236"/>
      <c r="IE25" s="237"/>
      <c r="IF25" s="237"/>
      <c r="IG25" s="235"/>
      <c r="IH25" s="236"/>
      <c r="II25" s="236"/>
      <c r="IJ25" s="236"/>
      <c r="IK25" s="236"/>
      <c r="IL25" s="236"/>
      <c r="IM25" s="236"/>
      <c r="IN25" s="236"/>
      <c r="IO25" s="236"/>
      <c r="IP25" s="236"/>
      <c r="IQ25" s="236"/>
      <c r="IR25" s="236"/>
      <c r="IS25" s="236"/>
      <c r="IT25" s="236"/>
      <c r="IU25" s="237"/>
      <c r="IV25" s="237"/>
    </row>
    <row r="26" spans="1:256" s="1018" customFormat="1" ht="18.75" customHeight="1">
      <c r="A26" s="128"/>
      <c r="B26" s="236" t="s">
        <v>826</v>
      </c>
      <c r="C26" s="236" t="s">
        <v>826</v>
      </c>
      <c r="D26" s="236" t="s">
        <v>826</v>
      </c>
      <c r="E26" s="236" t="s">
        <v>826</v>
      </c>
      <c r="F26" s="236" t="s">
        <v>826</v>
      </c>
      <c r="G26" s="236" t="s">
        <v>826</v>
      </c>
      <c r="H26" s="236" t="s">
        <v>826</v>
      </c>
      <c r="I26" s="236"/>
      <c r="J26" s="236" t="s">
        <v>826</v>
      </c>
      <c r="K26" s="236"/>
      <c r="L26" s="236"/>
      <c r="M26" s="236"/>
      <c r="N26" s="236" t="s">
        <v>826</v>
      </c>
      <c r="O26" s="237"/>
      <c r="P26" s="237"/>
      <c r="Q26" s="235"/>
      <c r="R26" s="236"/>
      <c r="S26" s="236"/>
      <c r="T26" s="236"/>
      <c r="U26" s="236"/>
      <c r="V26" s="236"/>
      <c r="W26" s="236"/>
      <c r="X26" s="236"/>
      <c r="Y26" s="236"/>
      <c r="Z26" s="236"/>
      <c r="AA26" s="236"/>
      <c r="AB26" s="236"/>
      <c r="AC26" s="236"/>
      <c r="AD26" s="236"/>
      <c r="AE26" s="237"/>
      <c r="AF26" s="237"/>
      <c r="AG26" s="235"/>
      <c r="AH26" s="236"/>
      <c r="AI26" s="236"/>
      <c r="AJ26" s="236"/>
      <c r="AK26" s="236"/>
      <c r="AL26" s="236"/>
      <c r="AM26" s="236"/>
      <c r="AN26" s="236"/>
      <c r="AO26" s="236"/>
      <c r="AP26" s="236"/>
      <c r="AQ26" s="236"/>
      <c r="AR26" s="236"/>
      <c r="AS26" s="236"/>
      <c r="AT26" s="236"/>
      <c r="AU26" s="237"/>
      <c r="AV26" s="237"/>
      <c r="AW26" s="235"/>
      <c r="AX26" s="236"/>
      <c r="AY26" s="236"/>
      <c r="AZ26" s="236"/>
      <c r="BA26" s="236"/>
      <c r="BB26" s="236"/>
      <c r="BC26" s="236"/>
      <c r="BD26" s="236"/>
      <c r="BE26" s="236"/>
      <c r="BF26" s="236"/>
      <c r="BG26" s="236"/>
      <c r="BH26" s="236"/>
      <c r="BI26" s="236"/>
      <c r="BJ26" s="236"/>
      <c r="BK26" s="237"/>
      <c r="BL26" s="237"/>
      <c r="BM26" s="235"/>
      <c r="BN26" s="236"/>
      <c r="BO26" s="236"/>
      <c r="BP26" s="236"/>
      <c r="BQ26" s="236"/>
      <c r="BR26" s="236"/>
      <c r="BS26" s="236"/>
      <c r="BT26" s="236"/>
      <c r="BU26" s="236"/>
      <c r="BV26" s="236"/>
      <c r="BW26" s="236"/>
      <c r="BX26" s="236"/>
      <c r="BY26" s="236"/>
      <c r="BZ26" s="236"/>
      <c r="CA26" s="237"/>
      <c r="CB26" s="237"/>
      <c r="CC26" s="235"/>
      <c r="CD26" s="236"/>
      <c r="CE26" s="236"/>
      <c r="CF26" s="236"/>
      <c r="CG26" s="236"/>
      <c r="CH26" s="236"/>
      <c r="CI26" s="236"/>
      <c r="CJ26" s="236"/>
      <c r="CK26" s="236"/>
      <c r="CL26" s="236"/>
      <c r="CM26" s="236"/>
      <c r="CN26" s="236"/>
      <c r="CO26" s="236"/>
      <c r="CP26" s="236"/>
      <c r="CQ26" s="237"/>
      <c r="CR26" s="237"/>
      <c r="CS26" s="235"/>
      <c r="CT26" s="236"/>
      <c r="CU26" s="236"/>
      <c r="CV26" s="236"/>
      <c r="CW26" s="236"/>
      <c r="CX26" s="236"/>
      <c r="CY26" s="236"/>
      <c r="CZ26" s="236"/>
      <c r="DA26" s="236"/>
      <c r="DB26" s="236"/>
      <c r="DC26" s="236"/>
      <c r="DD26" s="236"/>
      <c r="DE26" s="236"/>
      <c r="DF26" s="236"/>
      <c r="DG26" s="237"/>
      <c r="DH26" s="237"/>
      <c r="DI26" s="235"/>
      <c r="DJ26" s="236"/>
      <c r="DK26" s="236"/>
      <c r="DL26" s="236"/>
      <c r="DM26" s="236"/>
      <c r="DN26" s="236"/>
      <c r="DO26" s="236"/>
      <c r="DP26" s="236"/>
      <c r="DQ26" s="236"/>
      <c r="DR26" s="236"/>
      <c r="DS26" s="236"/>
      <c r="DT26" s="236"/>
      <c r="DU26" s="236"/>
      <c r="DV26" s="236"/>
      <c r="DW26" s="237"/>
      <c r="DX26" s="237"/>
      <c r="DY26" s="235"/>
      <c r="DZ26" s="236"/>
      <c r="EA26" s="236"/>
      <c r="EB26" s="236"/>
      <c r="EC26" s="236"/>
      <c r="ED26" s="236"/>
      <c r="EE26" s="236"/>
      <c r="EF26" s="236"/>
      <c r="EG26" s="236"/>
      <c r="EH26" s="236"/>
      <c r="EI26" s="236"/>
      <c r="EJ26" s="236"/>
      <c r="EK26" s="236"/>
      <c r="EL26" s="236"/>
      <c r="EM26" s="237"/>
      <c r="EN26" s="237"/>
      <c r="EO26" s="235"/>
      <c r="EP26" s="236"/>
      <c r="EQ26" s="236"/>
      <c r="ER26" s="236"/>
      <c r="ES26" s="236"/>
      <c r="ET26" s="236"/>
      <c r="EU26" s="236"/>
      <c r="EV26" s="236"/>
      <c r="EW26" s="236"/>
      <c r="EX26" s="236"/>
      <c r="EY26" s="236"/>
      <c r="EZ26" s="236"/>
      <c r="FA26" s="236"/>
      <c r="FB26" s="236"/>
      <c r="FC26" s="237"/>
      <c r="FD26" s="237"/>
      <c r="FE26" s="235"/>
      <c r="FF26" s="236"/>
      <c r="FG26" s="236"/>
      <c r="FH26" s="236"/>
      <c r="FI26" s="236"/>
      <c r="FJ26" s="236"/>
      <c r="FK26" s="236"/>
      <c r="FL26" s="236"/>
      <c r="FM26" s="236"/>
      <c r="FN26" s="236"/>
      <c r="FO26" s="236"/>
      <c r="FP26" s="236"/>
      <c r="FQ26" s="236"/>
      <c r="FR26" s="236"/>
      <c r="FS26" s="237"/>
      <c r="FT26" s="237"/>
      <c r="FU26" s="235"/>
      <c r="FV26" s="236"/>
      <c r="FW26" s="236"/>
      <c r="FX26" s="236"/>
      <c r="FY26" s="236"/>
      <c r="FZ26" s="236"/>
      <c r="GA26" s="236"/>
      <c r="GB26" s="236"/>
      <c r="GC26" s="236"/>
      <c r="GD26" s="236"/>
      <c r="GE26" s="236"/>
      <c r="GF26" s="236"/>
      <c r="GG26" s="236"/>
      <c r="GH26" s="236"/>
      <c r="GI26" s="237"/>
      <c r="GJ26" s="237"/>
      <c r="GK26" s="235"/>
      <c r="GL26" s="236"/>
      <c r="GM26" s="236"/>
      <c r="GN26" s="236"/>
      <c r="GO26" s="236"/>
      <c r="GP26" s="236"/>
      <c r="GQ26" s="236"/>
      <c r="GR26" s="236"/>
      <c r="GS26" s="236"/>
      <c r="GT26" s="236"/>
      <c r="GU26" s="236"/>
      <c r="GV26" s="236"/>
      <c r="GW26" s="236"/>
      <c r="GX26" s="236"/>
      <c r="GY26" s="237"/>
      <c r="GZ26" s="237"/>
      <c r="HA26" s="235"/>
      <c r="HB26" s="236"/>
      <c r="HC26" s="236"/>
      <c r="HD26" s="236"/>
      <c r="HE26" s="236"/>
      <c r="HF26" s="236"/>
      <c r="HG26" s="236"/>
      <c r="HH26" s="236"/>
      <c r="HI26" s="236"/>
      <c r="HJ26" s="236"/>
      <c r="HK26" s="236"/>
      <c r="HL26" s="236"/>
      <c r="HM26" s="236"/>
      <c r="HN26" s="236"/>
      <c r="HO26" s="237"/>
      <c r="HP26" s="237"/>
      <c r="HQ26" s="235"/>
      <c r="HR26" s="236"/>
      <c r="HS26" s="236"/>
      <c r="HT26" s="236"/>
      <c r="HU26" s="236"/>
      <c r="HV26" s="236"/>
      <c r="HW26" s="236"/>
      <c r="HX26" s="236"/>
      <c r="HY26" s="236"/>
      <c r="HZ26" s="236"/>
      <c r="IA26" s="236"/>
      <c r="IB26" s="236"/>
      <c r="IC26" s="236"/>
      <c r="ID26" s="236"/>
      <c r="IE26" s="237"/>
      <c r="IF26" s="237"/>
      <c r="IG26" s="235"/>
      <c r="IH26" s="236"/>
      <c r="II26" s="236"/>
      <c r="IJ26" s="236"/>
      <c r="IK26" s="236"/>
      <c r="IL26" s="236"/>
      <c r="IM26" s="236"/>
      <c r="IN26" s="236"/>
      <c r="IO26" s="236"/>
      <c r="IP26" s="236"/>
      <c r="IQ26" s="236"/>
      <c r="IR26" s="236"/>
      <c r="IS26" s="236"/>
      <c r="IT26" s="236"/>
      <c r="IU26" s="237"/>
      <c r="IV26" s="237"/>
    </row>
    <row r="27" spans="1:256" s="1018" customFormat="1" ht="21.75" customHeight="1">
      <c r="A27" s="235" t="s">
        <v>6</v>
      </c>
      <c r="B27" s="236">
        <v>89874285.74000001</v>
      </c>
      <c r="C27" s="236">
        <v>9650370.8899999987</v>
      </c>
      <c r="D27" s="236">
        <v>33.57</v>
      </c>
      <c r="E27" s="236">
        <v>14816344.659999998</v>
      </c>
      <c r="F27" s="236">
        <v>43197.4</v>
      </c>
      <c r="G27" s="236">
        <v>13988207.969999997</v>
      </c>
      <c r="H27" s="236">
        <v>2135.21</v>
      </c>
      <c r="I27" s="236">
        <v>17562270.27</v>
      </c>
      <c r="J27" s="236">
        <v>80618.73000000001</v>
      </c>
      <c r="K27" s="236">
        <v>4337837.0799999982</v>
      </c>
      <c r="L27" s="236">
        <v>2101.64</v>
      </c>
      <c r="M27" s="236">
        <v>2745925.6100000013</v>
      </c>
      <c r="N27" s="236">
        <v>37421.330000000009</v>
      </c>
      <c r="O27" s="237">
        <v>0.27271367241688627</v>
      </c>
      <c r="P27" s="237">
        <v>0.35197200088479941</v>
      </c>
      <c r="Q27" s="238"/>
      <c r="R27" s="243"/>
      <c r="S27" s="243"/>
      <c r="T27" s="239"/>
      <c r="U27" s="239"/>
      <c r="V27" s="239"/>
      <c r="W27" s="239"/>
      <c r="X27" s="239"/>
    </row>
    <row r="28" spans="1:256" s="1018" customFormat="1" ht="20.25" customHeight="1">
      <c r="B28" s="233"/>
      <c r="C28" s="234"/>
      <c r="D28" s="244"/>
      <c r="E28" s="234"/>
      <c r="F28" s="234"/>
      <c r="G28" s="234"/>
      <c r="H28" s="234"/>
      <c r="I28" s="234"/>
      <c r="J28" s="234"/>
      <c r="K28" s="234"/>
      <c r="L28" s="234"/>
      <c r="M28" s="234"/>
      <c r="N28" s="234"/>
      <c r="Q28" s="230"/>
      <c r="R28" s="480"/>
      <c r="S28" s="480"/>
      <c r="T28" s="149"/>
      <c r="U28" s="149"/>
      <c r="V28" s="149"/>
      <c r="W28" s="149"/>
    </row>
    <row r="29" spans="1:256" s="1018" customFormat="1" ht="5.25" customHeight="1">
      <c r="B29" s="233"/>
      <c r="C29" s="234"/>
      <c r="D29" s="244"/>
      <c r="E29" s="234"/>
      <c r="F29" s="234"/>
      <c r="G29" s="234"/>
      <c r="H29" s="234"/>
      <c r="I29" s="234"/>
      <c r="J29" s="234"/>
      <c r="K29" s="234"/>
      <c r="L29" s="234"/>
      <c r="M29" s="234"/>
      <c r="N29" s="234"/>
      <c r="Q29" s="230"/>
      <c r="R29" s="480"/>
      <c r="S29" s="480"/>
      <c r="T29" s="149"/>
      <c r="U29" s="149"/>
      <c r="V29" s="149"/>
      <c r="W29" s="149"/>
    </row>
    <row r="30" spans="1:256" s="1018" customFormat="1" ht="21" customHeight="1">
      <c r="B30" s="233"/>
      <c r="C30" s="234"/>
      <c r="D30" s="244"/>
      <c r="E30" s="234"/>
      <c r="F30" s="234"/>
      <c r="G30" s="234"/>
      <c r="H30" s="234"/>
      <c r="I30" s="234"/>
      <c r="J30" s="234"/>
      <c r="K30" s="234"/>
      <c r="L30" s="234"/>
      <c r="M30" s="234"/>
      <c r="N30" s="234"/>
      <c r="Q30" s="230"/>
      <c r="R30" s="480"/>
      <c r="S30" s="480"/>
      <c r="T30" s="149"/>
      <c r="U30" s="149"/>
      <c r="V30" s="149"/>
      <c r="W30" s="149"/>
    </row>
    <row r="31" spans="1:256" s="1018" customFormat="1" ht="20.25" customHeight="1">
      <c r="A31" s="229"/>
      <c r="B31" s="1017" t="s">
        <v>828</v>
      </c>
      <c r="C31" s="1079" t="s">
        <v>829</v>
      </c>
      <c r="D31" s="1079"/>
      <c r="E31" s="1079"/>
      <c r="F31" s="1079"/>
      <c r="G31" s="1079" t="s">
        <v>830</v>
      </c>
      <c r="H31" s="1079"/>
      <c r="I31" s="1079"/>
      <c r="J31" s="1079"/>
      <c r="K31" s="1079" t="s">
        <v>831</v>
      </c>
      <c r="L31" s="1079"/>
      <c r="M31" s="1079"/>
      <c r="N31" s="1079"/>
      <c r="O31" s="1079" t="s">
        <v>832</v>
      </c>
      <c r="P31" s="1079"/>
      <c r="S31" s="1078"/>
      <c r="T31" s="1078"/>
      <c r="U31" s="1078"/>
      <c r="V31" s="1078"/>
      <c r="W31" s="1078"/>
      <c r="X31" s="1078"/>
      <c r="Y31" s="1078"/>
      <c r="Z31" s="1078"/>
      <c r="AA31" s="1078"/>
      <c r="AB31" s="1078"/>
      <c r="AC31" s="1078"/>
      <c r="AD31" s="1078"/>
      <c r="AE31" s="1078"/>
      <c r="AF31" s="1078"/>
      <c r="AI31" s="1078"/>
      <c r="AJ31" s="1078"/>
      <c r="AK31" s="1078"/>
      <c r="AL31" s="1078"/>
      <c r="AM31" s="1078"/>
      <c r="AN31" s="1078"/>
      <c r="AO31" s="1078"/>
      <c r="AP31" s="1078"/>
      <c r="AQ31" s="1078"/>
      <c r="AR31" s="1078"/>
      <c r="AS31" s="1078"/>
      <c r="AT31" s="1078"/>
      <c r="AU31" s="1078"/>
      <c r="AV31" s="1078"/>
      <c r="AY31" s="1078"/>
      <c r="AZ31" s="1078"/>
      <c r="BA31" s="1078"/>
      <c r="BB31" s="1078"/>
      <c r="BC31" s="1078"/>
      <c r="BD31" s="1078"/>
      <c r="BE31" s="1078"/>
      <c r="BF31" s="1078"/>
      <c r="BG31" s="1078"/>
      <c r="BH31" s="1078"/>
      <c r="BI31" s="1078"/>
      <c r="BJ31" s="1078"/>
      <c r="BK31" s="1078"/>
      <c r="BL31" s="1078"/>
      <c r="BO31" s="1078"/>
      <c r="BP31" s="1078"/>
      <c r="BQ31" s="1078"/>
      <c r="BR31" s="1078"/>
      <c r="BS31" s="1078"/>
      <c r="BT31" s="1078"/>
      <c r="BU31" s="1078"/>
      <c r="BV31" s="1078"/>
      <c r="BW31" s="1078"/>
      <c r="BX31" s="1078"/>
      <c r="BY31" s="1078"/>
      <c r="BZ31" s="1078"/>
      <c r="CA31" s="1078"/>
      <c r="CB31" s="1078"/>
      <c r="CE31" s="1078"/>
      <c r="CF31" s="1078"/>
      <c r="CG31" s="1078"/>
      <c r="CH31" s="1078"/>
      <c r="CI31" s="1078"/>
      <c r="CJ31" s="1078"/>
      <c r="CK31" s="1078"/>
      <c r="CL31" s="1078"/>
      <c r="CM31" s="1078"/>
      <c r="CN31" s="1078"/>
      <c r="CO31" s="1078"/>
      <c r="CP31" s="1078"/>
      <c r="CQ31" s="1078"/>
      <c r="CR31" s="1078"/>
      <c r="CU31" s="1078"/>
      <c r="CV31" s="1078"/>
      <c r="CW31" s="1078"/>
      <c r="CX31" s="1078"/>
      <c r="CY31" s="1078"/>
      <c r="CZ31" s="1078"/>
      <c r="DA31" s="1078"/>
      <c r="DB31" s="1078"/>
      <c r="DC31" s="1078"/>
      <c r="DD31" s="1078"/>
      <c r="DE31" s="1078"/>
      <c r="DF31" s="1078"/>
      <c r="DG31" s="1078"/>
      <c r="DH31" s="1078"/>
      <c r="DK31" s="1078"/>
      <c r="DL31" s="1078"/>
      <c r="DM31" s="1078"/>
      <c r="DN31" s="1078"/>
      <c r="DO31" s="1078"/>
      <c r="DP31" s="1078"/>
      <c r="DQ31" s="1078"/>
      <c r="DR31" s="1078"/>
      <c r="DS31" s="1078"/>
      <c r="DT31" s="1078"/>
      <c r="DU31" s="1078"/>
      <c r="DV31" s="1078"/>
      <c r="DW31" s="1078"/>
      <c r="DX31" s="1078"/>
      <c r="EA31" s="1078"/>
      <c r="EB31" s="1078"/>
      <c r="EC31" s="1078"/>
      <c r="ED31" s="1078"/>
      <c r="EE31" s="1078"/>
      <c r="EF31" s="1078"/>
      <c r="EG31" s="1078"/>
      <c r="EH31" s="1078"/>
      <c r="EI31" s="1078"/>
      <c r="EJ31" s="1078"/>
      <c r="EK31" s="1078"/>
      <c r="EL31" s="1078"/>
      <c r="EM31" s="1078"/>
      <c r="EN31" s="1078"/>
      <c r="EQ31" s="1078"/>
      <c r="ER31" s="1078"/>
      <c r="ES31" s="1078"/>
      <c r="ET31" s="1078"/>
      <c r="EU31" s="1078"/>
      <c r="EV31" s="1078"/>
      <c r="EW31" s="1078"/>
      <c r="EX31" s="1078"/>
      <c r="EY31" s="1078"/>
      <c r="EZ31" s="1078"/>
      <c r="FA31" s="1078"/>
      <c r="FB31" s="1078"/>
      <c r="FC31" s="1078"/>
      <c r="FD31" s="1078"/>
      <c r="FG31" s="1078"/>
      <c r="FH31" s="1078"/>
      <c r="FI31" s="1078"/>
      <c r="FJ31" s="1078"/>
      <c r="FK31" s="1078"/>
      <c r="FL31" s="1078"/>
      <c r="FM31" s="1078"/>
      <c r="FN31" s="1078"/>
      <c r="FO31" s="1078"/>
      <c r="FP31" s="1078"/>
      <c r="FQ31" s="1078"/>
      <c r="FR31" s="1078"/>
      <c r="FS31" s="1078"/>
      <c r="FT31" s="1078"/>
      <c r="FW31" s="1078"/>
      <c r="FX31" s="1078"/>
      <c r="FY31" s="1078"/>
      <c r="FZ31" s="1078"/>
      <c r="GA31" s="1078"/>
      <c r="GB31" s="1078"/>
      <c r="GC31" s="1078"/>
      <c r="GD31" s="1078"/>
      <c r="GE31" s="1078"/>
      <c r="GF31" s="1078"/>
      <c r="GG31" s="1078"/>
      <c r="GH31" s="1078"/>
      <c r="GI31" s="1078"/>
      <c r="GJ31" s="1078"/>
      <c r="GM31" s="1078"/>
      <c r="GN31" s="1078"/>
      <c r="GO31" s="1078"/>
      <c r="GP31" s="1078"/>
      <c r="GQ31" s="1078"/>
      <c r="GR31" s="1078"/>
      <c r="GS31" s="1078"/>
      <c r="GT31" s="1078"/>
      <c r="GU31" s="1078"/>
      <c r="GV31" s="1078"/>
      <c r="GW31" s="1078"/>
      <c r="GX31" s="1078"/>
      <c r="GY31" s="1078"/>
      <c r="GZ31" s="1078"/>
      <c r="HC31" s="1078"/>
      <c r="HD31" s="1078"/>
      <c r="HE31" s="1078"/>
      <c r="HF31" s="1078"/>
      <c r="HG31" s="1078"/>
      <c r="HH31" s="1078"/>
      <c r="HI31" s="1078"/>
      <c r="HJ31" s="1078"/>
      <c r="HK31" s="1078"/>
      <c r="HL31" s="1078"/>
      <c r="HM31" s="1078"/>
      <c r="HN31" s="1078"/>
      <c r="HO31" s="1078"/>
      <c r="HP31" s="1078"/>
      <c r="HS31" s="1078"/>
      <c r="HT31" s="1078"/>
      <c r="HU31" s="1078"/>
      <c r="HV31" s="1078"/>
      <c r="HW31" s="1078"/>
      <c r="HX31" s="1078"/>
      <c r="HY31" s="1078"/>
      <c r="HZ31" s="1078"/>
      <c r="IA31" s="1078"/>
      <c r="IB31" s="1078"/>
      <c r="IC31" s="1078"/>
      <c r="ID31" s="1078"/>
      <c r="IE31" s="1078"/>
      <c r="IF31" s="1078"/>
      <c r="II31" s="1078"/>
      <c r="IJ31" s="1078"/>
      <c r="IK31" s="1078"/>
      <c r="IL31" s="1078"/>
      <c r="IM31" s="1078"/>
      <c r="IN31" s="1078"/>
      <c r="IO31" s="1078"/>
      <c r="IP31" s="1078"/>
      <c r="IQ31" s="1078"/>
      <c r="IR31" s="1078"/>
      <c r="IS31" s="1078"/>
      <c r="IT31" s="1078"/>
      <c r="IU31" s="1078"/>
      <c r="IV31" s="1078"/>
    </row>
    <row r="32" spans="1:256" s="1018" customFormat="1" ht="20.25" customHeight="1">
      <c r="A32" s="229"/>
      <c r="B32" s="1017" t="s">
        <v>833</v>
      </c>
      <c r="C32" s="229"/>
      <c r="D32" s="229"/>
      <c r="E32" s="229"/>
      <c r="F32" s="229"/>
      <c r="G32" s="229"/>
      <c r="H32" s="229"/>
      <c r="I32" s="229"/>
      <c r="J32" s="229"/>
      <c r="K32" s="229"/>
      <c r="L32" s="229"/>
      <c r="M32" s="229"/>
      <c r="N32" s="229"/>
      <c r="O32" s="229"/>
      <c r="P32" s="229"/>
    </row>
    <row r="33" spans="1:256" s="1018" customFormat="1" ht="26.25" customHeight="1">
      <c r="A33" s="231" t="s">
        <v>1120</v>
      </c>
      <c r="B33" s="1017" t="s">
        <v>835</v>
      </c>
      <c r="C33" s="1017" t="s">
        <v>2</v>
      </c>
      <c r="D33" s="1017" t="s">
        <v>4</v>
      </c>
      <c r="E33" s="1017" t="s">
        <v>3</v>
      </c>
      <c r="F33" s="1017" t="s">
        <v>5</v>
      </c>
      <c r="G33" s="1017" t="s">
        <v>2</v>
      </c>
      <c r="H33" s="1017" t="s">
        <v>4</v>
      </c>
      <c r="I33" s="1017" t="s">
        <v>3</v>
      </c>
      <c r="J33" s="1017" t="s">
        <v>5</v>
      </c>
      <c r="K33" s="1017" t="s">
        <v>2</v>
      </c>
      <c r="L33" s="1017" t="s">
        <v>4</v>
      </c>
      <c r="M33" s="1017" t="s">
        <v>3</v>
      </c>
      <c r="N33" s="1017" t="s">
        <v>5</v>
      </c>
      <c r="O33" s="231" t="s">
        <v>836</v>
      </c>
      <c r="P33" s="231" t="s">
        <v>837</v>
      </c>
      <c r="Q33" s="235"/>
      <c r="R33" s="236"/>
      <c r="S33" s="236"/>
      <c r="T33" s="236"/>
      <c r="U33" s="236"/>
      <c r="V33" s="236"/>
      <c r="W33" s="236"/>
      <c r="X33" s="236"/>
      <c r="Y33" s="236"/>
      <c r="Z33" s="236"/>
      <c r="AA33" s="236"/>
      <c r="AB33" s="236"/>
      <c r="AC33" s="236"/>
      <c r="AD33" s="236"/>
      <c r="AE33" s="237"/>
      <c r="AF33" s="237"/>
      <c r="AG33" s="235"/>
      <c r="AH33" s="236"/>
      <c r="AI33" s="236"/>
      <c r="AJ33" s="236"/>
      <c r="AK33" s="236"/>
      <c r="AL33" s="236"/>
      <c r="AM33" s="236"/>
      <c r="AN33" s="236"/>
      <c r="AO33" s="236"/>
      <c r="AP33" s="236"/>
      <c r="AQ33" s="236"/>
      <c r="AR33" s="236"/>
      <c r="AS33" s="236"/>
      <c r="AT33" s="236"/>
      <c r="AU33" s="237"/>
      <c r="AV33" s="237"/>
      <c r="AW33" s="235"/>
      <c r="AX33" s="236"/>
      <c r="AY33" s="236"/>
      <c r="AZ33" s="236"/>
      <c r="BA33" s="236"/>
      <c r="BB33" s="236"/>
      <c r="BC33" s="236"/>
      <c r="BD33" s="236"/>
      <c r="BE33" s="236"/>
      <c r="BF33" s="236"/>
      <c r="BG33" s="236"/>
      <c r="BH33" s="236"/>
      <c r="BI33" s="236"/>
      <c r="BJ33" s="236"/>
      <c r="BK33" s="237"/>
      <c r="BL33" s="237"/>
      <c r="BM33" s="235"/>
      <c r="BN33" s="236"/>
      <c r="BO33" s="236"/>
      <c r="BP33" s="236"/>
      <c r="BQ33" s="236"/>
      <c r="BR33" s="236"/>
      <c r="BS33" s="236"/>
      <c r="BT33" s="236"/>
      <c r="BU33" s="236"/>
      <c r="BV33" s="236"/>
      <c r="BW33" s="236"/>
      <c r="BX33" s="236"/>
      <c r="BY33" s="236"/>
      <c r="BZ33" s="236"/>
      <c r="CA33" s="237"/>
      <c r="CB33" s="237"/>
      <c r="CC33" s="235"/>
      <c r="CD33" s="236"/>
      <c r="CE33" s="236"/>
      <c r="CF33" s="236"/>
      <c r="CG33" s="236"/>
      <c r="CH33" s="236"/>
      <c r="CI33" s="236"/>
      <c r="CJ33" s="236"/>
      <c r="CK33" s="236"/>
      <c r="CL33" s="236"/>
      <c r="CM33" s="236"/>
      <c r="CN33" s="236"/>
      <c r="CO33" s="236"/>
      <c r="CP33" s="236"/>
      <c r="CQ33" s="237"/>
      <c r="CR33" s="237"/>
      <c r="CS33" s="235"/>
      <c r="CT33" s="236"/>
      <c r="CU33" s="236"/>
      <c r="CV33" s="236"/>
      <c r="CW33" s="236"/>
      <c r="CX33" s="236"/>
      <c r="CY33" s="236"/>
      <c r="CZ33" s="236"/>
      <c r="DA33" s="236"/>
      <c r="DB33" s="236"/>
      <c r="DC33" s="236"/>
      <c r="DD33" s="236"/>
      <c r="DE33" s="236"/>
      <c r="DF33" s="236"/>
      <c r="DG33" s="237"/>
      <c r="DH33" s="237"/>
      <c r="DI33" s="235"/>
      <c r="DJ33" s="236"/>
      <c r="DK33" s="236"/>
      <c r="DL33" s="236"/>
      <c r="DM33" s="236"/>
      <c r="DN33" s="236"/>
      <c r="DO33" s="236"/>
      <c r="DP33" s="236"/>
      <c r="DQ33" s="236"/>
      <c r="DR33" s="236"/>
      <c r="DS33" s="236"/>
      <c r="DT33" s="236"/>
      <c r="DU33" s="236"/>
      <c r="DV33" s="236"/>
      <c r="DW33" s="237"/>
      <c r="DX33" s="237"/>
      <c r="DY33" s="235"/>
      <c r="DZ33" s="236"/>
      <c r="EA33" s="236"/>
      <c r="EB33" s="236"/>
      <c r="EC33" s="236"/>
      <c r="ED33" s="236"/>
      <c r="EE33" s="236"/>
      <c r="EF33" s="236"/>
      <c r="EG33" s="236"/>
      <c r="EH33" s="236"/>
      <c r="EI33" s="236"/>
      <c r="EJ33" s="236"/>
      <c r="EK33" s="236"/>
      <c r="EL33" s="236"/>
      <c r="EM33" s="237"/>
      <c r="EN33" s="237"/>
      <c r="EO33" s="235"/>
      <c r="EP33" s="236"/>
      <c r="EQ33" s="236"/>
      <c r="ER33" s="236"/>
      <c r="ES33" s="236"/>
      <c r="ET33" s="236"/>
      <c r="EU33" s="236"/>
      <c r="EV33" s="236"/>
      <c r="EW33" s="236"/>
      <c r="EX33" s="236"/>
      <c r="EY33" s="236"/>
      <c r="EZ33" s="236"/>
      <c r="FA33" s="236"/>
      <c r="FB33" s="236"/>
      <c r="FC33" s="237"/>
      <c r="FD33" s="237"/>
      <c r="FE33" s="235"/>
      <c r="FF33" s="236"/>
      <c r="FG33" s="236"/>
      <c r="FH33" s="236"/>
      <c r="FI33" s="236"/>
      <c r="FJ33" s="236"/>
      <c r="FK33" s="236"/>
      <c r="FL33" s="236"/>
      <c r="FM33" s="236"/>
      <c r="FN33" s="236"/>
      <c r="FO33" s="236"/>
      <c r="FP33" s="236"/>
      <c r="FQ33" s="236"/>
      <c r="FR33" s="236"/>
      <c r="FS33" s="237"/>
      <c r="FT33" s="237"/>
      <c r="FU33" s="235"/>
      <c r="FV33" s="236"/>
      <c r="FW33" s="236"/>
      <c r="FX33" s="236"/>
      <c r="FY33" s="236"/>
      <c r="FZ33" s="236"/>
      <c r="GA33" s="236"/>
      <c r="GB33" s="236"/>
      <c r="GC33" s="236"/>
      <c r="GD33" s="236"/>
      <c r="GE33" s="236"/>
      <c r="GF33" s="236"/>
      <c r="GG33" s="236"/>
      <c r="GH33" s="236"/>
      <c r="GI33" s="237"/>
      <c r="GJ33" s="237"/>
      <c r="GK33" s="235"/>
      <c r="GL33" s="236"/>
      <c r="GM33" s="236"/>
      <c r="GN33" s="236"/>
      <c r="GO33" s="236"/>
      <c r="GP33" s="236"/>
      <c r="GQ33" s="236"/>
      <c r="GR33" s="236"/>
      <c r="GS33" s="236"/>
      <c r="GT33" s="236"/>
      <c r="GU33" s="236"/>
      <c r="GV33" s="236"/>
      <c r="GW33" s="236"/>
      <c r="GX33" s="236"/>
      <c r="GY33" s="237"/>
      <c r="GZ33" s="237"/>
      <c r="HA33" s="235"/>
      <c r="HB33" s="236"/>
      <c r="HC33" s="236"/>
      <c r="HD33" s="236"/>
      <c r="HE33" s="236"/>
      <c r="HF33" s="236"/>
      <c r="HG33" s="236"/>
      <c r="HH33" s="236"/>
      <c r="HI33" s="236"/>
      <c r="HJ33" s="236"/>
      <c r="HK33" s="236"/>
      <c r="HL33" s="236"/>
      <c r="HM33" s="236"/>
      <c r="HN33" s="236"/>
      <c r="HO33" s="237"/>
      <c r="HP33" s="237"/>
      <c r="HQ33" s="235"/>
      <c r="HR33" s="236"/>
      <c r="HS33" s="236"/>
      <c r="HT33" s="236"/>
      <c r="HU33" s="236"/>
      <c r="HV33" s="236"/>
      <c r="HW33" s="236"/>
      <c r="HX33" s="236"/>
      <c r="HY33" s="236"/>
      <c r="HZ33" s="236"/>
      <c r="IA33" s="236"/>
      <c r="IB33" s="236"/>
      <c r="IC33" s="236"/>
      <c r="ID33" s="236"/>
      <c r="IE33" s="237"/>
      <c r="IF33" s="237"/>
      <c r="IG33" s="235"/>
      <c r="IH33" s="236"/>
      <c r="II33" s="236"/>
      <c r="IJ33" s="236"/>
      <c r="IK33" s="236"/>
      <c r="IL33" s="236"/>
      <c r="IM33" s="236"/>
      <c r="IN33" s="236"/>
      <c r="IO33" s="236"/>
      <c r="IP33" s="236"/>
      <c r="IQ33" s="236"/>
      <c r="IR33" s="236"/>
      <c r="IS33" s="236"/>
      <c r="IT33" s="236"/>
      <c r="IU33" s="237"/>
      <c r="IV33" s="237"/>
    </row>
    <row r="34" spans="1:256" s="1018" customFormat="1" ht="18.75" customHeight="1">
      <c r="B34" s="1018" t="s">
        <v>826</v>
      </c>
      <c r="C34" s="1018" t="s">
        <v>826</v>
      </c>
      <c r="D34" s="1018" t="s">
        <v>826</v>
      </c>
      <c r="E34" s="232" t="s">
        <v>826</v>
      </c>
      <c r="F34" s="232"/>
      <c r="H34" s="232" t="s">
        <v>826</v>
      </c>
      <c r="I34" s="232" t="s">
        <v>826</v>
      </c>
      <c r="J34" s="232"/>
      <c r="R34" s="1018" t="s">
        <v>826</v>
      </c>
      <c r="S34" s="1018" t="s">
        <v>826</v>
      </c>
      <c r="T34" s="1018" t="s">
        <v>826</v>
      </c>
      <c r="U34" s="232" t="s">
        <v>826</v>
      </c>
      <c r="V34" s="232"/>
      <c r="X34" s="232" t="s">
        <v>826</v>
      </c>
      <c r="Y34" s="232" t="s">
        <v>826</v>
      </c>
      <c r="Z34" s="232"/>
      <c r="AH34" s="1018" t="s">
        <v>826</v>
      </c>
      <c r="AI34" s="1018" t="s">
        <v>826</v>
      </c>
      <c r="AJ34" s="1018" t="s">
        <v>826</v>
      </c>
      <c r="AK34" s="232" t="s">
        <v>826</v>
      </c>
      <c r="AL34" s="232"/>
      <c r="AN34" s="232" t="s">
        <v>826</v>
      </c>
      <c r="AO34" s="232" t="s">
        <v>826</v>
      </c>
      <c r="AP34" s="232"/>
      <c r="AX34" s="1018" t="s">
        <v>826</v>
      </c>
      <c r="AY34" s="1018" t="s">
        <v>826</v>
      </c>
      <c r="AZ34" s="1018" t="s">
        <v>826</v>
      </c>
      <c r="BA34" s="232" t="s">
        <v>826</v>
      </c>
      <c r="BB34" s="232"/>
      <c r="BD34" s="232" t="s">
        <v>826</v>
      </c>
      <c r="BE34" s="232" t="s">
        <v>826</v>
      </c>
      <c r="BF34" s="232"/>
      <c r="BN34" s="1018" t="s">
        <v>826</v>
      </c>
      <c r="BO34" s="1018" t="s">
        <v>826</v>
      </c>
      <c r="BP34" s="1018" t="s">
        <v>826</v>
      </c>
      <c r="BQ34" s="232" t="s">
        <v>826</v>
      </c>
      <c r="BR34" s="232"/>
      <c r="BT34" s="232" t="s">
        <v>826</v>
      </c>
      <c r="BU34" s="232" t="s">
        <v>826</v>
      </c>
      <c r="BV34" s="232"/>
      <c r="CD34" s="1018" t="s">
        <v>826</v>
      </c>
      <c r="CE34" s="1018" t="s">
        <v>826</v>
      </c>
      <c r="CF34" s="1018" t="s">
        <v>826</v>
      </c>
      <c r="CG34" s="232" t="s">
        <v>826</v>
      </c>
      <c r="CH34" s="232"/>
      <c r="CJ34" s="232" t="s">
        <v>826</v>
      </c>
      <c r="CK34" s="232" t="s">
        <v>826</v>
      </c>
      <c r="CL34" s="232"/>
      <c r="CT34" s="1018" t="s">
        <v>826</v>
      </c>
      <c r="CU34" s="1018" t="s">
        <v>826</v>
      </c>
      <c r="CV34" s="1018" t="s">
        <v>826</v>
      </c>
      <c r="CW34" s="232" t="s">
        <v>826</v>
      </c>
      <c r="CX34" s="232"/>
      <c r="CZ34" s="232" t="s">
        <v>826</v>
      </c>
      <c r="DA34" s="232" t="s">
        <v>826</v>
      </c>
      <c r="DB34" s="232"/>
      <c r="DJ34" s="1018" t="s">
        <v>826</v>
      </c>
      <c r="DK34" s="1018" t="s">
        <v>826</v>
      </c>
      <c r="DL34" s="1018" t="s">
        <v>826</v>
      </c>
      <c r="DM34" s="232" t="s">
        <v>826</v>
      </c>
      <c r="DN34" s="232"/>
      <c r="DP34" s="232" t="s">
        <v>826</v>
      </c>
      <c r="DQ34" s="232" t="s">
        <v>826</v>
      </c>
      <c r="DR34" s="232"/>
      <c r="DZ34" s="1018" t="s">
        <v>826</v>
      </c>
      <c r="EA34" s="1018" t="s">
        <v>826</v>
      </c>
      <c r="EB34" s="1018" t="s">
        <v>826</v>
      </c>
      <c r="EC34" s="232" t="s">
        <v>826</v>
      </c>
      <c r="ED34" s="232"/>
      <c r="EF34" s="232" t="s">
        <v>826</v>
      </c>
      <c r="EG34" s="232" t="s">
        <v>826</v>
      </c>
      <c r="EH34" s="232"/>
      <c r="EP34" s="1018" t="s">
        <v>826</v>
      </c>
      <c r="EQ34" s="1018" t="s">
        <v>826</v>
      </c>
      <c r="ER34" s="1018" t="s">
        <v>826</v>
      </c>
      <c r="ES34" s="232" t="s">
        <v>826</v>
      </c>
      <c r="ET34" s="232"/>
      <c r="EV34" s="232" t="s">
        <v>826</v>
      </c>
      <c r="EW34" s="232" t="s">
        <v>826</v>
      </c>
      <c r="EX34" s="232"/>
      <c r="FF34" s="1018" t="s">
        <v>826</v>
      </c>
      <c r="FG34" s="1018" t="s">
        <v>826</v>
      </c>
      <c r="FH34" s="1018" t="s">
        <v>826</v>
      </c>
      <c r="FI34" s="232" t="s">
        <v>826</v>
      </c>
      <c r="FJ34" s="232"/>
      <c r="FL34" s="232" t="s">
        <v>826</v>
      </c>
      <c r="FM34" s="232" t="s">
        <v>826</v>
      </c>
      <c r="FN34" s="232"/>
      <c r="FV34" s="1018" t="s">
        <v>826</v>
      </c>
      <c r="FW34" s="1018" t="s">
        <v>826</v>
      </c>
      <c r="FX34" s="1018" t="s">
        <v>826</v>
      </c>
      <c r="FY34" s="232" t="s">
        <v>826</v>
      </c>
      <c r="FZ34" s="232"/>
      <c r="GB34" s="232" t="s">
        <v>826</v>
      </c>
      <c r="GC34" s="232" t="s">
        <v>826</v>
      </c>
      <c r="GD34" s="232"/>
      <c r="GL34" s="1018" t="s">
        <v>826</v>
      </c>
      <c r="GM34" s="1018" t="s">
        <v>826</v>
      </c>
      <c r="GN34" s="1018" t="s">
        <v>826</v>
      </c>
      <c r="GO34" s="232" t="s">
        <v>826</v>
      </c>
      <c r="GP34" s="232"/>
      <c r="GR34" s="232" t="s">
        <v>826</v>
      </c>
      <c r="GS34" s="232" t="s">
        <v>826</v>
      </c>
      <c r="GT34" s="232"/>
      <c r="HB34" s="1018" t="s">
        <v>826</v>
      </c>
      <c r="HC34" s="1018" t="s">
        <v>826</v>
      </c>
      <c r="HD34" s="1018" t="s">
        <v>826</v>
      </c>
      <c r="HE34" s="232" t="s">
        <v>826</v>
      </c>
      <c r="HF34" s="232"/>
      <c r="HH34" s="232" t="s">
        <v>826</v>
      </c>
      <c r="HI34" s="232" t="s">
        <v>826</v>
      </c>
      <c r="HJ34" s="232"/>
      <c r="HR34" s="1018" t="s">
        <v>826</v>
      </c>
      <c r="HS34" s="1018" t="s">
        <v>826</v>
      </c>
      <c r="HT34" s="1018" t="s">
        <v>826</v>
      </c>
      <c r="HU34" s="232" t="s">
        <v>826</v>
      </c>
      <c r="HV34" s="232"/>
      <c r="HX34" s="232" t="s">
        <v>826</v>
      </c>
      <c r="HY34" s="232" t="s">
        <v>826</v>
      </c>
      <c r="HZ34" s="232"/>
      <c r="IH34" s="1018" t="s">
        <v>826</v>
      </c>
      <c r="II34" s="1018" t="s">
        <v>826</v>
      </c>
      <c r="IJ34" s="1018" t="s">
        <v>826</v>
      </c>
      <c r="IK34" s="232" t="s">
        <v>826</v>
      </c>
      <c r="IL34" s="232"/>
      <c r="IN34" s="232" t="s">
        <v>826</v>
      </c>
      <c r="IO34" s="232" t="s">
        <v>826</v>
      </c>
      <c r="IP34" s="232"/>
    </row>
    <row r="35" spans="1:256" s="1018" customFormat="1" ht="18.75" customHeight="1">
      <c r="B35" s="232" t="s">
        <v>826</v>
      </c>
      <c r="C35" s="232" t="s">
        <v>826</v>
      </c>
      <c r="D35" s="172" t="s">
        <v>826</v>
      </c>
      <c r="E35" s="233" t="s">
        <v>826</v>
      </c>
      <c r="F35" s="233"/>
      <c r="G35" s="1018" t="s">
        <v>826</v>
      </c>
      <c r="H35" s="1018" t="s">
        <v>826</v>
      </c>
      <c r="I35" s="232" t="s">
        <v>826</v>
      </c>
      <c r="J35" s="232"/>
      <c r="K35" s="234"/>
      <c r="L35" s="234"/>
      <c r="M35" s="234"/>
      <c r="N35" s="234"/>
      <c r="R35" s="232" t="s">
        <v>826</v>
      </c>
      <c r="S35" s="232" t="s">
        <v>826</v>
      </c>
      <c r="T35" s="172" t="s">
        <v>826</v>
      </c>
      <c r="U35" s="233" t="s">
        <v>826</v>
      </c>
      <c r="V35" s="233"/>
      <c r="W35" s="1018" t="s">
        <v>826</v>
      </c>
      <c r="X35" s="1018" t="s">
        <v>826</v>
      </c>
      <c r="Y35" s="232" t="s">
        <v>826</v>
      </c>
      <c r="Z35" s="232"/>
      <c r="AA35" s="234"/>
      <c r="AB35" s="234"/>
      <c r="AC35" s="234"/>
      <c r="AD35" s="234"/>
      <c r="AH35" s="232" t="s">
        <v>826</v>
      </c>
      <c r="AI35" s="232" t="s">
        <v>826</v>
      </c>
      <c r="AJ35" s="172" t="s">
        <v>826</v>
      </c>
      <c r="AK35" s="233" t="s">
        <v>826</v>
      </c>
      <c r="AL35" s="233"/>
      <c r="AM35" s="1018" t="s">
        <v>826</v>
      </c>
      <c r="AN35" s="1018" t="s">
        <v>826</v>
      </c>
      <c r="AO35" s="232" t="s">
        <v>826</v>
      </c>
      <c r="AP35" s="232"/>
      <c r="AQ35" s="234"/>
      <c r="AR35" s="234"/>
      <c r="AS35" s="234"/>
      <c r="AT35" s="234"/>
      <c r="AX35" s="232" t="s">
        <v>826</v>
      </c>
      <c r="AY35" s="232" t="s">
        <v>826</v>
      </c>
      <c r="AZ35" s="172" t="s">
        <v>826</v>
      </c>
      <c r="BA35" s="233" t="s">
        <v>826</v>
      </c>
      <c r="BB35" s="233"/>
      <c r="BC35" s="1018" t="s">
        <v>826</v>
      </c>
      <c r="BD35" s="1018" t="s">
        <v>826</v>
      </c>
      <c r="BE35" s="232" t="s">
        <v>826</v>
      </c>
      <c r="BF35" s="232"/>
      <c r="BG35" s="234"/>
      <c r="BH35" s="234"/>
      <c r="BI35" s="234"/>
      <c r="BJ35" s="234"/>
      <c r="BN35" s="232" t="s">
        <v>826</v>
      </c>
      <c r="BO35" s="232" t="s">
        <v>826</v>
      </c>
      <c r="BP35" s="172" t="s">
        <v>826</v>
      </c>
      <c r="BQ35" s="233" t="s">
        <v>826</v>
      </c>
      <c r="BR35" s="233"/>
      <c r="BS35" s="1018" t="s">
        <v>826</v>
      </c>
      <c r="BT35" s="1018" t="s">
        <v>826</v>
      </c>
      <c r="BU35" s="232" t="s">
        <v>826</v>
      </c>
      <c r="BV35" s="232"/>
      <c r="BW35" s="234"/>
      <c r="BX35" s="234"/>
      <c r="BY35" s="234"/>
      <c r="BZ35" s="234"/>
      <c r="CD35" s="232" t="s">
        <v>826</v>
      </c>
      <c r="CE35" s="232" t="s">
        <v>826</v>
      </c>
      <c r="CF35" s="172" t="s">
        <v>826</v>
      </c>
      <c r="CG35" s="233" t="s">
        <v>826</v>
      </c>
      <c r="CH35" s="233"/>
      <c r="CI35" s="1018" t="s">
        <v>826</v>
      </c>
      <c r="CJ35" s="1018" t="s">
        <v>826</v>
      </c>
      <c r="CK35" s="232" t="s">
        <v>826</v>
      </c>
      <c r="CL35" s="232"/>
      <c r="CM35" s="234"/>
      <c r="CN35" s="234"/>
      <c r="CO35" s="234"/>
      <c r="CP35" s="234"/>
      <c r="CT35" s="232" t="s">
        <v>826</v>
      </c>
      <c r="CU35" s="232" t="s">
        <v>826</v>
      </c>
      <c r="CV35" s="172" t="s">
        <v>826</v>
      </c>
      <c r="CW35" s="233" t="s">
        <v>826</v>
      </c>
      <c r="CX35" s="233"/>
      <c r="CY35" s="1018" t="s">
        <v>826</v>
      </c>
      <c r="CZ35" s="1018" t="s">
        <v>826</v>
      </c>
      <c r="DA35" s="232" t="s">
        <v>826</v>
      </c>
      <c r="DB35" s="232"/>
      <c r="DC35" s="234"/>
      <c r="DD35" s="234"/>
      <c r="DE35" s="234"/>
      <c r="DF35" s="234"/>
      <c r="DJ35" s="232" t="s">
        <v>826</v>
      </c>
      <c r="DK35" s="232" t="s">
        <v>826</v>
      </c>
      <c r="DL35" s="172" t="s">
        <v>826</v>
      </c>
      <c r="DM35" s="233" t="s">
        <v>826</v>
      </c>
      <c r="DN35" s="233"/>
      <c r="DO35" s="1018" t="s">
        <v>826</v>
      </c>
      <c r="DP35" s="1018" t="s">
        <v>826</v>
      </c>
      <c r="DQ35" s="232" t="s">
        <v>826</v>
      </c>
      <c r="DR35" s="232"/>
      <c r="DS35" s="234"/>
      <c r="DT35" s="234"/>
      <c r="DU35" s="234"/>
      <c r="DV35" s="234"/>
      <c r="DZ35" s="232" t="s">
        <v>826</v>
      </c>
      <c r="EA35" s="232" t="s">
        <v>826</v>
      </c>
      <c r="EB35" s="172" t="s">
        <v>826</v>
      </c>
      <c r="EC35" s="233" t="s">
        <v>826</v>
      </c>
      <c r="ED35" s="233"/>
      <c r="EE35" s="1018" t="s">
        <v>826</v>
      </c>
      <c r="EF35" s="1018" t="s">
        <v>826</v>
      </c>
      <c r="EG35" s="232" t="s">
        <v>826</v>
      </c>
      <c r="EH35" s="232"/>
      <c r="EI35" s="234"/>
      <c r="EJ35" s="234"/>
      <c r="EK35" s="234"/>
      <c r="EL35" s="234"/>
      <c r="EP35" s="232" t="s">
        <v>826</v>
      </c>
      <c r="EQ35" s="232" t="s">
        <v>826</v>
      </c>
      <c r="ER35" s="172" t="s">
        <v>826</v>
      </c>
      <c r="ES35" s="233" t="s">
        <v>826</v>
      </c>
      <c r="ET35" s="233"/>
      <c r="EU35" s="1018" t="s">
        <v>826</v>
      </c>
      <c r="EV35" s="1018" t="s">
        <v>826</v>
      </c>
      <c r="EW35" s="232" t="s">
        <v>826</v>
      </c>
      <c r="EX35" s="232"/>
      <c r="EY35" s="234"/>
      <c r="EZ35" s="234"/>
      <c r="FA35" s="234"/>
      <c r="FB35" s="234"/>
      <c r="FF35" s="232" t="s">
        <v>826</v>
      </c>
      <c r="FG35" s="232" t="s">
        <v>826</v>
      </c>
      <c r="FH35" s="172" t="s">
        <v>826</v>
      </c>
      <c r="FI35" s="233" t="s">
        <v>826</v>
      </c>
      <c r="FJ35" s="233"/>
      <c r="FK35" s="1018" t="s">
        <v>826</v>
      </c>
      <c r="FL35" s="1018" t="s">
        <v>826</v>
      </c>
      <c r="FM35" s="232" t="s">
        <v>826</v>
      </c>
      <c r="FN35" s="232"/>
      <c r="FO35" s="234"/>
      <c r="FP35" s="234"/>
      <c r="FQ35" s="234"/>
      <c r="FR35" s="234"/>
      <c r="FV35" s="232" t="s">
        <v>826</v>
      </c>
      <c r="FW35" s="232" t="s">
        <v>826</v>
      </c>
      <c r="FX35" s="172" t="s">
        <v>826</v>
      </c>
      <c r="FY35" s="233" t="s">
        <v>826</v>
      </c>
      <c r="FZ35" s="233"/>
      <c r="GA35" s="1018" t="s">
        <v>826</v>
      </c>
      <c r="GB35" s="1018" t="s">
        <v>826</v>
      </c>
      <c r="GC35" s="232" t="s">
        <v>826</v>
      </c>
      <c r="GD35" s="232"/>
      <c r="GE35" s="234"/>
      <c r="GF35" s="234"/>
      <c r="GG35" s="234"/>
      <c r="GH35" s="234"/>
      <c r="GL35" s="232" t="s">
        <v>826</v>
      </c>
      <c r="GM35" s="232" t="s">
        <v>826</v>
      </c>
      <c r="GN35" s="172" t="s">
        <v>826</v>
      </c>
      <c r="GO35" s="233" t="s">
        <v>826</v>
      </c>
      <c r="GP35" s="233"/>
      <c r="GQ35" s="1018" t="s">
        <v>826</v>
      </c>
      <c r="GR35" s="1018" t="s">
        <v>826</v>
      </c>
      <c r="GS35" s="232" t="s">
        <v>826</v>
      </c>
      <c r="GT35" s="232"/>
      <c r="GU35" s="234"/>
      <c r="GV35" s="234"/>
      <c r="GW35" s="234"/>
      <c r="GX35" s="234"/>
      <c r="HB35" s="232" t="s">
        <v>826</v>
      </c>
      <c r="HC35" s="232" t="s">
        <v>826</v>
      </c>
      <c r="HD35" s="172" t="s">
        <v>826</v>
      </c>
      <c r="HE35" s="233" t="s">
        <v>826</v>
      </c>
      <c r="HF35" s="233"/>
      <c r="HG35" s="1018" t="s">
        <v>826</v>
      </c>
      <c r="HH35" s="1018" t="s">
        <v>826</v>
      </c>
      <c r="HI35" s="232" t="s">
        <v>826</v>
      </c>
      <c r="HJ35" s="232"/>
      <c r="HK35" s="234"/>
      <c r="HL35" s="234"/>
      <c r="HM35" s="234"/>
      <c r="HN35" s="234"/>
      <c r="HR35" s="232" t="s">
        <v>826</v>
      </c>
      <c r="HS35" s="232" t="s">
        <v>826</v>
      </c>
      <c r="HT35" s="172" t="s">
        <v>826</v>
      </c>
      <c r="HU35" s="233" t="s">
        <v>826</v>
      </c>
      <c r="HV35" s="233"/>
      <c r="HW35" s="1018" t="s">
        <v>826</v>
      </c>
      <c r="HX35" s="1018" t="s">
        <v>826</v>
      </c>
      <c r="HY35" s="232" t="s">
        <v>826</v>
      </c>
      <c r="HZ35" s="232"/>
      <c r="IA35" s="234"/>
      <c r="IB35" s="234"/>
      <c r="IC35" s="234"/>
      <c r="ID35" s="234"/>
      <c r="IH35" s="232" t="s">
        <v>826</v>
      </c>
      <c r="II35" s="232" t="s">
        <v>826</v>
      </c>
      <c r="IJ35" s="172" t="s">
        <v>826</v>
      </c>
      <c r="IK35" s="233" t="s">
        <v>826</v>
      </c>
      <c r="IL35" s="233"/>
      <c r="IM35" s="1018" t="s">
        <v>826</v>
      </c>
      <c r="IN35" s="1018" t="s">
        <v>826</v>
      </c>
      <c r="IO35" s="232" t="s">
        <v>826</v>
      </c>
      <c r="IP35" s="232"/>
      <c r="IQ35" s="234"/>
      <c r="IR35" s="234"/>
      <c r="IS35" s="234"/>
      <c r="IT35" s="234"/>
    </row>
    <row r="36" spans="1:256" s="1018" customFormat="1" ht="15.75">
      <c r="A36" s="235" t="s">
        <v>1124</v>
      </c>
      <c r="B36" s="236">
        <v>410560.62</v>
      </c>
      <c r="C36" s="236">
        <v>48055.199999999997</v>
      </c>
      <c r="D36" s="236">
        <v>0</v>
      </c>
      <c r="E36" s="236">
        <v>57427.32</v>
      </c>
      <c r="F36" s="236">
        <v>2.3199999999999998</v>
      </c>
      <c r="G36" s="236">
        <v>91709.1</v>
      </c>
      <c r="H36" s="236">
        <v>0</v>
      </c>
      <c r="I36" s="236">
        <v>89291.93</v>
      </c>
      <c r="J36" s="236">
        <v>715.41</v>
      </c>
      <c r="K36" s="236">
        <v>43653.900000000009</v>
      </c>
      <c r="L36" s="236">
        <v>0</v>
      </c>
      <c r="M36" s="236">
        <v>31864.609999999993</v>
      </c>
      <c r="N36" s="236">
        <v>713.08999999999992</v>
      </c>
      <c r="O36" s="237">
        <v>0.2569287819177592</v>
      </c>
      <c r="P36" s="237">
        <v>0.44260562544941601</v>
      </c>
      <c r="Q36" s="235"/>
      <c r="R36" s="236"/>
      <c r="S36" s="236"/>
      <c r="T36" s="236"/>
      <c r="U36" s="236"/>
      <c r="V36" s="236"/>
      <c r="W36" s="236"/>
      <c r="X36" s="236"/>
      <c r="Y36" s="236"/>
      <c r="Z36" s="236"/>
      <c r="AA36" s="236"/>
      <c r="AB36" s="236"/>
      <c r="AC36" s="236"/>
      <c r="AD36" s="236"/>
      <c r="AE36" s="237"/>
      <c r="AF36" s="237"/>
      <c r="AG36" s="235"/>
      <c r="AH36" s="236"/>
      <c r="AI36" s="236"/>
      <c r="AJ36" s="236"/>
      <c r="AK36" s="236"/>
      <c r="AL36" s="236"/>
      <c r="AM36" s="236"/>
      <c r="AN36" s="236"/>
      <c r="AO36" s="236"/>
      <c r="AP36" s="236"/>
      <c r="AQ36" s="236"/>
      <c r="AR36" s="236"/>
      <c r="AS36" s="236"/>
      <c r="AT36" s="236"/>
      <c r="AU36" s="237"/>
      <c r="AV36" s="237"/>
      <c r="AW36" s="235"/>
      <c r="AX36" s="236"/>
      <c r="AY36" s="236"/>
      <c r="AZ36" s="236"/>
      <c r="BA36" s="236"/>
      <c r="BB36" s="236"/>
      <c r="BC36" s="236"/>
      <c r="BD36" s="236"/>
      <c r="BE36" s="236"/>
      <c r="BF36" s="236"/>
      <c r="BG36" s="236"/>
      <c r="BH36" s="236"/>
      <c r="BI36" s="236"/>
      <c r="BJ36" s="236"/>
      <c r="BK36" s="237"/>
      <c r="BL36" s="237"/>
      <c r="BM36" s="235"/>
      <c r="BN36" s="236"/>
      <c r="BO36" s="236"/>
      <c r="BP36" s="236"/>
      <c r="BQ36" s="236"/>
      <c r="BR36" s="236"/>
      <c r="BS36" s="236"/>
      <c r="BT36" s="236"/>
      <c r="BU36" s="236"/>
      <c r="BV36" s="236"/>
      <c r="BW36" s="236"/>
      <c r="BX36" s="236"/>
      <c r="BY36" s="236"/>
      <c r="BZ36" s="236"/>
      <c r="CA36" s="237"/>
      <c r="CB36" s="237"/>
      <c r="CC36" s="235"/>
      <c r="CD36" s="236"/>
      <c r="CE36" s="236"/>
      <c r="CF36" s="236"/>
      <c r="CG36" s="236"/>
      <c r="CH36" s="236"/>
      <c r="CI36" s="236"/>
      <c r="CJ36" s="236"/>
      <c r="CK36" s="236"/>
      <c r="CL36" s="236"/>
      <c r="CM36" s="236"/>
      <c r="CN36" s="236"/>
      <c r="CO36" s="236"/>
      <c r="CP36" s="236"/>
      <c r="CQ36" s="237"/>
      <c r="CR36" s="237"/>
      <c r="CS36" s="235"/>
      <c r="CT36" s="236"/>
      <c r="CU36" s="236"/>
      <c r="CV36" s="236"/>
      <c r="CW36" s="236"/>
      <c r="CX36" s="236"/>
      <c r="CY36" s="236"/>
      <c r="CZ36" s="236"/>
      <c r="DA36" s="236"/>
      <c r="DB36" s="236"/>
      <c r="DC36" s="236"/>
      <c r="DD36" s="236"/>
      <c r="DE36" s="236"/>
      <c r="DF36" s="236"/>
      <c r="DG36" s="237"/>
      <c r="DH36" s="237"/>
      <c r="DI36" s="235"/>
      <c r="DJ36" s="236"/>
      <c r="DK36" s="236"/>
      <c r="DL36" s="236"/>
      <c r="DM36" s="236"/>
      <c r="DN36" s="236"/>
      <c r="DO36" s="236"/>
      <c r="DP36" s="236"/>
      <c r="DQ36" s="236"/>
      <c r="DR36" s="236"/>
      <c r="DS36" s="236"/>
      <c r="DT36" s="236"/>
      <c r="DU36" s="236"/>
      <c r="DV36" s="236"/>
      <c r="DW36" s="237"/>
      <c r="DX36" s="237"/>
      <c r="DY36" s="235"/>
      <c r="DZ36" s="236"/>
      <c r="EA36" s="236"/>
      <c r="EB36" s="236"/>
      <c r="EC36" s="236"/>
      <c r="ED36" s="236"/>
      <c r="EE36" s="236"/>
      <c r="EF36" s="236"/>
      <c r="EG36" s="236"/>
      <c r="EH36" s="236"/>
      <c r="EI36" s="236"/>
      <c r="EJ36" s="236"/>
      <c r="EK36" s="236"/>
      <c r="EL36" s="236"/>
      <c r="EM36" s="237"/>
      <c r="EN36" s="237"/>
      <c r="EO36" s="235"/>
      <c r="EP36" s="236"/>
      <c r="EQ36" s="236"/>
      <c r="ER36" s="236"/>
      <c r="ES36" s="236"/>
      <c r="ET36" s="236"/>
      <c r="EU36" s="236"/>
      <c r="EV36" s="236"/>
      <c r="EW36" s="236"/>
      <c r="EX36" s="236"/>
      <c r="EY36" s="236"/>
      <c r="EZ36" s="236"/>
      <c r="FA36" s="236"/>
      <c r="FB36" s="236"/>
      <c r="FC36" s="237"/>
      <c r="FD36" s="237"/>
      <c r="FE36" s="235"/>
      <c r="FF36" s="236"/>
      <c r="FG36" s="236"/>
      <c r="FH36" s="236"/>
      <c r="FI36" s="236"/>
      <c r="FJ36" s="236"/>
      <c r="FK36" s="236"/>
      <c r="FL36" s="236"/>
      <c r="FM36" s="236"/>
      <c r="FN36" s="236"/>
      <c r="FO36" s="236"/>
      <c r="FP36" s="236"/>
      <c r="FQ36" s="236"/>
      <c r="FR36" s="236"/>
      <c r="FS36" s="237"/>
      <c r="FT36" s="237"/>
      <c r="FU36" s="235"/>
      <c r="FV36" s="236"/>
      <c r="FW36" s="236"/>
      <c r="FX36" s="236"/>
      <c r="FY36" s="236"/>
      <c r="FZ36" s="236"/>
      <c r="GA36" s="236"/>
      <c r="GB36" s="236"/>
      <c r="GC36" s="236"/>
      <c r="GD36" s="236"/>
      <c r="GE36" s="236"/>
      <c r="GF36" s="236"/>
      <c r="GG36" s="236"/>
      <c r="GH36" s="236"/>
      <c r="GI36" s="237"/>
      <c r="GJ36" s="237"/>
      <c r="GK36" s="235"/>
      <c r="GL36" s="236"/>
      <c r="GM36" s="236"/>
      <c r="GN36" s="236"/>
      <c r="GO36" s="236"/>
      <c r="GP36" s="236"/>
      <c r="GQ36" s="236"/>
      <c r="GR36" s="236"/>
      <c r="GS36" s="236"/>
      <c r="GT36" s="236"/>
      <c r="GU36" s="236"/>
      <c r="GV36" s="236"/>
      <c r="GW36" s="236"/>
      <c r="GX36" s="236"/>
      <c r="GY36" s="237"/>
      <c r="GZ36" s="237"/>
      <c r="HA36" s="235"/>
      <c r="HB36" s="236"/>
      <c r="HC36" s="236"/>
      <c r="HD36" s="236"/>
      <c r="HE36" s="236"/>
      <c r="HF36" s="236"/>
      <c r="HG36" s="236"/>
      <c r="HH36" s="236"/>
      <c r="HI36" s="236"/>
      <c r="HJ36" s="236"/>
      <c r="HK36" s="236"/>
      <c r="HL36" s="236"/>
      <c r="HM36" s="236"/>
      <c r="HN36" s="236"/>
      <c r="HO36" s="237"/>
      <c r="HP36" s="237"/>
      <c r="HQ36" s="235"/>
      <c r="HR36" s="236"/>
      <c r="HS36" s="236"/>
      <c r="HT36" s="236"/>
      <c r="HU36" s="236"/>
      <c r="HV36" s="236"/>
      <c r="HW36" s="236"/>
      <c r="HX36" s="236"/>
      <c r="HY36" s="236"/>
      <c r="HZ36" s="236"/>
      <c r="IA36" s="236"/>
      <c r="IB36" s="236"/>
      <c r="IC36" s="236"/>
      <c r="ID36" s="236"/>
      <c r="IE36" s="237"/>
      <c r="IF36" s="237"/>
      <c r="IG36" s="235"/>
      <c r="IH36" s="236"/>
      <c r="II36" s="236"/>
      <c r="IJ36" s="236"/>
      <c r="IK36" s="236"/>
      <c r="IL36" s="236"/>
      <c r="IM36" s="236"/>
      <c r="IN36" s="236"/>
      <c r="IO36" s="236"/>
      <c r="IP36" s="236"/>
      <c r="IQ36" s="236"/>
      <c r="IR36" s="236"/>
      <c r="IS36" s="236"/>
      <c r="IT36" s="236"/>
      <c r="IU36" s="237"/>
      <c r="IV36" s="237"/>
    </row>
    <row r="37" spans="1:256" s="1018" customFormat="1" ht="15.75">
      <c r="A37" s="235" t="s">
        <v>1125</v>
      </c>
      <c r="B37" s="236">
        <v>222872.85</v>
      </c>
      <c r="C37" s="236">
        <v>19082.54</v>
      </c>
      <c r="D37" s="236">
        <v>0</v>
      </c>
      <c r="E37" s="236">
        <v>65055.75</v>
      </c>
      <c r="F37" s="236">
        <v>0</v>
      </c>
      <c r="G37" s="236">
        <v>38354.800000000003</v>
      </c>
      <c r="H37" s="236">
        <v>0</v>
      </c>
      <c r="I37" s="236">
        <v>81519.570000000007</v>
      </c>
      <c r="J37" s="236">
        <v>0</v>
      </c>
      <c r="K37" s="236">
        <v>19272.260000000002</v>
      </c>
      <c r="L37" s="236">
        <v>0</v>
      </c>
      <c r="M37" s="236">
        <v>16463.820000000007</v>
      </c>
      <c r="N37" s="236">
        <v>0</v>
      </c>
      <c r="O37" s="237">
        <v>0.3775170012857107</v>
      </c>
      <c r="P37" s="237">
        <v>0.53785990532269856</v>
      </c>
      <c r="Q37" s="235"/>
      <c r="R37" s="236"/>
      <c r="S37" s="236"/>
      <c r="T37" s="236"/>
      <c r="U37" s="236"/>
      <c r="V37" s="236"/>
      <c r="W37" s="236"/>
      <c r="X37" s="236"/>
      <c r="Y37" s="236"/>
      <c r="Z37" s="236"/>
      <c r="AA37" s="236"/>
      <c r="AB37" s="236"/>
      <c r="AC37" s="236"/>
      <c r="AD37" s="236"/>
      <c r="AE37" s="237"/>
      <c r="AF37" s="237"/>
      <c r="AG37" s="235"/>
      <c r="AH37" s="236"/>
      <c r="AI37" s="236"/>
      <c r="AJ37" s="236"/>
      <c r="AK37" s="236"/>
      <c r="AL37" s="236"/>
      <c r="AM37" s="236"/>
      <c r="AN37" s="236"/>
      <c r="AO37" s="236"/>
      <c r="AP37" s="236"/>
      <c r="AQ37" s="236"/>
      <c r="AR37" s="236"/>
      <c r="AS37" s="236"/>
      <c r="AT37" s="236"/>
      <c r="AU37" s="237"/>
      <c r="AV37" s="237"/>
      <c r="AW37" s="235"/>
      <c r="AX37" s="236"/>
      <c r="AY37" s="236"/>
      <c r="AZ37" s="236"/>
      <c r="BA37" s="236"/>
      <c r="BB37" s="236"/>
      <c r="BC37" s="236"/>
      <c r="BD37" s="236"/>
      <c r="BE37" s="236"/>
      <c r="BF37" s="236"/>
      <c r="BG37" s="236"/>
      <c r="BH37" s="236"/>
      <c r="BI37" s="236"/>
      <c r="BJ37" s="236"/>
      <c r="BK37" s="237"/>
      <c r="BL37" s="237"/>
      <c r="BM37" s="235"/>
      <c r="BN37" s="236"/>
      <c r="BO37" s="236"/>
      <c r="BP37" s="236"/>
      <c r="BQ37" s="236"/>
      <c r="BR37" s="236"/>
      <c r="BS37" s="236"/>
      <c r="BT37" s="236"/>
      <c r="BU37" s="236"/>
      <c r="BV37" s="236"/>
      <c r="BW37" s="236"/>
      <c r="BX37" s="236"/>
      <c r="BY37" s="236"/>
      <c r="BZ37" s="236"/>
      <c r="CA37" s="237"/>
      <c r="CB37" s="237"/>
      <c r="CC37" s="235"/>
      <c r="CD37" s="236"/>
      <c r="CE37" s="236"/>
      <c r="CF37" s="236"/>
      <c r="CG37" s="236"/>
      <c r="CH37" s="236"/>
      <c r="CI37" s="236"/>
      <c r="CJ37" s="236"/>
      <c r="CK37" s="236"/>
      <c r="CL37" s="236"/>
      <c r="CM37" s="236"/>
      <c r="CN37" s="236"/>
      <c r="CO37" s="236"/>
      <c r="CP37" s="236"/>
      <c r="CQ37" s="237"/>
      <c r="CR37" s="237"/>
      <c r="CS37" s="235"/>
      <c r="CT37" s="236"/>
      <c r="CU37" s="236"/>
      <c r="CV37" s="236"/>
      <c r="CW37" s="236"/>
      <c r="CX37" s="236"/>
      <c r="CY37" s="236"/>
      <c r="CZ37" s="236"/>
      <c r="DA37" s="236"/>
      <c r="DB37" s="236"/>
      <c r="DC37" s="236"/>
      <c r="DD37" s="236"/>
      <c r="DE37" s="236"/>
      <c r="DF37" s="236"/>
      <c r="DG37" s="237"/>
      <c r="DH37" s="237"/>
      <c r="DI37" s="235"/>
      <c r="DJ37" s="236"/>
      <c r="DK37" s="236"/>
      <c r="DL37" s="236"/>
      <c r="DM37" s="236"/>
      <c r="DN37" s="236"/>
      <c r="DO37" s="236"/>
      <c r="DP37" s="236"/>
      <c r="DQ37" s="236"/>
      <c r="DR37" s="236"/>
      <c r="DS37" s="236"/>
      <c r="DT37" s="236"/>
      <c r="DU37" s="236"/>
      <c r="DV37" s="236"/>
      <c r="DW37" s="237"/>
      <c r="DX37" s="237"/>
      <c r="DY37" s="235"/>
      <c r="DZ37" s="236"/>
      <c r="EA37" s="236"/>
      <c r="EB37" s="236"/>
      <c r="EC37" s="236"/>
      <c r="ED37" s="236"/>
      <c r="EE37" s="236"/>
      <c r="EF37" s="236"/>
      <c r="EG37" s="236"/>
      <c r="EH37" s="236"/>
      <c r="EI37" s="236"/>
      <c r="EJ37" s="236"/>
      <c r="EK37" s="236"/>
      <c r="EL37" s="236"/>
      <c r="EM37" s="237"/>
      <c r="EN37" s="237"/>
      <c r="EO37" s="235"/>
      <c r="EP37" s="236"/>
      <c r="EQ37" s="236"/>
      <c r="ER37" s="236"/>
      <c r="ES37" s="236"/>
      <c r="ET37" s="236"/>
      <c r="EU37" s="236"/>
      <c r="EV37" s="236"/>
      <c r="EW37" s="236"/>
      <c r="EX37" s="236"/>
      <c r="EY37" s="236"/>
      <c r="EZ37" s="236"/>
      <c r="FA37" s="236"/>
      <c r="FB37" s="236"/>
      <c r="FC37" s="237"/>
      <c r="FD37" s="237"/>
      <c r="FE37" s="235"/>
      <c r="FF37" s="236"/>
      <c r="FG37" s="236"/>
      <c r="FH37" s="236"/>
      <c r="FI37" s="236"/>
      <c r="FJ37" s="236"/>
      <c r="FK37" s="236"/>
      <c r="FL37" s="236"/>
      <c r="FM37" s="236"/>
      <c r="FN37" s="236"/>
      <c r="FO37" s="236"/>
      <c r="FP37" s="236"/>
      <c r="FQ37" s="236"/>
      <c r="FR37" s="236"/>
      <c r="FS37" s="237"/>
      <c r="FT37" s="237"/>
      <c r="FU37" s="235"/>
      <c r="FV37" s="236"/>
      <c r="FW37" s="236"/>
      <c r="FX37" s="236"/>
      <c r="FY37" s="236"/>
      <c r="FZ37" s="236"/>
      <c r="GA37" s="236"/>
      <c r="GB37" s="236"/>
      <c r="GC37" s="236"/>
      <c r="GD37" s="236"/>
      <c r="GE37" s="236"/>
      <c r="GF37" s="236"/>
      <c r="GG37" s="236"/>
      <c r="GH37" s="236"/>
      <c r="GI37" s="237"/>
      <c r="GJ37" s="237"/>
      <c r="GK37" s="235"/>
      <c r="GL37" s="236"/>
      <c r="GM37" s="236"/>
      <c r="GN37" s="236"/>
      <c r="GO37" s="236"/>
      <c r="GP37" s="236"/>
      <c r="GQ37" s="236"/>
      <c r="GR37" s="236"/>
      <c r="GS37" s="236"/>
      <c r="GT37" s="236"/>
      <c r="GU37" s="236"/>
      <c r="GV37" s="236"/>
      <c r="GW37" s="236"/>
      <c r="GX37" s="236"/>
      <c r="GY37" s="237"/>
      <c r="GZ37" s="237"/>
      <c r="HA37" s="235"/>
      <c r="HB37" s="236"/>
      <c r="HC37" s="236"/>
      <c r="HD37" s="236"/>
      <c r="HE37" s="236"/>
      <c r="HF37" s="236"/>
      <c r="HG37" s="236"/>
      <c r="HH37" s="236"/>
      <c r="HI37" s="236"/>
      <c r="HJ37" s="236"/>
      <c r="HK37" s="236"/>
      <c r="HL37" s="236"/>
      <c r="HM37" s="236"/>
      <c r="HN37" s="236"/>
      <c r="HO37" s="237"/>
      <c r="HP37" s="237"/>
      <c r="HQ37" s="235"/>
      <c r="HR37" s="236"/>
      <c r="HS37" s="236"/>
      <c r="HT37" s="236"/>
      <c r="HU37" s="236"/>
      <c r="HV37" s="236"/>
      <c r="HW37" s="236"/>
      <c r="HX37" s="236"/>
      <c r="HY37" s="236"/>
      <c r="HZ37" s="236"/>
      <c r="IA37" s="236"/>
      <c r="IB37" s="236"/>
      <c r="IC37" s="236"/>
      <c r="ID37" s="236"/>
      <c r="IE37" s="237"/>
      <c r="IF37" s="237"/>
      <c r="IG37" s="235"/>
      <c r="IH37" s="236"/>
      <c r="II37" s="236"/>
      <c r="IJ37" s="236"/>
      <c r="IK37" s="236"/>
      <c r="IL37" s="236"/>
      <c r="IM37" s="236"/>
      <c r="IN37" s="236"/>
      <c r="IO37" s="236"/>
      <c r="IP37" s="236"/>
      <c r="IQ37" s="236"/>
      <c r="IR37" s="236"/>
      <c r="IS37" s="236"/>
      <c r="IT37" s="236"/>
      <c r="IU37" s="237"/>
      <c r="IV37" s="237"/>
    </row>
    <row r="38" spans="1:256" s="1018" customFormat="1" ht="15.75">
      <c r="A38" s="128"/>
      <c r="B38" s="236" t="s">
        <v>826</v>
      </c>
      <c r="C38" s="236" t="s">
        <v>826</v>
      </c>
      <c r="D38" s="236" t="s">
        <v>826</v>
      </c>
      <c r="E38" s="236" t="s">
        <v>826</v>
      </c>
      <c r="F38" s="236" t="s">
        <v>826</v>
      </c>
      <c r="G38" s="236" t="s">
        <v>826</v>
      </c>
      <c r="H38" s="236" t="s">
        <v>826</v>
      </c>
      <c r="I38" s="236"/>
      <c r="J38" s="236" t="s">
        <v>826</v>
      </c>
      <c r="K38" s="236"/>
      <c r="L38" s="236"/>
      <c r="M38" s="236"/>
      <c r="N38" s="236" t="s">
        <v>826</v>
      </c>
      <c r="O38" s="237"/>
      <c r="P38" s="237"/>
      <c r="Q38" s="128"/>
      <c r="R38" s="236"/>
      <c r="S38" s="236"/>
      <c r="T38" s="236"/>
      <c r="U38" s="236"/>
      <c r="V38" s="236"/>
      <c r="W38" s="236"/>
      <c r="X38" s="236"/>
      <c r="Y38" s="236"/>
      <c r="Z38" s="236"/>
      <c r="AA38" s="236"/>
      <c r="AB38" s="236"/>
      <c r="AC38" s="236"/>
      <c r="AD38" s="236"/>
      <c r="AE38" s="237"/>
      <c r="AF38" s="237"/>
      <c r="AG38" s="128"/>
      <c r="AH38" s="236"/>
      <c r="AI38" s="236"/>
      <c r="AJ38" s="236"/>
      <c r="AK38" s="236"/>
      <c r="AL38" s="236"/>
      <c r="AM38" s="236"/>
      <c r="AN38" s="236"/>
      <c r="AO38" s="236"/>
      <c r="AP38" s="236"/>
      <c r="AQ38" s="236"/>
      <c r="AR38" s="236"/>
      <c r="AS38" s="236"/>
      <c r="AT38" s="236"/>
      <c r="AU38" s="237"/>
      <c r="AV38" s="237"/>
      <c r="AW38" s="128"/>
      <c r="AX38" s="236"/>
      <c r="AY38" s="236"/>
      <c r="AZ38" s="236"/>
      <c r="BA38" s="236"/>
      <c r="BB38" s="236"/>
      <c r="BC38" s="236"/>
      <c r="BD38" s="236"/>
      <c r="BE38" s="236"/>
      <c r="BF38" s="236"/>
      <c r="BG38" s="236"/>
      <c r="BH38" s="236"/>
      <c r="BI38" s="236"/>
      <c r="BJ38" s="236"/>
      <c r="BK38" s="237"/>
      <c r="BL38" s="237"/>
      <c r="BM38" s="128"/>
      <c r="BN38" s="236"/>
      <c r="BO38" s="236"/>
      <c r="BP38" s="236"/>
      <c r="BQ38" s="236"/>
      <c r="BR38" s="236"/>
      <c r="BS38" s="236"/>
      <c r="BT38" s="236"/>
      <c r="BU38" s="236"/>
      <c r="BV38" s="236"/>
      <c r="BW38" s="236"/>
      <c r="BX38" s="236"/>
      <c r="BY38" s="236"/>
      <c r="BZ38" s="236"/>
      <c r="CA38" s="237"/>
      <c r="CB38" s="237"/>
      <c r="CC38" s="128"/>
      <c r="CD38" s="236"/>
      <c r="CE38" s="236"/>
      <c r="CF38" s="236"/>
      <c r="CG38" s="236"/>
      <c r="CH38" s="236"/>
      <c r="CI38" s="236"/>
      <c r="CJ38" s="236"/>
      <c r="CK38" s="236"/>
      <c r="CL38" s="236"/>
      <c r="CM38" s="236"/>
      <c r="CN38" s="236"/>
      <c r="CO38" s="236"/>
      <c r="CP38" s="236"/>
      <c r="CQ38" s="237"/>
      <c r="CR38" s="237"/>
      <c r="CS38" s="128"/>
      <c r="CT38" s="236"/>
      <c r="CU38" s="236"/>
      <c r="CV38" s="236"/>
      <c r="CW38" s="236"/>
      <c r="CX38" s="236"/>
      <c r="CY38" s="236"/>
      <c r="CZ38" s="236"/>
      <c r="DA38" s="236"/>
      <c r="DB38" s="236"/>
      <c r="DC38" s="236"/>
      <c r="DD38" s="236"/>
      <c r="DE38" s="236"/>
      <c r="DF38" s="236"/>
      <c r="DG38" s="237"/>
      <c r="DH38" s="237"/>
      <c r="DI38" s="128"/>
      <c r="DJ38" s="236"/>
      <c r="DK38" s="236"/>
      <c r="DL38" s="236"/>
      <c r="DM38" s="236"/>
      <c r="DN38" s="236"/>
      <c r="DO38" s="236"/>
      <c r="DP38" s="236"/>
      <c r="DQ38" s="236"/>
      <c r="DR38" s="236"/>
      <c r="DS38" s="236"/>
      <c r="DT38" s="236"/>
      <c r="DU38" s="236"/>
      <c r="DV38" s="236"/>
      <c r="DW38" s="237"/>
      <c r="DX38" s="237"/>
      <c r="DY38" s="128"/>
      <c r="DZ38" s="236"/>
      <c r="EA38" s="236"/>
      <c r="EB38" s="236"/>
      <c r="EC38" s="236"/>
      <c r="ED38" s="236"/>
      <c r="EE38" s="236"/>
      <c r="EF38" s="236"/>
      <c r="EG38" s="236"/>
      <c r="EH38" s="236"/>
      <c r="EI38" s="236"/>
      <c r="EJ38" s="236"/>
      <c r="EK38" s="236"/>
      <c r="EL38" s="236"/>
      <c r="EM38" s="237"/>
      <c r="EN38" s="237"/>
      <c r="EO38" s="128"/>
      <c r="EP38" s="236"/>
      <c r="EQ38" s="236"/>
      <c r="ER38" s="236"/>
      <c r="ES38" s="236"/>
      <c r="ET38" s="236"/>
      <c r="EU38" s="236"/>
      <c r="EV38" s="236"/>
      <c r="EW38" s="236"/>
      <c r="EX38" s="236"/>
      <c r="EY38" s="236"/>
      <c r="EZ38" s="236"/>
      <c r="FA38" s="236"/>
      <c r="FB38" s="236"/>
      <c r="FC38" s="237"/>
      <c r="FD38" s="237"/>
      <c r="FE38" s="128"/>
      <c r="FF38" s="236"/>
      <c r="FG38" s="236"/>
      <c r="FH38" s="236"/>
      <c r="FI38" s="236"/>
      <c r="FJ38" s="236"/>
      <c r="FK38" s="236"/>
      <c r="FL38" s="236"/>
      <c r="FM38" s="236"/>
      <c r="FN38" s="236"/>
      <c r="FO38" s="236"/>
      <c r="FP38" s="236"/>
      <c r="FQ38" s="236"/>
      <c r="FR38" s="236"/>
      <c r="FS38" s="237"/>
      <c r="FT38" s="237"/>
      <c r="FU38" s="128"/>
      <c r="FV38" s="236"/>
      <c r="FW38" s="236"/>
      <c r="FX38" s="236"/>
      <c r="FY38" s="236"/>
      <c r="FZ38" s="236"/>
      <c r="GA38" s="236"/>
      <c r="GB38" s="236"/>
      <c r="GC38" s="236"/>
      <c r="GD38" s="236"/>
      <c r="GE38" s="236"/>
      <c r="GF38" s="236"/>
      <c r="GG38" s="236"/>
      <c r="GH38" s="236"/>
      <c r="GI38" s="237"/>
      <c r="GJ38" s="237"/>
      <c r="GK38" s="128"/>
      <c r="GL38" s="236"/>
      <c r="GM38" s="236"/>
      <c r="GN38" s="236"/>
      <c r="GO38" s="236"/>
      <c r="GP38" s="236"/>
      <c r="GQ38" s="236"/>
      <c r="GR38" s="236"/>
      <c r="GS38" s="236"/>
      <c r="GT38" s="236"/>
      <c r="GU38" s="236"/>
      <c r="GV38" s="236"/>
      <c r="GW38" s="236"/>
      <c r="GX38" s="236"/>
      <c r="GY38" s="237"/>
      <c r="GZ38" s="237"/>
      <c r="HA38" s="128"/>
      <c r="HB38" s="236"/>
      <c r="HC38" s="236"/>
      <c r="HD38" s="236"/>
      <c r="HE38" s="236"/>
      <c r="HF38" s="236"/>
      <c r="HG38" s="236"/>
      <c r="HH38" s="236"/>
      <c r="HI38" s="236"/>
      <c r="HJ38" s="236"/>
      <c r="HK38" s="236"/>
      <c r="HL38" s="236"/>
      <c r="HM38" s="236"/>
      <c r="HN38" s="236"/>
      <c r="HO38" s="237"/>
      <c r="HP38" s="237"/>
      <c r="HQ38" s="128"/>
      <c r="HR38" s="236"/>
      <c r="HS38" s="236"/>
      <c r="HT38" s="236"/>
      <c r="HU38" s="236"/>
      <c r="HV38" s="236"/>
      <c r="HW38" s="236"/>
      <c r="HX38" s="236"/>
      <c r="HY38" s="236"/>
      <c r="HZ38" s="236"/>
      <c r="IA38" s="236"/>
      <c r="IB38" s="236"/>
      <c r="IC38" s="236"/>
      <c r="ID38" s="236"/>
      <c r="IE38" s="237"/>
      <c r="IF38" s="237"/>
      <c r="IG38" s="128"/>
      <c r="IH38" s="236"/>
      <c r="II38" s="236"/>
      <c r="IJ38" s="236"/>
      <c r="IK38" s="236"/>
      <c r="IL38" s="236"/>
      <c r="IM38" s="236"/>
      <c r="IN38" s="236"/>
      <c r="IO38" s="236"/>
      <c r="IP38" s="236"/>
      <c r="IQ38" s="236"/>
      <c r="IR38" s="236"/>
      <c r="IS38" s="236"/>
      <c r="IT38" s="236"/>
      <c r="IU38" s="237"/>
      <c r="IV38" s="237"/>
    </row>
    <row r="39" spans="1:256" s="1018" customFormat="1" ht="15.75">
      <c r="A39" s="235" t="s">
        <v>6</v>
      </c>
      <c r="B39" s="236">
        <v>633433.47</v>
      </c>
      <c r="C39" s="236">
        <v>67137.739999999991</v>
      </c>
      <c r="D39" s="236">
        <v>0</v>
      </c>
      <c r="E39" s="236">
        <v>122483.07</v>
      </c>
      <c r="F39" s="236">
        <v>2.3199999999999998</v>
      </c>
      <c r="G39" s="236">
        <v>130063.90000000001</v>
      </c>
      <c r="H39" s="236">
        <v>0</v>
      </c>
      <c r="I39" s="236">
        <v>170811.5</v>
      </c>
      <c r="J39" s="236">
        <v>715.41</v>
      </c>
      <c r="K39" s="236">
        <v>62926.160000000018</v>
      </c>
      <c r="L39" s="236">
        <v>0</v>
      </c>
      <c r="M39" s="236">
        <v>48328.429999999993</v>
      </c>
      <c r="N39" s="236">
        <v>713.08999999999992</v>
      </c>
      <c r="O39" s="237">
        <v>0.29935761051590787</v>
      </c>
      <c r="P39" s="237">
        <v>0.47612073608930078</v>
      </c>
      <c r="Q39" s="235"/>
      <c r="R39" s="236"/>
      <c r="S39" s="236"/>
      <c r="T39" s="236"/>
      <c r="U39" s="236"/>
      <c r="V39" s="236"/>
      <c r="W39" s="236"/>
      <c r="X39" s="236"/>
      <c r="Y39" s="236"/>
      <c r="Z39" s="236"/>
      <c r="AA39" s="236"/>
      <c r="AB39" s="236"/>
      <c r="AC39" s="236"/>
      <c r="AD39" s="236"/>
      <c r="AE39" s="237"/>
      <c r="AF39" s="237"/>
      <c r="AG39" s="235"/>
      <c r="AH39" s="236"/>
      <c r="AI39" s="236"/>
      <c r="AJ39" s="236"/>
      <c r="AK39" s="236"/>
      <c r="AL39" s="236"/>
      <c r="AM39" s="236"/>
      <c r="AN39" s="236"/>
      <c r="AO39" s="236"/>
      <c r="AP39" s="236"/>
      <c r="AQ39" s="236"/>
      <c r="AR39" s="236"/>
      <c r="AS39" s="236"/>
      <c r="AT39" s="236"/>
      <c r="AU39" s="237"/>
      <c r="AV39" s="237"/>
      <c r="AW39" s="235"/>
      <c r="AX39" s="236"/>
      <c r="AY39" s="236"/>
      <c r="AZ39" s="236"/>
      <c r="BA39" s="236"/>
      <c r="BB39" s="236"/>
      <c r="BC39" s="236"/>
      <c r="BD39" s="236"/>
      <c r="BE39" s="236"/>
      <c r="BF39" s="236"/>
      <c r="BG39" s="236"/>
      <c r="BH39" s="236"/>
      <c r="BI39" s="236"/>
      <c r="BJ39" s="236"/>
      <c r="BK39" s="237"/>
      <c r="BL39" s="237"/>
      <c r="BM39" s="235"/>
      <c r="BN39" s="236"/>
      <c r="BO39" s="236"/>
      <c r="BP39" s="236"/>
      <c r="BQ39" s="236"/>
      <c r="BR39" s="236"/>
      <c r="BS39" s="236"/>
      <c r="BT39" s="236"/>
      <c r="BU39" s="236"/>
      <c r="BV39" s="236"/>
      <c r="BW39" s="236"/>
      <c r="BX39" s="236"/>
      <c r="BY39" s="236"/>
      <c r="BZ39" s="236"/>
      <c r="CA39" s="237"/>
      <c r="CB39" s="237"/>
      <c r="CC39" s="235"/>
      <c r="CD39" s="236"/>
      <c r="CE39" s="236"/>
      <c r="CF39" s="236"/>
      <c r="CG39" s="236"/>
      <c r="CH39" s="236"/>
      <c r="CI39" s="236"/>
      <c r="CJ39" s="236"/>
      <c r="CK39" s="236"/>
      <c r="CL39" s="236"/>
      <c r="CM39" s="236"/>
      <c r="CN39" s="236"/>
      <c r="CO39" s="236"/>
      <c r="CP39" s="236"/>
      <c r="CQ39" s="237"/>
      <c r="CR39" s="237"/>
      <c r="CS39" s="235"/>
      <c r="CT39" s="236"/>
      <c r="CU39" s="236"/>
      <c r="CV39" s="236"/>
      <c r="CW39" s="236"/>
      <c r="CX39" s="236"/>
      <c r="CY39" s="236"/>
      <c r="CZ39" s="236"/>
      <c r="DA39" s="236"/>
      <c r="DB39" s="236"/>
      <c r="DC39" s="236"/>
      <c r="DD39" s="236"/>
      <c r="DE39" s="236"/>
      <c r="DF39" s="236"/>
      <c r="DG39" s="237"/>
      <c r="DH39" s="237"/>
      <c r="DI39" s="235"/>
      <c r="DJ39" s="236"/>
      <c r="DK39" s="236"/>
      <c r="DL39" s="236"/>
      <c r="DM39" s="236"/>
      <c r="DN39" s="236"/>
      <c r="DO39" s="236"/>
      <c r="DP39" s="236"/>
      <c r="DQ39" s="236"/>
      <c r="DR39" s="236"/>
      <c r="DS39" s="236"/>
      <c r="DT39" s="236"/>
      <c r="DU39" s="236"/>
      <c r="DV39" s="236"/>
      <c r="DW39" s="237"/>
      <c r="DX39" s="237"/>
      <c r="DY39" s="235"/>
      <c r="DZ39" s="236"/>
      <c r="EA39" s="236"/>
      <c r="EB39" s="236"/>
      <c r="EC39" s="236"/>
      <c r="ED39" s="236"/>
      <c r="EE39" s="236"/>
      <c r="EF39" s="236"/>
      <c r="EG39" s="236"/>
      <c r="EH39" s="236"/>
      <c r="EI39" s="236"/>
      <c r="EJ39" s="236"/>
      <c r="EK39" s="236"/>
      <c r="EL39" s="236"/>
      <c r="EM39" s="237"/>
      <c r="EN39" s="237"/>
      <c r="EO39" s="235"/>
      <c r="EP39" s="236"/>
      <c r="EQ39" s="236"/>
      <c r="ER39" s="236"/>
      <c r="ES39" s="236"/>
      <c r="ET39" s="236"/>
      <c r="EU39" s="236"/>
      <c r="EV39" s="236"/>
      <c r="EW39" s="236"/>
      <c r="EX39" s="236"/>
      <c r="EY39" s="236"/>
      <c r="EZ39" s="236"/>
      <c r="FA39" s="236"/>
      <c r="FB39" s="236"/>
      <c r="FC39" s="237"/>
      <c r="FD39" s="237"/>
      <c r="FE39" s="235"/>
      <c r="FF39" s="236"/>
      <c r="FG39" s="236"/>
      <c r="FH39" s="236"/>
      <c r="FI39" s="236"/>
      <c r="FJ39" s="236"/>
      <c r="FK39" s="236"/>
      <c r="FL39" s="236"/>
      <c r="FM39" s="236"/>
      <c r="FN39" s="236"/>
      <c r="FO39" s="236"/>
      <c r="FP39" s="236"/>
      <c r="FQ39" s="236"/>
      <c r="FR39" s="236"/>
      <c r="FS39" s="237"/>
      <c r="FT39" s="237"/>
      <c r="FU39" s="235"/>
      <c r="FV39" s="236"/>
      <c r="FW39" s="236"/>
      <c r="FX39" s="236"/>
      <c r="FY39" s="236"/>
      <c r="FZ39" s="236"/>
      <c r="GA39" s="236"/>
      <c r="GB39" s="236"/>
      <c r="GC39" s="236"/>
      <c r="GD39" s="236"/>
      <c r="GE39" s="236"/>
      <c r="GF39" s="236"/>
      <c r="GG39" s="236"/>
      <c r="GH39" s="236"/>
      <c r="GI39" s="237"/>
      <c r="GJ39" s="237"/>
      <c r="GK39" s="235"/>
      <c r="GL39" s="236"/>
      <c r="GM39" s="236"/>
      <c r="GN39" s="236"/>
      <c r="GO39" s="236"/>
      <c r="GP39" s="236"/>
      <c r="GQ39" s="236"/>
      <c r="GR39" s="236"/>
      <c r="GS39" s="236"/>
      <c r="GT39" s="236"/>
      <c r="GU39" s="236"/>
      <c r="GV39" s="236"/>
      <c r="GW39" s="236"/>
      <c r="GX39" s="236"/>
      <c r="GY39" s="237"/>
      <c r="GZ39" s="237"/>
      <c r="HA39" s="235"/>
      <c r="HB39" s="236"/>
      <c r="HC39" s="236"/>
      <c r="HD39" s="236"/>
      <c r="HE39" s="236"/>
      <c r="HF39" s="236"/>
      <c r="HG39" s="236"/>
      <c r="HH39" s="236"/>
      <c r="HI39" s="236"/>
      <c r="HJ39" s="236"/>
      <c r="HK39" s="236"/>
      <c r="HL39" s="236"/>
      <c r="HM39" s="236"/>
      <c r="HN39" s="236"/>
      <c r="HO39" s="237"/>
      <c r="HP39" s="237"/>
      <c r="HQ39" s="235"/>
      <c r="HR39" s="236"/>
      <c r="HS39" s="236"/>
      <c r="HT39" s="236"/>
      <c r="HU39" s="236"/>
      <c r="HV39" s="236"/>
      <c r="HW39" s="236"/>
      <c r="HX39" s="236"/>
      <c r="HY39" s="236"/>
      <c r="HZ39" s="236"/>
      <c r="IA39" s="236"/>
      <c r="IB39" s="236"/>
      <c r="IC39" s="236"/>
      <c r="ID39" s="236"/>
      <c r="IE39" s="237"/>
      <c r="IF39" s="237"/>
      <c r="IG39" s="235"/>
      <c r="IH39" s="236"/>
      <c r="II39" s="236"/>
      <c r="IJ39" s="236"/>
      <c r="IK39" s="236"/>
      <c r="IL39" s="236"/>
      <c r="IM39" s="236"/>
      <c r="IN39" s="236"/>
      <c r="IO39" s="236"/>
      <c r="IP39" s="236"/>
      <c r="IQ39" s="236"/>
      <c r="IR39" s="236"/>
      <c r="IS39" s="236"/>
      <c r="IT39" s="236"/>
      <c r="IU39" s="237"/>
      <c r="IV39" s="237"/>
    </row>
    <row r="40" spans="1:256" s="1018" customFormat="1" ht="15.75" thickBot="1">
      <c r="A40" s="170"/>
      <c r="B40" s="245" t="s">
        <v>826</v>
      </c>
      <c r="C40" s="245" t="s">
        <v>826</v>
      </c>
      <c r="D40" s="246" t="s">
        <v>826</v>
      </c>
      <c r="E40" s="245" t="s">
        <v>826</v>
      </c>
      <c r="F40" s="245"/>
      <c r="G40" s="245" t="s">
        <v>826</v>
      </c>
      <c r="H40" s="245" t="s">
        <v>826</v>
      </c>
      <c r="I40" s="245" t="s">
        <v>826</v>
      </c>
      <c r="J40" s="245"/>
      <c r="K40" s="245" t="s">
        <v>826</v>
      </c>
      <c r="L40" s="245" t="s">
        <v>826</v>
      </c>
      <c r="M40" s="245" t="s">
        <v>826</v>
      </c>
      <c r="N40" s="245"/>
      <c r="O40" s="170"/>
      <c r="P40" s="170"/>
      <c r="R40" s="234"/>
      <c r="S40" s="234"/>
    </row>
    <row r="41" spans="1:256" s="1018" customFormat="1" ht="16.5" thickTop="1">
      <c r="Q41" s="235"/>
      <c r="R41" s="236"/>
      <c r="S41" s="236"/>
      <c r="T41" s="236"/>
      <c r="U41" s="236"/>
      <c r="V41" s="236"/>
      <c r="W41" s="236"/>
      <c r="X41" s="236"/>
      <c r="Y41" s="236"/>
      <c r="Z41" s="236"/>
      <c r="AA41" s="236"/>
      <c r="AB41" s="236"/>
      <c r="AC41" s="236"/>
      <c r="AD41" s="236"/>
      <c r="AE41" s="237"/>
      <c r="AF41" s="237"/>
      <c r="AG41" s="235"/>
      <c r="AH41" s="236"/>
      <c r="AI41" s="236"/>
      <c r="AJ41" s="236"/>
      <c r="AK41" s="236"/>
      <c r="AL41" s="236"/>
      <c r="AM41" s="236"/>
      <c r="AN41" s="236"/>
      <c r="AO41" s="236"/>
      <c r="AP41" s="236"/>
      <c r="AQ41" s="236"/>
      <c r="AR41" s="236"/>
      <c r="AS41" s="236"/>
      <c r="AT41" s="236"/>
      <c r="AU41" s="237"/>
      <c r="AV41" s="237"/>
      <c r="AW41" s="235"/>
      <c r="AX41" s="236"/>
      <c r="AY41" s="236"/>
      <c r="AZ41" s="236"/>
      <c r="BA41" s="236"/>
      <c r="BB41" s="236"/>
      <c r="BC41" s="236"/>
      <c r="BD41" s="236"/>
      <c r="BE41" s="236"/>
      <c r="BF41" s="236"/>
      <c r="BG41" s="236"/>
      <c r="BH41" s="236"/>
      <c r="BI41" s="236"/>
      <c r="BJ41" s="236"/>
      <c r="BK41" s="237"/>
      <c r="BL41" s="237"/>
      <c r="BM41" s="235"/>
      <c r="BN41" s="236"/>
      <c r="BO41" s="236"/>
      <c r="BP41" s="236"/>
      <c r="BQ41" s="236"/>
      <c r="BR41" s="236"/>
      <c r="BS41" s="236"/>
      <c r="BT41" s="236"/>
      <c r="BU41" s="236"/>
      <c r="BV41" s="236"/>
      <c r="BW41" s="236"/>
      <c r="BX41" s="236"/>
      <c r="BY41" s="236"/>
      <c r="BZ41" s="236"/>
      <c r="CA41" s="237"/>
      <c r="CB41" s="237"/>
      <c r="CC41" s="235"/>
      <c r="CD41" s="236"/>
      <c r="CE41" s="236"/>
      <c r="CF41" s="236"/>
      <c r="CG41" s="236"/>
      <c r="CH41" s="236"/>
      <c r="CI41" s="236"/>
      <c r="CJ41" s="236"/>
      <c r="CK41" s="236"/>
      <c r="CL41" s="236"/>
      <c r="CM41" s="236"/>
      <c r="CN41" s="236"/>
      <c r="CO41" s="236"/>
      <c r="CP41" s="236"/>
      <c r="CQ41" s="237"/>
      <c r="CR41" s="237"/>
      <c r="CS41" s="235"/>
      <c r="CT41" s="236"/>
      <c r="CU41" s="236"/>
      <c r="CV41" s="236"/>
      <c r="CW41" s="236"/>
      <c r="CX41" s="236"/>
      <c r="CY41" s="236"/>
      <c r="CZ41" s="236"/>
      <c r="DA41" s="236"/>
      <c r="DB41" s="236"/>
      <c r="DC41" s="236"/>
      <c r="DD41" s="236"/>
      <c r="DE41" s="236"/>
      <c r="DF41" s="236"/>
      <c r="DG41" s="237"/>
      <c r="DH41" s="237"/>
      <c r="DI41" s="235"/>
      <c r="DJ41" s="236"/>
      <c r="DK41" s="236"/>
      <c r="DL41" s="236"/>
      <c r="DM41" s="236"/>
      <c r="DN41" s="236"/>
      <c r="DO41" s="236"/>
      <c r="DP41" s="236"/>
      <c r="DQ41" s="236"/>
      <c r="DR41" s="236"/>
      <c r="DS41" s="236"/>
      <c r="DT41" s="236"/>
      <c r="DU41" s="236"/>
      <c r="DV41" s="236"/>
      <c r="DW41" s="237"/>
      <c r="DX41" s="237"/>
      <c r="DY41" s="235"/>
      <c r="DZ41" s="236"/>
      <c r="EA41" s="236"/>
      <c r="EB41" s="236"/>
      <c r="EC41" s="236"/>
      <c r="ED41" s="236"/>
      <c r="EE41" s="236"/>
      <c r="EF41" s="236"/>
      <c r="EG41" s="236"/>
      <c r="EH41" s="236"/>
      <c r="EI41" s="236"/>
      <c r="EJ41" s="236"/>
      <c r="EK41" s="236"/>
      <c r="EL41" s="236"/>
      <c r="EM41" s="237"/>
      <c r="EN41" s="237"/>
      <c r="EO41" s="235"/>
      <c r="EP41" s="236"/>
      <c r="EQ41" s="236"/>
      <c r="ER41" s="236"/>
      <c r="ES41" s="236"/>
      <c r="ET41" s="236"/>
      <c r="EU41" s="236"/>
      <c r="EV41" s="236"/>
      <c r="EW41" s="236"/>
      <c r="EX41" s="236"/>
      <c r="EY41" s="236"/>
      <c r="EZ41" s="236"/>
      <c r="FA41" s="236"/>
      <c r="FB41" s="236"/>
      <c r="FC41" s="237"/>
      <c r="FD41" s="237"/>
      <c r="FE41" s="235"/>
      <c r="FF41" s="236"/>
      <c r="FG41" s="236"/>
      <c r="FH41" s="236"/>
      <c r="FI41" s="236"/>
      <c r="FJ41" s="236"/>
      <c r="FK41" s="236"/>
      <c r="FL41" s="236"/>
      <c r="FM41" s="236"/>
      <c r="FN41" s="236"/>
      <c r="FO41" s="236"/>
      <c r="FP41" s="236"/>
      <c r="FQ41" s="236"/>
      <c r="FR41" s="236"/>
      <c r="FS41" s="237"/>
      <c r="FT41" s="237"/>
      <c r="FU41" s="235"/>
      <c r="FV41" s="236"/>
      <c r="FW41" s="236"/>
      <c r="FX41" s="236"/>
      <c r="FY41" s="236"/>
      <c r="FZ41" s="236"/>
      <c r="GA41" s="236"/>
      <c r="GB41" s="236"/>
      <c r="GC41" s="236"/>
      <c r="GD41" s="236"/>
      <c r="GE41" s="236"/>
      <c r="GF41" s="236"/>
      <c r="GG41" s="236"/>
      <c r="GH41" s="236"/>
      <c r="GI41" s="237"/>
      <c r="GJ41" s="237"/>
      <c r="GK41" s="235"/>
      <c r="GL41" s="236"/>
      <c r="GM41" s="236"/>
      <c r="GN41" s="236"/>
      <c r="GO41" s="236"/>
      <c r="GP41" s="236"/>
      <c r="GQ41" s="236"/>
      <c r="GR41" s="236"/>
      <c r="GS41" s="236"/>
      <c r="GT41" s="236"/>
      <c r="GU41" s="236"/>
      <c r="GV41" s="236"/>
      <c r="GW41" s="236"/>
      <c r="GX41" s="236"/>
      <c r="GY41" s="237"/>
      <c r="GZ41" s="237"/>
      <c r="HA41" s="235"/>
      <c r="HB41" s="236"/>
      <c r="HC41" s="236"/>
      <c r="HD41" s="236"/>
      <c r="HE41" s="236"/>
      <c r="HF41" s="236"/>
      <c r="HG41" s="236"/>
      <c r="HH41" s="236"/>
      <c r="HI41" s="236"/>
      <c r="HJ41" s="236"/>
      <c r="HK41" s="236"/>
      <c r="HL41" s="236"/>
      <c r="HM41" s="236"/>
      <c r="HN41" s="236"/>
      <c r="HO41" s="237"/>
      <c r="HP41" s="237"/>
      <c r="HQ41" s="235"/>
      <c r="HR41" s="236"/>
      <c r="HS41" s="236"/>
      <c r="HT41" s="236"/>
      <c r="HU41" s="236"/>
      <c r="HV41" s="236"/>
      <c r="HW41" s="236"/>
      <c r="HX41" s="236"/>
      <c r="HY41" s="236"/>
      <c r="HZ41" s="236"/>
      <c r="IA41" s="236"/>
      <c r="IB41" s="236"/>
      <c r="IC41" s="236"/>
      <c r="ID41" s="236"/>
      <c r="IE41" s="237"/>
      <c r="IF41" s="237"/>
      <c r="IG41" s="235"/>
      <c r="IH41" s="236"/>
      <c r="II41" s="236"/>
      <c r="IJ41" s="236"/>
      <c r="IK41" s="236"/>
      <c r="IL41" s="236"/>
      <c r="IM41" s="236"/>
      <c r="IN41" s="236"/>
      <c r="IO41" s="236"/>
      <c r="IP41" s="236"/>
      <c r="IQ41" s="236"/>
      <c r="IR41" s="236"/>
      <c r="IS41" s="236"/>
      <c r="IT41" s="236"/>
      <c r="IU41" s="237"/>
      <c r="IV41" s="237"/>
    </row>
    <row r="42" spans="1:256" s="1018" customFormat="1" ht="15.75">
      <c r="A42" s="247" t="s">
        <v>839</v>
      </c>
      <c r="B42" s="234"/>
      <c r="C42" s="234"/>
      <c r="E42" s="234"/>
      <c r="F42" s="234"/>
      <c r="G42" s="234"/>
      <c r="H42" s="234"/>
      <c r="I42" s="233" t="s">
        <v>826</v>
      </c>
      <c r="J42" s="233"/>
      <c r="K42" s="234"/>
      <c r="L42" s="234"/>
      <c r="M42" s="234"/>
      <c r="N42" s="234"/>
      <c r="Q42" s="235"/>
      <c r="R42" s="236"/>
      <c r="S42" s="236"/>
      <c r="T42" s="236"/>
      <c r="U42" s="236"/>
      <c r="V42" s="236"/>
      <c r="W42" s="236"/>
      <c r="X42" s="236"/>
      <c r="Y42" s="236"/>
      <c r="Z42" s="236"/>
      <c r="AA42" s="236"/>
      <c r="AB42" s="236"/>
      <c r="AC42" s="236"/>
      <c r="AD42" s="236"/>
      <c r="AE42" s="237"/>
      <c r="AF42" s="237"/>
      <c r="AG42" s="235"/>
      <c r="AH42" s="236"/>
      <c r="AI42" s="236"/>
      <c r="AJ42" s="236"/>
      <c r="AK42" s="236"/>
      <c r="AL42" s="236"/>
      <c r="AM42" s="236"/>
      <c r="AN42" s="236"/>
      <c r="AO42" s="236"/>
      <c r="AP42" s="236"/>
      <c r="AQ42" s="236"/>
      <c r="AR42" s="236"/>
      <c r="AS42" s="236"/>
      <c r="AT42" s="236"/>
      <c r="AU42" s="237"/>
      <c r="AV42" s="237"/>
      <c r="AW42" s="235"/>
      <c r="AX42" s="236"/>
      <c r="AY42" s="236"/>
      <c r="AZ42" s="236"/>
      <c r="BA42" s="236"/>
      <c r="BB42" s="236"/>
      <c r="BC42" s="236"/>
      <c r="BD42" s="236"/>
      <c r="BE42" s="236"/>
      <c r="BF42" s="236"/>
      <c r="BG42" s="236"/>
      <c r="BH42" s="236"/>
      <c r="BI42" s="236"/>
      <c r="BJ42" s="236"/>
      <c r="BK42" s="237"/>
      <c r="BL42" s="237"/>
      <c r="BM42" s="235"/>
      <c r="BN42" s="236"/>
      <c r="BO42" s="236"/>
      <c r="BP42" s="236"/>
      <c r="BQ42" s="236"/>
      <c r="BR42" s="236"/>
      <c r="BS42" s="236"/>
      <c r="BT42" s="236"/>
      <c r="BU42" s="236"/>
      <c r="BV42" s="236"/>
      <c r="BW42" s="236"/>
      <c r="BX42" s="236"/>
      <c r="BY42" s="236"/>
      <c r="BZ42" s="236"/>
      <c r="CA42" s="237"/>
      <c r="CB42" s="237"/>
      <c r="CC42" s="235"/>
      <c r="CD42" s="236"/>
      <c r="CE42" s="236"/>
      <c r="CF42" s="236"/>
      <c r="CG42" s="236"/>
      <c r="CH42" s="236"/>
      <c r="CI42" s="236"/>
      <c r="CJ42" s="236"/>
      <c r="CK42" s="236"/>
      <c r="CL42" s="236"/>
      <c r="CM42" s="236"/>
      <c r="CN42" s="236"/>
      <c r="CO42" s="236"/>
      <c r="CP42" s="236"/>
      <c r="CQ42" s="237"/>
      <c r="CR42" s="237"/>
      <c r="CS42" s="235"/>
      <c r="CT42" s="236"/>
      <c r="CU42" s="236"/>
      <c r="CV42" s="236"/>
      <c r="CW42" s="236"/>
      <c r="CX42" s="236"/>
      <c r="CY42" s="236"/>
      <c r="CZ42" s="236"/>
      <c r="DA42" s="236"/>
      <c r="DB42" s="236"/>
      <c r="DC42" s="236"/>
      <c r="DD42" s="236"/>
      <c r="DE42" s="236"/>
      <c r="DF42" s="236"/>
      <c r="DG42" s="237"/>
      <c r="DH42" s="237"/>
      <c r="DI42" s="235"/>
      <c r="DJ42" s="236"/>
      <c r="DK42" s="236"/>
      <c r="DL42" s="236"/>
      <c r="DM42" s="236"/>
      <c r="DN42" s="236"/>
      <c r="DO42" s="236"/>
      <c r="DP42" s="236"/>
      <c r="DQ42" s="236"/>
      <c r="DR42" s="236"/>
      <c r="DS42" s="236"/>
      <c r="DT42" s="236"/>
      <c r="DU42" s="236"/>
      <c r="DV42" s="236"/>
      <c r="DW42" s="237"/>
      <c r="DX42" s="237"/>
      <c r="DY42" s="235"/>
      <c r="DZ42" s="236"/>
      <c r="EA42" s="236"/>
      <c r="EB42" s="236"/>
      <c r="EC42" s="236"/>
      <c r="ED42" s="236"/>
      <c r="EE42" s="236"/>
      <c r="EF42" s="236"/>
      <c r="EG42" s="236"/>
      <c r="EH42" s="236"/>
      <c r="EI42" s="236"/>
      <c r="EJ42" s="236"/>
      <c r="EK42" s="236"/>
      <c r="EL42" s="236"/>
      <c r="EM42" s="237"/>
      <c r="EN42" s="237"/>
      <c r="EO42" s="235"/>
      <c r="EP42" s="236"/>
      <c r="EQ42" s="236"/>
      <c r="ER42" s="236"/>
      <c r="ES42" s="236"/>
      <c r="ET42" s="236"/>
      <c r="EU42" s="236"/>
      <c r="EV42" s="236"/>
      <c r="EW42" s="236"/>
      <c r="EX42" s="236"/>
      <c r="EY42" s="236"/>
      <c r="EZ42" s="236"/>
      <c r="FA42" s="236"/>
      <c r="FB42" s="236"/>
      <c r="FC42" s="237"/>
      <c r="FD42" s="237"/>
      <c r="FE42" s="235"/>
      <c r="FF42" s="236"/>
      <c r="FG42" s="236"/>
      <c r="FH42" s="236"/>
      <c r="FI42" s="236"/>
      <c r="FJ42" s="236"/>
      <c r="FK42" s="236"/>
      <c r="FL42" s="236"/>
      <c r="FM42" s="236"/>
      <c r="FN42" s="236"/>
      <c r="FO42" s="236"/>
      <c r="FP42" s="236"/>
      <c r="FQ42" s="236"/>
      <c r="FR42" s="236"/>
      <c r="FS42" s="237"/>
      <c r="FT42" s="237"/>
      <c r="FU42" s="235"/>
      <c r="FV42" s="236"/>
      <c r="FW42" s="236"/>
      <c r="FX42" s="236"/>
      <c r="FY42" s="236"/>
      <c r="FZ42" s="236"/>
      <c r="GA42" s="236"/>
      <c r="GB42" s="236"/>
      <c r="GC42" s="236"/>
      <c r="GD42" s="236"/>
      <c r="GE42" s="236"/>
      <c r="GF42" s="236"/>
      <c r="GG42" s="236"/>
      <c r="GH42" s="236"/>
      <c r="GI42" s="237"/>
      <c r="GJ42" s="237"/>
      <c r="GK42" s="235"/>
      <c r="GL42" s="236"/>
      <c r="GM42" s="236"/>
      <c r="GN42" s="236"/>
      <c r="GO42" s="236"/>
      <c r="GP42" s="236"/>
      <c r="GQ42" s="236"/>
      <c r="GR42" s="236"/>
      <c r="GS42" s="236"/>
      <c r="GT42" s="236"/>
      <c r="GU42" s="236"/>
      <c r="GV42" s="236"/>
      <c r="GW42" s="236"/>
      <c r="GX42" s="236"/>
      <c r="GY42" s="237"/>
      <c r="GZ42" s="237"/>
      <c r="HA42" s="235"/>
      <c r="HB42" s="236"/>
      <c r="HC42" s="236"/>
      <c r="HD42" s="236"/>
      <c r="HE42" s="236"/>
      <c r="HF42" s="236"/>
      <c r="HG42" s="236"/>
      <c r="HH42" s="236"/>
      <c r="HI42" s="236"/>
      <c r="HJ42" s="236"/>
      <c r="HK42" s="236"/>
      <c r="HL42" s="236"/>
      <c r="HM42" s="236"/>
      <c r="HN42" s="236"/>
      <c r="HO42" s="237"/>
      <c r="HP42" s="237"/>
      <c r="HQ42" s="235"/>
      <c r="HR42" s="236"/>
      <c r="HS42" s="236"/>
      <c r="HT42" s="236"/>
      <c r="HU42" s="236"/>
      <c r="HV42" s="236"/>
      <c r="HW42" s="236"/>
      <c r="HX42" s="236"/>
      <c r="HY42" s="236"/>
      <c r="HZ42" s="236"/>
      <c r="IA42" s="236"/>
      <c r="IB42" s="236"/>
      <c r="IC42" s="236"/>
      <c r="ID42" s="236"/>
      <c r="IE42" s="237"/>
      <c r="IF42" s="237"/>
      <c r="IG42" s="235"/>
      <c r="IH42" s="236"/>
      <c r="II42" s="236"/>
      <c r="IJ42" s="236"/>
      <c r="IK42" s="236"/>
      <c r="IL42" s="236"/>
      <c r="IM42" s="236"/>
      <c r="IN42" s="236"/>
      <c r="IO42" s="236"/>
      <c r="IP42" s="236"/>
      <c r="IQ42" s="236"/>
      <c r="IR42" s="236"/>
      <c r="IS42" s="236"/>
      <c r="IT42" s="236"/>
      <c r="IU42" s="237"/>
      <c r="IV42" s="237"/>
    </row>
    <row r="43" spans="1:256" s="1018" customFormat="1" ht="15.75">
      <c r="A43" s="247" t="s">
        <v>840</v>
      </c>
      <c r="K43" s="232" t="s">
        <v>826</v>
      </c>
      <c r="Q43" s="235"/>
      <c r="R43" s="236"/>
      <c r="S43" s="236"/>
      <c r="T43" s="236"/>
      <c r="U43" s="236"/>
      <c r="V43" s="236"/>
      <c r="W43" s="236"/>
      <c r="X43" s="236"/>
      <c r="Y43" s="236"/>
      <c r="Z43" s="236"/>
      <c r="AA43" s="236"/>
      <c r="AB43" s="236"/>
      <c r="AC43" s="236"/>
      <c r="AD43" s="236"/>
      <c r="AE43" s="237"/>
      <c r="AF43" s="237"/>
      <c r="AG43" s="235"/>
      <c r="AH43" s="236"/>
      <c r="AI43" s="236"/>
      <c r="AJ43" s="236"/>
      <c r="AK43" s="236"/>
      <c r="AL43" s="236"/>
      <c r="AM43" s="236"/>
      <c r="AN43" s="236"/>
      <c r="AO43" s="236"/>
      <c r="AP43" s="236"/>
      <c r="AQ43" s="236"/>
      <c r="AR43" s="236"/>
      <c r="AS43" s="236"/>
      <c r="AT43" s="236"/>
      <c r="AU43" s="237"/>
      <c r="AV43" s="237"/>
      <c r="AW43" s="235"/>
      <c r="AX43" s="236"/>
      <c r="AY43" s="236"/>
      <c r="AZ43" s="236"/>
      <c r="BA43" s="236"/>
      <c r="BB43" s="236"/>
      <c r="BC43" s="236"/>
      <c r="BD43" s="236"/>
      <c r="BE43" s="236"/>
      <c r="BF43" s="236"/>
      <c r="BG43" s="236"/>
      <c r="BH43" s="236"/>
      <c r="BI43" s="236"/>
      <c r="BJ43" s="236"/>
      <c r="BK43" s="237"/>
      <c r="BL43" s="237"/>
      <c r="BM43" s="235"/>
      <c r="BN43" s="236"/>
      <c r="BO43" s="236"/>
      <c r="BP43" s="236"/>
      <c r="BQ43" s="236"/>
      <c r="BR43" s="236"/>
      <c r="BS43" s="236"/>
      <c r="BT43" s="236"/>
      <c r="BU43" s="236"/>
      <c r="BV43" s="236"/>
      <c r="BW43" s="236"/>
      <c r="BX43" s="236"/>
      <c r="BY43" s="236"/>
      <c r="BZ43" s="236"/>
      <c r="CA43" s="237"/>
      <c r="CB43" s="237"/>
      <c r="CC43" s="235"/>
      <c r="CD43" s="236"/>
      <c r="CE43" s="236"/>
      <c r="CF43" s="236"/>
      <c r="CG43" s="236"/>
      <c r="CH43" s="236"/>
      <c r="CI43" s="236"/>
      <c r="CJ43" s="236"/>
      <c r="CK43" s="236"/>
      <c r="CL43" s="236"/>
      <c r="CM43" s="236"/>
      <c r="CN43" s="236"/>
      <c r="CO43" s="236"/>
      <c r="CP43" s="236"/>
      <c r="CQ43" s="237"/>
      <c r="CR43" s="237"/>
      <c r="CS43" s="235"/>
      <c r="CT43" s="236"/>
      <c r="CU43" s="236"/>
      <c r="CV43" s="236"/>
      <c r="CW43" s="236"/>
      <c r="CX43" s="236"/>
      <c r="CY43" s="236"/>
      <c r="CZ43" s="236"/>
      <c r="DA43" s="236"/>
      <c r="DB43" s="236"/>
      <c r="DC43" s="236"/>
      <c r="DD43" s="236"/>
      <c r="DE43" s="236"/>
      <c r="DF43" s="236"/>
      <c r="DG43" s="237"/>
      <c r="DH43" s="237"/>
      <c r="DI43" s="235"/>
      <c r="DJ43" s="236"/>
      <c r="DK43" s="236"/>
      <c r="DL43" s="236"/>
      <c r="DM43" s="236"/>
      <c r="DN43" s="236"/>
      <c r="DO43" s="236"/>
      <c r="DP43" s="236"/>
      <c r="DQ43" s="236"/>
      <c r="DR43" s="236"/>
      <c r="DS43" s="236"/>
      <c r="DT43" s="236"/>
      <c r="DU43" s="236"/>
      <c r="DV43" s="236"/>
      <c r="DW43" s="237"/>
      <c r="DX43" s="237"/>
      <c r="DY43" s="235"/>
      <c r="DZ43" s="236"/>
      <c r="EA43" s="236"/>
      <c r="EB43" s="236"/>
      <c r="EC43" s="236"/>
      <c r="ED43" s="236"/>
      <c r="EE43" s="236"/>
      <c r="EF43" s="236"/>
      <c r="EG43" s="236"/>
      <c r="EH43" s="236"/>
      <c r="EI43" s="236"/>
      <c r="EJ43" s="236"/>
      <c r="EK43" s="236"/>
      <c r="EL43" s="236"/>
      <c r="EM43" s="237"/>
      <c r="EN43" s="237"/>
      <c r="EO43" s="235"/>
      <c r="EP43" s="236"/>
      <c r="EQ43" s="236"/>
      <c r="ER43" s="236"/>
      <c r="ES43" s="236"/>
      <c r="ET43" s="236"/>
      <c r="EU43" s="236"/>
      <c r="EV43" s="236"/>
      <c r="EW43" s="236"/>
      <c r="EX43" s="236"/>
      <c r="EY43" s="236"/>
      <c r="EZ43" s="236"/>
      <c r="FA43" s="236"/>
      <c r="FB43" s="236"/>
      <c r="FC43" s="237"/>
      <c r="FD43" s="237"/>
      <c r="FE43" s="235"/>
      <c r="FF43" s="236"/>
      <c r="FG43" s="236"/>
      <c r="FH43" s="236"/>
      <c r="FI43" s="236"/>
      <c r="FJ43" s="236"/>
      <c r="FK43" s="236"/>
      <c r="FL43" s="236"/>
      <c r="FM43" s="236"/>
      <c r="FN43" s="236"/>
      <c r="FO43" s="236"/>
      <c r="FP43" s="236"/>
      <c r="FQ43" s="236"/>
      <c r="FR43" s="236"/>
      <c r="FS43" s="237"/>
      <c r="FT43" s="237"/>
      <c r="FU43" s="235"/>
      <c r="FV43" s="236"/>
      <c r="FW43" s="236"/>
      <c r="FX43" s="236"/>
      <c r="FY43" s="236"/>
      <c r="FZ43" s="236"/>
      <c r="GA43" s="236"/>
      <c r="GB43" s="236"/>
      <c r="GC43" s="236"/>
      <c r="GD43" s="236"/>
      <c r="GE43" s="236"/>
      <c r="GF43" s="236"/>
      <c r="GG43" s="236"/>
      <c r="GH43" s="236"/>
      <c r="GI43" s="237"/>
      <c r="GJ43" s="237"/>
      <c r="GK43" s="235"/>
      <c r="GL43" s="236"/>
      <c r="GM43" s="236"/>
      <c r="GN43" s="236"/>
      <c r="GO43" s="236"/>
      <c r="GP43" s="236"/>
      <c r="GQ43" s="236"/>
      <c r="GR43" s="236"/>
      <c r="GS43" s="236"/>
      <c r="GT43" s="236"/>
      <c r="GU43" s="236"/>
      <c r="GV43" s="236"/>
      <c r="GW43" s="236"/>
      <c r="GX43" s="236"/>
      <c r="GY43" s="237"/>
      <c r="GZ43" s="237"/>
      <c r="HA43" s="235"/>
      <c r="HB43" s="236"/>
      <c r="HC43" s="236"/>
      <c r="HD43" s="236"/>
      <c r="HE43" s="236"/>
      <c r="HF43" s="236"/>
      <c r="HG43" s="236"/>
      <c r="HH43" s="236"/>
      <c r="HI43" s="236"/>
      <c r="HJ43" s="236"/>
      <c r="HK43" s="236"/>
      <c r="HL43" s="236"/>
      <c r="HM43" s="236"/>
      <c r="HN43" s="236"/>
      <c r="HO43" s="237"/>
      <c r="HP43" s="237"/>
      <c r="HQ43" s="235"/>
      <c r="HR43" s="236"/>
      <c r="HS43" s="236"/>
      <c r="HT43" s="236"/>
      <c r="HU43" s="236"/>
      <c r="HV43" s="236"/>
      <c r="HW43" s="236"/>
      <c r="HX43" s="236"/>
      <c r="HY43" s="236"/>
      <c r="HZ43" s="236"/>
      <c r="IA43" s="236"/>
      <c r="IB43" s="236"/>
      <c r="IC43" s="236"/>
      <c r="ID43" s="236"/>
      <c r="IE43" s="237"/>
      <c r="IF43" s="237"/>
      <c r="IG43" s="235"/>
      <c r="IH43" s="236"/>
      <c r="II43" s="236"/>
      <c r="IJ43" s="236"/>
      <c r="IK43" s="236"/>
      <c r="IL43" s="236"/>
      <c r="IM43" s="236"/>
      <c r="IN43" s="236"/>
      <c r="IO43" s="236"/>
      <c r="IP43" s="236"/>
      <c r="IQ43" s="236"/>
      <c r="IR43" s="236"/>
      <c r="IS43" s="236"/>
      <c r="IT43" s="236"/>
      <c r="IU43" s="237"/>
      <c r="IV43" s="237"/>
    </row>
    <row r="44" spans="1:256" s="1018" customFormat="1" ht="15.75">
      <c r="A44" s="230"/>
      <c r="R44" s="234"/>
      <c r="S44" s="234"/>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heetViews>
  <sheetFormatPr defaultColWidth="11.42578125" defaultRowHeight="15"/>
  <cols>
    <col min="1" max="1" width="57.5703125" style="81" customWidth="1"/>
    <col min="2" max="6" width="12.5703125" style="80" customWidth="1"/>
    <col min="7" max="7" width="1.85546875" style="85" customWidth="1"/>
    <col min="8" max="8" width="9.140625" style="534" customWidth="1"/>
    <col min="9" max="255" width="11.42578125" style="534"/>
    <col min="256" max="256" width="70.28515625" style="534" customWidth="1"/>
    <col min="257" max="261" width="12.5703125" style="534" customWidth="1"/>
    <col min="262" max="262" width="1.85546875" style="534" customWidth="1"/>
    <col min="263" max="263" width="9.140625" style="534" customWidth="1"/>
    <col min="264" max="264" width="10.7109375" style="534" bestFit="1" customWidth="1"/>
    <col min="265" max="511" width="11.42578125" style="534"/>
    <col min="512" max="512" width="70.28515625" style="534" customWidth="1"/>
    <col min="513" max="517" width="12.5703125" style="534" customWidth="1"/>
    <col min="518" max="518" width="1.85546875" style="534" customWidth="1"/>
    <col min="519" max="519" width="9.140625" style="534" customWidth="1"/>
    <col min="520" max="520" width="10.7109375" style="534" bestFit="1" customWidth="1"/>
    <col min="521" max="767" width="11.42578125" style="534"/>
    <col min="768" max="768" width="70.28515625" style="534" customWidth="1"/>
    <col min="769" max="773" width="12.5703125" style="534" customWidth="1"/>
    <col min="774" max="774" width="1.85546875" style="534" customWidth="1"/>
    <col min="775" max="775" width="9.140625" style="534" customWidth="1"/>
    <col min="776" max="776" width="10.7109375" style="534" bestFit="1" customWidth="1"/>
    <col min="777" max="1023" width="11.42578125" style="534"/>
    <col min="1024" max="1024" width="70.28515625" style="534" customWidth="1"/>
    <col min="1025" max="1029" width="12.5703125" style="534" customWidth="1"/>
    <col min="1030" max="1030" width="1.85546875" style="534" customWidth="1"/>
    <col min="1031" max="1031" width="9.140625" style="534" customWidth="1"/>
    <col min="1032" max="1032" width="10.7109375" style="534" bestFit="1" customWidth="1"/>
    <col min="1033" max="1279" width="11.42578125" style="534"/>
    <col min="1280" max="1280" width="70.28515625" style="534" customWidth="1"/>
    <col min="1281" max="1285" width="12.5703125" style="534" customWidth="1"/>
    <col min="1286" max="1286" width="1.85546875" style="534" customWidth="1"/>
    <col min="1287" max="1287" width="9.140625" style="534" customWidth="1"/>
    <col min="1288" max="1288" width="10.7109375" style="534" bestFit="1" customWidth="1"/>
    <col min="1289" max="1535" width="11.42578125" style="534"/>
    <col min="1536" max="1536" width="70.28515625" style="534" customWidth="1"/>
    <col min="1537" max="1541" width="12.5703125" style="534" customWidth="1"/>
    <col min="1542" max="1542" width="1.85546875" style="534" customWidth="1"/>
    <col min="1543" max="1543" width="9.140625" style="534" customWidth="1"/>
    <col min="1544" max="1544" width="10.7109375" style="534" bestFit="1" customWidth="1"/>
    <col min="1545" max="1791" width="11.42578125" style="534"/>
    <col min="1792" max="1792" width="70.28515625" style="534" customWidth="1"/>
    <col min="1793" max="1797" width="12.5703125" style="534" customWidth="1"/>
    <col min="1798" max="1798" width="1.85546875" style="534" customWidth="1"/>
    <col min="1799" max="1799" width="9.140625" style="534" customWidth="1"/>
    <col min="1800" max="1800" width="10.7109375" style="534" bestFit="1" customWidth="1"/>
    <col min="1801" max="2047" width="11.42578125" style="534"/>
    <col min="2048" max="2048" width="70.28515625" style="534" customWidth="1"/>
    <col min="2049" max="2053" width="12.5703125" style="534" customWidth="1"/>
    <col min="2054" max="2054" width="1.85546875" style="534" customWidth="1"/>
    <col min="2055" max="2055" width="9.140625" style="534" customWidth="1"/>
    <col min="2056" max="2056" width="10.7109375" style="534" bestFit="1" customWidth="1"/>
    <col min="2057" max="2303" width="11.42578125" style="534"/>
    <col min="2304" max="2304" width="70.28515625" style="534" customWidth="1"/>
    <col min="2305" max="2309" width="12.5703125" style="534" customWidth="1"/>
    <col min="2310" max="2310" width="1.85546875" style="534" customWidth="1"/>
    <col min="2311" max="2311" width="9.140625" style="534" customWidth="1"/>
    <col min="2312" max="2312" width="10.7109375" style="534" bestFit="1" customWidth="1"/>
    <col min="2313" max="2559" width="11.42578125" style="534"/>
    <col min="2560" max="2560" width="70.28515625" style="534" customWidth="1"/>
    <col min="2561" max="2565" width="12.5703125" style="534" customWidth="1"/>
    <col min="2566" max="2566" width="1.85546875" style="534" customWidth="1"/>
    <col min="2567" max="2567" width="9.140625" style="534" customWidth="1"/>
    <col min="2568" max="2568" width="10.7109375" style="534" bestFit="1" customWidth="1"/>
    <col min="2569" max="2815" width="11.42578125" style="534"/>
    <col min="2816" max="2816" width="70.28515625" style="534" customWidth="1"/>
    <col min="2817" max="2821" width="12.5703125" style="534" customWidth="1"/>
    <col min="2822" max="2822" width="1.85546875" style="534" customWidth="1"/>
    <col min="2823" max="2823" width="9.140625" style="534" customWidth="1"/>
    <col min="2824" max="2824" width="10.7109375" style="534" bestFit="1" customWidth="1"/>
    <col min="2825" max="3071" width="11.42578125" style="534"/>
    <col min="3072" max="3072" width="70.28515625" style="534" customWidth="1"/>
    <col min="3073" max="3077" width="12.5703125" style="534" customWidth="1"/>
    <col min="3078" max="3078" width="1.85546875" style="534" customWidth="1"/>
    <col min="3079" max="3079" width="9.140625" style="534" customWidth="1"/>
    <col min="3080" max="3080" width="10.7109375" style="534" bestFit="1" customWidth="1"/>
    <col min="3081" max="3327" width="11.42578125" style="534"/>
    <col min="3328" max="3328" width="70.28515625" style="534" customWidth="1"/>
    <col min="3329" max="3333" width="12.5703125" style="534" customWidth="1"/>
    <col min="3334" max="3334" width="1.85546875" style="534" customWidth="1"/>
    <col min="3335" max="3335" width="9.140625" style="534" customWidth="1"/>
    <col min="3336" max="3336" width="10.7109375" style="534" bestFit="1" customWidth="1"/>
    <col min="3337" max="3583" width="11.42578125" style="534"/>
    <col min="3584" max="3584" width="70.28515625" style="534" customWidth="1"/>
    <col min="3585" max="3589" width="12.5703125" style="534" customWidth="1"/>
    <col min="3590" max="3590" width="1.85546875" style="534" customWidth="1"/>
    <col min="3591" max="3591" width="9.140625" style="534" customWidth="1"/>
    <col min="3592" max="3592" width="10.7109375" style="534" bestFit="1" customWidth="1"/>
    <col min="3593" max="3839" width="11.42578125" style="534"/>
    <col min="3840" max="3840" width="70.28515625" style="534" customWidth="1"/>
    <col min="3841" max="3845" width="12.5703125" style="534" customWidth="1"/>
    <col min="3846" max="3846" width="1.85546875" style="534" customWidth="1"/>
    <col min="3847" max="3847" width="9.140625" style="534" customWidth="1"/>
    <col min="3848" max="3848" width="10.7109375" style="534" bestFit="1" customWidth="1"/>
    <col min="3849" max="4095" width="11.42578125" style="534"/>
    <col min="4096" max="4096" width="70.28515625" style="534" customWidth="1"/>
    <col min="4097" max="4101" width="12.5703125" style="534" customWidth="1"/>
    <col min="4102" max="4102" width="1.85546875" style="534" customWidth="1"/>
    <col min="4103" max="4103" width="9.140625" style="534" customWidth="1"/>
    <col min="4104" max="4104" width="10.7109375" style="534" bestFit="1" customWidth="1"/>
    <col min="4105" max="4351" width="11.42578125" style="534"/>
    <col min="4352" max="4352" width="70.28515625" style="534" customWidth="1"/>
    <col min="4353" max="4357" width="12.5703125" style="534" customWidth="1"/>
    <col min="4358" max="4358" width="1.85546875" style="534" customWidth="1"/>
    <col min="4359" max="4359" width="9.140625" style="534" customWidth="1"/>
    <col min="4360" max="4360" width="10.7109375" style="534" bestFit="1" customWidth="1"/>
    <col min="4361" max="4607" width="11.42578125" style="534"/>
    <col min="4608" max="4608" width="70.28515625" style="534" customWidth="1"/>
    <col min="4609" max="4613" width="12.5703125" style="534" customWidth="1"/>
    <col min="4614" max="4614" width="1.85546875" style="534" customWidth="1"/>
    <col min="4615" max="4615" width="9.140625" style="534" customWidth="1"/>
    <col min="4616" max="4616" width="10.7109375" style="534" bestFit="1" customWidth="1"/>
    <col min="4617" max="4863" width="11.42578125" style="534"/>
    <col min="4864" max="4864" width="70.28515625" style="534" customWidth="1"/>
    <col min="4865" max="4869" width="12.5703125" style="534" customWidth="1"/>
    <col min="4870" max="4870" width="1.85546875" style="534" customWidth="1"/>
    <col min="4871" max="4871" width="9.140625" style="534" customWidth="1"/>
    <col min="4872" max="4872" width="10.7109375" style="534" bestFit="1" customWidth="1"/>
    <col min="4873" max="5119" width="11.42578125" style="534"/>
    <col min="5120" max="5120" width="70.28515625" style="534" customWidth="1"/>
    <col min="5121" max="5125" width="12.5703125" style="534" customWidth="1"/>
    <col min="5126" max="5126" width="1.85546875" style="534" customWidth="1"/>
    <col min="5127" max="5127" width="9.140625" style="534" customWidth="1"/>
    <col min="5128" max="5128" width="10.7109375" style="534" bestFit="1" customWidth="1"/>
    <col min="5129" max="5375" width="11.42578125" style="534"/>
    <col min="5376" max="5376" width="70.28515625" style="534" customWidth="1"/>
    <col min="5377" max="5381" width="12.5703125" style="534" customWidth="1"/>
    <col min="5382" max="5382" width="1.85546875" style="534" customWidth="1"/>
    <col min="5383" max="5383" width="9.140625" style="534" customWidth="1"/>
    <col min="5384" max="5384" width="10.7109375" style="534" bestFit="1" customWidth="1"/>
    <col min="5385" max="5631" width="11.42578125" style="534"/>
    <col min="5632" max="5632" width="70.28515625" style="534" customWidth="1"/>
    <col min="5633" max="5637" width="12.5703125" style="534" customWidth="1"/>
    <col min="5638" max="5638" width="1.85546875" style="534" customWidth="1"/>
    <col min="5639" max="5639" width="9.140625" style="534" customWidth="1"/>
    <col min="5640" max="5640" width="10.7109375" style="534" bestFit="1" customWidth="1"/>
    <col min="5641" max="5887" width="11.42578125" style="534"/>
    <col min="5888" max="5888" width="70.28515625" style="534" customWidth="1"/>
    <col min="5889" max="5893" width="12.5703125" style="534" customWidth="1"/>
    <col min="5894" max="5894" width="1.85546875" style="534" customWidth="1"/>
    <col min="5895" max="5895" width="9.140625" style="534" customWidth="1"/>
    <col min="5896" max="5896" width="10.7109375" style="534" bestFit="1" customWidth="1"/>
    <col min="5897" max="6143" width="11.42578125" style="534"/>
    <col min="6144" max="6144" width="70.28515625" style="534" customWidth="1"/>
    <col min="6145" max="6149" width="12.5703125" style="534" customWidth="1"/>
    <col min="6150" max="6150" width="1.85546875" style="534" customWidth="1"/>
    <col min="6151" max="6151" width="9.140625" style="534" customWidth="1"/>
    <col min="6152" max="6152" width="10.7109375" style="534" bestFit="1" customWidth="1"/>
    <col min="6153" max="6399" width="11.42578125" style="534"/>
    <col min="6400" max="6400" width="70.28515625" style="534" customWidth="1"/>
    <col min="6401" max="6405" width="12.5703125" style="534" customWidth="1"/>
    <col min="6406" max="6406" width="1.85546875" style="534" customWidth="1"/>
    <col min="6407" max="6407" width="9.140625" style="534" customWidth="1"/>
    <col min="6408" max="6408" width="10.7109375" style="534" bestFit="1" customWidth="1"/>
    <col min="6409" max="6655" width="11.42578125" style="534"/>
    <col min="6656" max="6656" width="70.28515625" style="534" customWidth="1"/>
    <col min="6657" max="6661" width="12.5703125" style="534" customWidth="1"/>
    <col min="6662" max="6662" width="1.85546875" style="534" customWidth="1"/>
    <col min="6663" max="6663" width="9.140625" style="534" customWidth="1"/>
    <col min="6664" max="6664" width="10.7109375" style="534" bestFit="1" customWidth="1"/>
    <col min="6665" max="6911" width="11.42578125" style="534"/>
    <col min="6912" max="6912" width="70.28515625" style="534" customWidth="1"/>
    <col min="6913" max="6917" width="12.5703125" style="534" customWidth="1"/>
    <col min="6918" max="6918" width="1.85546875" style="534" customWidth="1"/>
    <col min="6919" max="6919" width="9.140625" style="534" customWidth="1"/>
    <col min="6920" max="6920" width="10.7109375" style="534" bestFit="1" customWidth="1"/>
    <col min="6921" max="7167" width="11.42578125" style="534"/>
    <col min="7168" max="7168" width="70.28515625" style="534" customWidth="1"/>
    <col min="7169" max="7173" width="12.5703125" style="534" customWidth="1"/>
    <col min="7174" max="7174" width="1.85546875" style="534" customWidth="1"/>
    <col min="7175" max="7175" width="9.140625" style="534" customWidth="1"/>
    <col min="7176" max="7176" width="10.7109375" style="534" bestFit="1" customWidth="1"/>
    <col min="7177" max="7423" width="11.42578125" style="534"/>
    <col min="7424" max="7424" width="70.28515625" style="534" customWidth="1"/>
    <col min="7425" max="7429" width="12.5703125" style="534" customWidth="1"/>
    <col min="7430" max="7430" width="1.85546875" style="534" customWidth="1"/>
    <col min="7431" max="7431" width="9.140625" style="534" customWidth="1"/>
    <col min="7432" max="7432" width="10.7109375" style="534" bestFit="1" customWidth="1"/>
    <col min="7433" max="7679" width="11.42578125" style="534"/>
    <col min="7680" max="7680" width="70.28515625" style="534" customWidth="1"/>
    <col min="7681" max="7685" width="12.5703125" style="534" customWidth="1"/>
    <col min="7686" max="7686" width="1.85546875" style="534" customWidth="1"/>
    <col min="7687" max="7687" width="9.140625" style="534" customWidth="1"/>
    <col min="7688" max="7688" width="10.7109375" style="534" bestFit="1" customWidth="1"/>
    <col min="7689" max="7935" width="11.42578125" style="534"/>
    <col min="7936" max="7936" width="70.28515625" style="534" customWidth="1"/>
    <col min="7937" max="7941" width="12.5703125" style="534" customWidth="1"/>
    <col min="7942" max="7942" width="1.85546875" style="534" customWidth="1"/>
    <col min="7943" max="7943" width="9.140625" style="534" customWidth="1"/>
    <col min="7944" max="7944" width="10.7109375" style="534" bestFit="1" customWidth="1"/>
    <col min="7945" max="8191" width="11.42578125" style="534"/>
    <col min="8192" max="8192" width="70.28515625" style="534" customWidth="1"/>
    <col min="8193" max="8197" width="12.5703125" style="534" customWidth="1"/>
    <col min="8198" max="8198" width="1.85546875" style="534" customWidth="1"/>
    <col min="8199" max="8199" width="9.140625" style="534" customWidth="1"/>
    <col min="8200" max="8200" width="10.7109375" style="534" bestFit="1" customWidth="1"/>
    <col min="8201" max="8447" width="11.42578125" style="534"/>
    <col min="8448" max="8448" width="70.28515625" style="534" customWidth="1"/>
    <col min="8449" max="8453" width="12.5703125" style="534" customWidth="1"/>
    <col min="8454" max="8454" width="1.85546875" style="534" customWidth="1"/>
    <col min="8455" max="8455" width="9.140625" style="534" customWidth="1"/>
    <col min="8456" max="8456" width="10.7109375" style="534" bestFit="1" customWidth="1"/>
    <col min="8457" max="8703" width="11.42578125" style="534"/>
    <col min="8704" max="8704" width="70.28515625" style="534" customWidth="1"/>
    <col min="8705" max="8709" width="12.5703125" style="534" customWidth="1"/>
    <col min="8710" max="8710" width="1.85546875" style="534" customWidth="1"/>
    <col min="8711" max="8711" width="9.140625" style="534" customWidth="1"/>
    <col min="8712" max="8712" width="10.7109375" style="534" bestFit="1" customWidth="1"/>
    <col min="8713" max="8959" width="11.42578125" style="534"/>
    <col min="8960" max="8960" width="70.28515625" style="534" customWidth="1"/>
    <col min="8961" max="8965" width="12.5703125" style="534" customWidth="1"/>
    <col min="8966" max="8966" width="1.85546875" style="534" customWidth="1"/>
    <col min="8967" max="8967" width="9.140625" style="534" customWidth="1"/>
    <col min="8968" max="8968" width="10.7109375" style="534" bestFit="1" customWidth="1"/>
    <col min="8969" max="9215" width="11.42578125" style="534"/>
    <col min="9216" max="9216" width="70.28515625" style="534" customWidth="1"/>
    <col min="9217" max="9221" width="12.5703125" style="534" customWidth="1"/>
    <col min="9222" max="9222" width="1.85546875" style="534" customWidth="1"/>
    <col min="9223" max="9223" width="9.140625" style="534" customWidth="1"/>
    <col min="9224" max="9224" width="10.7109375" style="534" bestFit="1" customWidth="1"/>
    <col min="9225" max="9471" width="11.42578125" style="534"/>
    <col min="9472" max="9472" width="70.28515625" style="534" customWidth="1"/>
    <col min="9473" max="9477" width="12.5703125" style="534" customWidth="1"/>
    <col min="9478" max="9478" width="1.85546875" style="534" customWidth="1"/>
    <col min="9479" max="9479" width="9.140625" style="534" customWidth="1"/>
    <col min="9480" max="9480" width="10.7109375" style="534" bestFit="1" customWidth="1"/>
    <col min="9481" max="9727" width="11.42578125" style="534"/>
    <col min="9728" max="9728" width="70.28515625" style="534" customWidth="1"/>
    <col min="9729" max="9733" width="12.5703125" style="534" customWidth="1"/>
    <col min="9734" max="9734" width="1.85546875" style="534" customWidth="1"/>
    <col min="9735" max="9735" width="9.140625" style="534" customWidth="1"/>
    <col min="9736" max="9736" width="10.7109375" style="534" bestFit="1" customWidth="1"/>
    <col min="9737" max="9983" width="11.42578125" style="534"/>
    <col min="9984" max="9984" width="70.28515625" style="534" customWidth="1"/>
    <col min="9985" max="9989" width="12.5703125" style="534" customWidth="1"/>
    <col min="9990" max="9990" width="1.85546875" style="534" customWidth="1"/>
    <col min="9991" max="9991" width="9.140625" style="534" customWidth="1"/>
    <col min="9992" max="9992" width="10.7109375" style="534" bestFit="1" customWidth="1"/>
    <col min="9993" max="10239" width="11.42578125" style="534"/>
    <col min="10240" max="10240" width="70.28515625" style="534" customWidth="1"/>
    <col min="10241" max="10245" width="12.5703125" style="534" customWidth="1"/>
    <col min="10246" max="10246" width="1.85546875" style="534" customWidth="1"/>
    <col min="10247" max="10247" width="9.140625" style="534" customWidth="1"/>
    <col min="10248" max="10248" width="10.7109375" style="534" bestFit="1" customWidth="1"/>
    <col min="10249" max="10495" width="11.42578125" style="534"/>
    <col min="10496" max="10496" width="70.28515625" style="534" customWidth="1"/>
    <col min="10497" max="10501" width="12.5703125" style="534" customWidth="1"/>
    <col min="10502" max="10502" width="1.85546875" style="534" customWidth="1"/>
    <col min="10503" max="10503" width="9.140625" style="534" customWidth="1"/>
    <col min="10504" max="10504" width="10.7109375" style="534" bestFit="1" customWidth="1"/>
    <col min="10505" max="10751" width="11.42578125" style="534"/>
    <col min="10752" max="10752" width="70.28515625" style="534" customWidth="1"/>
    <col min="10753" max="10757" width="12.5703125" style="534" customWidth="1"/>
    <col min="10758" max="10758" width="1.85546875" style="534" customWidth="1"/>
    <col min="10759" max="10759" width="9.140625" style="534" customWidth="1"/>
    <col min="10760" max="10760" width="10.7109375" style="534" bestFit="1" customWidth="1"/>
    <col min="10761" max="11007" width="11.42578125" style="534"/>
    <col min="11008" max="11008" width="70.28515625" style="534" customWidth="1"/>
    <col min="11009" max="11013" width="12.5703125" style="534" customWidth="1"/>
    <col min="11014" max="11014" width="1.85546875" style="534" customWidth="1"/>
    <col min="11015" max="11015" width="9.140625" style="534" customWidth="1"/>
    <col min="11016" max="11016" width="10.7109375" style="534" bestFit="1" customWidth="1"/>
    <col min="11017" max="11263" width="11.42578125" style="534"/>
    <col min="11264" max="11264" width="70.28515625" style="534" customWidth="1"/>
    <col min="11265" max="11269" width="12.5703125" style="534" customWidth="1"/>
    <col min="11270" max="11270" width="1.85546875" style="534" customWidth="1"/>
    <col min="11271" max="11271" width="9.140625" style="534" customWidth="1"/>
    <col min="11272" max="11272" width="10.7109375" style="534" bestFit="1" customWidth="1"/>
    <col min="11273" max="11519" width="11.42578125" style="534"/>
    <col min="11520" max="11520" width="70.28515625" style="534" customWidth="1"/>
    <col min="11521" max="11525" width="12.5703125" style="534" customWidth="1"/>
    <col min="11526" max="11526" width="1.85546875" style="534" customWidth="1"/>
    <col min="11527" max="11527" width="9.140625" style="534" customWidth="1"/>
    <col min="11528" max="11528" width="10.7109375" style="534" bestFit="1" customWidth="1"/>
    <col min="11529" max="11775" width="11.42578125" style="534"/>
    <col min="11776" max="11776" width="70.28515625" style="534" customWidth="1"/>
    <col min="11777" max="11781" width="12.5703125" style="534" customWidth="1"/>
    <col min="11782" max="11782" width="1.85546875" style="534" customWidth="1"/>
    <col min="11783" max="11783" width="9.140625" style="534" customWidth="1"/>
    <col min="11784" max="11784" width="10.7109375" style="534" bestFit="1" customWidth="1"/>
    <col min="11785" max="12031" width="11.42578125" style="534"/>
    <col min="12032" max="12032" width="70.28515625" style="534" customWidth="1"/>
    <col min="12033" max="12037" width="12.5703125" style="534" customWidth="1"/>
    <col min="12038" max="12038" width="1.85546875" style="534" customWidth="1"/>
    <col min="12039" max="12039" width="9.140625" style="534" customWidth="1"/>
    <col min="12040" max="12040" width="10.7109375" style="534" bestFit="1" customWidth="1"/>
    <col min="12041" max="12287" width="11.42578125" style="534"/>
    <col min="12288" max="12288" width="70.28515625" style="534" customWidth="1"/>
    <col min="12289" max="12293" width="12.5703125" style="534" customWidth="1"/>
    <col min="12294" max="12294" width="1.85546875" style="534" customWidth="1"/>
    <col min="12295" max="12295" width="9.140625" style="534" customWidth="1"/>
    <col min="12296" max="12296" width="10.7109375" style="534" bestFit="1" customWidth="1"/>
    <col min="12297" max="12543" width="11.42578125" style="534"/>
    <col min="12544" max="12544" width="70.28515625" style="534" customWidth="1"/>
    <col min="12545" max="12549" width="12.5703125" style="534" customWidth="1"/>
    <col min="12550" max="12550" width="1.85546875" style="534" customWidth="1"/>
    <col min="12551" max="12551" width="9.140625" style="534" customWidth="1"/>
    <col min="12552" max="12552" width="10.7109375" style="534" bestFit="1" customWidth="1"/>
    <col min="12553" max="12799" width="11.42578125" style="534"/>
    <col min="12800" max="12800" width="70.28515625" style="534" customWidth="1"/>
    <col min="12801" max="12805" width="12.5703125" style="534" customWidth="1"/>
    <col min="12806" max="12806" width="1.85546875" style="534" customWidth="1"/>
    <col min="12807" max="12807" width="9.140625" style="534" customWidth="1"/>
    <col min="12808" max="12808" width="10.7109375" style="534" bestFit="1" customWidth="1"/>
    <col min="12809" max="13055" width="11.42578125" style="534"/>
    <col min="13056" max="13056" width="70.28515625" style="534" customWidth="1"/>
    <col min="13057" max="13061" width="12.5703125" style="534" customWidth="1"/>
    <col min="13062" max="13062" width="1.85546875" style="534" customWidth="1"/>
    <col min="13063" max="13063" width="9.140625" style="534" customWidth="1"/>
    <col min="13064" max="13064" width="10.7109375" style="534" bestFit="1" customWidth="1"/>
    <col min="13065" max="13311" width="11.42578125" style="534"/>
    <col min="13312" max="13312" width="70.28515625" style="534" customWidth="1"/>
    <col min="13313" max="13317" width="12.5703125" style="534" customWidth="1"/>
    <col min="13318" max="13318" width="1.85546875" style="534" customWidth="1"/>
    <col min="13319" max="13319" width="9.140625" style="534" customWidth="1"/>
    <col min="13320" max="13320" width="10.7109375" style="534" bestFit="1" customWidth="1"/>
    <col min="13321" max="13567" width="11.42578125" style="534"/>
    <col min="13568" max="13568" width="70.28515625" style="534" customWidth="1"/>
    <col min="13569" max="13573" width="12.5703125" style="534" customWidth="1"/>
    <col min="13574" max="13574" width="1.85546875" style="534" customWidth="1"/>
    <col min="13575" max="13575" width="9.140625" style="534" customWidth="1"/>
    <col min="13576" max="13576" width="10.7109375" style="534" bestFit="1" customWidth="1"/>
    <col min="13577" max="13823" width="11.42578125" style="534"/>
    <col min="13824" max="13824" width="70.28515625" style="534" customWidth="1"/>
    <col min="13825" max="13829" width="12.5703125" style="534" customWidth="1"/>
    <col min="13830" max="13830" width="1.85546875" style="534" customWidth="1"/>
    <col min="13831" max="13831" width="9.140625" style="534" customWidth="1"/>
    <col min="13832" max="13832" width="10.7109375" style="534" bestFit="1" customWidth="1"/>
    <col min="13833" max="14079" width="11.42578125" style="534"/>
    <col min="14080" max="14080" width="70.28515625" style="534" customWidth="1"/>
    <col min="14081" max="14085" width="12.5703125" style="534" customWidth="1"/>
    <col min="14086" max="14086" width="1.85546875" style="534" customWidth="1"/>
    <col min="14087" max="14087" width="9.140625" style="534" customWidth="1"/>
    <col min="14088" max="14088" width="10.7109375" style="534" bestFit="1" customWidth="1"/>
    <col min="14089" max="14335" width="11.42578125" style="534"/>
    <col min="14336" max="14336" width="70.28515625" style="534" customWidth="1"/>
    <col min="14337" max="14341" width="12.5703125" style="534" customWidth="1"/>
    <col min="14342" max="14342" width="1.85546875" style="534" customWidth="1"/>
    <col min="14343" max="14343" width="9.140625" style="534" customWidth="1"/>
    <col min="14344" max="14344" width="10.7109375" style="534" bestFit="1" customWidth="1"/>
    <col min="14345" max="14591" width="11.42578125" style="534"/>
    <col min="14592" max="14592" width="70.28515625" style="534" customWidth="1"/>
    <col min="14593" max="14597" width="12.5703125" style="534" customWidth="1"/>
    <col min="14598" max="14598" width="1.85546875" style="534" customWidth="1"/>
    <col min="14599" max="14599" width="9.140625" style="534" customWidth="1"/>
    <col min="14600" max="14600" width="10.7109375" style="534" bestFit="1" customWidth="1"/>
    <col min="14601" max="14847" width="11.42578125" style="534"/>
    <col min="14848" max="14848" width="70.28515625" style="534" customWidth="1"/>
    <col min="14849" max="14853" width="12.5703125" style="534" customWidth="1"/>
    <col min="14854" max="14854" width="1.85546875" style="534" customWidth="1"/>
    <col min="14855" max="14855" width="9.140625" style="534" customWidth="1"/>
    <col min="14856" max="14856" width="10.7109375" style="534" bestFit="1" customWidth="1"/>
    <col min="14857" max="15103" width="11.42578125" style="534"/>
    <col min="15104" max="15104" width="70.28515625" style="534" customWidth="1"/>
    <col min="15105" max="15109" width="12.5703125" style="534" customWidth="1"/>
    <col min="15110" max="15110" width="1.85546875" style="534" customWidth="1"/>
    <col min="15111" max="15111" width="9.140625" style="534" customWidth="1"/>
    <col min="15112" max="15112" width="10.7109375" style="534" bestFit="1" customWidth="1"/>
    <col min="15113" max="15359" width="11.42578125" style="534"/>
    <col min="15360" max="15360" width="70.28515625" style="534" customWidth="1"/>
    <col min="15361" max="15365" width="12.5703125" style="534" customWidth="1"/>
    <col min="15366" max="15366" width="1.85546875" style="534" customWidth="1"/>
    <col min="15367" max="15367" width="9.140625" style="534" customWidth="1"/>
    <col min="15368" max="15368" width="10.7109375" style="534" bestFit="1" customWidth="1"/>
    <col min="15369" max="15615" width="11.42578125" style="534"/>
    <col min="15616" max="15616" width="70.28515625" style="534" customWidth="1"/>
    <col min="15617" max="15621" width="12.5703125" style="534" customWidth="1"/>
    <col min="15622" max="15622" width="1.85546875" style="534" customWidth="1"/>
    <col min="15623" max="15623" width="9.140625" style="534" customWidth="1"/>
    <col min="15624" max="15624" width="10.7109375" style="534" bestFit="1" customWidth="1"/>
    <col min="15625" max="15871" width="11.42578125" style="534"/>
    <col min="15872" max="15872" width="70.28515625" style="534" customWidth="1"/>
    <col min="15873" max="15877" width="12.5703125" style="534" customWidth="1"/>
    <col min="15878" max="15878" width="1.85546875" style="534" customWidth="1"/>
    <col min="15879" max="15879" width="9.140625" style="534" customWidth="1"/>
    <col min="15880" max="15880" width="10.7109375" style="534" bestFit="1" customWidth="1"/>
    <col min="15881" max="16127" width="11.42578125" style="534"/>
    <col min="16128" max="16128" width="70.28515625" style="534" customWidth="1"/>
    <col min="16129" max="16133" width="12.5703125" style="534" customWidth="1"/>
    <col min="16134" max="16134" width="1.85546875" style="534" customWidth="1"/>
    <col min="16135" max="16135" width="9.140625" style="534" customWidth="1"/>
    <col min="16136" max="16136" width="10.7109375" style="534" bestFit="1" customWidth="1"/>
    <col min="16137" max="16384" width="11.42578125" style="534"/>
  </cols>
  <sheetData>
    <row r="1" spans="1:7" s="84" customFormat="1" ht="2.25" customHeight="1">
      <c r="A1" s="82"/>
      <c r="B1" s="609"/>
      <c r="C1" s="609"/>
      <c r="D1" s="609"/>
      <c r="E1" s="609"/>
      <c r="F1" s="609"/>
    </row>
    <row r="2" spans="1:7" s="74" customFormat="1" ht="27" customHeight="1">
      <c r="A2" s="1026" t="s">
        <v>1383</v>
      </c>
      <c r="B2" s="1026"/>
      <c r="C2" s="1026"/>
      <c r="D2" s="1026"/>
      <c r="E2" s="1026"/>
      <c r="F2" s="1026"/>
    </row>
    <row r="3" spans="1:7" s="74" customFormat="1" ht="20.25">
      <c r="A3" s="1026" t="s">
        <v>1308</v>
      </c>
      <c r="B3" s="1026"/>
      <c r="C3" s="1026"/>
      <c r="D3" s="1026"/>
      <c r="E3" s="1026"/>
      <c r="F3" s="1026"/>
    </row>
    <row r="4" spans="1:7" s="74" customFormat="1" ht="20.25">
      <c r="A4" s="1026" t="s">
        <v>1555</v>
      </c>
      <c r="B4" s="1026"/>
      <c r="C4" s="1026"/>
      <c r="D4" s="1026"/>
      <c r="E4" s="1026"/>
      <c r="F4" s="1026"/>
    </row>
    <row r="5" spans="1:7" s="75" customFormat="1" ht="39" customHeight="1">
      <c r="A5" s="1031" t="s">
        <v>1451</v>
      </c>
      <c r="B5" s="1031"/>
      <c r="C5" s="1031"/>
      <c r="D5" s="1031"/>
      <c r="E5" s="1031"/>
      <c r="F5" s="1031"/>
    </row>
    <row r="6" spans="1:7" ht="6" customHeight="1">
      <c r="G6" s="534"/>
    </row>
    <row r="7" spans="1:7" ht="4.5" customHeight="1" thickBot="1">
      <c r="A7" s="466"/>
      <c r="B7" s="610"/>
      <c r="C7" s="610"/>
      <c r="D7" s="610"/>
      <c r="E7" s="610"/>
      <c r="F7" s="610"/>
      <c r="G7" s="534"/>
    </row>
    <row r="8" spans="1:7" s="798" customFormat="1" ht="12.75" thickTop="1" thickBot="1">
      <c r="A8" s="68"/>
      <c r="B8" s="611" t="s">
        <v>2</v>
      </c>
      <c r="C8" s="611" t="s">
        <v>3</v>
      </c>
      <c r="D8" s="611" t="s">
        <v>4</v>
      </c>
      <c r="E8" s="611" t="s">
        <v>5</v>
      </c>
      <c r="F8" s="611" t="s">
        <v>6</v>
      </c>
    </row>
    <row r="9" spans="1:7" s="798" customFormat="1" ht="12.75" thickTop="1" thickBot="1">
      <c r="A9" s="69" t="s">
        <v>7</v>
      </c>
      <c r="B9" s="73">
        <v>2965772.3769200002</v>
      </c>
      <c r="C9" s="73">
        <v>693749.77127000003</v>
      </c>
      <c r="D9" s="73">
        <v>224.3244</v>
      </c>
      <c r="E9" s="73">
        <v>29557.582829999999</v>
      </c>
      <c r="F9" s="73">
        <v>3689304.0554200001</v>
      </c>
    </row>
    <row r="10" spans="1:7" s="798" customFormat="1" ht="12.75" thickTop="1" thickBot="1">
      <c r="A10" s="491" t="s">
        <v>8</v>
      </c>
      <c r="B10" s="70">
        <v>144848.29558000001</v>
      </c>
      <c r="C10" s="70">
        <v>108377.887</v>
      </c>
      <c r="D10" s="70">
        <v>25.001060000000003</v>
      </c>
      <c r="E10" s="70">
        <v>0</v>
      </c>
      <c r="F10" s="70">
        <v>253251.18363999997</v>
      </c>
    </row>
    <row r="11" spans="1:7" s="798" customFormat="1" ht="12" thickTop="1">
      <c r="A11" s="539" t="s">
        <v>9</v>
      </c>
      <c r="B11" s="71">
        <v>38007.09736</v>
      </c>
      <c r="C11" s="71">
        <v>45937.707759999998</v>
      </c>
      <c r="D11" s="71">
        <v>0</v>
      </c>
      <c r="E11" s="71">
        <v>0</v>
      </c>
      <c r="F11" s="71">
        <v>83944.805120000005</v>
      </c>
    </row>
    <row r="12" spans="1:7" s="798" customFormat="1" ht="11.25">
      <c r="A12" s="539" t="s">
        <v>10</v>
      </c>
      <c r="B12" s="71">
        <v>93387.418940000003</v>
      </c>
      <c r="C12" s="71">
        <v>58594.822249999997</v>
      </c>
      <c r="D12" s="71">
        <v>25.001060000000003</v>
      </c>
      <c r="E12" s="71">
        <v>0</v>
      </c>
      <c r="F12" s="71">
        <v>152007.24225000001</v>
      </c>
    </row>
    <row r="13" spans="1:7" s="798" customFormat="1" ht="11.25">
      <c r="A13" s="539" t="s">
        <v>11</v>
      </c>
      <c r="B13" s="71">
        <v>13453.779279999999</v>
      </c>
      <c r="C13" s="71">
        <v>3845.3569900000002</v>
      </c>
      <c r="D13" s="71">
        <v>0</v>
      </c>
      <c r="E13" s="71">
        <v>0</v>
      </c>
      <c r="F13" s="71">
        <v>17299.136269999999</v>
      </c>
    </row>
    <row r="14" spans="1:7" s="798" customFormat="1" ht="11.25">
      <c r="A14" s="539" t="s">
        <v>12</v>
      </c>
      <c r="B14" s="71">
        <v>0</v>
      </c>
      <c r="C14" s="71">
        <v>0</v>
      </c>
      <c r="D14" s="71">
        <v>0</v>
      </c>
      <c r="E14" s="71">
        <v>0</v>
      </c>
      <c r="F14" s="71">
        <v>0</v>
      </c>
    </row>
    <row r="15" spans="1:7" s="798" customFormat="1" ht="11.25">
      <c r="A15" s="539" t="s">
        <v>13</v>
      </c>
      <c r="B15" s="71">
        <v>0</v>
      </c>
      <c r="C15" s="71">
        <v>0</v>
      </c>
      <c r="D15" s="71">
        <v>0</v>
      </c>
      <c r="E15" s="71">
        <v>0</v>
      </c>
      <c r="F15" s="71">
        <v>0</v>
      </c>
    </row>
    <row r="16" spans="1:7" s="798" customFormat="1" ht="11.25">
      <c r="A16" s="539" t="s">
        <v>14</v>
      </c>
      <c r="B16" s="71">
        <v>0</v>
      </c>
      <c r="C16" s="71">
        <v>0</v>
      </c>
      <c r="D16" s="71">
        <v>0</v>
      </c>
      <c r="E16" s="71">
        <v>0</v>
      </c>
      <c r="F16" s="71">
        <v>0</v>
      </c>
    </row>
    <row r="17" spans="1:6" s="798" customFormat="1" ht="11.25">
      <c r="A17" s="539" t="s">
        <v>15</v>
      </c>
      <c r="B17" s="71">
        <v>0</v>
      </c>
      <c r="C17" s="71">
        <v>0</v>
      </c>
      <c r="D17" s="71">
        <v>0</v>
      </c>
      <c r="E17" s="71">
        <v>0</v>
      </c>
      <c r="F17" s="71">
        <v>0</v>
      </c>
    </row>
    <row r="18" spans="1:6" s="798" customFormat="1" ht="12" thickBot="1">
      <c r="A18" s="539" t="s">
        <v>16</v>
      </c>
      <c r="B18" s="71">
        <v>0</v>
      </c>
      <c r="C18" s="71">
        <v>0</v>
      </c>
      <c r="D18" s="71">
        <v>0</v>
      </c>
      <c r="E18" s="71">
        <v>0</v>
      </c>
      <c r="F18" s="71">
        <v>0</v>
      </c>
    </row>
    <row r="19" spans="1:6" s="798" customFormat="1" ht="12.75" thickTop="1" thickBot="1">
      <c r="A19" s="491" t="s">
        <v>17</v>
      </c>
      <c r="B19" s="70">
        <v>367234.87449000002</v>
      </c>
      <c r="C19" s="70">
        <v>393467.64064</v>
      </c>
      <c r="D19" s="70">
        <v>0</v>
      </c>
      <c r="E19" s="70">
        <v>29557.582829999999</v>
      </c>
      <c r="F19" s="70">
        <v>790260.09796000004</v>
      </c>
    </row>
    <row r="20" spans="1:6" s="798" customFormat="1" ht="12" thickTop="1">
      <c r="A20" s="539" t="s">
        <v>18</v>
      </c>
      <c r="B20" s="71">
        <v>0</v>
      </c>
      <c r="C20" s="71">
        <v>0</v>
      </c>
      <c r="D20" s="71">
        <v>0</v>
      </c>
      <c r="E20" s="71">
        <v>0</v>
      </c>
      <c r="F20" s="71">
        <v>0</v>
      </c>
    </row>
    <row r="21" spans="1:6" s="798" customFormat="1" ht="11.25">
      <c r="A21" s="539" t="s">
        <v>19</v>
      </c>
      <c r="B21" s="71">
        <v>54241.697209999998</v>
      </c>
      <c r="C21" s="71">
        <v>7190.5429199999999</v>
      </c>
      <c r="D21" s="71">
        <v>0</v>
      </c>
      <c r="E21" s="71">
        <v>0</v>
      </c>
      <c r="F21" s="71">
        <v>61432.240130000006</v>
      </c>
    </row>
    <row r="22" spans="1:6" s="798" customFormat="1" ht="11.25">
      <c r="A22" s="539" t="s">
        <v>20</v>
      </c>
      <c r="B22" s="71">
        <v>0</v>
      </c>
      <c r="C22" s="71">
        <v>0</v>
      </c>
      <c r="D22" s="71">
        <v>0</v>
      </c>
      <c r="E22" s="71">
        <v>0</v>
      </c>
      <c r="F22" s="71">
        <v>0</v>
      </c>
    </row>
    <row r="23" spans="1:6" s="798" customFormat="1" ht="11.25">
      <c r="A23" s="539" t="s">
        <v>21</v>
      </c>
      <c r="B23" s="71">
        <v>0</v>
      </c>
      <c r="C23" s="71">
        <v>0</v>
      </c>
      <c r="D23" s="71">
        <v>0</v>
      </c>
      <c r="E23" s="71">
        <v>0</v>
      </c>
      <c r="F23" s="71">
        <v>0</v>
      </c>
    </row>
    <row r="24" spans="1:6" s="798" customFormat="1" ht="11.25">
      <c r="A24" s="539" t="s">
        <v>22</v>
      </c>
      <c r="B24" s="71">
        <v>216477.89775999999</v>
      </c>
      <c r="C24" s="71">
        <v>3484.8881499999998</v>
      </c>
      <c r="D24" s="71">
        <v>0</v>
      </c>
      <c r="E24" s="71">
        <v>29557.582829999999</v>
      </c>
      <c r="F24" s="71">
        <v>249520.36874000001</v>
      </c>
    </row>
    <row r="25" spans="1:6" s="798" customFormat="1" ht="11.25">
      <c r="A25" s="539" t="s">
        <v>23</v>
      </c>
      <c r="B25" s="71">
        <v>96515.207239999989</v>
      </c>
      <c r="C25" s="71">
        <v>382792.20936000004</v>
      </c>
      <c r="D25" s="71">
        <v>0</v>
      </c>
      <c r="E25" s="71">
        <v>0</v>
      </c>
      <c r="F25" s="71">
        <v>479307.4166</v>
      </c>
    </row>
    <row r="26" spans="1:6" s="798" customFormat="1" ht="11.25">
      <c r="A26" s="539" t="s">
        <v>24</v>
      </c>
      <c r="B26" s="71">
        <v>7.2279999999999997E-2</v>
      </c>
      <c r="C26" s="71">
        <v>2.0999999999999998E-4</v>
      </c>
      <c r="D26" s="71">
        <v>0</v>
      </c>
      <c r="E26" s="71">
        <v>0</v>
      </c>
      <c r="F26" s="71">
        <v>7.2489999999999999E-2</v>
      </c>
    </row>
    <row r="27" spans="1:6" s="798" customFormat="1" ht="12" thickBot="1">
      <c r="A27" s="539" t="s">
        <v>25</v>
      </c>
      <c r="B27" s="71">
        <v>0</v>
      </c>
      <c r="C27" s="71">
        <v>0</v>
      </c>
      <c r="D27" s="71">
        <v>0</v>
      </c>
      <c r="E27" s="71">
        <v>0</v>
      </c>
      <c r="F27" s="71">
        <v>0</v>
      </c>
    </row>
    <row r="28" spans="1:6" s="798" customFormat="1" ht="12.75" thickTop="1" thickBot="1">
      <c r="A28" s="491" t="s">
        <v>26</v>
      </c>
      <c r="B28" s="70">
        <v>2315508.9958500001</v>
      </c>
      <c r="C28" s="70">
        <v>183219.55093999999</v>
      </c>
      <c r="D28" s="70">
        <v>0</v>
      </c>
      <c r="E28" s="70">
        <v>0</v>
      </c>
      <c r="F28" s="70">
        <v>2498728.5467900001</v>
      </c>
    </row>
    <row r="29" spans="1:6" s="798" customFormat="1" ht="12" thickTop="1">
      <c r="A29" s="540" t="s">
        <v>27</v>
      </c>
      <c r="B29" s="71">
        <v>2331259.8201000001</v>
      </c>
      <c r="C29" s="71">
        <v>219152.83450999999</v>
      </c>
      <c r="D29" s="71">
        <v>0</v>
      </c>
      <c r="E29" s="71">
        <v>0</v>
      </c>
      <c r="F29" s="71">
        <v>2550412.6546100001</v>
      </c>
    </row>
    <row r="30" spans="1:6" s="798" customFormat="1" ht="11.25">
      <c r="A30" s="539" t="s">
        <v>28</v>
      </c>
      <c r="B30" s="71">
        <v>2318945.6239099996</v>
      </c>
      <c r="C30" s="71">
        <v>216188.68677</v>
      </c>
      <c r="D30" s="71">
        <v>0</v>
      </c>
      <c r="E30" s="71">
        <v>0</v>
      </c>
      <c r="F30" s="71">
        <v>2535134.3106799996</v>
      </c>
    </row>
    <row r="31" spans="1:6" s="798" customFormat="1" ht="11.25">
      <c r="A31" s="539" t="s">
        <v>29</v>
      </c>
      <c r="B31" s="71">
        <v>12245.24006</v>
      </c>
      <c r="C31" s="71">
        <v>2964.1477400000003</v>
      </c>
      <c r="D31" s="71">
        <v>0</v>
      </c>
      <c r="E31" s="71">
        <v>0</v>
      </c>
      <c r="F31" s="71">
        <v>15209.3878</v>
      </c>
    </row>
    <row r="32" spans="1:6" s="798" customFormat="1" ht="11.25">
      <c r="A32" s="539" t="s">
        <v>30</v>
      </c>
      <c r="B32" s="71">
        <v>68.956130000000002</v>
      </c>
      <c r="C32" s="71">
        <v>0</v>
      </c>
      <c r="D32" s="71">
        <v>0</v>
      </c>
      <c r="E32" s="71">
        <v>0</v>
      </c>
      <c r="F32" s="71">
        <v>68.956130000000002</v>
      </c>
    </row>
    <row r="33" spans="1:6" s="798" customFormat="1" ht="11.25">
      <c r="A33" s="540" t="s">
        <v>31</v>
      </c>
      <c r="B33" s="71">
        <v>23171.898260000002</v>
      </c>
      <c r="C33" s="71">
        <v>4115.9897099999998</v>
      </c>
      <c r="D33" s="71">
        <v>0</v>
      </c>
      <c r="E33" s="71">
        <v>0</v>
      </c>
      <c r="F33" s="71">
        <v>27287.88797</v>
      </c>
    </row>
    <row r="34" spans="1:6" s="798" customFormat="1" ht="11.25">
      <c r="A34" s="539" t="s">
        <v>32</v>
      </c>
      <c r="B34" s="71">
        <v>21086.389090000001</v>
      </c>
      <c r="C34" s="71">
        <v>3902.7344600000001</v>
      </c>
      <c r="D34" s="71">
        <v>0</v>
      </c>
      <c r="E34" s="71">
        <v>0</v>
      </c>
      <c r="F34" s="71">
        <v>24989.12355</v>
      </c>
    </row>
    <row r="35" spans="1:6" s="798" customFormat="1" ht="11.25">
      <c r="A35" s="539" t="s">
        <v>33</v>
      </c>
      <c r="B35" s="71">
        <v>2085.5091699999998</v>
      </c>
      <c r="C35" s="71">
        <v>213.25524999999999</v>
      </c>
      <c r="D35" s="71">
        <v>0</v>
      </c>
      <c r="E35" s="71">
        <v>0</v>
      </c>
      <c r="F35" s="71">
        <v>2298.76442</v>
      </c>
    </row>
    <row r="36" spans="1:6" s="798" customFormat="1" ht="11.25">
      <c r="A36" s="539" t="s">
        <v>34</v>
      </c>
      <c r="B36" s="71">
        <v>0</v>
      </c>
      <c r="C36" s="71">
        <v>0</v>
      </c>
      <c r="D36" s="71">
        <v>0</v>
      </c>
      <c r="E36" s="71">
        <v>0</v>
      </c>
      <c r="F36" s="71">
        <v>0</v>
      </c>
    </row>
    <row r="37" spans="1:6" s="798" customFormat="1" ht="11.25">
      <c r="A37" s="540" t="s">
        <v>35</v>
      </c>
      <c r="B37" s="71">
        <v>21132.810980000002</v>
      </c>
      <c r="C37" s="71">
        <v>8557.4714899999999</v>
      </c>
      <c r="D37" s="71">
        <v>0</v>
      </c>
      <c r="E37" s="71">
        <v>0</v>
      </c>
      <c r="F37" s="71">
        <v>29690.282469999998</v>
      </c>
    </row>
    <row r="38" spans="1:6" s="798" customFormat="1" ht="11.25">
      <c r="A38" s="539" t="s">
        <v>36</v>
      </c>
      <c r="B38" s="71">
        <v>20690.812489999997</v>
      </c>
      <c r="C38" s="71">
        <v>8527.4067899999991</v>
      </c>
      <c r="D38" s="71">
        <v>0</v>
      </c>
      <c r="E38" s="71">
        <v>0</v>
      </c>
      <c r="F38" s="71">
        <v>29218.219280000001</v>
      </c>
    </row>
    <row r="39" spans="1:6" s="798" customFormat="1" ht="11.25">
      <c r="A39" s="539" t="s">
        <v>37</v>
      </c>
      <c r="B39" s="71">
        <v>441.99849</v>
      </c>
      <c r="C39" s="71">
        <v>30.064700000000002</v>
      </c>
      <c r="D39" s="71">
        <v>0</v>
      </c>
      <c r="E39" s="71">
        <v>0</v>
      </c>
      <c r="F39" s="71">
        <v>472.06319000000002</v>
      </c>
    </row>
    <row r="40" spans="1:6" s="798" customFormat="1" ht="12" thickBot="1">
      <c r="A40" s="539" t="s">
        <v>38</v>
      </c>
      <c r="B40" s="71">
        <v>0</v>
      </c>
      <c r="C40" s="71">
        <v>0</v>
      </c>
      <c r="D40" s="71">
        <v>0</v>
      </c>
      <c r="E40" s="71">
        <v>0</v>
      </c>
      <c r="F40" s="71">
        <v>0</v>
      </c>
    </row>
    <row r="41" spans="1:6" s="798" customFormat="1" ht="12.75" thickTop="1" thickBot="1">
      <c r="A41" s="491" t="s">
        <v>39</v>
      </c>
      <c r="B41" s="70">
        <v>8294.1195499999994</v>
      </c>
      <c r="C41" s="70">
        <v>710.12031000000002</v>
      </c>
      <c r="D41" s="70">
        <v>0</v>
      </c>
      <c r="E41" s="70">
        <v>0</v>
      </c>
      <c r="F41" s="70">
        <v>9004.2398599999997</v>
      </c>
    </row>
    <row r="42" spans="1:6" s="798" customFormat="1" ht="12" thickTop="1">
      <c r="A42" s="539" t="s">
        <v>40</v>
      </c>
      <c r="B42" s="71">
        <v>8109.5453600000001</v>
      </c>
      <c r="C42" s="71">
        <v>668.81679000000008</v>
      </c>
      <c r="D42" s="71">
        <v>0</v>
      </c>
      <c r="E42" s="71">
        <v>0</v>
      </c>
      <c r="F42" s="71">
        <v>8778.3621500000008</v>
      </c>
    </row>
    <row r="43" spans="1:6" s="798" customFormat="1" ht="11.25">
      <c r="A43" s="539" t="s">
        <v>41</v>
      </c>
      <c r="B43" s="71">
        <v>52.397330000000004</v>
      </c>
      <c r="C43" s="71">
        <v>17.599</v>
      </c>
      <c r="D43" s="71">
        <v>0</v>
      </c>
      <c r="E43" s="71">
        <v>0</v>
      </c>
      <c r="F43" s="71">
        <v>69.99633</v>
      </c>
    </row>
    <row r="44" spans="1:6" s="798" customFormat="1" ht="11.25">
      <c r="A44" s="539" t="s">
        <v>42</v>
      </c>
      <c r="B44" s="71">
        <v>132.17685999999998</v>
      </c>
      <c r="C44" s="71">
        <v>23.704519999999999</v>
      </c>
      <c r="D44" s="71">
        <v>0</v>
      </c>
      <c r="E44" s="71">
        <v>0</v>
      </c>
      <c r="F44" s="71">
        <v>155.88138000000001</v>
      </c>
    </row>
    <row r="45" spans="1:6" s="798" customFormat="1" ht="11.25">
      <c r="A45" s="539" t="s">
        <v>43</v>
      </c>
      <c r="B45" s="71">
        <v>0</v>
      </c>
      <c r="C45" s="71">
        <v>0</v>
      </c>
      <c r="D45" s="71">
        <v>0</v>
      </c>
      <c r="E45" s="71">
        <v>0</v>
      </c>
      <c r="F45" s="71">
        <v>0</v>
      </c>
    </row>
    <row r="46" spans="1:6" s="798" customFormat="1" ht="11.25">
      <c r="A46" s="539" t="s">
        <v>44</v>
      </c>
      <c r="B46" s="71">
        <v>0</v>
      </c>
      <c r="C46" s="71">
        <v>0</v>
      </c>
      <c r="D46" s="71">
        <v>0</v>
      </c>
      <c r="E46" s="71">
        <v>0</v>
      </c>
      <c r="F46" s="71">
        <v>0</v>
      </c>
    </row>
    <row r="47" spans="1:6" s="798" customFormat="1" ht="12" thickBot="1">
      <c r="A47" s="539" t="s">
        <v>45</v>
      </c>
      <c r="B47" s="71">
        <v>0</v>
      </c>
      <c r="C47" s="71">
        <v>0</v>
      </c>
      <c r="D47" s="71">
        <v>0</v>
      </c>
      <c r="E47" s="71">
        <v>0</v>
      </c>
      <c r="F47" s="71">
        <v>0</v>
      </c>
    </row>
    <row r="48" spans="1:6" s="798" customFormat="1" ht="12.75" thickTop="1" thickBot="1">
      <c r="A48" s="491" t="s">
        <v>46</v>
      </c>
      <c r="B48" s="70">
        <v>-68349.653040000005</v>
      </c>
      <c r="C48" s="70">
        <v>-49316.865079999996</v>
      </c>
      <c r="D48" s="70">
        <v>0</v>
      </c>
      <c r="E48" s="70">
        <v>0</v>
      </c>
      <c r="F48" s="70">
        <v>-117666.51812000001</v>
      </c>
    </row>
    <row r="49" spans="1:6" s="798" customFormat="1" ht="12" thickTop="1">
      <c r="A49" s="541" t="s">
        <v>47</v>
      </c>
      <c r="B49" s="71">
        <v>-9668.1621400000004</v>
      </c>
      <c r="C49" s="71">
        <v>-4299.42076</v>
      </c>
      <c r="D49" s="71">
        <v>0</v>
      </c>
      <c r="E49" s="71">
        <v>0</v>
      </c>
      <c r="F49" s="71">
        <v>-13967.582900000001</v>
      </c>
    </row>
    <row r="50" spans="1:6" s="798" customFormat="1" ht="11.25">
      <c r="A50" s="539" t="s">
        <v>48</v>
      </c>
      <c r="B50" s="71">
        <v>-41.342440000000003</v>
      </c>
      <c r="C50" s="71">
        <v>-39.18535</v>
      </c>
      <c r="D50" s="71">
        <v>0</v>
      </c>
      <c r="E50" s="71">
        <v>0</v>
      </c>
      <c r="F50" s="71">
        <v>-80.527789999999996</v>
      </c>
    </row>
    <row r="51" spans="1:6" s="798" customFormat="1" ht="11.25">
      <c r="A51" s="539" t="s">
        <v>49</v>
      </c>
      <c r="B51" s="71">
        <v>-2450.8615800000002</v>
      </c>
      <c r="C51" s="71">
        <v>-304.60760999999997</v>
      </c>
      <c r="D51" s="71">
        <v>0</v>
      </c>
      <c r="E51" s="71">
        <v>0</v>
      </c>
      <c r="F51" s="71">
        <v>-2755.4691899999998</v>
      </c>
    </row>
    <row r="52" spans="1:6" s="798" customFormat="1" ht="11.25">
      <c r="A52" s="539" t="s">
        <v>50</v>
      </c>
      <c r="B52" s="71">
        <v>-13.68886</v>
      </c>
      <c r="C52" s="71">
        <v>-36.737910000000007</v>
      </c>
      <c r="D52" s="71">
        <v>0</v>
      </c>
      <c r="E52" s="71">
        <v>0</v>
      </c>
      <c r="F52" s="71">
        <v>-50.426769999999998</v>
      </c>
    </row>
    <row r="53" spans="1:6" s="798" customFormat="1" ht="11.25">
      <c r="A53" s="539" t="s">
        <v>51</v>
      </c>
      <c r="B53" s="71">
        <v>-9108.4362200000014</v>
      </c>
      <c r="C53" s="71">
        <v>-4599.0682400000005</v>
      </c>
      <c r="D53" s="71">
        <v>0</v>
      </c>
      <c r="E53" s="71">
        <v>0</v>
      </c>
      <c r="F53" s="71">
        <v>-13707.50446</v>
      </c>
    </row>
    <row r="54" spans="1:6" s="798" customFormat="1" ht="11.25">
      <c r="A54" s="539" t="s">
        <v>52</v>
      </c>
      <c r="B54" s="71">
        <v>-119.19061000000001</v>
      </c>
      <c r="C54" s="71">
        <v>-9.609770000000001</v>
      </c>
      <c r="D54" s="71">
        <v>0</v>
      </c>
      <c r="E54" s="71">
        <v>0</v>
      </c>
      <c r="F54" s="71">
        <v>-128.80038000000002</v>
      </c>
    </row>
    <row r="55" spans="1:6" s="798" customFormat="1" ht="11.25">
      <c r="A55" s="541" t="s">
        <v>53</v>
      </c>
      <c r="B55" s="71">
        <v>-46558.646090000002</v>
      </c>
      <c r="C55" s="71">
        <v>-39811.5</v>
      </c>
      <c r="D55" s="71">
        <v>0</v>
      </c>
      <c r="E55" s="71">
        <v>0</v>
      </c>
      <c r="F55" s="71">
        <v>-86370.146090000009</v>
      </c>
    </row>
    <row r="56" spans="1:6" s="798" customFormat="1" ht="11.25">
      <c r="A56" s="539" t="s">
        <v>54</v>
      </c>
      <c r="B56" s="71">
        <v>-389.32509999999996</v>
      </c>
      <c r="C56" s="71">
        <v>-216.73544000000001</v>
      </c>
      <c r="D56" s="71">
        <v>0</v>
      </c>
      <c r="E56" s="71">
        <v>0</v>
      </c>
      <c r="F56" s="71">
        <v>-606.06054000000006</v>
      </c>
    </row>
    <row r="57" spans="1:6" s="798" customFormat="1" ht="11.25">
      <c r="A57" s="539" t="s">
        <v>55</v>
      </c>
      <c r="B57" s="71">
        <v>0</v>
      </c>
      <c r="C57" s="71">
        <v>0</v>
      </c>
      <c r="D57" s="71">
        <v>0</v>
      </c>
      <c r="E57" s="71">
        <v>0</v>
      </c>
      <c r="F57" s="71">
        <v>0</v>
      </c>
    </row>
    <row r="58" spans="1:6" s="798" customFormat="1" ht="12" thickBot="1">
      <c r="A58" s="539" t="s">
        <v>56</v>
      </c>
      <c r="B58" s="71">
        <v>0</v>
      </c>
      <c r="C58" s="71">
        <v>0</v>
      </c>
      <c r="D58" s="71">
        <v>0</v>
      </c>
      <c r="E58" s="71">
        <v>0</v>
      </c>
      <c r="F58" s="71">
        <v>0</v>
      </c>
    </row>
    <row r="59" spans="1:6" s="798" customFormat="1" ht="12.75" thickTop="1" thickBot="1">
      <c r="A59" s="491" t="s">
        <v>57</v>
      </c>
      <c r="B59" s="70">
        <v>4186.7738600000002</v>
      </c>
      <c r="C59" s="70">
        <v>1268.3937700000001</v>
      </c>
      <c r="D59" s="70">
        <v>165.02333999999999</v>
      </c>
      <c r="E59" s="70">
        <v>0</v>
      </c>
      <c r="F59" s="70">
        <v>5620.1909699999997</v>
      </c>
    </row>
    <row r="60" spans="1:6" s="798" customFormat="1" ht="12" thickTop="1">
      <c r="A60" s="539" t="s">
        <v>58</v>
      </c>
      <c r="B60" s="71">
        <v>0</v>
      </c>
      <c r="C60" s="71">
        <v>0</v>
      </c>
      <c r="D60" s="71">
        <v>0</v>
      </c>
      <c r="E60" s="71">
        <v>0</v>
      </c>
      <c r="F60" s="71">
        <v>0</v>
      </c>
    </row>
    <row r="61" spans="1:6" s="798" customFormat="1" ht="11.25">
      <c r="A61" s="541" t="s">
        <v>59</v>
      </c>
      <c r="B61" s="71">
        <v>2767.7699900000002</v>
      </c>
      <c r="C61" s="71">
        <v>454.71181999999999</v>
      </c>
      <c r="D61" s="71">
        <v>165.02333999999999</v>
      </c>
      <c r="E61" s="71">
        <v>0</v>
      </c>
      <c r="F61" s="71">
        <v>3387.50515</v>
      </c>
    </row>
    <row r="62" spans="1:6" s="798" customFormat="1" ht="11.25">
      <c r="A62" s="539" t="s">
        <v>60</v>
      </c>
      <c r="B62" s="71">
        <v>1968.9720600000001</v>
      </c>
      <c r="C62" s="71">
        <v>968.08068999999989</v>
      </c>
      <c r="D62" s="71">
        <v>0</v>
      </c>
      <c r="E62" s="71">
        <v>0</v>
      </c>
      <c r="F62" s="71">
        <v>2937.0527499999998</v>
      </c>
    </row>
    <row r="63" spans="1:6" s="798" customFormat="1" ht="11.25">
      <c r="A63" s="539" t="s">
        <v>61</v>
      </c>
      <c r="B63" s="71">
        <v>0</v>
      </c>
      <c r="C63" s="71">
        <v>0</v>
      </c>
      <c r="D63" s="71">
        <v>0</v>
      </c>
      <c r="E63" s="71">
        <v>0</v>
      </c>
      <c r="F63" s="71">
        <v>0</v>
      </c>
    </row>
    <row r="64" spans="1:6" s="798" customFormat="1" ht="12" thickBot="1">
      <c r="A64" s="539" t="s">
        <v>62</v>
      </c>
      <c r="B64" s="71">
        <v>-549.96818999999994</v>
      </c>
      <c r="C64" s="71">
        <v>-154.39874</v>
      </c>
      <c r="D64" s="71">
        <v>0</v>
      </c>
      <c r="E64" s="71">
        <v>0</v>
      </c>
      <c r="F64" s="71">
        <v>-704.36693000000002</v>
      </c>
    </row>
    <row r="65" spans="1:6" s="798" customFormat="1" ht="12.75" thickTop="1" thickBot="1">
      <c r="A65" s="491" t="s">
        <v>63</v>
      </c>
      <c r="B65" s="70">
        <v>1010.2781600000001</v>
      </c>
      <c r="C65" s="70">
        <v>0</v>
      </c>
      <c r="D65" s="70">
        <v>0</v>
      </c>
      <c r="E65" s="70">
        <v>0</v>
      </c>
      <c r="F65" s="70">
        <v>1010.2781600000001</v>
      </c>
    </row>
    <row r="66" spans="1:6" s="798" customFormat="1" ht="12" thickTop="1">
      <c r="A66" s="539" t="s">
        <v>64</v>
      </c>
      <c r="B66" s="71">
        <v>4095.5535099999997</v>
      </c>
      <c r="C66" s="71">
        <v>0</v>
      </c>
      <c r="D66" s="71">
        <v>0</v>
      </c>
      <c r="E66" s="71">
        <v>0</v>
      </c>
      <c r="F66" s="71">
        <v>4095.5535099999997</v>
      </c>
    </row>
    <row r="67" spans="1:6" s="798" customFormat="1" ht="11.25">
      <c r="A67" s="539" t="s">
        <v>65</v>
      </c>
      <c r="B67" s="71">
        <v>8450.6759899999997</v>
      </c>
      <c r="C67" s="71">
        <v>0</v>
      </c>
      <c r="D67" s="71">
        <v>0</v>
      </c>
      <c r="E67" s="71">
        <v>0</v>
      </c>
      <c r="F67" s="71">
        <v>8450.6759899999997</v>
      </c>
    </row>
    <row r="68" spans="1:6" s="798" customFormat="1" ht="11.25">
      <c r="A68" s="539" t="s">
        <v>66</v>
      </c>
      <c r="B68" s="71">
        <v>1260.6840099999999</v>
      </c>
      <c r="C68" s="71">
        <v>0</v>
      </c>
      <c r="D68" s="71">
        <v>0</v>
      </c>
      <c r="E68" s="71">
        <v>0</v>
      </c>
      <c r="F68" s="71">
        <v>1260.6840099999999</v>
      </c>
    </row>
    <row r="69" spans="1:6" s="798" customFormat="1" ht="11.25">
      <c r="A69" s="539" t="s">
        <v>67</v>
      </c>
      <c r="B69" s="71">
        <v>176.49667000000002</v>
      </c>
      <c r="C69" s="71">
        <v>0</v>
      </c>
      <c r="D69" s="71">
        <v>0</v>
      </c>
      <c r="E69" s="71">
        <v>0</v>
      </c>
      <c r="F69" s="71">
        <v>176.49667000000002</v>
      </c>
    </row>
    <row r="70" spans="1:6" s="798" customFormat="1" ht="12" thickBot="1">
      <c r="A70" s="539" t="s">
        <v>68</v>
      </c>
      <c r="B70" s="71">
        <v>-12973.132019999999</v>
      </c>
      <c r="C70" s="71">
        <v>0</v>
      </c>
      <c r="D70" s="71">
        <v>0</v>
      </c>
      <c r="E70" s="71">
        <v>0</v>
      </c>
      <c r="F70" s="71">
        <v>-12973.132019999999</v>
      </c>
    </row>
    <row r="71" spans="1:6" s="798" customFormat="1" ht="12.75" thickTop="1" thickBot="1">
      <c r="A71" s="491" t="s">
        <v>69</v>
      </c>
      <c r="B71" s="70">
        <v>84303.980209999994</v>
      </c>
      <c r="C71" s="70">
        <v>7399.9758000000002</v>
      </c>
      <c r="D71" s="70">
        <v>34.299999999999997</v>
      </c>
      <c r="E71" s="70">
        <v>0</v>
      </c>
      <c r="F71" s="70">
        <v>91738.256010000012</v>
      </c>
    </row>
    <row r="72" spans="1:6" s="798" customFormat="1" ht="12" thickTop="1">
      <c r="A72" s="539" t="s">
        <v>18</v>
      </c>
      <c r="B72" s="71">
        <v>0</v>
      </c>
      <c r="C72" s="71">
        <v>0</v>
      </c>
      <c r="D72" s="71">
        <v>0</v>
      </c>
      <c r="E72" s="71">
        <v>0</v>
      </c>
      <c r="F72" s="71">
        <v>0</v>
      </c>
    </row>
    <row r="73" spans="1:6" s="798" customFormat="1" ht="11.25">
      <c r="A73" s="539" t="s">
        <v>19</v>
      </c>
      <c r="B73" s="71">
        <v>83375.697509999998</v>
      </c>
      <c r="C73" s="71">
        <v>6860</v>
      </c>
      <c r="D73" s="71">
        <v>0</v>
      </c>
      <c r="E73" s="71">
        <v>0</v>
      </c>
      <c r="F73" s="71">
        <v>90235.697509999998</v>
      </c>
    </row>
    <row r="74" spans="1:6" s="798" customFormat="1" ht="11.25">
      <c r="A74" s="539" t="s">
        <v>20</v>
      </c>
      <c r="B74" s="71">
        <v>0</v>
      </c>
      <c r="C74" s="71">
        <v>6.5159799999999999</v>
      </c>
      <c r="D74" s="71">
        <v>0</v>
      </c>
      <c r="E74" s="71">
        <v>0</v>
      </c>
      <c r="F74" s="71">
        <v>6.5159799999999999</v>
      </c>
    </row>
    <row r="75" spans="1:6" s="798" customFormat="1" ht="11.25">
      <c r="A75" s="539" t="s">
        <v>21</v>
      </c>
      <c r="B75" s="71">
        <v>0</v>
      </c>
      <c r="C75" s="71">
        <v>0</v>
      </c>
      <c r="D75" s="71">
        <v>0</v>
      </c>
      <c r="E75" s="71">
        <v>0</v>
      </c>
      <c r="F75" s="71">
        <v>0</v>
      </c>
    </row>
    <row r="76" spans="1:6" s="798" customFormat="1" ht="11.25">
      <c r="A76" s="539" t="s">
        <v>70</v>
      </c>
      <c r="B76" s="71">
        <v>246.96007</v>
      </c>
      <c r="C76" s="71">
        <v>1.0000000000000001E-5</v>
      </c>
      <c r="D76" s="71">
        <v>0</v>
      </c>
      <c r="E76" s="71">
        <v>0</v>
      </c>
      <c r="F76" s="71">
        <v>246.96007999999998</v>
      </c>
    </row>
    <row r="77" spans="1:6" s="798" customFormat="1" ht="11.25">
      <c r="A77" s="539" t="s">
        <v>71</v>
      </c>
      <c r="B77" s="71">
        <v>3.802</v>
      </c>
      <c r="C77" s="71">
        <v>402.17614000000003</v>
      </c>
      <c r="D77" s="71">
        <v>48.02</v>
      </c>
      <c r="E77" s="71">
        <v>0</v>
      </c>
      <c r="F77" s="71">
        <v>453.99814000000003</v>
      </c>
    </row>
    <row r="78" spans="1:6" s="798" customFormat="1" ht="11.25">
      <c r="A78" s="539" t="s">
        <v>23</v>
      </c>
      <c r="B78" s="71">
        <v>20</v>
      </c>
      <c r="C78" s="71">
        <v>171.5</v>
      </c>
      <c r="D78" s="71">
        <v>0</v>
      </c>
      <c r="E78" s="71">
        <v>0</v>
      </c>
      <c r="F78" s="71">
        <v>191.5</v>
      </c>
    </row>
    <row r="79" spans="1:6" s="798" customFormat="1" ht="11.25">
      <c r="A79" s="539" t="s">
        <v>72</v>
      </c>
      <c r="B79" s="71">
        <v>904.48063000000002</v>
      </c>
      <c r="C79" s="71">
        <v>73.534770000000009</v>
      </c>
      <c r="D79" s="71">
        <v>0</v>
      </c>
      <c r="E79" s="71">
        <v>0</v>
      </c>
      <c r="F79" s="71">
        <v>978.0154</v>
      </c>
    </row>
    <row r="80" spans="1:6" s="798" customFormat="1" ht="12" thickBot="1">
      <c r="A80" s="539" t="s">
        <v>73</v>
      </c>
      <c r="B80" s="71">
        <v>-246.96</v>
      </c>
      <c r="C80" s="71">
        <v>-113.75110000000001</v>
      </c>
      <c r="D80" s="71">
        <v>-13.72</v>
      </c>
      <c r="E80" s="71">
        <v>0</v>
      </c>
      <c r="F80" s="71">
        <v>-374.43109999999996</v>
      </c>
    </row>
    <row r="81" spans="1:6" s="798" customFormat="1" ht="12.75" thickTop="1" thickBot="1">
      <c r="A81" s="491" t="s">
        <v>74</v>
      </c>
      <c r="B81" s="70">
        <v>46425.122950000004</v>
      </c>
      <c r="C81" s="70">
        <v>0</v>
      </c>
      <c r="D81" s="70">
        <v>0</v>
      </c>
      <c r="E81" s="70">
        <v>0</v>
      </c>
      <c r="F81" s="70">
        <v>46425.122950000004</v>
      </c>
    </row>
    <row r="82" spans="1:6" s="798" customFormat="1" ht="12" thickTop="1">
      <c r="A82" s="539" t="s">
        <v>75</v>
      </c>
      <c r="B82" s="71">
        <v>10499.02807</v>
      </c>
      <c r="C82" s="71">
        <v>0</v>
      </c>
      <c r="D82" s="71">
        <v>0</v>
      </c>
      <c r="E82" s="71">
        <v>0</v>
      </c>
      <c r="F82" s="71">
        <v>10499.02807</v>
      </c>
    </row>
    <row r="83" spans="1:6" s="798" customFormat="1" ht="11.25">
      <c r="A83" s="539" t="s">
        <v>76</v>
      </c>
      <c r="B83" s="71">
        <v>26651.4941</v>
      </c>
      <c r="C83" s="71">
        <v>0</v>
      </c>
      <c r="D83" s="71">
        <v>0</v>
      </c>
      <c r="E83" s="71">
        <v>0</v>
      </c>
      <c r="F83" s="71">
        <v>26651.4941</v>
      </c>
    </row>
    <row r="84" spans="1:6" s="798" customFormat="1" ht="11.25">
      <c r="A84" s="539" t="s">
        <v>77</v>
      </c>
      <c r="B84" s="71">
        <v>3724.9380000000001</v>
      </c>
      <c r="C84" s="71">
        <v>0</v>
      </c>
      <c r="D84" s="71">
        <v>0</v>
      </c>
      <c r="E84" s="71">
        <v>0</v>
      </c>
      <c r="F84" s="71">
        <v>3724.9380000000001</v>
      </c>
    </row>
    <row r="85" spans="1:6" s="798" customFormat="1" ht="11.25">
      <c r="A85" s="539" t="s">
        <v>78</v>
      </c>
      <c r="B85" s="71">
        <v>2301.0922099999998</v>
      </c>
      <c r="C85" s="71">
        <v>0</v>
      </c>
      <c r="D85" s="71">
        <v>0</v>
      </c>
      <c r="E85" s="71">
        <v>0</v>
      </c>
      <c r="F85" s="71">
        <v>2301.0922099999998</v>
      </c>
    </row>
    <row r="86" spans="1:6" s="798" customFormat="1" ht="11.25">
      <c r="A86" s="539" t="s">
        <v>79</v>
      </c>
      <c r="B86" s="71">
        <v>2424.9037400000002</v>
      </c>
      <c r="C86" s="71">
        <v>0</v>
      </c>
      <c r="D86" s="71">
        <v>0</v>
      </c>
      <c r="E86" s="71">
        <v>0</v>
      </c>
      <c r="F86" s="71">
        <v>2424.9037400000002</v>
      </c>
    </row>
    <row r="87" spans="1:6" s="798" customFormat="1" ht="11.25">
      <c r="A87" s="539" t="s">
        <v>80</v>
      </c>
      <c r="B87" s="71">
        <v>145.35218</v>
      </c>
      <c r="C87" s="71">
        <v>0</v>
      </c>
      <c r="D87" s="71">
        <v>0</v>
      </c>
      <c r="E87" s="71">
        <v>0</v>
      </c>
      <c r="F87" s="71">
        <v>145.35218</v>
      </c>
    </row>
    <row r="88" spans="1:6" s="798" customFormat="1" ht="11.25">
      <c r="A88" s="539" t="s">
        <v>81</v>
      </c>
      <c r="B88" s="71">
        <v>678.31465000000003</v>
      </c>
      <c r="C88" s="71">
        <v>0</v>
      </c>
      <c r="D88" s="71">
        <v>0</v>
      </c>
      <c r="E88" s="71">
        <v>0</v>
      </c>
      <c r="F88" s="71">
        <v>678.31465000000003</v>
      </c>
    </row>
    <row r="89" spans="1:6" s="798" customFormat="1" ht="11.25">
      <c r="A89" s="539" t="s">
        <v>82</v>
      </c>
      <c r="B89" s="71">
        <v>0</v>
      </c>
      <c r="C89" s="71">
        <v>0</v>
      </c>
      <c r="D89" s="71">
        <v>0</v>
      </c>
      <c r="E89" s="71">
        <v>0</v>
      </c>
      <c r="F89" s="71">
        <v>0</v>
      </c>
    </row>
    <row r="90" spans="1:6" s="798" customFormat="1" ht="12" thickBot="1">
      <c r="A90" s="539" t="s">
        <v>83</v>
      </c>
      <c r="B90" s="71">
        <v>0</v>
      </c>
      <c r="C90" s="71">
        <v>0</v>
      </c>
      <c r="D90" s="71">
        <v>0</v>
      </c>
      <c r="E90" s="71">
        <v>0</v>
      </c>
      <c r="F90" s="71">
        <v>0</v>
      </c>
    </row>
    <row r="91" spans="1:6" s="798" customFormat="1" ht="12.75" thickTop="1" thickBot="1">
      <c r="A91" s="491" t="s">
        <v>84</v>
      </c>
      <c r="B91" s="70">
        <v>2254.05582</v>
      </c>
      <c r="C91" s="70">
        <v>16.323119999999999</v>
      </c>
      <c r="D91" s="70">
        <v>0</v>
      </c>
      <c r="E91" s="70">
        <v>0</v>
      </c>
      <c r="F91" s="70">
        <v>2270.3789400000001</v>
      </c>
    </row>
    <row r="92" spans="1:6" s="798" customFormat="1" ht="12" thickTop="1">
      <c r="A92" s="539" t="s">
        <v>85</v>
      </c>
      <c r="B92" s="71">
        <v>675.97852</v>
      </c>
      <c r="C92" s="71">
        <v>0</v>
      </c>
      <c r="D92" s="71">
        <v>0</v>
      </c>
      <c r="E92" s="71">
        <v>0</v>
      </c>
      <c r="F92" s="71">
        <v>675.97852</v>
      </c>
    </row>
    <row r="93" spans="1:6" s="798" customFormat="1" ht="11.25">
      <c r="A93" s="539" t="s">
        <v>86</v>
      </c>
      <c r="B93" s="71">
        <v>305.01405</v>
      </c>
      <c r="C93" s="71">
        <v>0</v>
      </c>
      <c r="D93" s="71">
        <v>0</v>
      </c>
      <c r="E93" s="71">
        <v>0</v>
      </c>
      <c r="F93" s="71">
        <v>305.01405</v>
      </c>
    </row>
    <row r="94" spans="1:6" s="798" customFormat="1" ht="11.25">
      <c r="A94" s="539" t="s">
        <v>87</v>
      </c>
      <c r="B94" s="71">
        <v>32.017740000000003</v>
      </c>
      <c r="C94" s="71">
        <v>0</v>
      </c>
      <c r="D94" s="71">
        <v>0</v>
      </c>
      <c r="E94" s="71">
        <v>0</v>
      </c>
      <c r="F94" s="71">
        <v>32.017740000000003</v>
      </c>
    </row>
    <row r="95" spans="1:6" s="798" customFormat="1" ht="11.25">
      <c r="A95" s="539" t="s">
        <v>88</v>
      </c>
      <c r="B95" s="71">
        <v>1241.0455099999999</v>
      </c>
      <c r="C95" s="71">
        <v>16.323119999999999</v>
      </c>
      <c r="D95" s="71">
        <v>0</v>
      </c>
      <c r="E95" s="71">
        <v>0</v>
      </c>
      <c r="F95" s="71">
        <v>1257.3686299999999</v>
      </c>
    </row>
    <row r="96" spans="1:6" s="798" customFormat="1" ht="12" thickBot="1">
      <c r="A96" s="539" t="s">
        <v>89</v>
      </c>
      <c r="B96" s="509">
        <v>0</v>
      </c>
      <c r="C96" s="509">
        <v>0</v>
      </c>
      <c r="D96" s="509">
        <v>0</v>
      </c>
      <c r="E96" s="509">
        <v>0</v>
      </c>
      <c r="F96" s="509">
        <v>0</v>
      </c>
    </row>
    <row r="97" spans="1:6" s="60" customFormat="1" ht="12.75" thickTop="1" thickBot="1">
      <c r="A97" s="492" t="s">
        <v>90</v>
      </c>
      <c r="B97" s="73">
        <v>2053435.2945000001</v>
      </c>
      <c r="C97" s="73">
        <v>756880.61557000002</v>
      </c>
      <c r="D97" s="73">
        <v>167.71135000000001</v>
      </c>
      <c r="E97" s="73">
        <v>0</v>
      </c>
      <c r="F97" s="73">
        <v>2810483.6214200002</v>
      </c>
    </row>
    <row r="98" spans="1:6" s="60" customFormat="1" ht="12.75" thickTop="1" thickBot="1">
      <c r="A98" s="493" t="s">
        <v>91</v>
      </c>
      <c r="B98" s="70">
        <v>1886396.5162899999</v>
      </c>
      <c r="C98" s="70">
        <v>730297.84487000003</v>
      </c>
      <c r="D98" s="70">
        <v>0</v>
      </c>
      <c r="E98" s="70">
        <v>0</v>
      </c>
      <c r="F98" s="70">
        <v>2616694.3611599999</v>
      </c>
    </row>
    <row r="99" spans="1:6" s="60" customFormat="1" ht="12" thickTop="1">
      <c r="A99" s="101" t="s">
        <v>92</v>
      </c>
      <c r="B99" s="71">
        <v>0</v>
      </c>
      <c r="C99" s="71">
        <v>139.46078</v>
      </c>
      <c r="D99" s="71">
        <v>0</v>
      </c>
      <c r="E99" s="71">
        <v>0</v>
      </c>
      <c r="F99" s="71">
        <v>139.46078</v>
      </c>
    </row>
    <row r="100" spans="1:6" s="60" customFormat="1" ht="11.25">
      <c r="A100" s="101" t="s">
        <v>93</v>
      </c>
      <c r="B100" s="71">
        <v>0</v>
      </c>
      <c r="C100" s="71">
        <v>0</v>
      </c>
      <c r="D100" s="71">
        <v>0</v>
      </c>
      <c r="E100" s="71">
        <v>0</v>
      </c>
      <c r="F100" s="71">
        <v>0</v>
      </c>
    </row>
    <row r="101" spans="1:6" s="60" customFormat="1" ht="11.25">
      <c r="A101" s="101" t="s">
        <v>94</v>
      </c>
      <c r="B101" s="71">
        <v>0</v>
      </c>
      <c r="C101" s="71">
        <v>139.46078</v>
      </c>
      <c r="D101" s="71">
        <v>0</v>
      </c>
      <c r="E101" s="71">
        <v>0</v>
      </c>
      <c r="F101" s="71">
        <v>139.46078</v>
      </c>
    </row>
    <row r="102" spans="1:6" s="60" customFormat="1" ht="11.25">
      <c r="A102" s="101" t="s">
        <v>95</v>
      </c>
      <c r="B102" s="71">
        <v>1473255.19285</v>
      </c>
      <c r="C102" s="71">
        <v>554830.10066999996</v>
      </c>
      <c r="D102" s="71">
        <v>0</v>
      </c>
      <c r="E102" s="71">
        <v>0</v>
      </c>
      <c r="F102" s="71">
        <v>2028085.2935200001</v>
      </c>
    </row>
    <row r="103" spans="1:6" s="60" customFormat="1" ht="11.25">
      <c r="A103" s="101" t="s">
        <v>96</v>
      </c>
      <c r="B103" s="71">
        <v>387411.61080000002</v>
      </c>
      <c r="C103" s="71">
        <v>168102.29222</v>
      </c>
      <c r="D103" s="71">
        <v>0</v>
      </c>
      <c r="E103" s="71">
        <v>0</v>
      </c>
      <c r="F103" s="71">
        <v>555513.90301999997</v>
      </c>
    </row>
    <row r="104" spans="1:6" s="60" customFormat="1" ht="11.25">
      <c r="A104" s="508" t="s">
        <v>97</v>
      </c>
      <c r="B104" s="71">
        <v>22694.538789999999</v>
      </c>
      <c r="C104" s="71">
        <v>38417.193859999999</v>
      </c>
      <c r="D104" s="71">
        <v>0</v>
      </c>
      <c r="E104" s="71">
        <v>0</v>
      </c>
      <c r="F104" s="71">
        <v>61111.732649999998</v>
      </c>
    </row>
    <row r="105" spans="1:6" s="60" customFormat="1" ht="11.25">
      <c r="A105" s="508" t="s">
        <v>98</v>
      </c>
      <c r="B105" s="71">
        <v>85.933660000000003</v>
      </c>
      <c r="C105" s="71">
        <v>575.83156000000008</v>
      </c>
      <c r="D105" s="71">
        <v>0</v>
      </c>
      <c r="E105" s="71">
        <v>0</v>
      </c>
      <c r="F105" s="71">
        <v>661.76522</v>
      </c>
    </row>
    <row r="106" spans="1:6" s="60" customFormat="1" ht="11.25">
      <c r="A106" s="60" t="s">
        <v>99</v>
      </c>
      <c r="B106" s="71">
        <v>12488.811380000001</v>
      </c>
      <c r="C106" s="71">
        <v>13422.631140000001</v>
      </c>
      <c r="D106" s="71">
        <v>0</v>
      </c>
      <c r="E106" s="71">
        <v>0</v>
      </c>
      <c r="F106" s="71">
        <v>25911.442520000001</v>
      </c>
    </row>
    <row r="107" spans="1:6" s="60" customFormat="1" ht="11.25">
      <c r="A107" s="60" t="s">
        <v>100</v>
      </c>
      <c r="B107" s="71">
        <v>44311.514229999993</v>
      </c>
      <c r="C107" s="71">
        <v>19132.584190000001</v>
      </c>
      <c r="D107" s="71">
        <v>0</v>
      </c>
      <c r="E107" s="71">
        <v>0</v>
      </c>
      <c r="F107" s="71">
        <v>63444.098420000002</v>
      </c>
    </row>
    <row r="108" spans="1:6" s="60" customFormat="1" ht="11.25">
      <c r="A108" s="60" t="s">
        <v>101</v>
      </c>
      <c r="B108" s="71">
        <v>43121.841350000002</v>
      </c>
      <c r="C108" s="71">
        <v>15426.230740000001</v>
      </c>
      <c r="D108" s="71">
        <v>0</v>
      </c>
      <c r="E108" s="71">
        <v>0</v>
      </c>
      <c r="F108" s="71">
        <v>58548.072090000001</v>
      </c>
    </row>
    <row r="109" spans="1:6" s="60" customFormat="1" ht="11.25">
      <c r="A109" s="60" t="s">
        <v>102</v>
      </c>
      <c r="B109" s="71">
        <v>203455.76662000001</v>
      </c>
      <c r="C109" s="71">
        <v>58853.391750000003</v>
      </c>
      <c r="D109" s="71">
        <v>0</v>
      </c>
      <c r="E109" s="71">
        <v>0</v>
      </c>
      <c r="F109" s="71">
        <v>262309.15837000002</v>
      </c>
    </row>
    <row r="110" spans="1:6" s="60" customFormat="1" ht="11.25">
      <c r="A110" s="60" t="s">
        <v>103</v>
      </c>
      <c r="B110" s="71">
        <v>29949.023860000001</v>
      </c>
      <c r="C110" s="71">
        <v>3662.45912</v>
      </c>
      <c r="D110" s="71">
        <v>0</v>
      </c>
      <c r="E110" s="71">
        <v>0</v>
      </c>
      <c r="F110" s="71">
        <v>33611.482979999993</v>
      </c>
    </row>
    <row r="111" spans="1:6" s="60" customFormat="1" ht="11.25">
      <c r="A111" s="60" t="s">
        <v>104</v>
      </c>
      <c r="B111" s="71">
        <v>31304.180909999999</v>
      </c>
      <c r="C111" s="71">
        <v>18611.969860000001</v>
      </c>
      <c r="D111" s="71">
        <v>0</v>
      </c>
      <c r="E111" s="71">
        <v>0</v>
      </c>
      <c r="F111" s="71">
        <v>49916.15077</v>
      </c>
    </row>
    <row r="112" spans="1:6" s="60" customFormat="1" ht="11.25">
      <c r="A112" s="61" t="s">
        <v>105</v>
      </c>
      <c r="B112" s="71">
        <v>18941.282460000002</v>
      </c>
      <c r="C112" s="71">
        <v>6656.9779600000002</v>
      </c>
      <c r="D112" s="71">
        <v>0</v>
      </c>
      <c r="E112" s="71">
        <v>0</v>
      </c>
      <c r="F112" s="71">
        <v>25598.260420000002</v>
      </c>
    </row>
    <row r="113" spans="1:6" s="60" customFormat="1" ht="11.25">
      <c r="A113" s="61" t="s">
        <v>106</v>
      </c>
      <c r="B113" s="71">
        <v>0</v>
      </c>
      <c r="C113" s="71">
        <v>0</v>
      </c>
      <c r="D113" s="71">
        <v>0</v>
      </c>
      <c r="E113" s="71">
        <v>0</v>
      </c>
      <c r="F113" s="71">
        <v>0</v>
      </c>
    </row>
    <row r="114" spans="1:6" s="60" customFormat="1" ht="12" thickBot="1">
      <c r="A114" s="101" t="s">
        <v>107</v>
      </c>
      <c r="B114" s="71">
        <v>6788.4301799999994</v>
      </c>
      <c r="C114" s="71">
        <v>569.01324</v>
      </c>
      <c r="D114" s="71">
        <v>0</v>
      </c>
      <c r="E114" s="71">
        <v>0</v>
      </c>
      <c r="F114" s="71">
        <v>7357.4434199999996</v>
      </c>
    </row>
    <row r="115" spans="1:6" s="60" customFormat="1" ht="12.75" thickTop="1" thickBot="1">
      <c r="A115" s="494" t="s">
        <v>108</v>
      </c>
      <c r="B115" s="73">
        <v>827.58100999999999</v>
      </c>
      <c r="C115" s="73">
        <v>28.090889999999998</v>
      </c>
      <c r="D115" s="73">
        <v>0</v>
      </c>
      <c r="E115" s="73">
        <v>0</v>
      </c>
      <c r="F115" s="73">
        <v>855.67190000000005</v>
      </c>
    </row>
    <row r="116" spans="1:6" s="60" customFormat="1" ht="12.75" thickTop="1" thickBot="1">
      <c r="A116" s="493"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3" t="s">
        <v>116</v>
      </c>
      <c r="B123" s="70">
        <v>58798.719920000003</v>
      </c>
      <c r="C123" s="70">
        <v>14416.722169999999</v>
      </c>
      <c r="D123" s="70">
        <v>158.74807999999999</v>
      </c>
      <c r="E123" s="70">
        <v>0</v>
      </c>
      <c r="F123" s="70">
        <v>73374.190170000002</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0</v>
      </c>
      <c r="D126" s="71">
        <v>0</v>
      </c>
      <c r="E126" s="71">
        <v>0</v>
      </c>
      <c r="F126" s="71">
        <v>0</v>
      </c>
    </row>
    <row r="127" spans="1:6" s="60" customFormat="1" ht="11.25">
      <c r="A127" s="101" t="s">
        <v>1412</v>
      </c>
      <c r="B127" s="71">
        <v>0</v>
      </c>
      <c r="C127" s="71">
        <v>0</v>
      </c>
      <c r="D127" s="71">
        <v>0</v>
      </c>
      <c r="E127" s="71">
        <v>0</v>
      </c>
      <c r="F127" s="71">
        <v>0</v>
      </c>
    </row>
    <row r="128" spans="1:6" s="60" customFormat="1" ht="11.25">
      <c r="A128" s="101" t="s">
        <v>120</v>
      </c>
      <c r="B128" s="71">
        <v>58168.55515</v>
      </c>
      <c r="C128" s="71">
        <v>14329.617189999999</v>
      </c>
      <c r="D128" s="71">
        <v>0</v>
      </c>
      <c r="E128" s="71">
        <v>0</v>
      </c>
      <c r="F128" s="71">
        <v>72498.172340000005</v>
      </c>
    </row>
    <row r="129" spans="1:6" s="60" customFormat="1" ht="11.25">
      <c r="A129" s="101" t="s">
        <v>121</v>
      </c>
      <c r="B129" s="71">
        <v>0</v>
      </c>
      <c r="C129" s="71">
        <v>0</v>
      </c>
      <c r="D129" s="71">
        <v>0</v>
      </c>
      <c r="E129" s="71">
        <v>0</v>
      </c>
      <c r="F129" s="71">
        <v>0</v>
      </c>
    </row>
    <row r="130" spans="1:6" s="60" customFormat="1" ht="11.25">
      <c r="A130" s="101" t="s">
        <v>122</v>
      </c>
      <c r="B130" s="71">
        <v>0</v>
      </c>
      <c r="C130" s="71">
        <v>0</v>
      </c>
      <c r="D130" s="71">
        <v>0</v>
      </c>
      <c r="E130" s="71">
        <v>0</v>
      </c>
      <c r="F130" s="71">
        <v>0</v>
      </c>
    </row>
    <row r="131" spans="1:6" s="60" customFormat="1" ht="12" thickBot="1">
      <c r="A131" s="101" t="s">
        <v>123</v>
      </c>
      <c r="B131" s="71">
        <v>630.16476999999998</v>
      </c>
      <c r="C131" s="71">
        <v>87.104979999999998</v>
      </c>
      <c r="D131" s="71">
        <v>158.74807999999999</v>
      </c>
      <c r="E131" s="71">
        <v>0</v>
      </c>
      <c r="F131" s="71">
        <v>876.01783</v>
      </c>
    </row>
    <row r="132" spans="1:6" s="60" customFormat="1" ht="12.75" thickTop="1" thickBot="1">
      <c r="A132" s="493" t="s">
        <v>124</v>
      </c>
      <c r="B132" s="70">
        <v>40657.14662</v>
      </c>
      <c r="C132" s="70">
        <v>3729.7687999999998</v>
      </c>
      <c r="D132" s="70">
        <v>1.6835100000000001</v>
      </c>
      <c r="E132" s="70">
        <v>0</v>
      </c>
      <c r="F132" s="70">
        <v>44388.59893</v>
      </c>
    </row>
    <row r="133" spans="1:6" s="60" customFormat="1" ht="12" thickTop="1">
      <c r="A133" s="101" t="s">
        <v>58</v>
      </c>
      <c r="B133" s="71">
        <v>57.197050000000004</v>
      </c>
      <c r="C133" s="71">
        <v>0</v>
      </c>
      <c r="D133" s="71">
        <v>0</v>
      </c>
      <c r="E133" s="71">
        <v>0</v>
      </c>
      <c r="F133" s="71">
        <v>57.197050000000004</v>
      </c>
    </row>
    <row r="134" spans="1:6" s="60" customFormat="1" ht="11.25">
      <c r="A134" s="101" t="s">
        <v>60</v>
      </c>
      <c r="B134" s="71">
        <v>15095.84872</v>
      </c>
      <c r="C134" s="71">
        <v>1574.70335</v>
      </c>
      <c r="D134" s="71">
        <v>1.6731500000000001</v>
      </c>
      <c r="E134" s="71">
        <v>0</v>
      </c>
      <c r="F134" s="71">
        <v>16672.22522</v>
      </c>
    </row>
    <row r="135" spans="1:6" s="60" customFormat="1" ht="11.25">
      <c r="A135" s="101" t="s">
        <v>125</v>
      </c>
      <c r="B135" s="71">
        <v>25355.02924</v>
      </c>
      <c r="C135" s="71">
        <v>2108.3511699999999</v>
      </c>
      <c r="D135" s="71">
        <v>0</v>
      </c>
      <c r="E135" s="71">
        <v>0</v>
      </c>
      <c r="F135" s="71">
        <v>27463.380410000002</v>
      </c>
    </row>
    <row r="136" spans="1:6" s="60" customFormat="1" ht="11.25">
      <c r="A136" s="101" t="s">
        <v>87</v>
      </c>
      <c r="B136" s="71">
        <v>149.07160999999999</v>
      </c>
      <c r="C136" s="71">
        <v>46.714280000000002</v>
      </c>
      <c r="D136" s="71">
        <v>1.0359999999999999E-2</v>
      </c>
      <c r="E136" s="71">
        <v>0</v>
      </c>
      <c r="F136" s="71">
        <v>195.79624999999999</v>
      </c>
    </row>
    <row r="137" spans="1:6" s="60" customFormat="1" ht="12" thickBot="1">
      <c r="A137" s="101" t="s">
        <v>126</v>
      </c>
      <c r="B137" s="71">
        <v>0</v>
      </c>
      <c r="C137" s="71">
        <v>0</v>
      </c>
      <c r="D137" s="71">
        <v>0</v>
      </c>
      <c r="E137" s="71">
        <v>0</v>
      </c>
      <c r="F137" s="71">
        <v>0</v>
      </c>
    </row>
    <row r="138" spans="1:6" s="60" customFormat="1" ht="12.75" thickTop="1" thickBot="1">
      <c r="A138" s="493" t="s">
        <v>127</v>
      </c>
      <c r="B138" s="70">
        <v>66755.330659999992</v>
      </c>
      <c r="C138" s="70">
        <v>8408.1888400000007</v>
      </c>
      <c r="D138" s="70">
        <v>7.2797600000000005</v>
      </c>
      <c r="E138" s="70">
        <v>0</v>
      </c>
      <c r="F138" s="70">
        <v>75170.79926</v>
      </c>
    </row>
    <row r="139" spans="1:6" s="60" customFormat="1" ht="12" thickTop="1">
      <c r="A139" s="101" t="s">
        <v>128</v>
      </c>
      <c r="B139" s="71">
        <v>88.904160000000005</v>
      </c>
      <c r="C139" s="71">
        <v>0</v>
      </c>
      <c r="D139" s="71">
        <v>0</v>
      </c>
      <c r="E139" s="71">
        <v>0</v>
      </c>
      <c r="F139" s="71">
        <v>88.904160000000005</v>
      </c>
    </row>
    <row r="140" spans="1:6" s="60" customFormat="1" ht="11.25">
      <c r="A140" s="101" t="s">
        <v>129</v>
      </c>
      <c r="B140" s="71">
        <v>0</v>
      </c>
      <c r="C140" s="71">
        <v>0</v>
      </c>
      <c r="D140" s="71">
        <v>0</v>
      </c>
      <c r="E140" s="71">
        <v>0</v>
      </c>
      <c r="F140" s="71">
        <v>0</v>
      </c>
    </row>
    <row r="141" spans="1:6" s="60" customFormat="1" ht="11.25">
      <c r="A141" s="101" t="s">
        <v>130</v>
      </c>
      <c r="B141" s="71">
        <v>51405.154090000004</v>
      </c>
      <c r="C141" s="71">
        <v>2280.7730799999999</v>
      </c>
      <c r="D141" s="71">
        <v>0</v>
      </c>
      <c r="E141" s="71">
        <v>0</v>
      </c>
      <c r="F141" s="71">
        <v>53685.927170000003</v>
      </c>
    </row>
    <row r="142" spans="1:6" s="60" customFormat="1" ht="11.25">
      <c r="A142" s="101" t="s">
        <v>131</v>
      </c>
      <c r="B142" s="71">
        <v>15215.72741</v>
      </c>
      <c r="C142" s="71">
        <v>3825.7428100000002</v>
      </c>
      <c r="D142" s="71">
        <v>7.2797600000000005</v>
      </c>
      <c r="E142" s="71">
        <v>0</v>
      </c>
      <c r="F142" s="71">
        <v>19048.749980000001</v>
      </c>
    </row>
    <row r="143" spans="1:6" s="60" customFormat="1" ht="12" thickBot="1">
      <c r="A143" s="101" t="s">
        <v>132</v>
      </c>
      <c r="B143" s="71">
        <v>45.545000000000002</v>
      </c>
      <c r="C143" s="71">
        <v>2301.6729500000001</v>
      </c>
      <c r="D143" s="71">
        <v>0</v>
      </c>
      <c r="E143" s="71">
        <v>0</v>
      </c>
      <c r="F143" s="71">
        <v>2347.2179500000002</v>
      </c>
    </row>
    <row r="144" spans="1:6" s="60" customFormat="1" ht="12.75" thickTop="1" thickBot="1">
      <c r="A144" s="493" t="s">
        <v>133</v>
      </c>
      <c r="B144" s="70">
        <v>0</v>
      </c>
      <c r="C144" s="70">
        <v>0</v>
      </c>
      <c r="D144" s="70">
        <v>0</v>
      </c>
      <c r="E144" s="70">
        <v>0</v>
      </c>
      <c r="F144" s="70">
        <v>0</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0</v>
      </c>
      <c r="C148" s="71">
        <v>0</v>
      </c>
      <c r="D148" s="71">
        <v>0</v>
      </c>
      <c r="E148" s="71">
        <v>0</v>
      </c>
      <c r="F148" s="71">
        <v>0</v>
      </c>
    </row>
    <row r="149" spans="1:6" s="60" customFormat="1" ht="12.75" thickTop="1" thickBot="1">
      <c r="A149" s="493" t="s">
        <v>138</v>
      </c>
      <c r="B149" s="70">
        <v>0</v>
      </c>
      <c r="C149" s="70">
        <v>0</v>
      </c>
      <c r="D149" s="70">
        <v>0</v>
      </c>
      <c r="E149" s="70">
        <v>0</v>
      </c>
      <c r="F149" s="70">
        <v>0</v>
      </c>
    </row>
    <row r="150" spans="1:6" s="60" customFormat="1" ht="12" thickTop="1">
      <c r="A150" s="101" t="s">
        <v>139</v>
      </c>
      <c r="B150" s="71">
        <v>0</v>
      </c>
      <c r="C150" s="71">
        <v>0</v>
      </c>
      <c r="D150" s="71">
        <v>0</v>
      </c>
      <c r="E150" s="71">
        <v>0</v>
      </c>
      <c r="F150" s="71">
        <v>0</v>
      </c>
    </row>
    <row r="151" spans="1:6" s="60" customFormat="1" ht="11.25">
      <c r="A151" s="101" t="s">
        <v>140</v>
      </c>
      <c r="B151" s="71">
        <v>0</v>
      </c>
      <c r="C151" s="71">
        <v>0</v>
      </c>
      <c r="D151" s="71">
        <v>0</v>
      </c>
      <c r="E151" s="71">
        <v>0</v>
      </c>
      <c r="F151" s="71">
        <v>0</v>
      </c>
    </row>
    <row r="152" spans="1:6" s="60" customFormat="1" ht="11.25">
      <c r="A152" s="101" t="s">
        <v>141</v>
      </c>
      <c r="B152" s="71">
        <v>0</v>
      </c>
      <c r="C152" s="71">
        <v>0</v>
      </c>
      <c r="D152" s="71">
        <v>0</v>
      </c>
      <c r="E152" s="71">
        <v>0</v>
      </c>
      <c r="F152" s="71">
        <v>0</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0</v>
      </c>
      <c r="C156" s="71">
        <v>0</v>
      </c>
      <c r="D156" s="71">
        <v>0</v>
      </c>
      <c r="E156" s="71">
        <v>0</v>
      </c>
      <c r="F156" s="71">
        <v>0</v>
      </c>
    </row>
    <row r="157" spans="1:6" s="60" customFormat="1" ht="12" thickBot="1">
      <c r="A157" s="101" t="s">
        <v>146</v>
      </c>
      <c r="B157" s="509">
        <v>0</v>
      </c>
      <c r="C157" s="509">
        <v>0</v>
      </c>
      <c r="D157" s="509">
        <v>0</v>
      </c>
      <c r="E157" s="509">
        <v>0</v>
      </c>
      <c r="F157" s="509">
        <v>0</v>
      </c>
    </row>
    <row r="158" spans="1:6" s="60" customFormat="1" ht="12.75" thickTop="1" thickBot="1">
      <c r="A158" s="495" t="s">
        <v>147</v>
      </c>
      <c r="B158" s="70">
        <v>878820.43400000001</v>
      </c>
      <c r="C158" s="70">
        <v>0</v>
      </c>
      <c r="D158" s="70">
        <v>0</v>
      </c>
      <c r="E158" s="70">
        <v>0</v>
      </c>
      <c r="F158" s="70">
        <v>878820.43400000001</v>
      </c>
    </row>
    <row r="159" spans="1:6" s="60" customFormat="1" ht="12" thickTop="1">
      <c r="A159" s="510" t="s">
        <v>148</v>
      </c>
      <c r="B159" s="71">
        <v>555943.70076000004</v>
      </c>
      <c r="C159" s="71">
        <v>0</v>
      </c>
      <c r="D159" s="71">
        <v>0</v>
      </c>
      <c r="E159" s="71">
        <v>0</v>
      </c>
      <c r="F159" s="71">
        <v>555943.70076000004</v>
      </c>
    </row>
    <row r="160" spans="1:6" s="60" customFormat="1" ht="11.25">
      <c r="A160" s="101" t="s">
        <v>149</v>
      </c>
      <c r="B160" s="71">
        <v>555943.70076000004</v>
      </c>
      <c r="C160" s="71">
        <v>0</v>
      </c>
      <c r="D160" s="71">
        <v>0</v>
      </c>
      <c r="E160" s="71">
        <v>0</v>
      </c>
      <c r="F160" s="71">
        <v>555943.70076000004</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0" t="s">
        <v>152</v>
      </c>
      <c r="B163" s="71">
        <v>4.7393199999999993</v>
      </c>
      <c r="C163" s="71">
        <v>0</v>
      </c>
      <c r="D163" s="71">
        <v>0</v>
      </c>
      <c r="E163" s="71">
        <v>0</v>
      </c>
      <c r="F163" s="71">
        <v>4.7393199999999993</v>
      </c>
    </row>
    <row r="164" spans="1:6" s="60" customFormat="1" ht="11.25">
      <c r="A164" s="101" t="s">
        <v>153</v>
      </c>
      <c r="B164" s="71">
        <v>0</v>
      </c>
      <c r="C164" s="71">
        <v>0</v>
      </c>
      <c r="D164" s="71">
        <v>0</v>
      </c>
      <c r="E164" s="71">
        <v>0</v>
      </c>
      <c r="F164" s="71">
        <v>0</v>
      </c>
    </row>
    <row r="165" spans="1:6" s="60" customFormat="1" ht="11.25">
      <c r="A165" s="101" t="s">
        <v>154</v>
      </c>
      <c r="B165" s="71">
        <v>0</v>
      </c>
      <c r="C165" s="71">
        <v>0</v>
      </c>
      <c r="D165" s="71">
        <v>0</v>
      </c>
      <c r="E165" s="71">
        <v>0</v>
      </c>
      <c r="F165" s="71">
        <v>0</v>
      </c>
    </row>
    <row r="166" spans="1:6" s="60" customFormat="1" ht="11.25">
      <c r="A166" s="101" t="s">
        <v>155</v>
      </c>
      <c r="B166" s="71">
        <v>4.7393199999999993</v>
      </c>
      <c r="C166" s="71">
        <v>0</v>
      </c>
      <c r="D166" s="71">
        <v>0</v>
      </c>
      <c r="E166" s="71">
        <v>0</v>
      </c>
      <c r="F166" s="71">
        <v>4.7393199999999993</v>
      </c>
    </row>
    <row r="167" spans="1:6" s="60" customFormat="1" ht="11.25">
      <c r="A167" s="510"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0" t="s">
        <v>160</v>
      </c>
      <c r="B171" s="71">
        <v>315016.55398999999</v>
      </c>
      <c r="C171" s="71">
        <v>0</v>
      </c>
      <c r="D171" s="71">
        <v>0</v>
      </c>
      <c r="E171" s="71">
        <v>0</v>
      </c>
      <c r="F171" s="71">
        <v>315016.55398999999</v>
      </c>
    </row>
    <row r="172" spans="1:6" s="60" customFormat="1" ht="11.25">
      <c r="A172" s="101" t="s">
        <v>161</v>
      </c>
      <c r="B172" s="71">
        <v>15328.914990000001</v>
      </c>
      <c r="C172" s="71">
        <v>0</v>
      </c>
      <c r="D172" s="71">
        <v>0</v>
      </c>
      <c r="E172" s="71">
        <v>0</v>
      </c>
      <c r="F172" s="71">
        <v>15328.914990000001</v>
      </c>
    </row>
    <row r="173" spans="1:6" s="60" customFormat="1" ht="11.25">
      <c r="A173" s="101" t="s">
        <v>162</v>
      </c>
      <c r="B173" s="71">
        <v>206480.41178999998</v>
      </c>
      <c r="C173" s="71">
        <v>0</v>
      </c>
      <c r="D173" s="71">
        <v>0</v>
      </c>
      <c r="E173" s="71">
        <v>0</v>
      </c>
      <c r="F173" s="71">
        <v>206480.41178999998</v>
      </c>
    </row>
    <row r="174" spans="1:6" s="60" customFormat="1" ht="11.25">
      <c r="A174" s="101" t="s">
        <v>163</v>
      </c>
      <c r="B174" s="71">
        <v>93207.227209999997</v>
      </c>
      <c r="C174" s="71">
        <v>0</v>
      </c>
      <c r="D174" s="71">
        <v>0</v>
      </c>
      <c r="E174" s="71">
        <v>0</v>
      </c>
      <c r="F174" s="71">
        <v>93207.227209999997</v>
      </c>
    </row>
    <row r="175" spans="1:6" s="60" customFormat="1" ht="11.25">
      <c r="A175" s="510" t="s">
        <v>164</v>
      </c>
      <c r="B175" s="71">
        <v>7855.4399299999995</v>
      </c>
      <c r="C175" s="71">
        <v>0</v>
      </c>
      <c r="D175" s="71">
        <v>0</v>
      </c>
      <c r="E175" s="71">
        <v>0</v>
      </c>
      <c r="F175" s="71">
        <v>7855.4399299999995</v>
      </c>
    </row>
    <row r="176" spans="1:6" s="60" customFormat="1" ht="11.25">
      <c r="A176" s="101" t="s">
        <v>165</v>
      </c>
      <c r="B176" s="71">
        <v>-422.59383000000003</v>
      </c>
      <c r="C176" s="71">
        <v>0</v>
      </c>
      <c r="D176" s="71">
        <v>0</v>
      </c>
      <c r="E176" s="71">
        <v>0</v>
      </c>
      <c r="F176" s="71">
        <v>-422.59383000000003</v>
      </c>
    </row>
    <row r="177" spans="1:6" s="60" customFormat="1" ht="12" thickBot="1">
      <c r="A177" s="101" t="s">
        <v>166</v>
      </c>
      <c r="B177" s="71">
        <v>8278.0337600000003</v>
      </c>
      <c r="C177" s="71">
        <v>0</v>
      </c>
      <c r="D177" s="71">
        <v>0</v>
      </c>
      <c r="E177" s="71">
        <v>0</v>
      </c>
      <c r="F177" s="71">
        <v>8278.0337600000003</v>
      </c>
    </row>
    <row r="178" spans="1:6" s="60" customFormat="1" ht="12.75" thickTop="1" thickBot="1">
      <c r="A178" s="542" t="s">
        <v>167</v>
      </c>
      <c r="B178" s="73">
        <v>2932255.7285000002</v>
      </c>
      <c r="C178" s="73">
        <v>756880.61557000002</v>
      </c>
      <c r="D178" s="73">
        <v>167.71135000000001</v>
      </c>
      <c r="E178" s="73">
        <v>0</v>
      </c>
      <c r="F178" s="73">
        <v>3689304.0554200001</v>
      </c>
    </row>
    <row r="179" spans="1:6" s="60" customFormat="1" ht="12.75" thickTop="1" thickBot="1">
      <c r="A179" s="543" t="s">
        <v>168</v>
      </c>
      <c r="B179" s="70">
        <v>4433.2202400000006</v>
      </c>
      <c r="C179" s="70">
        <v>0</v>
      </c>
      <c r="D179" s="70">
        <v>0</v>
      </c>
      <c r="E179" s="70">
        <v>0</v>
      </c>
      <c r="F179" s="70">
        <v>4433.2202400000006</v>
      </c>
    </row>
    <row r="180" spans="1:6" s="60" customFormat="1" ht="12" thickTop="1">
      <c r="A180" s="538"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0" t="s">
        <v>175</v>
      </c>
      <c r="B186" s="71">
        <v>1751.41301</v>
      </c>
      <c r="C186" s="71">
        <v>0</v>
      </c>
      <c r="D186" s="71">
        <v>0</v>
      </c>
      <c r="E186" s="71">
        <v>0</v>
      </c>
      <c r="F186" s="71">
        <v>1751.41301</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1751.41301</v>
      </c>
      <c r="C189" s="71">
        <v>0</v>
      </c>
      <c r="D189" s="71">
        <v>0</v>
      </c>
      <c r="E189" s="71">
        <v>0</v>
      </c>
      <c r="F189" s="71">
        <v>1751.41301</v>
      </c>
    </row>
    <row r="190" spans="1:6" s="60" customFormat="1" ht="11.25">
      <c r="A190" s="101" t="s">
        <v>179</v>
      </c>
      <c r="B190" s="71">
        <v>0</v>
      </c>
      <c r="C190" s="71">
        <v>0</v>
      </c>
      <c r="D190" s="71">
        <v>0</v>
      </c>
      <c r="E190" s="71">
        <v>0</v>
      </c>
      <c r="F190" s="71">
        <v>0</v>
      </c>
    </row>
    <row r="191" spans="1:6" s="60" customFormat="1" ht="11.25">
      <c r="A191" s="101" t="s">
        <v>180</v>
      </c>
      <c r="B191" s="71">
        <v>0</v>
      </c>
      <c r="C191" s="71">
        <v>0</v>
      </c>
      <c r="D191" s="71">
        <v>0</v>
      </c>
      <c r="E191" s="71">
        <v>0</v>
      </c>
      <c r="F191" s="71">
        <v>0</v>
      </c>
    </row>
    <row r="192" spans="1:6" s="60" customFormat="1" ht="11.25">
      <c r="A192" s="510" t="s">
        <v>181</v>
      </c>
      <c r="B192" s="71">
        <v>0</v>
      </c>
      <c r="C192" s="71">
        <v>0</v>
      </c>
      <c r="D192" s="71">
        <v>0</v>
      </c>
      <c r="E192" s="71">
        <v>0</v>
      </c>
      <c r="F192" s="71">
        <v>0</v>
      </c>
    </row>
    <row r="193" spans="1:6" s="60" customFormat="1" ht="11.25">
      <c r="A193" s="510" t="s">
        <v>182</v>
      </c>
      <c r="B193" s="71">
        <v>2681.8072299999999</v>
      </c>
      <c r="C193" s="71">
        <v>0</v>
      </c>
      <c r="D193" s="71">
        <v>0</v>
      </c>
      <c r="E193" s="71">
        <v>0</v>
      </c>
      <c r="F193" s="71">
        <v>2681.8072299999999</v>
      </c>
    </row>
    <row r="194" spans="1:6" s="60" customFormat="1" ht="11.25">
      <c r="A194" s="101" t="s">
        <v>183</v>
      </c>
      <c r="B194" s="71">
        <v>0</v>
      </c>
      <c r="C194" s="71">
        <v>0</v>
      </c>
      <c r="D194" s="71">
        <v>0</v>
      </c>
      <c r="E194" s="71">
        <v>0</v>
      </c>
      <c r="F194" s="71">
        <v>0</v>
      </c>
    </row>
    <row r="195" spans="1:6" s="60" customFormat="1" ht="11.25">
      <c r="A195" s="101" t="s">
        <v>184</v>
      </c>
      <c r="B195" s="71">
        <v>2681.8072299999999</v>
      </c>
      <c r="C195" s="71">
        <v>0</v>
      </c>
      <c r="D195" s="71">
        <v>0</v>
      </c>
      <c r="E195" s="71">
        <v>0</v>
      </c>
      <c r="F195" s="71">
        <v>2681.8072299999999</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0" t="s">
        <v>187</v>
      </c>
      <c r="B198" s="71">
        <v>0</v>
      </c>
      <c r="C198" s="71">
        <v>0</v>
      </c>
      <c r="D198" s="71">
        <v>0</v>
      </c>
      <c r="E198" s="71">
        <v>0</v>
      </c>
      <c r="F198" s="71">
        <v>0</v>
      </c>
    </row>
    <row r="199" spans="1:6" s="60" customFormat="1" ht="12.75" thickTop="1" thickBot="1">
      <c r="A199" s="493" t="s">
        <v>188</v>
      </c>
      <c r="B199" s="70">
        <v>1136915.3809800001</v>
      </c>
      <c r="C199" s="70">
        <v>5336302.3372100005</v>
      </c>
      <c r="D199" s="70">
        <v>2224.2041400000003</v>
      </c>
      <c r="E199" s="70">
        <v>0</v>
      </c>
      <c r="F199" s="70">
        <v>6475441.9223299995</v>
      </c>
    </row>
    <row r="200" spans="1:6" s="60" customFormat="1" ht="12" thickTop="1">
      <c r="A200" s="510" t="s">
        <v>189</v>
      </c>
      <c r="B200" s="71">
        <v>0</v>
      </c>
      <c r="C200" s="71">
        <v>0</v>
      </c>
      <c r="D200" s="71">
        <v>0</v>
      </c>
      <c r="E200" s="71">
        <v>0</v>
      </c>
      <c r="F200" s="71">
        <v>0</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0</v>
      </c>
      <c r="C203" s="71">
        <v>0</v>
      </c>
      <c r="D203" s="71">
        <v>0</v>
      </c>
      <c r="E203" s="71">
        <v>0</v>
      </c>
      <c r="F203" s="71">
        <v>0</v>
      </c>
    </row>
    <row r="204" spans="1:6" s="60" customFormat="1" ht="11.25">
      <c r="A204" s="510" t="s">
        <v>193</v>
      </c>
      <c r="B204" s="71">
        <v>0</v>
      </c>
      <c r="C204" s="71">
        <v>287.10156000000001</v>
      </c>
      <c r="D204" s="71">
        <v>562.33172000000002</v>
      </c>
      <c r="E204" s="71">
        <v>0</v>
      </c>
      <c r="F204" s="71">
        <v>849.43328000000008</v>
      </c>
    </row>
    <row r="205" spans="1:6" s="60" customFormat="1" ht="11.25">
      <c r="A205" s="101" t="s">
        <v>194</v>
      </c>
      <c r="B205" s="71">
        <v>0</v>
      </c>
      <c r="C205" s="71">
        <v>0</v>
      </c>
      <c r="D205" s="71">
        <v>0</v>
      </c>
      <c r="E205" s="71">
        <v>0</v>
      </c>
      <c r="F205" s="71">
        <v>0</v>
      </c>
    </row>
    <row r="206" spans="1:6" s="60" customFormat="1" ht="11.25">
      <c r="A206" s="101" t="s">
        <v>195</v>
      </c>
      <c r="B206" s="71">
        <v>0</v>
      </c>
      <c r="C206" s="71">
        <v>287.10156000000001</v>
      </c>
      <c r="D206" s="71">
        <v>562.33172000000002</v>
      </c>
      <c r="E206" s="71">
        <v>0</v>
      </c>
      <c r="F206" s="71">
        <v>849.43328000000008</v>
      </c>
    </row>
    <row r="207" spans="1:6" s="60" customFormat="1" ht="11.25">
      <c r="A207" s="101" t="s">
        <v>196</v>
      </c>
      <c r="B207" s="71">
        <v>0</v>
      </c>
      <c r="C207" s="71">
        <v>0</v>
      </c>
      <c r="D207" s="71">
        <v>0</v>
      </c>
      <c r="E207" s="71">
        <v>0</v>
      </c>
      <c r="F207" s="71">
        <v>0</v>
      </c>
    </row>
    <row r="208" spans="1:6" s="60" customFormat="1" ht="11.25">
      <c r="A208" s="508" t="s">
        <v>1486</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0"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0" t="s">
        <v>201</v>
      </c>
      <c r="B213" s="71">
        <v>0</v>
      </c>
      <c r="C213" s="71">
        <v>0</v>
      </c>
      <c r="D213" s="71">
        <v>36.851230000000001</v>
      </c>
      <c r="E213" s="71">
        <v>0</v>
      </c>
      <c r="F213" s="71">
        <v>36.851230000000001</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36.851230000000001</v>
      </c>
      <c r="E215" s="71">
        <v>0</v>
      </c>
      <c r="F215" s="71">
        <v>36.851230000000001</v>
      </c>
    </row>
    <row r="216" spans="1:6" s="60" customFormat="1" ht="11.25">
      <c r="A216" s="510" t="s">
        <v>204</v>
      </c>
      <c r="B216" s="71">
        <v>1014407.02485</v>
      </c>
      <c r="C216" s="71">
        <v>4744607.5263599996</v>
      </c>
      <c r="D216" s="71">
        <v>317.20646999999997</v>
      </c>
      <c r="E216" s="71">
        <v>0</v>
      </c>
      <c r="F216" s="71">
        <v>5759331.7576800007</v>
      </c>
    </row>
    <row r="217" spans="1:6" s="60" customFormat="1" ht="11.25">
      <c r="A217" s="101" t="s">
        <v>205</v>
      </c>
      <c r="B217" s="71">
        <v>1001113.6133</v>
      </c>
      <c r="C217" s="71">
        <v>4740937.8433699999</v>
      </c>
      <c r="D217" s="71">
        <v>317.20646999999997</v>
      </c>
      <c r="E217" s="71">
        <v>0</v>
      </c>
      <c r="F217" s="71">
        <v>5742368.6631400008</v>
      </c>
    </row>
    <row r="218" spans="1:6" s="60" customFormat="1" ht="11.25">
      <c r="A218" s="101" t="s">
        <v>206</v>
      </c>
      <c r="B218" s="71">
        <v>0</v>
      </c>
      <c r="C218" s="71">
        <v>0</v>
      </c>
      <c r="D218" s="71">
        <v>0</v>
      </c>
      <c r="E218" s="71">
        <v>0</v>
      </c>
      <c r="F218" s="71">
        <v>0</v>
      </c>
    </row>
    <row r="219" spans="1:6" s="60" customFormat="1" ht="11.25">
      <c r="A219" s="101" t="s">
        <v>207</v>
      </c>
      <c r="B219" s="71">
        <v>1440.3880200000001</v>
      </c>
      <c r="C219" s="71">
        <v>56.056899999999999</v>
      </c>
      <c r="D219" s="71">
        <v>0</v>
      </c>
      <c r="E219" s="71">
        <v>0</v>
      </c>
      <c r="F219" s="71">
        <v>1496.4449199999999</v>
      </c>
    </row>
    <row r="220" spans="1:6" s="60" customFormat="1" ht="11.25">
      <c r="A220" s="101" t="s">
        <v>208</v>
      </c>
      <c r="B220" s="71">
        <v>0</v>
      </c>
      <c r="C220" s="71">
        <v>0</v>
      </c>
      <c r="D220" s="71">
        <v>0</v>
      </c>
      <c r="E220" s="71">
        <v>0</v>
      </c>
      <c r="F220" s="71">
        <v>0</v>
      </c>
    </row>
    <row r="221" spans="1:6" s="60" customFormat="1" ht="11.25">
      <c r="A221" s="101" t="s">
        <v>209</v>
      </c>
      <c r="B221" s="71">
        <v>6738.4273200000007</v>
      </c>
      <c r="C221" s="71">
        <v>3036.6340299999997</v>
      </c>
      <c r="D221" s="71">
        <v>0</v>
      </c>
      <c r="E221" s="71">
        <v>0</v>
      </c>
      <c r="F221" s="71">
        <v>9775.0613499999999</v>
      </c>
    </row>
    <row r="222" spans="1:6" s="60" customFormat="1" ht="11.25">
      <c r="A222" s="101" t="s">
        <v>210</v>
      </c>
      <c r="B222" s="71">
        <v>5094.5962099999997</v>
      </c>
      <c r="C222" s="71">
        <v>576.99206000000004</v>
      </c>
      <c r="D222" s="71">
        <v>0</v>
      </c>
      <c r="E222" s="71">
        <v>0</v>
      </c>
      <c r="F222" s="71">
        <v>5671.5882699999993</v>
      </c>
    </row>
    <row r="223" spans="1:6" s="60" customFormat="1" ht="11.25">
      <c r="A223" s="101" t="s">
        <v>211</v>
      </c>
      <c r="B223" s="71">
        <v>0</v>
      </c>
      <c r="C223" s="71">
        <v>0</v>
      </c>
      <c r="D223" s="71">
        <v>0</v>
      </c>
      <c r="E223" s="71">
        <v>0</v>
      </c>
      <c r="F223" s="71">
        <v>0</v>
      </c>
    </row>
    <row r="224" spans="1:6" s="60" customFormat="1" ht="11.25">
      <c r="A224" s="101" t="s">
        <v>212</v>
      </c>
      <c r="B224" s="71">
        <v>0</v>
      </c>
      <c r="C224" s="71">
        <v>0</v>
      </c>
      <c r="D224" s="71">
        <v>0</v>
      </c>
      <c r="E224" s="71">
        <v>0</v>
      </c>
      <c r="F224" s="71">
        <v>0</v>
      </c>
    </row>
    <row r="225" spans="1:6" s="60" customFormat="1" ht="11.25">
      <c r="A225" s="101" t="s">
        <v>213</v>
      </c>
      <c r="B225" s="71">
        <v>20</v>
      </c>
      <c r="C225" s="71">
        <v>0</v>
      </c>
      <c r="D225" s="71">
        <v>0</v>
      </c>
      <c r="E225" s="71">
        <v>0</v>
      </c>
      <c r="F225" s="71">
        <v>20</v>
      </c>
    </row>
    <row r="226" spans="1:6" s="60" customFormat="1" ht="11.25">
      <c r="A226" s="510" t="s">
        <v>214</v>
      </c>
      <c r="B226" s="71">
        <v>47602.945229999998</v>
      </c>
      <c r="C226" s="71">
        <v>591407.70928999991</v>
      </c>
      <c r="D226" s="71">
        <v>1219.82844</v>
      </c>
      <c r="E226" s="71">
        <v>0</v>
      </c>
      <c r="F226" s="71">
        <v>640230.48296000005</v>
      </c>
    </row>
    <row r="227" spans="1:6" s="60" customFormat="1" ht="11.25">
      <c r="A227" s="101" t="s">
        <v>215</v>
      </c>
      <c r="B227" s="71">
        <v>27448.959269999999</v>
      </c>
      <c r="C227" s="71">
        <v>12834.96336</v>
      </c>
      <c r="D227" s="71">
        <v>0</v>
      </c>
      <c r="E227" s="71">
        <v>0</v>
      </c>
      <c r="F227" s="71">
        <v>40283.922630000001</v>
      </c>
    </row>
    <row r="228" spans="1:6" s="60" customFormat="1" ht="11.25">
      <c r="A228" s="101" t="s">
        <v>216</v>
      </c>
      <c r="B228" s="71">
        <v>0</v>
      </c>
      <c r="C228" s="71">
        <v>0</v>
      </c>
      <c r="D228" s="71">
        <v>0</v>
      </c>
      <c r="E228" s="71">
        <v>0</v>
      </c>
      <c r="F228" s="71">
        <v>0</v>
      </c>
    </row>
    <row r="229" spans="1:6" s="60" customFormat="1" ht="11.25">
      <c r="A229" s="101" t="s">
        <v>217</v>
      </c>
      <c r="B229" s="71">
        <v>2690.19848</v>
      </c>
      <c r="C229" s="71">
        <v>22788.97752</v>
      </c>
      <c r="D229" s="71">
        <v>808.88558</v>
      </c>
      <c r="E229" s="71">
        <v>0</v>
      </c>
      <c r="F229" s="71">
        <v>26288.061579999998</v>
      </c>
    </row>
    <row r="230" spans="1:6" s="60" customFormat="1" ht="11.25">
      <c r="A230" s="101" t="s">
        <v>218</v>
      </c>
      <c r="B230" s="71">
        <v>1921.9953</v>
      </c>
      <c r="C230" s="71">
        <v>10088.204949999999</v>
      </c>
      <c r="D230" s="71">
        <v>196.25285</v>
      </c>
      <c r="E230" s="71">
        <v>0</v>
      </c>
      <c r="F230" s="71">
        <v>12206.453099999999</v>
      </c>
    </row>
    <row r="231" spans="1:6" s="60" customFormat="1" ht="11.25">
      <c r="A231" s="101" t="s">
        <v>219</v>
      </c>
      <c r="B231" s="71">
        <v>0</v>
      </c>
      <c r="C231" s="71">
        <v>0</v>
      </c>
      <c r="D231" s="71">
        <v>0</v>
      </c>
      <c r="E231" s="71">
        <v>0</v>
      </c>
      <c r="F231" s="71">
        <v>0</v>
      </c>
    </row>
    <row r="232" spans="1:6" s="60" customFormat="1" ht="11.25">
      <c r="A232" s="101" t="s">
        <v>220</v>
      </c>
      <c r="B232" s="71">
        <v>15541.79218</v>
      </c>
      <c r="C232" s="71">
        <v>545695.56346000009</v>
      </c>
      <c r="D232" s="71">
        <v>214.69001</v>
      </c>
      <c r="E232" s="71">
        <v>0</v>
      </c>
      <c r="F232" s="71">
        <v>561452.04564999999</v>
      </c>
    </row>
    <row r="233" spans="1:6" s="60" customFormat="1" ht="11.25">
      <c r="A233" s="101" t="s">
        <v>221</v>
      </c>
      <c r="B233" s="71">
        <v>0</v>
      </c>
      <c r="C233" s="71">
        <v>0</v>
      </c>
      <c r="D233" s="71">
        <v>0</v>
      </c>
      <c r="E233" s="71">
        <v>0</v>
      </c>
      <c r="F233" s="71">
        <v>0</v>
      </c>
    </row>
    <row r="234" spans="1:6" s="60" customFormat="1" ht="11.25">
      <c r="A234" s="510" t="s">
        <v>1463</v>
      </c>
      <c r="B234" s="71">
        <v>0</v>
      </c>
      <c r="C234" s="71">
        <v>0</v>
      </c>
      <c r="D234" s="71">
        <v>87.986279999999994</v>
      </c>
      <c r="E234" s="71">
        <v>0</v>
      </c>
      <c r="F234" s="71">
        <v>87.986279999999994</v>
      </c>
    </row>
    <row r="235" spans="1:6" s="60" customFormat="1" ht="11.25">
      <c r="A235" s="101" t="s">
        <v>1464</v>
      </c>
      <c r="B235" s="71">
        <v>0</v>
      </c>
      <c r="C235" s="71">
        <v>0</v>
      </c>
      <c r="D235" s="71">
        <v>87.986279999999994</v>
      </c>
      <c r="E235" s="71">
        <v>0</v>
      </c>
      <c r="F235" s="71">
        <v>87.986279999999994</v>
      </c>
    </row>
    <row r="236" spans="1:6" s="60" customFormat="1" ht="11.25">
      <c r="A236" s="101" t="s">
        <v>1465</v>
      </c>
      <c r="B236" s="71">
        <v>0</v>
      </c>
      <c r="C236" s="71">
        <v>0</v>
      </c>
      <c r="D236" s="71">
        <v>0</v>
      </c>
      <c r="E236" s="71">
        <v>0</v>
      </c>
      <c r="F236" s="71">
        <v>0</v>
      </c>
    </row>
    <row r="237" spans="1:6" s="60" customFormat="1" ht="11.25">
      <c r="A237" s="510" t="s">
        <v>1466</v>
      </c>
      <c r="B237" s="71">
        <v>74905.410900000003</v>
      </c>
      <c r="C237" s="71">
        <v>0</v>
      </c>
      <c r="D237" s="71">
        <v>0</v>
      </c>
      <c r="E237" s="71">
        <v>0</v>
      </c>
      <c r="F237" s="71">
        <v>74905.410900000003</v>
      </c>
    </row>
    <row r="238" spans="1:6" s="60" customFormat="1" ht="11.25">
      <c r="A238" s="101" t="s">
        <v>1464</v>
      </c>
      <c r="B238" s="71">
        <v>60390.738409999998</v>
      </c>
      <c r="C238" s="71">
        <v>0</v>
      </c>
      <c r="D238" s="71">
        <v>0</v>
      </c>
      <c r="E238" s="71">
        <v>0</v>
      </c>
      <c r="F238" s="71">
        <v>60390.738409999998</v>
      </c>
    </row>
    <row r="239" spans="1:6" s="60" customFormat="1" ht="11.25">
      <c r="A239" s="101" t="s">
        <v>1465</v>
      </c>
      <c r="B239" s="509">
        <v>14514.672490000001</v>
      </c>
      <c r="C239" s="509">
        <v>0</v>
      </c>
      <c r="D239" s="509">
        <v>0</v>
      </c>
      <c r="E239" s="509">
        <v>0</v>
      </c>
      <c r="F239" s="509">
        <v>14514.672490000001</v>
      </c>
    </row>
    <row r="240" spans="1:6" s="60" customFormat="1" ht="11.25">
      <c r="A240" s="510" t="s">
        <v>1467</v>
      </c>
      <c r="B240" s="562">
        <v>0</v>
      </c>
      <c r="C240" s="562">
        <v>0</v>
      </c>
      <c r="D240" s="562">
        <v>87.986279999999994</v>
      </c>
      <c r="E240" s="562">
        <v>0</v>
      </c>
      <c r="F240" s="562">
        <v>87.986279999999994</v>
      </c>
    </row>
    <row r="241" spans="1:6" s="60" customFormat="1" ht="12" thickBot="1">
      <c r="A241" s="510" t="s">
        <v>1468</v>
      </c>
      <c r="B241" s="563">
        <v>74905.410900000003</v>
      </c>
      <c r="C241" s="563">
        <v>0</v>
      </c>
      <c r="D241" s="563">
        <v>0</v>
      </c>
      <c r="E241" s="563">
        <v>0</v>
      </c>
      <c r="F241" s="563">
        <v>74905.410900000003</v>
      </c>
    </row>
    <row r="242" spans="1:6" s="60" customFormat="1" ht="12.75" thickTop="1" thickBot="1">
      <c r="A242" s="59" t="s">
        <v>222</v>
      </c>
      <c r="B242" s="70">
        <v>51474.77276</v>
      </c>
      <c r="C242" s="70">
        <v>4185.7195099999999</v>
      </c>
      <c r="D242" s="70">
        <v>0.27570999999999996</v>
      </c>
      <c r="E242" s="70">
        <v>0</v>
      </c>
      <c r="F242" s="70">
        <v>55660.767979999997</v>
      </c>
    </row>
    <row r="243" spans="1:6" s="60" customFormat="1" ht="12" thickTop="1">
      <c r="A243" s="60" t="s">
        <v>223</v>
      </c>
      <c r="B243" s="71">
        <v>4.9024300000000007</v>
      </c>
      <c r="C243" s="71">
        <v>2.0600000000000002E-3</v>
      </c>
      <c r="D243" s="71">
        <v>0</v>
      </c>
      <c r="E243" s="71">
        <v>0</v>
      </c>
      <c r="F243" s="71">
        <v>4.90449</v>
      </c>
    </row>
    <row r="244" spans="1:6" s="60" customFormat="1" ht="11.25">
      <c r="A244" s="60" t="s">
        <v>224</v>
      </c>
      <c r="B244" s="71">
        <v>1104.9228999999998</v>
      </c>
      <c r="C244" s="71">
        <v>1188.5154</v>
      </c>
      <c r="D244" s="71">
        <v>0</v>
      </c>
      <c r="E244" s="71">
        <v>0</v>
      </c>
      <c r="F244" s="71">
        <v>2293.4382999999998</v>
      </c>
    </row>
    <row r="245" spans="1:6" s="60" customFormat="1" ht="11.25">
      <c r="A245" s="60" t="s">
        <v>225</v>
      </c>
      <c r="B245" s="71">
        <v>44394.55575</v>
      </c>
      <c r="C245" s="71">
        <v>2703.7449999999999</v>
      </c>
      <c r="D245" s="71">
        <v>0.27570999999999996</v>
      </c>
      <c r="E245" s="71">
        <v>0</v>
      </c>
      <c r="F245" s="71">
        <v>47098.576460000004</v>
      </c>
    </row>
    <row r="246" spans="1:6" s="60" customFormat="1" ht="11.25">
      <c r="A246" s="60" t="s">
        <v>226</v>
      </c>
      <c r="B246" s="71">
        <v>964.24939000000006</v>
      </c>
      <c r="C246" s="71">
        <v>35.040620000000004</v>
      </c>
      <c r="D246" s="71">
        <v>0</v>
      </c>
      <c r="E246" s="71">
        <v>0</v>
      </c>
      <c r="F246" s="71">
        <v>999.29001000000005</v>
      </c>
    </row>
    <row r="247" spans="1:6" s="60" customFormat="1" ht="11.25">
      <c r="A247" s="60" t="s">
        <v>227</v>
      </c>
      <c r="B247" s="71">
        <v>1100.9520500000001</v>
      </c>
      <c r="C247" s="71">
        <v>166.73169000000001</v>
      </c>
      <c r="D247" s="71">
        <v>0</v>
      </c>
      <c r="E247" s="71">
        <v>0</v>
      </c>
      <c r="F247" s="71">
        <v>1267.6837399999999</v>
      </c>
    </row>
    <row r="248" spans="1:6" s="60" customFormat="1" ht="11.25">
      <c r="A248" s="60" t="s">
        <v>228</v>
      </c>
      <c r="B248" s="71">
        <v>30.484159999999999</v>
      </c>
      <c r="C248" s="71">
        <v>0.49489999999999995</v>
      </c>
      <c r="D248" s="71">
        <v>0</v>
      </c>
      <c r="E248" s="71">
        <v>0</v>
      </c>
      <c r="F248" s="71">
        <v>30.97906</v>
      </c>
    </row>
    <row r="249" spans="1:6" s="60" customFormat="1" ht="11.25">
      <c r="A249" s="60" t="s">
        <v>229</v>
      </c>
      <c r="B249" s="71">
        <v>232.41125</v>
      </c>
      <c r="C249" s="71">
        <v>40.8384</v>
      </c>
      <c r="D249" s="71">
        <v>0</v>
      </c>
      <c r="E249" s="71">
        <v>0</v>
      </c>
      <c r="F249" s="71">
        <v>273.24965000000003</v>
      </c>
    </row>
    <row r="250" spans="1:6" s="60" customFormat="1" ht="11.25">
      <c r="A250" s="60" t="s">
        <v>230</v>
      </c>
      <c r="B250" s="71">
        <v>0</v>
      </c>
      <c r="C250" s="71">
        <v>0</v>
      </c>
      <c r="D250" s="71">
        <v>0</v>
      </c>
      <c r="E250" s="71">
        <v>0</v>
      </c>
      <c r="F250" s="71">
        <v>0</v>
      </c>
    </row>
    <row r="251" spans="1:6" s="60" customFormat="1" ht="11.25">
      <c r="A251" s="60" t="s">
        <v>231</v>
      </c>
      <c r="B251" s="71">
        <v>3152.4280400000002</v>
      </c>
      <c r="C251" s="71">
        <v>0</v>
      </c>
      <c r="D251" s="71">
        <v>0</v>
      </c>
      <c r="E251" s="71">
        <v>0</v>
      </c>
      <c r="F251" s="71">
        <v>3152.4280400000002</v>
      </c>
    </row>
    <row r="252" spans="1:6" s="60" customFormat="1" ht="11.25">
      <c r="A252" s="60" t="s">
        <v>232</v>
      </c>
      <c r="B252" s="71">
        <v>470.83348999999998</v>
      </c>
      <c r="C252" s="71">
        <v>50.351440000000004</v>
      </c>
      <c r="D252" s="71">
        <v>0</v>
      </c>
      <c r="E252" s="71">
        <v>0</v>
      </c>
      <c r="F252" s="71">
        <v>521.18493000000001</v>
      </c>
    </row>
    <row r="253" spans="1:6" s="60" customFormat="1" ht="12" thickBot="1">
      <c r="A253" s="60" t="s">
        <v>233</v>
      </c>
      <c r="B253" s="71">
        <v>19.033300000000001</v>
      </c>
      <c r="C253" s="71">
        <v>0</v>
      </c>
      <c r="D253" s="71">
        <v>0</v>
      </c>
      <c r="E253" s="71">
        <v>0</v>
      </c>
      <c r="F253" s="71">
        <v>19.033300000000001</v>
      </c>
    </row>
    <row r="254" spans="1:6" s="60" customFormat="1" ht="12.75" thickTop="1" thickBot="1">
      <c r="A254" s="59" t="s">
        <v>234</v>
      </c>
      <c r="B254" s="70">
        <v>-16786.697649999998</v>
      </c>
      <c r="C254" s="70">
        <v>-465.47389000000004</v>
      </c>
      <c r="D254" s="70">
        <v>0</v>
      </c>
      <c r="E254" s="70">
        <v>0</v>
      </c>
      <c r="F254" s="70">
        <v>-17252.171539999999</v>
      </c>
    </row>
    <row r="255" spans="1:6" s="60" customFormat="1" ht="12" thickTop="1">
      <c r="A255" s="60" t="s">
        <v>235</v>
      </c>
      <c r="B255" s="71">
        <v>-12913.771500000001</v>
      </c>
      <c r="C255" s="71">
        <v>-430.12731000000002</v>
      </c>
      <c r="D255" s="71">
        <v>0</v>
      </c>
      <c r="E255" s="71">
        <v>0</v>
      </c>
      <c r="F255" s="71">
        <v>-13343.898810000001</v>
      </c>
    </row>
    <row r="256" spans="1:6" s="60" customFormat="1" ht="11.25">
      <c r="A256" s="60" t="s">
        <v>236</v>
      </c>
      <c r="B256" s="71">
        <v>0</v>
      </c>
      <c r="C256" s="71">
        <v>0</v>
      </c>
      <c r="D256" s="71">
        <v>0</v>
      </c>
      <c r="E256" s="71">
        <v>0</v>
      </c>
      <c r="F256" s="71">
        <v>0</v>
      </c>
    </row>
    <row r="257" spans="1:6" s="60" customFormat="1" ht="11.25">
      <c r="A257" s="60" t="s">
        <v>237</v>
      </c>
      <c r="B257" s="71">
        <v>-682.03548000000001</v>
      </c>
      <c r="C257" s="71">
        <v>0</v>
      </c>
      <c r="D257" s="71">
        <v>0</v>
      </c>
      <c r="E257" s="71">
        <v>0</v>
      </c>
      <c r="F257" s="71">
        <v>-682.03548000000001</v>
      </c>
    </row>
    <row r="258" spans="1:6" s="60" customFormat="1" ht="11.25">
      <c r="A258" s="60" t="s">
        <v>238</v>
      </c>
      <c r="B258" s="71">
        <v>-3190.8906699999998</v>
      </c>
      <c r="C258" s="71">
        <v>-35.346580000000003</v>
      </c>
      <c r="D258" s="71">
        <v>0</v>
      </c>
      <c r="E258" s="71">
        <v>0</v>
      </c>
      <c r="F258" s="71">
        <v>-3226.2372500000001</v>
      </c>
    </row>
    <row r="259" spans="1:6" s="60" customFormat="1" ht="11.25">
      <c r="A259" s="60" t="s">
        <v>239</v>
      </c>
      <c r="B259" s="71">
        <v>0</v>
      </c>
      <c r="C259" s="71">
        <v>0</v>
      </c>
      <c r="D259" s="71">
        <v>0</v>
      </c>
      <c r="E259" s="71">
        <v>0</v>
      </c>
      <c r="F259" s="71">
        <v>0</v>
      </c>
    </row>
    <row r="260" spans="1:6" s="60" customFormat="1" ht="11.25">
      <c r="A260" s="61" t="s">
        <v>240</v>
      </c>
      <c r="B260" s="71">
        <v>0</v>
      </c>
      <c r="C260" s="71">
        <v>0</v>
      </c>
      <c r="D260" s="71">
        <v>0</v>
      </c>
      <c r="E260" s="71">
        <v>0</v>
      </c>
      <c r="F260" s="71">
        <v>0</v>
      </c>
    </row>
    <row r="261" spans="1:6" s="60" customFormat="1" ht="12" thickBot="1">
      <c r="A261" s="60" t="s">
        <v>241</v>
      </c>
      <c r="B261" s="71">
        <v>0</v>
      </c>
      <c r="C261" s="71">
        <v>0</v>
      </c>
      <c r="D261" s="71">
        <v>0</v>
      </c>
      <c r="E261" s="71">
        <v>0</v>
      </c>
      <c r="F261" s="71">
        <v>0</v>
      </c>
    </row>
    <row r="262" spans="1:6" s="570" customFormat="1" ht="12.75" thickTop="1" thickBot="1">
      <c r="A262" s="62" t="s">
        <v>242</v>
      </c>
      <c r="B262" s="72">
        <v>34688.075109999998</v>
      </c>
      <c r="C262" s="72">
        <v>3720.2456200000001</v>
      </c>
      <c r="D262" s="72">
        <v>0.27570999999999996</v>
      </c>
      <c r="E262" s="72">
        <v>0</v>
      </c>
      <c r="F262" s="72">
        <v>38408.596440000001</v>
      </c>
    </row>
    <row r="263" spans="1:6" s="60" customFormat="1" ht="12.75" thickTop="1" thickBot="1">
      <c r="A263" s="63" t="s">
        <v>243</v>
      </c>
      <c r="B263" s="70">
        <v>1566.65041</v>
      </c>
      <c r="C263" s="70">
        <v>575.73072999999999</v>
      </c>
      <c r="D263" s="70">
        <v>2.3170900000000003</v>
      </c>
      <c r="E263" s="70">
        <v>0</v>
      </c>
      <c r="F263" s="70">
        <v>2144.69823</v>
      </c>
    </row>
    <row r="264" spans="1:6" s="60" customFormat="1" ht="12" thickTop="1">
      <c r="A264" s="60" t="s">
        <v>244</v>
      </c>
      <c r="B264" s="71">
        <v>1136.9135800000001</v>
      </c>
      <c r="C264" s="71">
        <v>13.00235</v>
      </c>
      <c r="D264" s="71">
        <v>2.3170900000000003</v>
      </c>
      <c r="E264" s="71">
        <v>0</v>
      </c>
      <c r="F264" s="71">
        <v>1152.2330200000001</v>
      </c>
    </row>
    <row r="265" spans="1:6" s="60" customFormat="1" ht="11.25">
      <c r="A265" s="60" t="s">
        <v>245</v>
      </c>
      <c r="B265" s="71">
        <v>42.010669999999998</v>
      </c>
      <c r="C265" s="71">
        <v>562.15214000000003</v>
      </c>
      <c r="D265" s="71">
        <v>0</v>
      </c>
      <c r="E265" s="71">
        <v>0</v>
      </c>
      <c r="F265" s="71">
        <v>604.16281000000004</v>
      </c>
    </row>
    <row r="266" spans="1:6" s="60" customFormat="1" ht="11.25">
      <c r="A266" s="60" t="s">
        <v>246</v>
      </c>
      <c r="B266" s="71">
        <v>237.50057000000001</v>
      </c>
      <c r="C266" s="71">
        <v>0</v>
      </c>
      <c r="D266" s="71">
        <v>0</v>
      </c>
      <c r="E266" s="71">
        <v>0</v>
      </c>
      <c r="F266" s="71">
        <v>237.50057000000001</v>
      </c>
    </row>
    <row r="267" spans="1:6" s="60" customFormat="1" ht="11.25">
      <c r="A267" s="60" t="s">
        <v>247</v>
      </c>
      <c r="B267" s="71">
        <v>0</v>
      </c>
      <c r="C267" s="71">
        <v>0</v>
      </c>
      <c r="D267" s="71">
        <v>0</v>
      </c>
      <c r="E267" s="71">
        <v>0</v>
      </c>
      <c r="F267" s="71">
        <v>0</v>
      </c>
    </row>
    <row r="268" spans="1:6" s="60" customFormat="1" ht="12" thickBot="1">
      <c r="A268" s="60" t="s">
        <v>248</v>
      </c>
      <c r="B268" s="71">
        <v>150.22558999999998</v>
      </c>
      <c r="C268" s="71">
        <v>0.57623999999999997</v>
      </c>
      <c r="D268" s="71">
        <v>0</v>
      </c>
      <c r="E268" s="71">
        <v>0</v>
      </c>
      <c r="F268" s="71">
        <v>150.80183</v>
      </c>
    </row>
    <row r="269" spans="1:6" s="60" customFormat="1" ht="12.75" thickTop="1" thickBot="1">
      <c r="A269" s="64" t="s">
        <v>249</v>
      </c>
      <c r="B269" s="70">
        <v>-782.27909</v>
      </c>
      <c r="C269" s="70">
        <v>-318.88256000000001</v>
      </c>
      <c r="D269" s="70">
        <v>0</v>
      </c>
      <c r="E269" s="70">
        <v>0</v>
      </c>
      <c r="F269" s="70">
        <v>-1101.16165</v>
      </c>
    </row>
    <row r="270" spans="1:6" s="60" customFormat="1" ht="12" thickTop="1">
      <c r="A270" s="60" t="s">
        <v>244</v>
      </c>
      <c r="B270" s="71">
        <v>-206.55101000000002</v>
      </c>
      <c r="C270" s="71">
        <v>-290.50151</v>
      </c>
      <c r="D270" s="71">
        <v>0</v>
      </c>
      <c r="E270" s="71">
        <v>0</v>
      </c>
      <c r="F270" s="71">
        <v>-497.05252000000002</v>
      </c>
    </row>
    <row r="271" spans="1:6" s="60" customFormat="1" ht="11.25">
      <c r="A271" s="60" t="s">
        <v>250</v>
      </c>
      <c r="B271" s="71">
        <v>-169.79771</v>
      </c>
      <c r="C271" s="71">
        <v>0</v>
      </c>
      <c r="D271" s="71">
        <v>0</v>
      </c>
      <c r="E271" s="71">
        <v>0</v>
      </c>
      <c r="F271" s="71">
        <v>-169.79771</v>
      </c>
    </row>
    <row r="272" spans="1:6" s="60" customFormat="1" ht="11.25">
      <c r="A272" s="60" t="s">
        <v>251</v>
      </c>
      <c r="B272" s="71">
        <v>0</v>
      </c>
      <c r="C272" s="71">
        <v>0</v>
      </c>
      <c r="D272" s="71">
        <v>0</v>
      </c>
      <c r="E272" s="71">
        <v>0</v>
      </c>
      <c r="F272" s="71">
        <v>0</v>
      </c>
    </row>
    <row r="273" spans="1:6" s="60" customFormat="1" ht="11.25">
      <c r="A273" s="60" t="s">
        <v>252</v>
      </c>
      <c r="B273" s="71">
        <v>-0.19683</v>
      </c>
      <c r="C273" s="71">
        <v>0</v>
      </c>
      <c r="D273" s="71">
        <v>0</v>
      </c>
      <c r="E273" s="71">
        <v>0</v>
      </c>
      <c r="F273" s="71">
        <v>-0.19683</v>
      </c>
    </row>
    <row r="274" spans="1:6" s="60" customFormat="1" ht="12" thickBot="1">
      <c r="A274" s="60" t="s">
        <v>253</v>
      </c>
      <c r="B274" s="71">
        <v>-405.73354</v>
      </c>
      <c r="C274" s="71">
        <v>-28.381049999999998</v>
      </c>
      <c r="D274" s="71">
        <v>0</v>
      </c>
      <c r="E274" s="71">
        <v>0</v>
      </c>
      <c r="F274" s="71">
        <v>-434.11459000000002</v>
      </c>
    </row>
    <row r="275" spans="1:6" s="60" customFormat="1" ht="12.75" thickTop="1" thickBot="1">
      <c r="A275" s="59" t="s">
        <v>254</v>
      </c>
      <c r="B275" s="70">
        <v>35472.446429999996</v>
      </c>
      <c r="C275" s="70">
        <v>3977.0937899999999</v>
      </c>
      <c r="D275" s="70">
        <v>2.5928</v>
      </c>
      <c r="E275" s="70">
        <v>0</v>
      </c>
      <c r="F275" s="70">
        <v>39452.133020000001</v>
      </c>
    </row>
    <row r="276" spans="1:6" s="60" customFormat="1" ht="12" thickTop="1">
      <c r="A276" s="65" t="s">
        <v>255</v>
      </c>
      <c r="B276" s="71">
        <v>3555.4155000000001</v>
      </c>
      <c r="C276" s="71">
        <v>2599.3731499999999</v>
      </c>
      <c r="D276" s="71">
        <v>0.32413999999999998</v>
      </c>
      <c r="E276" s="71">
        <v>0</v>
      </c>
      <c r="F276" s="71">
        <v>6155.1127900000001</v>
      </c>
    </row>
    <row r="277" spans="1:6" s="60" customFormat="1" ht="11.25">
      <c r="A277" s="60" t="s">
        <v>256</v>
      </c>
      <c r="B277" s="71">
        <v>96.717830000000006</v>
      </c>
      <c r="C277" s="71">
        <v>0.37195</v>
      </c>
      <c r="D277" s="71">
        <v>0</v>
      </c>
      <c r="E277" s="71">
        <v>0</v>
      </c>
      <c r="F277" s="71">
        <v>97.089780000000005</v>
      </c>
    </row>
    <row r="278" spans="1:6" s="60" customFormat="1" ht="11.25">
      <c r="A278" s="60" t="s">
        <v>257</v>
      </c>
      <c r="B278" s="71">
        <v>3458.69767</v>
      </c>
      <c r="C278" s="71">
        <v>2599.0012000000002</v>
      </c>
      <c r="D278" s="71">
        <v>0.32413999999999998</v>
      </c>
      <c r="E278" s="71">
        <v>0</v>
      </c>
      <c r="F278" s="71">
        <v>6058.0230099999999</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-5950.0476100000005</v>
      </c>
      <c r="C283" s="71">
        <v>-3156.2606499999997</v>
      </c>
      <c r="D283" s="71">
        <v>0</v>
      </c>
      <c r="E283" s="71">
        <v>0</v>
      </c>
      <c r="F283" s="71">
        <v>-9106.3082599999998</v>
      </c>
    </row>
    <row r="284" spans="1:6" s="60" customFormat="1" ht="11.25">
      <c r="A284" s="60" t="s">
        <v>263</v>
      </c>
      <c r="B284" s="71">
        <v>-5636.6055800000004</v>
      </c>
      <c r="C284" s="71">
        <v>-3137.4912100000001</v>
      </c>
      <c r="D284" s="71">
        <v>0</v>
      </c>
      <c r="E284" s="71">
        <v>0</v>
      </c>
      <c r="F284" s="71">
        <v>-8774.0967899999996</v>
      </c>
    </row>
    <row r="285" spans="1:6" s="60" customFormat="1" ht="11.25">
      <c r="A285" s="60" t="s">
        <v>264</v>
      </c>
      <c r="B285" s="71">
        <v>-201.29717000000002</v>
      </c>
      <c r="C285" s="71">
        <v>0</v>
      </c>
      <c r="D285" s="71">
        <v>0</v>
      </c>
      <c r="E285" s="71">
        <v>0</v>
      </c>
      <c r="F285" s="71">
        <v>-201.29717000000002</v>
      </c>
    </row>
    <row r="286" spans="1:6" s="60" customFormat="1" ht="11.25">
      <c r="A286" s="60" t="s">
        <v>265</v>
      </c>
      <c r="B286" s="71">
        <v>0</v>
      </c>
      <c r="C286" s="71">
        <v>-10.92455</v>
      </c>
      <c r="D286" s="71">
        <v>0</v>
      </c>
      <c r="E286" s="71">
        <v>0</v>
      </c>
      <c r="F286" s="71">
        <v>-10.92455</v>
      </c>
    </row>
    <row r="287" spans="1:6" s="60" customFormat="1" ht="11.25">
      <c r="A287" s="61" t="s">
        <v>266</v>
      </c>
      <c r="B287" s="71">
        <v>-112.14485999999999</v>
      </c>
      <c r="C287" s="71">
        <v>-7.8448900000000004</v>
      </c>
      <c r="D287" s="71">
        <v>0</v>
      </c>
      <c r="E287" s="71">
        <v>0</v>
      </c>
      <c r="F287" s="71">
        <v>-119.98975</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33077.814319999998</v>
      </c>
      <c r="C290" s="73">
        <v>3420.2062900000001</v>
      </c>
      <c r="D290" s="73">
        <v>2.9169399999999999</v>
      </c>
      <c r="E290" s="73">
        <v>0</v>
      </c>
      <c r="F290" s="73">
        <v>36500.937549999995</v>
      </c>
    </row>
    <row r="291" spans="1:6" s="60" customFormat="1" ht="12.75" thickTop="1" thickBot="1">
      <c r="A291" s="59" t="s">
        <v>270</v>
      </c>
      <c r="B291" s="70">
        <v>-26179.54968</v>
      </c>
      <c r="C291" s="70">
        <v>-3402.4323399999998</v>
      </c>
      <c r="D291" s="70">
        <v>-76.947770000000006</v>
      </c>
      <c r="E291" s="70">
        <v>0</v>
      </c>
      <c r="F291" s="70">
        <v>-29658.929789999998</v>
      </c>
    </row>
    <row r="292" spans="1:6" s="60" customFormat="1" ht="12" thickTop="1">
      <c r="A292" s="60" t="s">
        <v>271</v>
      </c>
      <c r="B292" s="71">
        <v>-17130.622149999999</v>
      </c>
      <c r="C292" s="71">
        <v>0</v>
      </c>
      <c r="D292" s="71">
        <v>0</v>
      </c>
      <c r="E292" s="71">
        <v>0</v>
      </c>
      <c r="F292" s="71">
        <v>-17130.622149999999</v>
      </c>
    </row>
    <row r="293" spans="1:6" s="60" customFormat="1" ht="11.25">
      <c r="A293" s="60" t="s">
        <v>272</v>
      </c>
      <c r="B293" s="71">
        <v>-1882.20922</v>
      </c>
      <c r="C293" s="71">
        <v>-92.164000000000001</v>
      </c>
      <c r="D293" s="71">
        <v>-27.591950000000001</v>
      </c>
      <c r="E293" s="71">
        <v>0</v>
      </c>
      <c r="F293" s="71">
        <v>-2001.9651699999999</v>
      </c>
    </row>
    <row r="294" spans="1:6" s="60" customFormat="1" ht="11.25">
      <c r="A294" s="60" t="s">
        <v>273</v>
      </c>
      <c r="B294" s="71">
        <v>-35.292230000000004</v>
      </c>
      <c r="C294" s="71">
        <v>-597.48754000000008</v>
      </c>
      <c r="D294" s="71">
        <v>-33.382620000000003</v>
      </c>
      <c r="E294" s="71">
        <v>0</v>
      </c>
      <c r="F294" s="71">
        <v>-666.16238999999996</v>
      </c>
    </row>
    <row r="295" spans="1:6" s="60" customFormat="1" ht="11.25">
      <c r="A295" s="60" t="s">
        <v>274</v>
      </c>
      <c r="B295" s="71">
        <v>-568.50211999999999</v>
      </c>
      <c r="C295" s="71">
        <v>0</v>
      </c>
      <c r="D295" s="71">
        <v>0</v>
      </c>
      <c r="E295" s="71">
        <v>0</v>
      </c>
      <c r="F295" s="71">
        <v>-568.50211999999999</v>
      </c>
    </row>
    <row r="296" spans="1:6" s="60" customFormat="1" ht="11.25">
      <c r="A296" s="60" t="s">
        <v>275</v>
      </c>
      <c r="B296" s="71">
        <v>-1750.31727</v>
      </c>
      <c r="C296" s="71">
        <v>0</v>
      </c>
      <c r="D296" s="71">
        <v>0</v>
      </c>
      <c r="E296" s="71">
        <v>0</v>
      </c>
      <c r="F296" s="71">
        <v>-1750.31727</v>
      </c>
    </row>
    <row r="297" spans="1:6" s="60" customFormat="1" ht="11.25">
      <c r="A297" s="60" t="s">
        <v>276</v>
      </c>
      <c r="B297" s="71">
        <v>-282.17991999999998</v>
      </c>
      <c r="C297" s="71">
        <v>-72.774929999999998</v>
      </c>
      <c r="D297" s="71">
        <v>-15.9732</v>
      </c>
      <c r="E297" s="71">
        <v>0</v>
      </c>
      <c r="F297" s="71">
        <v>-370.92804999999998</v>
      </c>
    </row>
    <row r="298" spans="1:6" s="60" customFormat="1" ht="11.25">
      <c r="A298" s="60" t="s">
        <v>277</v>
      </c>
      <c r="B298" s="71">
        <v>-965.21862999999996</v>
      </c>
      <c r="C298" s="71">
        <v>0</v>
      </c>
      <c r="D298" s="71">
        <v>0</v>
      </c>
      <c r="E298" s="71">
        <v>0</v>
      </c>
      <c r="F298" s="71">
        <v>-965.21862999999996</v>
      </c>
    </row>
    <row r="299" spans="1:6" s="60" customFormat="1" ht="11.25">
      <c r="A299" s="60" t="s">
        <v>278</v>
      </c>
      <c r="B299" s="71">
        <v>-87.880889999999994</v>
      </c>
      <c r="C299" s="71">
        <v>-105.82274000000001</v>
      </c>
      <c r="D299" s="71">
        <v>0</v>
      </c>
      <c r="E299" s="71">
        <v>0</v>
      </c>
      <c r="F299" s="71">
        <v>-193.70363</v>
      </c>
    </row>
    <row r="300" spans="1:6" s="60" customFormat="1" ht="12" thickBot="1">
      <c r="A300" s="60" t="s">
        <v>279</v>
      </c>
      <c r="B300" s="71">
        <v>-3477.3272499999998</v>
      </c>
      <c r="C300" s="71">
        <v>-2534.1831299999999</v>
      </c>
      <c r="D300" s="71">
        <v>0</v>
      </c>
      <c r="E300" s="71">
        <v>0</v>
      </c>
      <c r="F300" s="71">
        <v>-6011.5103799999997</v>
      </c>
    </row>
    <row r="301" spans="1:6" s="60" customFormat="1" ht="12.75" thickTop="1" thickBot="1">
      <c r="A301" s="63" t="s">
        <v>280</v>
      </c>
      <c r="B301" s="70">
        <v>6898.2646399999994</v>
      </c>
      <c r="C301" s="70">
        <v>17.773949999999999</v>
      </c>
      <c r="D301" s="70">
        <v>-74.030830000000009</v>
      </c>
      <c r="E301" s="70">
        <v>0</v>
      </c>
      <c r="F301" s="70">
        <v>6842.0077599999995</v>
      </c>
    </row>
    <row r="302" spans="1:6" s="60" customFormat="1" ht="12" thickTop="1">
      <c r="A302" s="67" t="s">
        <v>281</v>
      </c>
      <c r="B302" s="71">
        <v>3.5650000000000001E-2</v>
      </c>
      <c r="C302" s="71">
        <v>-9.079000000000001E-2</v>
      </c>
      <c r="D302" s="71">
        <v>1.0000000000000001E-5</v>
      </c>
      <c r="E302" s="71">
        <v>269.92579000000001</v>
      </c>
      <c r="F302" s="71">
        <v>269.87065999999999</v>
      </c>
    </row>
    <row r="303" spans="1:6" s="60" customFormat="1" ht="11.25">
      <c r="A303" s="61" t="s">
        <v>282</v>
      </c>
      <c r="B303" s="71">
        <v>3.5650000000000001E-2</v>
      </c>
      <c r="C303" s="71">
        <v>-9.079000000000001E-2</v>
      </c>
      <c r="D303" s="71">
        <v>0</v>
      </c>
      <c r="E303" s="71">
        <v>0</v>
      </c>
      <c r="F303" s="71">
        <v>-5.5140000000000002E-2</v>
      </c>
    </row>
    <row r="304" spans="1:6" s="60" customFormat="1" ht="11.25">
      <c r="A304" s="61" t="s">
        <v>283</v>
      </c>
      <c r="B304" s="71">
        <v>0</v>
      </c>
      <c r="C304" s="71">
        <v>0</v>
      </c>
      <c r="D304" s="71">
        <v>1.0000000000000001E-5</v>
      </c>
      <c r="E304" s="71">
        <v>269.92579000000001</v>
      </c>
      <c r="F304" s="71">
        <v>269.92579999999998</v>
      </c>
    </row>
    <row r="305" spans="1:6" s="60" customFormat="1" ht="11.25">
      <c r="A305" s="67" t="s">
        <v>284</v>
      </c>
      <c r="B305" s="71">
        <v>4.0000000000000003E-5</v>
      </c>
      <c r="C305" s="71">
        <v>-2.4879999999999999E-2</v>
      </c>
      <c r="D305" s="71">
        <v>0</v>
      </c>
      <c r="E305" s="71">
        <v>0</v>
      </c>
      <c r="F305" s="71">
        <v>-2.4840000000000001E-2</v>
      </c>
    </row>
    <row r="306" spans="1:6" s="60" customFormat="1" ht="11.25">
      <c r="A306" s="61" t="s">
        <v>285</v>
      </c>
      <c r="B306" s="71">
        <v>4.0000000000000003E-5</v>
      </c>
      <c r="C306" s="71">
        <v>-2.4879999999999999E-2</v>
      </c>
      <c r="D306" s="71">
        <v>0</v>
      </c>
      <c r="E306" s="71">
        <v>0</v>
      </c>
      <c r="F306" s="71">
        <v>-2.4840000000000001E-2</v>
      </c>
    </row>
    <row r="307" spans="1:6" s="60" customFormat="1" ht="12" thickBot="1">
      <c r="A307" s="61" t="s">
        <v>286</v>
      </c>
      <c r="B307" s="71">
        <v>0</v>
      </c>
      <c r="C307" s="71">
        <v>0</v>
      </c>
      <c r="D307" s="71">
        <v>0</v>
      </c>
      <c r="E307" s="71">
        <v>0</v>
      </c>
      <c r="F307" s="71">
        <v>0</v>
      </c>
    </row>
    <row r="308" spans="1:6" s="60" customFormat="1" ht="12.75" thickTop="1" thickBot="1">
      <c r="A308" s="63" t="s">
        <v>287</v>
      </c>
      <c r="B308" s="70">
        <v>6898.30033</v>
      </c>
      <c r="C308" s="70">
        <v>17.658279999999998</v>
      </c>
      <c r="D308" s="70">
        <v>-74.030820000000006</v>
      </c>
      <c r="E308" s="70">
        <v>269.92579000000001</v>
      </c>
      <c r="F308" s="70">
        <v>7111.85358</v>
      </c>
    </row>
    <row r="309" spans="1:6" s="60" customFormat="1" ht="12.75" thickTop="1" thickBot="1">
      <c r="A309" s="60" t="s">
        <v>288</v>
      </c>
      <c r="B309" s="71">
        <v>600.21622000000002</v>
      </c>
      <c r="C309" s="71">
        <v>7.0000000000000007E-5</v>
      </c>
      <c r="D309" s="71">
        <v>0</v>
      </c>
      <c r="E309" s="71">
        <v>0</v>
      </c>
      <c r="F309" s="71">
        <v>600.21629000000007</v>
      </c>
    </row>
    <row r="310" spans="1:6" s="60" customFormat="1" ht="12.75" thickTop="1" thickBot="1">
      <c r="A310" s="63" t="s">
        <v>289</v>
      </c>
      <c r="B310" s="70">
        <v>7498.5165499999994</v>
      </c>
      <c r="C310" s="70">
        <v>17.658349999999999</v>
      </c>
      <c r="D310" s="70">
        <v>-74.030820000000006</v>
      </c>
      <c r="E310" s="70">
        <v>269.92579000000001</v>
      </c>
      <c r="F310" s="70">
        <v>7712.0698700000003</v>
      </c>
    </row>
    <row r="311" spans="1:6" s="60" customFormat="1" ht="12.75" thickTop="1" thickBot="1">
      <c r="A311" s="61" t="s">
        <v>290</v>
      </c>
      <c r="B311" s="71">
        <v>569.6811899999999</v>
      </c>
      <c r="C311" s="71">
        <v>1.8372899999999999</v>
      </c>
      <c r="D311" s="71">
        <v>0</v>
      </c>
      <c r="E311" s="71">
        <v>0</v>
      </c>
      <c r="F311" s="71">
        <v>571.51847999999995</v>
      </c>
    </row>
    <row r="312" spans="1:6" s="60" customFormat="1" ht="12.75" thickTop="1" thickBot="1">
      <c r="A312" s="59" t="s">
        <v>291</v>
      </c>
      <c r="B312" s="70">
        <v>8068.1977400000005</v>
      </c>
      <c r="C312" s="70">
        <v>19.495639999999998</v>
      </c>
      <c r="D312" s="70">
        <v>-74.030820000000006</v>
      </c>
      <c r="E312" s="70">
        <v>269.92579000000001</v>
      </c>
      <c r="F312" s="70">
        <v>8283.58835</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8068.1977400000005</v>
      </c>
      <c r="C314" s="70">
        <v>19.495639999999998</v>
      </c>
      <c r="D314" s="70">
        <v>-74.030820000000006</v>
      </c>
      <c r="E314" s="70">
        <v>269.92579000000001</v>
      </c>
      <c r="F314" s="70">
        <v>8283.58835</v>
      </c>
    </row>
    <row r="315" spans="1:6" s="60" customFormat="1" ht="12.75" thickTop="1" thickBot="1">
      <c r="A315" s="67" t="s">
        <v>294</v>
      </c>
      <c r="B315" s="71">
        <v>-5.5545900000000001</v>
      </c>
      <c r="C315" s="71">
        <v>0</v>
      </c>
      <c r="D315" s="71">
        <v>0</v>
      </c>
      <c r="E315" s="71">
        <v>0</v>
      </c>
      <c r="F315" s="71">
        <v>-5.5545900000000001</v>
      </c>
    </row>
    <row r="316" spans="1:6" s="60" customFormat="1" ht="12.75" thickTop="1" thickBot="1">
      <c r="A316" s="63" t="s">
        <v>295</v>
      </c>
      <c r="B316" s="619">
        <v>8062.6431500000008</v>
      </c>
      <c r="C316" s="619">
        <v>19.495639999999998</v>
      </c>
      <c r="D316" s="619">
        <v>-74.030820000000006</v>
      </c>
      <c r="E316" s="619">
        <v>269.92579000000001</v>
      </c>
      <c r="F316" s="619">
        <v>8278.0337600000003</v>
      </c>
    </row>
    <row r="317" spans="1:6" s="551" customFormat="1" ht="9" customHeight="1" thickTop="1" thickBot="1">
      <c r="A317" s="76"/>
      <c r="B317" s="441"/>
      <c r="C317" s="441"/>
      <c r="D317" s="441"/>
      <c r="E317" s="441"/>
      <c r="F317" s="441"/>
    </row>
    <row r="318" spans="1:6" s="551" customFormat="1" ht="13.5" thickTop="1">
      <c r="A318" s="78"/>
      <c r="B318" s="614"/>
      <c r="C318" s="614"/>
      <c r="D318" s="614"/>
      <c r="E318" s="614"/>
      <c r="F318" s="614"/>
    </row>
    <row r="319" spans="1:6" s="551" customFormat="1" ht="12.75">
      <c r="A319" s="78"/>
      <c r="B319" s="614"/>
      <c r="C319" s="614"/>
      <c r="D319" s="614"/>
      <c r="E319" s="614"/>
      <c r="F319" s="614"/>
    </row>
    <row r="320" spans="1:6" s="551" customFormat="1" ht="12.75">
      <c r="A320" s="78"/>
      <c r="B320" s="614"/>
      <c r="C320" s="614"/>
      <c r="D320" s="614"/>
      <c r="E320" s="614"/>
      <c r="F320" s="614"/>
    </row>
    <row r="321" spans="1:6" s="551" customFormat="1" ht="15.75">
      <c r="A321" s="79"/>
      <c r="B321" s="80"/>
      <c r="C321" s="80"/>
      <c r="D321" s="80"/>
      <c r="E321" s="80"/>
      <c r="F321" s="80"/>
    </row>
    <row r="322" spans="1:6" s="551" customFormat="1" ht="15.75">
      <c r="A322" s="79"/>
      <c r="B322" s="80"/>
      <c r="C322" s="80"/>
      <c r="D322" s="80"/>
      <c r="E322" s="80"/>
      <c r="F322" s="80"/>
    </row>
    <row r="323" spans="1:6" s="551" customFormat="1" ht="15.75">
      <c r="A323" s="79"/>
      <c r="B323" s="80"/>
      <c r="C323" s="80"/>
      <c r="D323" s="80"/>
      <c r="E323" s="80"/>
      <c r="F323" s="80"/>
    </row>
    <row r="324" spans="1:6" s="551" customFormat="1" ht="15.75">
      <c r="A324" s="79"/>
      <c r="B324" s="80"/>
      <c r="C324" s="80"/>
      <c r="D324" s="80"/>
      <c r="E324" s="80"/>
      <c r="F324" s="80"/>
    </row>
    <row r="325" spans="1:6" s="551" customFormat="1" ht="15.75">
      <c r="A325" s="79"/>
      <c r="B325" s="80"/>
      <c r="C325" s="80"/>
      <c r="D325" s="80"/>
      <c r="E325" s="80"/>
      <c r="F325" s="80"/>
    </row>
    <row r="326" spans="1:6" s="551" customFormat="1" ht="15.75">
      <c r="A326" s="79"/>
      <c r="B326" s="80"/>
      <c r="C326" s="80"/>
      <c r="D326" s="80"/>
      <c r="E326" s="80"/>
      <c r="F326" s="80"/>
    </row>
    <row r="327" spans="1:6" s="551" customFormat="1" ht="15.75">
      <c r="A327" s="79"/>
      <c r="B327" s="80"/>
      <c r="C327" s="80"/>
      <c r="D327" s="80"/>
      <c r="E327" s="80"/>
      <c r="F327" s="80"/>
    </row>
    <row r="328" spans="1:6" s="551" customFormat="1" ht="15.75">
      <c r="A328" s="79"/>
      <c r="B328" s="80"/>
      <c r="C328" s="80"/>
      <c r="D328" s="80"/>
      <c r="E328" s="80"/>
      <c r="F328" s="80"/>
    </row>
    <row r="329" spans="1:6" s="551" customFormat="1" ht="15.75">
      <c r="A329" s="79"/>
      <c r="B329" s="80"/>
      <c r="C329" s="80"/>
      <c r="D329" s="80"/>
      <c r="E329" s="80"/>
      <c r="F329" s="80"/>
    </row>
    <row r="330" spans="1:6" s="551" customFormat="1" ht="15.75">
      <c r="A330" s="79"/>
      <c r="B330" s="80"/>
      <c r="C330" s="80"/>
      <c r="D330" s="80"/>
      <c r="E330" s="80"/>
      <c r="F330" s="80"/>
    </row>
    <row r="331" spans="1:6" s="551" customFormat="1" ht="15.75">
      <c r="A331" s="79"/>
      <c r="B331" s="80"/>
      <c r="C331" s="80"/>
      <c r="D331" s="80"/>
      <c r="E331" s="80"/>
      <c r="F331" s="80"/>
    </row>
    <row r="332" spans="1:6" s="551" customFormat="1" ht="15.75">
      <c r="A332" s="79"/>
      <c r="B332" s="80"/>
      <c r="C332" s="80"/>
      <c r="D332" s="80"/>
      <c r="E332" s="80"/>
      <c r="F332" s="80"/>
    </row>
    <row r="333" spans="1:6" s="551" customFormat="1" ht="15.75">
      <c r="A333" s="79"/>
      <c r="B333" s="80"/>
      <c r="C333" s="80"/>
      <c r="D333" s="80"/>
      <c r="E333" s="80"/>
      <c r="F333" s="80"/>
    </row>
    <row r="334" spans="1:6" s="551" customFormat="1" ht="15.75">
      <c r="A334" s="79"/>
      <c r="B334" s="80"/>
      <c r="C334" s="80"/>
      <c r="D334" s="80"/>
      <c r="E334" s="80"/>
      <c r="F334" s="80"/>
    </row>
    <row r="335" spans="1:6" s="551" customFormat="1" ht="15.75">
      <c r="A335" s="79"/>
      <c r="B335" s="80"/>
      <c r="C335" s="80"/>
      <c r="D335" s="80"/>
      <c r="E335" s="80"/>
      <c r="F335" s="80"/>
    </row>
    <row r="336" spans="1:6" s="551" customFormat="1" ht="15.75">
      <c r="A336" s="79"/>
      <c r="B336" s="80"/>
      <c r="C336" s="80"/>
      <c r="D336" s="80"/>
      <c r="E336" s="80"/>
      <c r="F336" s="80"/>
    </row>
    <row r="337" spans="1:6" s="551" customFormat="1" ht="15.75">
      <c r="A337" s="79"/>
      <c r="B337" s="80"/>
      <c r="C337" s="80"/>
      <c r="D337" s="80"/>
      <c r="E337" s="80"/>
      <c r="F337" s="80"/>
    </row>
    <row r="338" spans="1:6" s="551" customFormat="1" ht="15.75">
      <c r="A338" s="79"/>
      <c r="B338" s="80"/>
      <c r="C338" s="80"/>
      <c r="D338" s="80"/>
      <c r="E338" s="80"/>
      <c r="F338" s="80"/>
    </row>
    <row r="339" spans="1:6" s="551" customFormat="1" ht="15.75">
      <c r="A339" s="79"/>
      <c r="B339" s="80"/>
      <c r="C339" s="80"/>
      <c r="D339" s="80"/>
      <c r="E339" s="80"/>
      <c r="F339" s="80"/>
    </row>
    <row r="340" spans="1:6" s="551" customFormat="1" ht="15.75">
      <c r="A340" s="79"/>
      <c r="B340" s="80"/>
      <c r="C340" s="80"/>
      <c r="D340" s="80"/>
      <c r="E340" s="80"/>
      <c r="F340" s="80"/>
    </row>
    <row r="341" spans="1:6" s="551" customFormat="1" ht="15.75">
      <c r="A341" s="79"/>
      <c r="B341" s="80"/>
      <c r="C341" s="80"/>
      <c r="D341" s="80"/>
      <c r="E341" s="80"/>
      <c r="F341" s="80"/>
    </row>
    <row r="342" spans="1:6" s="551" customFormat="1" ht="15.75">
      <c r="A342" s="79"/>
      <c r="B342" s="80"/>
      <c r="C342" s="80"/>
      <c r="D342" s="80"/>
      <c r="E342" s="80"/>
      <c r="F342" s="80"/>
    </row>
    <row r="343" spans="1:6" s="551" customFormat="1" ht="15.75">
      <c r="A343" s="79"/>
      <c r="B343" s="80"/>
      <c r="C343" s="80"/>
      <c r="D343" s="80"/>
      <c r="E343" s="80"/>
      <c r="F343" s="80"/>
    </row>
    <row r="344" spans="1:6" s="551" customFormat="1" ht="15.75">
      <c r="A344" s="79"/>
      <c r="B344" s="80"/>
      <c r="C344" s="80"/>
      <c r="D344" s="80"/>
      <c r="E344" s="80"/>
      <c r="F344" s="80"/>
    </row>
    <row r="345" spans="1:6" s="551" customFormat="1" ht="15.75">
      <c r="A345" s="79"/>
      <c r="B345" s="80"/>
      <c r="C345" s="80"/>
      <c r="D345" s="80"/>
      <c r="E345" s="80"/>
      <c r="F345" s="80"/>
    </row>
    <row r="346" spans="1:6" s="551" customFormat="1" ht="15.75">
      <c r="A346" s="79"/>
      <c r="B346" s="80"/>
      <c r="C346" s="80"/>
      <c r="D346" s="80"/>
      <c r="E346" s="80"/>
      <c r="F346" s="80"/>
    </row>
    <row r="347" spans="1:6" s="551" customFormat="1" ht="15.75">
      <c r="A347" s="79"/>
      <c r="B347" s="80"/>
      <c r="C347" s="80"/>
      <c r="D347" s="80"/>
      <c r="E347" s="80"/>
      <c r="F347" s="80"/>
    </row>
    <row r="348" spans="1:6" s="551" customFormat="1" ht="15.75">
      <c r="A348" s="79"/>
      <c r="B348" s="80"/>
      <c r="C348" s="80"/>
      <c r="D348" s="80"/>
      <c r="E348" s="80"/>
      <c r="F348" s="80"/>
    </row>
    <row r="349" spans="1:6" s="551" customFormat="1" ht="15.75">
      <c r="A349" s="79"/>
      <c r="B349" s="80"/>
      <c r="C349" s="80"/>
      <c r="D349" s="80"/>
      <c r="E349" s="80"/>
      <c r="F349" s="80"/>
    </row>
    <row r="350" spans="1:6" s="551" customFormat="1" ht="15.75">
      <c r="A350" s="79"/>
      <c r="B350" s="80"/>
      <c r="C350" s="80"/>
      <c r="D350" s="80"/>
      <c r="E350" s="80"/>
      <c r="F350" s="80"/>
    </row>
    <row r="351" spans="1:6" s="551" customFormat="1" ht="15.75">
      <c r="A351" s="79"/>
      <c r="B351" s="80"/>
      <c r="C351" s="80"/>
      <c r="D351" s="80"/>
      <c r="E351" s="80"/>
      <c r="F351" s="80"/>
    </row>
    <row r="352" spans="1:6" s="551" customFormat="1" ht="15.75">
      <c r="A352" s="79"/>
      <c r="B352" s="80"/>
      <c r="C352" s="80"/>
      <c r="D352" s="80"/>
      <c r="E352" s="80"/>
      <c r="F352" s="80"/>
    </row>
    <row r="353" spans="1:7" s="551" customFormat="1" ht="15.75">
      <c r="A353" s="79"/>
      <c r="B353" s="80"/>
      <c r="C353" s="80"/>
      <c r="D353" s="80"/>
      <c r="E353" s="80"/>
      <c r="F353" s="80"/>
    </row>
    <row r="354" spans="1:7" s="551" customFormat="1" ht="15.75">
      <c r="A354" s="79"/>
      <c r="B354" s="80"/>
      <c r="C354" s="80"/>
      <c r="D354" s="80"/>
      <c r="E354" s="80"/>
      <c r="F354" s="80"/>
    </row>
    <row r="355" spans="1:7" s="149" customFormat="1" ht="16.5">
      <c r="A355" s="79"/>
      <c r="B355" s="80"/>
      <c r="C355" s="80"/>
      <c r="D355" s="80"/>
      <c r="E355" s="80"/>
      <c r="F355" s="80"/>
      <c r="G355" s="286"/>
    </row>
    <row r="356" spans="1:7" s="149" customFormat="1" ht="16.5">
      <c r="A356" s="79"/>
      <c r="B356" s="80"/>
      <c r="C356" s="80"/>
      <c r="D356" s="80"/>
      <c r="E356" s="80"/>
      <c r="F356" s="80"/>
      <c r="G356" s="286"/>
    </row>
    <row r="357" spans="1:7" s="149" customFormat="1" ht="16.5">
      <c r="A357" s="79"/>
      <c r="B357" s="80"/>
      <c r="C357" s="80"/>
      <c r="D357" s="80"/>
      <c r="E357" s="80"/>
      <c r="F357" s="80"/>
      <c r="G357" s="286"/>
    </row>
    <row r="358" spans="1:7" s="149" customFormat="1" ht="16.5">
      <c r="A358" s="79"/>
      <c r="B358" s="80"/>
      <c r="C358" s="80"/>
      <c r="D358" s="80"/>
      <c r="E358" s="80"/>
      <c r="F358" s="80"/>
      <c r="G358" s="286"/>
    </row>
    <row r="359" spans="1:7" s="149" customFormat="1" ht="16.5">
      <c r="A359" s="79"/>
      <c r="B359" s="80"/>
      <c r="C359" s="80"/>
      <c r="D359" s="80"/>
      <c r="E359" s="80"/>
      <c r="F359" s="80"/>
      <c r="G359" s="286"/>
    </row>
    <row r="360" spans="1:7" s="149" customFormat="1" ht="16.5">
      <c r="A360" s="79"/>
      <c r="B360" s="80"/>
      <c r="C360" s="80"/>
      <c r="D360" s="80"/>
      <c r="E360" s="80"/>
      <c r="F360" s="80"/>
      <c r="G360" s="286"/>
    </row>
    <row r="361" spans="1:7" s="149" customFormat="1" ht="16.5">
      <c r="A361" s="79"/>
      <c r="B361" s="80"/>
      <c r="C361" s="80"/>
      <c r="D361" s="80"/>
      <c r="E361" s="80"/>
      <c r="F361" s="80"/>
      <c r="G361" s="286"/>
    </row>
    <row r="362" spans="1:7" s="149" customFormat="1" ht="16.5">
      <c r="A362" s="79"/>
      <c r="B362" s="80"/>
      <c r="C362" s="80"/>
      <c r="D362" s="80"/>
      <c r="E362" s="80"/>
      <c r="F362" s="80"/>
      <c r="G362" s="286"/>
    </row>
    <row r="363" spans="1:7" s="149" customFormat="1" ht="16.5">
      <c r="A363" s="79"/>
      <c r="B363" s="80"/>
      <c r="C363" s="80"/>
      <c r="D363" s="80"/>
      <c r="E363" s="80"/>
      <c r="F363" s="80"/>
      <c r="G363" s="286"/>
    </row>
    <row r="364" spans="1:7" s="149" customFormat="1" ht="16.5">
      <c r="A364" s="79"/>
      <c r="B364" s="80"/>
      <c r="C364" s="80"/>
      <c r="D364" s="80"/>
      <c r="E364" s="80"/>
      <c r="F364" s="80"/>
      <c r="G364" s="286"/>
    </row>
    <row r="365" spans="1:7" s="149" customFormat="1" ht="16.5">
      <c r="A365" s="79"/>
      <c r="B365" s="80"/>
      <c r="C365" s="80"/>
      <c r="D365" s="80"/>
      <c r="E365" s="80"/>
      <c r="F365" s="80"/>
      <c r="G365" s="286"/>
    </row>
    <row r="366" spans="1:7" s="149" customFormat="1" ht="16.5">
      <c r="A366" s="79"/>
      <c r="B366" s="80"/>
      <c r="C366" s="80"/>
      <c r="D366" s="80"/>
      <c r="E366" s="80"/>
      <c r="F366" s="80"/>
      <c r="G366" s="286"/>
    </row>
    <row r="367" spans="1:7" s="149" customFormat="1" ht="16.5">
      <c r="A367" s="79"/>
      <c r="B367" s="80"/>
      <c r="C367" s="80"/>
      <c r="D367" s="80"/>
      <c r="E367" s="80"/>
      <c r="F367" s="80"/>
      <c r="G367" s="286"/>
    </row>
    <row r="368" spans="1:7" s="149" customFormat="1" ht="16.5">
      <c r="A368" s="79"/>
      <c r="B368" s="80"/>
      <c r="C368" s="80"/>
      <c r="D368" s="80"/>
      <c r="E368" s="80"/>
      <c r="F368" s="80"/>
      <c r="G368" s="286"/>
    </row>
    <row r="369" spans="1:7" s="149" customFormat="1" ht="16.5">
      <c r="A369" s="79"/>
      <c r="B369" s="80"/>
      <c r="C369" s="80"/>
      <c r="D369" s="80"/>
      <c r="E369" s="80"/>
      <c r="F369" s="80"/>
      <c r="G369" s="286"/>
    </row>
    <row r="370" spans="1:7" s="149" customFormat="1" ht="16.5">
      <c r="A370" s="79"/>
      <c r="B370" s="80"/>
      <c r="C370" s="80"/>
      <c r="D370" s="80"/>
      <c r="E370" s="80"/>
      <c r="F370" s="80"/>
      <c r="G370" s="286"/>
    </row>
    <row r="371" spans="1:7" s="149" customFormat="1" ht="16.5">
      <c r="A371" s="79"/>
      <c r="B371" s="80"/>
      <c r="C371" s="80"/>
      <c r="D371" s="80"/>
      <c r="E371" s="80"/>
      <c r="F371" s="80"/>
      <c r="G371" s="286"/>
    </row>
    <row r="372" spans="1:7" s="149" customFormat="1" ht="16.5">
      <c r="A372" s="79"/>
      <c r="B372" s="80"/>
      <c r="C372" s="80"/>
      <c r="D372" s="80"/>
      <c r="E372" s="80"/>
      <c r="F372" s="80"/>
      <c r="G372" s="286"/>
    </row>
    <row r="373" spans="1:7" s="149" customFormat="1" ht="16.5">
      <c r="A373" s="79"/>
      <c r="B373" s="80"/>
      <c r="C373" s="80"/>
      <c r="D373" s="80"/>
      <c r="E373" s="80"/>
      <c r="F373" s="80"/>
      <c r="G373" s="286"/>
    </row>
    <row r="374" spans="1:7" s="149" customFormat="1" ht="16.5">
      <c r="A374" s="79"/>
      <c r="B374" s="80"/>
      <c r="C374" s="80"/>
      <c r="D374" s="80"/>
      <c r="E374" s="80"/>
      <c r="F374" s="80"/>
      <c r="G374" s="286"/>
    </row>
    <row r="375" spans="1:7" s="149" customFormat="1" ht="16.5">
      <c r="A375" s="79"/>
      <c r="B375" s="80"/>
      <c r="C375" s="80"/>
      <c r="D375" s="80"/>
      <c r="E375" s="80"/>
      <c r="F375" s="80"/>
      <c r="G375" s="286"/>
    </row>
    <row r="376" spans="1:7" s="149" customFormat="1" ht="16.5">
      <c r="A376" s="79"/>
      <c r="B376" s="80"/>
      <c r="C376" s="80"/>
      <c r="D376" s="80"/>
      <c r="E376" s="80"/>
      <c r="F376" s="80"/>
      <c r="G376" s="286"/>
    </row>
    <row r="377" spans="1:7" s="149" customFormat="1" ht="16.5">
      <c r="A377" s="79"/>
      <c r="B377" s="80"/>
      <c r="C377" s="80"/>
      <c r="D377" s="80"/>
      <c r="E377" s="80"/>
      <c r="F377" s="80"/>
      <c r="G377" s="286"/>
    </row>
    <row r="378" spans="1:7" s="149" customFormat="1" ht="16.5">
      <c r="A378" s="79"/>
      <c r="B378" s="80"/>
      <c r="C378" s="80"/>
      <c r="D378" s="80"/>
      <c r="E378" s="80"/>
      <c r="F378" s="80"/>
      <c r="G378" s="286"/>
    </row>
    <row r="379" spans="1:7" s="149" customFormat="1" ht="16.5">
      <c r="A379" s="79"/>
      <c r="B379" s="80"/>
      <c r="C379" s="80"/>
      <c r="D379" s="80"/>
      <c r="E379" s="80"/>
      <c r="F379" s="80"/>
      <c r="G379" s="286"/>
    </row>
    <row r="380" spans="1:7" s="149" customFormat="1" ht="16.5">
      <c r="A380" s="79"/>
      <c r="B380" s="80"/>
      <c r="C380" s="80"/>
      <c r="D380" s="80"/>
      <c r="E380" s="80"/>
      <c r="F380" s="80"/>
      <c r="G380" s="286"/>
    </row>
    <row r="381" spans="1:7" s="149" customFormat="1" ht="16.5">
      <c r="A381" s="79"/>
      <c r="B381" s="80"/>
      <c r="C381" s="80"/>
      <c r="D381" s="80"/>
      <c r="E381" s="80"/>
      <c r="F381" s="80"/>
      <c r="G381" s="286"/>
    </row>
    <row r="382" spans="1:7" s="149" customFormat="1" ht="16.5">
      <c r="A382" s="79"/>
      <c r="B382" s="80"/>
      <c r="C382" s="80"/>
      <c r="D382" s="80"/>
      <c r="E382" s="80"/>
      <c r="F382" s="80"/>
      <c r="G382" s="286"/>
    </row>
    <row r="383" spans="1:7" s="149" customFormat="1" ht="16.5">
      <c r="A383" s="79"/>
      <c r="B383" s="80"/>
      <c r="C383" s="80"/>
      <c r="D383" s="80"/>
      <c r="E383" s="80"/>
      <c r="F383" s="80"/>
      <c r="G383" s="286"/>
    </row>
    <row r="384" spans="1:7" s="149" customFormat="1" ht="16.5">
      <c r="A384" s="79"/>
      <c r="B384" s="80"/>
      <c r="C384" s="80"/>
      <c r="D384" s="80"/>
      <c r="E384" s="80"/>
      <c r="F384" s="80"/>
      <c r="G384" s="286"/>
    </row>
    <row r="385" spans="1:7" s="149" customFormat="1" ht="16.5">
      <c r="A385" s="79"/>
      <c r="B385" s="80"/>
      <c r="C385" s="80"/>
      <c r="D385" s="80"/>
      <c r="E385" s="80"/>
      <c r="F385" s="80"/>
      <c r="G385" s="286"/>
    </row>
    <row r="386" spans="1:7" s="149" customFormat="1" ht="16.5">
      <c r="A386" s="79"/>
      <c r="B386" s="80"/>
      <c r="C386" s="80"/>
      <c r="D386" s="80"/>
      <c r="E386" s="80"/>
      <c r="F386" s="80"/>
      <c r="G386" s="286"/>
    </row>
    <row r="387" spans="1:7" s="149" customFormat="1" ht="16.5">
      <c r="A387" s="79"/>
      <c r="B387" s="80"/>
      <c r="C387" s="80"/>
      <c r="D387" s="80"/>
      <c r="E387" s="80"/>
      <c r="F387" s="80"/>
      <c r="G387" s="286"/>
    </row>
    <row r="388" spans="1:7" s="149" customFormat="1" ht="16.5">
      <c r="A388" s="79"/>
      <c r="B388" s="80"/>
      <c r="C388" s="80"/>
      <c r="D388" s="80"/>
      <c r="E388" s="80"/>
      <c r="F388" s="80"/>
      <c r="G388" s="286"/>
    </row>
    <row r="389" spans="1:7" s="149" customFormat="1" ht="16.5">
      <c r="A389" s="79"/>
      <c r="B389" s="80"/>
      <c r="C389" s="80"/>
      <c r="D389" s="80"/>
      <c r="E389" s="80"/>
      <c r="F389" s="80"/>
      <c r="G389" s="286"/>
    </row>
    <row r="390" spans="1:7" s="149" customFormat="1" ht="16.5">
      <c r="A390" s="79"/>
      <c r="B390" s="80"/>
      <c r="C390" s="80"/>
      <c r="D390" s="80"/>
      <c r="E390" s="80"/>
      <c r="F390" s="80"/>
      <c r="G390" s="286"/>
    </row>
    <row r="391" spans="1:7" s="149" customFormat="1" ht="16.5">
      <c r="A391" s="79"/>
      <c r="B391" s="80"/>
      <c r="C391" s="80"/>
      <c r="D391" s="80"/>
      <c r="E391" s="80"/>
      <c r="F391" s="80"/>
      <c r="G391" s="286"/>
    </row>
    <row r="392" spans="1:7" s="149" customFormat="1" ht="16.5">
      <c r="A392" s="79"/>
      <c r="B392" s="80"/>
      <c r="C392" s="80"/>
      <c r="D392" s="80"/>
      <c r="E392" s="80"/>
      <c r="F392" s="80"/>
      <c r="G392" s="286"/>
    </row>
    <row r="393" spans="1:7" ht="15.75">
      <c r="A393" s="79"/>
    </row>
    <row r="394" spans="1:7" ht="15.75">
      <c r="A394" s="79"/>
    </row>
    <row r="395" spans="1:7" ht="15.75">
      <c r="A395" s="79"/>
    </row>
    <row r="396" spans="1:7" ht="15.75">
      <c r="A396" s="79"/>
    </row>
    <row r="397" spans="1:7" ht="15.75">
      <c r="A397" s="79"/>
    </row>
    <row r="398" spans="1:7" ht="15.75">
      <c r="A398" s="79"/>
    </row>
    <row r="399" spans="1:7" ht="15.75">
      <c r="A399" s="79"/>
    </row>
    <row r="400" spans="1:7"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2"/>
  <sheetViews>
    <sheetView topLeftCell="A2" zoomScaleNormal="100" workbookViewId="0">
      <selection activeCell="K10" sqref="K10"/>
    </sheetView>
  </sheetViews>
  <sheetFormatPr defaultColWidth="9.140625" defaultRowHeight="15"/>
  <cols>
    <col min="1" max="1" width="60" style="81" customWidth="1"/>
    <col min="2" max="5" width="11.7109375" style="80" customWidth="1"/>
    <col min="6" max="8" width="14.5703125" style="80" customWidth="1"/>
    <col min="9" max="9" width="14.5703125" style="1018" customWidth="1"/>
    <col min="10" max="16" width="9.140625" style="1018" customWidth="1"/>
    <col min="17" max="20" width="9.85546875" style="1018" bestFit="1" customWidth="1"/>
    <col min="21" max="23" width="9.28515625" style="1018" bestFit="1" customWidth="1"/>
    <col min="24" max="256" width="9.140625" style="1018"/>
    <col min="257" max="257" width="60" style="1018" customWidth="1"/>
    <col min="258" max="261" width="11.7109375" style="1018" customWidth="1"/>
    <col min="262" max="265" width="14.5703125" style="1018" customWidth="1"/>
    <col min="266" max="272" width="9.140625" style="1018" customWidth="1"/>
    <col min="273" max="276" width="9.85546875" style="1018" bestFit="1" customWidth="1"/>
    <col min="277" max="279" width="9.28515625" style="1018" bestFit="1" customWidth="1"/>
    <col min="280" max="512" width="9.140625" style="1018"/>
    <col min="513" max="513" width="60" style="1018" customWidth="1"/>
    <col min="514" max="517" width="11.7109375" style="1018" customWidth="1"/>
    <col min="518" max="521" width="14.5703125" style="1018" customWidth="1"/>
    <col min="522" max="528" width="9.140625" style="1018" customWidth="1"/>
    <col min="529" max="532" width="9.85546875" style="1018" bestFit="1" customWidth="1"/>
    <col min="533" max="535" width="9.28515625" style="1018" bestFit="1" customWidth="1"/>
    <col min="536" max="768" width="9.140625" style="1018"/>
    <col min="769" max="769" width="60" style="1018" customWidth="1"/>
    <col min="770" max="773" width="11.7109375" style="1018" customWidth="1"/>
    <col min="774" max="777" width="14.5703125" style="1018" customWidth="1"/>
    <col min="778" max="784" width="9.140625" style="1018" customWidth="1"/>
    <col min="785" max="788" width="9.85546875" style="1018" bestFit="1" customWidth="1"/>
    <col min="789" max="791" width="9.28515625" style="1018" bestFit="1" customWidth="1"/>
    <col min="792" max="1024" width="9.140625" style="1018"/>
    <col min="1025" max="1025" width="60" style="1018" customWidth="1"/>
    <col min="1026" max="1029" width="11.7109375" style="1018" customWidth="1"/>
    <col min="1030" max="1033" width="14.5703125" style="1018" customWidth="1"/>
    <col min="1034" max="1040" width="9.140625" style="1018" customWidth="1"/>
    <col min="1041" max="1044" width="9.85546875" style="1018" bestFit="1" customWidth="1"/>
    <col min="1045" max="1047" width="9.28515625" style="1018" bestFit="1" customWidth="1"/>
    <col min="1048" max="1280" width="9.140625" style="1018"/>
    <col min="1281" max="1281" width="60" style="1018" customWidth="1"/>
    <col min="1282" max="1285" width="11.7109375" style="1018" customWidth="1"/>
    <col min="1286" max="1289" width="14.5703125" style="1018" customWidth="1"/>
    <col min="1290" max="1296" width="9.140625" style="1018" customWidth="1"/>
    <col min="1297" max="1300" width="9.85546875" style="1018" bestFit="1" customWidth="1"/>
    <col min="1301" max="1303" width="9.28515625" style="1018" bestFit="1" customWidth="1"/>
    <col min="1304" max="1536" width="9.140625" style="1018"/>
    <col min="1537" max="1537" width="60" style="1018" customWidth="1"/>
    <col min="1538" max="1541" width="11.7109375" style="1018" customWidth="1"/>
    <col min="1542" max="1545" width="14.5703125" style="1018" customWidth="1"/>
    <col min="1546" max="1552" width="9.140625" style="1018" customWidth="1"/>
    <col min="1553" max="1556" width="9.85546875" style="1018" bestFit="1" customWidth="1"/>
    <col min="1557" max="1559" width="9.28515625" style="1018" bestFit="1" customWidth="1"/>
    <col min="1560" max="1792" width="9.140625" style="1018"/>
    <col min="1793" max="1793" width="60" style="1018" customWidth="1"/>
    <col min="1794" max="1797" width="11.7109375" style="1018" customWidth="1"/>
    <col min="1798" max="1801" width="14.5703125" style="1018" customWidth="1"/>
    <col min="1802" max="1808" width="9.140625" style="1018" customWidth="1"/>
    <col min="1809" max="1812" width="9.85546875" style="1018" bestFit="1" customWidth="1"/>
    <col min="1813" max="1815" width="9.28515625" style="1018" bestFit="1" customWidth="1"/>
    <col min="1816" max="2048" width="9.140625" style="1018"/>
    <col min="2049" max="2049" width="60" style="1018" customWidth="1"/>
    <col min="2050" max="2053" width="11.7109375" style="1018" customWidth="1"/>
    <col min="2054" max="2057" width="14.5703125" style="1018" customWidth="1"/>
    <col min="2058" max="2064" width="9.140625" style="1018" customWidth="1"/>
    <col min="2065" max="2068" width="9.85546875" style="1018" bestFit="1" customWidth="1"/>
    <col min="2069" max="2071" width="9.28515625" style="1018" bestFit="1" customWidth="1"/>
    <col min="2072" max="2304" width="9.140625" style="1018"/>
    <col min="2305" max="2305" width="60" style="1018" customWidth="1"/>
    <col min="2306" max="2309" width="11.7109375" style="1018" customWidth="1"/>
    <col min="2310" max="2313" width="14.5703125" style="1018" customWidth="1"/>
    <col min="2314" max="2320" width="9.140625" style="1018" customWidth="1"/>
    <col min="2321" max="2324" width="9.85546875" style="1018" bestFit="1" customWidth="1"/>
    <col min="2325" max="2327" width="9.28515625" style="1018" bestFit="1" customWidth="1"/>
    <col min="2328" max="2560" width="9.140625" style="1018"/>
    <col min="2561" max="2561" width="60" style="1018" customWidth="1"/>
    <col min="2562" max="2565" width="11.7109375" style="1018" customWidth="1"/>
    <col min="2566" max="2569" width="14.5703125" style="1018" customWidth="1"/>
    <col min="2570" max="2576" width="9.140625" style="1018" customWidth="1"/>
    <col min="2577" max="2580" width="9.85546875" style="1018" bestFit="1" customWidth="1"/>
    <col min="2581" max="2583" width="9.28515625" style="1018" bestFit="1" customWidth="1"/>
    <col min="2584" max="2816" width="9.140625" style="1018"/>
    <col min="2817" max="2817" width="60" style="1018" customWidth="1"/>
    <col min="2818" max="2821" width="11.7109375" style="1018" customWidth="1"/>
    <col min="2822" max="2825" width="14.5703125" style="1018" customWidth="1"/>
    <col min="2826" max="2832" width="9.140625" style="1018" customWidth="1"/>
    <col min="2833" max="2836" width="9.85546875" style="1018" bestFit="1" customWidth="1"/>
    <col min="2837" max="2839" width="9.28515625" style="1018" bestFit="1" customWidth="1"/>
    <col min="2840" max="3072" width="9.140625" style="1018"/>
    <col min="3073" max="3073" width="60" style="1018" customWidth="1"/>
    <col min="3074" max="3077" width="11.7109375" style="1018" customWidth="1"/>
    <col min="3078" max="3081" width="14.5703125" style="1018" customWidth="1"/>
    <col min="3082" max="3088" width="9.140625" style="1018" customWidth="1"/>
    <col min="3089" max="3092" width="9.85546875" style="1018" bestFit="1" customWidth="1"/>
    <col min="3093" max="3095" width="9.28515625" style="1018" bestFit="1" customWidth="1"/>
    <col min="3096" max="3328" width="9.140625" style="1018"/>
    <col min="3329" max="3329" width="60" style="1018" customWidth="1"/>
    <col min="3330" max="3333" width="11.7109375" style="1018" customWidth="1"/>
    <col min="3334" max="3337" width="14.5703125" style="1018" customWidth="1"/>
    <col min="3338" max="3344" width="9.140625" style="1018" customWidth="1"/>
    <col min="3345" max="3348" width="9.85546875" style="1018" bestFit="1" customWidth="1"/>
    <col min="3349" max="3351" width="9.28515625" style="1018" bestFit="1" customWidth="1"/>
    <col min="3352" max="3584" width="9.140625" style="1018"/>
    <col min="3585" max="3585" width="60" style="1018" customWidth="1"/>
    <col min="3586" max="3589" width="11.7109375" style="1018" customWidth="1"/>
    <col min="3590" max="3593" width="14.5703125" style="1018" customWidth="1"/>
    <col min="3594" max="3600" width="9.140625" style="1018" customWidth="1"/>
    <col min="3601" max="3604" width="9.85546875" style="1018" bestFit="1" customWidth="1"/>
    <col min="3605" max="3607" width="9.28515625" style="1018" bestFit="1" customWidth="1"/>
    <col min="3608" max="3840" width="9.140625" style="1018"/>
    <col min="3841" max="3841" width="60" style="1018" customWidth="1"/>
    <col min="3842" max="3845" width="11.7109375" style="1018" customWidth="1"/>
    <col min="3846" max="3849" width="14.5703125" style="1018" customWidth="1"/>
    <col min="3850" max="3856" width="9.140625" style="1018" customWidth="1"/>
    <col min="3857" max="3860" width="9.85546875" style="1018" bestFit="1" customWidth="1"/>
    <col min="3861" max="3863" width="9.28515625" style="1018" bestFit="1" customWidth="1"/>
    <col min="3864" max="4096" width="9.140625" style="1018"/>
    <col min="4097" max="4097" width="60" style="1018" customWidth="1"/>
    <col min="4098" max="4101" width="11.7109375" style="1018" customWidth="1"/>
    <col min="4102" max="4105" width="14.5703125" style="1018" customWidth="1"/>
    <col min="4106" max="4112" width="9.140625" style="1018" customWidth="1"/>
    <col min="4113" max="4116" width="9.85546875" style="1018" bestFit="1" customWidth="1"/>
    <col min="4117" max="4119" width="9.28515625" style="1018" bestFit="1" customWidth="1"/>
    <col min="4120" max="4352" width="9.140625" style="1018"/>
    <col min="4353" max="4353" width="60" style="1018" customWidth="1"/>
    <col min="4354" max="4357" width="11.7109375" style="1018" customWidth="1"/>
    <col min="4358" max="4361" width="14.5703125" style="1018" customWidth="1"/>
    <col min="4362" max="4368" width="9.140625" style="1018" customWidth="1"/>
    <col min="4369" max="4372" width="9.85546875" style="1018" bestFit="1" customWidth="1"/>
    <col min="4373" max="4375" width="9.28515625" style="1018" bestFit="1" customWidth="1"/>
    <col min="4376" max="4608" width="9.140625" style="1018"/>
    <col min="4609" max="4609" width="60" style="1018" customWidth="1"/>
    <col min="4610" max="4613" width="11.7109375" style="1018" customWidth="1"/>
    <col min="4614" max="4617" width="14.5703125" style="1018" customWidth="1"/>
    <col min="4618" max="4624" width="9.140625" style="1018" customWidth="1"/>
    <col min="4625" max="4628" width="9.85546875" style="1018" bestFit="1" customWidth="1"/>
    <col min="4629" max="4631" width="9.28515625" style="1018" bestFit="1" customWidth="1"/>
    <col min="4632" max="4864" width="9.140625" style="1018"/>
    <col min="4865" max="4865" width="60" style="1018" customWidth="1"/>
    <col min="4866" max="4869" width="11.7109375" style="1018" customWidth="1"/>
    <col min="4870" max="4873" width="14.5703125" style="1018" customWidth="1"/>
    <col min="4874" max="4880" width="9.140625" style="1018" customWidth="1"/>
    <col min="4881" max="4884" width="9.85546875" style="1018" bestFit="1" customWidth="1"/>
    <col min="4885" max="4887" width="9.28515625" style="1018" bestFit="1" customWidth="1"/>
    <col min="4888" max="5120" width="9.140625" style="1018"/>
    <col min="5121" max="5121" width="60" style="1018" customWidth="1"/>
    <col min="5122" max="5125" width="11.7109375" style="1018" customWidth="1"/>
    <col min="5126" max="5129" width="14.5703125" style="1018" customWidth="1"/>
    <col min="5130" max="5136" width="9.140625" style="1018" customWidth="1"/>
    <col min="5137" max="5140" width="9.85546875" style="1018" bestFit="1" customWidth="1"/>
    <col min="5141" max="5143" width="9.28515625" style="1018" bestFit="1" customWidth="1"/>
    <col min="5144" max="5376" width="9.140625" style="1018"/>
    <col min="5377" max="5377" width="60" style="1018" customWidth="1"/>
    <col min="5378" max="5381" width="11.7109375" style="1018" customWidth="1"/>
    <col min="5382" max="5385" width="14.5703125" style="1018" customWidth="1"/>
    <col min="5386" max="5392" width="9.140625" style="1018" customWidth="1"/>
    <col min="5393" max="5396" width="9.85546875" style="1018" bestFit="1" customWidth="1"/>
    <col min="5397" max="5399" width="9.28515625" style="1018" bestFit="1" customWidth="1"/>
    <col min="5400" max="5632" width="9.140625" style="1018"/>
    <col min="5633" max="5633" width="60" style="1018" customWidth="1"/>
    <col min="5634" max="5637" width="11.7109375" style="1018" customWidth="1"/>
    <col min="5638" max="5641" width="14.5703125" style="1018" customWidth="1"/>
    <col min="5642" max="5648" width="9.140625" style="1018" customWidth="1"/>
    <col min="5649" max="5652" width="9.85546875" style="1018" bestFit="1" customWidth="1"/>
    <col min="5653" max="5655" width="9.28515625" style="1018" bestFit="1" customWidth="1"/>
    <col min="5656" max="5888" width="9.140625" style="1018"/>
    <col min="5889" max="5889" width="60" style="1018" customWidth="1"/>
    <col min="5890" max="5893" width="11.7109375" style="1018" customWidth="1"/>
    <col min="5894" max="5897" width="14.5703125" style="1018" customWidth="1"/>
    <col min="5898" max="5904" width="9.140625" style="1018" customWidth="1"/>
    <col min="5905" max="5908" width="9.85546875" style="1018" bestFit="1" customWidth="1"/>
    <col min="5909" max="5911" width="9.28515625" style="1018" bestFit="1" customWidth="1"/>
    <col min="5912" max="6144" width="9.140625" style="1018"/>
    <col min="6145" max="6145" width="60" style="1018" customWidth="1"/>
    <col min="6146" max="6149" width="11.7109375" style="1018" customWidth="1"/>
    <col min="6150" max="6153" width="14.5703125" style="1018" customWidth="1"/>
    <col min="6154" max="6160" width="9.140625" style="1018" customWidth="1"/>
    <col min="6161" max="6164" width="9.85546875" style="1018" bestFit="1" customWidth="1"/>
    <col min="6165" max="6167" width="9.28515625" style="1018" bestFit="1" customWidth="1"/>
    <col min="6168" max="6400" width="9.140625" style="1018"/>
    <col min="6401" max="6401" width="60" style="1018" customWidth="1"/>
    <col min="6402" max="6405" width="11.7109375" style="1018" customWidth="1"/>
    <col min="6406" max="6409" width="14.5703125" style="1018" customWidth="1"/>
    <col min="6410" max="6416" width="9.140625" style="1018" customWidth="1"/>
    <col min="6417" max="6420" width="9.85546875" style="1018" bestFit="1" customWidth="1"/>
    <col min="6421" max="6423" width="9.28515625" style="1018" bestFit="1" customWidth="1"/>
    <col min="6424" max="6656" width="9.140625" style="1018"/>
    <col min="6657" max="6657" width="60" style="1018" customWidth="1"/>
    <col min="6658" max="6661" width="11.7109375" style="1018" customWidth="1"/>
    <col min="6662" max="6665" width="14.5703125" style="1018" customWidth="1"/>
    <col min="6666" max="6672" width="9.140625" style="1018" customWidth="1"/>
    <col min="6673" max="6676" width="9.85546875" style="1018" bestFit="1" customWidth="1"/>
    <col min="6677" max="6679" width="9.28515625" style="1018" bestFit="1" customWidth="1"/>
    <col min="6680" max="6912" width="9.140625" style="1018"/>
    <col min="6913" max="6913" width="60" style="1018" customWidth="1"/>
    <col min="6914" max="6917" width="11.7109375" style="1018" customWidth="1"/>
    <col min="6918" max="6921" width="14.5703125" style="1018" customWidth="1"/>
    <col min="6922" max="6928" width="9.140625" style="1018" customWidth="1"/>
    <col min="6929" max="6932" width="9.85546875" style="1018" bestFit="1" customWidth="1"/>
    <col min="6933" max="6935" width="9.28515625" style="1018" bestFit="1" customWidth="1"/>
    <col min="6936" max="7168" width="9.140625" style="1018"/>
    <col min="7169" max="7169" width="60" style="1018" customWidth="1"/>
    <col min="7170" max="7173" width="11.7109375" style="1018" customWidth="1"/>
    <col min="7174" max="7177" width="14.5703125" style="1018" customWidth="1"/>
    <col min="7178" max="7184" width="9.140625" style="1018" customWidth="1"/>
    <col min="7185" max="7188" width="9.85546875" style="1018" bestFit="1" customWidth="1"/>
    <col min="7189" max="7191" width="9.28515625" style="1018" bestFit="1" customWidth="1"/>
    <col min="7192" max="7424" width="9.140625" style="1018"/>
    <col min="7425" max="7425" width="60" style="1018" customWidth="1"/>
    <col min="7426" max="7429" width="11.7109375" style="1018" customWidth="1"/>
    <col min="7430" max="7433" width="14.5703125" style="1018" customWidth="1"/>
    <col min="7434" max="7440" width="9.140625" style="1018" customWidth="1"/>
    <col min="7441" max="7444" width="9.85546875" style="1018" bestFit="1" customWidth="1"/>
    <col min="7445" max="7447" width="9.28515625" style="1018" bestFit="1" customWidth="1"/>
    <col min="7448" max="7680" width="9.140625" style="1018"/>
    <col min="7681" max="7681" width="60" style="1018" customWidth="1"/>
    <col min="7682" max="7685" width="11.7109375" style="1018" customWidth="1"/>
    <col min="7686" max="7689" width="14.5703125" style="1018" customWidth="1"/>
    <col min="7690" max="7696" width="9.140625" style="1018" customWidth="1"/>
    <col min="7697" max="7700" width="9.85546875" style="1018" bestFit="1" customWidth="1"/>
    <col min="7701" max="7703" width="9.28515625" style="1018" bestFit="1" customWidth="1"/>
    <col min="7704" max="7936" width="9.140625" style="1018"/>
    <col min="7937" max="7937" width="60" style="1018" customWidth="1"/>
    <col min="7938" max="7941" width="11.7109375" style="1018" customWidth="1"/>
    <col min="7942" max="7945" width="14.5703125" style="1018" customWidth="1"/>
    <col min="7946" max="7952" width="9.140625" style="1018" customWidth="1"/>
    <col min="7953" max="7956" width="9.85546875" style="1018" bestFit="1" customWidth="1"/>
    <col min="7957" max="7959" width="9.28515625" style="1018" bestFit="1" customWidth="1"/>
    <col min="7960" max="8192" width="9.140625" style="1018"/>
    <col min="8193" max="8193" width="60" style="1018" customWidth="1"/>
    <col min="8194" max="8197" width="11.7109375" style="1018" customWidth="1"/>
    <col min="8198" max="8201" width="14.5703125" style="1018" customWidth="1"/>
    <col min="8202" max="8208" width="9.140625" style="1018" customWidth="1"/>
    <col min="8209" max="8212" width="9.85546875" style="1018" bestFit="1" customWidth="1"/>
    <col min="8213" max="8215" width="9.28515625" style="1018" bestFit="1" customWidth="1"/>
    <col min="8216" max="8448" width="9.140625" style="1018"/>
    <col min="8449" max="8449" width="60" style="1018" customWidth="1"/>
    <col min="8450" max="8453" width="11.7109375" style="1018" customWidth="1"/>
    <col min="8454" max="8457" width="14.5703125" style="1018" customWidth="1"/>
    <col min="8458" max="8464" width="9.140625" style="1018" customWidth="1"/>
    <col min="8465" max="8468" width="9.85546875" style="1018" bestFit="1" customWidth="1"/>
    <col min="8469" max="8471" width="9.28515625" style="1018" bestFit="1" customWidth="1"/>
    <col min="8472" max="8704" width="9.140625" style="1018"/>
    <col min="8705" max="8705" width="60" style="1018" customWidth="1"/>
    <col min="8706" max="8709" width="11.7109375" style="1018" customWidth="1"/>
    <col min="8710" max="8713" width="14.5703125" style="1018" customWidth="1"/>
    <col min="8714" max="8720" width="9.140625" style="1018" customWidth="1"/>
    <col min="8721" max="8724" width="9.85546875" style="1018" bestFit="1" customWidth="1"/>
    <col min="8725" max="8727" width="9.28515625" style="1018" bestFit="1" customWidth="1"/>
    <col min="8728" max="8960" width="9.140625" style="1018"/>
    <col min="8961" max="8961" width="60" style="1018" customWidth="1"/>
    <col min="8962" max="8965" width="11.7109375" style="1018" customWidth="1"/>
    <col min="8966" max="8969" width="14.5703125" style="1018" customWidth="1"/>
    <col min="8970" max="8976" width="9.140625" style="1018" customWidth="1"/>
    <col min="8977" max="8980" width="9.85546875" style="1018" bestFit="1" customWidth="1"/>
    <col min="8981" max="8983" width="9.28515625" style="1018" bestFit="1" customWidth="1"/>
    <col min="8984" max="9216" width="9.140625" style="1018"/>
    <col min="9217" max="9217" width="60" style="1018" customWidth="1"/>
    <col min="9218" max="9221" width="11.7109375" style="1018" customWidth="1"/>
    <col min="9222" max="9225" width="14.5703125" style="1018" customWidth="1"/>
    <col min="9226" max="9232" width="9.140625" style="1018" customWidth="1"/>
    <col min="9233" max="9236" width="9.85546875" style="1018" bestFit="1" customWidth="1"/>
    <col min="9237" max="9239" width="9.28515625" style="1018" bestFit="1" customWidth="1"/>
    <col min="9240" max="9472" width="9.140625" style="1018"/>
    <col min="9473" max="9473" width="60" style="1018" customWidth="1"/>
    <col min="9474" max="9477" width="11.7109375" style="1018" customWidth="1"/>
    <col min="9478" max="9481" width="14.5703125" style="1018" customWidth="1"/>
    <col min="9482" max="9488" width="9.140625" style="1018" customWidth="1"/>
    <col min="9489" max="9492" width="9.85546875" style="1018" bestFit="1" customWidth="1"/>
    <col min="9493" max="9495" width="9.28515625" style="1018" bestFit="1" customWidth="1"/>
    <col min="9496" max="9728" width="9.140625" style="1018"/>
    <col min="9729" max="9729" width="60" style="1018" customWidth="1"/>
    <col min="9730" max="9733" width="11.7109375" style="1018" customWidth="1"/>
    <col min="9734" max="9737" width="14.5703125" style="1018" customWidth="1"/>
    <col min="9738" max="9744" width="9.140625" style="1018" customWidth="1"/>
    <col min="9745" max="9748" width="9.85546875" style="1018" bestFit="1" customWidth="1"/>
    <col min="9749" max="9751" width="9.28515625" style="1018" bestFit="1" customWidth="1"/>
    <col min="9752" max="9984" width="9.140625" style="1018"/>
    <col min="9985" max="9985" width="60" style="1018" customWidth="1"/>
    <col min="9986" max="9989" width="11.7109375" style="1018" customWidth="1"/>
    <col min="9990" max="9993" width="14.5703125" style="1018" customWidth="1"/>
    <col min="9994" max="10000" width="9.140625" style="1018" customWidth="1"/>
    <col min="10001" max="10004" width="9.85546875" style="1018" bestFit="1" customWidth="1"/>
    <col min="10005" max="10007" width="9.28515625" style="1018" bestFit="1" customWidth="1"/>
    <col min="10008" max="10240" width="9.140625" style="1018"/>
    <col min="10241" max="10241" width="60" style="1018" customWidth="1"/>
    <col min="10242" max="10245" width="11.7109375" style="1018" customWidth="1"/>
    <col min="10246" max="10249" width="14.5703125" style="1018" customWidth="1"/>
    <col min="10250" max="10256" width="9.140625" style="1018" customWidth="1"/>
    <col min="10257" max="10260" width="9.85546875" style="1018" bestFit="1" customWidth="1"/>
    <col min="10261" max="10263" width="9.28515625" style="1018" bestFit="1" customWidth="1"/>
    <col min="10264" max="10496" width="9.140625" style="1018"/>
    <col min="10497" max="10497" width="60" style="1018" customWidth="1"/>
    <col min="10498" max="10501" width="11.7109375" style="1018" customWidth="1"/>
    <col min="10502" max="10505" width="14.5703125" style="1018" customWidth="1"/>
    <col min="10506" max="10512" width="9.140625" style="1018" customWidth="1"/>
    <col min="10513" max="10516" width="9.85546875" style="1018" bestFit="1" customWidth="1"/>
    <col min="10517" max="10519" width="9.28515625" style="1018" bestFit="1" customWidth="1"/>
    <col min="10520" max="10752" width="9.140625" style="1018"/>
    <col min="10753" max="10753" width="60" style="1018" customWidth="1"/>
    <col min="10754" max="10757" width="11.7109375" style="1018" customWidth="1"/>
    <col min="10758" max="10761" width="14.5703125" style="1018" customWidth="1"/>
    <col min="10762" max="10768" width="9.140625" style="1018" customWidth="1"/>
    <col min="10769" max="10772" width="9.85546875" style="1018" bestFit="1" customWidth="1"/>
    <col min="10773" max="10775" width="9.28515625" style="1018" bestFit="1" customWidth="1"/>
    <col min="10776" max="11008" width="9.140625" style="1018"/>
    <col min="11009" max="11009" width="60" style="1018" customWidth="1"/>
    <col min="11010" max="11013" width="11.7109375" style="1018" customWidth="1"/>
    <col min="11014" max="11017" width="14.5703125" style="1018" customWidth="1"/>
    <col min="11018" max="11024" width="9.140625" style="1018" customWidth="1"/>
    <col min="11025" max="11028" width="9.85546875" style="1018" bestFit="1" customWidth="1"/>
    <col min="11029" max="11031" width="9.28515625" style="1018" bestFit="1" customWidth="1"/>
    <col min="11032" max="11264" width="9.140625" style="1018"/>
    <col min="11265" max="11265" width="60" style="1018" customWidth="1"/>
    <col min="11266" max="11269" width="11.7109375" style="1018" customWidth="1"/>
    <col min="11270" max="11273" width="14.5703125" style="1018" customWidth="1"/>
    <col min="11274" max="11280" width="9.140625" style="1018" customWidth="1"/>
    <col min="11281" max="11284" width="9.85546875" style="1018" bestFit="1" customWidth="1"/>
    <col min="11285" max="11287" width="9.28515625" style="1018" bestFit="1" customWidth="1"/>
    <col min="11288" max="11520" width="9.140625" style="1018"/>
    <col min="11521" max="11521" width="60" style="1018" customWidth="1"/>
    <col min="11522" max="11525" width="11.7109375" style="1018" customWidth="1"/>
    <col min="11526" max="11529" width="14.5703125" style="1018" customWidth="1"/>
    <col min="11530" max="11536" width="9.140625" style="1018" customWidth="1"/>
    <col min="11537" max="11540" width="9.85546875" style="1018" bestFit="1" customWidth="1"/>
    <col min="11541" max="11543" width="9.28515625" style="1018" bestFit="1" customWidth="1"/>
    <col min="11544" max="11776" width="9.140625" style="1018"/>
    <col min="11777" max="11777" width="60" style="1018" customWidth="1"/>
    <col min="11778" max="11781" width="11.7109375" style="1018" customWidth="1"/>
    <col min="11782" max="11785" width="14.5703125" style="1018" customWidth="1"/>
    <col min="11786" max="11792" width="9.140625" style="1018" customWidth="1"/>
    <col min="11793" max="11796" width="9.85546875" style="1018" bestFit="1" customWidth="1"/>
    <col min="11797" max="11799" width="9.28515625" style="1018" bestFit="1" customWidth="1"/>
    <col min="11800" max="12032" width="9.140625" style="1018"/>
    <col min="12033" max="12033" width="60" style="1018" customWidth="1"/>
    <col min="12034" max="12037" width="11.7109375" style="1018" customWidth="1"/>
    <col min="12038" max="12041" width="14.5703125" style="1018" customWidth="1"/>
    <col min="12042" max="12048" width="9.140625" style="1018" customWidth="1"/>
    <col min="12049" max="12052" width="9.85546875" style="1018" bestFit="1" customWidth="1"/>
    <col min="12053" max="12055" width="9.28515625" style="1018" bestFit="1" customWidth="1"/>
    <col min="12056" max="12288" width="9.140625" style="1018"/>
    <col min="12289" max="12289" width="60" style="1018" customWidth="1"/>
    <col min="12290" max="12293" width="11.7109375" style="1018" customWidth="1"/>
    <col min="12294" max="12297" width="14.5703125" style="1018" customWidth="1"/>
    <col min="12298" max="12304" width="9.140625" style="1018" customWidth="1"/>
    <col min="12305" max="12308" width="9.85546875" style="1018" bestFit="1" customWidth="1"/>
    <col min="12309" max="12311" width="9.28515625" style="1018" bestFit="1" customWidth="1"/>
    <col min="12312" max="12544" width="9.140625" style="1018"/>
    <col min="12545" max="12545" width="60" style="1018" customWidth="1"/>
    <col min="12546" max="12549" width="11.7109375" style="1018" customWidth="1"/>
    <col min="12550" max="12553" width="14.5703125" style="1018" customWidth="1"/>
    <col min="12554" max="12560" width="9.140625" style="1018" customWidth="1"/>
    <col min="12561" max="12564" width="9.85546875" style="1018" bestFit="1" customWidth="1"/>
    <col min="12565" max="12567" width="9.28515625" style="1018" bestFit="1" customWidth="1"/>
    <col min="12568" max="12800" width="9.140625" style="1018"/>
    <col min="12801" max="12801" width="60" style="1018" customWidth="1"/>
    <col min="12802" max="12805" width="11.7109375" style="1018" customWidth="1"/>
    <col min="12806" max="12809" width="14.5703125" style="1018" customWidth="1"/>
    <col min="12810" max="12816" width="9.140625" style="1018" customWidth="1"/>
    <col min="12817" max="12820" width="9.85546875" style="1018" bestFit="1" customWidth="1"/>
    <col min="12821" max="12823" width="9.28515625" style="1018" bestFit="1" customWidth="1"/>
    <col min="12824" max="13056" width="9.140625" style="1018"/>
    <col min="13057" max="13057" width="60" style="1018" customWidth="1"/>
    <col min="13058" max="13061" width="11.7109375" style="1018" customWidth="1"/>
    <col min="13062" max="13065" width="14.5703125" style="1018" customWidth="1"/>
    <col min="13066" max="13072" width="9.140625" style="1018" customWidth="1"/>
    <col min="13073" max="13076" width="9.85546875" style="1018" bestFit="1" customWidth="1"/>
    <col min="13077" max="13079" width="9.28515625" style="1018" bestFit="1" customWidth="1"/>
    <col min="13080" max="13312" width="9.140625" style="1018"/>
    <col min="13313" max="13313" width="60" style="1018" customWidth="1"/>
    <col min="13314" max="13317" width="11.7109375" style="1018" customWidth="1"/>
    <col min="13318" max="13321" width="14.5703125" style="1018" customWidth="1"/>
    <col min="13322" max="13328" width="9.140625" style="1018" customWidth="1"/>
    <col min="13329" max="13332" width="9.85546875" style="1018" bestFit="1" customWidth="1"/>
    <col min="13333" max="13335" width="9.28515625" style="1018" bestFit="1" customWidth="1"/>
    <col min="13336" max="13568" width="9.140625" style="1018"/>
    <col min="13569" max="13569" width="60" style="1018" customWidth="1"/>
    <col min="13570" max="13573" width="11.7109375" style="1018" customWidth="1"/>
    <col min="13574" max="13577" width="14.5703125" style="1018" customWidth="1"/>
    <col min="13578" max="13584" width="9.140625" style="1018" customWidth="1"/>
    <col min="13585" max="13588" width="9.85546875" style="1018" bestFit="1" customWidth="1"/>
    <col min="13589" max="13591" width="9.28515625" style="1018" bestFit="1" customWidth="1"/>
    <col min="13592" max="13824" width="9.140625" style="1018"/>
    <col min="13825" max="13825" width="60" style="1018" customWidth="1"/>
    <col min="13826" max="13829" width="11.7109375" style="1018" customWidth="1"/>
    <col min="13830" max="13833" width="14.5703125" style="1018" customWidth="1"/>
    <col min="13834" max="13840" width="9.140625" style="1018" customWidth="1"/>
    <col min="13841" max="13844" width="9.85546875" style="1018" bestFit="1" customWidth="1"/>
    <col min="13845" max="13847" width="9.28515625" style="1018" bestFit="1" customWidth="1"/>
    <col min="13848" max="14080" width="9.140625" style="1018"/>
    <col min="14081" max="14081" width="60" style="1018" customWidth="1"/>
    <col min="14082" max="14085" width="11.7109375" style="1018" customWidth="1"/>
    <col min="14086" max="14089" width="14.5703125" style="1018" customWidth="1"/>
    <col min="14090" max="14096" width="9.140625" style="1018" customWidth="1"/>
    <col min="14097" max="14100" width="9.85546875" style="1018" bestFit="1" customWidth="1"/>
    <col min="14101" max="14103" width="9.28515625" style="1018" bestFit="1" customWidth="1"/>
    <col min="14104" max="14336" width="9.140625" style="1018"/>
    <col min="14337" max="14337" width="60" style="1018" customWidth="1"/>
    <col min="14338" max="14341" width="11.7109375" style="1018" customWidth="1"/>
    <col min="14342" max="14345" width="14.5703125" style="1018" customWidth="1"/>
    <col min="14346" max="14352" width="9.140625" style="1018" customWidth="1"/>
    <col min="14353" max="14356" width="9.85546875" style="1018" bestFit="1" customWidth="1"/>
    <col min="14357" max="14359" width="9.28515625" style="1018" bestFit="1" customWidth="1"/>
    <col min="14360" max="14592" width="9.140625" style="1018"/>
    <col min="14593" max="14593" width="60" style="1018" customWidth="1"/>
    <col min="14594" max="14597" width="11.7109375" style="1018" customWidth="1"/>
    <col min="14598" max="14601" width="14.5703125" style="1018" customWidth="1"/>
    <col min="14602" max="14608" width="9.140625" style="1018" customWidth="1"/>
    <col min="14609" max="14612" width="9.85546875" style="1018" bestFit="1" customWidth="1"/>
    <col min="14613" max="14615" width="9.28515625" style="1018" bestFit="1" customWidth="1"/>
    <col min="14616" max="14848" width="9.140625" style="1018"/>
    <col min="14849" max="14849" width="60" style="1018" customWidth="1"/>
    <col min="14850" max="14853" width="11.7109375" style="1018" customWidth="1"/>
    <col min="14854" max="14857" width="14.5703125" style="1018" customWidth="1"/>
    <col min="14858" max="14864" width="9.140625" style="1018" customWidth="1"/>
    <col min="14865" max="14868" width="9.85546875" style="1018" bestFit="1" customWidth="1"/>
    <col min="14869" max="14871" width="9.28515625" style="1018" bestFit="1" customWidth="1"/>
    <col min="14872" max="15104" width="9.140625" style="1018"/>
    <col min="15105" max="15105" width="60" style="1018" customWidth="1"/>
    <col min="15106" max="15109" width="11.7109375" style="1018" customWidth="1"/>
    <col min="15110" max="15113" width="14.5703125" style="1018" customWidth="1"/>
    <col min="15114" max="15120" width="9.140625" style="1018" customWidth="1"/>
    <col min="15121" max="15124" width="9.85546875" style="1018" bestFit="1" customWidth="1"/>
    <col min="15125" max="15127" width="9.28515625" style="1018" bestFit="1" customWidth="1"/>
    <col min="15128" max="15360" width="9.140625" style="1018"/>
    <col min="15361" max="15361" width="60" style="1018" customWidth="1"/>
    <col min="15362" max="15365" width="11.7109375" style="1018" customWidth="1"/>
    <col min="15366" max="15369" width="14.5703125" style="1018" customWidth="1"/>
    <col min="15370" max="15376" width="9.140625" style="1018" customWidth="1"/>
    <col min="15377" max="15380" width="9.85546875" style="1018" bestFit="1" customWidth="1"/>
    <col min="15381" max="15383" width="9.28515625" style="1018" bestFit="1" customWidth="1"/>
    <col min="15384" max="15616" width="9.140625" style="1018"/>
    <col min="15617" max="15617" width="60" style="1018" customWidth="1"/>
    <col min="15618" max="15621" width="11.7109375" style="1018" customWidth="1"/>
    <col min="15622" max="15625" width="14.5703125" style="1018" customWidth="1"/>
    <col min="15626" max="15632" width="9.140625" style="1018" customWidth="1"/>
    <col min="15633" max="15636" width="9.85546875" style="1018" bestFit="1" customWidth="1"/>
    <col min="15637" max="15639" width="9.28515625" style="1018" bestFit="1" customWidth="1"/>
    <col min="15640" max="15872" width="9.140625" style="1018"/>
    <col min="15873" max="15873" width="60" style="1018" customWidth="1"/>
    <col min="15874" max="15877" width="11.7109375" style="1018" customWidth="1"/>
    <col min="15878" max="15881" width="14.5703125" style="1018" customWidth="1"/>
    <col min="15882" max="15888" width="9.140625" style="1018" customWidth="1"/>
    <col min="15889" max="15892" width="9.85546875" style="1018" bestFit="1" customWidth="1"/>
    <col min="15893" max="15895" width="9.28515625" style="1018" bestFit="1" customWidth="1"/>
    <col min="15896" max="16128" width="9.140625" style="1018"/>
    <col min="16129" max="16129" width="60" style="1018" customWidth="1"/>
    <col min="16130" max="16133" width="11.7109375" style="1018" customWidth="1"/>
    <col min="16134" max="16137" width="14.5703125" style="1018" customWidth="1"/>
    <col min="16138" max="16144" width="9.140625" style="1018" customWidth="1"/>
    <col min="16145" max="16148" width="9.85546875" style="1018" bestFit="1" customWidth="1"/>
    <col min="16149" max="16151" width="9.28515625" style="1018" bestFit="1" customWidth="1"/>
    <col min="16152" max="16384" width="9.140625" style="1018"/>
  </cols>
  <sheetData>
    <row r="1" spans="1:9" s="84" customFormat="1" ht="3.75" hidden="1" customHeight="1">
      <c r="A1" s="82"/>
      <c r="B1" s="609"/>
      <c r="C1" s="609"/>
      <c r="D1" s="609"/>
      <c r="E1" s="609"/>
      <c r="F1" s="609"/>
      <c r="G1" s="609"/>
      <c r="H1" s="609"/>
      <c r="I1" s="83"/>
    </row>
    <row r="2" spans="1:9" s="74" customFormat="1" ht="39" customHeight="1">
      <c r="A2" s="1080" t="s">
        <v>1383</v>
      </c>
      <c r="B2" s="1080"/>
      <c r="C2" s="1080"/>
      <c r="D2" s="1080"/>
      <c r="E2" s="1080"/>
      <c r="F2" s="1080"/>
      <c r="G2" s="1080"/>
      <c r="H2" s="1080"/>
      <c r="I2" s="1080"/>
    </row>
    <row r="3" spans="1:9" s="74" customFormat="1" ht="20.25" customHeight="1">
      <c r="A3" s="1080" t="s">
        <v>1309</v>
      </c>
      <c r="B3" s="1080"/>
      <c r="C3" s="1080"/>
      <c r="D3" s="1080"/>
      <c r="E3" s="1080"/>
      <c r="F3" s="1080"/>
      <c r="G3" s="1080"/>
      <c r="H3" s="1080"/>
      <c r="I3" s="1080"/>
    </row>
    <row r="4" spans="1:9" s="74" customFormat="1" ht="20.25" customHeight="1">
      <c r="A4" s="1080" t="s">
        <v>1555</v>
      </c>
      <c r="B4" s="1080"/>
      <c r="C4" s="1080"/>
      <c r="D4" s="1080"/>
      <c r="E4" s="1080"/>
      <c r="F4" s="1080"/>
      <c r="G4" s="1080"/>
      <c r="H4" s="1080"/>
      <c r="I4" s="1080"/>
    </row>
    <row r="5" spans="1:9" s="75" customFormat="1" ht="28.5" customHeight="1">
      <c r="A5" s="1081" t="s">
        <v>1311</v>
      </c>
      <c r="B5" s="1081"/>
      <c r="C5" s="1081"/>
      <c r="D5" s="1081"/>
      <c r="E5" s="1081"/>
      <c r="F5" s="1081"/>
      <c r="G5" s="1081"/>
      <c r="H5" s="1081"/>
      <c r="I5" s="1081"/>
    </row>
    <row r="6" spans="1:9" s="1018" customFormat="1" ht="6" hidden="1" customHeight="1" thickTop="1">
      <c r="A6" s="81"/>
      <c r="B6" s="80"/>
      <c r="C6" s="80"/>
      <c r="D6" s="80"/>
      <c r="E6" s="80"/>
      <c r="F6" s="80"/>
      <c r="G6" s="80"/>
      <c r="H6" s="80"/>
    </row>
    <row r="7" spans="1:9" s="1018" customFormat="1" ht="2.25" customHeight="1" thickBot="1">
      <c r="A7" s="81"/>
      <c r="B7" s="692"/>
      <c r="C7" s="692"/>
      <c r="D7" s="692"/>
      <c r="E7" s="692"/>
      <c r="F7" s="692"/>
      <c r="G7" s="692"/>
      <c r="H7" s="692"/>
      <c r="I7" s="916"/>
    </row>
    <row r="8" spans="1:9" s="1018" customFormat="1" ht="21.75" customHeight="1" thickTop="1" thickBot="1">
      <c r="A8" s="86"/>
      <c r="B8" s="693" t="s">
        <v>1384</v>
      </c>
      <c r="C8" s="693" t="s">
        <v>1388</v>
      </c>
      <c r="D8" s="693" t="s">
        <v>1387</v>
      </c>
      <c r="E8" s="693" t="s">
        <v>1385</v>
      </c>
      <c r="F8" s="694" t="s">
        <v>1389</v>
      </c>
      <c r="G8" s="694" t="s">
        <v>1386</v>
      </c>
      <c r="H8" s="694" t="s">
        <v>1390</v>
      </c>
      <c r="I8" s="1153" t="s">
        <v>309</v>
      </c>
    </row>
    <row r="9" spans="1:9" s="60" customFormat="1" ht="12.75" thickTop="1" thickBot="1">
      <c r="A9" s="69" t="s">
        <v>7</v>
      </c>
      <c r="B9" s="73">
        <v>2254598556.46</v>
      </c>
      <c r="C9" s="73">
        <v>734674972.02999997</v>
      </c>
      <c r="D9" s="73">
        <v>341971866.36000001</v>
      </c>
      <c r="E9" s="73">
        <v>161987632.15000001</v>
      </c>
      <c r="F9" s="73">
        <v>89357748.069999993</v>
      </c>
      <c r="G9" s="73">
        <v>49101562.840000004</v>
      </c>
      <c r="H9" s="73">
        <v>57611717.509999998</v>
      </c>
      <c r="I9" s="73">
        <v>3689304055.4200001</v>
      </c>
    </row>
    <row r="10" spans="1:9" s="60" customFormat="1" ht="12.75" thickTop="1" thickBot="1">
      <c r="A10" s="491" t="s">
        <v>8</v>
      </c>
      <c r="B10" s="70">
        <v>150681223.12</v>
      </c>
      <c r="C10" s="70">
        <v>49135463.700000003</v>
      </c>
      <c r="D10" s="70">
        <v>26249976.09</v>
      </c>
      <c r="E10" s="70">
        <v>15584279.18</v>
      </c>
      <c r="F10" s="70">
        <v>4689161.6100000003</v>
      </c>
      <c r="G10" s="70">
        <v>2792651.58</v>
      </c>
      <c r="H10" s="70">
        <v>4118428.36</v>
      </c>
      <c r="I10" s="70">
        <v>253251183.63999999</v>
      </c>
    </row>
    <row r="11" spans="1:9" s="570" customFormat="1" ht="12" thickTop="1">
      <c r="A11" s="588" t="s">
        <v>9</v>
      </c>
      <c r="B11" s="589">
        <v>43659503.439999998</v>
      </c>
      <c r="C11" s="589">
        <v>19259441.59</v>
      </c>
      <c r="D11" s="589">
        <v>4819574.28</v>
      </c>
      <c r="E11" s="589">
        <v>11365039.82</v>
      </c>
      <c r="F11" s="589">
        <v>2334956.8199999998</v>
      </c>
      <c r="G11" s="589">
        <v>1391921.52</v>
      </c>
      <c r="H11" s="589">
        <v>1114367.6499999999</v>
      </c>
      <c r="I11" s="589">
        <v>83944805.120000005</v>
      </c>
    </row>
    <row r="12" spans="1:9" s="570" customFormat="1" ht="11.25">
      <c r="A12" s="588" t="s">
        <v>10</v>
      </c>
      <c r="B12" s="589">
        <v>101203338.37</v>
      </c>
      <c r="C12" s="589">
        <v>19936447.210000001</v>
      </c>
      <c r="D12" s="589">
        <v>21424070.309999999</v>
      </c>
      <c r="E12" s="589">
        <v>4219239.3600000003</v>
      </c>
      <c r="F12" s="589">
        <v>2274357.42</v>
      </c>
      <c r="G12" s="589">
        <v>1373207.08</v>
      </c>
      <c r="H12" s="589">
        <v>1576582.5</v>
      </c>
      <c r="I12" s="589">
        <v>152007242.25</v>
      </c>
    </row>
    <row r="13" spans="1:9" s="570" customFormat="1" ht="11.25">
      <c r="A13" s="588" t="s">
        <v>11</v>
      </c>
      <c r="B13" s="589">
        <v>5818381.3099999996</v>
      </c>
      <c r="C13" s="589">
        <v>9939574.9000000004</v>
      </c>
      <c r="D13" s="589">
        <v>6331.5</v>
      </c>
      <c r="E13" s="589">
        <v>0</v>
      </c>
      <c r="F13" s="589">
        <v>79847.37</v>
      </c>
      <c r="G13" s="589">
        <v>27522.98</v>
      </c>
      <c r="H13" s="589">
        <v>1427478.21</v>
      </c>
      <c r="I13" s="589">
        <v>17299136.27</v>
      </c>
    </row>
    <row r="14" spans="1:9" s="570" customFormat="1" ht="11.25">
      <c r="A14" s="588" t="s">
        <v>12</v>
      </c>
      <c r="B14" s="589">
        <v>0</v>
      </c>
      <c r="C14" s="589">
        <v>0</v>
      </c>
      <c r="D14" s="589">
        <v>0</v>
      </c>
      <c r="E14" s="589">
        <v>0</v>
      </c>
      <c r="F14" s="589">
        <v>0</v>
      </c>
      <c r="G14" s="589">
        <v>0</v>
      </c>
      <c r="H14" s="589">
        <v>0</v>
      </c>
      <c r="I14" s="589">
        <v>0</v>
      </c>
    </row>
    <row r="15" spans="1:9" s="570" customFormat="1" ht="11.25">
      <c r="A15" s="588" t="s">
        <v>13</v>
      </c>
      <c r="B15" s="589">
        <v>0</v>
      </c>
      <c r="C15" s="589">
        <v>0</v>
      </c>
      <c r="D15" s="589">
        <v>0</v>
      </c>
      <c r="E15" s="589">
        <v>0</v>
      </c>
      <c r="F15" s="589">
        <v>0</v>
      </c>
      <c r="G15" s="589">
        <v>0</v>
      </c>
      <c r="H15" s="589">
        <v>0</v>
      </c>
      <c r="I15" s="589">
        <v>0</v>
      </c>
    </row>
    <row r="16" spans="1:9" s="570" customFormat="1" ht="11.25">
      <c r="A16" s="588" t="s">
        <v>14</v>
      </c>
      <c r="B16" s="589">
        <v>0</v>
      </c>
      <c r="C16" s="589">
        <v>0</v>
      </c>
      <c r="D16" s="589">
        <v>0</v>
      </c>
      <c r="E16" s="589">
        <v>0</v>
      </c>
      <c r="F16" s="589">
        <v>0</v>
      </c>
      <c r="G16" s="589">
        <v>0</v>
      </c>
      <c r="H16" s="589">
        <v>0</v>
      </c>
      <c r="I16" s="589">
        <v>0</v>
      </c>
    </row>
    <row r="17" spans="1:9" s="570" customFormat="1" ht="11.25">
      <c r="A17" s="588" t="s">
        <v>15</v>
      </c>
      <c r="B17" s="589">
        <v>0</v>
      </c>
      <c r="C17" s="589">
        <v>0</v>
      </c>
      <c r="D17" s="589">
        <v>0</v>
      </c>
      <c r="E17" s="589">
        <v>0</v>
      </c>
      <c r="F17" s="589">
        <v>0</v>
      </c>
      <c r="G17" s="589">
        <v>0</v>
      </c>
      <c r="H17" s="589">
        <v>0</v>
      </c>
      <c r="I17" s="589">
        <v>0</v>
      </c>
    </row>
    <row r="18" spans="1:9" s="570" customFormat="1" ht="12" thickBot="1">
      <c r="A18" s="588" t="s">
        <v>16</v>
      </c>
      <c r="B18" s="589">
        <v>0</v>
      </c>
      <c r="C18" s="589">
        <v>0</v>
      </c>
      <c r="D18" s="589">
        <v>0</v>
      </c>
      <c r="E18" s="589">
        <v>0</v>
      </c>
      <c r="F18" s="589">
        <v>0</v>
      </c>
      <c r="G18" s="589">
        <v>0</v>
      </c>
      <c r="H18" s="589">
        <v>0</v>
      </c>
      <c r="I18" s="589">
        <v>0</v>
      </c>
    </row>
    <row r="19" spans="1:9" s="570" customFormat="1" ht="12.75" thickTop="1" thickBot="1">
      <c r="A19" s="590" t="s">
        <v>17</v>
      </c>
      <c r="B19" s="591">
        <v>548635612.63</v>
      </c>
      <c r="C19" s="591">
        <v>116882232.45</v>
      </c>
      <c r="D19" s="591">
        <v>71477774.890000001</v>
      </c>
      <c r="E19" s="591">
        <v>24789012.48</v>
      </c>
      <c r="F19" s="591">
        <v>17051795.530000001</v>
      </c>
      <c r="G19" s="591">
        <v>3482802.05</v>
      </c>
      <c r="H19" s="591">
        <v>7940867.9299999997</v>
      </c>
      <c r="I19" s="591">
        <v>790260097.96000004</v>
      </c>
    </row>
    <row r="20" spans="1:9" s="570" customFormat="1" ht="12" thickTop="1">
      <c r="A20" s="588" t="s">
        <v>18</v>
      </c>
      <c r="B20" s="589">
        <v>0</v>
      </c>
      <c r="C20" s="589">
        <v>0</v>
      </c>
      <c r="D20" s="589">
        <v>0</v>
      </c>
      <c r="E20" s="589">
        <v>0</v>
      </c>
      <c r="F20" s="589">
        <v>0</v>
      </c>
      <c r="G20" s="589">
        <v>0</v>
      </c>
      <c r="H20" s="589">
        <v>0</v>
      </c>
      <c r="I20" s="589">
        <v>0</v>
      </c>
    </row>
    <row r="21" spans="1:9" s="570" customFormat="1" ht="11.25">
      <c r="A21" s="588" t="s">
        <v>19</v>
      </c>
      <c r="B21" s="589">
        <v>9944093.4299999997</v>
      </c>
      <c r="C21" s="589">
        <v>4935684.3600000003</v>
      </c>
      <c r="D21" s="589">
        <v>40848274.130000003</v>
      </c>
      <c r="E21" s="589">
        <v>221022.47</v>
      </c>
      <c r="F21" s="589">
        <v>5077437.5599999996</v>
      </c>
      <c r="G21" s="589">
        <v>397157.31</v>
      </c>
      <c r="H21" s="589">
        <v>8570.8700000000008</v>
      </c>
      <c r="I21" s="589">
        <v>61432240.130000003</v>
      </c>
    </row>
    <row r="22" spans="1:9" s="570" customFormat="1" ht="11.25">
      <c r="A22" s="588" t="s">
        <v>20</v>
      </c>
      <c r="B22" s="589">
        <v>0</v>
      </c>
      <c r="C22" s="589">
        <v>0</v>
      </c>
      <c r="D22" s="589">
        <v>0</v>
      </c>
      <c r="E22" s="589">
        <v>0</v>
      </c>
      <c r="F22" s="589">
        <v>0</v>
      </c>
      <c r="G22" s="589">
        <v>0</v>
      </c>
      <c r="H22" s="589">
        <v>0</v>
      </c>
      <c r="I22" s="589">
        <v>0</v>
      </c>
    </row>
    <row r="23" spans="1:9" s="570" customFormat="1" ht="11.25">
      <c r="A23" s="588" t="s">
        <v>21</v>
      </c>
      <c r="B23" s="589">
        <v>0</v>
      </c>
      <c r="C23" s="589">
        <v>0</v>
      </c>
      <c r="D23" s="589">
        <v>0</v>
      </c>
      <c r="E23" s="589">
        <v>0</v>
      </c>
      <c r="F23" s="589">
        <v>0</v>
      </c>
      <c r="G23" s="589">
        <v>0</v>
      </c>
      <c r="H23" s="589">
        <v>0</v>
      </c>
      <c r="I23" s="589">
        <v>0</v>
      </c>
    </row>
    <row r="24" spans="1:9" s="570" customFormat="1" ht="11.25">
      <c r="A24" s="588" t="s">
        <v>22</v>
      </c>
      <c r="B24" s="589">
        <v>233869576.91</v>
      </c>
      <c r="C24" s="589">
        <v>8836240.1199999992</v>
      </c>
      <c r="D24" s="589">
        <v>0</v>
      </c>
      <c r="E24" s="589">
        <v>0</v>
      </c>
      <c r="F24" s="589">
        <v>6814551.71</v>
      </c>
      <c r="G24" s="589">
        <v>0</v>
      </c>
      <c r="H24" s="589">
        <v>0</v>
      </c>
      <c r="I24" s="589">
        <v>249520368.74000001</v>
      </c>
    </row>
    <row r="25" spans="1:9" s="570" customFormat="1" ht="11.25">
      <c r="A25" s="588" t="s">
        <v>23</v>
      </c>
      <c r="B25" s="589">
        <v>304821941.68000001</v>
      </c>
      <c r="C25" s="589">
        <v>103110307.97</v>
      </c>
      <c r="D25" s="589">
        <v>30629500.760000002</v>
      </c>
      <c r="E25" s="589">
        <v>24567918.129999999</v>
      </c>
      <c r="F25" s="589">
        <v>5159806.26</v>
      </c>
      <c r="G25" s="589">
        <v>3085644.74</v>
      </c>
      <c r="H25" s="589">
        <v>7932297.0599999996</v>
      </c>
      <c r="I25" s="589">
        <v>479307416.60000002</v>
      </c>
    </row>
    <row r="26" spans="1:9" s="570" customFormat="1" ht="11.25">
      <c r="A26" s="588" t="s">
        <v>24</v>
      </c>
      <c r="B26" s="589">
        <v>0.61</v>
      </c>
      <c r="C26" s="589">
        <v>0</v>
      </c>
      <c r="D26" s="589">
        <v>0</v>
      </c>
      <c r="E26" s="589">
        <v>71.88</v>
      </c>
      <c r="F26" s="589">
        <v>0</v>
      </c>
      <c r="G26" s="589">
        <v>0</v>
      </c>
      <c r="H26" s="589">
        <v>0</v>
      </c>
      <c r="I26" s="589">
        <v>72.489999999999995</v>
      </c>
    </row>
    <row r="27" spans="1:9" s="570" customFormat="1" ht="12" thickBot="1">
      <c r="A27" s="588" t="s">
        <v>25</v>
      </c>
      <c r="B27" s="589">
        <v>0</v>
      </c>
      <c r="C27" s="589">
        <v>0</v>
      </c>
      <c r="D27" s="589">
        <v>0</v>
      </c>
      <c r="E27" s="589">
        <v>0</v>
      </c>
      <c r="F27" s="589">
        <v>0</v>
      </c>
      <c r="G27" s="589">
        <v>0</v>
      </c>
      <c r="H27" s="589">
        <v>0</v>
      </c>
      <c r="I27" s="589">
        <v>0</v>
      </c>
    </row>
    <row r="28" spans="1:9" s="570" customFormat="1" ht="12.75" thickTop="1" thickBot="1">
      <c r="A28" s="590" t="s">
        <v>26</v>
      </c>
      <c r="B28" s="591">
        <v>1519830107.48</v>
      </c>
      <c r="C28" s="591">
        <v>539710630.63</v>
      </c>
      <c r="D28" s="591">
        <v>170291128.80000001</v>
      </c>
      <c r="E28" s="591">
        <v>119308762.52</v>
      </c>
      <c r="F28" s="591">
        <v>64980425.609999999</v>
      </c>
      <c r="G28" s="591">
        <v>40643476.049999997</v>
      </c>
      <c r="H28" s="591">
        <v>43964015.700000003</v>
      </c>
      <c r="I28" s="591">
        <v>2498728546.79</v>
      </c>
    </row>
    <row r="29" spans="1:9" s="570" customFormat="1" ht="12" thickTop="1">
      <c r="A29" s="592" t="s">
        <v>27</v>
      </c>
      <c r="B29" s="589">
        <v>1552708304.9200001</v>
      </c>
      <c r="C29" s="589">
        <v>544331086.78999996</v>
      </c>
      <c r="D29" s="589">
        <v>174550671.83000001</v>
      </c>
      <c r="E29" s="589">
        <v>124282829.19</v>
      </c>
      <c r="F29" s="589">
        <v>67494371.689999998</v>
      </c>
      <c r="G29" s="589">
        <v>42644386.640000001</v>
      </c>
      <c r="H29" s="589">
        <v>44401003.549999997</v>
      </c>
      <c r="I29" s="589">
        <v>2550412654.6100001</v>
      </c>
    </row>
    <row r="30" spans="1:9" s="570" customFormat="1" ht="11.25">
      <c r="A30" s="588" t="s">
        <v>28</v>
      </c>
      <c r="B30" s="589">
        <v>1544555842.6700001</v>
      </c>
      <c r="C30" s="589">
        <v>541171912.48000002</v>
      </c>
      <c r="D30" s="589">
        <v>173737073.28999999</v>
      </c>
      <c r="E30" s="589">
        <v>123988823.93000001</v>
      </c>
      <c r="F30" s="589">
        <v>67245337.090000004</v>
      </c>
      <c r="G30" s="589">
        <v>40869356.759999998</v>
      </c>
      <c r="H30" s="589">
        <v>43565964.460000001</v>
      </c>
      <c r="I30" s="589">
        <v>2535134310.6799998</v>
      </c>
    </row>
    <row r="31" spans="1:9" s="570" customFormat="1" ht="11.25">
      <c r="A31" s="588" t="s">
        <v>29</v>
      </c>
      <c r="B31" s="589">
        <v>8152462.25</v>
      </c>
      <c r="C31" s="589">
        <v>3159174.31</v>
      </c>
      <c r="D31" s="589">
        <v>813598.54</v>
      </c>
      <c r="E31" s="589">
        <v>294005.26</v>
      </c>
      <c r="F31" s="589">
        <v>249034.6</v>
      </c>
      <c r="G31" s="589">
        <v>1775029.88</v>
      </c>
      <c r="H31" s="589">
        <v>766082.96</v>
      </c>
      <c r="I31" s="589">
        <v>15209387.800000001</v>
      </c>
    </row>
    <row r="32" spans="1:9" s="570" customFormat="1" ht="11.25">
      <c r="A32" s="588" t="s">
        <v>30</v>
      </c>
      <c r="B32" s="589">
        <v>0</v>
      </c>
      <c r="C32" s="589">
        <v>0</v>
      </c>
      <c r="D32" s="589">
        <v>0</v>
      </c>
      <c r="E32" s="589">
        <v>0</v>
      </c>
      <c r="F32" s="589">
        <v>0</v>
      </c>
      <c r="G32" s="589">
        <v>0</v>
      </c>
      <c r="H32" s="589">
        <v>68956.13</v>
      </c>
      <c r="I32" s="589">
        <v>68956.13</v>
      </c>
    </row>
    <row r="33" spans="1:9" s="570" customFormat="1" ht="11.25">
      <c r="A33" s="592" t="s">
        <v>31</v>
      </c>
      <c r="B33" s="589">
        <v>13296111.18</v>
      </c>
      <c r="C33" s="589">
        <v>4128830.6</v>
      </c>
      <c r="D33" s="589">
        <v>7955184.4900000002</v>
      </c>
      <c r="E33" s="589">
        <v>562376.29</v>
      </c>
      <c r="F33" s="589">
        <v>14182.27</v>
      </c>
      <c r="G33" s="589">
        <v>943892.63</v>
      </c>
      <c r="H33" s="589">
        <v>387310.51</v>
      </c>
      <c r="I33" s="589">
        <v>27287887.969999999</v>
      </c>
    </row>
    <row r="34" spans="1:9" s="570" customFormat="1" ht="11.25">
      <c r="A34" s="588" t="s">
        <v>32</v>
      </c>
      <c r="B34" s="589">
        <v>11131881.789999999</v>
      </c>
      <c r="C34" s="589">
        <v>4128830.6</v>
      </c>
      <c r="D34" s="589">
        <v>7889065.4800000004</v>
      </c>
      <c r="E34" s="589">
        <v>562376.29</v>
      </c>
      <c r="F34" s="589">
        <v>14182.27</v>
      </c>
      <c r="G34" s="589">
        <v>875476.62</v>
      </c>
      <c r="H34" s="589">
        <v>387310.5</v>
      </c>
      <c r="I34" s="589">
        <v>24989123.550000001</v>
      </c>
    </row>
    <row r="35" spans="1:9" s="570" customFormat="1" ht="11.25">
      <c r="A35" s="588" t="s">
        <v>33</v>
      </c>
      <c r="B35" s="589">
        <v>2164229.39</v>
      </c>
      <c r="C35" s="589">
        <v>0</v>
      </c>
      <c r="D35" s="589">
        <v>66119.009999999995</v>
      </c>
      <c r="E35" s="589">
        <v>0</v>
      </c>
      <c r="F35" s="589">
        <v>0</v>
      </c>
      <c r="G35" s="589">
        <v>68416.009999999995</v>
      </c>
      <c r="H35" s="589">
        <v>0.01</v>
      </c>
      <c r="I35" s="589">
        <v>2298764.42</v>
      </c>
    </row>
    <row r="36" spans="1:9" s="570" customFormat="1" ht="11.25">
      <c r="A36" s="588" t="s">
        <v>34</v>
      </c>
      <c r="B36" s="589">
        <v>0</v>
      </c>
      <c r="C36" s="589">
        <v>0</v>
      </c>
      <c r="D36" s="589">
        <v>0</v>
      </c>
      <c r="E36" s="589">
        <v>0</v>
      </c>
      <c r="F36" s="589">
        <v>0</v>
      </c>
      <c r="G36" s="589">
        <v>0</v>
      </c>
      <c r="H36" s="589">
        <v>0</v>
      </c>
      <c r="I36" s="589">
        <v>0</v>
      </c>
    </row>
    <row r="37" spans="1:9" s="570" customFormat="1" ht="11.25">
      <c r="A37" s="592" t="s">
        <v>35</v>
      </c>
      <c r="B37" s="589">
        <v>10165576.460000001</v>
      </c>
      <c r="C37" s="589">
        <v>10019521.119999999</v>
      </c>
      <c r="D37" s="589">
        <v>6308267.3499999996</v>
      </c>
      <c r="E37" s="589">
        <v>1073668</v>
      </c>
      <c r="F37" s="589">
        <v>366623.05</v>
      </c>
      <c r="G37" s="589">
        <v>695492.81</v>
      </c>
      <c r="H37" s="589">
        <v>1061133.68</v>
      </c>
      <c r="I37" s="589">
        <v>29690282.469999999</v>
      </c>
    </row>
    <row r="38" spans="1:9" s="570" customFormat="1" ht="11.25">
      <c r="A38" s="588" t="s">
        <v>36</v>
      </c>
      <c r="B38" s="589">
        <v>9731751.7300000004</v>
      </c>
      <c r="C38" s="589">
        <v>10019521.119999999</v>
      </c>
      <c r="D38" s="589">
        <v>6280615.6799999997</v>
      </c>
      <c r="E38" s="589">
        <v>1073668</v>
      </c>
      <c r="F38" s="589">
        <v>366623.05</v>
      </c>
      <c r="G38" s="589">
        <v>695492.81</v>
      </c>
      <c r="H38" s="589">
        <v>1050546.8899999999</v>
      </c>
      <c r="I38" s="589">
        <v>29218219.280000001</v>
      </c>
    </row>
    <row r="39" spans="1:9" s="570" customFormat="1" ht="11.25">
      <c r="A39" s="588" t="s">
        <v>37</v>
      </c>
      <c r="B39" s="589">
        <v>433824.73</v>
      </c>
      <c r="C39" s="589">
        <v>0</v>
      </c>
      <c r="D39" s="589">
        <v>27651.67</v>
      </c>
      <c r="E39" s="589">
        <v>0</v>
      </c>
      <c r="F39" s="589">
        <v>0</v>
      </c>
      <c r="G39" s="589">
        <v>0</v>
      </c>
      <c r="H39" s="589">
        <v>10586.79</v>
      </c>
      <c r="I39" s="589">
        <v>472063.19</v>
      </c>
    </row>
    <row r="40" spans="1:9" s="570" customFormat="1" ht="12" thickBot="1">
      <c r="A40" s="588" t="s">
        <v>38</v>
      </c>
      <c r="B40" s="589">
        <v>0</v>
      </c>
      <c r="C40" s="589">
        <v>0</v>
      </c>
      <c r="D40" s="589">
        <v>0</v>
      </c>
      <c r="E40" s="589">
        <v>0</v>
      </c>
      <c r="F40" s="589">
        <v>0</v>
      </c>
      <c r="G40" s="589">
        <v>0</v>
      </c>
      <c r="H40" s="589">
        <v>0</v>
      </c>
      <c r="I40" s="589">
        <v>0</v>
      </c>
    </row>
    <row r="41" spans="1:9" s="570" customFormat="1" ht="12.75" thickTop="1" thickBot="1">
      <c r="A41" s="590" t="s">
        <v>39</v>
      </c>
      <c r="B41" s="591">
        <v>5100805.12</v>
      </c>
      <c r="C41" s="591">
        <v>1996662.04</v>
      </c>
      <c r="D41" s="591">
        <v>825788.58</v>
      </c>
      <c r="E41" s="591">
        <v>426262.72</v>
      </c>
      <c r="F41" s="591">
        <v>236253.28</v>
      </c>
      <c r="G41" s="591">
        <v>172502.18</v>
      </c>
      <c r="H41" s="591">
        <v>245965.94</v>
      </c>
      <c r="I41" s="591">
        <v>9004239.8599999994</v>
      </c>
    </row>
    <row r="42" spans="1:9" s="570" customFormat="1" ht="12" thickTop="1">
      <c r="A42" s="588" t="s">
        <v>40</v>
      </c>
      <c r="B42" s="589">
        <v>4987569.9400000004</v>
      </c>
      <c r="C42" s="589">
        <v>1924970.44</v>
      </c>
      <c r="D42" s="589">
        <v>820356.39</v>
      </c>
      <c r="E42" s="589">
        <v>421255.63</v>
      </c>
      <c r="F42" s="589">
        <v>236253.28</v>
      </c>
      <c r="G42" s="589">
        <v>162469.37</v>
      </c>
      <c r="H42" s="589">
        <v>225487.1</v>
      </c>
      <c r="I42" s="589">
        <v>8778362.1500000004</v>
      </c>
    </row>
    <row r="43" spans="1:9" s="570" customFormat="1" ht="11.25">
      <c r="A43" s="588" t="s">
        <v>41</v>
      </c>
      <c r="B43" s="589">
        <v>7941.75</v>
      </c>
      <c r="C43" s="589">
        <v>26463.84</v>
      </c>
      <c r="D43" s="589">
        <v>5432.19</v>
      </c>
      <c r="E43" s="589">
        <v>1249.46</v>
      </c>
      <c r="F43" s="589">
        <v>0</v>
      </c>
      <c r="G43" s="589">
        <v>10032.81</v>
      </c>
      <c r="H43" s="589">
        <v>18876.28</v>
      </c>
      <c r="I43" s="589">
        <v>69996.33</v>
      </c>
    </row>
    <row r="44" spans="1:9" s="570" customFormat="1" ht="11.25">
      <c r="A44" s="588" t="s">
        <v>42</v>
      </c>
      <c r="B44" s="589">
        <v>105293.43</v>
      </c>
      <c r="C44" s="589">
        <v>45227.76</v>
      </c>
      <c r="D44" s="589">
        <v>0</v>
      </c>
      <c r="E44" s="589">
        <v>3757.63</v>
      </c>
      <c r="F44" s="589">
        <v>0</v>
      </c>
      <c r="G44" s="589">
        <v>0</v>
      </c>
      <c r="H44" s="589">
        <v>1602.56</v>
      </c>
      <c r="I44" s="589">
        <v>155881.38</v>
      </c>
    </row>
    <row r="45" spans="1:9" s="570" customFormat="1" ht="11.25">
      <c r="A45" s="588" t="s">
        <v>43</v>
      </c>
      <c r="B45" s="589">
        <v>0</v>
      </c>
      <c r="C45" s="589">
        <v>0</v>
      </c>
      <c r="D45" s="589">
        <v>0</v>
      </c>
      <c r="E45" s="589">
        <v>0</v>
      </c>
      <c r="F45" s="589">
        <v>0</v>
      </c>
      <c r="G45" s="589">
        <v>0</v>
      </c>
      <c r="H45" s="589">
        <v>0</v>
      </c>
      <c r="I45" s="589">
        <v>0</v>
      </c>
    </row>
    <row r="46" spans="1:9" s="570" customFormat="1" ht="11.25">
      <c r="A46" s="588" t="s">
        <v>44</v>
      </c>
      <c r="B46" s="589">
        <v>0</v>
      </c>
      <c r="C46" s="589">
        <v>0</v>
      </c>
      <c r="D46" s="589">
        <v>0</v>
      </c>
      <c r="E46" s="589">
        <v>0</v>
      </c>
      <c r="F46" s="589">
        <v>0</v>
      </c>
      <c r="G46" s="589">
        <v>0</v>
      </c>
      <c r="H46" s="589">
        <v>0</v>
      </c>
      <c r="I46" s="589">
        <v>0</v>
      </c>
    </row>
    <row r="47" spans="1:9" s="570" customFormat="1" ht="12" thickBot="1">
      <c r="A47" s="588" t="s">
        <v>45</v>
      </c>
      <c r="B47" s="589">
        <v>0</v>
      </c>
      <c r="C47" s="589">
        <v>0</v>
      </c>
      <c r="D47" s="589">
        <v>0</v>
      </c>
      <c r="E47" s="589">
        <v>0</v>
      </c>
      <c r="F47" s="589">
        <v>0</v>
      </c>
      <c r="G47" s="589">
        <v>0</v>
      </c>
      <c r="H47" s="589">
        <v>0</v>
      </c>
      <c r="I47" s="589">
        <v>0</v>
      </c>
    </row>
    <row r="48" spans="1:9" s="570" customFormat="1" ht="12.75" thickTop="1" thickBot="1">
      <c r="A48" s="590" t="s">
        <v>46</v>
      </c>
      <c r="B48" s="591">
        <v>-61440690.200000003</v>
      </c>
      <c r="C48" s="591">
        <v>-20765469.920000002</v>
      </c>
      <c r="D48" s="591">
        <v>-19348783.449999999</v>
      </c>
      <c r="E48" s="591">
        <v>-7036373.6799999997</v>
      </c>
      <c r="F48" s="591">
        <v>-3131004.68</v>
      </c>
      <c r="G48" s="591">
        <v>-3812798.21</v>
      </c>
      <c r="H48" s="591">
        <v>-2131397.98</v>
      </c>
      <c r="I48" s="591">
        <v>-117666518.12</v>
      </c>
    </row>
    <row r="49" spans="1:9" s="570" customFormat="1" ht="12" thickTop="1">
      <c r="A49" s="593" t="s">
        <v>47</v>
      </c>
      <c r="B49" s="589">
        <v>-7407950.1399999997</v>
      </c>
      <c r="C49" s="589">
        <v>-3404356.66</v>
      </c>
      <c r="D49" s="589">
        <v>-1819643.02</v>
      </c>
      <c r="E49" s="589">
        <v>-606342.57999999996</v>
      </c>
      <c r="F49" s="589">
        <v>-290991.12</v>
      </c>
      <c r="G49" s="589">
        <v>-252852.5</v>
      </c>
      <c r="H49" s="589">
        <v>-185446.88</v>
      </c>
      <c r="I49" s="589">
        <v>-13967582.9</v>
      </c>
    </row>
    <row r="50" spans="1:9" s="570" customFormat="1" ht="11.25">
      <c r="A50" s="588" t="s">
        <v>48</v>
      </c>
      <c r="B50" s="589">
        <v>-4318.58</v>
      </c>
      <c r="C50" s="589">
        <v>-36016.92</v>
      </c>
      <c r="D50" s="589">
        <v>-10832.42</v>
      </c>
      <c r="E50" s="589">
        <v>-3012.32</v>
      </c>
      <c r="F50" s="589">
        <v>-6225.86</v>
      </c>
      <c r="G50" s="589">
        <v>-8695.43</v>
      </c>
      <c r="H50" s="589">
        <v>-11426.26</v>
      </c>
      <c r="I50" s="589">
        <v>-80527.789999999994</v>
      </c>
    </row>
    <row r="51" spans="1:9" s="570" customFormat="1" ht="11.25">
      <c r="A51" s="588" t="s">
        <v>49</v>
      </c>
      <c r="B51" s="589">
        <v>-1254366.06</v>
      </c>
      <c r="C51" s="589">
        <v>-540199.01</v>
      </c>
      <c r="D51" s="589">
        <v>-772321.25</v>
      </c>
      <c r="E51" s="589">
        <v>-60848.78</v>
      </c>
      <c r="F51" s="589">
        <v>-2836.45</v>
      </c>
      <c r="G51" s="589">
        <v>-51322.15</v>
      </c>
      <c r="H51" s="589">
        <v>-73575.490000000005</v>
      </c>
      <c r="I51" s="589">
        <v>-2755469.19</v>
      </c>
    </row>
    <row r="52" spans="1:9" s="570" customFormat="1" ht="11.25">
      <c r="A52" s="588" t="s">
        <v>50</v>
      </c>
      <c r="B52" s="589">
        <v>-2652.42</v>
      </c>
      <c r="C52" s="589">
        <v>0</v>
      </c>
      <c r="D52" s="589">
        <v>-33059.51</v>
      </c>
      <c r="E52" s="589">
        <v>0</v>
      </c>
      <c r="F52" s="589">
        <v>0</v>
      </c>
      <c r="G52" s="589">
        <v>-14714.84</v>
      </c>
      <c r="H52" s="589">
        <v>0</v>
      </c>
      <c r="I52" s="589">
        <v>-50426.77</v>
      </c>
    </row>
    <row r="53" spans="1:9" s="570" customFormat="1" ht="11.25">
      <c r="A53" s="588" t="s">
        <v>53</v>
      </c>
      <c r="B53" s="589">
        <v>-48029066.789999999</v>
      </c>
      <c r="C53" s="589">
        <v>-11688127.199999999</v>
      </c>
      <c r="D53" s="589">
        <v>-14619745.32</v>
      </c>
      <c r="E53" s="589">
        <v>-5631597.29</v>
      </c>
      <c r="F53" s="589">
        <v>-2493904.9700000002</v>
      </c>
      <c r="G53" s="589">
        <v>-2917190.78</v>
      </c>
      <c r="H53" s="589">
        <v>-990513.74</v>
      </c>
      <c r="I53" s="589">
        <v>-86370146.090000004</v>
      </c>
    </row>
    <row r="54" spans="1:9" s="570" customFormat="1" ht="11.25">
      <c r="A54" s="588" t="s">
        <v>51</v>
      </c>
      <c r="B54" s="589">
        <v>-4633026.47</v>
      </c>
      <c r="C54" s="589">
        <v>-4692026.32</v>
      </c>
      <c r="D54" s="589">
        <v>-2084278.08</v>
      </c>
      <c r="E54" s="589">
        <v>-565288.18999999994</v>
      </c>
      <c r="F54" s="589">
        <v>-337046.28</v>
      </c>
      <c r="G54" s="589">
        <v>-568022.51</v>
      </c>
      <c r="H54" s="589">
        <v>-827816.61</v>
      </c>
      <c r="I54" s="589">
        <v>-13707504.460000001</v>
      </c>
    </row>
    <row r="55" spans="1:9" s="570" customFormat="1" ht="11.25">
      <c r="A55" s="593" t="s">
        <v>54</v>
      </c>
      <c r="B55" s="589">
        <v>0</v>
      </c>
      <c r="C55" s="589">
        <v>-404743.81</v>
      </c>
      <c r="D55" s="589">
        <v>0</v>
      </c>
      <c r="E55" s="589">
        <v>-169284.52</v>
      </c>
      <c r="F55" s="589">
        <v>0</v>
      </c>
      <c r="G55" s="589">
        <v>0</v>
      </c>
      <c r="H55" s="589">
        <v>-32032.21</v>
      </c>
      <c r="I55" s="589">
        <v>-606060.54</v>
      </c>
    </row>
    <row r="56" spans="1:9" s="570" customFormat="1" ht="11.25">
      <c r="A56" s="588" t="s">
        <v>55</v>
      </c>
      <c r="B56" s="589">
        <v>0</v>
      </c>
      <c r="C56" s="589">
        <v>0</v>
      </c>
      <c r="D56" s="589">
        <v>0</v>
      </c>
      <c r="E56" s="589">
        <v>0</v>
      </c>
      <c r="F56" s="589">
        <v>0</v>
      </c>
      <c r="G56" s="589">
        <v>0</v>
      </c>
      <c r="H56" s="589">
        <v>0</v>
      </c>
      <c r="I56" s="589">
        <v>0</v>
      </c>
    </row>
    <row r="57" spans="1:9" s="570" customFormat="1" ht="11.25">
      <c r="A57" s="588" t="s">
        <v>52</v>
      </c>
      <c r="B57" s="589">
        <v>-109309.74</v>
      </c>
      <c r="C57" s="589">
        <v>0</v>
      </c>
      <c r="D57" s="589">
        <v>-8903.85</v>
      </c>
      <c r="E57" s="589">
        <v>0</v>
      </c>
      <c r="F57" s="589">
        <v>0</v>
      </c>
      <c r="G57" s="589">
        <v>0</v>
      </c>
      <c r="H57" s="589">
        <v>-10586.79</v>
      </c>
      <c r="I57" s="589">
        <v>-128800.38000000002</v>
      </c>
    </row>
    <row r="58" spans="1:9" s="570" customFormat="1" ht="12" thickBot="1">
      <c r="A58" s="588" t="s">
        <v>56</v>
      </c>
      <c r="B58" s="589">
        <v>0</v>
      </c>
      <c r="C58" s="589">
        <v>0</v>
      </c>
      <c r="D58" s="589">
        <v>0</v>
      </c>
      <c r="E58" s="589">
        <v>0</v>
      </c>
      <c r="F58" s="589">
        <v>0</v>
      </c>
      <c r="G58" s="589">
        <v>0</v>
      </c>
      <c r="H58" s="589">
        <v>0</v>
      </c>
      <c r="I58" s="589">
        <v>0</v>
      </c>
    </row>
    <row r="59" spans="1:9" s="570" customFormat="1" ht="12.75" thickTop="1" thickBot="1">
      <c r="A59" s="590" t="s">
        <v>57</v>
      </c>
      <c r="B59" s="591">
        <v>1732538.06</v>
      </c>
      <c r="C59" s="591">
        <v>1426488.53</v>
      </c>
      <c r="D59" s="591">
        <v>581701.18999999994</v>
      </c>
      <c r="E59" s="591">
        <v>476721.27</v>
      </c>
      <c r="F59" s="591">
        <v>356193.79</v>
      </c>
      <c r="G59" s="591">
        <v>306325.3</v>
      </c>
      <c r="H59" s="591">
        <v>740222.83</v>
      </c>
      <c r="I59" s="591">
        <v>5620190.9699999997</v>
      </c>
    </row>
    <row r="60" spans="1:9" s="570" customFormat="1" ht="12" thickTop="1">
      <c r="A60" s="588" t="s">
        <v>58</v>
      </c>
      <c r="B60" s="589">
        <v>0</v>
      </c>
      <c r="C60" s="589">
        <v>0</v>
      </c>
      <c r="D60" s="589">
        <v>0</v>
      </c>
      <c r="E60" s="589">
        <v>0</v>
      </c>
      <c r="F60" s="589">
        <v>0</v>
      </c>
      <c r="G60" s="589">
        <v>0</v>
      </c>
      <c r="H60" s="589">
        <v>0</v>
      </c>
      <c r="I60" s="589">
        <v>0</v>
      </c>
    </row>
    <row r="61" spans="1:9" s="570" customFormat="1" ht="11.25">
      <c r="A61" s="593" t="s">
        <v>59</v>
      </c>
      <c r="B61" s="589">
        <v>1565569.13</v>
      </c>
      <c r="C61" s="589">
        <v>839401.84</v>
      </c>
      <c r="D61" s="589">
        <v>551663.51</v>
      </c>
      <c r="E61" s="589">
        <v>183773.84</v>
      </c>
      <c r="F61" s="589">
        <v>82845.09</v>
      </c>
      <c r="G61" s="589">
        <v>79493.56</v>
      </c>
      <c r="H61" s="589">
        <v>84758.18</v>
      </c>
      <c r="I61" s="589">
        <v>3387505.15</v>
      </c>
    </row>
    <row r="62" spans="1:9" s="570" customFormat="1" ht="11.25">
      <c r="A62" s="588" t="s">
        <v>60</v>
      </c>
      <c r="B62" s="589">
        <v>421984.22</v>
      </c>
      <c r="C62" s="589">
        <v>646281.68999999994</v>
      </c>
      <c r="D62" s="589">
        <v>228038.78</v>
      </c>
      <c r="E62" s="589">
        <v>295900.42</v>
      </c>
      <c r="F62" s="589">
        <v>275403.03999999998</v>
      </c>
      <c r="G62" s="589">
        <v>267197.28999999998</v>
      </c>
      <c r="H62" s="589">
        <v>802247.31</v>
      </c>
      <c r="I62" s="589">
        <v>2937052.75</v>
      </c>
    </row>
    <row r="63" spans="1:9" s="570" customFormat="1" ht="11.25">
      <c r="A63" s="588" t="s">
        <v>61</v>
      </c>
      <c r="B63" s="589">
        <v>0</v>
      </c>
      <c r="C63" s="589">
        <v>0</v>
      </c>
      <c r="D63" s="589">
        <v>0</v>
      </c>
      <c r="E63" s="589">
        <v>0</v>
      </c>
      <c r="F63" s="589">
        <v>0</v>
      </c>
      <c r="G63" s="589">
        <v>0</v>
      </c>
      <c r="H63" s="589">
        <v>0</v>
      </c>
      <c r="I63" s="589">
        <v>0</v>
      </c>
    </row>
    <row r="64" spans="1:9" s="570" customFormat="1" ht="12" thickBot="1">
      <c r="A64" s="588" t="s">
        <v>62</v>
      </c>
      <c r="B64" s="589">
        <v>-255015.29</v>
      </c>
      <c r="C64" s="589">
        <v>-59195</v>
      </c>
      <c r="D64" s="589">
        <v>-198001.1</v>
      </c>
      <c r="E64" s="589">
        <v>-2952.99</v>
      </c>
      <c r="F64" s="589">
        <v>-2054.34</v>
      </c>
      <c r="G64" s="589">
        <v>-40365.550000000003</v>
      </c>
      <c r="H64" s="589">
        <v>-146782.66</v>
      </c>
      <c r="I64" s="589">
        <v>-704366.93</v>
      </c>
    </row>
    <row r="65" spans="1:9" s="570" customFormat="1" ht="12.75" thickTop="1" thickBot="1">
      <c r="A65" s="590" t="s">
        <v>63</v>
      </c>
      <c r="B65" s="591">
        <v>764543.38</v>
      </c>
      <c r="C65" s="591">
        <v>1</v>
      </c>
      <c r="D65" s="591">
        <v>31</v>
      </c>
      <c r="E65" s="591">
        <v>0</v>
      </c>
      <c r="F65" s="591">
        <v>245702.78</v>
      </c>
      <c r="G65" s="591">
        <v>0</v>
      </c>
      <c r="H65" s="591">
        <v>0</v>
      </c>
      <c r="I65" s="591">
        <v>1010278.16</v>
      </c>
    </row>
    <row r="66" spans="1:9" s="570" customFormat="1" ht="12" thickTop="1">
      <c r="A66" s="588" t="s">
        <v>64</v>
      </c>
      <c r="B66" s="589">
        <v>3469240.93</v>
      </c>
      <c r="C66" s="589">
        <v>279712.82</v>
      </c>
      <c r="D66" s="589">
        <v>342642.41</v>
      </c>
      <c r="E66" s="589">
        <v>0</v>
      </c>
      <c r="F66" s="589">
        <v>0</v>
      </c>
      <c r="G66" s="589">
        <v>0</v>
      </c>
      <c r="H66" s="589">
        <v>3957.35</v>
      </c>
      <c r="I66" s="589">
        <v>4095553.51</v>
      </c>
    </row>
    <row r="67" spans="1:9" s="570" customFormat="1" ht="11.25">
      <c r="A67" s="588" t="s">
        <v>65</v>
      </c>
      <c r="B67" s="589">
        <v>8018721.8799999999</v>
      </c>
      <c r="C67" s="589">
        <v>112593.53</v>
      </c>
      <c r="D67" s="589">
        <v>5312.54</v>
      </c>
      <c r="E67" s="589">
        <v>0</v>
      </c>
      <c r="F67" s="589">
        <v>38921.57</v>
      </c>
      <c r="G67" s="589">
        <v>165755.20000000001</v>
      </c>
      <c r="H67" s="589">
        <v>109371.27</v>
      </c>
      <c r="I67" s="589">
        <v>8450675.9900000002</v>
      </c>
    </row>
    <row r="68" spans="1:9" s="570" customFormat="1" ht="11.25">
      <c r="A68" s="588" t="s">
        <v>66</v>
      </c>
      <c r="B68" s="589">
        <v>0</v>
      </c>
      <c r="C68" s="589">
        <v>88031.43</v>
      </c>
      <c r="D68" s="589">
        <v>1008605.55</v>
      </c>
      <c r="E68" s="589">
        <v>0</v>
      </c>
      <c r="F68" s="589">
        <v>164047.03</v>
      </c>
      <c r="G68" s="589">
        <v>0</v>
      </c>
      <c r="H68" s="589">
        <v>0</v>
      </c>
      <c r="I68" s="589">
        <v>1260684.01</v>
      </c>
    </row>
    <row r="69" spans="1:9" s="570" customFormat="1" ht="11.25">
      <c r="A69" s="588" t="s">
        <v>67</v>
      </c>
      <c r="B69" s="589">
        <v>0</v>
      </c>
      <c r="C69" s="589">
        <v>0</v>
      </c>
      <c r="D69" s="589">
        <v>5702.5</v>
      </c>
      <c r="E69" s="589">
        <v>0</v>
      </c>
      <c r="F69" s="589">
        <v>163556.67000000001</v>
      </c>
      <c r="G69" s="589">
        <v>0</v>
      </c>
      <c r="H69" s="589">
        <v>7237.5</v>
      </c>
      <c r="I69" s="589">
        <v>176496.67</v>
      </c>
    </row>
    <row r="70" spans="1:9" s="570" customFormat="1" ht="12" thickBot="1">
      <c r="A70" s="588" t="s">
        <v>68</v>
      </c>
      <c r="B70" s="589">
        <v>-10723419.43</v>
      </c>
      <c r="C70" s="589">
        <v>-480336.78</v>
      </c>
      <c r="D70" s="589">
        <v>-1362232</v>
      </c>
      <c r="E70" s="589">
        <v>0</v>
      </c>
      <c r="F70" s="589">
        <v>-120822.49</v>
      </c>
      <c r="G70" s="589">
        <v>-165755.20000000001</v>
      </c>
      <c r="H70" s="589">
        <v>-120566.12</v>
      </c>
      <c r="I70" s="589">
        <v>-12973132.02</v>
      </c>
    </row>
    <row r="71" spans="1:9" s="570" customFormat="1" ht="12.75" thickTop="1" thickBot="1">
      <c r="A71" s="590" t="s">
        <v>69</v>
      </c>
      <c r="B71" s="591">
        <v>107817.38</v>
      </c>
      <c r="C71" s="591">
        <v>19768407.93</v>
      </c>
      <c r="D71" s="591">
        <v>71586700.359999999</v>
      </c>
      <c r="E71" s="591">
        <v>175642.69</v>
      </c>
      <c r="F71" s="591">
        <v>32773.65</v>
      </c>
      <c r="G71" s="591">
        <v>34300</v>
      </c>
      <c r="H71" s="591">
        <v>32613.999999999996</v>
      </c>
      <c r="I71" s="591">
        <v>91738256.010000005</v>
      </c>
    </row>
    <row r="72" spans="1:9" s="570" customFormat="1" ht="12" thickTop="1">
      <c r="A72" s="588" t="s">
        <v>18</v>
      </c>
      <c r="B72" s="589">
        <v>0</v>
      </c>
      <c r="C72" s="589">
        <v>0</v>
      </c>
      <c r="D72" s="589">
        <v>0</v>
      </c>
      <c r="E72" s="589">
        <v>0</v>
      </c>
      <c r="F72" s="589">
        <v>0</v>
      </c>
      <c r="G72" s="589">
        <v>0</v>
      </c>
      <c r="H72" s="589">
        <v>0</v>
      </c>
      <c r="I72" s="589">
        <v>0</v>
      </c>
    </row>
    <row r="73" spans="1:9" s="570" customFormat="1" ht="11.25">
      <c r="A73" s="588" t="s">
        <v>19</v>
      </c>
      <c r="B73" s="589">
        <v>0</v>
      </c>
      <c r="C73" s="589">
        <v>19555697.510000002</v>
      </c>
      <c r="D73" s="589">
        <v>70680000</v>
      </c>
      <c r="E73" s="589">
        <v>0</v>
      </c>
      <c r="F73" s="589">
        <v>0</v>
      </c>
      <c r="G73" s="589">
        <v>0</v>
      </c>
      <c r="H73" s="589">
        <v>0</v>
      </c>
      <c r="I73" s="589">
        <v>90235697.510000005</v>
      </c>
    </row>
    <row r="74" spans="1:9" s="570" customFormat="1" ht="11.25">
      <c r="A74" s="588" t="s">
        <v>20</v>
      </c>
      <c r="B74" s="589">
        <v>0</v>
      </c>
      <c r="C74" s="589">
        <v>6515.98</v>
      </c>
      <c r="D74" s="589">
        <v>0</v>
      </c>
      <c r="E74" s="589">
        <v>0</v>
      </c>
      <c r="F74" s="589">
        <v>0</v>
      </c>
      <c r="G74" s="589">
        <v>0</v>
      </c>
      <c r="H74" s="589">
        <v>0</v>
      </c>
      <c r="I74" s="589">
        <v>6515.98</v>
      </c>
    </row>
    <row r="75" spans="1:9" s="570" customFormat="1" ht="11.25">
      <c r="A75" s="588" t="s">
        <v>21</v>
      </c>
      <c r="B75" s="589">
        <v>0</v>
      </c>
      <c r="C75" s="589">
        <v>0</v>
      </c>
      <c r="D75" s="589">
        <v>0</v>
      </c>
      <c r="E75" s="589">
        <v>0</v>
      </c>
      <c r="F75" s="589">
        <v>0</v>
      </c>
      <c r="G75" s="589">
        <v>0</v>
      </c>
      <c r="H75" s="589">
        <v>0</v>
      </c>
      <c r="I75" s="589">
        <v>0</v>
      </c>
    </row>
    <row r="76" spans="1:9" s="570" customFormat="1" ht="11.25">
      <c r="A76" s="588" t="s">
        <v>70</v>
      </c>
      <c r="B76" s="589">
        <v>246960.07</v>
      </c>
      <c r="C76" s="589">
        <v>0</v>
      </c>
      <c r="D76" s="589">
        <v>0.01</v>
      </c>
      <c r="E76" s="589">
        <v>0</v>
      </c>
      <c r="F76" s="589">
        <v>0</v>
      </c>
      <c r="G76" s="589">
        <v>0</v>
      </c>
      <c r="H76" s="589">
        <v>0</v>
      </c>
      <c r="I76" s="589">
        <v>246960.08</v>
      </c>
    </row>
    <row r="77" spans="1:9" s="570" customFormat="1" ht="11.25">
      <c r="A77" s="588" t="s">
        <v>71</v>
      </c>
      <c r="B77" s="589">
        <v>121537.31</v>
      </c>
      <c r="C77" s="589">
        <v>105571.56</v>
      </c>
      <c r="D77" s="589">
        <v>18522.07</v>
      </c>
      <c r="E77" s="589">
        <v>48706</v>
      </c>
      <c r="F77" s="589">
        <v>43698.2</v>
      </c>
      <c r="G77" s="589">
        <v>48020</v>
      </c>
      <c r="H77" s="589">
        <v>67943</v>
      </c>
      <c r="I77" s="589">
        <v>453998.14</v>
      </c>
    </row>
    <row r="78" spans="1:9" s="570" customFormat="1" ht="11.25">
      <c r="A78" s="588" t="s">
        <v>23</v>
      </c>
      <c r="B78" s="589">
        <v>0</v>
      </c>
      <c r="C78" s="589">
        <v>54300</v>
      </c>
      <c r="D78" s="589">
        <v>0</v>
      </c>
      <c r="E78" s="589">
        <v>137200</v>
      </c>
      <c r="F78" s="589">
        <v>0</v>
      </c>
      <c r="G78" s="589">
        <v>0</v>
      </c>
      <c r="H78" s="589">
        <v>0</v>
      </c>
      <c r="I78" s="589">
        <v>191500</v>
      </c>
    </row>
    <row r="79" spans="1:9" s="570" customFormat="1" ht="11.25">
      <c r="A79" s="588" t="s">
        <v>72</v>
      </c>
      <c r="B79" s="589">
        <v>0</v>
      </c>
      <c r="C79" s="589">
        <v>89810.42</v>
      </c>
      <c r="D79" s="589">
        <v>888178.29</v>
      </c>
      <c r="E79" s="589">
        <v>26.69</v>
      </c>
      <c r="F79" s="589">
        <v>0</v>
      </c>
      <c r="G79" s="589">
        <v>0</v>
      </c>
      <c r="H79" s="589">
        <v>0</v>
      </c>
      <c r="I79" s="1154">
        <v>978015.4</v>
      </c>
    </row>
    <row r="80" spans="1:9" s="570" customFormat="1" ht="12" thickBot="1">
      <c r="A80" s="588" t="s">
        <v>73</v>
      </c>
      <c r="B80" s="589">
        <v>-260680</v>
      </c>
      <c r="C80" s="589">
        <v>-43487.54</v>
      </c>
      <c r="D80" s="589">
        <v>-0.01</v>
      </c>
      <c r="E80" s="589">
        <v>-10290</v>
      </c>
      <c r="F80" s="589">
        <v>-10924.55</v>
      </c>
      <c r="G80" s="589">
        <v>-13720</v>
      </c>
      <c r="H80" s="589">
        <v>-35329</v>
      </c>
      <c r="I80" s="1154">
        <v>-374431.1</v>
      </c>
    </row>
    <row r="81" spans="1:9" s="570" customFormat="1" ht="12.75" thickTop="1" thickBot="1">
      <c r="A81" s="590" t="s">
        <v>74</v>
      </c>
      <c r="B81" s="591">
        <v>31895221.289999999</v>
      </c>
      <c r="C81" s="591">
        <v>7042229.7599999998</v>
      </c>
      <c r="D81" s="591">
        <v>1695380.51</v>
      </c>
      <c r="E81" s="591">
        <v>1524240.67</v>
      </c>
      <c r="F81" s="591">
        <v>1684305.52</v>
      </c>
      <c r="G81" s="591">
        <v>1819917.29</v>
      </c>
      <c r="H81" s="591">
        <v>763827.91</v>
      </c>
      <c r="I81" s="731">
        <v>46425122.950000003</v>
      </c>
    </row>
    <row r="82" spans="1:9" s="570" customFormat="1" ht="12" thickTop="1">
      <c r="A82" s="588" t="s">
        <v>75</v>
      </c>
      <c r="B82" s="589">
        <v>8716072.2699999996</v>
      </c>
      <c r="C82" s="589">
        <v>409148.88</v>
      </c>
      <c r="D82" s="589">
        <v>98908.26</v>
      </c>
      <c r="E82" s="589">
        <v>514644.94</v>
      </c>
      <c r="F82" s="589">
        <v>242408.88</v>
      </c>
      <c r="G82" s="589">
        <v>171068.29</v>
      </c>
      <c r="H82" s="589">
        <v>346776.55</v>
      </c>
      <c r="I82" s="1154">
        <v>10499028.07</v>
      </c>
    </row>
    <row r="83" spans="1:9" s="570" customFormat="1" ht="11.25">
      <c r="A83" s="588" t="s">
        <v>76</v>
      </c>
      <c r="B83" s="589">
        <v>17825738.010000002</v>
      </c>
      <c r="C83" s="589">
        <v>4655057.2699999996</v>
      </c>
      <c r="D83" s="589">
        <v>1381051.8</v>
      </c>
      <c r="E83" s="589">
        <v>571320.92000000004</v>
      </c>
      <c r="F83" s="589">
        <v>706229.1</v>
      </c>
      <c r="G83" s="589">
        <v>1422844.49</v>
      </c>
      <c r="H83" s="589">
        <v>89252.51</v>
      </c>
      <c r="I83" s="1154">
        <v>26651494.100000001</v>
      </c>
    </row>
    <row r="84" spans="1:9" s="570" customFormat="1" ht="11.25">
      <c r="A84" s="588" t="s">
        <v>77</v>
      </c>
      <c r="B84" s="589">
        <v>2281822.1</v>
      </c>
      <c r="C84" s="589">
        <v>986159.68</v>
      </c>
      <c r="D84" s="589">
        <v>33080.17</v>
      </c>
      <c r="E84" s="589">
        <v>73920.42</v>
      </c>
      <c r="F84" s="589">
        <v>190885.45</v>
      </c>
      <c r="G84" s="589">
        <v>81823.839999999997</v>
      </c>
      <c r="H84" s="589">
        <v>77246.34</v>
      </c>
      <c r="I84" s="1154">
        <v>3724938</v>
      </c>
    </row>
    <row r="85" spans="1:9" s="570" customFormat="1" ht="11.25">
      <c r="A85" s="588" t="s">
        <v>78</v>
      </c>
      <c r="B85" s="589">
        <v>1224032.68</v>
      </c>
      <c r="C85" s="589">
        <v>159829.01</v>
      </c>
      <c r="D85" s="589">
        <v>51244.03</v>
      </c>
      <c r="E85" s="589">
        <v>202846.59</v>
      </c>
      <c r="F85" s="589">
        <v>425783.02</v>
      </c>
      <c r="G85" s="589">
        <v>55634.74</v>
      </c>
      <c r="H85" s="589">
        <v>181722.14</v>
      </c>
      <c r="I85" s="1154">
        <v>2301092.21</v>
      </c>
    </row>
    <row r="86" spans="1:9" s="570" customFormat="1" ht="11.25">
      <c r="A86" s="588" t="s">
        <v>79</v>
      </c>
      <c r="B86" s="589">
        <v>1187279.17</v>
      </c>
      <c r="C86" s="589">
        <v>691219.45</v>
      </c>
      <c r="D86" s="589">
        <v>131096.25</v>
      </c>
      <c r="E86" s="589">
        <v>159729</v>
      </c>
      <c r="F86" s="589">
        <v>112840.12</v>
      </c>
      <c r="G86" s="589">
        <v>78045.929999999993</v>
      </c>
      <c r="H86" s="589">
        <v>64693.82</v>
      </c>
      <c r="I86" s="1154">
        <v>2424903.7400000002</v>
      </c>
    </row>
    <row r="87" spans="1:9" s="570" customFormat="1" ht="11.25">
      <c r="A87" s="588" t="s">
        <v>80</v>
      </c>
      <c r="B87" s="589">
        <v>1</v>
      </c>
      <c r="C87" s="589">
        <v>140815.47</v>
      </c>
      <c r="D87" s="589">
        <v>0</v>
      </c>
      <c r="E87" s="589">
        <v>0</v>
      </c>
      <c r="F87" s="589">
        <v>399.16</v>
      </c>
      <c r="G87" s="589">
        <v>0</v>
      </c>
      <c r="H87" s="589">
        <v>4136.55</v>
      </c>
      <c r="I87" s="1154">
        <v>145352.18</v>
      </c>
    </row>
    <row r="88" spans="1:9" s="570" customFormat="1" ht="11.25">
      <c r="A88" s="588" t="s">
        <v>81</v>
      </c>
      <c r="B88" s="589">
        <v>660276.06000000006</v>
      </c>
      <c r="C88" s="589">
        <v>0</v>
      </c>
      <c r="D88" s="589">
        <v>0</v>
      </c>
      <c r="E88" s="589">
        <v>1778.8</v>
      </c>
      <c r="F88" s="589">
        <v>5759.79</v>
      </c>
      <c r="G88" s="589">
        <v>10500</v>
      </c>
      <c r="H88" s="589">
        <v>0</v>
      </c>
      <c r="I88" s="1154">
        <v>678314.65</v>
      </c>
    </row>
    <row r="89" spans="1:9" s="570" customFormat="1" ht="11.25">
      <c r="A89" s="588" t="s">
        <v>82</v>
      </c>
      <c r="B89" s="589">
        <v>0</v>
      </c>
      <c r="C89" s="589">
        <v>0</v>
      </c>
      <c r="D89" s="589">
        <v>0</v>
      </c>
      <c r="E89" s="589">
        <v>0</v>
      </c>
      <c r="F89" s="589">
        <v>0</v>
      </c>
      <c r="G89" s="589">
        <v>0</v>
      </c>
      <c r="H89" s="589">
        <v>0</v>
      </c>
      <c r="I89" s="1154">
        <v>0</v>
      </c>
    </row>
    <row r="90" spans="1:9" s="570" customFormat="1" ht="12" thickBot="1">
      <c r="A90" s="588" t="s">
        <v>83</v>
      </c>
      <c r="B90" s="589">
        <v>0</v>
      </c>
      <c r="C90" s="589">
        <v>0</v>
      </c>
      <c r="D90" s="589">
        <v>0</v>
      </c>
      <c r="E90" s="589">
        <v>0</v>
      </c>
      <c r="F90" s="589">
        <v>0</v>
      </c>
      <c r="G90" s="589">
        <v>0</v>
      </c>
      <c r="H90" s="589">
        <v>0</v>
      </c>
      <c r="I90" s="1154">
        <v>0</v>
      </c>
    </row>
    <row r="91" spans="1:9" s="570" customFormat="1" ht="12.75" thickTop="1" thickBot="1">
      <c r="A91" s="590" t="s">
        <v>84</v>
      </c>
      <c r="B91" s="591">
        <v>951493.12</v>
      </c>
      <c r="C91" s="591">
        <v>709518.03</v>
      </c>
      <c r="D91" s="591">
        <v>89173.52</v>
      </c>
      <c r="E91" s="591">
        <v>128973.34000000001</v>
      </c>
      <c r="F91" s="591">
        <v>317389.58</v>
      </c>
      <c r="G91" s="591">
        <v>22090.57</v>
      </c>
      <c r="H91" s="591">
        <v>51740.78</v>
      </c>
      <c r="I91" s="731">
        <v>2270378.94</v>
      </c>
    </row>
    <row r="92" spans="1:9" s="570" customFormat="1" ht="12" thickTop="1">
      <c r="A92" s="588" t="s">
        <v>85</v>
      </c>
      <c r="B92" s="589">
        <v>169972.35</v>
      </c>
      <c r="C92" s="589">
        <v>141701.39000000001</v>
      </c>
      <c r="D92" s="589">
        <v>42168.44</v>
      </c>
      <c r="E92" s="589">
        <v>97030.98</v>
      </c>
      <c r="F92" s="589">
        <v>206765.2</v>
      </c>
      <c r="G92" s="589">
        <v>0</v>
      </c>
      <c r="H92" s="589">
        <v>18340.16</v>
      </c>
      <c r="I92" s="1154">
        <v>675978.52</v>
      </c>
    </row>
    <row r="93" spans="1:9" s="570" customFormat="1" ht="11.25">
      <c r="A93" s="588" t="s">
        <v>86</v>
      </c>
      <c r="B93" s="589">
        <v>28173.01</v>
      </c>
      <c r="C93" s="589">
        <v>173756.88</v>
      </c>
      <c r="D93" s="589">
        <v>0</v>
      </c>
      <c r="E93" s="589">
        <v>24235.71</v>
      </c>
      <c r="F93" s="589">
        <v>78848.42</v>
      </c>
      <c r="G93" s="589">
        <v>0</v>
      </c>
      <c r="H93" s="589">
        <v>0.03</v>
      </c>
      <c r="I93" s="1154">
        <v>305014.05</v>
      </c>
    </row>
    <row r="94" spans="1:9" s="570" customFormat="1" ht="11.25">
      <c r="A94" s="588" t="s">
        <v>87</v>
      </c>
      <c r="B94" s="589">
        <v>27600</v>
      </c>
      <c r="C94" s="589">
        <v>0</v>
      </c>
      <c r="D94" s="589">
        <v>0</v>
      </c>
      <c r="E94" s="589">
        <v>0</v>
      </c>
      <c r="F94" s="589">
        <v>4417.1099999999997</v>
      </c>
      <c r="G94" s="589">
        <v>0</v>
      </c>
      <c r="H94" s="589">
        <v>0.63</v>
      </c>
      <c r="I94" s="1154">
        <v>32017.740000000005</v>
      </c>
    </row>
    <row r="95" spans="1:9" s="570" customFormat="1" ht="11.25">
      <c r="A95" s="588" t="s">
        <v>88</v>
      </c>
      <c r="B95" s="589">
        <v>725747.76</v>
      </c>
      <c r="C95" s="589">
        <v>394059.76</v>
      </c>
      <c r="D95" s="589">
        <v>47005.08</v>
      </c>
      <c r="E95" s="589">
        <v>7706.65</v>
      </c>
      <c r="F95" s="589">
        <v>27358.85</v>
      </c>
      <c r="G95" s="589">
        <v>22090.57</v>
      </c>
      <c r="H95" s="589">
        <v>33399.96</v>
      </c>
      <c r="I95" s="1154">
        <v>1257368.6299999999</v>
      </c>
    </row>
    <row r="96" spans="1:9" s="570" customFormat="1" ht="12" thickBot="1">
      <c r="A96" s="588" t="s">
        <v>89</v>
      </c>
      <c r="B96" s="589">
        <v>0</v>
      </c>
      <c r="C96" s="589">
        <v>0</v>
      </c>
      <c r="D96" s="589">
        <v>0</v>
      </c>
      <c r="E96" s="589">
        <v>0</v>
      </c>
      <c r="F96" s="589">
        <v>0</v>
      </c>
      <c r="G96" s="589">
        <v>0</v>
      </c>
      <c r="H96" s="589">
        <v>0</v>
      </c>
      <c r="I96" s="1154">
        <v>0</v>
      </c>
    </row>
    <row r="97" spans="1:9" s="60" customFormat="1" ht="12.75" thickTop="1" thickBot="1">
      <c r="A97" s="494" t="s">
        <v>90</v>
      </c>
      <c r="B97" s="73">
        <v>1674828873.3099999</v>
      </c>
      <c r="C97" s="73">
        <v>649410501.27999997</v>
      </c>
      <c r="D97" s="73">
        <v>206122141.47999999</v>
      </c>
      <c r="E97" s="73">
        <v>106729645.89</v>
      </c>
      <c r="F97" s="73">
        <v>83238503.569999993</v>
      </c>
      <c r="G97" s="73">
        <v>39441270.579999998</v>
      </c>
      <c r="H97" s="73">
        <v>50712685.310000002</v>
      </c>
      <c r="I97" s="73">
        <v>2810483621.4200001</v>
      </c>
    </row>
    <row r="98" spans="1:9" s="60" customFormat="1" ht="12.75" thickTop="1" thickBot="1">
      <c r="A98" s="493" t="s">
        <v>91</v>
      </c>
      <c r="B98" s="70">
        <v>1579677139.51</v>
      </c>
      <c r="C98" s="70">
        <v>580390718.67999995</v>
      </c>
      <c r="D98" s="70">
        <v>192855289.38999999</v>
      </c>
      <c r="E98" s="70">
        <v>97025936.25</v>
      </c>
      <c r="F98" s="70">
        <v>80435133.200000003</v>
      </c>
      <c r="G98" s="70">
        <v>38334543.640000001</v>
      </c>
      <c r="H98" s="70">
        <v>47975600.490000002</v>
      </c>
      <c r="I98" s="70">
        <v>2616694361.1599998</v>
      </c>
    </row>
    <row r="99" spans="1:9" s="60" customFormat="1" ht="12" thickTop="1">
      <c r="A99" s="101" t="s">
        <v>92</v>
      </c>
      <c r="B99" s="71">
        <v>139460.78</v>
      </c>
      <c r="C99" s="71">
        <v>0</v>
      </c>
      <c r="D99" s="71">
        <v>0</v>
      </c>
      <c r="E99" s="71">
        <v>0</v>
      </c>
      <c r="F99" s="71">
        <v>0</v>
      </c>
      <c r="G99" s="71">
        <v>0</v>
      </c>
      <c r="H99" s="71">
        <v>0</v>
      </c>
      <c r="I99" s="71">
        <v>139460.78</v>
      </c>
    </row>
    <row r="100" spans="1:9" s="60" customFormat="1" ht="11.25">
      <c r="A100" s="101" t="s">
        <v>93</v>
      </c>
      <c r="B100" s="71">
        <v>0</v>
      </c>
      <c r="C100" s="71">
        <v>0</v>
      </c>
      <c r="D100" s="71">
        <v>0</v>
      </c>
      <c r="E100" s="71">
        <v>0</v>
      </c>
      <c r="F100" s="71">
        <v>0</v>
      </c>
      <c r="G100" s="71">
        <v>0</v>
      </c>
      <c r="H100" s="71">
        <v>0</v>
      </c>
      <c r="I100" s="71">
        <v>0</v>
      </c>
    </row>
    <row r="101" spans="1:9" s="60" customFormat="1" ht="11.25">
      <c r="A101" s="101" t="s">
        <v>94</v>
      </c>
      <c r="B101" s="71">
        <v>139460.78</v>
      </c>
      <c r="C101" s="71">
        <v>0</v>
      </c>
      <c r="D101" s="71">
        <v>0</v>
      </c>
      <c r="E101" s="71">
        <v>0</v>
      </c>
      <c r="F101" s="71">
        <v>0</v>
      </c>
      <c r="G101" s="71">
        <v>0</v>
      </c>
      <c r="H101" s="71">
        <v>0</v>
      </c>
      <c r="I101" s="71">
        <v>139460.78</v>
      </c>
    </row>
    <row r="102" spans="1:9" s="60" customFormat="1" ht="11.25">
      <c r="A102" s="101" t="s">
        <v>95</v>
      </c>
      <c r="B102" s="71">
        <v>1380440742.3399999</v>
      </c>
      <c r="C102" s="71">
        <v>354776290.63</v>
      </c>
      <c r="D102" s="71">
        <v>167843374.72</v>
      </c>
      <c r="E102" s="71">
        <v>52906287.289999999</v>
      </c>
      <c r="F102" s="71">
        <v>37022478.259999998</v>
      </c>
      <c r="G102" s="71">
        <v>16233720.949999999</v>
      </c>
      <c r="H102" s="71">
        <v>18862399.329999998</v>
      </c>
      <c r="I102" s="71">
        <v>2028085293.52</v>
      </c>
    </row>
    <row r="103" spans="1:9" s="60" customFormat="1" ht="11.25">
      <c r="A103" s="508" t="s">
        <v>96</v>
      </c>
      <c r="B103" s="71">
        <v>186536439.47999999</v>
      </c>
      <c r="C103" s="71">
        <v>215471634.84</v>
      </c>
      <c r="D103" s="71">
        <v>24665327.02</v>
      </c>
      <c r="E103" s="71">
        <v>42707822.009999998</v>
      </c>
      <c r="F103" s="71">
        <v>41859282.700000003</v>
      </c>
      <c r="G103" s="71">
        <v>19159591.239999998</v>
      </c>
      <c r="H103" s="71">
        <v>25113805.73</v>
      </c>
      <c r="I103" s="71">
        <v>555513903.01999998</v>
      </c>
    </row>
    <row r="104" spans="1:9" s="60" customFormat="1" ht="11.25">
      <c r="A104" s="60" t="s">
        <v>97</v>
      </c>
      <c r="B104" s="71">
        <v>43596993.539999999</v>
      </c>
      <c r="C104" s="71">
        <v>9258442.3900000006</v>
      </c>
      <c r="D104" s="71">
        <v>5046997.41</v>
      </c>
      <c r="E104" s="71">
        <v>1465003.12</v>
      </c>
      <c r="F104" s="71">
        <v>1505790.63</v>
      </c>
      <c r="G104" s="71">
        <v>0</v>
      </c>
      <c r="H104" s="71">
        <v>238505.56</v>
      </c>
      <c r="I104" s="71">
        <v>61111732.649999999</v>
      </c>
    </row>
    <row r="105" spans="1:9" s="60" customFormat="1" ht="11.25">
      <c r="A105" s="60" t="s">
        <v>98</v>
      </c>
      <c r="B105" s="71">
        <v>611831.56000000006</v>
      </c>
      <c r="C105" s="71">
        <v>9933.66</v>
      </c>
      <c r="D105" s="71">
        <v>0</v>
      </c>
      <c r="E105" s="71">
        <v>0</v>
      </c>
      <c r="F105" s="71">
        <v>0</v>
      </c>
      <c r="G105" s="71">
        <v>0</v>
      </c>
      <c r="H105" s="71">
        <v>40000</v>
      </c>
      <c r="I105" s="71">
        <v>661765.22</v>
      </c>
    </row>
    <row r="106" spans="1:9" s="60" customFormat="1" ht="11.25">
      <c r="A106" s="60" t="s">
        <v>99</v>
      </c>
      <c r="B106" s="71">
        <v>20000058.25</v>
      </c>
      <c r="C106" s="71">
        <v>241851.44</v>
      </c>
      <c r="D106" s="71">
        <v>4851269.6900000004</v>
      </c>
      <c r="E106" s="71">
        <v>629071.78</v>
      </c>
      <c r="F106" s="71">
        <v>189191.36</v>
      </c>
      <c r="G106" s="71">
        <v>0</v>
      </c>
      <c r="H106" s="71">
        <v>0</v>
      </c>
      <c r="I106" s="71">
        <v>25911442.52</v>
      </c>
    </row>
    <row r="107" spans="1:9" s="60" customFormat="1" ht="11.25">
      <c r="A107" s="60" t="s">
        <v>100</v>
      </c>
      <c r="B107" s="71">
        <v>48587581.060000002</v>
      </c>
      <c r="C107" s="71">
        <v>2405430.19</v>
      </c>
      <c r="D107" s="71">
        <v>5666112.8499999996</v>
      </c>
      <c r="E107" s="71">
        <v>5044579.3600000003</v>
      </c>
      <c r="F107" s="71">
        <v>1725365.07</v>
      </c>
      <c r="G107" s="71">
        <v>0</v>
      </c>
      <c r="H107" s="71">
        <v>15029.89</v>
      </c>
      <c r="I107" s="71">
        <v>63444098.420000002</v>
      </c>
    </row>
    <row r="108" spans="1:9" s="60" customFormat="1" ht="11.25">
      <c r="A108" s="60" t="s">
        <v>101</v>
      </c>
      <c r="B108" s="71">
        <v>38227177.100000001</v>
      </c>
      <c r="C108" s="71">
        <v>3509168.24</v>
      </c>
      <c r="D108" s="71">
        <v>3766889.94</v>
      </c>
      <c r="E108" s="71">
        <v>2552124.7200000002</v>
      </c>
      <c r="F108" s="71">
        <v>10084574.789999999</v>
      </c>
      <c r="G108" s="71">
        <v>340137.3</v>
      </c>
      <c r="H108" s="71">
        <v>68000</v>
      </c>
      <c r="I108" s="71">
        <v>58548072.090000004</v>
      </c>
    </row>
    <row r="109" spans="1:9" s="60" customFormat="1" ht="11.25">
      <c r="A109" s="60" t="s">
        <v>102</v>
      </c>
      <c r="B109" s="71">
        <v>31151626.920000002</v>
      </c>
      <c r="C109" s="71">
        <v>162205583.16</v>
      </c>
      <c r="D109" s="71">
        <v>5334057.13</v>
      </c>
      <c r="E109" s="71">
        <v>25760300.27</v>
      </c>
      <c r="F109" s="71">
        <v>25194614.18</v>
      </c>
      <c r="G109" s="71">
        <v>10664453.939999999</v>
      </c>
      <c r="H109" s="71">
        <v>1998522.77</v>
      </c>
      <c r="I109" s="71">
        <v>262309158.37</v>
      </c>
    </row>
    <row r="110" spans="1:9" s="60" customFormat="1" ht="11.25">
      <c r="A110" s="61" t="s">
        <v>103</v>
      </c>
      <c r="B110" s="71">
        <v>0</v>
      </c>
      <c r="C110" s="71">
        <v>24722185.32</v>
      </c>
      <c r="D110" s="71">
        <v>0</v>
      </c>
      <c r="E110" s="71">
        <v>315560</v>
      </c>
      <c r="F110" s="71">
        <v>1860737.66</v>
      </c>
      <c r="G110" s="71">
        <v>2655000</v>
      </c>
      <c r="H110" s="71">
        <v>4058000</v>
      </c>
      <c r="I110" s="71">
        <v>33611482.979999997</v>
      </c>
    </row>
    <row r="111" spans="1:9" s="60" customFormat="1" ht="11.25">
      <c r="A111" s="61" t="s">
        <v>104</v>
      </c>
      <c r="B111" s="71">
        <v>4361171.05</v>
      </c>
      <c r="C111" s="71">
        <v>13119040.439999999</v>
      </c>
      <c r="D111" s="71">
        <v>0</v>
      </c>
      <c r="E111" s="71">
        <v>6941182.7599999998</v>
      </c>
      <c r="F111" s="71">
        <v>1299009.01</v>
      </c>
      <c r="G111" s="71">
        <v>5500000</v>
      </c>
      <c r="H111" s="71">
        <v>18695747.510000002</v>
      </c>
      <c r="I111" s="71">
        <v>49916150.770000003</v>
      </c>
    </row>
    <row r="112" spans="1:9" s="60" customFormat="1" ht="11.25">
      <c r="A112" s="101" t="s">
        <v>105</v>
      </c>
      <c r="B112" s="71">
        <v>11453292.52</v>
      </c>
      <c r="C112" s="71">
        <v>6719159.9199999999</v>
      </c>
      <c r="D112" s="71">
        <v>250931.66</v>
      </c>
      <c r="E112" s="71">
        <v>1100055.33</v>
      </c>
      <c r="F112" s="71">
        <v>349703.17</v>
      </c>
      <c r="G112" s="71">
        <v>2040000</v>
      </c>
      <c r="H112" s="71">
        <v>3685117.82</v>
      </c>
      <c r="I112" s="71">
        <v>25598260.420000002</v>
      </c>
    </row>
    <row r="113" spans="1:9" s="60" customFormat="1" ht="11.25">
      <c r="A113" s="101" t="s">
        <v>106</v>
      </c>
      <c r="B113" s="71">
        <v>0</v>
      </c>
      <c r="C113" s="71">
        <v>0</v>
      </c>
      <c r="D113" s="71">
        <v>0</v>
      </c>
      <c r="E113" s="71">
        <v>0</v>
      </c>
      <c r="F113" s="71">
        <v>0</v>
      </c>
      <c r="G113" s="71">
        <v>0</v>
      </c>
      <c r="H113" s="71">
        <v>0</v>
      </c>
      <c r="I113" s="71">
        <v>0</v>
      </c>
    </row>
    <row r="114" spans="1:9" s="60" customFormat="1" ht="12" thickBot="1">
      <c r="A114" s="101" t="s">
        <v>107</v>
      </c>
      <c r="B114" s="71">
        <v>1107204.3899999999</v>
      </c>
      <c r="C114" s="71">
        <v>3423633.29</v>
      </c>
      <c r="D114" s="71">
        <v>95655.99</v>
      </c>
      <c r="E114" s="71">
        <v>311771.62</v>
      </c>
      <c r="F114" s="71">
        <v>1203669.07</v>
      </c>
      <c r="G114" s="71">
        <v>901231.45</v>
      </c>
      <c r="H114" s="71">
        <v>314277.61</v>
      </c>
      <c r="I114" s="71">
        <v>7357443.4199999999</v>
      </c>
    </row>
    <row r="115" spans="1:9" s="60" customFormat="1" ht="12.75" thickTop="1" thickBot="1">
      <c r="A115" s="494" t="s">
        <v>108</v>
      </c>
      <c r="B115" s="73">
        <v>840068</v>
      </c>
      <c r="C115" s="73">
        <v>13569.62</v>
      </c>
      <c r="D115" s="73">
        <v>0</v>
      </c>
      <c r="E115" s="73">
        <v>1099.44</v>
      </c>
      <c r="F115" s="73">
        <v>0</v>
      </c>
      <c r="G115" s="73">
        <v>0</v>
      </c>
      <c r="H115" s="73">
        <v>934.84</v>
      </c>
      <c r="I115" s="73">
        <v>855671.9</v>
      </c>
    </row>
    <row r="116" spans="1:9" s="60" customFormat="1" ht="12.75" thickTop="1" thickBot="1">
      <c r="A116" s="493" t="s">
        <v>109</v>
      </c>
      <c r="B116" s="70">
        <v>0</v>
      </c>
      <c r="C116" s="70">
        <v>0</v>
      </c>
      <c r="D116" s="70">
        <v>0</v>
      </c>
      <c r="E116" s="70">
        <v>0</v>
      </c>
      <c r="F116" s="70">
        <v>0</v>
      </c>
      <c r="G116" s="70">
        <v>0</v>
      </c>
      <c r="H116" s="70">
        <v>0</v>
      </c>
      <c r="I116" s="70">
        <v>0</v>
      </c>
    </row>
    <row r="117" spans="1:9" s="60" customFormat="1" ht="12" thickTop="1">
      <c r="A117" s="101" t="s">
        <v>110</v>
      </c>
      <c r="B117" s="71">
        <v>0</v>
      </c>
      <c r="C117" s="71">
        <v>0</v>
      </c>
      <c r="D117" s="71">
        <v>0</v>
      </c>
      <c r="E117" s="71">
        <v>0</v>
      </c>
      <c r="F117" s="71">
        <v>0</v>
      </c>
      <c r="G117" s="71">
        <v>0</v>
      </c>
      <c r="H117" s="71">
        <v>0</v>
      </c>
      <c r="I117" s="71">
        <v>0</v>
      </c>
    </row>
    <row r="118" spans="1:9" s="60" customFormat="1" ht="11.25">
      <c r="A118" s="101" t="s">
        <v>111</v>
      </c>
      <c r="B118" s="71">
        <v>0</v>
      </c>
      <c r="C118" s="71">
        <v>0</v>
      </c>
      <c r="D118" s="71">
        <v>0</v>
      </c>
      <c r="E118" s="71">
        <v>0</v>
      </c>
      <c r="F118" s="71">
        <v>0</v>
      </c>
      <c r="G118" s="71">
        <v>0</v>
      </c>
      <c r="H118" s="71">
        <v>0</v>
      </c>
      <c r="I118" s="71">
        <v>0</v>
      </c>
    </row>
    <row r="119" spans="1:9" s="60" customFormat="1" ht="11.25">
      <c r="A119" s="101" t="s">
        <v>112</v>
      </c>
      <c r="B119" s="71">
        <v>0</v>
      </c>
      <c r="C119" s="71">
        <v>0</v>
      </c>
      <c r="D119" s="71">
        <v>0</v>
      </c>
      <c r="E119" s="71">
        <v>0</v>
      </c>
      <c r="F119" s="71">
        <v>0</v>
      </c>
      <c r="G119" s="71">
        <v>0</v>
      </c>
      <c r="H119" s="71">
        <v>0</v>
      </c>
      <c r="I119" s="71">
        <v>0</v>
      </c>
    </row>
    <row r="120" spans="1:9" s="60" customFormat="1" ht="11.25">
      <c r="A120" s="101" t="s">
        <v>113</v>
      </c>
      <c r="B120" s="71">
        <v>0</v>
      </c>
      <c r="C120" s="71">
        <v>0</v>
      </c>
      <c r="D120" s="71">
        <v>0</v>
      </c>
      <c r="E120" s="71">
        <v>0</v>
      </c>
      <c r="F120" s="71">
        <v>0</v>
      </c>
      <c r="G120" s="71">
        <v>0</v>
      </c>
      <c r="H120" s="71">
        <v>0</v>
      </c>
      <c r="I120" s="71">
        <v>0</v>
      </c>
    </row>
    <row r="121" spans="1:9" s="60" customFormat="1" ht="11.25">
      <c r="A121" s="101" t="s">
        <v>114</v>
      </c>
      <c r="B121" s="71">
        <v>0</v>
      </c>
      <c r="C121" s="71">
        <v>0</v>
      </c>
      <c r="D121" s="71">
        <v>0</v>
      </c>
      <c r="E121" s="71">
        <v>0</v>
      </c>
      <c r="F121" s="71">
        <v>0</v>
      </c>
      <c r="G121" s="71">
        <v>0</v>
      </c>
      <c r="H121" s="71">
        <v>0</v>
      </c>
      <c r="I121" s="71">
        <v>0</v>
      </c>
    </row>
    <row r="122" spans="1:9" s="60" customFormat="1" ht="12" thickBot="1">
      <c r="A122" s="101" t="s">
        <v>115</v>
      </c>
      <c r="B122" s="71">
        <v>0</v>
      </c>
      <c r="C122" s="71">
        <v>0</v>
      </c>
      <c r="D122" s="71">
        <v>0</v>
      </c>
      <c r="E122" s="71">
        <v>0</v>
      </c>
      <c r="F122" s="71">
        <v>0</v>
      </c>
      <c r="G122" s="71">
        <v>0</v>
      </c>
      <c r="H122" s="71">
        <v>0</v>
      </c>
      <c r="I122" s="71">
        <v>0</v>
      </c>
    </row>
    <row r="123" spans="1:9" s="60" customFormat="1" ht="12.75" thickTop="1" thickBot="1">
      <c r="A123" s="493" t="s">
        <v>116</v>
      </c>
      <c r="B123" s="70">
        <v>832559.99</v>
      </c>
      <c r="C123" s="70">
        <v>60295018.780000001</v>
      </c>
      <c r="D123" s="70">
        <v>2037286.63</v>
      </c>
      <c r="E123" s="70">
        <v>6991119.2999999998</v>
      </c>
      <c r="F123" s="70">
        <v>1498914.49</v>
      </c>
      <c r="G123" s="70">
        <v>185040.98</v>
      </c>
      <c r="H123" s="70">
        <v>1534250</v>
      </c>
      <c r="I123" s="70">
        <v>73374190.170000002</v>
      </c>
    </row>
    <row r="124" spans="1:9" s="60" customFormat="1" ht="12" thickTop="1">
      <c r="A124" s="101" t="s">
        <v>117</v>
      </c>
      <c r="B124" s="71">
        <v>0</v>
      </c>
      <c r="C124" s="71">
        <v>0</v>
      </c>
      <c r="D124" s="71">
        <v>0</v>
      </c>
      <c r="E124" s="71">
        <v>0</v>
      </c>
      <c r="F124" s="71">
        <v>0</v>
      </c>
      <c r="G124" s="71">
        <v>0</v>
      </c>
      <c r="H124" s="71">
        <v>0</v>
      </c>
      <c r="I124" s="71">
        <v>0</v>
      </c>
    </row>
    <row r="125" spans="1:9" s="60" customFormat="1" ht="11.25">
      <c r="A125" s="101" t="s">
        <v>118</v>
      </c>
      <c r="B125" s="71">
        <v>0</v>
      </c>
      <c r="C125" s="71">
        <v>0</v>
      </c>
      <c r="D125" s="71">
        <v>0</v>
      </c>
      <c r="E125" s="71">
        <v>0</v>
      </c>
      <c r="F125" s="71">
        <v>0</v>
      </c>
      <c r="G125" s="71">
        <v>0</v>
      </c>
      <c r="H125" s="71">
        <v>0</v>
      </c>
      <c r="I125" s="71">
        <v>0</v>
      </c>
    </row>
    <row r="126" spans="1:9" s="60" customFormat="1" ht="11.25">
      <c r="A126" s="101" t="s">
        <v>119</v>
      </c>
      <c r="B126" s="71">
        <v>0</v>
      </c>
      <c r="C126" s="71">
        <v>0</v>
      </c>
      <c r="D126" s="71">
        <v>0</v>
      </c>
      <c r="E126" s="71">
        <v>0</v>
      </c>
      <c r="F126" s="71">
        <v>0</v>
      </c>
      <c r="G126" s="71">
        <v>0</v>
      </c>
      <c r="H126" s="71">
        <v>0</v>
      </c>
      <c r="I126" s="71">
        <v>0</v>
      </c>
    </row>
    <row r="127" spans="1:9" s="60" customFormat="1" ht="11.25">
      <c r="A127" s="101" t="s">
        <v>1412</v>
      </c>
      <c r="B127" s="71">
        <v>0</v>
      </c>
      <c r="C127" s="71">
        <v>0</v>
      </c>
      <c r="D127" s="71">
        <v>0</v>
      </c>
      <c r="E127" s="71">
        <v>0</v>
      </c>
      <c r="F127" s="71">
        <v>0</v>
      </c>
      <c r="G127" s="71">
        <v>0</v>
      </c>
      <c r="H127" s="71">
        <v>0</v>
      </c>
      <c r="I127" s="71">
        <v>0</v>
      </c>
    </row>
    <row r="128" spans="1:9" s="60" customFormat="1" ht="11.25">
      <c r="A128" s="101" t="s">
        <v>120</v>
      </c>
      <c r="B128" s="71">
        <v>832559.99</v>
      </c>
      <c r="C128" s="71">
        <v>59799937.359999999</v>
      </c>
      <c r="D128" s="71">
        <v>1878538.55</v>
      </c>
      <c r="E128" s="71">
        <v>6803180.9699999997</v>
      </c>
      <c r="F128" s="71">
        <v>1498914.49</v>
      </c>
      <c r="G128" s="71">
        <v>185040.98</v>
      </c>
      <c r="H128" s="71">
        <v>1500000</v>
      </c>
      <c r="I128" s="71">
        <v>72498172.340000004</v>
      </c>
    </row>
    <row r="129" spans="1:9" s="60" customFormat="1" ht="11.25">
      <c r="A129" s="101" t="s">
        <v>121</v>
      </c>
      <c r="B129" s="71">
        <v>0</v>
      </c>
      <c r="C129" s="71">
        <v>0</v>
      </c>
      <c r="D129" s="71">
        <v>0</v>
      </c>
      <c r="E129" s="71">
        <v>0</v>
      </c>
      <c r="F129" s="71">
        <v>0</v>
      </c>
      <c r="G129" s="71">
        <v>0</v>
      </c>
      <c r="H129" s="71">
        <v>0</v>
      </c>
      <c r="I129" s="71">
        <v>0</v>
      </c>
    </row>
    <row r="130" spans="1:9" s="60" customFormat="1" ht="11.25">
      <c r="A130" s="101" t="s">
        <v>122</v>
      </c>
      <c r="B130" s="71">
        <v>0</v>
      </c>
      <c r="C130" s="71">
        <v>0</v>
      </c>
      <c r="D130" s="71">
        <v>0</v>
      </c>
      <c r="E130" s="71">
        <v>0</v>
      </c>
      <c r="F130" s="71">
        <v>0</v>
      </c>
      <c r="G130" s="71">
        <v>0</v>
      </c>
      <c r="H130" s="71">
        <v>0</v>
      </c>
      <c r="I130" s="71">
        <v>0</v>
      </c>
    </row>
    <row r="131" spans="1:9" s="60" customFormat="1" ht="12" thickBot="1">
      <c r="A131" s="101" t="s">
        <v>123</v>
      </c>
      <c r="B131" s="71">
        <v>0</v>
      </c>
      <c r="C131" s="71">
        <v>495081.42</v>
      </c>
      <c r="D131" s="71">
        <v>158748.07999999999</v>
      </c>
      <c r="E131" s="71">
        <v>187938.33</v>
      </c>
      <c r="F131" s="71">
        <v>0</v>
      </c>
      <c r="G131" s="71">
        <v>0</v>
      </c>
      <c r="H131" s="71">
        <v>34250</v>
      </c>
      <c r="I131" s="71">
        <v>876017.83</v>
      </c>
    </row>
    <row r="132" spans="1:9" s="60" customFormat="1" ht="12.75" thickTop="1" thickBot="1">
      <c r="A132" s="493" t="s">
        <v>124</v>
      </c>
      <c r="B132" s="70">
        <v>31338802.420000002</v>
      </c>
      <c r="C132" s="70">
        <v>4716191.45</v>
      </c>
      <c r="D132" s="70">
        <v>4412656.37</v>
      </c>
      <c r="E132" s="70">
        <v>1436710</v>
      </c>
      <c r="F132" s="70">
        <v>898743.54</v>
      </c>
      <c r="G132" s="70">
        <v>644335.62</v>
      </c>
      <c r="H132" s="70">
        <v>941159.53</v>
      </c>
      <c r="I132" s="70">
        <v>44388598.93</v>
      </c>
    </row>
    <row r="133" spans="1:9" s="60" customFormat="1" ht="12" thickTop="1">
      <c r="A133" s="101" t="s">
        <v>58</v>
      </c>
      <c r="B133" s="71">
        <v>57197.05</v>
      </c>
      <c r="C133" s="71">
        <v>0</v>
      </c>
      <c r="D133" s="71">
        <v>0</v>
      </c>
      <c r="E133" s="71">
        <v>0</v>
      </c>
      <c r="F133" s="71">
        <v>0</v>
      </c>
      <c r="G133" s="71">
        <v>0</v>
      </c>
      <c r="H133" s="71">
        <v>0</v>
      </c>
      <c r="I133" s="71">
        <v>57197.05</v>
      </c>
    </row>
    <row r="134" spans="1:9" s="60" customFormat="1" ht="11.25">
      <c r="A134" s="101" t="s">
        <v>60</v>
      </c>
      <c r="B134" s="71">
        <v>10456038.67</v>
      </c>
      <c r="C134" s="71">
        <v>2042591.06</v>
      </c>
      <c r="D134" s="71">
        <v>2688891.02</v>
      </c>
      <c r="E134" s="71">
        <v>534569.5</v>
      </c>
      <c r="F134" s="71">
        <v>306286.2</v>
      </c>
      <c r="G134" s="71">
        <v>293894.83</v>
      </c>
      <c r="H134" s="71">
        <v>349953.94</v>
      </c>
      <c r="I134" s="71">
        <v>16672225.220000001</v>
      </c>
    </row>
    <row r="135" spans="1:9" s="60" customFormat="1" ht="11.25">
      <c r="A135" s="101" t="s">
        <v>125</v>
      </c>
      <c r="B135" s="71">
        <v>20747163.210000001</v>
      </c>
      <c r="C135" s="71">
        <v>2666957.15</v>
      </c>
      <c r="D135" s="71">
        <v>1723696.38</v>
      </c>
      <c r="E135" s="71">
        <v>902140.5</v>
      </c>
      <c r="F135" s="71">
        <v>489261.52</v>
      </c>
      <c r="G135" s="71">
        <v>347140.79</v>
      </c>
      <c r="H135" s="71">
        <v>587020.86</v>
      </c>
      <c r="I135" s="71">
        <v>27463380.41</v>
      </c>
    </row>
    <row r="136" spans="1:9" s="60" customFormat="1" ht="11.25">
      <c r="A136" s="101" t="s">
        <v>87</v>
      </c>
      <c r="B136" s="71">
        <v>78403.490000000005</v>
      </c>
      <c r="C136" s="71">
        <v>6643.24</v>
      </c>
      <c r="D136" s="71">
        <v>68.97</v>
      </c>
      <c r="E136" s="71">
        <v>0</v>
      </c>
      <c r="F136" s="71">
        <v>103195.82</v>
      </c>
      <c r="G136" s="71">
        <v>3300</v>
      </c>
      <c r="H136" s="71">
        <v>4184.7299999999996</v>
      </c>
      <c r="I136" s="71">
        <v>195796.25</v>
      </c>
    </row>
    <row r="137" spans="1:9" s="60" customFormat="1" ht="12" thickBot="1">
      <c r="A137" s="101" t="s">
        <v>126</v>
      </c>
      <c r="B137" s="71">
        <v>0</v>
      </c>
      <c r="C137" s="71">
        <v>0</v>
      </c>
      <c r="D137" s="71">
        <v>0</v>
      </c>
      <c r="E137" s="71">
        <v>0</v>
      </c>
      <c r="F137" s="71">
        <v>0</v>
      </c>
      <c r="G137" s="71">
        <v>0</v>
      </c>
      <c r="H137" s="71">
        <v>0</v>
      </c>
      <c r="I137" s="71">
        <v>0</v>
      </c>
    </row>
    <row r="138" spans="1:9" s="60" customFormat="1" ht="12.75" thickTop="1" thickBot="1">
      <c r="A138" s="493" t="s">
        <v>127</v>
      </c>
      <c r="B138" s="70">
        <v>62140303.390000001</v>
      </c>
      <c r="C138" s="70">
        <v>3995002.75</v>
      </c>
      <c r="D138" s="70">
        <v>6816909.0899999999</v>
      </c>
      <c r="E138" s="70">
        <v>1274780.8999999999</v>
      </c>
      <c r="F138" s="70">
        <v>405712.34</v>
      </c>
      <c r="G138" s="70">
        <v>277350.34000000003</v>
      </c>
      <c r="H138" s="70">
        <v>260740.45</v>
      </c>
      <c r="I138" s="70">
        <v>75170799.260000005</v>
      </c>
    </row>
    <row r="139" spans="1:9" s="60" customFormat="1" ht="12" thickTop="1">
      <c r="A139" s="101" t="s">
        <v>128</v>
      </c>
      <c r="B139" s="71">
        <v>88615.41</v>
      </c>
      <c r="C139" s="71">
        <v>0</v>
      </c>
      <c r="D139" s="71">
        <v>0</v>
      </c>
      <c r="E139" s="71">
        <v>288.75</v>
      </c>
      <c r="F139" s="71">
        <v>0</v>
      </c>
      <c r="G139" s="71">
        <v>0</v>
      </c>
      <c r="H139" s="71">
        <v>0</v>
      </c>
      <c r="I139" s="71">
        <v>88904.16</v>
      </c>
    </row>
    <row r="140" spans="1:9" s="60" customFormat="1" ht="11.25">
      <c r="A140" s="101" t="s">
        <v>129</v>
      </c>
      <c r="B140" s="71">
        <v>0</v>
      </c>
      <c r="C140" s="71">
        <v>0</v>
      </c>
      <c r="D140" s="71">
        <v>0</v>
      </c>
      <c r="E140" s="71">
        <v>0</v>
      </c>
      <c r="F140" s="71">
        <v>0</v>
      </c>
      <c r="G140" s="71">
        <v>0</v>
      </c>
      <c r="H140" s="71">
        <v>0</v>
      </c>
      <c r="I140" s="71">
        <v>0</v>
      </c>
    </row>
    <row r="141" spans="1:9" s="60" customFormat="1" ht="11.25">
      <c r="A141" s="101" t="s">
        <v>130</v>
      </c>
      <c r="B141" s="71">
        <v>50864034.869999997</v>
      </c>
      <c r="C141" s="71">
        <v>530000</v>
      </c>
      <c r="D141" s="71">
        <v>2280773.08</v>
      </c>
      <c r="E141" s="71">
        <v>0</v>
      </c>
      <c r="F141" s="71">
        <v>0</v>
      </c>
      <c r="G141" s="71">
        <v>0</v>
      </c>
      <c r="H141" s="71">
        <v>11119.22</v>
      </c>
      <c r="I141" s="71">
        <v>53685927.170000002</v>
      </c>
    </row>
    <row r="142" spans="1:9" s="60" customFormat="1" ht="11.25">
      <c r="A142" s="101" t="s">
        <v>131</v>
      </c>
      <c r="B142" s="71">
        <v>11187653.109999999</v>
      </c>
      <c r="C142" s="71">
        <v>3465002.75</v>
      </c>
      <c r="D142" s="71">
        <v>2188918.06</v>
      </c>
      <c r="E142" s="71">
        <v>1274492.1499999999</v>
      </c>
      <c r="F142" s="71">
        <v>405712.34</v>
      </c>
      <c r="G142" s="71">
        <v>277350.34000000003</v>
      </c>
      <c r="H142" s="71">
        <v>249621.23</v>
      </c>
      <c r="I142" s="71">
        <v>19048749.98</v>
      </c>
    </row>
    <row r="143" spans="1:9" s="60" customFormat="1" ht="12" thickBot="1">
      <c r="A143" s="101" t="s">
        <v>132</v>
      </c>
      <c r="B143" s="71">
        <v>0</v>
      </c>
      <c r="C143" s="71">
        <v>0</v>
      </c>
      <c r="D143" s="71">
        <v>2347217.9500000002</v>
      </c>
      <c r="E143" s="71">
        <v>0</v>
      </c>
      <c r="F143" s="71">
        <v>0</v>
      </c>
      <c r="G143" s="71">
        <v>0</v>
      </c>
      <c r="H143" s="71">
        <v>0</v>
      </c>
      <c r="I143" s="71">
        <v>2347217.9500000002</v>
      </c>
    </row>
    <row r="144" spans="1:9" s="60" customFormat="1" ht="12.75" thickTop="1" thickBot="1">
      <c r="A144" s="493" t="s">
        <v>133</v>
      </c>
      <c r="B144" s="70">
        <v>0</v>
      </c>
      <c r="C144" s="70">
        <v>0</v>
      </c>
      <c r="D144" s="70">
        <v>0</v>
      </c>
      <c r="E144" s="70">
        <v>0</v>
      </c>
      <c r="F144" s="70">
        <v>0</v>
      </c>
      <c r="G144" s="70">
        <v>0</v>
      </c>
      <c r="H144" s="70">
        <v>0</v>
      </c>
      <c r="I144" s="70">
        <v>0</v>
      </c>
    </row>
    <row r="145" spans="1:9" s="60" customFormat="1" ht="12" thickTop="1">
      <c r="A145" s="101" t="s">
        <v>134</v>
      </c>
      <c r="B145" s="71">
        <v>0</v>
      </c>
      <c r="C145" s="71">
        <v>0</v>
      </c>
      <c r="D145" s="71">
        <v>0</v>
      </c>
      <c r="E145" s="71">
        <v>0</v>
      </c>
      <c r="F145" s="71">
        <v>0</v>
      </c>
      <c r="G145" s="71">
        <v>0</v>
      </c>
      <c r="H145" s="71">
        <v>0</v>
      </c>
      <c r="I145" s="71">
        <v>0</v>
      </c>
    </row>
    <row r="146" spans="1:9" s="60" customFormat="1" ht="11.25">
      <c r="A146" s="101" t="s">
        <v>135</v>
      </c>
      <c r="B146" s="71">
        <v>0</v>
      </c>
      <c r="C146" s="71">
        <v>0</v>
      </c>
      <c r="D146" s="71">
        <v>0</v>
      </c>
      <c r="E146" s="71">
        <v>0</v>
      </c>
      <c r="F146" s="71">
        <v>0</v>
      </c>
      <c r="G146" s="71">
        <v>0</v>
      </c>
      <c r="H146" s="71">
        <v>0</v>
      </c>
      <c r="I146" s="71">
        <v>0</v>
      </c>
    </row>
    <row r="147" spans="1:9" s="60" customFormat="1" ht="11.25">
      <c r="A147" s="101" t="s">
        <v>136</v>
      </c>
      <c r="B147" s="71">
        <v>0</v>
      </c>
      <c r="C147" s="71">
        <v>0</v>
      </c>
      <c r="D147" s="71">
        <v>0</v>
      </c>
      <c r="E147" s="71">
        <v>0</v>
      </c>
      <c r="F147" s="71">
        <v>0</v>
      </c>
      <c r="G147" s="71">
        <v>0</v>
      </c>
      <c r="H147" s="71">
        <v>0</v>
      </c>
      <c r="I147" s="71">
        <v>0</v>
      </c>
    </row>
    <row r="148" spans="1:9" s="60" customFormat="1" ht="12" thickBot="1">
      <c r="A148" s="101" t="s">
        <v>137</v>
      </c>
      <c r="B148" s="71">
        <v>0</v>
      </c>
      <c r="C148" s="71">
        <v>0</v>
      </c>
      <c r="D148" s="71">
        <v>0</v>
      </c>
      <c r="E148" s="71">
        <v>0</v>
      </c>
      <c r="F148" s="71">
        <v>0</v>
      </c>
      <c r="G148" s="71">
        <v>0</v>
      </c>
      <c r="H148" s="71">
        <v>0</v>
      </c>
      <c r="I148" s="71">
        <v>0</v>
      </c>
    </row>
    <row r="149" spans="1:9" s="60" customFormat="1" ht="12.75" thickTop="1" thickBot="1">
      <c r="A149" s="493" t="s">
        <v>138</v>
      </c>
      <c r="B149" s="70">
        <v>0</v>
      </c>
      <c r="C149" s="70">
        <v>0</v>
      </c>
      <c r="D149" s="70">
        <v>0</v>
      </c>
      <c r="E149" s="70">
        <v>0</v>
      </c>
      <c r="F149" s="70">
        <v>0</v>
      </c>
      <c r="G149" s="70">
        <v>0</v>
      </c>
      <c r="H149" s="70">
        <v>0</v>
      </c>
      <c r="I149" s="70">
        <v>0</v>
      </c>
    </row>
    <row r="150" spans="1:9" s="60" customFormat="1" ht="12" thickTop="1">
      <c r="A150" s="101" t="s">
        <v>139</v>
      </c>
      <c r="B150" s="71">
        <v>0</v>
      </c>
      <c r="C150" s="71">
        <v>0</v>
      </c>
      <c r="D150" s="71">
        <v>0</v>
      </c>
      <c r="E150" s="71">
        <v>0</v>
      </c>
      <c r="F150" s="71">
        <v>0</v>
      </c>
      <c r="G150" s="71">
        <v>0</v>
      </c>
      <c r="H150" s="71">
        <v>0</v>
      </c>
      <c r="I150" s="71">
        <v>0</v>
      </c>
    </row>
    <row r="151" spans="1:9" s="60" customFormat="1" ht="11.25">
      <c r="A151" s="101" t="s">
        <v>145</v>
      </c>
      <c r="B151" s="509">
        <v>0</v>
      </c>
      <c r="C151" s="509">
        <v>0</v>
      </c>
      <c r="D151" s="509">
        <v>0</v>
      </c>
      <c r="E151" s="509">
        <v>0</v>
      </c>
      <c r="F151" s="509">
        <v>0</v>
      </c>
      <c r="G151" s="509">
        <v>0</v>
      </c>
      <c r="H151" s="509">
        <v>0</v>
      </c>
      <c r="I151" s="509">
        <v>0</v>
      </c>
    </row>
    <row r="152" spans="1:9" s="60" customFormat="1" ht="12" thickBot="1">
      <c r="A152" s="101" t="s">
        <v>146</v>
      </c>
      <c r="B152" s="509">
        <v>0</v>
      </c>
      <c r="C152" s="509">
        <v>0</v>
      </c>
      <c r="D152" s="509">
        <v>0</v>
      </c>
      <c r="E152" s="509">
        <v>0</v>
      </c>
      <c r="F152" s="509">
        <v>0</v>
      </c>
      <c r="G152" s="509">
        <v>0</v>
      </c>
      <c r="H152" s="509">
        <v>0</v>
      </c>
      <c r="I152" s="509">
        <v>0</v>
      </c>
    </row>
    <row r="153" spans="1:9" s="60" customFormat="1" ht="12.75" thickTop="1" thickBot="1">
      <c r="A153" s="493" t="s">
        <v>147</v>
      </c>
      <c r="B153" s="70">
        <v>579769683.13</v>
      </c>
      <c r="C153" s="70">
        <v>85264470.739999995</v>
      </c>
      <c r="D153" s="70">
        <v>135849724.91999999</v>
      </c>
      <c r="E153" s="70">
        <v>55257986.259999998</v>
      </c>
      <c r="F153" s="70">
        <v>6119244.5</v>
      </c>
      <c r="G153" s="70">
        <v>9660292.25</v>
      </c>
      <c r="H153" s="70">
        <v>6899032.2000000002</v>
      </c>
      <c r="I153" s="70">
        <v>878820434</v>
      </c>
    </row>
    <row r="154" spans="1:9" s="60" customFormat="1" ht="12" thickTop="1">
      <c r="A154" s="510" t="s">
        <v>148</v>
      </c>
      <c r="B154" s="71">
        <v>375350900</v>
      </c>
      <c r="C154" s="71">
        <v>55250100.759999998</v>
      </c>
      <c r="D154" s="71">
        <v>69392400</v>
      </c>
      <c r="E154" s="71">
        <v>38769200</v>
      </c>
      <c r="F154" s="71">
        <v>5812000</v>
      </c>
      <c r="G154" s="71">
        <v>6766600</v>
      </c>
      <c r="H154" s="71">
        <v>4602500</v>
      </c>
      <c r="I154" s="71">
        <v>555943700.75999999</v>
      </c>
    </row>
    <row r="155" spans="1:9" s="60" customFormat="1" ht="11.25">
      <c r="A155" s="101" t="s">
        <v>149</v>
      </c>
      <c r="B155" s="71">
        <v>375350900</v>
      </c>
      <c r="C155" s="71">
        <v>55250100.759999998</v>
      </c>
      <c r="D155" s="71">
        <v>69392400</v>
      </c>
      <c r="E155" s="71">
        <v>38769200</v>
      </c>
      <c r="F155" s="71">
        <v>5812000</v>
      </c>
      <c r="G155" s="71">
        <v>6766600</v>
      </c>
      <c r="H155" s="71">
        <v>4602500</v>
      </c>
      <c r="I155" s="71">
        <v>555943700.75999999</v>
      </c>
    </row>
    <row r="156" spans="1:9" s="60" customFormat="1" ht="11.25">
      <c r="A156" s="101" t="s">
        <v>150</v>
      </c>
      <c r="B156" s="71">
        <v>0</v>
      </c>
      <c r="C156" s="71">
        <v>0</v>
      </c>
      <c r="D156" s="71">
        <v>0</v>
      </c>
      <c r="E156" s="71">
        <v>0</v>
      </c>
      <c r="F156" s="71">
        <v>0</v>
      </c>
      <c r="G156" s="71">
        <v>0</v>
      </c>
      <c r="H156" s="71">
        <v>0</v>
      </c>
      <c r="I156" s="71">
        <v>0</v>
      </c>
    </row>
    <row r="157" spans="1:9" s="60" customFormat="1" ht="11.25">
      <c r="A157" s="101" t="s">
        <v>151</v>
      </c>
      <c r="B157" s="71">
        <v>0</v>
      </c>
      <c r="C157" s="71">
        <v>0</v>
      </c>
      <c r="D157" s="71">
        <v>0</v>
      </c>
      <c r="E157" s="71">
        <v>0</v>
      </c>
      <c r="F157" s="71">
        <v>0</v>
      </c>
      <c r="G157" s="71">
        <v>0</v>
      </c>
      <c r="H157" s="71">
        <v>0</v>
      </c>
      <c r="I157" s="71">
        <v>0</v>
      </c>
    </row>
    <row r="158" spans="1:9" s="60" customFormat="1" ht="11.25">
      <c r="A158" s="510" t="s">
        <v>152</v>
      </c>
      <c r="B158" s="71">
        <v>0</v>
      </c>
      <c r="C158" s="71">
        <v>0</v>
      </c>
      <c r="D158" s="71">
        <v>0</v>
      </c>
      <c r="E158" s="71">
        <v>0</v>
      </c>
      <c r="F158" s="71">
        <v>0</v>
      </c>
      <c r="G158" s="71">
        <v>0</v>
      </c>
      <c r="H158" s="71">
        <v>4739.32</v>
      </c>
      <c r="I158" s="71">
        <v>4739.32</v>
      </c>
    </row>
    <row r="159" spans="1:9" s="60" customFormat="1" ht="11.25">
      <c r="A159" s="101" t="s">
        <v>153</v>
      </c>
      <c r="B159" s="71">
        <v>0</v>
      </c>
      <c r="C159" s="71">
        <v>0</v>
      </c>
      <c r="D159" s="71">
        <v>0</v>
      </c>
      <c r="E159" s="71">
        <v>0</v>
      </c>
      <c r="F159" s="71">
        <v>0</v>
      </c>
      <c r="G159" s="71">
        <v>0</v>
      </c>
      <c r="H159" s="71">
        <v>0</v>
      </c>
      <c r="I159" s="71">
        <v>0</v>
      </c>
    </row>
    <row r="160" spans="1:9" s="60" customFormat="1" ht="11.25">
      <c r="A160" s="101" t="s">
        <v>154</v>
      </c>
      <c r="B160" s="71">
        <v>0</v>
      </c>
      <c r="C160" s="71">
        <v>0</v>
      </c>
      <c r="D160" s="71">
        <v>0</v>
      </c>
      <c r="E160" s="71">
        <v>0</v>
      </c>
      <c r="F160" s="71">
        <v>0</v>
      </c>
      <c r="G160" s="71">
        <v>0</v>
      </c>
      <c r="H160" s="71">
        <v>0</v>
      </c>
      <c r="I160" s="71">
        <v>0</v>
      </c>
    </row>
    <row r="161" spans="1:9" s="60" customFormat="1" ht="11.25">
      <c r="A161" s="101" t="s">
        <v>155</v>
      </c>
      <c r="B161" s="71">
        <v>0</v>
      </c>
      <c r="C161" s="71">
        <v>0</v>
      </c>
      <c r="D161" s="71">
        <v>0</v>
      </c>
      <c r="E161" s="71">
        <v>0</v>
      </c>
      <c r="F161" s="71">
        <v>0</v>
      </c>
      <c r="G161" s="71">
        <v>0</v>
      </c>
      <c r="H161" s="71">
        <v>4739.32</v>
      </c>
      <c r="I161" s="71">
        <v>4739.32</v>
      </c>
    </row>
    <row r="162" spans="1:9" s="60" customFormat="1" ht="11.25">
      <c r="A162" s="510" t="s">
        <v>156</v>
      </c>
      <c r="B162" s="71">
        <v>0</v>
      </c>
      <c r="C162" s="71">
        <v>0</v>
      </c>
      <c r="D162" s="71">
        <v>0</v>
      </c>
      <c r="E162" s="71">
        <v>0</v>
      </c>
      <c r="F162" s="71">
        <v>0</v>
      </c>
      <c r="G162" s="71">
        <v>0</v>
      </c>
      <c r="H162" s="71">
        <v>0</v>
      </c>
      <c r="I162" s="71">
        <v>0</v>
      </c>
    </row>
    <row r="163" spans="1:9" s="60" customFormat="1" ht="11.25">
      <c r="A163" s="101" t="s">
        <v>157</v>
      </c>
      <c r="B163" s="71">
        <v>0</v>
      </c>
      <c r="C163" s="71">
        <v>0</v>
      </c>
      <c r="D163" s="71">
        <v>0</v>
      </c>
      <c r="E163" s="71">
        <v>0</v>
      </c>
      <c r="F163" s="71">
        <v>0</v>
      </c>
      <c r="G163" s="71">
        <v>0</v>
      </c>
      <c r="H163" s="71">
        <v>0</v>
      </c>
      <c r="I163" s="71">
        <v>0</v>
      </c>
    </row>
    <row r="164" spans="1:9" s="60" customFormat="1" ht="11.25">
      <c r="A164" s="101" t="s">
        <v>158</v>
      </c>
      <c r="B164" s="71">
        <v>0</v>
      </c>
      <c r="C164" s="71">
        <v>0</v>
      </c>
      <c r="D164" s="71">
        <v>0</v>
      </c>
      <c r="E164" s="71">
        <v>0</v>
      </c>
      <c r="F164" s="71">
        <v>0</v>
      </c>
      <c r="G164" s="71">
        <v>0</v>
      </c>
      <c r="H164" s="71">
        <v>0</v>
      </c>
      <c r="I164" s="71">
        <v>0</v>
      </c>
    </row>
    <row r="165" spans="1:9" s="60" customFormat="1" ht="11.25">
      <c r="A165" s="101" t="s">
        <v>159</v>
      </c>
      <c r="B165" s="71">
        <v>0</v>
      </c>
      <c r="C165" s="71">
        <v>0</v>
      </c>
      <c r="D165" s="71">
        <v>0</v>
      </c>
      <c r="E165" s="71">
        <v>0</v>
      </c>
      <c r="F165" s="71">
        <v>0</v>
      </c>
      <c r="G165" s="71">
        <v>0</v>
      </c>
      <c r="H165" s="71">
        <v>0</v>
      </c>
      <c r="I165" s="71">
        <v>0</v>
      </c>
    </row>
    <row r="166" spans="1:9" s="60" customFormat="1" ht="11.25">
      <c r="A166" s="510" t="s">
        <v>160</v>
      </c>
      <c r="B166" s="71">
        <v>199361223.28999999</v>
      </c>
      <c r="C166" s="71">
        <v>29695049.879999999</v>
      </c>
      <c r="D166" s="71">
        <v>63374239.090000004</v>
      </c>
      <c r="E166" s="71">
        <v>16466519.290000001</v>
      </c>
      <c r="F166" s="71">
        <v>565758.36</v>
      </c>
      <c r="G166" s="71">
        <v>2706960.88</v>
      </c>
      <c r="H166" s="71">
        <v>2846803.2</v>
      </c>
      <c r="I166" s="71">
        <v>315016553.99000001</v>
      </c>
    </row>
    <row r="167" spans="1:9" s="60" customFormat="1" ht="11.25">
      <c r="A167" s="101" t="s">
        <v>161</v>
      </c>
      <c r="B167" s="71">
        <v>8050456.5199999996</v>
      </c>
      <c r="C167" s="71">
        <v>1110579.83</v>
      </c>
      <c r="D167" s="71">
        <v>3924549.35</v>
      </c>
      <c r="E167" s="71">
        <v>573811.5</v>
      </c>
      <c r="F167" s="71">
        <v>0</v>
      </c>
      <c r="G167" s="71">
        <v>383362.29</v>
      </c>
      <c r="H167" s="71">
        <v>1286155.5</v>
      </c>
      <c r="I167" s="71">
        <v>15328914.99</v>
      </c>
    </row>
    <row r="168" spans="1:9" s="60" customFormat="1" ht="11.25">
      <c r="A168" s="101" t="s">
        <v>162</v>
      </c>
      <c r="B168" s="71">
        <v>127219397</v>
      </c>
      <c r="C168" s="71">
        <v>18589252.039999999</v>
      </c>
      <c r="D168" s="71">
        <v>42109567.030000001</v>
      </c>
      <c r="E168" s="71">
        <v>14112191.07</v>
      </c>
      <c r="F168" s="71">
        <v>565758.36</v>
      </c>
      <c r="G168" s="71">
        <v>2323598.59</v>
      </c>
      <c r="H168" s="71">
        <v>1560647.7</v>
      </c>
      <c r="I168" s="71">
        <v>206480411.78999999</v>
      </c>
    </row>
    <row r="169" spans="1:9" s="60" customFormat="1" ht="11.25">
      <c r="A169" s="101" t="s">
        <v>163</v>
      </c>
      <c r="B169" s="71">
        <v>64091369.770000003</v>
      </c>
      <c r="C169" s="71">
        <v>9995218.0099999998</v>
      </c>
      <c r="D169" s="71">
        <v>17340122.710000001</v>
      </c>
      <c r="E169" s="71">
        <v>1780516.72</v>
      </c>
      <c r="F169" s="71">
        <v>0</v>
      </c>
      <c r="G169" s="71">
        <v>0</v>
      </c>
      <c r="H169" s="71">
        <v>0</v>
      </c>
      <c r="I169" s="71">
        <v>93207227.209999993</v>
      </c>
    </row>
    <row r="170" spans="1:9" s="60" customFormat="1" ht="11.25">
      <c r="A170" s="510" t="s">
        <v>164</v>
      </c>
      <c r="B170" s="71">
        <v>5057559.84</v>
      </c>
      <c r="C170" s="71">
        <v>319320.09999999998</v>
      </c>
      <c r="D170" s="71">
        <v>3083085.83</v>
      </c>
      <c r="E170" s="71">
        <v>22266.97</v>
      </c>
      <c r="F170" s="71">
        <v>-258513.85999999996</v>
      </c>
      <c r="G170" s="71">
        <v>186731.37</v>
      </c>
      <c r="H170" s="71">
        <v>-555010.31999999995</v>
      </c>
      <c r="I170" s="71">
        <v>7855439.9299999997</v>
      </c>
    </row>
    <row r="171" spans="1:9" s="60" customFormat="1" ht="11.25">
      <c r="A171" s="101" t="s">
        <v>165</v>
      </c>
      <c r="B171" s="71">
        <v>0</v>
      </c>
      <c r="C171" s="71">
        <v>0</v>
      </c>
      <c r="D171" s="71">
        <v>0</v>
      </c>
      <c r="E171" s="71">
        <v>0</v>
      </c>
      <c r="F171" s="71">
        <v>-530789.86</v>
      </c>
      <c r="G171" s="71">
        <v>170067.55</v>
      </c>
      <c r="H171" s="71">
        <v>-61871.519999999997</v>
      </c>
      <c r="I171" s="71">
        <v>-422593.83</v>
      </c>
    </row>
    <row r="172" spans="1:9" s="60" customFormat="1" ht="12" thickBot="1">
      <c r="A172" s="511" t="s">
        <v>166</v>
      </c>
      <c r="B172" s="71">
        <v>5057559.84</v>
      </c>
      <c r="C172" s="71">
        <v>319320.09999999998</v>
      </c>
      <c r="D172" s="71">
        <v>3083085.83</v>
      </c>
      <c r="E172" s="71">
        <v>22266.97</v>
      </c>
      <c r="F172" s="71">
        <v>272276</v>
      </c>
      <c r="G172" s="71">
        <v>16663.82</v>
      </c>
      <c r="H172" s="71">
        <v>-493138.8</v>
      </c>
      <c r="I172" s="71">
        <v>8278033.7600000007</v>
      </c>
    </row>
    <row r="173" spans="1:9" s="60" customFormat="1" ht="12.75" thickTop="1" thickBot="1">
      <c r="A173" s="492" t="s">
        <v>167</v>
      </c>
      <c r="B173" s="73">
        <v>2254598556.4400001</v>
      </c>
      <c r="C173" s="73">
        <v>734674972.01999998</v>
      </c>
      <c r="D173" s="73">
        <v>341971866.39999998</v>
      </c>
      <c r="E173" s="73">
        <v>161987632.15000001</v>
      </c>
      <c r="F173" s="73">
        <v>89357748.069999993</v>
      </c>
      <c r="G173" s="73">
        <v>49101562.829999998</v>
      </c>
      <c r="H173" s="73">
        <v>57611717.509999998</v>
      </c>
      <c r="I173" s="73">
        <v>3689304055.4200001</v>
      </c>
    </row>
    <row r="174" spans="1:9" s="60" customFormat="1" ht="12.75" thickTop="1" thickBot="1">
      <c r="A174" s="493" t="s">
        <v>168</v>
      </c>
      <c r="B174" s="70">
        <v>2681807.23</v>
      </c>
      <c r="C174" s="70">
        <v>0</v>
      </c>
      <c r="D174" s="70">
        <v>0</v>
      </c>
      <c r="E174" s="70">
        <v>1751413.01</v>
      </c>
      <c r="F174" s="70">
        <v>0</v>
      </c>
      <c r="G174" s="70">
        <v>0</v>
      </c>
      <c r="H174" s="70">
        <v>0</v>
      </c>
      <c r="I174" s="70">
        <v>4433220.24</v>
      </c>
    </row>
    <row r="175" spans="1:9" s="60" customFormat="1" ht="12" thickTop="1">
      <c r="A175" s="510" t="s">
        <v>169</v>
      </c>
      <c r="B175" s="71">
        <v>0</v>
      </c>
      <c r="C175" s="71">
        <v>0</v>
      </c>
      <c r="D175" s="71">
        <v>0</v>
      </c>
      <c r="E175" s="71">
        <v>0</v>
      </c>
      <c r="F175" s="71">
        <v>0</v>
      </c>
      <c r="G175" s="71">
        <v>0</v>
      </c>
      <c r="H175" s="71">
        <v>0</v>
      </c>
      <c r="I175" s="71">
        <v>0</v>
      </c>
    </row>
    <row r="176" spans="1:9" s="60" customFormat="1" ht="11.25">
      <c r="A176" s="101" t="s">
        <v>170</v>
      </c>
      <c r="B176" s="71">
        <v>0</v>
      </c>
      <c r="C176" s="71">
        <v>0</v>
      </c>
      <c r="D176" s="71">
        <v>0</v>
      </c>
      <c r="E176" s="71">
        <v>0</v>
      </c>
      <c r="F176" s="71">
        <v>0</v>
      </c>
      <c r="G176" s="71">
        <v>0</v>
      </c>
      <c r="H176" s="71">
        <v>0</v>
      </c>
      <c r="I176" s="71">
        <v>0</v>
      </c>
    </row>
    <row r="177" spans="1:9" s="60" customFormat="1" ht="11.25">
      <c r="A177" s="101" t="s">
        <v>171</v>
      </c>
      <c r="B177" s="71">
        <v>0</v>
      </c>
      <c r="C177" s="71">
        <v>0</v>
      </c>
      <c r="D177" s="71">
        <v>0</v>
      </c>
      <c r="E177" s="71">
        <v>0</v>
      </c>
      <c r="F177" s="71">
        <v>0</v>
      </c>
      <c r="G177" s="71">
        <v>0</v>
      </c>
      <c r="H177" s="71">
        <v>0</v>
      </c>
      <c r="I177" s="71">
        <v>0</v>
      </c>
    </row>
    <row r="178" spans="1:9" s="60" customFormat="1" ht="11.25">
      <c r="A178" s="101" t="s">
        <v>172</v>
      </c>
      <c r="B178" s="71">
        <v>0</v>
      </c>
      <c r="C178" s="71">
        <v>0</v>
      </c>
      <c r="D178" s="71">
        <v>0</v>
      </c>
      <c r="E178" s="71">
        <v>0</v>
      </c>
      <c r="F178" s="71">
        <v>0</v>
      </c>
      <c r="G178" s="71">
        <v>0</v>
      </c>
      <c r="H178" s="71">
        <v>0</v>
      </c>
      <c r="I178" s="71">
        <v>0</v>
      </c>
    </row>
    <row r="179" spans="1:9" s="60" customFormat="1" ht="11.25">
      <c r="A179" s="101" t="s">
        <v>173</v>
      </c>
      <c r="B179" s="71">
        <v>0</v>
      </c>
      <c r="C179" s="71">
        <v>0</v>
      </c>
      <c r="D179" s="71">
        <v>0</v>
      </c>
      <c r="E179" s="71">
        <v>0</v>
      </c>
      <c r="F179" s="71">
        <v>0</v>
      </c>
      <c r="G179" s="71">
        <v>0</v>
      </c>
      <c r="H179" s="71">
        <v>0</v>
      </c>
      <c r="I179" s="71">
        <v>0</v>
      </c>
    </row>
    <row r="180" spans="1:9" s="60" customFormat="1" ht="11.25">
      <c r="A180" s="101" t="s">
        <v>174</v>
      </c>
      <c r="B180" s="71">
        <v>0</v>
      </c>
      <c r="C180" s="71">
        <v>0</v>
      </c>
      <c r="D180" s="71">
        <v>0</v>
      </c>
      <c r="E180" s="71">
        <v>0</v>
      </c>
      <c r="F180" s="71">
        <v>0</v>
      </c>
      <c r="G180" s="71">
        <v>0</v>
      </c>
      <c r="H180" s="71">
        <v>0</v>
      </c>
      <c r="I180" s="71">
        <v>0</v>
      </c>
    </row>
    <row r="181" spans="1:9" s="60" customFormat="1" ht="11.25">
      <c r="A181" s="510" t="s">
        <v>175</v>
      </c>
      <c r="B181" s="71">
        <v>0</v>
      </c>
      <c r="C181" s="71">
        <v>0</v>
      </c>
      <c r="D181" s="71">
        <v>0</v>
      </c>
      <c r="E181" s="71">
        <v>1751413.01</v>
      </c>
      <c r="F181" s="71">
        <v>0</v>
      </c>
      <c r="G181" s="71">
        <v>0</v>
      </c>
      <c r="H181" s="71">
        <v>0</v>
      </c>
      <c r="I181" s="71">
        <v>1751413.01</v>
      </c>
    </row>
    <row r="182" spans="1:9" s="60" customFormat="1" ht="11.25">
      <c r="A182" s="101" t="s">
        <v>176</v>
      </c>
      <c r="B182" s="71">
        <v>0</v>
      </c>
      <c r="C182" s="71">
        <v>0</v>
      </c>
      <c r="D182" s="71">
        <v>0</v>
      </c>
      <c r="E182" s="71">
        <v>0</v>
      </c>
      <c r="F182" s="71">
        <v>0</v>
      </c>
      <c r="G182" s="71">
        <v>0</v>
      </c>
      <c r="H182" s="71">
        <v>0</v>
      </c>
      <c r="I182" s="71">
        <v>0</v>
      </c>
    </row>
    <row r="183" spans="1:9" s="60" customFormat="1" ht="11.25">
      <c r="A183" s="101" t="s">
        <v>177</v>
      </c>
      <c r="B183" s="71">
        <v>0</v>
      </c>
      <c r="C183" s="71">
        <v>0</v>
      </c>
      <c r="D183" s="71">
        <v>0</v>
      </c>
      <c r="E183" s="71">
        <v>0</v>
      </c>
      <c r="F183" s="71">
        <v>0</v>
      </c>
      <c r="G183" s="71">
        <v>0</v>
      </c>
      <c r="H183" s="71">
        <v>0</v>
      </c>
      <c r="I183" s="71">
        <v>0</v>
      </c>
    </row>
    <row r="184" spans="1:9" s="60" customFormat="1" ht="11.25">
      <c r="A184" s="101" t="s">
        <v>178</v>
      </c>
      <c r="B184" s="71">
        <v>0</v>
      </c>
      <c r="C184" s="71">
        <v>0</v>
      </c>
      <c r="D184" s="71">
        <v>0</v>
      </c>
      <c r="E184" s="71">
        <v>1751413.01</v>
      </c>
      <c r="F184" s="71">
        <v>0</v>
      </c>
      <c r="G184" s="71">
        <v>0</v>
      </c>
      <c r="H184" s="71">
        <v>0</v>
      </c>
      <c r="I184" s="71">
        <v>1751413.01</v>
      </c>
    </row>
    <row r="185" spans="1:9" s="60" customFormat="1" ht="11.25">
      <c r="A185" s="101" t="s">
        <v>179</v>
      </c>
      <c r="B185" s="71">
        <v>0</v>
      </c>
      <c r="C185" s="71">
        <v>0</v>
      </c>
      <c r="D185" s="71">
        <v>0</v>
      </c>
      <c r="E185" s="71">
        <v>0</v>
      </c>
      <c r="F185" s="71">
        <v>0</v>
      </c>
      <c r="G185" s="71">
        <v>0</v>
      </c>
      <c r="H185" s="71">
        <v>0</v>
      </c>
      <c r="I185" s="71">
        <v>0</v>
      </c>
    </row>
    <row r="186" spans="1:9" s="60" customFormat="1" ht="11.25">
      <c r="A186" s="101" t="s">
        <v>180</v>
      </c>
      <c r="B186" s="71">
        <v>0</v>
      </c>
      <c r="C186" s="71">
        <v>0</v>
      </c>
      <c r="D186" s="71">
        <v>0</v>
      </c>
      <c r="E186" s="71">
        <v>0</v>
      </c>
      <c r="F186" s="71">
        <v>0</v>
      </c>
      <c r="G186" s="71">
        <v>0</v>
      </c>
      <c r="H186" s="71">
        <v>0</v>
      </c>
      <c r="I186" s="71">
        <v>0</v>
      </c>
    </row>
    <row r="187" spans="1:9" s="60" customFormat="1" ht="11.25">
      <c r="A187" s="510" t="s">
        <v>181</v>
      </c>
      <c r="B187" s="71">
        <v>0</v>
      </c>
      <c r="C187" s="71">
        <v>0</v>
      </c>
      <c r="D187" s="71">
        <v>0</v>
      </c>
      <c r="E187" s="71">
        <v>0</v>
      </c>
      <c r="F187" s="71">
        <v>0</v>
      </c>
      <c r="G187" s="71">
        <v>0</v>
      </c>
      <c r="H187" s="71">
        <v>0</v>
      </c>
      <c r="I187" s="71">
        <v>0</v>
      </c>
    </row>
    <row r="188" spans="1:9" s="60" customFormat="1" ht="11.25">
      <c r="A188" s="510" t="s">
        <v>182</v>
      </c>
      <c r="B188" s="71">
        <v>2681807.23</v>
      </c>
      <c r="C188" s="71">
        <v>0</v>
      </c>
      <c r="D188" s="71">
        <v>0</v>
      </c>
      <c r="E188" s="71">
        <v>0</v>
      </c>
      <c r="F188" s="71">
        <v>0</v>
      </c>
      <c r="G188" s="71">
        <v>0</v>
      </c>
      <c r="H188" s="71">
        <v>0</v>
      </c>
      <c r="I188" s="71">
        <v>2681807.23</v>
      </c>
    </row>
    <row r="189" spans="1:9" s="60" customFormat="1" ht="11.25">
      <c r="A189" s="101" t="s">
        <v>183</v>
      </c>
      <c r="B189" s="71">
        <v>0</v>
      </c>
      <c r="C189" s="71">
        <v>0</v>
      </c>
      <c r="D189" s="71">
        <v>0</v>
      </c>
      <c r="E189" s="71">
        <v>0</v>
      </c>
      <c r="F189" s="71">
        <v>0</v>
      </c>
      <c r="G189" s="71">
        <v>0</v>
      </c>
      <c r="H189" s="71">
        <v>0</v>
      </c>
      <c r="I189" s="71">
        <v>0</v>
      </c>
    </row>
    <row r="190" spans="1:9" s="60" customFormat="1" ht="11.25">
      <c r="A190" s="101" t="s">
        <v>184</v>
      </c>
      <c r="B190" s="71">
        <v>2681807.23</v>
      </c>
      <c r="C190" s="71">
        <v>0</v>
      </c>
      <c r="D190" s="71">
        <v>0</v>
      </c>
      <c r="E190" s="71">
        <v>0</v>
      </c>
      <c r="F190" s="71">
        <v>0</v>
      </c>
      <c r="G190" s="71">
        <v>0</v>
      </c>
      <c r="H190" s="71">
        <v>0</v>
      </c>
      <c r="I190" s="71">
        <v>2681807.23</v>
      </c>
    </row>
    <row r="191" spans="1:9" s="60" customFormat="1" ht="11.25">
      <c r="A191" s="101" t="s">
        <v>185</v>
      </c>
      <c r="B191" s="71">
        <v>0</v>
      </c>
      <c r="C191" s="71">
        <v>0</v>
      </c>
      <c r="D191" s="71">
        <v>0</v>
      </c>
      <c r="E191" s="71">
        <v>0</v>
      </c>
      <c r="F191" s="71">
        <v>0</v>
      </c>
      <c r="G191" s="71">
        <v>0</v>
      </c>
      <c r="H191" s="71">
        <v>0</v>
      </c>
      <c r="I191" s="71">
        <v>0</v>
      </c>
    </row>
    <row r="192" spans="1:9" s="60" customFormat="1" ht="11.25">
      <c r="A192" s="101" t="s">
        <v>186</v>
      </c>
      <c r="B192" s="71">
        <v>0</v>
      </c>
      <c r="C192" s="71">
        <v>0</v>
      </c>
      <c r="D192" s="71">
        <v>0</v>
      </c>
      <c r="E192" s="71">
        <v>0</v>
      </c>
      <c r="F192" s="71">
        <v>0</v>
      </c>
      <c r="G192" s="71">
        <v>0</v>
      </c>
      <c r="H192" s="71">
        <v>0</v>
      </c>
      <c r="I192" s="71">
        <v>0</v>
      </c>
    </row>
    <row r="193" spans="1:9" s="60" customFormat="1" ht="12" thickBot="1">
      <c r="A193" s="510" t="s">
        <v>187</v>
      </c>
      <c r="B193" s="71">
        <v>0</v>
      </c>
      <c r="C193" s="71">
        <v>0</v>
      </c>
      <c r="D193" s="71">
        <v>0</v>
      </c>
      <c r="E193" s="71">
        <v>0</v>
      </c>
      <c r="F193" s="71">
        <v>0</v>
      </c>
      <c r="G193" s="71">
        <v>0</v>
      </c>
      <c r="H193" s="71">
        <v>0</v>
      </c>
      <c r="I193" s="71">
        <v>0</v>
      </c>
    </row>
    <row r="194" spans="1:9" s="60" customFormat="1" ht="12.75" thickTop="1" thickBot="1">
      <c r="A194" s="493" t="s">
        <v>188</v>
      </c>
      <c r="B194" s="70">
        <v>3811179739.27</v>
      </c>
      <c r="C194" s="70">
        <v>1367337854.4400001</v>
      </c>
      <c r="D194" s="70">
        <v>290308723.58999997</v>
      </c>
      <c r="E194" s="70">
        <v>431241934.06999999</v>
      </c>
      <c r="F194" s="70">
        <v>173828418.13999999</v>
      </c>
      <c r="G194" s="70">
        <v>136312288.43000001</v>
      </c>
      <c r="H194" s="70">
        <v>265232964.38999999</v>
      </c>
      <c r="I194" s="70">
        <v>6475441922.3299999</v>
      </c>
    </row>
    <row r="195" spans="1:9" s="60" customFormat="1" ht="12" thickTop="1">
      <c r="A195" s="510" t="s">
        <v>189</v>
      </c>
      <c r="B195" s="71">
        <v>0</v>
      </c>
      <c r="C195" s="71">
        <v>0</v>
      </c>
      <c r="D195" s="71">
        <v>0</v>
      </c>
      <c r="E195" s="71">
        <v>0</v>
      </c>
      <c r="F195" s="71">
        <v>0</v>
      </c>
      <c r="G195" s="71">
        <v>0</v>
      </c>
      <c r="H195" s="71">
        <v>0</v>
      </c>
      <c r="I195" s="71">
        <v>0</v>
      </c>
    </row>
    <row r="196" spans="1:9" s="60" customFormat="1" ht="11.25">
      <c r="A196" s="101" t="s">
        <v>190</v>
      </c>
      <c r="B196" s="71">
        <v>0</v>
      </c>
      <c r="C196" s="71">
        <v>0</v>
      </c>
      <c r="D196" s="71">
        <v>0</v>
      </c>
      <c r="E196" s="71">
        <v>0</v>
      </c>
      <c r="F196" s="71">
        <v>0</v>
      </c>
      <c r="G196" s="71">
        <v>0</v>
      </c>
      <c r="H196" s="71">
        <v>0</v>
      </c>
      <c r="I196" s="71">
        <v>0</v>
      </c>
    </row>
    <row r="197" spans="1:9" s="60" customFormat="1" ht="11.25">
      <c r="A197" s="101" t="s">
        <v>191</v>
      </c>
      <c r="B197" s="71">
        <v>0</v>
      </c>
      <c r="C197" s="71">
        <v>0</v>
      </c>
      <c r="D197" s="71">
        <v>0</v>
      </c>
      <c r="E197" s="71">
        <v>0</v>
      </c>
      <c r="F197" s="71">
        <v>0</v>
      </c>
      <c r="G197" s="71">
        <v>0</v>
      </c>
      <c r="H197" s="71">
        <v>0</v>
      </c>
      <c r="I197" s="71">
        <v>0</v>
      </c>
    </row>
    <row r="198" spans="1:9" s="60" customFormat="1" ht="11.25">
      <c r="A198" s="101" t="s">
        <v>192</v>
      </c>
      <c r="B198" s="71">
        <v>0</v>
      </c>
      <c r="C198" s="71">
        <v>0</v>
      </c>
      <c r="D198" s="71">
        <v>0</v>
      </c>
      <c r="E198" s="71">
        <v>0</v>
      </c>
      <c r="F198" s="71">
        <v>0</v>
      </c>
      <c r="G198" s="71">
        <v>0</v>
      </c>
      <c r="H198" s="71">
        <v>0</v>
      </c>
      <c r="I198" s="71">
        <v>0</v>
      </c>
    </row>
    <row r="199" spans="1:9" s="60" customFormat="1" ht="11.25">
      <c r="A199" s="510" t="s">
        <v>193</v>
      </c>
      <c r="B199" s="71">
        <v>0</v>
      </c>
      <c r="C199" s="71">
        <v>0</v>
      </c>
      <c r="D199" s="71">
        <v>0</v>
      </c>
      <c r="E199" s="71">
        <v>0</v>
      </c>
      <c r="F199" s="71">
        <v>0</v>
      </c>
      <c r="G199" s="71">
        <v>311923.37</v>
      </c>
      <c r="H199" s="71">
        <v>537509.91</v>
      </c>
      <c r="I199" s="71">
        <v>849433.28</v>
      </c>
    </row>
    <row r="200" spans="1:9" s="60" customFormat="1" ht="11.25">
      <c r="A200" s="508" t="s">
        <v>194</v>
      </c>
      <c r="B200" s="71">
        <v>0</v>
      </c>
      <c r="C200" s="71">
        <v>0</v>
      </c>
      <c r="D200" s="71">
        <v>0</v>
      </c>
      <c r="E200" s="71">
        <v>0</v>
      </c>
      <c r="F200" s="71">
        <v>0</v>
      </c>
      <c r="G200" s="71">
        <v>0</v>
      </c>
      <c r="H200" s="71">
        <v>0</v>
      </c>
      <c r="I200" s="71">
        <v>0</v>
      </c>
    </row>
    <row r="201" spans="1:9" s="60" customFormat="1" ht="11.25">
      <c r="A201" s="101" t="s">
        <v>195</v>
      </c>
      <c r="B201" s="71">
        <v>0</v>
      </c>
      <c r="C201" s="71">
        <v>0</v>
      </c>
      <c r="D201" s="71">
        <v>0</v>
      </c>
      <c r="E201" s="71">
        <v>0</v>
      </c>
      <c r="F201" s="71">
        <v>0</v>
      </c>
      <c r="G201" s="71">
        <v>311923.37</v>
      </c>
      <c r="H201" s="71">
        <v>537509.91</v>
      </c>
      <c r="I201" s="71">
        <v>849433.28</v>
      </c>
    </row>
    <row r="202" spans="1:9" s="60" customFormat="1" ht="11.25">
      <c r="A202" s="101" t="s">
        <v>196</v>
      </c>
      <c r="B202" s="71">
        <v>0</v>
      </c>
      <c r="C202" s="71">
        <v>0</v>
      </c>
      <c r="D202" s="71">
        <v>0</v>
      </c>
      <c r="E202" s="71">
        <v>0</v>
      </c>
      <c r="F202" s="71">
        <v>0</v>
      </c>
      <c r="G202" s="71">
        <v>0</v>
      </c>
      <c r="H202" s="71">
        <v>0</v>
      </c>
      <c r="I202" s="71">
        <v>0</v>
      </c>
    </row>
    <row r="203" spans="1:9" s="60" customFormat="1" ht="11.25">
      <c r="A203" s="101" t="s">
        <v>1486</v>
      </c>
      <c r="B203" s="71">
        <v>0</v>
      </c>
      <c r="C203" s="71">
        <v>0</v>
      </c>
      <c r="D203" s="71">
        <v>0</v>
      </c>
      <c r="E203" s="71">
        <v>0</v>
      </c>
      <c r="F203" s="71">
        <v>0</v>
      </c>
      <c r="G203" s="71">
        <v>0</v>
      </c>
      <c r="H203" s="71">
        <v>0</v>
      </c>
      <c r="I203" s="71">
        <v>0</v>
      </c>
    </row>
    <row r="204" spans="1:9" s="60" customFormat="1" ht="11.25">
      <c r="A204" s="101" t="s">
        <v>197</v>
      </c>
      <c r="B204" s="71">
        <v>0</v>
      </c>
      <c r="C204" s="71">
        <v>0</v>
      </c>
      <c r="D204" s="71">
        <v>0</v>
      </c>
      <c r="E204" s="71">
        <v>0</v>
      </c>
      <c r="F204" s="71">
        <v>0</v>
      </c>
      <c r="G204" s="71">
        <v>0</v>
      </c>
      <c r="H204" s="71">
        <v>0</v>
      </c>
      <c r="I204" s="71">
        <v>0</v>
      </c>
    </row>
    <row r="205" spans="1:9" s="60" customFormat="1" ht="11.25">
      <c r="A205" s="510" t="s">
        <v>198</v>
      </c>
      <c r="B205" s="71">
        <v>0</v>
      </c>
      <c r="C205" s="71">
        <v>0</v>
      </c>
      <c r="D205" s="71">
        <v>0</v>
      </c>
      <c r="E205" s="71">
        <v>0</v>
      </c>
      <c r="F205" s="71">
        <v>0</v>
      </c>
      <c r="G205" s="71">
        <v>0</v>
      </c>
      <c r="H205" s="71">
        <v>0</v>
      </c>
      <c r="I205" s="71">
        <v>0</v>
      </c>
    </row>
    <row r="206" spans="1:9" s="60" customFormat="1" ht="11.25">
      <c r="A206" s="101" t="s">
        <v>199</v>
      </c>
      <c r="B206" s="71">
        <v>0</v>
      </c>
      <c r="C206" s="71">
        <v>0</v>
      </c>
      <c r="D206" s="71">
        <v>0</v>
      </c>
      <c r="E206" s="71">
        <v>0</v>
      </c>
      <c r="F206" s="71">
        <v>0</v>
      </c>
      <c r="G206" s="71">
        <v>0</v>
      </c>
      <c r="H206" s="71">
        <v>0</v>
      </c>
      <c r="I206" s="71">
        <v>0</v>
      </c>
    </row>
    <row r="207" spans="1:9" s="60" customFormat="1" ht="11.25">
      <c r="A207" s="101" t="s">
        <v>200</v>
      </c>
      <c r="B207" s="71">
        <v>0</v>
      </c>
      <c r="C207" s="71">
        <v>0</v>
      </c>
      <c r="D207" s="71">
        <v>0</v>
      </c>
      <c r="E207" s="71">
        <v>0</v>
      </c>
      <c r="F207" s="71">
        <v>0</v>
      </c>
      <c r="G207" s="71">
        <v>0</v>
      </c>
      <c r="H207" s="71">
        <v>0</v>
      </c>
      <c r="I207" s="71">
        <v>0</v>
      </c>
    </row>
    <row r="208" spans="1:9" s="60" customFormat="1" ht="11.25">
      <c r="A208" s="510" t="s">
        <v>201</v>
      </c>
      <c r="B208" s="71">
        <v>0</v>
      </c>
      <c r="C208" s="71">
        <v>0</v>
      </c>
      <c r="D208" s="71">
        <v>0</v>
      </c>
      <c r="E208" s="71">
        <v>0</v>
      </c>
      <c r="F208" s="71">
        <v>0</v>
      </c>
      <c r="G208" s="71">
        <v>0</v>
      </c>
      <c r="H208" s="71">
        <v>36851.230000000003</v>
      </c>
      <c r="I208" s="71">
        <v>36851.230000000003</v>
      </c>
    </row>
    <row r="209" spans="1:9" s="60" customFormat="1" ht="11.25">
      <c r="A209" s="101" t="s">
        <v>202</v>
      </c>
      <c r="B209" s="71">
        <v>0</v>
      </c>
      <c r="C209" s="71">
        <v>0</v>
      </c>
      <c r="D209" s="71">
        <v>0</v>
      </c>
      <c r="E209" s="71">
        <v>0</v>
      </c>
      <c r="F209" s="71">
        <v>0</v>
      </c>
      <c r="G209" s="71">
        <v>0</v>
      </c>
      <c r="H209" s="71">
        <v>0</v>
      </c>
      <c r="I209" s="71">
        <v>0</v>
      </c>
    </row>
    <row r="210" spans="1:9" s="60" customFormat="1" ht="11.25">
      <c r="A210" s="101" t="s">
        <v>203</v>
      </c>
      <c r="B210" s="71">
        <v>0</v>
      </c>
      <c r="C210" s="71">
        <v>0</v>
      </c>
      <c r="D210" s="71">
        <v>0</v>
      </c>
      <c r="E210" s="71">
        <v>0</v>
      </c>
      <c r="F210" s="71">
        <v>0</v>
      </c>
      <c r="G210" s="71">
        <v>0</v>
      </c>
      <c r="H210" s="71">
        <v>36851.230000000003</v>
      </c>
      <c r="I210" s="71">
        <v>36851.230000000003</v>
      </c>
    </row>
    <row r="211" spans="1:9" s="60" customFormat="1" ht="11.25">
      <c r="A211" s="510" t="s">
        <v>204</v>
      </c>
      <c r="B211" s="71">
        <v>3344599710.9499998</v>
      </c>
      <c r="C211" s="71">
        <v>1284852883.1700001</v>
      </c>
      <c r="D211" s="71">
        <v>264007919.20000002</v>
      </c>
      <c r="E211" s="71">
        <v>387733378.79000002</v>
      </c>
      <c r="F211" s="71">
        <v>159773067.31</v>
      </c>
      <c r="G211" s="71">
        <v>135681487.19</v>
      </c>
      <c r="H211" s="71">
        <v>182683311.06999999</v>
      </c>
      <c r="I211" s="71">
        <v>5759331757.6800003</v>
      </c>
    </row>
    <row r="212" spans="1:9" s="60" customFormat="1" ht="11.25">
      <c r="A212" s="101" t="s">
        <v>205</v>
      </c>
      <c r="B212" s="71">
        <v>3341801651.5999999</v>
      </c>
      <c r="C212" s="71">
        <v>1279251294.9000001</v>
      </c>
      <c r="D212" s="71">
        <v>263736987.53999999</v>
      </c>
      <c r="E212" s="71">
        <v>385752386.94999999</v>
      </c>
      <c r="F212" s="71">
        <v>159404067.31</v>
      </c>
      <c r="G212" s="71">
        <v>133585430.29000002</v>
      </c>
      <c r="H212" s="71">
        <v>178836844.55000001</v>
      </c>
      <c r="I212" s="71">
        <v>5742368663.1400003</v>
      </c>
    </row>
    <row r="213" spans="1:9" s="60" customFormat="1" ht="11.25">
      <c r="A213" s="101" t="s">
        <v>206</v>
      </c>
      <c r="B213" s="71">
        <v>0</v>
      </c>
      <c r="C213" s="71">
        <v>0</v>
      </c>
      <c r="D213" s="71">
        <v>0</v>
      </c>
      <c r="E213" s="71">
        <v>0</v>
      </c>
      <c r="F213" s="71">
        <v>0</v>
      </c>
      <c r="G213" s="71">
        <v>0</v>
      </c>
      <c r="H213" s="71">
        <v>0</v>
      </c>
      <c r="I213" s="71">
        <v>0</v>
      </c>
    </row>
    <row r="214" spans="1:9" s="60" customFormat="1" ht="11.25">
      <c r="A214" s="101" t="s">
        <v>207</v>
      </c>
      <c r="B214" s="71">
        <v>0</v>
      </c>
      <c r="C214" s="71">
        <v>0</v>
      </c>
      <c r="D214" s="71">
        <v>0</v>
      </c>
      <c r="E214" s="71">
        <v>1440388.02</v>
      </c>
      <c r="F214" s="71">
        <v>0</v>
      </c>
      <c r="G214" s="71">
        <v>56056.9</v>
      </c>
      <c r="H214" s="71">
        <v>0</v>
      </c>
      <c r="I214" s="71">
        <v>1496444.92</v>
      </c>
    </row>
    <row r="215" spans="1:9" s="60" customFormat="1" ht="11.25">
      <c r="A215" s="101" t="s">
        <v>208</v>
      </c>
      <c r="B215" s="71">
        <v>0</v>
      </c>
      <c r="C215" s="71">
        <v>0</v>
      </c>
      <c r="D215" s="71">
        <v>0</v>
      </c>
      <c r="E215" s="71">
        <v>0</v>
      </c>
      <c r="F215" s="71">
        <v>0</v>
      </c>
      <c r="G215" s="71">
        <v>0</v>
      </c>
      <c r="H215" s="71">
        <v>0</v>
      </c>
      <c r="I215" s="71">
        <v>0</v>
      </c>
    </row>
    <row r="216" spans="1:9" s="60" customFormat="1" ht="11.25">
      <c r="A216" s="101" t="s">
        <v>209</v>
      </c>
      <c r="B216" s="71">
        <v>2798059.35</v>
      </c>
      <c r="C216" s="71">
        <v>0</v>
      </c>
      <c r="D216" s="71">
        <v>250931.66</v>
      </c>
      <c r="E216" s="71">
        <v>540603.81999999995</v>
      </c>
      <c r="F216" s="71">
        <v>299000</v>
      </c>
      <c r="G216" s="71">
        <v>2040000</v>
      </c>
      <c r="H216" s="71">
        <v>3846466.52</v>
      </c>
      <c r="I216" s="764">
        <v>9775061.3499999996</v>
      </c>
    </row>
    <row r="217" spans="1:9" s="60" customFormat="1" ht="11.25">
      <c r="A217" s="101" t="s">
        <v>210</v>
      </c>
      <c r="B217" s="71">
        <v>0</v>
      </c>
      <c r="C217" s="71">
        <v>5601588.2699999996</v>
      </c>
      <c r="D217" s="71">
        <v>0</v>
      </c>
      <c r="E217" s="71">
        <v>0</v>
      </c>
      <c r="F217" s="71">
        <v>70000</v>
      </c>
      <c r="G217" s="71">
        <v>0</v>
      </c>
      <c r="H217" s="71">
        <v>0</v>
      </c>
      <c r="I217" s="764">
        <v>5671588.2699999996</v>
      </c>
    </row>
    <row r="218" spans="1:9" s="60" customFormat="1" ht="11.25">
      <c r="A218" s="101" t="s">
        <v>211</v>
      </c>
      <c r="B218" s="71">
        <v>0</v>
      </c>
      <c r="C218" s="71">
        <v>0</v>
      </c>
      <c r="D218" s="71">
        <v>0</v>
      </c>
      <c r="E218" s="71">
        <v>0</v>
      </c>
      <c r="F218" s="71">
        <v>0</v>
      </c>
      <c r="G218" s="71">
        <v>0</v>
      </c>
      <c r="H218" s="71">
        <v>0</v>
      </c>
      <c r="I218" s="764">
        <v>0</v>
      </c>
    </row>
    <row r="219" spans="1:9" s="60" customFormat="1" ht="11.25">
      <c r="A219" s="101" t="s">
        <v>212</v>
      </c>
      <c r="B219" s="71">
        <v>0</v>
      </c>
      <c r="C219" s="71">
        <v>0</v>
      </c>
      <c r="D219" s="71">
        <v>0</v>
      </c>
      <c r="E219" s="71">
        <v>0</v>
      </c>
      <c r="F219" s="71">
        <v>0</v>
      </c>
      <c r="G219" s="71">
        <v>0</v>
      </c>
      <c r="H219" s="71">
        <v>0</v>
      </c>
      <c r="I219" s="764">
        <v>0</v>
      </c>
    </row>
    <row r="220" spans="1:9" s="60" customFormat="1" ht="11.25">
      <c r="A220" s="101" t="s">
        <v>213</v>
      </c>
      <c r="B220" s="71">
        <v>0</v>
      </c>
      <c r="C220" s="71">
        <v>0</v>
      </c>
      <c r="D220" s="71">
        <v>20000</v>
      </c>
      <c r="E220" s="71">
        <v>0</v>
      </c>
      <c r="F220" s="71">
        <v>0</v>
      </c>
      <c r="G220" s="71">
        <v>0</v>
      </c>
      <c r="H220" s="71">
        <v>0</v>
      </c>
      <c r="I220" s="764">
        <v>20000</v>
      </c>
    </row>
    <row r="221" spans="1:9" s="60" customFormat="1" ht="11.25">
      <c r="A221" s="510" t="s">
        <v>214</v>
      </c>
      <c r="B221" s="71">
        <v>466580028.31999999</v>
      </c>
      <c r="C221" s="71">
        <v>82484971.269999996</v>
      </c>
      <c r="D221" s="71">
        <v>26300804.390000001</v>
      </c>
      <c r="E221" s="71">
        <v>43508555.280000001</v>
      </c>
      <c r="F221" s="71">
        <v>14055350.83</v>
      </c>
      <c r="G221" s="71">
        <v>318877.87</v>
      </c>
      <c r="H221" s="71">
        <v>6981895</v>
      </c>
      <c r="I221" s="764">
        <v>640230482.96000004</v>
      </c>
    </row>
    <row r="222" spans="1:9" s="60" customFormat="1" ht="11.25">
      <c r="A222" s="101" t="s">
        <v>215</v>
      </c>
      <c r="B222" s="71">
        <v>9204024.5999999996</v>
      </c>
      <c r="C222" s="71">
        <v>18795332.129999999</v>
      </c>
      <c r="D222" s="71">
        <v>0</v>
      </c>
      <c r="E222" s="71">
        <v>12284565.9</v>
      </c>
      <c r="F222" s="71">
        <v>0</v>
      </c>
      <c r="G222" s="71">
        <v>0</v>
      </c>
      <c r="H222" s="71">
        <v>0</v>
      </c>
      <c r="I222" s="764">
        <v>40283922.630000003</v>
      </c>
    </row>
    <row r="223" spans="1:9" s="60" customFormat="1" ht="11.25">
      <c r="A223" s="101" t="s">
        <v>216</v>
      </c>
      <c r="B223" s="71">
        <v>0</v>
      </c>
      <c r="C223" s="71">
        <v>0</v>
      </c>
      <c r="D223" s="71">
        <v>0</v>
      </c>
      <c r="E223" s="71">
        <v>0</v>
      </c>
      <c r="F223" s="71">
        <v>0</v>
      </c>
      <c r="G223" s="71">
        <v>0</v>
      </c>
      <c r="H223" s="71">
        <v>0</v>
      </c>
      <c r="I223" s="764">
        <v>0</v>
      </c>
    </row>
    <row r="224" spans="1:9" s="60" customFormat="1" ht="11.25">
      <c r="A224" s="101" t="s">
        <v>217</v>
      </c>
      <c r="B224" s="71">
        <v>17895340.940000001</v>
      </c>
      <c r="C224" s="71">
        <v>2755477.02</v>
      </c>
      <c r="D224" s="71">
        <v>297550.23</v>
      </c>
      <c r="E224" s="71">
        <v>2704779.77</v>
      </c>
      <c r="F224" s="71">
        <v>2026980.86</v>
      </c>
      <c r="G224" s="71">
        <v>66801.19</v>
      </c>
      <c r="H224" s="71">
        <v>541131.56999999995</v>
      </c>
      <c r="I224" s="764">
        <v>26288061.579999998</v>
      </c>
    </row>
    <row r="225" spans="1:9" s="60" customFormat="1" ht="11.25">
      <c r="A225" s="101" t="s">
        <v>218</v>
      </c>
      <c r="B225" s="71">
        <v>8933316.6199999992</v>
      </c>
      <c r="C225" s="71">
        <v>1372251.65</v>
      </c>
      <c r="D225" s="71">
        <v>706759.94</v>
      </c>
      <c r="E225" s="71">
        <v>109186.1</v>
      </c>
      <c r="F225" s="71">
        <v>303569.64</v>
      </c>
      <c r="G225" s="71">
        <v>252076.68</v>
      </c>
      <c r="H225" s="71">
        <v>529292.47</v>
      </c>
      <c r="I225" s="764">
        <v>12206453.1</v>
      </c>
    </row>
    <row r="226" spans="1:9" s="60" customFormat="1" ht="11.25">
      <c r="A226" s="101" t="s">
        <v>219</v>
      </c>
      <c r="B226" s="71">
        <v>0</v>
      </c>
      <c r="C226" s="71">
        <v>0</v>
      </c>
      <c r="D226" s="71">
        <v>0</v>
      </c>
      <c r="E226" s="71">
        <v>0</v>
      </c>
      <c r="F226" s="71">
        <v>0</v>
      </c>
      <c r="G226" s="71">
        <v>0</v>
      </c>
      <c r="H226" s="71">
        <v>0</v>
      </c>
      <c r="I226" s="764">
        <v>0</v>
      </c>
    </row>
    <row r="227" spans="1:9" s="60" customFormat="1" ht="11.25">
      <c r="A227" s="101" t="s">
        <v>220</v>
      </c>
      <c r="B227" s="71">
        <v>430547346.16000003</v>
      </c>
      <c r="C227" s="71">
        <v>59561910.469999999</v>
      </c>
      <c r="D227" s="71">
        <v>25296494.219999999</v>
      </c>
      <c r="E227" s="71">
        <v>28410023.510000002</v>
      </c>
      <c r="F227" s="71">
        <v>11724800.33</v>
      </c>
      <c r="G227" s="71">
        <v>0</v>
      </c>
      <c r="H227" s="71">
        <v>5911470.96</v>
      </c>
      <c r="I227" s="764">
        <v>561452045.64999998</v>
      </c>
    </row>
    <row r="228" spans="1:9" s="60" customFormat="1" ht="11.25">
      <c r="A228" s="101" t="s">
        <v>221</v>
      </c>
      <c r="B228" s="71">
        <v>0</v>
      </c>
      <c r="C228" s="71">
        <v>0</v>
      </c>
      <c r="D228" s="71">
        <v>0</v>
      </c>
      <c r="E228" s="71">
        <v>0</v>
      </c>
      <c r="F228" s="71">
        <v>0</v>
      </c>
      <c r="G228" s="71">
        <v>0</v>
      </c>
      <c r="H228" s="71">
        <v>0</v>
      </c>
      <c r="I228" s="764">
        <v>0</v>
      </c>
    </row>
    <row r="229" spans="1:9" s="60" customFormat="1" ht="11.25">
      <c r="A229" s="510" t="s">
        <v>1463</v>
      </c>
      <c r="B229" s="71">
        <v>0</v>
      </c>
      <c r="C229" s="71">
        <v>0</v>
      </c>
      <c r="D229" s="71">
        <v>0</v>
      </c>
      <c r="E229" s="71">
        <v>0</v>
      </c>
      <c r="F229" s="71">
        <v>0</v>
      </c>
      <c r="G229" s="71">
        <v>0</v>
      </c>
      <c r="H229" s="71">
        <v>87986.28</v>
      </c>
      <c r="I229" s="764">
        <v>87986.28</v>
      </c>
    </row>
    <row r="230" spans="1:9" s="60" customFormat="1" ht="11.25">
      <c r="A230" s="101" t="s">
        <v>1464</v>
      </c>
      <c r="B230" s="71">
        <v>0</v>
      </c>
      <c r="C230" s="71">
        <v>0</v>
      </c>
      <c r="D230" s="71">
        <v>0</v>
      </c>
      <c r="E230" s="71">
        <v>0</v>
      </c>
      <c r="F230" s="71">
        <v>0</v>
      </c>
      <c r="G230" s="71">
        <v>0</v>
      </c>
      <c r="H230" s="71">
        <v>87986.28</v>
      </c>
      <c r="I230" s="764">
        <v>87986.28</v>
      </c>
    </row>
    <row r="231" spans="1:9" s="60" customFormat="1" ht="11.25">
      <c r="A231" s="101" t="s">
        <v>1465</v>
      </c>
      <c r="B231" s="71">
        <v>0</v>
      </c>
      <c r="C231" s="71">
        <v>0</v>
      </c>
      <c r="D231" s="71">
        <v>0</v>
      </c>
      <c r="E231" s="71">
        <v>0</v>
      </c>
      <c r="F231" s="71">
        <v>0</v>
      </c>
      <c r="G231" s="71">
        <v>0</v>
      </c>
      <c r="H231" s="71">
        <v>0</v>
      </c>
      <c r="I231" s="764">
        <v>0</v>
      </c>
    </row>
    <row r="232" spans="1:9" s="60" customFormat="1" ht="11.25">
      <c r="A232" s="510" t="s">
        <v>1466</v>
      </c>
      <c r="B232" s="71">
        <v>0</v>
      </c>
      <c r="C232" s="71">
        <v>0</v>
      </c>
      <c r="D232" s="71">
        <v>0</v>
      </c>
      <c r="E232" s="71">
        <v>0</v>
      </c>
      <c r="F232" s="71">
        <v>0</v>
      </c>
      <c r="G232" s="71">
        <v>0</v>
      </c>
      <c r="H232" s="71">
        <v>74905410.900000006</v>
      </c>
      <c r="I232" s="764">
        <v>74905410.900000006</v>
      </c>
    </row>
    <row r="233" spans="1:9" s="60" customFormat="1" ht="11.25">
      <c r="A233" s="101" t="s">
        <v>1464</v>
      </c>
      <c r="B233" s="71">
        <v>0</v>
      </c>
      <c r="C233" s="71">
        <v>0</v>
      </c>
      <c r="D233" s="71">
        <v>0</v>
      </c>
      <c r="E233" s="71">
        <v>0</v>
      </c>
      <c r="F233" s="71">
        <v>0</v>
      </c>
      <c r="G233" s="71">
        <v>0</v>
      </c>
      <c r="H233" s="71">
        <v>60390738.409999996</v>
      </c>
      <c r="I233" s="764">
        <v>60390738.409999996</v>
      </c>
    </row>
    <row r="234" spans="1:9" s="60" customFormat="1" ht="11.25">
      <c r="A234" s="101" t="s">
        <v>1465</v>
      </c>
      <c r="B234" s="509">
        <v>0</v>
      </c>
      <c r="C234" s="509">
        <v>0</v>
      </c>
      <c r="D234" s="509">
        <v>0</v>
      </c>
      <c r="E234" s="509">
        <v>0</v>
      </c>
      <c r="F234" s="509">
        <v>0</v>
      </c>
      <c r="G234" s="509">
        <v>0</v>
      </c>
      <c r="H234" s="509">
        <v>14514672.49</v>
      </c>
      <c r="I234" s="101">
        <v>14514672.49</v>
      </c>
    </row>
    <row r="235" spans="1:9" s="60" customFormat="1" ht="11.25">
      <c r="A235" s="65" t="s">
        <v>1467</v>
      </c>
      <c r="B235" s="509">
        <v>0</v>
      </c>
      <c r="C235" s="509">
        <v>0</v>
      </c>
      <c r="D235" s="509">
        <v>0</v>
      </c>
      <c r="E235" s="509">
        <v>0</v>
      </c>
      <c r="F235" s="509">
        <v>0</v>
      </c>
      <c r="G235" s="509">
        <v>0</v>
      </c>
      <c r="H235" s="509">
        <v>87986.28</v>
      </c>
      <c r="I235" s="101">
        <v>87986.28</v>
      </c>
    </row>
    <row r="236" spans="1:9" s="60" customFormat="1" ht="12" thickBot="1">
      <c r="A236" s="512" t="s">
        <v>1468</v>
      </c>
      <c r="B236" s="509">
        <v>0</v>
      </c>
      <c r="C236" s="509">
        <v>0</v>
      </c>
      <c r="D236" s="509">
        <v>0</v>
      </c>
      <c r="E236" s="509">
        <v>0</v>
      </c>
      <c r="F236" s="509">
        <v>0</v>
      </c>
      <c r="G236" s="509">
        <v>0</v>
      </c>
      <c r="H236" s="509">
        <v>74905410.900000006</v>
      </c>
      <c r="I236" s="101">
        <v>74905410.900000006</v>
      </c>
    </row>
    <row r="237" spans="1:9" s="60" customFormat="1" ht="12.75" thickTop="1" thickBot="1">
      <c r="A237" s="494" t="s">
        <v>222</v>
      </c>
      <c r="B237" s="73">
        <v>33456668.809999995</v>
      </c>
      <c r="C237" s="73">
        <v>10819882.529999999</v>
      </c>
      <c r="D237" s="73">
        <v>5142540.46</v>
      </c>
      <c r="E237" s="73">
        <v>2431290.14</v>
      </c>
      <c r="F237" s="73">
        <v>1492386.39</v>
      </c>
      <c r="G237" s="73">
        <v>1110191.72</v>
      </c>
      <c r="H237" s="73">
        <v>1207807.93</v>
      </c>
      <c r="I237" s="73">
        <v>55660767.979999997</v>
      </c>
    </row>
    <row r="238" spans="1:9" s="570" customFormat="1" ht="12.75" thickTop="1" thickBot="1">
      <c r="A238" s="731" t="s">
        <v>223</v>
      </c>
      <c r="B238" s="591">
        <v>0</v>
      </c>
      <c r="C238" s="591">
        <v>4900.58</v>
      </c>
      <c r="D238" s="591">
        <v>0</v>
      </c>
      <c r="E238" s="591">
        <v>0</v>
      </c>
      <c r="F238" s="591">
        <v>0</v>
      </c>
      <c r="G238" s="591">
        <v>0</v>
      </c>
      <c r="H238" s="591">
        <v>3.91</v>
      </c>
      <c r="I238" s="591">
        <v>4904.49</v>
      </c>
    </row>
    <row r="239" spans="1:9" s="60" customFormat="1" ht="12" thickTop="1">
      <c r="A239" s="101" t="s">
        <v>224</v>
      </c>
      <c r="B239" s="71">
        <v>1760802.57</v>
      </c>
      <c r="C239" s="71">
        <v>301905.11</v>
      </c>
      <c r="D239" s="71">
        <v>81596.89</v>
      </c>
      <c r="E239" s="71">
        <v>65374.570000000007</v>
      </c>
      <c r="F239" s="71">
        <v>56093.599999999999</v>
      </c>
      <c r="G239" s="71">
        <v>7150.77</v>
      </c>
      <c r="H239" s="71">
        <v>20514.79</v>
      </c>
      <c r="I239" s="71">
        <v>2293438.2999999998</v>
      </c>
    </row>
    <row r="240" spans="1:9" s="60" customFormat="1" ht="11.25">
      <c r="A240" s="101" t="s">
        <v>225</v>
      </c>
      <c r="B240" s="71">
        <v>28023339.300000001</v>
      </c>
      <c r="C240" s="71">
        <v>9881319.4000000004</v>
      </c>
      <c r="D240" s="71">
        <v>4193976.5399999996</v>
      </c>
      <c r="E240" s="71">
        <v>2294899.4700000002</v>
      </c>
      <c r="F240" s="71">
        <v>1414973.73</v>
      </c>
      <c r="G240" s="71">
        <v>1088343.6000000001</v>
      </c>
      <c r="H240" s="71">
        <v>201724.42</v>
      </c>
      <c r="I240" s="71">
        <v>47098576.460000001</v>
      </c>
    </row>
    <row r="241" spans="1:9" s="60" customFormat="1" ht="11.25">
      <c r="A241" s="101" t="s">
        <v>226</v>
      </c>
      <c r="B241" s="71">
        <v>0</v>
      </c>
      <c r="C241" s="71">
        <v>56285.11</v>
      </c>
      <c r="D241" s="71">
        <v>6042.22</v>
      </c>
      <c r="E241" s="71">
        <v>5264.65</v>
      </c>
      <c r="F241" s="71">
        <v>4398.34</v>
      </c>
      <c r="G241" s="71">
        <v>0</v>
      </c>
      <c r="H241" s="71">
        <v>927299.69</v>
      </c>
      <c r="I241" s="71">
        <v>999290.01</v>
      </c>
    </row>
    <row r="242" spans="1:9" s="60" customFormat="1" ht="11.25">
      <c r="A242" s="101" t="s">
        <v>227</v>
      </c>
      <c r="B242" s="71">
        <v>338391.19</v>
      </c>
      <c r="C242" s="71">
        <v>466242.47</v>
      </c>
      <c r="D242" s="71">
        <v>401110.92</v>
      </c>
      <c r="E242" s="71">
        <v>31316.55</v>
      </c>
      <c r="F242" s="71">
        <v>6719.74</v>
      </c>
      <c r="G242" s="71">
        <v>13619.95</v>
      </c>
      <c r="H242" s="71">
        <v>10282.92</v>
      </c>
      <c r="I242" s="71">
        <v>1267683.74</v>
      </c>
    </row>
    <row r="243" spans="1:9" s="60" customFormat="1" ht="11.25">
      <c r="A243" s="101" t="s">
        <v>228</v>
      </c>
      <c r="B243" s="71">
        <v>0</v>
      </c>
      <c r="C243" s="71">
        <v>233.05</v>
      </c>
      <c r="D243" s="71">
        <v>1216.8699999999999</v>
      </c>
      <c r="E243" s="71">
        <v>31.77</v>
      </c>
      <c r="F243" s="71">
        <v>0</v>
      </c>
      <c r="G243" s="71">
        <v>80.12</v>
      </c>
      <c r="H243" s="71">
        <v>29417.25</v>
      </c>
      <c r="I243" s="71">
        <v>30979.06</v>
      </c>
    </row>
    <row r="244" spans="1:9" s="60" customFormat="1" ht="11.25">
      <c r="A244" s="101" t="s">
        <v>229</v>
      </c>
      <c r="B244" s="71">
        <v>181707.71</v>
      </c>
      <c r="C244" s="71">
        <v>31031.51</v>
      </c>
      <c r="D244" s="71">
        <v>15477.08</v>
      </c>
      <c r="E244" s="71">
        <v>15270.14</v>
      </c>
      <c r="F244" s="71">
        <v>10200.98</v>
      </c>
      <c r="G244" s="71">
        <v>997.28</v>
      </c>
      <c r="H244" s="71">
        <v>18564.95</v>
      </c>
      <c r="I244" s="71">
        <v>273249.65000000002</v>
      </c>
    </row>
    <row r="245" spans="1:9" s="60" customFormat="1" ht="11.25">
      <c r="A245" s="101" t="s">
        <v>230</v>
      </c>
      <c r="B245" s="71">
        <v>0</v>
      </c>
      <c r="C245" s="71">
        <v>0</v>
      </c>
      <c r="D245" s="71">
        <v>0</v>
      </c>
      <c r="E245" s="71">
        <v>0</v>
      </c>
      <c r="F245" s="71">
        <v>0</v>
      </c>
      <c r="G245" s="71">
        <v>0</v>
      </c>
      <c r="H245" s="71">
        <v>0</v>
      </c>
      <c r="I245" s="71">
        <v>0</v>
      </c>
    </row>
    <row r="246" spans="1:9" s="60" customFormat="1" ht="11.25">
      <c r="A246" s="101" t="s">
        <v>231</v>
      </c>
      <c r="B246" s="71">
        <v>3152428.04</v>
      </c>
      <c r="C246" s="71">
        <v>0</v>
      </c>
      <c r="D246" s="71">
        <v>0</v>
      </c>
      <c r="E246" s="71">
        <v>0</v>
      </c>
      <c r="F246" s="71">
        <v>0</v>
      </c>
      <c r="G246" s="71">
        <v>0</v>
      </c>
      <c r="H246" s="71">
        <v>0</v>
      </c>
      <c r="I246" s="71">
        <v>3152428.04</v>
      </c>
    </row>
    <row r="247" spans="1:9" s="60" customFormat="1" ht="11.25">
      <c r="A247" s="101" t="s">
        <v>232</v>
      </c>
      <c r="B247" s="71">
        <v>0</v>
      </c>
      <c r="C247" s="71">
        <v>77965.3</v>
      </c>
      <c r="D247" s="71">
        <v>443119.94</v>
      </c>
      <c r="E247" s="71">
        <v>99.69</v>
      </c>
      <c r="F247" s="71">
        <v>0</v>
      </c>
      <c r="G247" s="71">
        <v>0</v>
      </c>
      <c r="H247" s="71">
        <v>0</v>
      </c>
      <c r="I247" s="71">
        <v>521184.93</v>
      </c>
    </row>
    <row r="248" spans="1:9" s="60" customFormat="1" ht="12" thickBot="1">
      <c r="A248" s="101" t="s">
        <v>233</v>
      </c>
      <c r="B248" s="71">
        <v>0</v>
      </c>
      <c r="C248" s="71">
        <v>0</v>
      </c>
      <c r="D248" s="71">
        <v>0</v>
      </c>
      <c r="E248" s="71">
        <v>19033.3</v>
      </c>
      <c r="F248" s="71">
        <v>0</v>
      </c>
      <c r="G248" s="71">
        <v>0</v>
      </c>
      <c r="H248" s="71">
        <v>0</v>
      </c>
      <c r="I248" s="71">
        <v>19033.3</v>
      </c>
    </row>
    <row r="249" spans="1:9" s="570" customFormat="1" ht="12.75" thickTop="1" thickBot="1">
      <c r="A249" s="594" t="s">
        <v>234</v>
      </c>
      <c r="B249" s="591">
        <v>-10278126.91</v>
      </c>
      <c r="C249" s="591">
        <v>-4469098.32</v>
      </c>
      <c r="D249" s="591">
        <v>-712339.42</v>
      </c>
      <c r="E249" s="591">
        <v>-477376.96</v>
      </c>
      <c r="F249" s="591">
        <v>-498935.13</v>
      </c>
      <c r="G249" s="591">
        <v>-323626.94</v>
      </c>
      <c r="H249" s="591">
        <v>-492667.86</v>
      </c>
      <c r="I249" s="591">
        <v>-17252171.539999999</v>
      </c>
    </row>
    <row r="250" spans="1:9" s="60" customFormat="1" ht="12" thickTop="1">
      <c r="A250" s="101" t="s">
        <v>235</v>
      </c>
      <c r="B250" s="71">
        <v>-7051889.6600000001</v>
      </c>
      <c r="C250" s="71">
        <v>-3865911.82</v>
      </c>
      <c r="D250" s="71">
        <v>-712339.42</v>
      </c>
      <c r="E250" s="71">
        <v>-419889.46</v>
      </c>
      <c r="F250" s="71">
        <v>-498935.13</v>
      </c>
      <c r="G250" s="71">
        <v>-323626.94</v>
      </c>
      <c r="H250" s="71">
        <v>-471306.38</v>
      </c>
      <c r="I250" s="71">
        <v>-13343898.810000001</v>
      </c>
    </row>
    <row r="251" spans="1:9" s="60" customFormat="1" ht="11.25">
      <c r="A251" s="101" t="s">
        <v>236</v>
      </c>
      <c r="B251" s="71">
        <v>0</v>
      </c>
      <c r="C251" s="71">
        <v>0</v>
      </c>
      <c r="D251" s="71">
        <v>0</v>
      </c>
      <c r="E251" s="71">
        <v>0</v>
      </c>
      <c r="F251" s="71">
        <v>0</v>
      </c>
      <c r="G251" s="71">
        <v>0</v>
      </c>
      <c r="H251" s="71">
        <v>0</v>
      </c>
      <c r="I251" s="71">
        <v>0</v>
      </c>
    </row>
    <row r="252" spans="1:9" s="60" customFormat="1" ht="11.25">
      <c r="A252" s="101" t="s">
        <v>237</v>
      </c>
      <c r="B252" s="71">
        <v>0</v>
      </c>
      <c r="C252" s="71">
        <v>-603186.5</v>
      </c>
      <c r="D252" s="71">
        <v>0</v>
      </c>
      <c r="E252" s="71">
        <v>-57487.5</v>
      </c>
      <c r="F252" s="71">
        <v>0</v>
      </c>
      <c r="G252" s="71">
        <v>0</v>
      </c>
      <c r="H252" s="71">
        <v>-21361.48</v>
      </c>
      <c r="I252" s="71">
        <v>-682035.48</v>
      </c>
    </row>
    <row r="253" spans="1:9" s="60" customFormat="1" ht="11.25">
      <c r="A253" s="101" t="s">
        <v>238</v>
      </c>
      <c r="B253" s="71">
        <v>-3226237.25</v>
      </c>
      <c r="C253" s="71">
        <v>0</v>
      </c>
      <c r="D253" s="71">
        <v>0</v>
      </c>
      <c r="E253" s="71">
        <v>0</v>
      </c>
      <c r="F253" s="71">
        <v>0</v>
      </c>
      <c r="G253" s="71">
        <v>0</v>
      </c>
      <c r="H253" s="71">
        <v>0</v>
      </c>
      <c r="I253" s="71">
        <v>-3226237.25</v>
      </c>
    </row>
    <row r="254" spans="1:9" s="60" customFormat="1" ht="11.25">
      <c r="A254" s="508" t="s">
        <v>239</v>
      </c>
      <c r="B254" s="71">
        <v>0</v>
      </c>
      <c r="C254" s="71">
        <v>0</v>
      </c>
      <c r="D254" s="71">
        <v>0</v>
      </c>
      <c r="E254" s="71">
        <v>0</v>
      </c>
      <c r="F254" s="71">
        <v>0</v>
      </c>
      <c r="G254" s="71">
        <v>0</v>
      </c>
      <c r="H254" s="71">
        <v>0</v>
      </c>
      <c r="I254" s="71">
        <v>0</v>
      </c>
    </row>
    <row r="255" spans="1:9" s="60" customFormat="1" ht="11.25">
      <c r="A255" s="508" t="s">
        <v>240</v>
      </c>
      <c r="B255" s="71">
        <v>0</v>
      </c>
      <c r="C255" s="71">
        <v>0</v>
      </c>
      <c r="D255" s="71">
        <v>0</v>
      </c>
      <c r="E255" s="71">
        <v>0</v>
      </c>
      <c r="F255" s="71">
        <v>0</v>
      </c>
      <c r="G255" s="71">
        <v>0</v>
      </c>
      <c r="H255" s="71">
        <v>0</v>
      </c>
      <c r="I255" s="71">
        <v>0</v>
      </c>
    </row>
    <row r="256" spans="1:9" s="60" customFormat="1" ht="12" thickBot="1">
      <c r="A256" s="508" t="s">
        <v>241</v>
      </c>
      <c r="B256" s="71">
        <v>0</v>
      </c>
      <c r="C256" s="71">
        <v>0</v>
      </c>
      <c r="D256" s="71">
        <v>0</v>
      </c>
      <c r="E256" s="71">
        <v>0</v>
      </c>
      <c r="F256" s="71">
        <v>0</v>
      </c>
      <c r="G256" s="71">
        <v>0</v>
      </c>
      <c r="H256" s="71">
        <v>0</v>
      </c>
      <c r="I256" s="71">
        <v>0</v>
      </c>
    </row>
    <row r="257" spans="1:9" s="570" customFormat="1" ht="12.75" thickTop="1" thickBot="1">
      <c r="A257" s="595" t="s">
        <v>242</v>
      </c>
      <c r="B257" s="72">
        <v>23178541.899999999</v>
      </c>
      <c r="C257" s="72">
        <v>6350784.21</v>
      </c>
      <c r="D257" s="72">
        <v>4430201.04</v>
      </c>
      <c r="E257" s="72">
        <v>1953913.18</v>
      </c>
      <c r="F257" s="72">
        <v>993451.26</v>
      </c>
      <c r="G257" s="72">
        <v>786564.78</v>
      </c>
      <c r="H257" s="72">
        <v>715140.07</v>
      </c>
      <c r="I257" s="72">
        <v>38408596.439999998</v>
      </c>
    </row>
    <row r="258" spans="1:9" s="570" customFormat="1" ht="12.75" thickTop="1" thickBot="1">
      <c r="A258" s="594" t="s">
        <v>243</v>
      </c>
      <c r="B258" s="591">
        <v>1368521.94</v>
      </c>
      <c r="C258" s="591">
        <v>154907.32</v>
      </c>
      <c r="D258" s="591">
        <v>46419.97</v>
      </c>
      <c r="E258" s="591">
        <v>143310.70000000001</v>
      </c>
      <c r="F258" s="591">
        <v>217610.75</v>
      </c>
      <c r="G258" s="591">
        <v>38171.269999999997</v>
      </c>
      <c r="H258" s="591">
        <v>175756.28</v>
      </c>
      <c r="I258" s="591">
        <v>2144698.23</v>
      </c>
    </row>
    <row r="259" spans="1:9" s="60" customFormat="1" ht="12" thickTop="1">
      <c r="A259" s="101" t="s">
        <v>244</v>
      </c>
      <c r="B259" s="71">
        <v>813901.08</v>
      </c>
      <c r="C259" s="71">
        <v>58807.07</v>
      </c>
      <c r="D259" s="71">
        <v>400.28</v>
      </c>
      <c r="E259" s="71">
        <v>43345.440000000002</v>
      </c>
      <c r="F259" s="71">
        <v>68306.44</v>
      </c>
      <c r="G259" s="71">
        <v>9182.3799999999992</v>
      </c>
      <c r="H259" s="71">
        <v>158290.32999999999</v>
      </c>
      <c r="I259" s="71">
        <v>1152233.02</v>
      </c>
    </row>
    <row r="260" spans="1:9" s="60" customFormat="1" ht="11.25">
      <c r="A260" s="101" t="s">
        <v>245</v>
      </c>
      <c r="B260" s="71">
        <v>511705.07</v>
      </c>
      <c r="C260" s="71">
        <v>25478.45</v>
      </c>
      <c r="D260" s="71">
        <v>26526.69</v>
      </c>
      <c r="E260" s="71">
        <v>25925.94</v>
      </c>
      <c r="F260" s="71">
        <v>5837.37</v>
      </c>
      <c r="G260" s="71">
        <v>5155.68</v>
      </c>
      <c r="H260" s="71">
        <v>3533.61</v>
      </c>
      <c r="I260" s="71">
        <v>604162.81000000006</v>
      </c>
    </row>
    <row r="261" spans="1:9" s="60" customFormat="1" ht="11.25">
      <c r="A261" s="101" t="s">
        <v>246</v>
      </c>
      <c r="B261" s="71">
        <v>20587.54</v>
      </c>
      <c r="C261" s="71">
        <v>0</v>
      </c>
      <c r="D261" s="71">
        <v>0</v>
      </c>
      <c r="E261" s="71">
        <v>72218.259999999995</v>
      </c>
      <c r="F261" s="71">
        <v>139201</v>
      </c>
      <c r="G261" s="71">
        <v>5493.77</v>
      </c>
      <c r="H261" s="71">
        <v>0</v>
      </c>
      <c r="I261" s="71">
        <v>237500.57</v>
      </c>
    </row>
    <row r="262" spans="1:9" s="570" customFormat="1" ht="11.25">
      <c r="A262" s="596" t="s">
        <v>247</v>
      </c>
      <c r="B262" s="589">
        <v>0</v>
      </c>
      <c r="C262" s="589">
        <v>0</v>
      </c>
      <c r="D262" s="589">
        <v>0</v>
      </c>
      <c r="E262" s="589">
        <v>0</v>
      </c>
      <c r="F262" s="589">
        <v>0</v>
      </c>
      <c r="G262" s="589">
        <v>0</v>
      </c>
      <c r="H262" s="589">
        <v>0</v>
      </c>
      <c r="I262" s="589">
        <v>0</v>
      </c>
    </row>
    <row r="263" spans="1:9" s="850" customFormat="1" ht="12" thickBot="1">
      <c r="A263" s="597" t="s">
        <v>248</v>
      </c>
      <c r="B263" s="598">
        <v>22328.25</v>
      </c>
      <c r="C263" s="598">
        <v>70621.8</v>
      </c>
      <c r="D263" s="598">
        <v>19493</v>
      </c>
      <c r="E263" s="598">
        <v>1821.06</v>
      </c>
      <c r="F263" s="598">
        <v>4265.9399999999996</v>
      </c>
      <c r="G263" s="598">
        <v>18339.439999999999</v>
      </c>
      <c r="H263" s="598">
        <v>13932.34</v>
      </c>
      <c r="I263" s="598">
        <v>150801.82999999999</v>
      </c>
    </row>
    <row r="264" spans="1:9" s="570" customFormat="1" ht="12.75" thickTop="1" thickBot="1">
      <c r="A264" s="594" t="s">
        <v>249</v>
      </c>
      <c r="B264" s="591">
        <v>-928203.43</v>
      </c>
      <c r="C264" s="591">
        <v>-69456.66</v>
      </c>
      <c r="D264" s="591">
        <v>-22912.34</v>
      </c>
      <c r="E264" s="591">
        <v>-15034.58</v>
      </c>
      <c r="F264" s="591">
        <v>-44170.080000000002</v>
      </c>
      <c r="G264" s="591">
        <v>-8911.92</v>
      </c>
      <c r="H264" s="591">
        <v>-12472.64</v>
      </c>
      <c r="I264" s="591">
        <v>-1101161.6499999999</v>
      </c>
    </row>
    <row r="265" spans="1:9" s="60" customFormat="1" ht="12" thickTop="1">
      <c r="A265" s="101" t="s">
        <v>244</v>
      </c>
      <c r="B265" s="71">
        <v>-412645.16</v>
      </c>
      <c r="C265" s="71">
        <v>-1828.32</v>
      </c>
      <c r="D265" s="71">
        <v>-22715.51</v>
      </c>
      <c r="E265" s="71">
        <v>-11427.37</v>
      </c>
      <c r="F265" s="71">
        <v>-30694.33</v>
      </c>
      <c r="G265" s="71">
        <v>-8890.01</v>
      </c>
      <c r="H265" s="71">
        <v>-8851.82</v>
      </c>
      <c r="I265" s="71">
        <v>-497052.52</v>
      </c>
    </row>
    <row r="266" spans="1:9" s="60" customFormat="1" ht="11.25">
      <c r="A266" s="101" t="s">
        <v>250</v>
      </c>
      <c r="B266" s="71">
        <v>-164083.39000000001</v>
      </c>
      <c r="C266" s="71">
        <v>0</v>
      </c>
      <c r="D266" s="71">
        <v>0</v>
      </c>
      <c r="E266" s="71">
        <v>-3604.32</v>
      </c>
      <c r="F266" s="71">
        <v>-2110</v>
      </c>
      <c r="G266" s="71">
        <v>0</v>
      </c>
      <c r="H266" s="71">
        <v>0</v>
      </c>
      <c r="I266" s="71">
        <v>-169797.71</v>
      </c>
    </row>
    <row r="267" spans="1:9" s="60" customFormat="1" ht="11.25">
      <c r="A267" s="101" t="s">
        <v>251</v>
      </c>
      <c r="B267" s="71">
        <v>0</v>
      </c>
      <c r="C267" s="71">
        <v>0</v>
      </c>
      <c r="D267" s="71">
        <v>0</v>
      </c>
      <c r="E267" s="71">
        <v>0</v>
      </c>
      <c r="F267" s="71">
        <v>0</v>
      </c>
      <c r="G267" s="71">
        <v>0</v>
      </c>
      <c r="H267" s="71">
        <v>0</v>
      </c>
      <c r="I267" s="71">
        <v>0</v>
      </c>
    </row>
    <row r="268" spans="1:9" s="60" customFormat="1" ht="11.25">
      <c r="A268" s="508" t="s">
        <v>252</v>
      </c>
      <c r="B268" s="71">
        <v>0</v>
      </c>
      <c r="C268" s="71">
        <v>0</v>
      </c>
      <c r="D268" s="71">
        <v>-196.83</v>
      </c>
      <c r="E268" s="71">
        <v>0</v>
      </c>
      <c r="F268" s="71">
        <v>0</v>
      </c>
      <c r="G268" s="71">
        <v>0</v>
      </c>
      <c r="H268" s="71">
        <v>0</v>
      </c>
      <c r="I268" s="71">
        <v>-196.83</v>
      </c>
    </row>
    <row r="269" spans="1:9" s="60" customFormat="1" ht="12" thickBot="1">
      <c r="A269" s="101" t="s">
        <v>253</v>
      </c>
      <c r="B269" s="71">
        <v>-351474.88</v>
      </c>
      <c r="C269" s="71">
        <v>-67628.34</v>
      </c>
      <c r="D269" s="71">
        <v>0</v>
      </c>
      <c r="E269" s="71">
        <v>-2.89</v>
      </c>
      <c r="F269" s="71">
        <v>-11365.75</v>
      </c>
      <c r="G269" s="71">
        <v>-21.91</v>
      </c>
      <c r="H269" s="71">
        <v>-3620.82</v>
      </c>
      <c r="I269" s="71">
        <v>-434114.59</v>
      </c>
    </row>
    <row r="270" spans="1:9" s="570" customFormat="1" ht="12.75" thickTop="1" thickBot="1">
      <c r="A270" s="594" t="s">
        <v>254</v>
      </c>
      <c r="B270" s="591">
        <v>23618860.41</v>
      </c>
      <c r="C270" s="591">
        <v>6436234.8700000001</v>
      </c>
      <c r="D270" s="591">
        <v>4453708.67</v>
      </c>
      <c r="E270" s="591">
        <v>2082189.3</v>
      </c>
      <c r="F270" s="591">
        <v>1166891.93</v>
      </c>
      <c r="G270" s="591">
        <v>815824.13</v>
      </c>
      <c r="H270" s="591">
        <v>878423.71</v>
      </c>
      <c r="I270" s="591">
        <v>39452133.020000003</v>
      </c>
    </row>
    <row r="271" spans="1:9" s="60" customFormat="1" ht="12" thickTop="1">
      <c r="A271" s="510" t="s">
        <v>255</v>
      </c>
      <c r="B271" s="71">
        <v>1318505.6100000001</v>
      </c>
      <c r="C271" s="71">
        <v>942480.64</v>
      </c>
      <c r="D271" s="71">
        <v>3100923.75</v>
      </c>
      <c r="E271" s="71">
        <v>207478.69</v>
      </c>
      <c r="F271" s="71">
        <v>102099.7</v>
      </c>
      <c r="G271" s="71">
        <v>455366.67</v>
      </c>
      <c r="H271" s="71">
        <v>28257.73</v>
      </c>
      <c r="I271" s="71">
        <v>6155112.79</v>
      </c>
    </row>
    <row r="272" spans="1:9" s="60" customFormat="1" ht="11.25">
      <c r="A272" s="101" t="s">
        <v>256</v>
      </c>
      <c r="B272" s="71">
        <v>0</v>
      </c>
      <c r="C272" s="71">
        <v>83915.36</v>
      </c>
      <c r="D272" s="71">
        <v>0</v>
      </c>
      <c r="E272" s="71">
        <v>9310.51</v>
      </c>
      <c r="F272" s="71">
        <v>1087.78</v>
      </c>
      <c r="G272" s="71">
        <v>0</v>
      </c>
      <c r="H272" s="71">
        <v>2776.13</v>
      </c>
      <c r="I272" s="71">
        <v>97089.78</v>
      </c>
    </row>
    <row r="273" spans="1:9" s="60" customFormat="1" ht="11.25">
      <c r="A273" s="101" t="s">
        <v>257</v>
      </c>
      <c r="B273" s="71">
        <v>1318505.6100000001</v>
      </c>
      <c r="C273" s="71">
        <v>858565.28</v>
      </c>
      <c r="D273" s="71">
        <v>3100923.75</v>
      </c>
      <c r="E273" s="71">
        <v>198168.18</v>
      </c>
      <c r="F273" s="71">
        <v>101011.92</v>
      </c>
      <c r="G273" s="71">
        <v>455366.67</v>
      </c>
      <c r="H273" s="71">
        <v>25481.599999999999</v>
      </c>
      <c r="I273" s="71">
        <v>6058023.0099999998</v>
      </c>
    </row>
    <row r="274" spans="1:9" s="60" customFormat="1" ht="11.25">
      <c r="A274" s="101" t="s">
        <v>258</v>
      </c>
      <c r="B274" s="71">
        <v>0</v>
      </c>
      <c r="C274" s="71">
        <v>0</v>
      </c>
      <c r="D274" s="71">
        <v>0</v>
      </c>
      <c r="E274" s="71">
        <v>0</v>
      </c>
      <c r="F274" s="71">
        <v>0</v>
      </c>
      <c r="G274" s="71">
        <v>0</v>
      </c>
      <c r="H274" s="71">
        <v>0</v>
      </c>
      <c r="I274" s="71">
        <v>0</v>
      </c>
    </row>
    <row r="275" spans="1:9" s="60" customFormat="1" ht="11.25">
      <c r="A275" s="101" t="s">
        <v>259</v>
      </c>
      <c r="B275" s="71">
        <v>0</v>
      </c>
      <c r="C275" s="71">
        <v>0</v>
      </c>
      <c r="D275" s="71">
        <v>0</v>
      </c>
      <c r="E275" s="71">
        <v>0</v>
      </c>
      <c r="F275" s="71">
        <v>0</v>
      </c>
      <c r="G275" s="71">
        <v>0</v>
      </c>
      <c r="H275" s="71">
        <v>0</v>
      </c>
      <c r="I275" s="71">
        <v>0</v>
      </c>
    </row>
    <row r="276" spans="1:9" s="60" customFormat="1" ht="11.25">
      <c r="A276" s="101" t="s">
        <v>260</v>
      </c>
      <c r="B276" s="71">
        <v>0</v>
      </c>
      <c r="C276" s="71">
        <v>0</v>
      </c>
      <c r="D276" s="71">
        <v>0</v>
      </c>
      <c r="E276" s="71">
        <v>0</v>
      </c>
      <c r="F276" s="71">
        <v>0</v>
      </c>
      <c r="G276" s="71">
        <v>0</v>
      </c>
      <c r="H276" s="71">
        <v>0</v>
      </c>
      <c r="I276" s="71">
        <v>0</v>
      </c>
    </row>
    <row r="277" spans="1:9" s="850" customFormat="1" ht="11.25">
      <c r="A277" s="597" t="s">
        <v>261</v>
      </c>
      <c r="B277" s="598">
        <v>0</v>
      </c>
      <c r="C277" s="598">
        <v>0</v>
      </c>
      <c r="D277" s="598">
        <v>0</v>
      </c>
      <c r="E277" s="598">
        <v>0</v>
      </c>
      <c r="F277" s="598">
        <v>0</v>
      </c>
      <c r="G277" s="598">
        <v>0</v>
      </c>
      <c r="H277" s="598">
        <v>0</v>
      </c>
      <c r="I277" s="598">
        <v>0</v>
      </c>
    </row>
    <row r="278" spans="1:9" s="60" customFormat="1" ht="11.25">
      <c r="A278" s="599" t="s">
        <v>262</v>
      </c>
      <c r="B278" s="71">
        <v>-3831608.33</v>
      </c>
      <c r="C278" s="71">
        <v>-1238189.55</v>
      </c>
      <c r="D278" s="71">
        <v>-3124320.18</v>
      </c>
      <c r="E278" s="71">
        <v>-299624.7</v>
      </c>
      <c r="F278" s="71">
        <v>-35846.339999999997</v>
      </c>
      <c r="G278" s="71">
        <v>-473852.25</v>
      </c>
      <c r="H278" s="71">
        <v>-102866.91</v>
      </c>
      <c r="I278" s="71">
        <v>-9106308.2599999998</v>
      </c>
    </row>
    <row r="279" spans="1:9" s="570" customFormat="1" ht="11.25">
      <c r="A279" s="600" t="s">
        <v>263</v>
      </c>
      <c r="B279" s="589">
        <v>-3585360.08</v>
      </c>
      <c r="C279" s="589">
        <v>-1199661.05</v>
      </c>
      <c r="D279" s="589">
        <v>-3124320.18</v>
      </c>
      <c r="E279" s="589">
        <v>-269936.48</v>
      </c>
      <c r="F279" s="589">
        <v>-24921.79</v>
      </c>
      <c r="G279" s="589">
        <v>-473852.25</v>
      </c>
      <c r="H279" s="589">
        <v>-96044.96</v>
      </c>
      <c r="I279" s="589">
        <v>-8774096.7899999991</v>
      </c>
    </row>
    <row r="280" spans="1:9" s="570" customFormat="1" ht="11.25">
      <c r="A280" s="600" t="s">
        <v>264</v>
      </c>
      <c r="B280" s="589">
        <v>-201297.17</v>
      </c>
      <c r="C280" s="589">
        <v>0</v>
      </c>
      <c r="D280" s="589">
        <v>0</v>
      </c>
      <c r="E280" s="589">
        <v>0</v>
      </c>
      <c r="F280" s="589">
        <v>0</v>
      </c>
      <c r="G280" s="589">
        <v>0</v>
      </c>
      <c r="H280" s="589">
        <v>0</v>
      </c>
      <c r="I280" s="589">
        <v>-201297.17</v>
      </c>
    </row>
    <row r="281" spans="1:9" s="570" customFormat="1" ht="11.25">
      <c r="A281" s="601" t="s">
        <v>265</v>
      </c>
      <c r="B281" s="589">
        <v>0</v>
      </c>
      <c r="C281" s="589">
        <v>0</v>
      </c>
      <c r="D281" s="589">
        <v>0</v>
      </c>
      <c r="E281" s="589">
        <v>0</v>
      </c>
      <c r="F281" s="589">
        <v>-10924.55</v>
      </c>
      <c r="G281" s="589">
        <v>0</v>
      </c>
      <c r="H281" s="589">
        <v>0</v>
      </c>
      <c r="I281" s="589">
        <v>-10924.55</v>
      </c>
    </row>
    <row r="282" spans="1:9" s="570" customFormat="1" ht="11.25">
      <c r="A282" s="600" t="s">
        <v>266</v>
      </c>
      <c r="B282" s="589">
        <v>-44951.08</v>
      </c>
      <c r="C282" s="589">
        <v>-38528.5</v>
      </c>
      <c r="D282" s="589">
        <v>0</v>
      </c>
      <c r="E282" s="589">
        <v>-29688.22</v>
      </c>
      <c r="F282" s="589">
        <v>0</v>
      </c>
      <c r="G282" s="589">
        <v>0</v>
      </c>
      <c r="H282" s="589">
        <v>-6821.95</v>
      </c>
      <c r="I282" s="589">
        <v>-119989.75</v>
      </c>
    </row>
    <row r="283" spans="1:9" s="570" customFormat="1" ht="11.25">
      <c r="A283" s="600" t="s">
        <v>267</v>
      </c>
      <c r="B283" s="589">
        <v>0</v>
      </c>
      <c r="C283" s="589">
        <v>0</v>
      </c>
      <c r="D283" s="589">
        <v>0</v>
      </c>
      <c r="E283" s="589">
        <v>0</v>
      </c>
      <c r="F283" s="589">
        <v>0</v>
      </c>
      <c r="G283" s="589">
        <v>0</v>
      </c>
      <c r="H283" s="589">
        <v>0</v>
      </c>
      <c r="I283" s="589">
        <v>0</v>
      </c>
    </row>
    <row r="284" spans="1:9" s="850" customFormat="1" ht="12" thickBot="1">
      <c r="A284" s="597" t="s">
        <v>268</v>
      </c>
      <c r="B284" s="598">
        <v>0</v>
      </c>
      <c r="C284" s="598">
        <v>0</v>
      </c>
      <c r="D284" s="598">
        <v>0</v>
      </c>
      <c r="E284" s="598">
        <v>0</v>
      </c>
      <c r="F284" s="598">
        <v>0</v>
      </c>
      <c r="G284" s="598">
        <v>0</v>
      </c>
      <c r="H284" s="598">
        <v>0</v>
      </c>
      <c r="I284" s="598">
        <v>0</v>
      </c>
    </row>
    <row r="285" spans="1:9" s="570" customFormat="1" ht="12.75" thickTop="1" thickBot="1">
      <c r="A285" s="602" t="s">
        <v>269</v>
      </c>
      <c r="B285" s="72">
        <v>21105757.690000001</v>
      </c>
      <c r="C285" s="72">
        <v>6140525.96</v>
      </c>
      <c r="D285" s="72">
        <v>4430312.24</v>
      </c>
      <c r="E285" s="72">
        <v>1990043.29</v>
      </c>
      <c r="F285" s="72">
        <v>1233145.29</v>
      </c>
      <c r="G285" s="72">
        <v>797338.55</v>
      </c>
      <c r="H285" s="72">
        <v>803814.53</v>
      </c>
      <c r="I285" s="72">
        <v>36500937.549999997</v>
      </c>
    </row>
    <row r="286" spans="1:9" s="570" customFormat="1" ht="12.75" thickTop="1" thickBot="1">
      <c r="A286" s="594" t="s">
        <v>270</v>
      </c>
      <c r="B286" s="591">
        <v>-16882353.199999999</v>
      </c>
      <c r="C286" s="591">
        <v>-5921205.8600000003</v>
      </c>
      <c r="D286" s="591">
        <v>-1347262.06</v>
      </c>
      <c r="E286" s="591">
        <v>-1967660.72</v>
      </c>
      <c r="F286" s="591">
        <v>-1480700.81</v>
      </c>
      <c r="G286" s="591">
        <v>-777114.24</v>
      </c>
      <c r="H286" s="591">
        <v>-1282632.8999999999</v>
      </c>
      <c r="I286" s="591">
        <v>-29658929.789999999</v>
      </c>
    </row>
    <row r="287" spans="1:9" s="60" customFormat="1" ht="12" thickTop="1">
      <c r="A287" s="600" t="s">
        <v>271</v>
      </c>
      <c r="B287" s="589">
        <v>-9629487.7799999993</v>
      </c>
      <c r="C287" s="589">
        <v>-3256943.06</v>
      </c>
      <c r="D287" s="589">
        <v>-623342.79</v>
      </c>
      <c r="E287" s="589">
        <v>-1282911.18</v>
      </c>
      <c r="F287" s="589">
        <v>-941505.61</v>
      </c>
      <c r="G287" s="589">
        <v>-607481.39</v>
      </c>
      <c r="H287" s="589">
        <v>-788950.34</v>
      </c>
      <c r="I287" s="589">
        <v>-17130622.149999999</v>
      </c>
    </row>
    <row r="288" spans="1:9" s="60" customFormat="1" ht="11.25">
      <c r="A288" s="600" t="s">
        <v>272</v>
      </c>
      <c r="B288" s="589">
        <v>-1182378.05</v>
      </c>
      <c r="C288" s="589">
        <v>-356572.41</v>
      </c>
      <c r="D288" s="589">
        <v>-104692</v>
      </c>
      <c r="E288" s="589">
        <v>-153471.45000000001</v>
      </c>
      <c r="F288" s="589">
        <v>-71099.710000000006</v>
      </c>
      <c r="G288" s="589">
        <v>-30163.75</v>
      </c>
      <c r="H288" s="589">
        <v>-103587.8</v>
      </c>
      <c r="I288" s="589">
        <v>-2001965.17</v>
      </c>
    </row>
    <row r="289" spans="1:9" s="60" customFormat="1" ht="11.25">
      <c r="A289" s="600" t="s">
        <v>273</v>
      </c>
      <c r="B289" s="589">
        <v>-156008.47</v>
      </c>
      <c r="C289" s="589">
        <v>-114000.65</v>
      </c>
      <c r="D289" s="589">
        <v>-313059.11</v>
      </c>
      <c r="E289" s="589">
        <v>-33382.620000000003</v>
      </c>
      <c r="F289" s="589">
        <v>-14529.47</v>
      </c>
      <c r="G289" s="589">
        <v>-11154.89</v>
      </c>
      <c r="H289" s="589">
        <v>-24027.18</v>
      </c>
      <c r="I289" s="589">
        <v>-666162.39</v>
      </c>
    </row>
    <row r="290" spans="1:9" s="60" customFormat="1" ht="11.25">
      <c r="A290" s="600" t="s">
        <v>274</v>
      </c>
      <c r="B290" s="589">
        <v>-292541.78000000003</v>
      </c>
      <c r="C290" s="589">
        <v>-99956.03</v>
      </c>
      <c r="D290" s="589">
        <v>-18087.7</v>
      </c>
      <c r="E290" s="589">
        <v>-23000.959999999999</v>
      </c>
      <c r="F290" s="589">
        <v>-41802.449999999997</v>
      </c>
      <c r="G290" s="589">
        <v>-35554.97</v>
      </c>
      <c r="H290" s="589">
        <v>-57558.23</v>
      </c>
      <c r="I290" s="589">
        <v>-568502.12</v>
      </c>
    </row>
    <row r="291" spans="1:9" s="60" customFormat="1" ht="11.25">
      <c r="A291" s="600" t="s">
        <v>275</v>
      </c>
      <c r="B291" s="589">
        <v>-1068004.79</v>
      </c>
      <c r="C291" s="589">
        <v>-342216.18</v>
      </c>
      <c r="D291" s="589">
        <v>-145665</v>
      </c>
      <c r="E291" s="589">
        <v>-75277.740000000005</v>
      </c>
      <c r="F291" s="589">
        <v>-51167.56</v>
      </c>
      <c r="G291" s="589">
        <v>-3466.07</v>
      </c>
      <c r="H291" s="589">
        <v>-64519.93</v>
      </c>
      <c r="I291" s="589">
        <v>-1750317.27</v>
      </c>
    </row>
    <row r="292" spans="1:9" s="60" customFormat="1" ht="11.25">
      <c r="A292" s="600" t="s">
        <v>276</v>
      </c>
      <c r="B292" s="589">
        <v>-219971.36</v>
      </c>
      <c r="C292" s="589">
        <v>-99152.71</v>
      </c>
      <c r="D292" s="589">
        <v>-7067.78</v>
      </c>
      <c r="E292" s="589">
        <v>-24771.360000000001</v>
      </c>
      <c r="F292" s="589">
        <v>-4328.99</v>
      </c>
      <c r="G292" s="589">
        <v>-8918.7199999999993</v>
      </c>
      <c r="H292" s="589">
        <v>-6717.13</v>
      </c>
      <c r="I292" s="589">
        <v>-370928.05</v>
      </c>
    </row>
    <row r="293" spans="1:9" s="60" customFormat="1" ht="11.25">
      <c r="A293" s="600" t="s">
        <v>277</v>
      </c>
      <c r="B293" s="589">
        <v>-558244.86</v>
      </c>
      <c r="C293" s="589">
        <v>-167019.98000000001</v>
      </c>
      <c r="D293" s="589">
        <v>-34364.61</v>
      </c>
      <c r="E293" s="589">
        <v>-45515</v>
      </c>
      <c r="F293" s="589">
        <v>-120396.82</v>
      </c>
      <c r="G293" s="589">
        <v>-4249.07</v>
      </c>
      <c r="H293" s="589">
        <v>-35428.29</v>
      </c>
      <c r="I293" s="589">
        <v>-965218.63</v>
      </c>
    </row>
    <row r="294" spans="1:9" s="60" customFormat="1" ht="11.25">
      <c r="A294" s="600" t="s">
        <v>278</v>
      </c>
      <c r="B294" s="589">
        <v>-106168.57</v>
      </c>
      <c r="C294" s="589">
        <v>-61056.01</v>
      </c>
      <c r="D294" s="589">
        <v>-2937.81</v>
      </c>
      <c r="E294" s="589">
        <v>-8499.18</v>
      </c>
      <c r="F294" s="589">
        <v>-9962.5499999999993</v>
      </c>
      <c r="G294" s="589">
        <v>0</v>
      </c>
      <c r="H294" s="589">
        <v>-5079.51</v>
      </c>
      <c r="I294" s="589">
        <v>-193703.63</v>
      </c>
    </row>
    <row r="295" spans="1:9" s="60" customFormat="1" ht="12" thickBot="1">
      <c r="A295" s="603" t="s">
        <v>279</v>
      </c>
      <c r="B295" s="598">
        <v>-3669547.54</v>
      </c>
      <c r="C295" s="598">
        <v>-1424288.83</v>
      </c>
      <c r="D295" s="598">
        <v>-98045.26</v>
      </c>
      <c r="E295" s="598">
        <v>-320831.23</v>
      </c>
      <c r="F295" s="598">
        <v>-225907.65</v>
      </c>
      <c r="G295" s="598">
        <v>-76125.38</v>
      </c>
      <c r="H295" s="598">
        <v>-196764.49</v>
      </c>
      <c r="I295" s="598">
        <v>-6011510.3799999999</v>
      </c>
    </row>
    <row r="296" spans="1:9" s="570" customFormat="1" ht="12.75" thickTop="1" thickBot="1">
      <c r="A296" s="604" t="s">
        <v>280</v>
      </c>
      <c r="B296" s="591">
        <v>4223404.49</v>
      </c>
      <c r="C296" s="591">
        <v>219320.1</v>
      </c>
      <c r="D296" s="591">
        <v>3083050.18</v>
      </c>
      <c r="E296" s="591">
        <v>22382.57</v>
      </c>
      <c r="F296" s="591">
        <v>-247555.52</v>
      </c>
      <c r="G296" s="591">
        <v>20224.310000000001</v>
      </c>
      <c r="H296" s="591">
        <v>-478818.37</v>
      </c>
      <c r="I296" s="591">
        <v>6842007.7599999998</v>
      </c>
    </row>
    <row r="297" spans="1:9" s="570" customFormat="1" ht="12" thickTop="1">
      <c r="A297" s="605" t="s">
        <v>281</v>
      </c>
      <c r="B297" s="589">
        <v>269925.78999999998</v>
      </c>
      <c r="C297" s="589">
        <v>0</v>
      </c>
      <c r="D297" s="589">
        <v>35.65</v>
      </c>
      <c r="E297" s="589">
        <v>-90.79</v>
      </c>
      <c r="F297" s="589">
        <v>0</v>
      </c>
      <c r="G297" s="589">
        <v>0.01</v>
      </c>
      <c r="H297" s="589">
        <v>0</v>
      </c>
      <c r="I297" s="589">
        <v>269870.65999999997</v>
      </c>
    </row>
    <row r="298" spans="1:9" s="570" customFormat="1" ht="11.25">
      <c r="A298" s="601" t="s">
        <v>282</v>
      </c>
      <c r="B298" s="589">
        <v>0</v>
      </c>
      <c r="C298" s="589">
        <v>0</v>
      </c>
      <c r="D298" s="589">
        <v>35.65</v>
      </c>
      <c r="E298" s="589">
        <v>-90.8</v>
      </c>
      <c r="F298" s="589">
        <v>0</v>
      </c>
      <c r="G298" s="589">
        <v>0.01</v>
      </c>
      <c r="H298" s="589">
        <v>0</v>
      </c>
      <c r="I298" s="589">
        <v>-55.14</v>
      </c>
    </row>
    <row r="299" spans="1:9" s="570" customFormat="1" ht="11.25">
      <c r="A299" s="601" t="s">
        <v>283</v>
      </c>
      <c r="B299" s="589">
        <v>269925.78999999998</v>
      </c>
      <c r="C299" s="589">
        <v>0</v>
      </c>
      <c r="D299" s="589">
        <v>0</v>
      </c>
      <c r="E299" s="589">
        <v>0.01</v>
      </c>
      <c r="F299" s="589">
        <v>0</v>
      </c>
      <c r="G299" s="589">
        <v>0</v>
      </c>
      <c r="H299" s="589">
        <v>0</v>
      </c>
      <c r="I299" s="589">
        <v>269925.8</v>
      </c>
    </row>
    <row r="300" spans="1:9" s="570" customFormat="1" ht="11.25">
      <c r="A300" s="605" t="s">
        <v>284</v>
      </c>
      <c r="B300" s="589">
        <v>0</v>
      </c>
      <c r="C300" s="589">
        <v>0</v>
      </c>
      <c r="D300" s="589">
        <v>0</v>
      </c>
      <c r="E300" s="589">
        <v>-24.81</v>
      </c>
      <c r="F300" s="589">
        <v>0.04</v>
      </c>
      <c r="G300" s="589">
        <v>-7.0000000000000007E-2</v>
      </c>
      <c r="H300" s="589">
        <v>0</v>
      </c>
      <c r="I300" s="589">
        <v>-24.84</v>
      </c>
    </row>
    <row r="301" spans="1:9" s="570" customFormat="1" ht="11.25">
      <c r="A301" s="601" t="s">
        <v>285</v>
      </c>
      <c r="B301" s="589">
        <v>0</v>
      </c>
      <c r="C301" s="589">
        <v>0</v>
      </c>
      <c r="D301" s="589">
        <v>0</v>
      </c>
      <c r="E301" s="589">
        <v>-24.81</v>
      </c>
      <c r="F301" s="589">
        <v>0.04</v>
      </c>
      <c r="G301" s="589">
        <v>-7.0000000000000007E-2</v>
      </c>
      <c r="H301" s="589">
        <v>0</v>
      </c>
      <c r="I301" s="589">
        <v>-24.84</v>
      </c>
    </row>
    <row r="302" spans="1:9" s="570" customFormat="1" ht="12" thickBot="1">
      <c r="A302" s="600" t="s">
        <v>286</v>
      </c>
      <c r="B302" s="589">
        <v>0</v>
      </c>
      <c r="C302" s="589">
        <v>0</v>
      </c>
      <c r="D302" s="589">
        <v>0</v>
      </c>
      <c r="E302" s="589">
        <v>0</v>
      </c>
      <c r="F302" s="589">
        <v>0</v>
      </c>
      <c r="G302" s="589">
        <v>0</v>
      </c>
      <c r="H302" s="589">
        <v>0</v>
      </c>
      <c r="I302" s="1154">
        <v>0</v>
      </c>
    </row>
    <row r="303" spans="1:9" s="570" customFormat="1" ht="12.75" thickTop="1" thickBot="1">
      <c r="A303" s="604" t="s">
        <v>287</v>
      </c>
      <c r="B303" s="591">
        <v>4493330.28</v>
      </c>
      <c r="C303" s="591">
        <v>219320.1</v>
      </c>
      <c r="D303" s="591">
        <v>3083085.83</v>
      </c>
      <c r="E303" s="591">
        <v>22266.97</v>
      </c>
      <c r="F303" s="591">
        <v>-247555.48</v>
      </c>
      <c r="G303" s="591">
        <v>20224.25</v>
      </c>
      <c r="H303" s="591">
        <v>-478818.37</v>
      </c>
      <c r="I303" s="731">
        <v>7111853.5800000001</v>
      </c>
    </row>
    <row r="304" spans="1:9" s="570" customFormat="1" ht="12.75" thickTop="1" thickBot="1">
      <c r="A304" s="601" t="s">
        <v>288</v>
      </c>
      <c r="B304" s="589">
        <v>0</v>
      </c>
      <c r="C304" s="589">
        <v>100000</v>
      </c>
      <c r="D304" s="589">
        <v>0</v>
      </c>
      <c r="E304" s="589">
        <v>0</v>
      </c>
      <c r="F304" s="589">
        <v>511364.72</v>
      </c>
      <c r="G304" s="589">
        <v>0</v>
      </c>
      <c r="H304" s="589">
        <v>-11148.43</v>
      </c>
      <c r="I304" s="1154">
        <v>600216.29</v>
      </c>
    </row>
    <row r="305" spans="1:9" s="570" customFormat="1" ht="12.75" thickTop="1" thickBot="1">
      <c r="A305" s="594" t="s">
        <v>289</v>
      </c>
      <c r="B305" s="591">
        <v>4493330.28</v>
      </c>
      <c r="C305" s="591">
        <v>319320.09999999998</v>
      </c>
      <c r="D305" s="591">
        <v>3083085.83</v>
      </c>
      <c r="E305" s="591">
        <v>22266.97</v>
      </c>
      <c r="F305" s="591">
        <v>263809.24</v>
      </c>
      <c r="G305" s="591">
        <v>20224.25</v>
      </c>
      <c r="H305" s="591">
        <v>-489966.8</v>
      </c>
      <c r="I305" s="731">
        <v>7712069.8700000001</v>
      </c>
    </row>
    <row r="306" spans="1:9" s="570" customFormat="1" ht="12.75" thickTop="1" thickBot="1">
      <c r="A306" s="600" t="s">
        <v>290</v>
      </c>
      <c r="B306" s="589">
        <v>564229.56000000006</v>
      </c>
      <c r="C306" s="589">
        <v>0</v>
      </c>
      <c r="D306" s="589">
        <v>0</v>
      </c>
      <c r="E306" s="589">
        <v>0</v>
      </c>
      <c r="F306" s="589">
        <v>8466.76</v>
      </c>
      <c r="G306" s="589">
        <v>1994.16</v>
      </c>
      <c r="H306" s="589">
        <v>-3172</v>
      </c>
      <c r="I306" s="1154">
        <v>571518.48</v>
      </c>
    </row>
    <row r="307" spans="1:9" s="570" customFormat="1" ht="12.75" thickTop="1" thickBot="1">
      <c r="A307" s="594" t="s">
        <v>291</v>
      </c>
      <c r="B307" s="591">
        <v>5057559.84</v>
      </c>
      <c r="C307" s="591">
        <v>319320.09999999998</v>
      </c>
      <c r="D307" s="591">
        <v>3083085.83</v>
      </c>
      <c r="E307" s="591">
        <v>22266.97</v>
      </c>
      <c r="F307" s="591">
        <v>272276</v>
      </c>
      <c r="G307" s="591">
        <v>22218.41</v>
      </c>
      <c r="H307" s="591">
        <v>-493138.8</v>
      </c>
      <c r="I307" s="731">
        <v>8283588.3499999996</v>
      </c>
    </row>
    <row r="308" spans="1:9" s="570" customFormat="1" ht="12.75" thickTop="1" thickBot="1">
      <c r="A308" s="601" t="s">
        <v>292</v>
      </c>
      <c r="B308" s="589">
        <v>0</v>
      </c>
      <c r="C308" s="589">
        <v>0</v>
      </c>
      <c r="D308" s="589">
        <v>0</v>
      </c>
      <c r="E308" s="589">
        <v>0</v>
      </c>
      <c r="F308" s="589">
        <v>0</v>
      </c>
      <c r="G308" s="589">
        <v>0</v>
      </c>
      <c r="H308" s="589">
        <v>0</v>
      </c>
      <c r="I308" s="1154">
        <v>0</v>
      </c>
    </row>
    <row r="309" spans="1:9" s="570" customFormat="1" ht="12.75" thickTop="1" thickBot="1">
      <c r="A309" s="604" t="s">
        <v>293</v>
      </c>
      <c r="B309" s="591">
        <v>5057559.84</v>
      </c>
      <c r="C309" s="591">
        <v>319320.09999999998</v>
      </c>
      <c r="D309" s="591">
        <v>3083085.83</v>
      </c>
      <c r="E309" s="591">
        <v>22266.97</v>
      </c>
      <c r="F309" s="591">
        <v>272276</v>
      </c>
      <c r="G309" s="591">
        <v>22218.41</v>
      </c>
      <c r="H309" s="591">
        <v>-493138.8</v>
      </c>
      <c r="I309" s="731">
        <v>8283588.3499999996</v>
      </c>
    </row>
    <row r="310" spans="1:9" s="570" customFormat="1" ht="12.75" thickTop="1" thickBot="1">
      <c r="A310" s="605" t="s">
        <v>294</v>
      </c>
      <c r="B310" s="589">
        <v>0</v>
      </c>
      <c r="C310" s="589">
        <v>0</v>
      </c>
      <c r="D310" s="589">
        <v>0</v>
      </c>
      <c r="E310" s="589">
        <v>0</v>
      </c>
      <c r="F310" s="589">
        <v>0</v>
      </c>
      <c r="G310" s="589">
        <v>-5554.59</v>
      </c>
      <c r="H310" s="589">
        <v>0</v>
      </c>
      <c r="I310" s="1154">
        <v>-5554.59</v>
      </c>
    </row>
    <row r="311" spans="1:9" s="570" customFormat="1" ht="12.75" thickTop="1" thickBot="1">
      <c r="A311" s="604" t="s">
        <v>295</v>
      </c>
      <c r="B311" s="591">
        <v>5057559.84</v>
      </c>
      <c r="C311" s="591">
        <v>319320.09999999998</v>
      </c>
      <c r="D311" s="591">
        <v>3083085.83</v>
      </c>
      <c r="E311" s="591">
        <v>22266.97</v>
      </c>
      <c r="F311" s="591">
        <v>272276</v>
      </c>
      <c r="G311" s="591">
        <v>16663.82</v>
      </c>
      <c r="H311" s="591">
        <v>-493138.8</v>
      </c>
      <c r="I311" s="731">
        <v>8278033.7600000007</v>
      </c>
    </row>
    <row r="312" spans="1:9" s="149" customFormat="1" ht="9" customHeight="1" thickTop="1" thickBot="1">
      <c r="A312" s="961"/>
      <c r="B312" s="962"/>
      <c r="C312" s="962"/>
      <c r="D312" s="962"/>
      <c r="E312" s="962"/>
      <c r="F312" s="962"/>
      <c r="G312" s="962"/>
      <c r="H312" s="962"/>
      <c r="I312" s="1155"/>
    </row>
    <row r="313" spans="1:9" s="1018" customFormat="1" ht="15.75" thickTop="1">
      <c r="A313" s="78"/>
      <c r="B313" s="485"/>
      <c r="C313" s="485"/>
      <c r="D313" s="485"/>
      <c r="E313" s="485"/>
      <c r="F313" s="485"/>
      <c r="G313" s="485"/>
      <c r="H313" s="485"/>
      <c r="I313" s="88"/>
    </row>
    <row r="314" spans="1:9" s="1018" customFormat="1" ht="15.75">
      <c r="A314" s="79"/>
      <c r="B314" s="80"/>
      <c r="C314" s="80"/>
      <c r="D314" s="80"/>
      <c r="E314" s="80"/>
      <c r="F314" s="80"/>
      <c r="G314" s="80"/>
      <c r="H314" s="80"/>
    </row>
    <row r="315" spans="1:9" s="1018" customFormat="1" ht="15.75">
      <c r="A315" s="79"/>
      <c r="B315" s="80"/>
      <c r="C315" s="80"/>
      <c r="D315" s="80"/>
      <c r="E315" s="80"/>
      <c r="F315" s="80"/>
      <c r="G315" s="80"/>
      <c r="H315" s="80"/>
    </row>
    <row r="316" spans="1:9" s="1018" customFormat="1" ht="15.75">
      <c r="A316" s="79"/>
      <c r="B316" s="80"/>
      <c r="C316" s="80"/>
      <c r="D316" s="80"/>
      <c r="E316" s="80"/>
      <c r="F316" s="80"/>
      <c r="G316" s="80"/>
      <c r="H316" s="80"/>
    </row>
    <row r="317" spans="1:9" s="1018" customFormat="1" ht="15.75">
      <c r="A317" s="79"/>
      <c r="B317" s="80"/>
      <c r="C317" s="80"/>
      <c r="D317" s="80"/>
      <c r="E317" s="80"/>
      <c r="F317" s="80"/>
      <c r="G317" s="80"/>
      <c r="H317" s="80"/>
    </row>
    <row r="318" spans="1:9" s="1018" customFormat="1" ht="15.75">
      <c r="A318" s="79"/>
      <c r="B318" s="80"/>
      <c r="C318" s="80"/>
      <c r="D318" s="80"/>
      <c r="E318" s="80"/>
      <c r="F318" s="80"/>
      <c r="G318" s="80"/>
      <c r="H318" s="80"/>
    </row>
    <row r="319" spans="1:9" s="1018" customFormat="1" ht="15.75">
      <c r="A319" s="79"/>
      <c r="B319" s="80"/>
      <c r="C319" s="80"/>
      <c r="D319" s="80"/>
      <c r="E319" s="80"/>
      <c r="F319" s="80"/>
      <c r="G319" s="80"/>
      <c r="H319" s="80"/>
    </row>
    <row r="320" spans="1:9" s="1018" customFormat="1" ht="15.75">
      <c r="A320" s="79"/>
      <c r="B320" s="80"/>
      <c r="C320" s="80"/>
      <c r="D320" s="80"/>
      <c r="E320" s="80"/>
      <c r="F320" s="80"/>
      <c r="G320" s="80"/>
      <c r="H320" s="80"/>
    </row>
    <row r="321" spans="1:8" s="1018" customFormat="1" ht="15.75">
      <c r="A321" s="79"/>
      <c r="B321" s="80"/>
      <c r="C321" s="80"/>
      <c r="D321" s="80"/>
      <c r="E321" s="80"/>
      <c r="F321" s="80"/>
      <c r="G321" s="80"/>
      <c r="H321" s="80"/>
    </row>
    <row r="322" spans="1:8" s="1018" customFormat="1" ht="15.75">
      <c r="A322" s="79"/>
      <c r="B322" s="80"/>
      <c r="C322" s="80"/>
      <c r="D322" s="80"/>
      <c r="E322" s="80"/>
      <c r="F322" s="80"/>
      <c r="G322" s="80"/>
      <c r="H322" s="80"/>
    </row>
    <row r="323" spans="1:8" s="1018" customFormat="1" ht="15.75">
      <c r="A323" s="79"/>
      <c r="B323" s="80"/>
      <c r="C323" s="80"/>
      <c r="D323" s="80"/>
      <c r="E323" s="80"/>
      <c r="F323" s="80"/>
      <c r="G323" s="80"/>
      <c r="H323" s="80"/>
    </row>
    <row r="324" spans="1:8" s="1018" customFormat="1" ht="15.75">
      <c r="A324" s="79"/>
      <c r="B324" s="80"/>
      <c r="C324" s="80"/>
      <c r="D324" s="80"/>
      <c r="E324" s="80"/>
      <c r="F324" s="80"/>
      <c r="G324" s="80"/>
      <c r="H324" s="80"/>
    </row>
    <row r="325" spans="1:8" s="1018" customFormat="1" ht="15.75">
      <c r="A325" s="79"/>
      <c r="B325" s="80"/>
      <c r="C325" s="80"/>
      <c r="D325" s="80"/>
      <c r="E325" s="80"/>
      <c r="F325" s="80"/>
      <c r="G325" s="80"/>
      <c r="H325" s="80"/>
    </row>
    <row r="326" spans="1:8" s="1018" customFormat="1" ht="15.75">
      <c r="A326" s="79"/>
      <c r="B326" s="80"/>
      <c r="C326" s="80"/>
      <c r="D326" s="80"/>
      <c r="E326" s="80"/>
      <c r="F326" s="80"/>
      <c r="G326" s="80"/>
      <c r="H326" s="80"/>
    </row>
    <row r="327" spans="1:8" s="1018" customFormat="1" ht="15.75">
      <c r="A327" s="79"/>
      <c r="B327" s="80"/>
      <c r="C327" s="80"/>
      <c r="D327" s="80"/>
      <c r="E327" s="80"/>
      <c r="F327" s="80"/>
      <c r="G327" s="80"/>
      <c r="H327" s="80"/>
    </row>
    <row r="328" spans="1:8" s="1018" customFormat="1" ht="15.75">
      <c r="A328" s="79"/>
      <c r="B328" s="80"/>
      <c r="C328" s="80"/>
      <c r="D328" s="80"/>
      <c r="E328" s="80"/>
      <c r="F328" s="80"/>
      <c r="G328" s="80"/>
      <c r="H328" s="80"/>
    </row>
    <row r="329" spans="1:8" s="1018" customFormat="1" ht="15.75">
      <c r="A329" s="79"/>
      <c r="B329" s="80"/>
      <c r="C329" s="80"/>
      <c r="D329" s="80"/>
      <c r="E329" s="80"/>
      <c r="F329" s="80"/>
      <c r="G329" s="80"/>
      <c r="H329" s="80"/>
    </row>
    <row r="330" spans="1:8" s="1018" customFormat="1" ht="15.75">
      <c r="A330" s="79"/>
      <c r="B330" s="80"/>
      <c r="C330" s="80"/>
      <c r="D330" s="80"/>
      <c r="E330" s="80"/>
      <c r="F330" s="80"/>
      <c r="G330" s="80"/>
      <c r="H330" s="80"/>
    </row>
    <row r="331" spans="1:8" s="1018" customFormat="1" ht="15.75">
      <c r="A331" s="79"/>
      <c r="B331" s="80"/>
      <c r="C331" s="80"/>
      <c r="D331" s="80"/>
      <c r="E331" s="80"/>
      <c r="F331" s="80"/>
      <c r="G331" s="80"/>
      <c r="H331" s="80"/>
    </row>
    <row r="332" spans="1:8" s="1018" customFormat="1" ht="15.75">
      <c r="A332" s="79"/>
      <c r="B332" s="80"/>
      <c r="C332" s="80"/>
      <c r="D332" s="80"/>
      <c r="E332" s="80"/>
      <c r="F332" s="80"/>
      <c r="G332" s="80"/>
      <c r="H332" s="80"/>
    </row>
    <row r="333" spans="1:8" s="1018" customFormat="1" ht="15.75">
      <c r="A333" s="79"/>
      <c r="B333" s="80"/>
      <c r="C333" s="80"/>
      <c r="D333" s="80"/>
      <c r="E333" s="80"/>
      <c r="F333" s="80"/>
      <c r="G333" s="80"/>
      <c r="H333" s="80"/>
    </row>
    <row r="334" spans="1:8" s="1018" customFormat="1" ht="15.75">
      <c r="A334" s="79"/>
      <c r="B334" s="80"/>
      <c r="C334" s="80"/>
      <c r="D334" s="80"/>
      <c r="E334" s="80"/>
      <c r="F334" s="80"/>
      <c r="G334" s="80"/>
      <c r="H334" s="80"/>
    </row>
    <row r="335" spans="1:8" s="1018" customFormat="1" ht="15.75">
      <c r="A335" s="79"/>
      <c r="B335" s="80"/>
      <c r="C335" s="80"/>
      <c r="D335" s="80"/>
      <c r="E335" s="80"/>
      <c r="F335" s="80"/>
      <c r="G335" s="80"/>
      <c r="H335" s="80"/>
    </row>
    <row r="336" spans="1:8" s="1018" customFormat="1" ht="15.75">
      <c r="A336" s="79"/>
      <c r="B336" s="80"/>
      <c r="C336" s="80"/>
      <c r="D336" s="80"/>
      <c r="E336" s="80"/>
      <c r="F336" s="80"/>
      <c r="G336" s="80"/>
      <c r="H336" s="80"/>
    </row>
    <row r="337" spans="1:8" s="1018" customFormat="1" ht="15.75">
      <c r="A337" s="79"/>
      <c r="B337" s="80"/>
      <c r="C337" s="80"/>
      <c r="D337" s="80"/>
      <c r="E337" s="80"/>
      <c r="F337" s="80"/>
      <c r="G337" s="80"/>
      <c r="H337" s="80"/>
    </row>
    <row r="338" spans="1:8" s="1018" customFormat="1" ht="15.75">
      <c r="A338" s="79"/>
      <c r="B338" s="80"/>
      <c r="C338" s="80"/>
      <c r="D338" s="80"/>
      <c r="E338" s="80"/>
      <c r="F338" s="80"/>
      <c r="G338" s="80"/>
      <c r="H338" s="80"/>
    </row>
    <row r="339" spans="1:8" s="1018" customFormat="1" ht="15.75">
      <c r="A339" s="79"/>
      <c r="B339" s="80"/>
      <c r="C339" s="80"/>
      <c r="D339" s="80"/>
      <c r="E339" s="80"/>
      <c r="F339" s="80"/>
      <c r="G339" s="80"/>
      <c r="H339" s="80"/>
    </row>
    <row r="340" spans="1:8" s="1018" customFormat="1" ht="15.75">
      <c r="A340" s="79"/>
      <c r="B340" s="80"/>
      <c r="C340" s="80"/>
      <c r="D340" s="80"/>
      <c r="E340" s="80"/>
      <c r="F340" s="80"/>
      <c r="G340" s="80"/>
      <c r="H340" s="80"/>
    </row>
    <row r="341" spans="1:8" s="1018" customFormat="1" ht="15.75">
      <c r="A341" s="79"/>
      <c r="B341" s="80"/>
      <c r="C341" s="80"/>
      <c r="D341" s="80"/>
      <c r="E341" s="80"/>
      <c r="F341" s="80"/>
      <c r="G341" s="80"/>
      <c r="H341" s="80"/>
    </row>
    <row r="342" spans="1:8" s="1018" customFormat="1" ht="15.75">
      <c r="A342" s="79"/>
      <c r="B342" s="80"/>
      <c r="C342" s="80"/>
      <c r="D342" s="80"/>
      <c r="E342" s="80"/>
      <c r="F342" s="80"/>
      <c r="G342" s="80"/>
      <c r="H342" s="80"/>
    </row>
    <row r="343" spans="1:8" s="1018" customFormat="1" ht="15.75">
      <c r="A343" s="79"/>
      <c r="B343" s="80"/>
      <c r="C343" s="80"/>
      <c r="D343" s="80"/>
      <c r="E343" s="80"/>
      <c r="F343" s="80"/>
      <c r="G343" s="80"/>
      <c r="H343" s="80"/>
    </row>
    <row r="344" spans="1:8" s="1018" customFormat="1" ht="15.75">
      <c r="A344" s="79"/>
      <c r="B344" s="80"/>
      <c r="C344" s="80"/>
      <c r="D344" s="80"/>
      <c r="E344" s="80"/>
      <c r="F344" s="80"/>
      <c r="G344" s="80"/>
      <c r="H344" s="80"/>
    </row>
    <row r="345" spans="1:8" s="1018" customFormat="1" ht="15.75">
      <c r="A345" s="79"/>
      <c r="B345" s="80"/>
      <c r="C345" s="80"/>
      <c r="D345" s="80"/>
      <c r="E345" s="80"/>
      <c r="F345" s="80"/>
      <c r="G345" s="80"/>
      <c r="H345" s="80"/>
    </row>
    <row r="346" spans="1:8" s="1018" customFormat="1" ht="15.75">
      <c r="A346" s="79"/>
      <c r="B346" s="80"/>
      <c r="C346" s="80"/>
      <c r="D346" s="80"/>
      <c r="E346" s="80"/>
      <c r="F346" s="80"/>
      <c r="G346" s="80"/>
      <c r="H346" s="80"/>
    </row>
    <row r="347" spans="1:8" s="1018" customFormat="1" ht="15.75">
      <c r="A347" s="79"/>
      <c r="B347" s="80"/>
      <c r="C347" s="80"/>
      <c r="D347" s="80"/>
      <c r="E347" s="80"/>
      <c r="F347" s="80"/>
      <c r="G347" s="80"/>
      <c r="H347" s="80"/>
    </row>
    <row r="348" spans="1:8" s="1018" customFormat="1" ht="15.75">
      <c r="A348" s="79"/>
      <c r="B348" s="80"/>
      <c r="C348" s="80"/>
      <c r="D348" s="80"/>
      <c r="E348" s="80"/>
      <c r="F348" s="80"/>
      <c r="G348" s="80"/>
      <c r="H348" s="80"/>
    </row>
    <row r="349" spans="1:8" s="1018" customFormat="1" ht="15.75">
      <c r="A349" s="79"/>
      <c r="B349" s="80"/>
      <c r="C349" s="80"/>
      <c r="D349" s="80"/>
      <c r="E349" s="80"/>
      <c r="F349" s="80"/>
      <c r="G349" s="80"/>
      <c r="H349" s="80"/>
    </row>
    <row r="350" spans="1:8" s="1018" customFormat="1" ht="15.75">
      <c r="A350" s="79"/>
      <c r="B350" s="80"/>
      <c r="C350" s="80"/>
      <c r="D350" s="80"/>
      <c r="E350" s="80"/>
      <c r="F350" s="80"/>
      <c r="G350" s="80"/>
      <c r="H350" s="80"/>
    </row>
    <row r="351" spans="1:8" s="1018" customFormat="1" ht="15.75">
      <c r="A351" s="79"/>
      <c r="B351" s="80"/>
      <c r="C351" s="80"/>
      <c r="D351" s="80"/>
      <c r="E351" s="80"/>
      <c r="F351" s="80"/>
      <c r="G351" s="80"/>
      <c r="H351" s="80"/>
    </row>
    <row r="352" spans="1:8" s="1018" customFormat="1" ht="15.75">
      <c r="A352" s="79"/>
      <c r="B352" s="80"/>
      <c r="C352" s="80"/>
      <c r="D352" s="80"/>
      <c r="E352" s="80"/>
      <c r="F352" s="80"/>
      <c r="G352" s="80"/>
      <c r="H352" s="80"/>
    </row>
    <row r="353" spans="1:8" s="1018" customFormat="1" ht="15.75">
      <c r="A353" s="79"/>
      <c r="B353" s="80"/>
      <c r="C353" s="80"/>
      <c r="D353" s="80"/>
      <c r="E353" s="80"/>
      <c r="F353" s="80"/>
      <c r="G353" s="80"/>
      <c r="H353" s="80"/>
    </row>
    <row r="354" spans="1:8" s="1018" customFormat="1" ht="15.75">
      <c r="A354" s="79"/>
      <c r="B354" s="80"/>
      <c r="C354" s="80"/>
      <c r="D354" s="80"/>
      <c r="E354" s="80"/>
      <c r="F354" s="80"/>
      <c r="G354" s="80"/>
      <c r="H354" s="80"/>
    </row>
    <row r="355" spans="1:8" s="1018" customFormat="1" ht="15.75">
      <c r="A355" s="79"/>
      <c r="B355" s="80"/>
      <c r="C355" s="80"/>
      <c r="D355" s="80"/>
      <c r="E355" s="80"/>
      <c r="F355" s="80"/>
      <c r="G355" s="80"/>
      <c r="H355" s="80"/>
    </row>
    <row r="356" spans="1:8" s="1018" customFormat="1" ht="15.75">
      <c r="A356" s="79"/>
      <c r="B356" s="80"/>
      <c r="C356" s="80"/>
      <c r="D356" s="80"/>
      <c r="E356" s="80"/>
      <c r="F356" s="80"/>
      <c r="G356" s="80"/>
      <c r="H356" s="80"/>
    </row>
    <row r="357" spans="1:8" s="1018" customFormat="1" ht="15.75">
      <c r="A357" s="79"/>
      <c r="B357" s="80"/>
      <c r="C357" s="80"/>
      <c r="D357" s="80"/>
      <c r="E357" s="80"/>
      <c r="F357" s="80"/>
      <c r="G357" s="80"/>
      <c r="H357" s="80"/>
    </row>
    <row r="358" spans="1:8" s="1018" customFormat="1" ht="15.75">
      <c r="A358" s="79"/>
      <c r="B358" s="80"/>
      <c r="C358" s="80"/>
      <c r="D358" s="80"/>
      <c r="E358" s="80"/>
      <c r="F358" s="80"/>
      <c r="G358" s="80"/>
      <c r="H358" s="80"/>
    </row>
    <row r="359" spans="1:8" s="1018" customFormat="1" ht="15.75">
      <c r="A359" s="79"/>
      <c r="B359" s="80"/>
      <c r="C359" s="80"/>
      <c r="D359" s="80"/>
      <c r="E359" s="80"/>
      <c r="F359" s="80"/>
      <c r="G359" s="80"/>
      <c r="H359" s="80"/>
    </row>
    <row r="360" spans="1:8" s="1018" customFormat="1" ht="15.75">
      <c r="A360" s="79"/>
      <c r="B360" s="80"/>
      <c r="C360" s="80"/>
      <c r="D360" s="80"/>
      <c r="E360" s="80"/>
      <c r="F360" s="80"/>
      <c r="G360" s="80"/>
      <c r="H360" s="80"/>
    </row>
    <row r="361" spans="1:8" s="1018" customFormat="1" ht="15.75">
      <c r="A361" s="79"/>
      <c r="B361" s="80"/>
      <c r="C361" s="80"/>
      <c r="D361" s="80"/>
      <c r="E361" s="80"/>
      <c r="F361" s="80"/>
      <c r="G361" s="80"/>
      <c r="H361" s="80"/>
    </row>
    <row r="362" spans="1:8" s="1018" customFormat="1" ht="15.75">
      <c r="A362" s="79"/>
      <c r="B362" s="80"/>
      <c r="C362" s="80"/>
      <c r="D362" s="80"/>
      <c r="E362" s="80"/>
      <c r="F362" s="80"/>
      <c r="G362" s="80"/>
      <c r="H362" s="80"/>
    </row>
    <row r="363" spans="1:8" s="1018" customFormat="1" ht="15.75">
      <c r="A363" s="79"/>
      <c r="B363" s="80"/>
      <c r="C363" s="80"/>
      <c r="D363" s="80"/>
      <c r="E363" s="80"/>
      <c r="F363" s="80"/>
      <c r="G363" s="80"/>
      <c r="H363" s="80"/>
    </row>
    <row r="364" spans="1:8" s="1018" customFormat="1" ht="15.75">
      <c r="A364" s="79"/>
      <c r="B364" s="80"/>
      <c r="C364" s="80"/>
      <c r="D364" s="80"/>
      <c r="E364" s="80"/>
      <c r="F364" s="80"/>
      <c r="G364" s="80"/>
      <c r="H364" s="80"/>
    </row>
    <row r="365" spans="1:8" s="1018" customFormat="1" ht="15.75">
      <c r="A365" s="79"/>
      <c r="B365" s="80"/>
      <c r="C365" s="80"/>
      <c r="D365" s="80"/>
      <c r="E365" s="80"/>
      <c r="F365" s="80"/>
      <c r="G365" s="80"/>
      <c r="H365" s="80"/>
    </row>
    <row r="366" spans="1:8" s="1018" customFormat="1" ht="15.75">
      <c r="A366" s="79"/>
      <c r="B366" s="80"/>
      <c r="C366" s="80"/>
      <c r="D366" s="80"/>
      <c r="E366" s="80"/>
      <c r="F366" s="80"/>
      <c r="G366" s="80"/>
      <c r="H366" s="80"/>
    </row>
    <row r="367" spans="1:8" s="1018" customFormat="1" ht="15.75">
      <c r="A367" s="79"/>
      <c r="B367" s="80"/>
      <c r="C367" s="80"/>
      <c r="D367" s="80"/>
      <c r="E367" s="80"/>
      <c r="F367" s="80"/>
      <c r="G367" s="80"/>
      <c r="H367" s="80"/>
    </row>
    <row r="368" spans="1:8" s="1018" customFormat="1" ht="15.75">
      <c r="A368" s="79"/>
      <c r="B368" s="80"/>
      <c r="C368" s="80"/>
      <c r="D368" s="80"/>
      <c r="E368" s="80"/>
      <c r="F368" s="80"/>
      <c r="G368" s="80"/>
      <c r="H368" s="80"/>
    </row>
    <row r="369" spans="1:8" s="1018" customFormat="1" ht="15.75">
      <c r="A369" s="79"/>
      <c r="B369" s="80"/>
      <c r="C369" s="80"/>
      <c r="D369" s="80"/>
      <c r="E369" s="80"/>
      <c r="F369" s="80"/>
      <c r="G369" s="80"/>
      <c r="H369" s="80"/>
    </row>
    <row r="370" spans="1:8" s="1018" customFormat="1" ht="15.75">
      <c r="A370" s="79"/>
      <c r="B370" s="80"/>
      <c r="C370" s="80"/>
      <c r="D370" s="80"/>
      <c r="E370" s="80"/>
      <c r="F370" s="80"/>
      <c r="G370" s="80"/>
      <c r="H370" s="80"/>
    </row>
    <row r="371" spans="1:8" s="1018" customFormat="1" ht="15.75">
      <c r="A371" s="79"/>
      <c r="B371" s="80"/>
      <c r="C371" s="80"/>
      <c r="D371" s="80"/>
      <c r="E371" s="80"/>
      <c r="F371" s="80"/>
      <c r="G371" s="80"/>
      <c r="H371" s="80"/>
    </row>
    <row r="372" spans="1:8" s="1018" customFormat="1" ht="15.75">
      <c r="A372" s="79"/>
      <c r="B372" s="80"/>
      <c r="C372" s="80"/>
      <c r="D372" s="80"/>
      <c r="E372" s="80"/>
      <c r="F372" s="80"/>
      <c r="G372" s="80"/>
      <c r="H372" s="80"/>
    </row>
    <row r="373" spans="1:8" s="1018" customFormat="1" ht="15.75">
      <c r="A373" s="79"/>
      <c r="B373" s="80"/>
      <c r="C373" s="80"/>
      <c r="D373" s="80"/>
      <c r="E373" s="80"/>
      <c r="F373" s="80"/>
      <c r="G373" s="80"/>
      <c r="H373" s="80"/>
    </row>
    <row r="374" spans="1:8" s="1018" customFormat="1" ht="15.75">
      <c r="A374" s="79"/>
      <c r="B374" s="80"/>
      <c r="C374" s="80"/>
      <c r="D374" s="80"/>
      <c r="E374" s="80"/>
      <c r="F374" s="80"/>
      <c r="G374" s="80"/>
      <c r="H374" s="80"/>
    </row>
    <row r="375" spans="1:8" s="1018" customFormat="1" ht="15.75">
      <c r="A375" s="79"/>
      <c r="B375" s="80"/>
      <c r="C375" s="80"/>
      <c r="D375" s="80"/>
      <c r="E375" s="80"/>
      <c r="F375" s="80"/>
      <c r="G375" s="80"/>
      <c r="H375" s="80"/>
    </row>
    <row r="376" spans="1:8" s="1018" customFormat="1" ht="15.75">
      <c r="A376" s="79"/>
      <c r="B376" s="80"/>
      <c r="C376" s="80"/>
      <c r="D376" s="80"/>
      <c r="E376" s="80"/>
      <c r="F376" s="80"/>
      <c r="G376" s="80"/>
      <c r="H376" s="80"/>
    </row>
    <row r="377" spans="1:8" s="1018" customFormat="1" ht="15.75">
      <c r="A377" s="79"/>
      <c r="B377" s="80"/>
      <c r="C377" s="80"/>
      <c r="D377" s="80"/>
      <c r="E377" s="80"/>
      <c r="F377" s="80"/>
      <c r="G377" s="80"/>
      <c r="H377" s="80"/>
    </row>
    <row r="378" spans="1:8" s="1018" customFormat="1" ht="15.75">
      <c r="A378" s="79"/>
      <c r="B378" s="80"/>
      <c r="C378" s="80"/>
      <c r="D378" s="80"/>
      <c r="E378" s="80"/>
      <c r="F378" s="80"/>
      <c r="G378" s="80"/>
      <c r="H378" s="80"/>
    </row>
    <row r="379" spans="1:8" s="1018" customFormat="1" ht="15.75">
      <c r="A379" s="79"/>
      <c r="B379" s="80"/>
      <c r="C379" s="80"/>
      <c r="D379" s="80"/>
      <c r="E379" s="80"/>
      <c r="F379" s="80"/>
      <c r="G379" s="80"/>
      <c r="H379" s="80"/>
    </row>
    <row r="380" spans="1:8" s="1018" customFormat="1" ht="15.75">
      <c r="A380" s="79"/>
      <c r="B380" s="80"/>
      <c r="C380" s="80"/>
      <c r="D380" s="80"/>
      <c r="E380" s="80"/>
      <c r="F380" s="80"/>
      <c r="G380" s="80"/>
      <c r="H380" s="80"/>
    </row>
    <row r="381" spans="1:8" s="1018" customFormat="1" ht="15.75">
      <c r="A381" s="79"/>
      <c r="B381" s="80"/>
      <c r="C381" s="80"/>
      <c r="D381" s="80"/>
      <c r="E381" s="80"/>
      <c r="F381" s="80"/>
      <c r="G381" s="80"/>
      <c r="H381" s="80"/>
    </row>
    <row r="382" spans="1:8" s="1018" customFormat="1" ht="15.75">
      <c r="A382" s="79"/>
      <c r="B382" s="80"/>
      <c r="C382" s="80"/>
      <c r="D382" s="80"/>
      <c r="E382" s="80"/>
      <c r="F382" s="80"/>
      <c r="G382" s="80"/>
      <c r="H382" s="80"/>
    </row>
    <row r="383" spans="1:8" s="1018" customFormat="1" ht="15.75">
      <c r="A383" s="79"/>
      <c r="B383" s="80"/>
      <c r="C383" s="80"/>
      <c r="D383" s="80"/>
      <c r="E383" s="80"/>
      <c r="F383" s="80"/>
      <c r="G383" s="80"/>
      <c r="H383" s="80"/>
    </row>
    <row r="384" spans="1:8" s="1018" customFormat="1" ht="15.75">
      <c r="A384" s="79"/>
      <c r="B384" s="80"/>
      <c r="C384" s="80"/>
      <c r="D384" s="80"/>
      <c r="E384" s="80"/>
      <c r="F384" s="80"/>
      <c r="G384" s="80"/>
      <c r="H384" s="80"/>
    </row>
    <row r="385" spans="1:8" s="1018" customFormat="1" ht="15.75">
      <c r="A385" s="79"/>
      <c r="B385" s="80"/>
      <c r="C385" s="80"/>
      <c r="D385" s="80"/>
      <c r="E385" s="80"/>
      <c r="F385" s="80"/>
      <c r="G385" s="80"/>
      <c r="H385" s="80"/>
    </row>
    <row r="386" spans="1:8" s="1018" customFormat="1" ht="15.75">
      <c r="A386" s="79"/>
      <c r="B386" s="80"/>
      <c r="C386" s="80"/>
      <c r="D386" s="80"/>
      <c r="E386" s="80"/>
      <c r="F386" s="80"/>
      <c r="G386" s="80"/>
      <c r="H386" s="80"/>
    </row>
    <row r="387" spans="1:8" s="1018" customFormat="1" ht="15.75">
      <c r="A387" s="79"/>
      <c r="B387" s="80"/>
      <c r="C387" s="80"/>
      <c r="D387" s="80"/>
      <c r="E387" s="80"/>
      <c r="F387" s="80"/>
      <c r="G387" s="80"/>
      <c r="H387" s="80"/>
    </row>
    <row r="388" spans="1:8" s="1018" customFormat="1" ht="15.75">
      <c r="A388" s="79"/>
      <c r="B388" s="80"/>
      <c r="C388" s="80"/>
      <c r="D388" s="80"/>
      <c r="E388" s="80"/>
      <c r="F388" s="80"/>
      <c r="G388" s="80"/>
      <c r="H388" s="80"/>
    </row>
    <row r="389" spans="1:8" s="1018" customFormat="1" ht="15.75">
      <c r="A389" s="79"/>
      <c r="B389" s="80"/>
      <c r="C389" s="80"/>
      <c r="D389" s="80"/>
      <c r="E389" s="80"/>
      <c r="F389" s="80"/>
      <c r="G389" s="80"/>
      <c r="H389" s="80"/>
    </row>
    <row r="390" spans="1:8" s="1018" customFormat="1" ht="15.75">
      <c r="A390" s="79"/>
      <c r="B390" s="80"/>
      <c r="C390" s="80"/>
      <c r="D390" s="80"/>
      <c r="E390" s="80"/>
      <c r="F390" s="80"/>
      <c r="G390" s="80"/>
      <c r="H390" s="80"/>
    </row>
    <row r="391" spans="1:8" s="1018" customFormat="1" ht="15.75">
      <c r="A391" s="79"/>
      <c r="B391" s="80"/>
      <c r="C391" s="80"/>
      <c r="D391" s="80"/>
      <c r="E391" s="80"/>
      <c r="F391" s="80"/>
      <c r="G391" s="80"/>
      <c r="H391" s="80"/>
    </row>
    <row r="392" spans="1:8" s="1018" customFormat="1" ht="15.75">
      <c r="A392" s="79"/>
      <c r="B392" s="80"/>
      <c r="C392" s="80"/>
      <c r="D392" s="80"/>
      <c r="E392" s="80"/>
      <c r="F392" s="80"/>
      <c r="G392" s="80"/>
      <c r="H392" s="80"/>
    </row>
    <row r="393" spans="1:8" s="1018" customFormat="1" ht="15.75">
      <c r="A393" s="79"/>
      <c r="B393" s="80"/>
      <c r="C393" s="80"/>
      <c r="D393" s="80"/>
      <c r="E393" s="80"/>
      <c r="F393" s="80"/>
      <c r="G393" s="80"/>
      <c r="H393" s="80"/>
    </row>
    <row r="394" spans="1:8" s="1018" customFormat="1" ht="15.75">
      <c r="A394" s="79"/>
      <c r="B394" s="80"/>
      <c r="C394" s="80"/>
      <c r="D394" s="80"/>
      <c r="E394" s="80"/>
      <c r="F394" s="80"/>
      <c r="G394" s="80"/>
      <c r="H394" s="80"/>
    </row>
    <row r="395" spans="1:8" s="1018" customFormat="1" ht="15.75">
      <c r="A395" s="79"/>
      <c r="B395" s="80"/>
      <c r="C395" s="80"/>
      <c r="D395" s="80"/>
      <c r="E395" s="80"/>
      <c r="F395" s="80"/>
      <c r="G395" s="80"/>
      <c r="H395" s="80"/>
    </row>
    <row r="396" spans="1:8" s="1018" customFormat="1" ht="15.75">
      <c r="A396" s="79"/>
      <c r="B396" s="80"/>
      <c r="C396" s="80"/>
      <c r="D396" s="80"/>
      <c r="E396" s="80"/>
      <c r="F396" s="80"/>
      <c r="G396" s="80"/>
      <c r="H396" s="80"/>
    </row>
    <row r="397" spans="1:8" s="1018" customFormat="1" ht="15.75">
      <c r="A397" s="79"/>
      <c r="B397" s="80"/>
      <c r="C397" s="80"/>
      <c r="D397" s="80"/>
      <c r="E397" s="80"/>
      <c r="F397" s="80"/>
      <c r="G397" s="80"/>
      <c r="H397" s="80"/>
    </row>
    <row r="398" spans="1:8" s="1018" customFormat="1" ht="15.75">
      <c r="A398" s="79"/>
      <c r="B398" s="80"/>
      <c r="C398" s="80"/>
      <c r="D398" s="80"/>
      <c r="E398" s="80"/>
      <c r="F398" s="80"/>
      <c r="G398" s="80"/>
      <c r="H398" s="80"/>
    </row>
    <row r="399" spans="1:8" s="1018" customFormat="1" ht="15.75">
      <c r="A399" s="79"/>
      <c r="B399" s="80"/>
      <c r="C399" s="80"/>
      <c r="D399" s="80"/>
      <c r="E399" s="80"/>
      <c r="F399" s="80"/>
      <c r="G399" s="80"/>
      <c r="H399" s="80"/>
    </row>
    <row r="400" spans="1:8" s="1018" customFormat="1" ht="15.75">
      <c r="A400" s="79"/>
      <c r="B400" s="80"/>
      <c r="C400" s="80"/>
      <c r="D400" s="80"/>
      <c r="E400" s="80"/>
      <c r="F400" s="80"/>
      <c r="G400" s="80"/>
      <c r="H400" s="80"/>
    </row>
    <row r="401" spans="1:8" s="1018" customFormat="1" ht="15.75">
      <c r="A401" s="79"/>
      <c r="B401" s="80"/>
      <c r="C401" s="80"/>
      <c r="D401" s="80"/>
      <c r="E401" s="80"/>
      <c r="F401" s="80"/>
      <c r="G401" s="80"/>
      <c r="H401" s="80"/>
    </row>
    <row r="402" spans="1:8" s="1018" customFormat="1" ht="15.75">
      <c r="A402" s="79"/>
      <c r="B402" s="80"/>
      <c r="C402" s="80"/>
      <c r="D402" s="80"/>
      <c r="E402" s="80"/>
      <c r="F402" s="80"/>
      <c r="G402" s="80"/>
      <c r="H402" s="80"/>
    </row>
    <row r="403" spans="1:8" s="1018" customFormat="1" ht="15.75">
      <c r="A403" s="79"/>
      <c r="B403" s="80"/>
      <c r="C403" s="80"/>
      <c r="D403" s="80"/>
      <c r="E403" s="80"/>
      <c r="F403" s="80"/>
      <c r="G403" s="80"/>
      <c r="H403" s="80"/>
    </row>
    <row r="404" spans="1:8" s="1018" customFormat="1" ht="15.75">
      <c r="A404" s="79"/>
      <c r="B404" s="80"/>
      <c r="C404" s="80"/>
      <c r="D404" s="80"/>
      <c r="E404" s="80"/>
      <c r="F404" s="80"/>
      <c r="G404" s="80"/>
      <c r="H404" s="80"/>
    </row>
    <row r="405" spans="1:8" s="1018" customFormat="1" ht="15.75">
      <c r="A405" s="79"/>
      <c r="B405" s="80"/>
      <c r="C405" s="80"/>
      <c r="D405" s="80"/>
      <c r="E405" s="80"/>
      <c r="F405" s="80"/>
      <c r="G405" s="80"/>
      <c r="H405" s="80"/>
    </row>
    <row r="406" spans="1:8" s="1018" customFormat="1" ht="15.75">
      <c r="A406" s="79"/>
      <c r="B406" s="80"/>
      <c r="C406" s="80"/>
      <c r="D406" s="80"/>
      <c r="E406" s="80"/>
      <c r="F406" s="80"/>
      <c r="G406" s="80"/>
      <c r="H406" s="80"/>
    </row>
    <row r="407" spans="1:8" s="1018" customFormat="1" ht="15.75">
      <c r="A407" s="79"/>
      <c r="B407" s="80"/>
      <c r="C407" s="80"/>
      <c r="D407" s="80"/>
      <c r="E407" s="80"/>
      <c r="F407" s="80"/>
      <c r="G407" s="80"/>
      <c r="H407" s="80"/>
    </row>
    <row r="408" spans="1:8" s="1018" customFormat="1" ht="15.75">
      <c r="A408" s="79"/>
      <c r="B408" s="80"/>
      <c r="C408" s="80"/>
      <c r="D408" s="80"/>
      <c r="E408" s="80"/>
      <c r="F408" s="80"/>
      <c r="G408" s="80"/>
      <c r="H408" s="80"/>
    </row>
    <row r="409" spans="1:8" s="1018" customFormat="1" ht="15.75">
      <c r="A409" s="79"/>
      <c r="B409" s="80"/>
      <c r="C409" s="80"/>
      <c r="D409" s="80"/>
      <c r="E409" s="80"/>
      <c r="F409" s="80"/>
      <c r="G409" s="80"/>
      <c r="H409" s="80"/>
    </row>
    <row r="410" spans="1:8" s="1018" customFormat="1" ht="15.75">
      <c r="A410" s="79"/>
      <c r="B410" s="80"/>
      <c r="C410" s="80"/>
      <c r="D410" s="80"/>
      <c r="E410" s="80"/>
      <c r="F410" s="80"/>
      <c r="G410" s="80"/>
      <c r="H410" s="80"/>
    </row>
    <row r="411" spans="1:8" s="1018" customFormat="1" ht="15.75">
      <c r="A411" s="79"/>
      <c r="B411" s="80"/>
      <c r="C411" s="80"/>
      <c r="D411" s="80"/>
      <c r="E411" s="80"/>
      <c r="F411" s="80"/>
      <c r="G411" s="80"/>
      <c r="H411" s="80"/>
    </row>
    <row r="412" spans="1:8" s="1018" customFormat="1" ht="15.75">
      <c r="A412" s="79"/>
      <c r="B412" s="80"/>
      <c r="C412" s="80"/>
      <c r="D412" s="80"/>
      <c r="E412" s="80"/>
      <c r="F412" s="80"/>
      <c r="G412" s="80"/>
      <c r="H412" s="80"/>
    </row>
    <row r="413" spans="1:8" s="1018" customFormat="1" ht="15.75">
      <c r="A413" s="79"/>
      <c r="B413" s="80"/>
      <c r="C413" s="80"/>
      <c r="D413" s="80"/>
      <c r="E413" s="80"/>
      <c r="F413" s="80"/>
      <c r="G413" s="80"/>
      <c r="H413" s="80"/>
    </row>
    <row r="414" spans="1:8" s="1018" customFormat="1" ht="15.75">
      <c r="A414" s="79"/>
      <c r="B414" s="80"/>
      <c r="C414" s="80"/>
      <c r="D414" s="80"/>
      <c r="E414" s="80"/>
      <c r="F414" s="80"/>
      <c r="G414" s="80"/>
      <c r="H414" s="80"/>
    </row>
    <row r="415" spans="1:8" s="1018" customFormat="1" ht="15.75">
      <c r="A415" s="79"/>
      <c r="B415" s="80"/>
      <c r="C415" s="80"/>
      <c r="D415" s="80"/>
      <c r="E415" s="80"/>
      <c r="F415" s="80"/>
      <c r="G415" s="80"/>
      <c r="H415" s="80"/>
    </row>
    <row r="416" spans="1:8" s="1018" customFormat="1" ht="15.75">
      <c r="A416" s="79"/>
      <c r="B416" s="80"/>
      <c r="C416" s="80"/>
      <c r="D416" s="80"/>
      <c r="E416" s="80"/>
      <c r="F416" s="80"/>
      <c r="G416" s="80"/>
      <c r="H416" s="80"/>
    </row>
    <row r="417" spans="1:8" s="1018" customFormat="1" ht="15.75">
      <c r="A417" s="79"/>
      <c r="B417" s="80"/>
      <c r="C417" s="80"/>
      <c r="D417" s="80"/>
      <c r="E417" s="80"/>
      <c r="F417" s="80"/>
      <c r="G417" s="80"/>
      <c r="H417" s="80"/>
    </row>
    <row r="418" spans="1:8" s="1018" customFormat="1" ht="15.75">
      <c r="A418" s="79"/>
      <c r="B418" s="80"/>
      <c r="C418" s="80"/>
      <c r="D418" s="80"/>
      <c r="E418" s="80"/>
      <c r="F418" s="80"/>
      <c r="G418" s="80"/>
      <c r="H418" s="80"/>
    </row>
    <row r="419" spans="1:8" s="1018" customFormat="1" ht="15.75">
      <c r="A419" s="79"/>
      <c r="B419" s="80"/>
      <c r="C419" s="80"/>
      <c r="D419" s="80"/>
      <c r="E419" s="80"/>
      <c r="F419" s="80"/>
      <c r="G419" s="80"/>
      <c r="H419" s="80"/>
    </row>
    <row r="420" spans="1:8" s="1018" customFormat="1" ht="15.75">
      <c r="A420" s="79"/>
      <c r="B420" s="80"/>
      <c r="C420" s="80"/>
      <c r="D420" s="80"/>
      <c r="E420" s="80"/>
      <c r="F420" s="80"/>
      <c r="G420" s="80"/>
      <c r="H420" s="80"/>
    </row>
    <row r="421" spans="1:8" s="1018" customFormat="1" ht="15.75">
      <c r="A421" s="79"/>
      <c r="B421" s="80"/>
      <c r="C421" s="80"/>
      <c r="D421" s="80"/>
      <c r="E421" s="80"/>
      <c r="F421" s="80"/>
      <c r="G421" s="80"/>
      <c r="H421" s="80"/>
    </row>
    <row r="422" spans="1:8" s="1018" customFormat="1" ht="15.75">
      <c r="A422" s="79"/>
      <c r="B422" s="80"/>
      <c r="C422" s="80"/>
      <c r="D422" s="80"/>
      <c r="E422" s="80"/>
      <c r="F422" s="80"/>
      <c r="G422" s="80"/>
      <c r="H422" s="80"/>
    </row>
    <row r="423" spans="1:8" s="1018" customFormat="1" ht="15.75">
      <c r="A423" s="79"/>
      <c r="B423" s="80"/>
      <c r="C423" s="80"/>
      <c r="D423" s="80"/>
      <c r="E423" s="80"/>
      <c r="F423" s="80"/>
      <c r="G423" s="80"/>
      <c r="H423" s="80"/>
    </row>
    <row r="424" spans="1:8" s="1018" customFormat="1" ht="15.75">
      <c r="A424" s="79"/>
      <c r="B424" s="80"/>
      <c r="C424" s="80"/>
      <c r="D424" s="80"/>
      <c r="E424" s="80"/>
      <c r="F424" s="80"/>
      <c r="G424" s="80"/>
      <c r="H424" s="80"/>
    </row>
    <row r="425" spans="1:8" s="1018" customFormat="1" ht="15.75">
      <c r="A425" s="79"/>
      <c r="B425" s="80"/>
      <c r="C425" s="80"/>
      <c r="D425" s="80"/>
      <c r="E425" s="80"/>
      <c r="F425" s="80"/>
      <c r="G425" s="80"/>
      <c r="H425" s="80"/>
    </row>
    <row r="426" spans="1:8" s="1018" customFormat="1" ht="15.75">
      <c r="A426" s="79"/>
      <c r="B426" s="80"/>
      <c r="C426" s="80"/>
      <c r="D426" s="80"/>
      <c r="E426" s="80"/>
      <c r="F426" s="80"/>
      <c r="G426" s="80"/>
      <c r="H426" s="80"/>
    </row>
    <row r="427" spans="1:8" s="1018" customFormat="1" ht="15.75">
      <c r="A427" s="79"/>
      <c r="B427" s="80"/>
      <c r="C427" s="80"/>
      <c r="D427" s="80"/>
      <c r="E427" s="80"/>
      <c r="F427" s="80"/>
      <c r="G427" s="80"/>
      <c r="H427" s="80"/>
    </row>
    <row r="428" spans="1:8" s="1018" customFormat="1" ht="15.75">
      <c r="A428" s="79"/>
      <c r="B428" s="80"/>
      <c r="C428" s="80"/>
      <c r="D428" s="80"/>
      <c r="E428" s="80"/>
      <c r="F428" s="80"/>
      <c r="G428" s="80"/>
      <c r="H428" s="80"/>
    </row>
    <row r="429" spans="1:8" s="1018" customFormat="1" ht="15.75">
      <c r="A429" s="79"/>
      <c r="B429" s="80"/>
      <c r="C429" s="80"/>
      <c r="D429" s="80"/>
      <c r="E429" s="80"/>
      <c r="F429" s="80"/>
      <c r="G429" s="80"/>
      <c r="H429" s="80"/>
    </row>
    <row r="430" spans="1:8" s="1018" customFormat="1" ht="15.75">
      <c r="A430" s="79"/>
      <c r="B430" s="80"/>
      <c r="C430" s="80"/>
      <c r="D430" s="80"/>
      <c r="E430" s="80"/>
      <c r="F430" s="80"/>
      <c r="G430" s="80"/>
      <c r="H430" s="80"/>
    </row>
    <row r="431" spans="1:8" s="1018" customFormat="1" ht="15.75">
      <c r="A431" s="79"/>
      <c r="B431" s="80"/>
      <c r="C431" s="80"/>
      <c r="D431" s="80"/>
      <c r="E431" s="80"/>
      <c r="F431" s="80"/>
      <c r="G431" s="80"/>
      <c r="H431" s="80"/>
    </row>
    <row r="432" spans="1:8" s="1018" customFormat="1" ht="15.75">
      <c r="A432" s="79"/>
      <c r="B432" s="80"/>
      <c r="C432" s="80"/>
      <c r="D432" s="80"/>
      <c r="E432" s="80"/>
      <c r="F432" s="80"/>
      <c r="G432" s="80"/>
      <c r="H432" s="80"/>
    </row>
    <row r="433" spans="1:8" s="1018" customFormat="1" ht="15.75">
      <c r="A433" s="79"/>
      <c r="B433" s="80"/>
      <c r="C433" s="80"/>
      <c r="D433" s="80"/>
      <c r="E433" s="80"/>
      <c r="F433" s="80"/>
      <c r="G433" s="80"/>
      <c r="H433" s="80"/>
    </row>
    <row r="434" spans="1:8" s="1018" customFormat="1" ht="15.75">
      <c r="A434" s="79"/>
      <c r="B434" s="80"/>
      <c r="C434" s="80"/>
      <c r="D434" s="80"/>
      <c r="E434" s="80"/>
      <c r="F434" s="80"/>
      <c r="G434" s="80"/>
      <c r="H434" s="80"/>
    </row>
    <row r="435" spans="1:8" s="1018" customFormat="1" ht="15.75">
      <c r="A435" s="79"/>
      <c r="B435" s="80"/>
      <c r="C435" s="80"/>
      <c r="D435" s="80"/>
      <c r="E435" s="80"/>
      <c r="F435" s="80"/>
      <c r="G435" s="80"/>
      <c r="H435" s="80"/>
    </row>
    <row r="436" spans="1:8" s="1018" customFormat="1" ht="15.75">
      <c r="A436" s="79"/>
      <c r="B436" s="80"/>
      <c r="C436" s="80"/>
      <c r="D436" s="80"/>
      <c r="E436" s="80"/>
      <c r="F436" s="80"/>
      <c r="G436" s="80"/>
      <c r="H436" s="80"/>
    </row>
    <row r="437" spans="1:8" s="1018" customFormat="1" ht="15.75">
      <c r="A437" s="79"/>
      <c r="B437" s="80"/>
      <c r="C437" s="80"/>
      <c r="D437" s="80"/>
      <c r="E437" s="80"/>
      <c r="F437" s="80"/>
      <c r="G437" s="80"/>
      <c r="H437" s="80"/>
    </row>
    <row r="438" spans="1:8" s="1018" customFormat="1" ht="15.75">
      <c r="A438" s="79"/>
      <c r="B438" s="80"/>
      <c r="C438" s="80"/>
      <c r="D438" s="80"/>
      <c r="E438" s="80"/>
      <c r="F438" s="80"/>
      <c r="G438" s="80"/>
      <c r="H438" s="80"/>
    </row>
    <row r="439" spans="1:8" s="1018" customFormat="1" ht="15.75">
      <c r="A439" s="79"/>
      <c r="B439" s="80"/>
      <c r="C439" s="80"/>
      <c r="D439" s="80"/>
      <c r="E439" s="80"/>
      <c r="F439" s="80"/>
      <c r="G439" s="80"/>
      <c r="H439" s="80"/>
    </row>
    <row r="440" spans="1:8" s="1018" customFormat="1" ht="15.75">
      <c r="A440" s="79"/>
      <c r="B440" s="80"/>
      <c r="C440" s="80"/>
      <c r="D440" s="80"/>
      <c r="E440" s="80"/>
      <c r="F440" s="80"/>
      <c r="G440" s="80"/>
      <c r="H440" s="80"/>
    </row>
    <row r="441" spans="1:8" s="1018" customFormat="1" ht="15.75">
      <c r="A441" s="79"/>
      <c r="B441" s="80"/>
      <c r="C441" s="80"/>
      <c r="D441" s="80"/>
      <c r="E441" s="80"/>
      <c r="F441" s="80"/>
      <c r="G441" s="80"/>
      <c r="H441" s="80"/>
    </row>
    <row r="442" spans="1:8" s="1018" customFormat="1" ht="15.75">
      <c r="A442" s="79"/>
      <c r="B442" s="80"/>
      <c r="C442" s="80"/>
      <c r="D442" s="80"/>
      <c r="E442" s="80"/>
      <c r="F442" s="80"/>
      <c r="G442" s="80"/>
      <c r="H442" s="80"/>
    </row>
    <row r="443" spans="1:8" s="1018" customFormat="1" ht="15.75">
      <c r="A443" s="79"/>
      <c r="B443" s="80"/>
      <c r="C443" s="80"/>
      <c r="D443" s="80"/>
      <c r="E443" s="80"/>
      <c r="F443" s="80"/>
      <c r="G443" s="80"/>
      <c r="H443" s="80"/>
    </row>
    <row r="444" spans="1:8" s="1018" customFormat="1" ht="15.75">
      <c r="A444" s="79"/>
      <c r="B444" s="80"/>
      <c r="C444" s="80"/>
      <c r="D444" s="80"/>
      <c r="E444" s="80"/>
      <c r="F444" s="80"/>
      <c r="G444" s="80"/>
      <c r="H444" s="80"/>
    </row>
    <row r="445" spans="1:8" s="1018" customFormat="1" ht="15.75">
      <c r="A445" s="79"/>
      <c r="B445" s="80"/>
      <c r="C445" s="80"/>
      <c r="D445" s="80"/>
      <c r="E445" s="80"/>
      <c r="F445" s="80"/>
      <c r="G445" s="80"/>
      <c r="H445" s="80"/>
    </row>
    <row r="446" spans="1:8" s="1018" customFormat="1" ht="15.75">
      <c r="A446" s="79"/>
      <c r="B446" s="80"/>
      <c r="C446" s="80"/>
      <c r="D446" s="80"/>
      <c r="E446" s="80"/>
      <c r="F446" s="80"/>
      <c r="G446" s="80"/>
      <c r="H446" s="80"/>
    </row>
    <row r="447" spans="1:8" s="1018" customFormat="1" ht="15.75">
      <c r="A447" s="79"/>
      <c r="B447" s="80"/>
      <c r="C447" s="80"/>
      <c r="D447" s="80"/>
      <c r="E447" s="80"/>
      <c r="F447" s="80"/>
      <c r="G447" s="80"/>
      <c r="H447" s="80"/>
    </row>
    <row r="448" spans="1:8" s="1018" customFormat="1" ht="15.75">
      <c r="A448" s="79"/>
      <c r="B448" s="80"/>
      <c r="C448" s="80"/>
      <c r="D448" s="80"/>
      <c r="E448" s="80"/>
      <c r="F448" s="80"/>
      <c r="G448" s="80"/>
      <c r="H448" s="80"/>
    </row>
    <row r="449" spans="1:8" s="1018" customFormat="1" ht="15.75">
      <c r="A449" s="79"/>
      <c r="B449" s="80"/>
      <c r="C449" s="80"/>
      <c r="D449" s="80"/>
      <c r="E449" s="80"/>
      <c r="F449" s="80"/>
      <c r="G449" s="80"/>
      <c r="H449" s="80"/>
    </row>
    <row r="450" spans="1:8" s="1018" customFormat="1" ht="15.75">
      <c r="A450" s="79"/>
      <c r="B450" s="80"/>
      <c r="C450" s="80"/>
      <c r="D450" s="80"/>
      <c r="E450" s="80"/>
      <c r="F450" s="80"/>
      <c r="G450" s="80"/>
      <c r="H450" s="80"/>
    </row>
    <row r="451" spans="1:8" s="1018" customFormat="1" ht="15.75">
      <c r="A451" s="79"/>
      <c r="B451" s="80"/>
      <c r="C451" s="80"/>
      <c r="D451" s="80"/>
      <c r="E451" s="80"/>
      <c r="F451" s="80"/>
      <c r="G451" s="80"/>
      <c r="H451" s="80"/>
    </row>
    <row r="452" spans="1:8" s="1018" customFormat="1" ht="15.75">
      <c r="A452" s="79"/>
      <c r="B452" s="80"/>
      <c r="C452" s="80"/>
      <c r="D452" s="80"/>
      <c r="E452" s="80"/>
      <c r="F452" s="80"/>
      <c r="G452" s="80"/>
      <c r="H452" s="80"/>
    </row>
    <row r="453" spans="1:8" s="1018" customFormat="1" ht="15.75">
      <c r="A453" s="79"/>
      <c r="B453" s="80"/>
      <c r="C453" s="80"/>
      <c r="D453" s="80"/>
      <c r="E453" s="80"/>
      <c r="F453" s="80"/>
      <c r="G453" s="80"/>
      <c r="H453" s="80"/>
    </row>
    <row r="454" spans="1:8" s="1018" customFormat="1" ht="15.75">
      <c r="A454" s="79"/>
      <c r="B454" s="80"/>
      <c r="C454" s="80"/>
      <c r="D454" s="80"/>
      <c r="E454" s="80"/>
      <c r="F454" s="80"/>
      <c r="G454" s="80"/>
      <c r="H454" s="80"/>
    </row>
    <row r="455" spans="1:8" s="1018" customFormat="1" ht="15.75">
      <c r="A455" s="79"/>
      <c r="B455" s="80"/>
      <c r="C455" s="80"/>
      <c r="D455" s="80"/>
      <c r="E455" s="80"/>
      <c r="F455" s="80"/>
      <c r="G455" s="80"/>
      <c r="H455" s="80"/>
    </row>
    <row r="456" spans="1:8" s="1018" customFormat="1" ht="15.75">
      <c r="A456" s="79"/>
      <c r="B456" s="80"/>
      <c r="C456" s="80"/>
      <c r="D456" s="80"/>
      <c r="E456" s="80"/>
      <c r="F456" s="80"/>
      <c r="G456" s="80"/>
      <c r="H456" s="80"/>
    </row>
    <row r="457" spans="1:8" s="1018" customFormat="1" ht="15.75">
      <c r="A457" s="79"/>
      <c r="B457" s="80"/>
      <c r="C457" s="80"/>
      <c r="D457" s="80"/>
      <c r="E457" s="80"/>
      <c r="F457" s="80"/>
      <c r="G457" s="80"/>
      <c r="H457" s="80"/>
    </row>
    <row r="458" spans="1:8" s="1018" customFormat="1" ht="15.75">
      <c r="A458" s="79"/>
      <c r="B458" s="80"/>
      <c r="C458" s="80"/>
      <c r="D458" s="80"/>
      <c r="E458" s="80"/>
      <c r="F458" s="80"/>
      <c r="G458" s="80"/>
      <c r="H458" s="80"/>
    </row>
    <row r="459" spans="1:8" s="1018" customFormat="1" ht="15.75">
      <c r="A459" s="79"/>
      <c r="B459" s="80"/>
      <c r="C459" s="80"/>
      <c r="D459" s="80"/>
      <c r="E459" s="80"/>
      <c r="F459" s="80"/>
      <c r="G459" s="80"/>
      <c r="H459" s="80"/>
    </row>
    <row r="460" spans="1:8" s="1018" customFormat="1" ht="15.75">
      <c r="A460" s="79"/>
      <c r="B460" s="80"/>
      <c r="C460" s="80"/>
      <c r="D460" s="80"/>
      <c r="E460" s="80"/>
      <c r="F460" s="80"/>
      <c r="G460" s="80"/>
      <c r="H460" s="80"/>
    </row>
    <row r="461" spans="1:8" s="1018" customFormat="1" ht="15.75">
      <c r="A461" s="79"/>
      <c r="B461" s="80"/>
      <c r="C461" s="80"/>
      <c r="D461" s="80"/>
      <c r="E461" s="80"/>
      <c r="F461" s="80"/>
      <c r="G461" s="80"/>
      <c r="H461" s="80"/>
    </row>
    <row r="462" spans="1:8" s="1018" customFormat="1" ht="15.75">
      <c r="A462" s="79"/>
      <c r="B462" s="80"/>
      <c r="C462" s="80"/>
      <c r="D462" s="80"/>
      <c r="E462" s="80"/>
      <c r="F462" s="80"/>
      <c r="G462" s="80"/>
      <c r="H462" s="80"/>
    </row>
    <row r="463" spans="1:8" s="1018" customFormat="1" ht="15.75">
      <c r="A463" s="79"/>
      <c r="B463" s="80"/>
      <c r="C463" s="80"/>
      <c r="D463" s="80"/>
      <c r="E463" s="80"/>
      <c r="F463" s="80"/>
      <c r="G463" s="80"/>
      <c r="H463" s="80"/>
    </row>
    <row r="464" spans="1:8" s="1018" customFormat="1" ht="15.75">
      <c r="A464" s="79"/>
      <c r="B464" s="80"/>
      <c r="C464" s="80"/>
      <c r="D464" s="80"/>
      <c r="E464" s="80"/>
      <c r="F464" s="80"/>
      <c r="G464" s="80"/>
      <c r="H464" s="80"/>
    </row>
    <row r="465" spans="1:8" s="1018" customFormat="1" ht="15.75">
      <c r="A465" s="79"/>
      <c r="B465" s="80"/>
      <c r="C465" s="80"/>
      <c r="D465" s="80"/>
      <c r="E465" s="80"/>
      <c r="F465" s="80"/>
      <c r="G465" s="80"/>
      <c r="H465" s="80"/>
    </row>
    <row r="466" spans="1:8" s="1018" customFormat="1" ht="15.75">
      <c r="A466" s="79"/>
      <c r="B466" s="80"/>
      <c r="C466" s="80"/>
      <c r="D466" s="80"/>
      <c r="E466" s="80"/>
      <c r="F466" s="80"/>
      <c r="G466" s="80"/>
      <c r="H466" s="80"/>
    </row>
    <row r="467" spans="1:8" s="1018" customFormat="1" ht="15.75">
      <c r="A467" s="79"/>
      <c r="B467" s="80"/>
      <c r="C467" s="80"/>
      <c r="D467" s="80"/>
      <c r="E467" s="80"/>
      <c r="F467" s="80"/>
      <c r="G467" s="80"/>
      <c r="H467" s="80"/>
    </row>
    <row r="468" spans="1:8" s="1018" customFormat="1" ht="15.75">
      <c r="A468" s="79"/>
      <c r="B468" s="80"/>
      <c r="C468" s="80"/>
      <c r="D468" s="80"/>
      <c r="E468" s="80"/>
      <c r="F468" s="80"/>
      <c r="G468" s="80"/>
      <c r="H468" s="80"/>
    </row>
    <row r="469" spans="1:8" s="1018" customFormat="1" ht="15.75">
      <c r="A469" s="79"/>
      <c r="B469" s="80"/>
      <c r="C469" s="80"/>
      <c r="D469" s="80"/>
      <c r="E469" s="80"/>
      <c r="F469" s="80"/>
      <c r="G469" s="80"/>
      <c r="H469" s="80"/>
    </row>
    <row r="470" spans="1:8" s="1018" customFormat="1" ht="15.75">
      <c r="A470" s="79"/>
      <c r="B470" s="80"/>
      <c r="C470" s="80"/>
      <c r="D470" s="80"/>
      <c r="E470" s="80"/>
      <c r="F470" s="80"/>
      <c r="G470" s="80"/>
      <c r="H470" s="80"/>
    </row>
    <row r="471" spans="1:8" s="1018" customFormat="1" ht="15.75">
      <c r="A471" s="79"/>
      <c r="B471" s="80"/>
      <c r="C471" s="80"/>
      <c r="D471" s="80"/>
      <c r="E471" s="80"/>
      <c r="F471" s="80"/>
      <c r="G471" s="80"/>
      <c r="H471" s="80"/>
    </row>
    <row r="472" spans="1:8" s="1018" customFormat="1" ht="15.75">
      <c r="A472" s="79"/>
      <c r="B472" s="80"/>
      <c r="C472" s="80"/>
      <c r="D472" s="80"/>
      <c r="E472" s="80"/>
      <c r="F472" s="80"/>
      <c r="G472" s="80"/>
      <c r="H472" s="80"/>
    </row>
    <row r="473" spans="1:8" s="1018" customFormat="1" ht="15.75">
      <c r="A473" s="79"/>
      <c r="B473" s="80"/>
      <c r="C473" s="80"/>
      <c r="D473" s="80"/>
      <c r="E473" s="80"/>
      <c r="F473" s="80"/>
      <c r="G473" s="80"/>
      <c r="H473" s="80"/>
    </row>
    <row r="474" spans="1:8" s="1018" customFormat="1" ht="15.75">
      <c r="A474" s="79"/>
      <c r="B474" s="80"/>
      <c r="C474" s="80"/>
      <c r="D474" s="80"/>
      <c r="E474" s="80"/>
      <c r="F474" s="80"/>
      <c r="G474" s="80"/>
      <c r="H474" s="80"/>
    </row>
    <row r="475" spans="1:8" s="1018" customFormat="1" ht="15.75">
      <c r="A475" s="79"/>
      <c r="B475" s="80"/>
      <c r="C475" s="80"/>
      <c r="D475" s="80"/>
      <c r="E475" s="80"/>
      <c r="F475" s="80"/>
      <c r="G475" s="80"/>
      <c r="H475" s="80"/>
    </row>
    <row r="476" spans="1:8" s="1018" customFormat="1" ht="15.75">
      <c r="A476" s="79"/>
      <c r="B476" s="80"/>
      <c r="C476" s="80"/>
      <c r="D476" s="80"/>
      <c r="E476" s="80"/>
      <c r="F476" s="80"/>
      <c r="G476" s="80"/>
      <c r="H476" s="80"/>
    </row>
    <row r="477" spans="1:8" s="1018" customFormat="1" ht="15.75">
      <c r="A477" s="79"/>
      <c r="B477" s="80"/>
      <c r="C477" s="80"/>
      <c r="D477" s="80"/>
      <c r="E477" s="80"/>
      <c r="F477" s="80"/>
      <c r="G477" s="80"/>
      <c r="H477" s="80"/>
    </row>
    <row r="478" spans="1:8" s="1018" customFormat="1" ht="15.75">
      <c r="A478" s="79"/>
      <c r="B478" s="80"/>
      <c r="C478" s="80"/>
      <c r="D478" s="80"/>
      <c r="E478" s="80"/>
      <c r="F478" s="80"/>
      <c r="G478" s="80"/>
      <c r="H478" s="80"/>
    </row>
    <row r="479" spans="1:8" s="1018" customFormat="1" ht="15.75">
      <c r="A479" s="79"/>
      <c r="B479" s="80"/>
      <c r="C479" s="80"/>
      <c r="D479" s="80"/>
      <c r="E479" s="80"/>
      <c r="F479" s="80"/>
      <c r="G479" s="80"/>
      <c r="H479" s="80"/>
    </row>
    <row r="480" spans="1:8" s="1018" customFormat="1" ht="15.75">
      <c r="A480" s="79"/>
      <c r="B480" s="80"/>
      <c r="C480" s="80"/>
      <c r="D480" s="80"/>
      <c r="E480" s="80"/>
      <c r="F480" s="80"/>
      <c r="G480" s="80"/>
      <c r="H480" s="80"/>
    </row>
    <row r="481" spans="1:8" s="1018" customFormat="1" ht="15.75">
      <c r="A481" s="79"/>
      <c r="B481" s="80"/>
      <c r="C481" s="80"/>
      <c r="D481" s="80"/>
      <c r="E481" s="80"/>
      <c r="F481" s="80"/>
      <c r="G481" s="80"/>
      <c r="H481" s="80"/>
    </row>
    <row r="482" spans="1:8" s="1018" customFormat="1" ht="15.75">
      <c r="A482" s="79"/>
      <c r="B482" s="80"/>
      <c r="C482" s="80"/>
      <c r="D482" s="80"/>
      <c r="E482" s="80"/>
      <c r="F482" s="80"/>
      <c r="G482" s="80"/>
      <c r="H482" s="80"/>
    </row>
    <row r="483" spans="1:8" s="1018" customFormat="1" ht="15.75">
      <c r="A483" s="79"/>
      <c r="B483" s="80"/>
      <c r="C483" s="80"/>
      <c r="D483" s="80"/>
      <c r="E483" s="80"/>
      <c r="F483" s="80"/>
      <c r="G483" s="80"/>
      <c r="H483" s="80"/>
    </row>
    <row r="484" spans="1:8" s="1018" customFormat="1" ht="15.75">
      <c r="A484" s="79"/>
      <c r="B484" s="80"/>
      <c r="C484" s="80"/>
      <c r="D484" s="80"/>
      <c r="E484" s="80"/>
      <c r="F484" s="80"/>
      <c r="G484" s="80"/>
      <c r="H484" s="80"/>
    </row>
    <row r="485" spans="1:8" s="1018" customFormat="1" ht="15.75">
      <c r="A485" s="79"/>
      <c r="B485" s="80"/>
      <c r="C485" s="80"/>
      <c r="D485" s="80"/>
      <c r="E485" s="80"/>
      <c r="F485" s="80"/>
      <c r="G485" s="80"/>
      <c r="H485" s="80"/>
    </row>
    <row r="486" spans="1:8" s="1018" customFormat="1" ht="15.75">
      <c r="A486" s="79"/>
      <c r="B486" s="80"/>
      <c r="C486" s="80"/>
      <c r="D486" s="80"/>
      <c r="E486" s="80"/>
      <c r="F486" s="80"/>
      <c r="G486" s="80"/>
      <c r="H486" s="80"/>
    </row>
    <row r="487" spans="1:8" s="1018" customFormat="1" ht="15.75">
      <c r="A487" s="79"/>
      <c r="B487" s="80"/>
      <c r="C487" s="80"/>
      <c r="D487" s="80"/>
      <c r="E487" s="80"/>
      <c r="F487" s="80"/>
      <c r="G487" s="80"/>
      <c r="H487" s="80"/>
    </row>
    <row r="488" spans="1:8" s="1018" customFormat="1" ht="15.75">
      <c r="A488" s="79"/>
      <c r="B488" s="80"/>
      <c r="C488" s="80"/>
      <c r="D488" s="80"/>
      <c r="E488" s="80"/>
      <c r="F488" s="80"/>
      <c r="G488" s="80"/>
      <c r="H488" s="80"/>
    </row>
    <row r="489" spans="1:8" s="1018" customFormat="1" ht="15.75">
      <c r="A489" s="79"/>
      <c r="B489" s="80"/>
      <c r="C489" s="80"/>
      <c r="D489" s="80"/>
      <c r="E489" s="80"/>
      <c r="F489" s="80"/>
      <c r="G489" s="80"/>
      <c r="H489" s="80"/>
    </row>
    <row r="490" spans="1:8" s="1018" customFormat="1" ht="15.75">
      <c r="A490" s="79"/>
      <c r="B490" s="80"/>
      <c r="C490" s="80"/>
      <c r="D490" s="80"/>
      <c r="E490" s="80"/>
      <c r="F490" s="80"/>
      <c r="G490" s="80"/>
      <c r="H490" s="80"/>
    </row>
    <row r="491" spans="1:8" s="1018" customFormat="1" ht="15.75">
      <c r="A491" s="79"/>
      <c r="B491" s="80"/>
      <c r="C491" s="80"/>
      <c r="D491" s="80"/>
      <c r="E491" s="80"/>
      <c r="F491" s="80"/>
      <c r="G491" s="80"/>
      <c r="H491" s="80"/>
    </row>
    <row r="492" spans="1:8" s="1018" customFormat="1" ht="15.75">
      <c r="A492" s="79"/>
      <c r="B492" s="80"/>
      <c r="C492" s="80"/>
      <c r="D492" s="80"/>
      <c r="E492" s="80"/>
      <c r="F492" s="80"/>
      <c r="G492" s="80"/>
      <c r="H492" s="80"/>
    </row>
    <row r="493" spans="1:8" s="1018" customFormat="1" ht="15.75">
      <c r="A493" s="79"/>
      <c r="B493" s="80"/>
      <c r="C493" s="80"/>
      <c r="D493" s="80"/>
      <c r="E493" s="80"/>
      <c r="F493" s="80"/>
      <c r="G493" s="80"/>
      <c r="H493" s="80"/>
    </row>
    <row r="494" spans="1:8" s="1018" customFormat="1" ht="15.75">
      <c r="A494" s="79"/>
      <c r="B494" s="80"/>
      <c r="C494" s="80"/>
      <c r="D494" s="80"/>
      <c r="E494" s="80"/>
      <c r="F494" s="80"/>
      <c r="G494" s="80"/>
      <c r="H494" s="80"/>
    </row>
    <row r="495" spans="1:8" s="1018" customFormat="1" ht="15.75">
      <c r="A495" s="79"/>
      <c r="B495" s="80"/>
      <c r="C495" s="80"/>
      <c r="D495" s="80"/>
      <c r="E495" s="80"/>
      <c r="F495" s="80"/>
      <c r="G495" s="80"/>
      <c r="H495" s="80"/>
    </row>
    <row r="496" spans="1:8" s="1018" customFormat="1" ht="15.75">
      <c r="A496" s="79"/>
      <c r="B496" s="80"/>
      <c r="C496" s="80"/>
      <c r="D496" s="80"/>
      <c r="E496" s="80"/>
      <c r="F496" s="80"/>
      <c r="G496" s="80"/>
      <c r="H496" s="80"/>
    </row>
    <row r="497" spans="1:8" s="1018" customFormat="1" ht="15.75">
      <c r="A497" s="79"/>
      <c r="B497" s="80"/>
      <c r="C497" s="80"/>
      <c r="D497" s="80"/>
      <c r="E497" s="80"/>
      <c r="F497" s="80"/>
      <c r="G497" s="80"/>
      <c r="H497" s="80"/>
    </row>
    <row r="498" spans="1:8" s="1018" customFormat="1" ht="15.75">
      <c r="A498" s="79"/>
      <c r="B498" s="80"/>
      <c r="C498" s="80"/>
      <c r="D498" s="80"/>
      <c r="E498" s="80"/>
      <c r="F498" s="80"/>
      <c r="G498" s="80"/>
      <c r="H498" s="80"/>
    </row>
    <row r="499" spans="1:8" s="1018" customFormat="1" ht="15.75">
      <c r="A499" s="79"/>
      <c r="B499" s="80"/>
      <c r="C499" s="80"/>
      <c r="D499" s="80"/>
      <c r="E499" s="80"/>
      <c r="F499" s="80"/>
      <c r="G499" s="80"/>
      <c r="H499" s="80"/>
    </row>
    <row r="500" spans="1:8" s="1018" customFormat="1" ht="15.75">
      <c r="A500" s="79"/>
      <c r="B500" s="80"/>
      <c r="C500" s="80"/>
      <c r="D500" s="80"/>
      <c r="E500" s="80"/>
      <c r="F500" s="80"/>
      <c r="G500" s="80"/>
      <c r="H500" s="80"/>
    </row>
    <row r="501" spans="1:8" s="1018" customFormat="1" ht="15.75">
      <c r="A501" s="79"/>
      <c r="B501" s="80"/>
      <c r="C501" s="80"/>
      <c r="D501" s="80"/>
      <c r="E501" s="80"/>
      <c r="F501" s="80"/>
      <c r="G501" s="80"/>
      <c r="H501" s="80"/>
    </row>
    <row r="502" spans="1:8" s="1018" customFormat="1" ht="15.75">
      <c r="A502" s="79"/>
      <c r="B502" s="80"/>
      <c r="C502" s="80"/>
      <c r="D502" s="80"/>
      <c r="E502" s="80"/>
      <c r="F502" s="80"/>
      <c r="G502" s="80"/>
      <c r="H502" s="80"/>
    </row>
    <row r="503" spans="1:8" s="1018" customFormat="1" ht="15.75">
      <c r="A503" s="79"/>
      <c r="B503" s="80"/>
      <c r="C503" s="80"/>
      <c r="D503" s="80"/>
      <c r="E503" s="80"/>
      <c r="F503" s="80"/>
      <c r="G503" s="80"/>
      <c r="H503" s="80"/>
    </row>
    <row r="504" spans="1:8" s="1018" customFormat="1" ht="15.75">
      <c r="A504" s="79"/>
      <c r="B504" s="80"/>
      <c r="C504" s="80"/>
      <c r="D504" s="80"/>
      <c r="E504" s="80"/>
      <c r="F504" s="80"/>
      <c r="G504" s="80"/>
      <c r="H504" s="80"/>
    </row>
    <row r="505" spans="1:8" s="1018" customFormat="1" ht="15.75">
      <c r="A505" s="79"/>
      <c r="B505" s="80"/>
      <c r="C505" s="80"/>
      <c r="D505" s="80"/>
      <c r="E505" s="80"/>
      <c r="F505" s="80"/>
      <c r="G505" s="80"/>
      <c r="H505" s="80"/>
    </row>
    <row r="506" spans="1:8" s="1018" customFormat="1" ht="15.75">
      <c r="A506" s="79"/>
      <c r="B506" s="80"/>
      <c r="C506" s="80"/>
      <c r="D506" s="80"/>
      <c r="E506" s="80"/>
      <c r="F506" s="80"/>
      <c r="G506" s="80"/>
      <c r="H506" s="80"/>
    </row>
    <row r="507" spans="1:8" s="1018" customFormat="1" ht="15.75">
      <c r="A507" s="79"/>
      <c r="B507" s="80"/>
      <c r="C507" s="80"/>
      <c r="D507" s="80"/>
      <c r="E507" s="80"/>
      <c r="F507" s="80"/>
      <c r="G507" s="80"/>
      <c r="H507" s="80"/>
    </row>
    <row r="508" spans="1:8" s="1018" customFormat="1" ht="15.75">
      <c r="A508" s="79"/>
      <c r="B508" s="80"/>
      <c r="C508" s="80"/>
      <c r="D508" s="80"/>
      <c r="E508" s="80"/>
      <c r="F508" s="80"/>
      <c r="G508" s="80"/>
      <c r="H508" s="80"/>
    </row>
    <row r="509" spans="1:8" s="1018" customFormat="1" ht="15.75">
      <c r="A509" s="79"/>
      <c r="B509" s="80"/>
      <c r="C509" s="80"/>
      <c r="D509" s="80"/>
      <c r="E509" s="80"/>
      <c r="F509" s="80"/>
      <c r="G509" s="80"/>
      <c r="H509" s="80"/>
    </row>
    <row r="510" spans="1:8" s="1018" customFormat="1" ht="15.75">
      <c r="A510" s="79"/>
      <c r="B510" s="80"/>
      <c r="C510" s="80"/>
      <c r="D510" s="80"/>
      <c r="E510" s="80"/>
      <c r="F510" s="80"/>
      <c r="G510" s="80"/>
      <c r="H510" s="80"/>
    </row>
    <row r="511" spans="1:8" s="1018" customFormat="1" ht="15.75">
      <c r="A511" s="79"/>
      <c r="B511" s="80"/>
      <c r="C511" s="80"/>
      <c r="D511" s="80"/>
      <c r="E511" s="80"/>
      <c r="F511" s="80"/>
      <c r="G511" s="80"/>
      <c r="H511" s="80"/>
    </row>
    <row r="512" spans="1:8" s="1018" customFormat="1" ht="15.75">
      <c r="A512" s="79"/>
      <c r="B512" s="80"/>
      <c r="C512" s="80"/>
      <c r="D512" s="80"/>
      <c r="E512" s="80"/>
      <c r="F512" s="80"/>
      <c r="G512" s="80"/>
      <c r="H512" s="80"/>
    </row>
    <row r="513" spans="1:8" s="1018" customFormat="1" ht="15.75">
      <c r="A513" s="79"/>
      <c r="B513" s="80"/>
      <c r="C513" s="80"/>
      <c r="D513" s="80"/>
      <c r="E513" s="80"/>
      <c r="F513" s="80"/>
      <c r="G513" s="80"/>
      <c r="H513" s="80"/>
    </row>
    <row r="514" spans="1:8" s="1018" customFormat="1" ht="15.75">
      <c r="A514" s="79"/>
      <c r="B514" s="80"/>
      <c r="C514" s="80"/>
      <c r="D514" s="80"/>
      <c r="E514" s="80"/>
      <c r="F514" s="80"/>
      <c r="G514" s="80"/>
      <c r="H514" s="80"/>
    </row>
    <row r="515" spans="1:8" s="1018" customFormat="1" ht="15.75">
      <c r="A515" s="79"/>
      <c r="B515" s="80"/>
      <c r="C515" s="80"/>
      <c r="D515" s="80"/>
      <c r="E515" s="80"/>
      <c r="F515" s="80"/>
      <c r="G515" s="80"/>
      <c r="H515" s="80"/>
    </row>
    <row r="516" spans="1:8" s="1018" customFormat="1" ht="15.75">
      <c r="A516" s="79"/>
      <c r="B516" s="80"/>
      <c r="C516" s="80"/>
      <c r="D516" s="80"/>
      <c r="E516" s="80"/>
      <c r="F516" s="80"/>
      <c r="G516" s="80"/>
      <c r="H516" s="80"/>
    </row>
    <row r="517" spans="1:8" s="1018" customFormat="1" ht="15.75">
      <c r="A517" s="79"/>
      <c r="B517" s="80"/>
      <c r="C517" s="80"/>
      <c r="D517" s="80"/>
      <c r="E517" s="80"/>
      <c r="F517" s="80"/>
      <c r="G517" s="80"/>
      <c r="H517" s="80"/>
    </row>
    <row r="518" spans="1:8" s="1018" customFormat="1" ht="15.75">
      <c r="A518" s="79"/>
      <c r="B518" s="80"/>
      <c r="C518" s="80"/>
      <c r="D518" s="80"/>
      <c r="E518" s="80"/>
      <c r="F518" s="80"/>
      <c r="G518" s="80"/>
      <c r="H518" s="80"/>
    </row>
    <row r="519" spans="1:8" s="1018" customFormat="1" ht="15.75">
      <c r="A519" s="79"/>
      <c r="B519" s="80"/>
      <c r="C519" s="80"/>
      <c r="D519" s="80"/>
      <c r="E519" s="80"/>
      <c r="F519" s="80"/>
      <c r="G519" s="80"/>
      <c r="H519" s="80"/>
    </row>
    <row r="520" spans="1:8" s="1018" customFormat="1" ht="15.75">
      <c r="A520" s="79"/>
      <c r="B520" s="80"/>
      <c r="C520" s="80"/>
      <c r="D520" s="80"/>
      <c r="E520" s="80"/>
      <c r="F520" s="80"/>
      <c r="G520" s="80"/>
      <c r="H520" s="80"/>
    </row>
    <row r="521" spans="1:8" s="1018" customFormat="1" ht="15.75">
      <c r="A521" s="79"/>
      <c r="B521" s="80"/>
      <c r="C521" s="80"/>
      <c r="D521" s="80"/>
      <c r="E521" s="80"/>
      <c r="F521" s="80"/>
      <c r="G521" s="80"/>
      <c r="H521" s="80"/>
    </row>
    <row r="522" spans="1:8" s="1018" customFormat="1" ht="15.75">
      <c r="A522" s="79"/>
      <c r="B522" s="80"/>
      <c r="C522" s="80"/>
      <c r="D522" s="80"/>
      <c r="E522" s="80"/>
      <c r="F522" s="80"/>
      <c r="G522" s="80"/>
      <c r="H522" s="80"/>
    </row>
    <row r="523" spans="1:8" s="1018" customFormat="1" ht="15.75">
      <c r="A523" s="79"/>
      <c r="B523" s="80"/>
      <c r="C523" s="80"/>
      <c r="D523" s="80"/>
      <c r="E523" s="80"/>
      <c r="F523" s="80"/>
      <c r="G523" s="80"/>
      <c r="H523" s="80"/>
    </row>
    <row r="524" spans="1:8" s="1018" customFormat="1" ht="15.75">
      <c r="A524" s="79"/>
      <c r="B524" s="80"/>
      <c r="C524" s="80"/>
      <c r="D524" s="80"/>
      <c r="E524" s="80"/>
      <c r="F524" s="80"/>
      <c r="G524" s="80"/>
      <c r="H524" s="80"/>
    </row>
    <row r="525" spans="1:8" s="1018" customFormat="1" ht="15.75">
      <c r="A525" s="79"/>
      <c r="B525" s="80"/>
      <c r="C525" s="80"/>
      <c r="D525" s="80"/>
      <c r="E525" s="80"/>
      <c r="F525" s="80"/>
      <c r="G525" s="80"/>
      <c r="H525" s="80"/>
    </row>
    <row r="526" spans="1:8" s="1018" customFormat="1" ht="15.75">
      <c r="A526" s="79"/>
      <c r="B526" s="80"/>
      <c r="C526" s="80"/>
      <c r="D526" s="80"/>
      <c r="E526" s="80"/>
      <c r="F526" s="80"/>
      <c r="G526" s="80"/>
      <c r="H526" s="80"/>
    </row>
    <row r="527" spans="1:8" s="1018" customFormat="1" ht="15.75">
      <c r="A527" s="79"/>
      <c r="B527" s="80"/>
      <c r="C527" s="80"/>
      <c r="D527" s="80"/>
      <c r="E527" s="80"/>
      <c r="F527" s="80"/>
      <c r="G527" s="80"/>
      <c r="H527" s="80"/>
    </row>
    <row r="528" spans="1:8" s="1018" customFormat="1" ht="15.75">
      <c r="A528" s="79"/>
      <c r="B528" s="80"/>
      <c r="C528" s="80"/>
      <c r="D528" s="80"/>
      <c r="E528" s="80"/>
      <c r="F528" s="80"/>
      <c r="G528" s="80"/>
      <c r="H528" s="80"/>
    </row>
    <row r="529" spans="1:8" s="1018" customFormat="1" ht="15.75">
      <c r="A529" s="79"/>
      <c r="B529" s="80"/>
      <c r="C529" s="80"/>
      <c r="D529" s="80"/>
      <c r="E529" s="80"/>
      <c r="F529" s="80"/>
      <c r="G529" s="80"/>
      <c r="H529" s="80"/>
    </row>
    <row r="530" spans="1:8" s="1018" customFormat="1" ht="15.75">
      <c r="A530" s="79"/>
      <c r="B530" s="80"/>
      <c r="C530" s="80"/>
      <c r="D530" s="80"/>
      <c r="E530" s="80"/>
      <c r="F530" s="80"/>
      <c r="G530" s="80"/>
      <c r="H530" s="80"/>
    </row>
    <row r="531" spans="1:8" s="1018" customFormat="1" ht="15.75">
      <c r="A531" s="79"/>
      <c r="B531" s="80"/>
      <c r="C531" s="80"/>
      <c r="D531" s="80"/>
      <c r="E531" s="80"/>
      <c r="F531" s="80"/>
      <c r="G531" s="80"/>
      <c r="H531" s="80"/>
    </row>
    <row r="532" spans="1:8" s="1018" customFormat="1" ht="15.75">
      <c r="A532" s="79"/>
      <c r="B532" s="80"/>
      <c r="C532" s="80"/>
      <c r="D532" s="80"/>
      <c r="E532" s="80"/>
      <c r="F532" s="80"/>
      <c r="G532" s="80"/>
      <c r="H532" s="80"/>
    </row>
    <row r="533" spans="1:8" s="1018" customFormat="1" ht="15.75">
      <c r="A533" s="79"/>
      <c r="B533" s="80"/>
      <c r="C533" s="80"/>
      <c r="D533" s="80"/>
      <c r="E533" s="80"/>
      <c r="F533" s="80"/>
      <c r="G533" s="80"/>
      <c r="H533" s="80"/>
    </row>
    <row r="534" spans="1:8" s="1018" customFormat="1" ht="15.75">
      <c r="A534" s="79"/>
      <c r="B534" s="80"/>
      <c r="C534" s="80"/>
      <c r="D534" s="80"/>
      <c r="E534" s="80"/>
      <c r="F534" s="80"/>
      <c r="G534" s="80"/>
      <c r="H534" s="80"/>
    </row>
    <row r="535" spans="1:8" s="1018" customFormat="1" ht="15.75">
      <c r="A535" s="79"/>
      <c r="B535" s="80"/>
      <c r="C535" s="80"/>
      <c r="D535" s="80"/>
      <c r="E535" s="80"/>
      <c r="F535" s="80"/>
      <c r="G535" s="80"/>
      <c r="H535" s="80"/>
    </row>
    <row r="536" spans="1:8" s="1018" customFormat="1" ht="15.75">
      <c r="A536" s="79"/>
      <c r="B536" s="80"/>
      <c r="C536" s="80"/>
      <c r="D536" s="80"/>
      <c r="E536" s="80"/>
      <c r="F536" s="80"/>
      <c r="G536" s="80"/>
      <c r="H536" s="80"/>
    </row>
    <row r="537" spans="1:8" s="1018" customFormat="1" ht="15.75">
      <c r="A537" s="79"/>
      <c r="B537" s="80"/>
      <c r="C537" s="80"/>
      <c r="D537" s="80"/>
      <c r="E537" s="80"/>
      <c r="F537" s="80"/>
      <c r="G537" s="80"/>
      <c r="H537" s="80"/>
    </row>
    <row r="538" spans="1:8" s="1018" customFormat="1" ht="15.75">
      <c r="A538" s="79"/>
      <c r="B538" s="80"/>
      <c r="C538" s="80"/>
      <c r="D538" s="80"/>
      <c r="E538" s="80"/>
      <c r="F538" s="80"/>
      <c r="G538" s="80"/>
      <c r="H538" s="80"/>
    </row>
    <row r="539" spans="1:8" s="1018" customFormat="1" ht="15.75">
      <c r="A539" s="79"/>
      <c r="B539" s="80"/>
      <c r="C539" s="80"/>
      <c r="D539" s="80"/>
      <c r="E539" s="80"/>
      <c r="F539" s="80"/>
      <c r="G539" s="80"/>
      <c r="H539" s="80"/>
    </row>
    <row r="540" spans="1:8" s="1018" customFormat="1" ht="15.75">
      <c r="A540" s="79"/>
      <c r="B540" s="80"/>
      <c r="C540" s="80"/>
      <c r="D540" s="80"/>
      <c r="E540" s="80"/>
      <c r="F540" s="80"/>
      <c r="G540" s="80"/>
      <c r="H540" s="80"/>
    </row>
    <row r="541" spans="1:8" s="1018" customFormat="1" ht="15.75">
      <c r="A541" s="79"/>
      <c r="B541" s="80"/>
      <c r="C541" s="80"/>
      <c r="D541" s="80"/>
      <c r="E541" s="80"/>
      <c r="F541" s="80"/>
      <c r="G541" s="80"/>
      <c r="H541" s="80"/>
    </row>
    <row r="542" spans="1:8" s="1018" customFormat="1" ht="15.75">
      <c r="A542" s="79"/>
      <c r="B542" s="80"/>
      <c r="C542" s="80"/>
      <c r="D542" s="80"/>
      <c r="E542" s="80"/>
      <c r="F542" s="80"/>
      <c r="G542" s="80"/>
      <c r="H542" s="80"/>
    </row>
    <row r="543" spans="1:8" s="1018" customFormat="1" ht="15.75">
      <c r="A543" s="79"/>
      <c r="B543" s="80"/>
      <c r="C543" s="80"/>
      <c r="D543" s="80"/>
      <c r="E543" s="80"/>
      <c r="F543" s="80"/>
      <c r="G543" s="80"/>
      <c r="H543" s="80"/>
    </row>
    <row r="544" spans="1:8" s="1018" customFormat="1" ht="15.75">
      <c r="A544" s="79"/>
      <c r="B544" s="80"/>
      <c r="C544" s="80"/>
      <c r="D544" s="80"/>
      <c r="E544" s="80"/>
      <c r="F544" s="80"/>
      <c r="G544" s="80"/>
      <c r="H544" s="80"/>
    </row>
    <row r="545" spans="1:8" s="1018" customFormat="1" ht="15.75">
      <c r="A545" s="79"/>
      <c r="B545" s="80"/>
      <c r="C545" s="80"/>
      <c r="D545" s="80"/>
      <c r="E545" s="80"/>
      <c r="F545" s="80"/>
      <c r="G545" s="80"/>
      <c r="H545" s="80"/>
    </row>
    <row r="546" spans="1:8" s="1018" customFormat="1" ht="15.75">
      <c r="A546" s="79"/>
      <c r="B546" s="80"/>
      <c r="C546" s="80"/>
      <c r="D546" s="80"/>
      <c r="E546" s="80"/>
      <c r="F546" s="80"/>
      <c r="G546" s="80"/>
      <c r="H546" s="80"/>
    </row>
    <row r="547" spans="1:8" s="1018" customFormat="1" ht="15.75">
      <c r="A547" s="79"/>
      <c r="B547" s="80"/>
      <c r="C547" s="80"/>
      <c r="D547" s="80"/>
      <c r="E547" s="80"/>
      <c r="F547" s="80"/>
      <c r="G547" s="80"/>
      <c r="H547" s="80"/>
    </row>
    <row r="548" spans="1:8" s="1018" customFormat="1" ht="15.75">
      <c r="A548" s="79"/>
      <c r="B548" s="80"/>
      <c r="C548" s="80"/>
      <c r="D548" s="80"/>
      <c r="E548" s="80"/>
      <c r="F548" s="80"/>
      <c r="G548" s="80"/>
      <c r="H548" s="80"/>
    </row>
    <row r="549" spans="1:8" s="1018" customFormat="1" ht="15.75">
      <c r="A549" s="79"/>
      <c r="B549" s="80"/>
      <c r="C549" s="80"/>
      <c r="D549" s="80"/>
      <c r="E549" s="80"/>
      <c r="F549" s="80"/>
      <c r="G549" s="80"/>
      <c r="H549" s="80"/>
    </row>
    <row r="550" spans="1:8" s="1018" customFormat="1" ht="15.75">
      <c r="A550" s="79"/>
      <c r="B550" s="80"/>
      <c r="C550" s="80"/>
      <c r="D550" s="80"/>
      <c r="E550" s="80"/>
      <c r="F550" s="80"/>
      <c r="G550" s="80"/>
      <c r="H550" s="80"/>
    </row>
    <row r="551" spans="1:8" s="1018" customFormat="1" ht="15.75">
      <c r="A551" s="79"/>
      <c r="B551" s="80"/>
      <c r="C551" s="80"/>
      <c r="D551" s="80"/>
      <c r="E551" s="80"/>
      <c r="F551" s="80"/>
      <c r="G551" s="80"/>
      <c r="H551" s="80"/>
    </row>
    <row r="552" spans="1:8" s="1018" customFormat="1" ht="15.75">
      <c r="A552" s="79"/>
      <c r="B552" s="80"/>
      <c r="C552" s="80"/>
      <c r="D552" s="80"/>
      <c r="E552" s="80"/>
      <c r="F552" s="80"/>
      <c r="G552" s="80"/>
      <c r="H552" s="80"/>
    </row>
    <row r="553" spans="1:8" s="1018" customFormat="1" ht="15.75">
      <c r="A553" s="79"/>
      <c r="B553" s="80"/>
      <c r="C553" s="80"/>
      <c r="D553" s="80"/>
      <c r="E553" s="80"/>
      <c r="F553" s="80"/>
      <c r="G553" s="80"/>
      <c r="H553" s="80"/>
    </row>
    <row r="554" spans="1:8" s="1018" customFormat="1" ht="15.75">
      <c r="A554" s="79"/>
      <c r="B554" s="80"/>
      <c r="C554" s="80"/>
      <c r="D554" s="80"/>
      <c r="E554" s="80"/>
      <c r="F554" s="80"/>
      <c r="G554" s="80"/>
      <c r="H554" s="80"/>
    </row>
    <row r="555" spans="1:8" s="1018" customFormat="1" ht="15.75">
      <c r="A555" s="79"/>
      <c r="B555" s="80"/>
      <c r="C555" s="80"/>
      <c r="D555" s="80"/>
      <c r="E555" s="80"/>
      <c r="F555" s="80"/>
      <c r="G555" s="80"/>
      <c r="H555" s="80"/>
    </row>
    <row r="556" spans="1:8" s="1018" customFormat="1" ht="15.75">
      <c r="A556" s="79"/>
      <c r="B556" s="80"/>
      <c r="C556" s="80"/>
      <c r="D556" s="80"/>
      <c r="E556" s="80"/>
      <c r="F556" s="80"/>
      <c r="G556" s="80"/>
      <c r="H556" s="80"/>
    </row>
    <row r="557" spans="1:8" s="1018" customFormat="1" ht="15.75">
      <c r="A557" s="79"/>
      <c r="B557" s="80"/>
      <c r="C557" s="80"/>
      <c r="D557" s="80"/>
      <c r="E557" s="80"/>
      <c r="F557" s="80"/>
      <c r="G557" s="80"/>
      <c r="H557" s="80"/>
    </row>
    <row r="558" spans="1:8" s="1018" customFormat="1" ht="15.75">
      <c r="A558" s="79"/>
      <c r="B558" s="80"/>
      <c r="C558" s="80"/>
      <c r="D558" s="80"/>
      <c r="E558" s="80"/>
      <c r="F558" s="80"/>
      <c r="G558" s="80"/>
      <c r="H558" s="80"/>
    </row>
    <row r="559" spans="1:8" s="1018" customFormat="1" ht="15.75">
      <c r="A559" s="79"/>
      <c r="B559" s="80"/>
      <c r="C559" s="80"/>
      <c r="D559" s="80"/>
      <c r="E559" s="80"/>
      <c r="F559" s="80"/>
      <c r="G559" s="80"/>
      <c r="H559" s="80"/>
    </row>
    <row r="560" spans="1:8" s="1018" customFormat="1" ht="15.75">
      <c r="A560" s="79"/>
      <c r="B560" s="80"/>
      <c r="C560" s="80"/>
      <c r="D560" s="80"/>
      <c r="E560" s="80"/>
      <c r="F560" s="80"/>
      <c r="G560" s="80"/>
      <c r="H560" s="80"/>
    </row>
    <row r="561" spans="1:8" s="1018" customFormat="1" ht="15.75">
      <c r="A561" s="79"/>
      <c r="B561" s="80"/>
      <c r="C561" s="80"/>
      <c r="D561" s="80"/>
      <c r="E561" s="80"/>
      <c r="F561" s="80"/>
      <c r="G561" s="80"/>
      <c r="H561" s="80"/>
    </row>
    <row r="562" spans="1:8" s="1018" customFormat="1" ht="15.75">
      <c r="A562" s="79"/>
      <c r="B562" s="80"/>
      <c r="C562" s="80"/>
      <c r="D562" s="80"/>
      <c r="E562" s="80"/>
      <c r="F562" s="80"/>
      <c r="G562" s="80"/>
      <c r="H562" s="80"/>
    </row>
    <row r="563" spans="1:8" s="1018" customFormat="1" ht="15.75">
      <c r="A563" s="79"/>
      <c r="B563" s="80"/>
      <c r="C563" s="80"/>
      <c r="D563" s="80"/>
      <c r="E563" s="80"/>
      <c r="F563" s="80"/>
      <c r="G563" s="80"/>
      <c r="H563" s="80"/>
    </row>
    <row r="564" spans="1:8" s="1018" customFormat="1" ht="15.75">
      <c r="A564" s="79"/>
      <c r="B564" s="80"/>
      <c r="C564" s="80"/>
      <c r="D564" s="80"/>
      <c r="E564" s="80"/>
      <c r="F564" s="80"/>
      <c r="G564" s="80"/>
      <c r="H564" s="80"/>
    </row>
    <row r="565" spans="1:8" s="1018" customFormat="1" ht="15.75">
      <c r="A565" s="79"/>
      <c r="B565" s="80"/>
      <c r="C565" s="80"/>
      <c r="D565" s="80"/>
      <c r="E565" s="80"/>
      <c r="F565" s="80"/>
      <c r="G565" s="80"/>
      <c r="H565" s="80"/>
    </row>
    <row r="566" spans="1:8" s="1018" customFormat="1" ht="15.75">
      <c r="A566" s="79"/>
      <c r="B566" s="80"/>
      <c r="C566" s="80"/>
      <c r="D566" s="80"/>
      <c r="E566" s="80"/>
      <c r="F566" s="80"/>
      <c r="G566" s="80"/>
      <c r="H566" s="80"/>
    </row>
    <row r="567" spans="1:8" s="1018" customFormat="1" ht="15.75">
      <c r="A567" s="79"/>
      <c r="B567" s="80"/>
      <c r="C567" s="80"/>
      <c r="D567" s="80"/>
      <c r="E567" s="80"/>
      <c r="F567" s="80"/>
      <c r="G567" s="80"/>
      <c r="H567" s="80"/>
    </row>
    <row r="568" spans="1:8" s="1018" customFormat="1" ht="15.75">
      <c r="A568" s="79"/>
      <c r="B568" s="80"/>
      <c r="C568" s="80"/>
      <c r="D568" s="80"/>
      <c r="E568" s="80"/>
      <c r="F568" s="80"/>
      <c r="G568" s="80"/>
      <c r="H568" s="80"/>
    </row>
    <row r="569" spans="1:8" s="1018" customFormat="1" ht="15.75">
      <c r="A569" s="79"/>
      <c r="B569" s="80"/>
      <c r="C569" s="80"/>
      <c r="D569" s="80"/>
      <c r="E569" s="80"/>
      <c r="F569" s="80"/>
      <c r="G569" s="80"/>
      <c r="H569" s="80"/>
    </row>
    <row r="570" spans="1:8" s="1018" customFormat="1" ht="15.75">
      <c r="A570" s="79"/>
      <c r="B570" s="80"/>
      <c r="C570" s="80"/>
      <c r="D570" s="80"/>
      <c r="E570" s="80"/>
      <c r="F570" s="80"/>
      <c r="G570" s="80"/>
      <c r="H570" s="80"/>
    </row>
    <row r="571" spans="1:8" s="1018" customFormat="1" ht="15.75">
      <c r="A571" s="79"/>
      <c r="B571" s="80"/>
      <c r="C571" s="80"/>
      <c r="D571" s="80"/>
      <c r="E571" s="80"/>
      <c r="F571" s="80"/>
      <c r="G571" s="80"/>
      <c r="H571" s="80"/>
    </row>
    <row r="572" spans="1:8" s="1018" customFormat="1" ht="15.75">
      <c r="A572" s="79"/>
      <c r="B572" s="80"/>
      <c r="C572" s="80"/>
      <c r="D572" s="80"/>
      <c r="E572" s="80"/>
      <c r="F572" s="80"/>
      <c r="G572" s="80"/>
      <c r="H572" s="80"/>
    </row>
    <row r="573" spans="1:8" s="1018" customFormat="1" ht="15.75">
      <c r="A573" s="79"/>
      <c r="B573" s="80"/>
      <c r="C573" s="80"/>
      <c r="D573" s="80"/>
      <c r="E573" s="80"/>
      <c r="F573" s="80"/>
      <c r="G573" s="80"/>
      <c r="H573" s="80"/>
    </row>
    <row r="574" spans="1:8" s="1018" customFormat="1" ht="15.75">
      <c r="A574" s="79"/>
      <c r="B574" s="80"/>
      <c r="C574" s="80"/>
      <c r="D574" s="80"/>
      <c r="E574" s="80"/>
      <c r="F574" s="80"/>
      <c r="G574" s="80"/>
      <c r="H574" s="80"/>
    </row>
    <row r="575" spans="1:8" s="1018" customFormat="1" ht="15.75">
      <c r="A575" s="79"/>
      <c r="B575" s="80"/>
      <c r="C575" s="80"/>
      <c r="D575" s="80"/>
      <c r="E575" s="80"/>
      <c r="F575" s="80"/>
      <c r="G575" s="80"/>
      <c r="H575" s="80"/>
    </row>
    <row r="576" spans="1:8" s="1018" customFormat="1" ht="15.75">
      <c r="A576" s="79"/>
      <c r="B576" s="80"/>
      <c r="C576" s="80"/>
      <c r="D576" s="80"/>
      <c r="E576" s="80"/>
      <c r="F576" s="80"/>
      <c r="G576" s="80"/>
      <c r="H576" s="80"/>
    </row>
    <row r="577" spans="1:8" s="1018" customFormat="1" ht="15.75">
      <c r="A577" s="79"/>
      <c r="B577" s="80"/>
      <c r="C577" s="80"/>
      <c r="D577" s="80"/>
      <c r="E577" s="80"/>
      <c r="F577" s="80"/>
      <c r="G577" s="80"/>
      <c r="H577" s="80"/>
    </row>
    <row r="578" spans="1:8" s="1018" customFormat="1" ht="15.75">
      <c r="A578" s="79"/>
      <c r="B578" s="80"/>
      <c r="C578" s="80"/>
      <c r="D578" s="80"/>
      <c r="E578" s="80"/>
      <c r="F578" s="80"/>
      <c r="G578" s="80"/>
      <c r="H578" s="80"/>
    </row>
    <row r="579" spans="1:8" s="1018" customFormat="1" ht="15.75">
      <c r="A579" s="79"/>
      <c r="B579" s="80"/>
      <c r="C579" s="80"/>
      <c r="D579" s="80"/>
      <c r="E579" s="80"/>
      <c r="F579" s="80"/>
      <c r="G579" s="80"/>
      <c r="H579" s="80"/>
    </row>
    <row r="580" spans="1:8" s="1018" customFormat="1" ht="15.75">
      <c r="A580" s="79"/>
      <c r="B580" s="80"/>
      <c r="C580" s="80"/>
      <c r="D580" s="80"/>
      <c r="E580" s="80"/>
      <c r="F580" s="80"/>
      <c r="G580" s="80"/>
      <c r="H580" s="80"/>
    </row>
    <row r="581" spans="1:8" s="1018" customFormat="1" ht="15.75">
      <c r="A581" s="79"/>
      <c r="B581" s="80"/>
      <c r="C581" s="80"/>
      <c r="D581" s="80"/>
      <c r="E581" s="80"/>
      <c r="F581" s="80"/>
      <c r="G581" s="80"/>
      <c r="H581" s="80"/>
    </row>
    <row r="582" spans="1:8" s="1018" customFormat="1" ht="15.75">
      <c r="A582" s="79"/>
      <c r="B582" s="80"/>
      <c r="C582" s="80"/>
      <c r="D582" s="80"/>
      <c r="E582" s="80"/>
      <c r="F582" s="80"/>
      <c r="G582" s="80"/>
      <c r="H582" s="80"/>
    </row>
    <row r="583" spans="1:8" s="1018" customFormat="1" ht="15.75">
      <c r="A583" s="79"/>
      <c r="B583" s="80"/>
      <c r="C583" s="80"/>
      <c r="D583" s="80"/>
      <c r="E583" s="80"/>
      <c r="F583" s="80"/>
      <c r="G583" s="80"/>
      <c r="H583" s="80"/>
    </row>
    <row r="584" spans="1:8" s="1018" customFormat="1" ht="15.75">
      <c r="A584" s="79"/>
      <c r="B584" s="80"/>
      <c r="C584" s="80"/>
      <c r="D584" s="80"/>
      <c r="E584" s="80"/>
      <c r="F584" s="80"/>
      <c r="G584" s="80"/>
      <c r="H584" s="80"/>
    </row>
    <row r="585" spans="1:8" s="1018" customFormat="1" ht="15.75">
      <c r="A585" s="79"/>
      <c r="B585" s="80"/>
      <c r="C585" s="80"/>
      <c r="D585" s="80"/>
      <c r="E585" s="80"/>
      <c r="F585" s="80"/>
      <c r="G585" s="80"/>
      <c r="H585" s="80"/>
    </row>
    <row r="586" spans="1:8" s="1018" customFormat="1" ht="15.75">
      <c r="A586" s="79"/>
      <c r="B586" s="80"/>
      <c r="C586" s="80"/>
      <c r="D586" s="80"/>
      <c r="E586" s="80"/>
      <c r="F586" s="80"/>
      <c r="G586" s="80"/>
      <c r="H586" s="80"/>
    </row>
    <row r="587" spans="1:8" s="1018" customFormat="1" ht="15.75">
      <c r="A587" s="79"/>
      <c r="B587" s="80"/>
      <c r="C587" s="80"/>
      <c r="D587" s="80"/>
      <c r="E587" s="80"/>
      <c r="F587" s="80"/>
      <c r="G587" s="80"/>
      <c r="H587" s="80"/>
    </row>
    <row r="588" spans="1:8" s="1018" customFormat="1" ht="15.75">
      <c r="A588" s="79"/>
      <c r="B588" s="80"/>
      <c r="C588" s="80"/>
      <c r="D588" s="80"/>
      <c r="E588" s="80"/>
      <c r="F588" s="80"/>
      <c r="G588" s="80"/>
      <c r="H588" s="80"/>
    </row>
    <row r="589" spans="1:8" s="1018" customFormat="1" ht="15.75">
      <c r="A589" s="79"/>
      <c r="B589" s="80"/>
      <c r="C589" s="80"/>
      <c r="D589" s="80"/>
      <c r="E589" s="80"/>
      <c r="F589" s="80"/>
      <c r="G589" s="80"/>
      <c r="H589" s="80"/>
    </row>
    <row r="590" spans="1:8" s="1018" customFormat="1" ht="15.75">
      <c r="A590" s="79"/>
      <c r="B590" s="80"/>
      <c r="C590" s="80"/>
      <c r="D590" s="80"/>
      <c r="E590" s="80"/>
      <c r="F590" s="80"/>
      <c r="G590" s="80"/>
      <c r="H590" s="80"/>
    </row>
    <row r="591" spans="1:8" s="1018" customFormat="1" ht="15.75">
      <c r="A591" s="79"/>
      <c r="B591" s="80"/>
      <c r="C591" s="80"/>
      <c r="D591" s="80"/>
      <c r="E591" s="80"/>
      <c r="F591" s="80"/>
      <c r="G591" s="80"/>
      <c r="H591" s="80"/>
    </row>
    <row r="592" spans="1:8" s="1018" customFormat="1" ht="15.75">
      <c r="A592" s="79"/>
      <c r="B592" s="80"/>
      <c r="C592" s="80"/>
      <c r="D592" s="80"/>
      <c r="E592" s="80"/>
      <c r="F592" s="80"/>
      <c r="G592" s="80"/>
      <c r="H592" s="80"/>
    </row>
    <row r="593" spans="1:8" s="1018" customFormat="1" ht="15.75">
      <c r="A593" s="79"/>
      <c r="B593" s="80"/>
      <c r="C593" s="80"/>
      <c r="D593" s="80"/>
      <c r="E593" s="80"/>
      <c r="F593" s="80"/>
      <c r="G593" s="80"/>
      <c r="H593" s="80"/>
    </row>
    <row r="594" spans="1:8" s="1018" customFormat="1" ht="15.75">
      <c r="A594" s="79"/>
      <c r="B594" s="80"/>
      <c r="C594" s="80"/>
      <c r="D594" s="80"/>
      <c r="E594" s="80"/>
      <c r="F594" s="80"/>
      <c r="G594" s="80"/>
      <c r="H594" s="80"/>
    </row>
    <row r="595" spans="1:8" s="1018" customFormat="1" ht="15.75">
      <c r="A595" s="79"/>
      <c r="B595" s="80"/>
      <c r="C595" s="80"/>
      <c r="D595" s="80"/>
      <c r="E595" s="80"/>
      <c r="F595" s="80"/>
      <c r="G595" s="80"/>
      <c r="H595" s="80"/>
    </row>
    <row r="596" spans="1:8" s="1018" customFormat="1" ht="15.75">
      <c r="A596" s="79"/>
      <c r="B596" s="80"/>
      <c r="C596" s="80"/>
      <c r="D596" s="80"/>
      <c r="E596" s="80"/>
      <c r="F596" s="80"/>
      <c r="G596" s="80"/>
      <c r="H596" s="80"/>
    </row>
    <row r="597" spans="1:8" s="1018" customFormat="1" ht="15.75">
      <c r="A597" s="79"/>
      <c r="B597" s="80"/>
      <c r="C597" s="80"/>
      <c r="D597" s="80"/>
      <c r="E597" s="80"/>
      <c r="F597" s="80"/>
      <c r="G597" s="80"/>
      <c r="H597" s="80"/>
    </row>
    <row r="598" spans="1:8" s="1018" customFormat="1" ht="15.75">
      <c r="A598" s="79"/>
      <c r="B598" s="80"/>
      <c r="C598" s="80"/>
      <c r="D598" s="80"/>
      <c r="E598" s="80"/>
      <c r="F598" s="80"/>
      <c r="G598" s="80"/>
      <c r="H598" s="80"/>
    </row>
    <row r="599" spans="1:8" s="1018" customFormat="1" ht="15.75">
      <c r="A599" s="79"/>
      <c r="B599" s="80"/>
      <c r="C599" s="80"/>
      <c r="D599" s="80"/>
      <c r="E599" s="80"/>
      <c r="F599" s="80"/>
      <c r="G599" s="80"/>
      <c r="H599" s="80"/>
    </row>
    <row r="600" spans="1:8" s="1018" customFormat="1" ht="15.75">
      <c r="A600" s="79"/>
      <c r="B600" s="80"/>
      <c r="C600" s="80"/>
      <c r="D600" s="80"/>
      <c r="E600" s="80"/>
      <c r="F600" s="80"/>
      <c r="G600" s="80"/>
      <c r="H600" s="80"/>
    </row>
    <row r="601" spans="1:8" s="1018" customFormat="1" ht="15.75">
      <c r="A601" s="79"/>
      <c r="B601" s="80"/>
      <c r="C601" s="80"/>
      <c r="D601" s="80"/>
      <c r="E601" s="80"/>
      <c r="F601" s="80"/>
      <c r="G601" s="80"/>
      <c r="H601" s="80"/>
    </row>
    <row r="602" spans="1:8" s="1018" customFormat="1" ht="15.75">
      <c r="A602" s="79"/>
      <c r="B602" s="80"/>
      <c r="C602" s="80"/>
      <c r="D602" s="80"/>
      <c r="E602" s="80"/>
      <c r="F602" s="80"/>
      <c r="G602" s="80"/>
      <c r="H602" s="80"/>
    </row>
    <row r="603" spans="1:8" s="1018" customFormat="1" ht="15.75">
      <c r="A603" s="79"/>
      <c r="B603" s="80"/>
      <c r="C603" s="80"/>
      <c r="D603" s="80"/>
      <c r="E603" s="80"/>
      <c r="F603" s="80"/>
      <c r="G603" s="80"/>
      <c r="H603" s="80"/>
    </row>
    <row r="604" spans="1:8" s="1018" customFormat="1" ht="15.75">
      <c r="A604" s="79"/>
      <c r="B604" s="80"/>
      <c r="C604" s="80"/>
      <c r="D604" s="80"/>
      <c r="E604" s="80"/>
      <c r="F604" s="80"/>
      <c r="G604" s="80"/>
      <c r="H604" s="80"/>
    </row>
    <row r="605" spans="1:8" s="1018" customFormat="1" ht="15.75">
      <c r="A605" s="79"/>
      <c r="B605" s="80"/>
      <c r="C605" s="80"/>
      <c r="D605" s="80"/>
      <c r="E605" s="80"/>
      <c r="F605" s="80"/>
      <c r="G605" s="80"/>
      <c r="H605" s="80"/>
    </row>
    <row r="606" spans="1:8" s="1018" customFormat="1" ht="15.75">
      <c r="A606" s="79"/>
      <c r="B606" s="80"/>
      <c r="C606" s="80"/>
      <c r="D606" s="80"/>
      <c r="E606" s="80"/>
      <c r="F606" s="80"/>
      <c r="G606" s="80"/>
      <c r="H606" s="80"/>
    </row>
    <row r="607" spans="1:8" s="1018" customFormat="1" ht="15.75">
      <c r="A607" s="79"/>
      <c r="B607" s="80"/>
      <c r="C607" s="80"/>
      <c r="D607" s="80"/>
      <c r="E607" s="80"/>
      <c r="F607" s="80"/>
      <c r="G607" s="80"/>
      <c r="H607" s="80"/>
    </row>
    <row r="608" spans="1:8" s="1018" customFormat="1" ht="15.75">
      <c r="A608" s="79"/>
      <c r="B608" s="80"/>
      <c r="C608" s="80"/>
      <c r="D608" s="80"/>
      <c r="E608" s="80"/>
      <c r="F608" s="80"/>
      <c r="G608" s="80"/>
      <c r="H608" s="80"/>
    </row>
    <row r="609" spans="1:8" s="1018" customFormat="1" ht="15.75">
      <c r="A609" s="79"/>
      <c r="B609" s="80"/>
      <c r="C609" s="80"/>
      <c r="D609" s="80"/>
      <c r="E609" s="80"/>
      <c r="F609" s="80"/>
      <c r="G609" s="80"/>
      <c r="H609" s="80"/>
    </row>
    <row r="610" spans="1:8" s="1018" customFormat="1" ht="15.75">
      <c r="A610" s="79"/>
      <c r="B610" s="80"/>
      <c r="C610" s="80"/>
      <c r="D610" s="80"/>
      <c r="E610" s="80"/>
      <c r="F610" s="80"/>
      <c r="G610" s="80"/>
      <c r="H610" s="80"/>
    </row>
    <row r="611" spans="1:8" s="1018" customFormat="1" ht="15.75">
      <c r="A611" s="79"/>
      <c r="B611" s="80"/>
      <c r="C611" s="80"/>
      <c r="D611" s="80"/>
      <c r="E611" s="80"/>
      <c r="F611" s="80"/>
      <c r="G611" s="80"/>
      <c r="H611" s="80"/>
    </row>
    <row r="612" spans="1:8" s="1018" customFormat="1" ht="15.75">
      <c r="A612" s="79"/>
      <c r="B612" s="80"/>
      <c r="C612" s="80"/>
      <c r="D612" s="80"/>
      <c r="E612" s="80"/>
      <c r="F612" s="80"/>
      <c r="G612" s="80"/>
      <c r="H612" s="80"/>
    </row>
    <row r="613" spans="1:8" s="1018" customFormat="1" ht="15.75">
      <c r="A613" s="79"/>
      <c r="B613" s="80"/>
      <c r="C613" s="80"/>
      <c r="D613" s="80"/>
      <c r="E613" s="80"/>
      <c r="F613" s="80"/>
      <c r="G613" s="80"/>
      <c r="H613" s="80"/>
    </row>
    <row r="614" spans="1:8" s="1018" customFormat="1" ht="15.75">
      <c r="A614" s="79"/>
      <c r="B614" s="80"/>
      <c r="C614" s="80"/>
      <c r="D614" s="80"/>
      <c r="E614" s="80"/>
      <c r="F614" s="80"/>
      <c r="G614" s="80"/>
      <c r="H614" s="80"/>
    </row>
    <row r="615" spans="1:8" s="1018" customFormat="1" ht="15.75">
      <c r="A615" s="79"/>
      <c r="B615" s="80"/>
      <c r="C615" s="80"/>
      <c r="D615" s="80"/>
      <c r="E615" s="80"/>
      <c r="F615" s="80"/>
      <c r="G615" s="80"/>
      <c r="H615" s="80"/>
    </row>
    <row r="616" spans="1:8" s="1018" customFormat="1" ht="15.75">
      <c r="A616" s="79"/>
      <c r="B616" s="80"/>
      <c r="C616" s="80"/>
      <c r="D616" s="80"/>
      <c r="E616" s="80"/>
      <c r="F616" s="80"/>
      <c r="G616" s="80"/>
      <c r="H616" s="80"/>
    </row>
    <row r="617" spans="1:8" s="1018" customFormat="1" ht="15.75">
      <c r="A617" s="79"/>
      <c r="B617" s="80"/>
      <c r="C617" s="80"/>
      <c r="D617" s="80"/>
      <c r="E617" s="80"/>
      <c r="F617" s="80"/>
      <c r="G617" s="80"/>
      <c r="H617" s="80"/>
    </row>
    <row r="618" spans="1:8" s="1018" customFormat="1" ht="15.75">
      <c r="A618" s="79"/>
      <c r="B618" s="80"/>
      <c r="C618" s="80"/>
      <c r="D618" s="80"/>
      <c r="E618" s="80"/>
      <c r="F618" s="80"/>
      <c r="G618" s="80"/>
      <c r="H618" s="80"/>
    </row>
    <row r="619" spans="1:8" s="1018" customFormat="1" ht="15.75">
      <c r="A619" s="79"/>
      <c r="B619" s="80"/>
      <c r="C619" s="80"/>
      <c r="D619" s="80"/>
      <c r="E619" s="80"/>
      <c r="F619" s="80"/>
      <c r="G619" s="80"/>
      <c r="H619" s="80"/>
    </row>
    <row r="620" spans="1:8" s="1018" customFormat="1" ht="15.75">
      <c r="A620" s="79"/>
      <c r="B620" s="80"/>
      <c r="C620" s="80"/>
      <c r="D620" s="80"/>
      <c r="E620" s="80"/>
      <c r="F620" s="80"/>
      <c r="G620" s="80"/>
      <c r="H620" s="80"/>
    </row>
    <row r="621" spans="1:8" s="1018" customFormat="1" ht="15.75">
      <c r="A621" s="79"/>
      <c r="B621" s="80"/>
      <c r="C621" s="80"/>
      <c r="D621" s="80"/>
      <c r="E621" s="80"/>
      <c r="F621" s="80"/>
      <c r="G621" s="80"/>
      <c r="H621" s="80"/>
    </row>
    <row r="622" spans="1:8" s="1018" customFormat="1" ht="15.75">
      <c r="A622" s="79"/>
      <c r="B622" s="80"/>
      <c r="C622" s="80"/>
      <c r="D622" s="80"/>
      <c r="E622" s="80"/>
      <c r="F622" s="80"/>
      <c r="G622" s="80"/>
      <c r="H622" s="80"/>
    </row>
    <row r="623" spans="1:8" s="1018" customFormat="1" ht="15.75">
      <c r="A623" s="79"/>
      <c r="B623" s="80"/>
      <c r="C623" s="80"/>
      <c r="D623" s="80"/>
      <c r="E623" s="80"/>
      <c r="F623" s="80"/>
      <c r="G623" s="80"/>
      <c r="H623" s="80"/>
    </row>
    <row r="624" spans="1:8" s="1018" customFormat="1" ht="15.75">
      <c r="A624" s="79"/>
      <c r="B624" s="80"/>
      <c r="C624" s="80"/>
      <c r="D624" s="80"/>
      <c r="E624" s="80"/>
      <c r="F624" s="80"/>
      <c r="G624" s="80"/>
      <c r="H624" s="80"/>
    </row>
    <row r="625" spans="1:8" s="1018" customFormat="1" ht="15.75">
      <c r="A625" s="79"/>
      <c r="B625" s="80"/>
      <c r="C625" s="80"/>
      <c r="D625" s="80"/>
      <c r="E625" s="80"/>
      <c r="F625" s="80"/>
      <c r="G625" s="80"/>
      <c r="H625" s="80"/>
    </row>
    <row r="626" spans="1:8" s="1018" customFormat="1" ht="15.75">
      <c r="A626" s="79"/>
      <c r="B626" s="80"/>
      <c r="C626" s="80"/>
      <c r="D626" s="80"/>
      <c r="E626" s="80"/>
      <c r="F626" s="80"/>
      <c r="G626" s="80"/>
      <c r="H626" s="80"/>
    </row>
    <row r="627" spans="1:8" s="1018" customFormat="1" ht="15.75">
      <c r="A627" s="79"/>
      <c r="B627" s="80"/>
      <c r="C627" s="80"/>
      <c r="D627" s="80"/>
      <c r="E627" s="80"/>
      <c r="F627" s="80"/>
      <c r="G627" s="80"/>
      <c r="H627" s="80"/>
    </row>
    <row r="628" spans="1:8" s="1018" customFormat="1" ht="15.75">
      <c r="A628" s="79"/>
      <c r="B628" s="80"/>
      <c r="C628" s="80"/>
      <c r="D628" s="80"/>
      <c r="E628" s="80"/>
      <c r="F628" s="80"/>
      <c r="G628" s="80"/>
      <c r="H628" s="80"/>
    </row>
    <row r="629" spans="1:8" s="1018" customFormat="1" ht="15.75">
      <c r="A629" s="79"/>
      <c r="B629" s="80"/>
      <c r="C629" s="80"/>
      <c r="D629" s="80"/>
      <c r="E629" s="80"/>
      <c r="F629" s="80"/>
      <c r="G629" s="80"/>
      <c r="H629" s="80"/>
    </row>
    <row r="630" spans="1:8" s="1018" customFormat="1" ht="15.75">
      <c r="A630" s="79"/>
      <c r="B630" s="80"/>
      <c r="C630" s="80"/>
      <c r="D630" s="80"/>
      <c r="E630" s="80"/>
      <c r="F630" s="80"/>
      <c r="G630" s="80"/>
      <c r="H630" s="80"/>
    </row>
    <row r="631" spans="1:8" s="1018" customFormat="1" ht="15.75">
      <c r="A631" s="79"/>
      <c r="B631" s="80"/>
      <c r="C631" s="80"/>
      <c r="D631" s="80"/>
      <c r="E631" s="80"/>
      <c r="F631" s="80"/>
      <c r="G631" s="80"/>
      <c r="H631" s="80"/>
    </row>
    <row r="632" spans="1:8" s="1018" customFormat="1" ht="15.75">
      <c r="A632" s="79"/>
      <c r="B632" s="80"/>
      <c r="C632" s="80"/>
      <c r="D632" s="80"/>
      <c r="E632" s="80"/>
      <c r="F632" s="80"/>
      <c r="G632" s="80"/>
      <c r="H632" s="80"/>
    </row>
    <row r="633" spans="1:8" s="1018" customFormat="1" ht="15.75">
      <c r="A633" s="79"/>
      <c r="B633" s="80"/>
      <c r="C633" s="80"/>
      <c r="D633" s="80"/>
      <c r="E633" s="80"/>
      <c r="F633" s="80"/>
      <c r="G633" s="80"/>
      <c r="H633" s="80"/>
    </row>
    <row r="634" spans="1:8" s="1018" customFormat="1" ht="15.75">
      <c r="A634" s="79"/>
      <c r="B634" s="80"/>
      <c r="C634" s="80"/>
      <c r="D634" s="80"/>
      <c r="E634" s="80"/>
      <c r="F634" s="80"/>
      <c r="G634" s="80"/>
      <c r="H634" s="80"/>
    </row>
    <row r="635" spans="1:8" s="1018" customFormat="1" ht="15.75">
      <c r="A635" s="79"/>
      <c r="B635" s="80"/>
      <c r="C635" s="80"/>
      <c r="D635" s="80"/>
      <c r="E635" s="80"/>
      <c r="F635" s="80"/>
      <c r="G635" s="80"/>
      <c r="H635" s="80"/>
    </row>
    <row r="636" spans="1:8" s="1018" customFormat="1" ht="15.75">
      <c r="A636" s="79"/>
      <c r="B636" s="80"/>
      <c r="C636" s="80"/>
      <c r="D636" s="80"/>
      <c r="E636" s="80"/>
      <c r="F636" s="80"/>
      <c r="G636" s="80"/>
      <c r="H636" s="80"/>
    </row>
    <row r="637" spans="1:8" s="1018" customFormat="1" ht="15.75">
      <c r="A637" s="79"/>
      <c r="B637" s="80"/>
      <c r="C637" s="80"/>
      <c r="D637" s="80"/>
      <c r="E637" s="80"/>
      <c r="F637" s="80"/>
      <c r="G637" s="80"/>
      <c r="H637" s="80"/>
    </row>
    <row r="638" spans="1:8" s="1018" customFormat="1" ht="15.75">
      <c r="A638" s="79"/>
      <c r="B638" s="80"/>
      <c r="C638" s="80"/>
      <c r="D638" s="80"/>
      <c r="E638" s="80"/>
      <c r="F638" s="80"/>
      <c r="G638" s="80"/>
      <c r="H638" s="80"/>
    </row>
    <row r="639" spans="1:8" s="1018" customFormat="1" ht="15.75">
      <c r="A639" s="79"/>
      <c r="B639" s="80"/>
      <c r="C639" s="80"/>
      <c r="D639" s="80"/>
      <c r="E639" s="80"/>
      <c r="F639" s="80"/>
      <c r="G639" s="80"/>
      <c r="H639" s="80"/>
    </row>
    <row r="640" spans="1:8" s="1018" customFormat="1" ht="15.75">
      <c r="A640" s="79"/>
      <c r="B640" s="80"/>
      <c r="C640" s="80"/>
      <c r="D640" s="80"/>
      <c r="E640" s="80"/>
      <c r="F640" s="80"/>
      <c r="G640" s="80"/>
      <c r="H640" s="80"/>
    </row>
    <row r="641" spans="1:8" s="1018" customFormat="1" ht="15.75">
      <c r="A641" s="79"/>
      <c r="B641" s="80"/>
      <c r="C641" s="80"/>
      <c r="D641" s="80"/>
      <c r="E641" s="80"/>
      <c r="F641" s="80"/>
      <c r="G641" s="80"/>
      <c r="H641" s="80"/>
    </row>
    <row r="642" spans="1:8" s="1018" customFormat="1" ht="15.75">
      <c r="A642" s="79"/>
      <c r="B642" s="80"/>
      <c r="C642" s="80"/>
      <c r="D642" s="80"/>
      <c r="E642" s="80"/>
      <c r="F642" s="80"/>
      <c r="G642" s="80"/>
      <c r="H642" s="80"/>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activeCell="O14" sqref="O14"/>
    </sheetView>
  </sheetViews>
  <sheetFormatPr defaultColWidth="9.140625" defaultRowHeight="15"/>
  <cols>
    <col min="1" max="1" width="70" style="81" customWidth="1"/>
    <col min="2" max="7" width="7.85546875" style="80" customWidth="1"/>
    <col min="8" max="8" width="9.28515625" style="80" bestFit="1" customWidth="1"/>
    <col min="9" max="9" width="10.85546875" style="1018" customWidth="1"/>
    <col min="10" max="10" width="2.85546875" style="150" customWidth="1"/>
    <col min="11" max="256" width="9.140625" style="1018"/>
    <col min="257" max="257" width="70" style="1018" customWidth="1"/>
    <col min="258" max="263" width="7.85546875" style="1018" customWidth="1"/>
    <col min="264" max="264" width="9.28515625" style="1018" bestFit="1" customWidth="1"/>
    <col min="265" max="265" width="10.85546875" style="1018" customWidth="1"/>
    <col min="266" max="266" width="2.85546875" style="1018" customWidth="1"/>
    <col min="267" max="512" width="9.140625" style="1018"/>
    <col min="513" max="513" width="70" style="1018" customWidth="1"/>
    <col min="514" max="519" width="7.85546875" style="1018" customWidth="1"/>
    <col min="520" max="520" width="9.28515625" style="1018" bestFit="1" customWidth="1"/>
    <col min="521" max="521" width="10.85546875" style="1018" customWidth="1"/>
    <col min="522" max="522" width="2.85546875" style="1018" customWidth="1"/>
    <col min="523" max="768" width="9.140625" style="1018"/>
    <col min="769" max="769" width="70" style="1018" customWidth="1"/>
    <col min="770" max="775" width="7.85546875" style="1018" customWidth="1"/>
    <col min="776" max="776" width="9.28515625" style="1018" bestFit="1" customWidth="1"/>
    <col min="777" max="777" width="10.85546875" style="1018" customWidth="1"/>
    <col min="778" max="778" width="2.85546875" style="1018" customWidth="1"/>
    <col min="779" max="1024" width="9.140625" style="1018"/>
    <col min="1025" max="1025" width="70" style="1018" customWidth="1"/>
    <col min="1026" max="1031" width="7.85546875" style="1018" customWidth="1"/>
    <col min="1032" max="1032" width="9.28515625" style="1018" bestFit="1" customWidth="1"/>
    <col min="1033" max="1033" width="10.85546875" style="1018" customWidth="1"/>
    <col min="1034" max="1034" width="2.85546875" style="1018" customWidth="1"/>
    <col min="1035" max="1280" width="9.140625" style="1018"/>
    <col min="1281" max="1281" width="70" style="1018" customWidth="1"/>
    <col min="1282" max="1287" width="7.85546875" style="1018" customWidth="1"/>
    <col min="1288" max="1288" width="9.28515625" style="1018" bestFit="1" customWidth="1"/>
    <col min="1289" max="1289" width="10.85546875" style="1018" customWidth="1"/>
    <col min="1290" max="1290" width="2.85546875" style="1018" customWidth="1"/>
    <col min="1291" max="1536" width="9.140625" style="1018"/>
    <col min="1537" max="1537" width="70" style="1018" customWidth="1"/>
    <col min="1538" max="1543" width="7.85546875" style="1018" customWidth="1"/>
    <col min="1544" max="1544" width="9.28515625" style="1018" bestFit="1" customWidth="1"/>
    <col min="1545" max="1545" width="10.85546875" style="1018" customWidth="1"/>
    <col min="1546" max="1546" width="2.85546875" style="1018" customWidth="1"/>
    <col min="1547" max="1792" width="9.140625" style="1018"/>
    <col min="1793" max="1793" width="70" style="1018" customWidth="1"/>
    <col min="1794" max="1799" width="7.85546875" style="1018" customWidth="1"/>
    <col min="1800" max="1800" width="9.28515625" style="1018" bestFit="1" customWidth="1"/>
    <col min="1801" max="1801" width="10.85546875" style="1018" customWidth="1"/>
    <col min="1802" max="1802" width="2.85546875" style="1018" customWidth="1"/>
    <col min="1803" max="2048" width="9.140625" style="1018"/>
    <col min="2049" max="2049" width="70" style="1018" customWidth="1"/>
    <col min="2050" max="2055" width="7.85546875" style="1018" customWidth="1"/>
    <col min="2056" max="2056" width="9.28515625" style="1018" bestFit="1" customWidth="1"/>
    <col min="2057" max="2057" width="10.85546875" style="1018" customWidth="1"/>
    <col min="2058" max="2058" width="2.85546875" style="1018" customWidth="1"/>
    <col min="2059" max="2304" width="9.140625" style="1018"/>
    <col min="2305" max="2305" width="70" style="1018" customWidth="1"/>
    <col min="2306" max="2311" width="7.85546875" style="1018" customWidth="1"/>
    <col min="2312" max="2312" width="9.28515625" style="1018" bestFit="1" customWidth="1"/>
    <col min="2313" max="2313" width="10.85546875" style="1018" customWidth="1"/>
    <col min="2314" max="2314" width="2.85546875" style="1018" customWidth="1"/>
    <col min="2315" max="2560" width="9.140625" style="1018"/>
    <col min="2561" max="2561" width="70" style="1018" customWidth="1"/>
    <col min="2562" max="2567" width="7.85546875" style="1018" customWidth="1"/>
    <col min="2568" max="2568" width="9.28515625" style="1018" bestFit="1" customWidth="1"/>
    <col min="2569" max="2569" width="10.85546875" style="1018" customWidth="1"/>
    <col min="2570" max="2570" width="2.85546875" style="1018" customWidth="1"/>
    <col min="2571" max="2816" width="9.140625" style="1018"/>
    <col min="2817" max="2817" width="70" style="1018" customWidth="1"/>
    <col min="2818" max="2823" width="7.85546875" style="1018" customWidth="1"/>
    <col min="2824" max="2824" width="9.28515625" style="1018" bestFit="1" customWidth="1"/>
    <col min="2825" max="2825" width="10.85546875" style="1018" customWidth="1"/>
    <col min="2826" max="2826" width="2.85546875" style="1018" customWidth="1"/>
    <col min="2827" max="3072" width="9.140625" style="1018"/>
    <col min="3073" max="3073" width="70" style="1018" customWidth="1"/>
    <col min="3074" max="3079" width="7.85546875" style="1018" customWidth="1"/>
    <col min="3080" max="3080" width="9.28515625" style="1018" bestFit="1" customWidth="1"/>
    <col min="3081" max="3081" width="10.85546875" style="1018" customWidth="1"/>
    <col min="3082" max="3082" width="2.85546875" style="1018" customWidth="1"/>
    <col min="3083" max="3328" width="9.140625" style="1018"/>
    <col min="3329" max="3329" width="70" style="1018" customWidth="1"/>
    <col min="3330" max="3335" width="7.85546875" style="1018" customWidth="1"/>
    <col min="3336" max="3336" width="9.28515625" style="1018" bestFit="1" customWidth="1"/>
    <col min="3337" max="3337" width="10.85546875" style="1018" customWidth="1"/>
    <col min="3338" max="3338" width="2.85546875" style="1018" customWidth="1"/>
    <col min="3339" max="3584" width="9.140625" style="1018"/>
    <col min="3585" max="3585" width="70" style="1018" customWidth="1"/>
    <col min="3586" max="3591" width="7.85546875" style="1018" customWidth="1"/>
    <col min="3592" max="3592" width="9.28515625" style="1018" bestFit="1" customWidth="1"/>
    <col min="3593" max="3593" width="10.85546875" style="1018" customWidth="1"/>
    <col min="3594" max="3594" width="2.85546875" style="1018" customWidth="1"/>
    <col min="3595" max="3840" width="9.140625" style="1018"/>
    <col min="3841" max="3841" width="70" style="1018" customWidth="1"/>
    <col min="3842" max="3847" width="7.85546875" style="1018" customWidth="1"/>
    <col min="3848" max="3848" width="9.28515625" style="1018" bestFit="1" customWidth="1"/>
    <col min="3849" max="3849" width="10.85546875" style="1018" customWidth="1"/>
    <col min="3850" max="3850" width="2.85546875" style="1018" customWidth="1"/>
    <col min="3851" max="4096" width="9.140625" style="1018"/>
    <col min="4097" max="4097" width="70" style="1018" customWidth="1"/>
    <col min="4098" max="4103" width="7.85546875" style="1018" customWidth="1"/>
    <col min="4104" max="4104" width="9.28515625" style="1018" bestFit="1" customWidth="1"/>
    <col min="4105" max="4105" width="10.85546875" style="1018" customWidth="1"/>
    <col min="4106" max="4106" width="2.85546875" style="1018" customWidth="1"/>
    <col min="4107" max="4352" width="9.140625" style="1018"/>
    <col min="4353" max="4353" width="70" style="1018" customWidth="1"/>
    <col min="4354" max="4359" width="7.85546875" style="1018" customWidth="1"/>
    <col min="4360" max="4360" width="9.28515625" style="1018" bestFit="1" customWidth="1"/>
    <col min="4361" max="4361" width="10.85546875" style="1018" customWidth="1"/>
    <col min="4362" max="4362" width="2.85546875" style="1018" customWidth="1"/>
    <col min="4363" max="4608" width="9.140625" style="1018"/>
    <col min="4609" max="4609" width="70" style="1018" customWidth="1"/>
    <col min="4610" max="4615" width="7.85546875" style="1018" customWidth="1"/>
    <col min="4616" max="4616" width="9.28515625" style="1018" bestFit="1" customWidth="1"/>
    <col min="4617" max="4617" width="10.85546875" style="1018" customWidth="1"/>
    <col min="4618" max="4618" width="2.85546875" style="1018" customWidth="1"/>
    <col min="4619" max="4864" width="9.140625" style="1018"/>
    <col min="4865" max="4865" width="70" style="1018" customWidth="1"/>
    <col min="4866" max="4871" width="7.85546875" style="1018" customWidth="1"/>
    <col min="4872" max="4872" width="9.28515625" style="1018" bestFit="1" customWidth="1"/>
    <col min="4873" max="4873" width="10.85546875" style="1018" customWidth="1"/>
    <col min="4874" max="4874" width="2.85546875" style="1018" customWidth="1"/>
    <col min="4875" max="5120" width="9.140625" style="1018"/>
    <col min="5121" max="5121" width="70" style="1018" customWidth="1"/>
    <col min="5122" max="5127" width="7.85546875" style="1018" customWidth="1"/>
    <col min="5128" max="5128" width="9.28515625" style="1018" bestFit="1" customWidth="1"/>
    <col min="5129" max="5129" width="10.85546875" style="1018" customWidth="1"/>
    <col min="5130" max="5130" width="2.85546875" style="1018" customWidth="1"/>
    <col min="5131" max="5376" width="9.140625" style="1018"/>
    <col min="5377" max="5377" width="70" style="1018" customWidth="1"/>
    <col min="5378" max="5383" width="7.85546875" style="1018" customWidth="1"/>
    <col min="5384" max="5384" width="9.28515625" style="1018" bestFit="1" customWidth="1"/>
    <col min="5385" max="5385" width="10.85546875" style="1018" customWidth="1"/>
    <col min="5386" max="5386" width="2.85546875" style="1018" customWidth="1"/>
    <col min="5387" max="5632" width="9.140625" style="1018"/>
    <col min="5633" max="5633" width="70" style="1018" customWidth="1"/>
    <col min="5634" max="5639" width="7.85546875" style="1018" customWidth="1"/>
    <col min="5640" max="5640" width="9.28515625" style="1018" bestFit="1" customWidth="1"/>
    <col min="5641" max="5641" width="10.85546875" style="1018" customWidth="1"/>
    <col min="5642" max="5642" width="2.85546875" style="1018" customWidth="1"/>
    <col min="5643" max="5888" width="9.140625" style="1018"/>
    <col min="5889" max="5889" width="70" style="1018" customWidth="1"/>
    <col min="5890" max="5895" width="7.85546875" style="1018" customWidth="1"/>
    <col min="5896" max="5896" width="9.28515625" style="1018" bestFit="1" customWidth="1"/>
    <col min="5897" max="5897" width="10.85546875" style="1018" customWidth="1"/>
    <col min="5898" max="5898" width="2.85546875" style="1018" customWidth="1"/>
    <col min="5899" max="6144" width="9.140625" style="1018"/>
    <col min="6145" max="6145" width="70" style="1018" customWidth="1"/>
    <col min="6146" max="6151" width="7.85546875" style="1018" customWidth="1"/>
    <col min="6152" max="6152" width="9.28515625" style="1018" bestFit="1" customWidth="1"/>
    <col min="6153" max="6153" width="10.85546875" style="1018" customWidth="1"/>
    <col min="6154" max="6154" width="2.85546875" style="1018" customWidth="1"/>
    <col min="6155" max="6400" width="9.140625" style="1018"/>
    <col min="6401" max="6401" width="70" style="1018" customWidth="1"/>
    <col min="6402" max="6407" width="7.85546875" style="1018" customWidth="1"/>
    <col min="6408" max="6408" width="9.28515625" style="1018" bestFit="1" customWidth="1"/>
    <col min="6409" max="6409" width="10.85546875" style="1018" customWidth="1"/>
    <col min="6410" max="6410" width="2.85546875" style="1018" customWidth="1"/>
    <col min="6411" max="6656" width="9.140625" style="1018"/>
    <col min="6657" max="6657" width="70" style="1018" customWidth="1"/>
    <col min="6658" max="6663" width="7.85546875" style="1018" customWidth="1"/>
    <col min="6664" max="6664" width="9.28515625" style="1018" bestFit="1" customWidth="1"/>
    <col min="6665" max="6665" width="10.85546875" style="1018" customWidth="1"/>
    <col min="6666" max="6666" width="2.85546875" style="1018" customWidth="1"/>
    <col min="6667" max="6912" width="9.140625" style="1018"/>
    <col min="6913" max="6913" width="70" style="1018" customWidth="1"/>
    <col min="6914" max="6919" width="7.85546875" style="1018" customWidth="1"/>
    <col min="6920" max="6920" width="9.28515625" style="1018" bestFit="1" customWidth="1"/>
    <col min="6921" max="6921" width="10.85546875" style="1018" customWidth="1"/>
    <col min="6922" max="6922" width="2.85546875" style="1018" customWidth="1"/>
    <col min="6923" max="7168" width="9.140625" style="1018"/>
    <col min="7169" max="7169" width="70" style="1018" customWidth="1"/>
    <col min="7170" max="7175" width="7.85546875" style="1018" customWidth="1"/>
    <col min="7176" max="7176" width="9.28515625" style="1018" bestFit="1" customWidth="1"/>
    <col min="7177" max="7177" width="10.85546875" style="1018" customWidth="1"/>
    <col min="7178" max="7178" width="2.85546875" style="1018" customWidth="1"/>
    <col min="7179" max="7424" width="9.140625" style="1018"/>
    <col min="7425" max="7425" width="70" style="1018" customWidth="1"/>
    <col min="7426" max="7431" width="7.85546875" style="1018" customWidth="1"/>
    <col min="7432" max="7432" width="9.28515625" style="1018" bestFit="1" customWidth="1"/>
    <col min="7433" max="7433" width="10.85546875" style="1018" customWidth="1"/>
    <col min="7434" max="7434" width="2.85546875" style="1018" customWidth="1"/>
    <col min="7435" max="7680" width="9.140625" style="1018"/>
    <col min="7681" max="7681" width="70" style="1018" customWidth="1"/>
    <col min="7682" max="7687" width="7.85546875" style="1018" customWidth="1"/>
    <col min="7688" max="7688" width="9.28515625" style="1018" bestFit="1" customWidth="1"/>
    <col min="7689" max="7689" width="10.85546875" style="1018" customWidth="1"/>
    <col min="7690" max="7690" width="2.85546875" style="1018" customWidth="1"/>
    <col min="7691" max="7936" width="9.140625" style="1018"/>
    <col min="7937" max="7937" width="70" style="1018" customWidth="1"/>
    <col min="7938" max="7943" width="7.85546875" style="1018" customWidth="1"/>
    <col min="7944" max="7944" width="9.28515625" style="1018" bestFit="1" customWidth="1"/>
    <col min="7945" max="7945" width="10.85546875" style="1018" customWidth="1"/>
    <col min="7946" max="7946" width="2.85546875" style="1018" customWidth="1"/>
    <col min="7947" max="8192" width="9.140625" style="1018"/>
    <col min="8193" max="8193" width="70" style="1018" customWidth="1"/>
    <col min="8194" max="8199" width="7.85546875" style="1018" customWidth="1"/>
    <col min="8200" max="8200" width="9.28515625" style="1018" bestFit="1" customWidth="1"/>
    <col min="8201" max="8201" width="10.85546875" style="1018" customWidth="1"/>
    <col min="8202" max="8202" width="2.85546875" style="1018" customWidth="1"/>
    <col min="8203" max="8448" width="9.140625" style="1018"/>
    <col min="8449" max="8449" width="70" style="1018" customWidth="1"/>
    <col min="8450" max="8455" width="7.85546875" style="1018" customWidth="1"/>
    <col min="8456" max="8456" width="9.28515625" style="1018" bestFit="1" customWidth="1"/>
    <col min="8457" max="8457" width="10.85546875" style="1018" customWidth="1"/>
    <col min="8458" max="8458" width="2.85546875" style="1018" customWidth="1"/>
    <col min="8459" max="8704" width="9.140625" style="1018"/>
    <col min="8705" max="8705" width="70" style="1018" customWidth="1"/>
    <col min="8706" max="8711" width="7.85546875" style="1018" customWidth="1"/>
    <col min="8712" max="8712" width="9.28515625" style="1018" bestFit="1" customWidth="1"/>
    <col min="8713" max="8713" width="10.85546875" style="1018" customWidth="1"/>
    <col min="8714" max="8714" width="2.85546875" style="1018" customWidth="1"/>
    <col min="8715" max="8960" width="9.140625" style="1018"/>
    <col min="8961" max="8961" width="70" style="1018" customWidth="1"/>
    <col min="8962" max="8967" width="7.85546875" style="1018" customWidth="1"/>
    <col min="8968" max="8968" width="9.28515625" style="1018" bestFit="1" customWidth="1"/>
    <col min="8969" max="8969" width="10.85546875" style="1018" customWidth="1"/>
    <col min="8970" max="8970" width="2.85546875" style="1018" customWidth="1"/>
    <col min="8971" max="9216" width="9.140625" style="1018"/>
    <col min="9217" max="9217" width="70" style="1018" customWidth="1"/>
    <col min="9218" max="9223" width="7.85546875" style="1018" customWidth="1"/>
    <col min="9224" max="9224" width="9.28515625" style="1018" bestFit="1" customWidth="1"/>
    <col min="9225" max="9225" width="10.85546875" style="1018" customWidth="1"/>
    <col min="9226" max="9226" width="2.85546875" style="1018" customWidth="1"/>
    <col min="9227" max="9472" width="9.140625" style="1018"/>
    <col min="9473" max="9473" width="70" style="1018" customWidth="1"/>
    <col min="9474" max="9479" width="7.85546875" style="1018" customWidth="1"/>
    <col min="9480" max="9480" width="9.28515625" style="1018" bestFit="1" customWidth="1"/>
    <col min="9481" max="9481" width="10.85546875" style="1018" customWidth="1"/>
    <col min="9482" max="9482" width="2.85546875" style="1018" customWidth="1"/>
    <col min="9483" max="9728" width="9.140625" style="1018"/>
    <col min="9729" max="9729" width="70" style="1018" customWidth="1"/>
    <col min="9730" max="9735" width="7.85546875" style="1018" customWidth="1"/>
    <col min="9736" max="9736" width="9.28515625" style="1018" bestFit="1" customWidth="1"/>
    <col min="9737" max="9737" width="10.85546875" style="1018" customWidth="1"/>
    <col min="9738" max="9738" width="2.85546875" style="1018" customWidth="1"/>
    <col min="9739" max="9984" width="9.140625" style="1018"/>
    <col min="9985" max="9985" width="70" style="1018" customWidth="1"/>
    <col min="9986" max="9991" width="7.85546875" style="1018" customWidth="1"/>
    <col min="9992" max="9992" width="9.28515625" style="1018" bestFit="1" customWidth="1"/>
    <col min="9993" max="9993" width="10.85546875" style="1018" customWidth="1"/>
    <col min="9994" max="9994" width="2.85546875" style="1018" customWidth="1"/>
    <col min="9995" max="10240" width="9.140625" style="1018"/>
    <col min="10241" max="10241" width="70" style="1018" customWidth="1"/>
    <col min="10242" max="10247" width="7.85546875" style="1018" customWidth="1"/>
    <col min="10248" max="10248" width="9.28515625" style="1018" bestFit="1" customWidth="1"/>
    <col min="10249" max="10249" width="10.85546875" style="1018" customWidth="1"/>
    <col min="10250" max="10250" width="2.85546875" style="1018" customWidth="1"/>
    <col min="10251" max="10496" width="9.140625" style="1018"/>
    <col min="10497" max="10497" width="70" style="1018" customWidth="1"/>
    <col min="10498" max="10503" width="7.85546875" style="1018" customWidth="1"/>
    <col min="10504" max="10504" width="9.28515625" style="1018" bestFit="1" customWidth="1"/>
    <col min="10505" max="10505" width="10.85546875" style="1018" customWidth="1"/>
    <col min="10506" max="10506" width="2.85546875" style="1018" customWidth="1"/>
    <col min="10507" max="10752" width="9.140625" style="1018"/>
    <col min="10753" max="10753" width="70" style="1018" customWidth="1"/>
    <col min="10754" max="10759" width="7.85546875" style="1018" customWidth="1"/>
    <col min="10760" max="10760" width="9.28515625" style="1018" bestFit="1" customWidth="1"/>
    <col min="10761" max="10761" width="10.85546875" style="1018" customWidth="1"/>
    <col min="10762" max="10762" width="2.85546875" style="1018" customWidth="1"/>
    <col min="10763" max="11008" width="9.140625" style="1018"/>
    <col min="11009" max="11009" width="70" style="1018" customWidth="1"/>
    <col min="11010" max="11015" width="7.85546875" style="1018" customWidth="1"/>
    <col min="11016" max="11016" width="9.28515625" style="1018" bestFit="1" customWidth="1"/>
    <col min="11017" max="11017" width="10.85546875" style="1018" customWidth="1"/>
    <col min="11018" max="11018" width="2.85546875" style="1018" customWidth="1"/>
    <col min="11019" max="11264" width="9.140625" style="1018"/>
    <col min="11265" max="11265" width="70" style="1018" customWidth="1"/>
    <col min="11266" max="11271" width="7.85546875" style="1018" customWidth="1"/>
    <col min="11272" max="11272" width="9.28515625" style="1018" bestFit="1" customWidth="1"/>
    <col min="11273" max="11273" width="10.85546875" style="1018" customWidth="1"/>
    <col min="11274" max="11274" width="2.85546875" style="1018" customWidth="1"/>
    <col min="11275" max="11520" width="9.140625" style="1018"/>
    <col min="11521" max="11521" width="70" style="1018" customWidth="1"/>
    <col min="11522" max="11527" width="7.85546875" style="1018" customWidth="1"/>
    <col min="11528" max="11528" width="9.28515625" style="1018" bestFit="1" customWidth="1"/>
    <col min="11529" max="11529" width="10.85546875" style="1018" customWidth="1"/>
    <col min="11530" max="11530" width="2.85546875" style="1018" customWidth="1"/>
    <col min="11531" max="11776" width="9.140625" style="1018"/>
    <col min="11777" max="11777" width="70" style="1018" customWidth="1"/>
    <col min="11778" max="11783" width="7.85546875" style="1018" customWidth="1"/>
    <col min="11784" max="11784" width="9.28515625" style="1018" bestFit="1" customWidth="1"/>
    <col min="11785" max="11785" width="10.85546875" style="1018" customWidth="1"/>
    <col min="11786" max="11786" width="2.85546875" style="1018" customWidth="1"/>
    <col min="11787" max="12032" width="9.140625" style="1018"/>
    <col min="12033" max="12033" width="70" style="1018" customWidth="1"/>
    <col min="12034" max="12039" width="7.85546875" style="1018" customWidth="1"/>
    <col min="12040" max="12040" width="9.28515625" style="1018" bestFit="1" customWidth="1"/>
    <col min="12041" max="12041" width="10.85546875" style="1018" customWidth="1"/>
    <col min="12042" max="12042" width="2.85546875" style="1018" customWidth="1"/>
    <col min="12043" max="12288" width="9.140625" style="1018"/>
    <col min="12289" max="12289" width="70" style="1018" customWidth="1"/>
    <col min="12290" max="12295" width="7.85546875" style="1018" customWidth="1"/>
    <col min="12296" max="12296" width="9.28515625" style="1018" bestFit="1" customWidth="1"/>
    <col min="12297" max="12297" width="10.85546875" style="1018" customWidth="1"/>
    <col min="12298" max="12298" width="2.85546875" style="1018" customWidth="1"/>
    <col min="12299" max="12544" width="9.140625" style="1018"/>
    <col min="12545" max="12545" width="70" style="1018" customWidth="1"/>
    <col min="12546" max="12551" width="7.85546875" style="1018" customWidth="1"/>
    <col min="12552" max="12552" width="9.28515625" style="1018" bestFit="1" customWidth="1"/>
    <col min="12553" max="12553" width="10.85546875" style="1018" customWidth="1"/>
    <col min="12554" max="12554" width="2.85546875" style="1018" customWidth="1"/>
    <col min="12555" max="12800" width="9.140625" style="1018"/>
    <col min="12801" max="12801" width="70" style="1018" customWidth="1"/>
    <col min="12802" max="12807" width="7.85546875" style="1018" customWidth="1"/>
    <col min="12808" max="12808" width="9.28515625" style="1018" bestFit="1" customWidth="1"/>
    <col min="12809" max="12809" width="10.85546875" style="1018" customWidth="1"/>
    <col min="12810" max="12810" width="2.85546875" style="1018" customWidth="1"/>
    <col min="12811" max="13056" width="9.140625" style="1018"/>
    <col min="13057" max="13057" width="70" style="1018" customWidth="1"/>
    <col min="13058" max="13063" width="7.85546875" style="1018" customWidth="1"/>
    <col min="13064" max="13064" width="9.28515625" style="1018" bestFit="1" customWidth="1"/>
    <col min="13065" max="13065" width="10.85546875" style="1018" customWidth="1"/>
    <col min="13066" max="13066" width="2.85546875" style="1018" customWidth="1"/>
    <col min="13067" max="13312" width="9.140625" style="1018"/>
    <col min="13313" max="13313" width="70" style="1018" customWidth="1"/>
    <col min="13314" max="13319" width="7.85546875" style="1018" customWidth="1"/>
    <col min="13320" max="13320" width="9.28515625" style="1018" bestFit="1" customWidth="1"/>
    <col min="13321" max="13321" width="10.85546875" style="1018" customWidth="1"/>
    <col min="13322" max="13322" width="2.85546875" style="1018" customWidth="1"/>
    <col min="13323" max="13568" width="9.140625" style="1018"/>
    <col min="13569" max="13569" width="70" style="1018" customWidth="1"/>
    <col min="13570" max="13575" width="7.85546875" style="1018" customWidth="1"/>
    <col min="13576" max="13576" width="9.28515625" style="1018" bestFit="1" customWidth="1"/>
    <col min="13577" max="13577" width="10.85546875" style="1018" customWidth="1"/>
    <col min="13578" max="13578" width="2.85546875" style="1018" customWidth="1"/>
    <col min="13579" max="13824" width="9.140625" style="1018"/>
    <col min="13825" max="13825" width="70" style="1018" customWidth="1"/>
    <col min="13826" max="13831" width="7.85546875" style="1018" customWidth="1"/>
    <col min="13832" max="13832" width="9.28515625" style="1018" bestFit="1" customWidth="1"/>
    <col min="13833" max="13833" width="10.85546875" style="1018" customWidth="1"/>
    <col min="13834" max="13834" width="2.85546875" style="1018" customWidth="1"/>
    <col min="13835" max="14080" width="9.140625" style="1018"/>
    <col min="14081" max="14081" width="70" style="1018" customWidth="1"/>
    <col min="14082" max="14087" width="7.85546875" style="1018" customWidth="1"/>
    <col min="14088" max="14088" width="9.28515625" style="1018" bestFit="1" customWidth="1"/>
    <col min="14089" max="14089" width="10.85546875" style="1018" customWidth="1"/>
    <col min="14090" max="14090" width="2.85546875" style="1018" customWidth="1"/>
    <col min="14091" max="14336" width="9.140625" style="1018"/>
    <col min="14337" max="14337" width="70" style="1018" customWidth="1"/>
    <col min="14338" max="14343" width="7.85546875" style="1018" customWidth="1"/>
    <col min="14344" max="14344" width="9.28515625" style="1018" bestFit="1" customWidth="1"/>
    <col min="14345" max="14345" width="10.85546875" style="1018" customWidth="1"/>
    <col min="14346" max="14346" width="2.85546875" style="1018" customWidth="1"/>
    <col min="14347" max="14592" width="9.140625" style="1018"/>
    <col min="14593" max="14593" width="70" style="1018" customWidth="1"/>
    <col min="14594" max="14599" width="7.85546875" style="1018" customWidth="1"/>
    <col min="14600" max="14600" width="9.28515625" style="1018" bestFit="1" customWidth="1"/>
    <col min="14601" max="14601" width="10.85546875" style="1018" customWidth="1"/>
    <col min="14602" max="14602" width="2.85546875" style="1018" customWidth="1"/>
    <col min="14603" max="14848" width="9.140625" style="1018"/>
    <col min="14849" max="14849" width="70" style="1018" customWidth="1"/>
    <col min="14850" max="14855" width="7.85546875" style="1018" customWidth="1"/>
    <col min="14856" max="14856" width="9.28515625" style="1018" bestFit="1" customWidth="1"/>
    <col min="14857" max="14857" width="10.85546875" style="1018" customWidth="1"/>
    <col min="14858" max="14858" width="2.85546875" style="1018" customWidth="1"/>
    <col min="14859" max="15104" width="9.140625" style="1018"/>
    <col min="15105" max="15105" width="70" style="1018" customWidth="1"/>
    <col min="15106" max="15111" width="7.85546875" style="1018" customWidth="1"/>
    <col min="15112" max="15112" width="9.28515625" style="1018" bestFit="1" customWidth="1"/>
    <col min="15113" max="15113" width="10.85546875" style="1018" customWidth="1"/>
    <col min="15114" max="15114" width="2.85546875" style="1018" customWidth="1"/>
    <col min="15115" max="15360" width="9.140625" style="1018"/>
    <col min="15361" max="15361" width="70" style="1018" customWidth="1"/>
    <col min="15362" max="15367" width="7.85546875" style="1018" customWidth="1"/>
    <col min="15368" max="15368" width="9.28515625" style="1018" bestFit="1" customWidth="1"/>
    <col min="15369" max="15369" width="10.85546875" style="1018" customWidth="1"/>
    <col min="15370" max="15370" width="2.85546875" style="1018" customWidth="1"/>
    <col min="15371" max="15616" width="9.140625" style="1018"/>
    <col min="15617" max="15617" width="70" style="1018" customWidth="1"/>
    <col min="15618" max="15623" width="7.85546875" style="1018" customWidth="1"/>
    <col min="15624" max="15624" width="9.28515625" style="1018" bestFit="1" customWidth="1"/>
    <col min="15625" max="15625" width="10.85546875" style="1018" customWidth="1"/>
    <col min="15626" max="15626" width="2.85546875" style="1018" customWidth="1"/>
    <col min="15627" max="15872" width="9.140625" style="1018"/>
    <col min="15873" max="15873" width="70" style="1018" customWidth="1"/>
    <col min="15874" max="15879" width="7.85546875" style="1018" customWidth="1"/>
    <col min="15880" max="15880" width="9.28515625" style="1018" bestFit="1" customWidth="1"/>
    <col min="15881" max="15881" width="10.85546875" style="1018" customWidth="1"/>
    <col min="15882" max="15882" width="2.85546875" style="1018" customWidth="1"/>
    <col min="15883" max="16128" width="9.140625" style="1018"/>
    <col min="16129" max="16129" width="70" style="1018" customWidth="1"/>
    <col min="16130" max="16135" width="7.85546875" style="1018" customWidth="1"/>
    <col min="16136" max="16136" width="9.28515625" style="1018" bestFit="1" customWidth="1"/>
    <col min="16137" max="16137" width="10.85546875" style="1018" customWidth="1"/>
    <col min="16138" max="16138" width="2.85546875" style="1018" customWidth="1"/>
    <col min="16139" max="16384" width="9.140625" style="1018"/>
  </cols>
  <sheetData>
    <row r="1" spans="1:219" s="84" customFormat="1" ht="17.25" customHeight="1">
      <c r="A1" s="1059"/>
      <c r="B1" s="1041"/>
      <c r="C1" s="1041"/>
      <c r="D1" s="1041"/>
      <c r="E1" s="1041"/>
      <c r="F1" s="1041"/>
      <c r="G1" s="1041"/>
      <c r="H1" s="1041"/>
      <c r="I1" s="1041"/>
    </row>
    <row r="2" spans="1:219" s="74" customFormat="1" ht="27" customHeight="1">
      <c r="A2" s="1026" t="s">
        <v>1383</v>
      </c>
      <c r="B2" s="1026"/>
      <c r="C2" s="1026"/>
      <c r="D2" s="1026"/>
      <c r="E2" s="1026"/>
      <c r="F2" s="1026"/>
      <c r="G2" s="1026"/>
      <c r="H2" s="1026"/>
      <c r="I2" s="1026"/>
    </row>
    <row r="3" spans="1:219" s="74" customFormat="1" ht="27.75" customHeight="1">
      <c r="A3" s="1026" t="s">
        <v>1560</v>
      </c>
      <c r="B3" s="1026"/>
      <c r="C3" s="1026"/>
      <c r="D3" s="1026"/>
      <c r="E3" s="1026"/>
      <c r="F3" s="1026"/>
      <c r="G3" s="1026"/>
      <c r="H3" s="1026"/>
      <c r="I3" s="1026"/>
    </row>
    <row r="4" spans="1:219" s="90" customFormat="1" ht="28.5" customHeight="1">
      <c r="A4" s="1034" t="s">
        <v>1555</v>
      </c>
      <c r="B4" s="1034"/>
      <c r="C4" s="1034"/>
      <c r="D4" s="1034"/>
      <c r="E4" s="1034"/>
      <c r="F4" s="1034"/>
      <c r="G4" s="1034"/>
      <c r="H4" s="1034"/>
      <c r="I4" s="1034"/>
    </row>
    <row r="5" spans="1:219" s="74" customFormat="1" ht="9" customHeight="1">
      <c r="A5" s="1026"/>
      <c r="B5" s="1026"/>
      <c r="C5" s="1026"/>
      <c r="D5" s="1026"/>
      <c r="E5" s="1026"/>
      <c r="F5" s="1026"/>
      <c r="G5" s="1026"/>
      <c r="H5" s="1026"/>
      <c r="I5" s="1026"/>
    </row>
    <row r="6" spans="1:219" s="1018" customFormat="1" ht="6.75" customHeight="1">
      <c r="A6" s="248"/>
      <c r="B6" s="80"/>
      <c r="C6" s="80"/>
      <c r="D6" s="80"/>
      <c r="E6" s="80"/>
      <c r="F6" s="80"/>
      <c r="G6" s="80"/>
      <c r="H6" s="80"/>
    </row>
    <row r="7" spans="1:219" s="1018" customFormat="1" ht="5.25" customHeight="1" thickBot="1">
      <c r="A7" s="248"/>
      <c r="B7" s="692"/>
      <c r="C7" s="692"/>
      <c r="D7" s="692"/>
      <c r="E7" s="692"/>
      <c r="F7" s="692"/>
      <c r="G7" s="692"/>
      <c r="H7" s="692"/>
      <c r="I7" s="916"/>
    </row>
    <row r="8" spans="1:219" s="1018" customFormat="1" ht="28.5" customHeight="1" thickTop="1" thickBot="1">
      <c r="A8" s="415"/>
      <c r="B8" s="703" t="s">
        <v>1384</v>
      </c>
      <c r="C8" s="703" t="s">
        <v>1388</v>
      </c>
      <c r="D8" s="703" t="s">
        <v>1387</v>
      </c>
      <c r="E8" s="703" t="s">
        <v>1385</v>
      </c>
      <c r="F8" s="703" t="s">
        <v>1389</v>
      </c>
      <c r="G8" s="703" t="s">
        <v>1386</v>
      </c>
      <c r="H8" s="703" t="s">
        <v>1390</v>
      </c>
      <c r="I8" s="1156" t="s">
        <v>309</v>
      </c>
    </row>
    <row r="9" spans="1:219" s="1018" customFormat="1" ht="12" customHeight="1" thickTop="1" thickBot="1">
      <c r="A9" s="416"/>
      <c r="B9" s="658"/>
      <c r="C9" s="658"/>
      <c r="D9" s="658"/>
      <c r="E9" s="658"/>
      <c r="F9" s="658"/>
      <c r="G9" s="658"/>
      <c r="H9" s="658"/>
      <c r="I9" s="1157"/>
    </row>
    <row r="10" spans="1:219" s="1018" customFormat="1" ht="18" customHeight="1" thickTop="1" thickBot="1">
      <c r="A10" s="92" t="s">
        <v>310</v>
      </c>
      <c r="B10" s="703"/>
      <c r="C10" s="703"/>
      <c r="D10" s="703"/>
      <c r="E10" s="703"/>
      <c r="F10" s="703"/>
      <c r="G10" s="703"/>
      <c r="H10" s="703"/>
      <c r="I10" s="1156"/>
    </row>
    <row r="11" spans="1:219" s="1018" customFormat="1" ht="18" customHeight="1" thickTop="1">
      <c r="A11" s="416" t="s">
        <v>311</v>
      </c>
      <c r="B11" s="437">
        <v>6.6799999999999998E-2</v>
      </c>
      <c r="C11" s="437">
        <v>6.6900000000000001E-2</v>
      </c>
      <c r="D11" s="437">
        <v>7.6799999999999993E-2</v>
      </c>
      <c r="E11" s="437">
        <v>9.6199999999999994E-2</v>
      </c>
      <c r="F11" s="437">
        <v>5.2499999999999998E-2</v>
      </c>
      <c r="G11" s="437">
        <v>5.6899999999999999E-2</v>
      </c>
      <c r="H11" s="437">
        <v>7.1499999999999994E-2</v>
      </c>
      <c r="I11" s="437">
        <v>6.8599999999999994E-2</v>
      </c>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row>
    <row r="12" spans="1:219" s="1018" customFormat="1" ht="20.25" customHeight="1">
      <c r="A12" s="416" t="s">
        <v>312</v>
      </c>
      <c r="B12" s="437">
        <v>0.67410000000000003</v>
      </c>
      <c r="C12" s="437">
        <v>0.73460000000000003</v>
      </c>
      <c r="D12" s="437">
        <v>0.498</v>
      </c>
      <c r="E12" s="437">
        <v>0.73650000000000004</v>
      </c>
      <c r="F12" s="437">
        <v>0.72719999999999996</v>
      </c>
      <c r="G12" s="437">
        <v>0.82769999999999999</v>
      </c>
      <c r="H12" s="437">
        <v>0.7631</v>
      </c>
      <c r="I12" s="437">
        <v>0.67730000000000001</v>
      </c>
    </row>
    <row r="13" spans="1:219" s="1018" customFormat="1" ht="12" customHeight="1" thickBot="1">
      <c r="A13" s="416"/>
      <c r="B13" s="437"/>
      <c r="C13" s="437"/>
      <c r="D13" s="437"/>
      <c r="E13" s="437"/>
      <c r="F13" s="437"/>
      <c r="G13" s="437"/>
      <c r="H13" s="437"/>
      <c r="I13" s="437"/>
    </row>
    <row r="14" spans="1:219" s="1018" customFormat="1" ht="15" customHeight="1" thickTop="1" thickBot="1">
      <c r="A14" s="92" t="s">
        <v>313</v>
      </c>
      <c r="B14" s="438"/>
      <c r="C14" s="438"/>
      <c r="D14" s="438"/>
      <c r="E14" s="438"/>
      <c r="F14" s="438"/>
      <c r="G14" s="438"/>
      <c r="H14" s="438"/>
      <c r="I14" s="438"/>
    </row>
    <row r="15" spans="1:219" s="1018" customFormat="1" ht="20.25" customHeight="1" thickTop="1">
      <c r="A15" s="417" t="s">
        <v>314</v>
      </c>
      <c r="B15" s="437">
        <v>0.7006</v>
      </c>
      <c r="C15" s="437">
        <v>0.79</v>
      </c>
      <c r="D15" s="437">
        <v>0.56399999999999995</v>
      </c>
      <c r="E15" s="437">
        <v>0.59899999999999998</v>
      </c>
      <c r="F15" s="437">
        <v>0.90010000000000001</v>
      </c>
      <c r="G15" s="437">
        <v>0.78069999999999995</v>
      </c>
      <c r="H15" s="437">
        <v>0.8327</v>
      </c>
      <c r="I15" s="437">
        <v>0.70930000000000004</v>
      </c>
    </row>
    <row r="16" spans="1:219" s="1018" customFormat="1" ht="18" customHeight="1">
      <c r="A16" s="417" t="s">
        <v>315</v>
      </c>
      <c r="B16" s="437">
        <v>0.7006</v>
      </c>
      <c r="C16" s="437">
        <v>0.79</v>
      </c>
      <c r="D16" s="437">
        <v>0.56399999999999995</v>
      </c>
      <c r="E16" s="437">
        <v>0.59899999999999998</v>
      </c>
      <c r="F16" s="437">
        <v>0.90010000000000001</v>
      </c>
      <c r="G16" s="437">
        <v>0.78069999999999995</v>
      </c>
      <c r="H16" s="437">
        <v>0.8327</v>
      </c>
      <c r="I16" s="437">
        <v>0.70930000000000004</v>
      </c>
    </row>
    <row r="17" spans="1:9" s="1018" customFormat="1" ht="20.25" customHeight="1">
      <c r="A17" s="416" t="s">
        <v>316</v>
      </c>
      <c r="B17" s="437">
        <v>4.0000000000000002E-4</v>
      </c>
      <c r="C17" s="437">
        <v>8.2100000000000006E-2</v>
      </c>
      <c r="D17" s="437">
        <v>6.0000000000000001E-3</v>
      </c>
      <c r="E17" s="437">
        <v>4.3200000000000002E-2</v>
      </c>
      <c r="F17" s="437">
        <v>1.6799999999999999E-2</v>
      </c>
      <c r="G17" s="437">
        <v>3.8E-3</v>
      </c>
      <c r="H17" s="437">
        <v>2.6599999999999999E-2</v>
      </c>
      <c r="I17" s="437">
        <v>1.9900000000000001E-2</v>
      </c>
    </row>
    <row r="18" spans="1:9" s="1018" customFormat="1" ht="20.25" customHeight="1">
      <c r="A18" s="417" t="s">
        <v>317</v>
      </c>
      <c r="B18" s="437">
        <v>0</v>
      </c>
      <c r="C18" s="437">
        <v>0</v>
      </c>
      <c r="D18" s="437">
        <v>0</v>
      </c>
      <c r="E18" s="437">
        <v>0</v>
      </c>
      <c r="F18" s="437">
        <v>0</v>
      </c>
      <c r="G18" s="437">
        <v>0</v>
      </c>
      <c r="H18" s="437">
        <v>0</v>
      </c>
      <c r="I18" s="437">
        <v>0</v>
      </c>
    </row>
    <row r="19" spans="1:9" s="1018" customFormat="1" ht="12" customHeight="1" thickBot="1">
      <c r="A19" s="417"/>
      <c r="B19" s="437"/>
      <c r="C19" s="437"/>
      <c r="D19" s="437"/>
      <c r="E19" s="437"/>
      <c r="F19" s="437"/>
      <c r="G19" s="437"/>
      <c r="H19" s="437"/>
      <c r="I19" s="437"/>
    </row>
    <row r="20" spans="1:9" s="1018" customFormat="1" ht="16.5" customHeight="1" thickTop="1" thickBot="1">
      <c r="A20" s="94" t="s">
        <v>318</v>
      </c>
      <c r="B20" s="438"/>
      <c r="C20" s="438"/>
      <c r="D20" s="438"/>
      <c r="E20" s="438"/>
      <c r="F20" s="438"/>
      <c r="G20" s="438"/>
      <c r="H20" s="438"/>
      <c r="I20" s="438"/>
    </row>
    <row r="21" spans="1:9" s="1018" customFormat="1" ht="20.25" customHeight="1" thickTop="1">
      <c r="A21" s="417" t="s">
        <v>319</v>
      </c>
      <c r="B21" s="437">
        <v>7.3000000000000001E-3</v>
      </c>
      <c r="C21" s="437">
        <v>2.07E-2</v>
      </c>
      <c r="D21" s="437">
        <v>1.2200000000000001E-2</v>
      </c>
      <c r="E21" s="437">
        <v>3.6900000000000002E-2</v>
      </c>
      <c r="F21" s="437">
        <v>9.5399999999999999E-2</v>
      </c>
      <c r="G21" s="437">
        <v>3.2300000000000002E-2</v>
      </c>
      <c r="H21" s="437">
        <v>0.1166</v>
      </c>
      <c r="I21" s="437">
        <v>1.6799999999999999E-2</v>
      </c>
    </row>
    <row r="22" spans="1:9" s="1018" customFormat="1" ht="20.25" customHeight="1">
      <c r="A22" s="417" t="s">
        <v>320</v>
      </c>
      <c r="B22" s="437">
        <v>0.99270000000000003</v>
      </c>
      <c r="C22" s="437">
        <v>0.97929999999999995</v>
      </c>
      <c r="D22" s="437">
        <v>0.98780000000000001</v>
      </c>
      <c r="E22" s="437">
        <v>0.96309999999999996</v>
      </c>
      <c r="F22" s="437">
        <v>0.90459999999999996</v>
      </c>
      <c r="G22" s="437">
        <v>0.9677</v>
      </c>
      <c r="H22" s="437">
        <v>0.88339999999999996</v>
      </c>
      <c r="I22" s="437">
        <v>0.98319999999999996</v>
      </c>
    </row>
    <row r="23" spans="1:9" s="1018" customFormat="1" ht="18" customHeight="1">
      <c r="A23" s="417" t="s">
        <v>321</v>
      </c>
      <c r="B23" s="429">
        <v>222.7834</v>
      </c>
      <c r="C23" s="429">
        <v>582.82320000000004</v>
      </c>
      <c r="D23" s="429">
        <v>212.8656</v>
      </c>
      <c r="E23" s="429">
        <v>542.32929999999999</v>
      </c>
      <c r="F23" s="429">
        <v>470.63979999999998</v>
      </c>
      <c r="G23" s="429">
        <v>740.10670000000005</v>
      </c>
      <c r="H23" s="429">
        <v>993.58709999999996</v>
      </c>
      <c r="I23" s="429">
        <v>457.92689999999999</v>
      </c>
    </row>
    <row r="24" spans="1:9" s="1018" customFormat="1" ht="12" customHeight="1" thickBot="1">
      <c r="A24" s="417"/>
      <c r="B24" s="429"/>
      <c r="C24" s="429"/>
      <c r="D24" s="429"/>
      <c r="E24" s="429"/>
      <c r="F24" s="429"/>
      <c r="G24" s="429"/>
      <c r="H24" s="429"/>
      <c r="I24" s="429"/>
    </row>
    <row r="25" spans="1:9" s="1018" customFormat="1" ht="17.25" customHeight="1" thickTop="1" thickBot="1">
      <c r="A25" s="95" t="s">
        <v>322</v>
      </c>
      <c r="B25" s="439"/>
      <c r="C25" s="439"/>
      <c r="D25" s="439"/>
      <c r="E25" s="439"/>
      <c r="F25" s="439"/>
      <c r="G25" s="439"/>
      <c r="H25" s="439"/>
      <c r="I25" s="439"/>
    </row>
    <row r="26" spans="1:9" s="1018" customFormat="1" ht="20.25" customHeight="1" thickTop="1">
      <c r="A26" s="416" t="s">
        <v>323</v>
      </c>
      <c r="B26" s="437">
        <v>0.98509999999999998</v>
      </c>
      <c r="C26" s="437">
        <v>0.97470000000000001</v>
      </c>
      <c r="D26" s="437">
        <v>0.92449999999999999</v>
      </c>
      <c r="E26" s="437">
        <v>0.98699999999999999</v>
      </c>
      <c r="F26" s="437">
        <v>0.99439999999999995</v>
      </c>
      <c r="G26" s="437">
        <v>0.96299999999999997</v>
      </c>
      <c r="H26" s="437">
        <v>0.96840000000000004</v>
      </c>
      <c r="I26" s="437">
        <v>0.97809999999999997</v>
      </c>
    </row>
    <row r="27" spans="1:9" s="1018" customFormat="1" ht="20.25" customHeight="1">
      <c r="A27" s="416" t="s">
        <v>324</v>
      </c>
      <c r="B27" s="437">
        <v>6.7999999999999996E-3</v>
      </c>
      <c r="C27" s="437">
        <v>5.7000000000000002E-3</v>
      </c>
      <c r="D27" s="437">
        <v>4.7999999999999996E-3</v>
      </c>
      <c r="E27" s="437">
        <v>2.3E-3</v>
      </c>
      <c r="F27" s="437">
        <v>3.7000000000000002E-3</v>
      </c>
      <c r="G27" s="437">
        <v>4.1599999999999998E-2</v>
      </c>
      <c r="H27" s="437">
        <v>1.84E-2</v>
      </c>
      <c r="I27" s="437">
        <v>6.8999999999999999E-3</v>
      </c>
    </row>
    <row r="28" spans="1:9" s="1018" customFormat="1" ht="20.25" customHeight="1">
      <c r="A28" s="417" t="s">
        <v>325</v>
      </c>
      <c r="B28" s="437">
        <v>1.49E-2</v>
      </c>
      <c r="C28" s="437">
        <v>2.53E-2</v>
      </c>
      <c r="D28" s="437">
        <v>7.5499999999999998E-2</v>
      </c>
      <c r="E28" s="437">
        <v>1.2999999999999999E-2</v>
      </c>
      <c r="F28" s="437">
        <v>5.5999999999999999E-3</v>
      </c>
      <c r="G28" s="437">
        <v>3.6999999999999998E-2</v>
      </c>
      <c r="H28" s="437">
        <v>3.1600000000000003E-2</v>
      </c>
      <c r="I28" s="437">
        <v>2.1899999999999999E-2</v>
      </c>
    </row>
    <row r="29" spans="1:9" s="1018" customFormat="1" ht="18" customHeight="1">
      <c r="A29" s="417" t="s">
        <v>326</v>
      </c>
      <c r="B29" s="437">
        <v>5.3E-3</v>
      </c>
      <c r="C29" s="437">
        <v>5.7999999999999996E-3</v>
      </c>
      <c r="D29" s="437">
        <v>4.7000000000000002E-3</v>
      </c>
      <c r="E29" s="437">
        <v>2.3999999999999998E-3</v>
      </c>
      <c r="F29" s="437">
        <v>3.7000000000000002E-3</v>
      </c>
      <c r="G29" s="437">
        <v>4.1599999999999998E-2</v>
      </c>
      <c r="H29" s="437">
        <v>1.8800000000000001E-2</v>
      </c>
      <c r="I29" s="437">
        <v>6.0000000000000001E-3</v>
      </c>
    </row>
    <row r="30" spans="1:9" s="1018" customFormat="1" ht="20.25" customHeight="1">
      <c r="A30" s="417" t="s">
        <v>327</v>
      </c>
      <c r="B30" s="437">
        <v>0.2417</v>
      </c>
      <c r="C30" s="437">
        <v>0</v>
      </c>
      <c r="D30" s="437">
        <v>0.1033</v>
      </c>
      <c r="E30" s="437">
        <v>0</v>
      </c>
      <c r="F30" s="437">
        <v>0</v>
      </c>
      <c r="G30" s="437">
        <v>3.7100000000000001E-2</v>
      </c>
      <c r="H30" s="437">
        <v>1.2500000000000001E-2</v>
      </c>
      <c r="I30" s="437">
        <v>0.1535</v>
      </c>
    </row>
    <row r="31" spans="1:9" s="1018" customFormat="1" ht="20.25" customHeight="1">
      <c r="A31" s="417" t="s">
        <v>328</v>
      </c>
      <c r="B31" s="437">
        <v>3.2000000000000002E-3</v>
      </c>
      <c r="C31" s="437">
        <v>3.5999999999999999E-3</v>
      </c>
      <c r="D31" s="437">
        <v>4.4000000000000003E-3</v>
      </c>
      <c r="E31" s="437">
        <v>3.3999999999999998E-3</v>
      </c>
      <c r="F31" s="437">
        <v>3.5000000000000001E-3</v>
      </c>
      <c r="G31" s="437">
        <v>3.8999999999999998E-3</v>
      </c>
      <c r="H31" s="437">
        <v>5.4000000000000003E-3</v>
      </c>
      <c r="I31" s="437">
        <v>3.5000000000000001E-3</v>
      </c>
    </row>
    <row r="32" spans="1:9" s="1018" customFormat="1" ht="20.25" customHeight="1">
      <c r="A32" s="417" t="s">
        <v>329</v>
      </c>
      <c r="B32" s="437">
        <v>7.1300000000000002E-2</v>
      </c>
      <c r="C32" s="437">
        <v>3.8100000000000002E-2</v>
      </c>
      <c r="D32" s="437">
        <v>0.11459999999999999</v>
      </c>
      <c r="E32" s="437">
        <v>5.5899999999999998E-2</v>
      </c>
      <c r="F32" s="437">
        <v>4.6100000000000002E-2</v>
      </c>
      <c r="G32" s="437">
        <v>8.6099999999999996E-2</v>
      </c>
      <c r="H32" s="437">
        <v>4.6699999999999998E-2</v>
      </c>
      <c r="I32" s="437">
        <v>6.5699999999999995E-2</v>
      </c>
    </row>
    <row r="33" spans="1:9" s="1018" customFormat="1" ht="20.25" customHeight="1">
      <c r="A33" s="417" t="s">
        <v>330</v>
      </c>
      <c r="B33" s="437">
        <v>0.96619999999999995</v>
      </c>
      <c r="C33" s="437">
        <v>0.97519999999999996</v>
      </c>
      <c r="D33" s="437">
        <v>0.84840000000000004</v>
      </c>
      <c r="E33" s="437">
        <v>0.98180000000000001</v>
      </c>
      <c r="F33" s="437">
        <v>0.99039999999999995</v>
      </c>
      <c r="G33" s="437">
        <v>0.95489999999999997</v>
      </c>
      <c r="H33" s="437">
        <v>0.95550000000000002</v>
      </c>
      <c r="I33" s="437">
        <v>0.96060000000000001</v>
      </c>
    </row>
    <row r="34" spans="1:9" s="1018" customFormat="1" ht="20.25" customHeight="1">
      <c r="A34" s="417" t="s">
        <v>331</v>
      </c>
      <c r="B34" s="437">
        <v>1.8200000000000001E-2</v>
      </c>
      <c r="C34" s="437">
        <v>4.4000000000000003E-3</v>
      </c>
      <c r="D34" s="437">
        <v>9.4899999999999998E-2</v>
      </c>
      <c r="E34" s="437">
        <v>9.1000000000000004E-3</v>
      </c>
      <c r="F34" s="437">
        <v>4.0000000000000001E-3</v>
      </c>
      <c r="G34" s="437">
        <v>2.6599999999999999E-2</v>
      </c>
      <c r="H34" s="437">
        <v>1.3899999999999999E-2</v>
      </c>
      <c r="I34" s="437">
        <v>0.02</v>
      </c>
    </row>
    <row r="35" spans="1:9" s="1018" customFormat="1" ht="20.25" customHeight="1">
      <c r="A35" s="417" t="s">
        <v>332</v>
      </c>
      <c r="B35" s="437">
        <v>4.7000000000000002E-3</v>
      </c>
      <c r="C35" s="437">
        <v>1E-4</v>
      </c>
      <c r="D35" s="437">
        <v>2.2499999999999999E-2</v>
      </c>
      <c r="E35" s="437">
        <v>0</v>
      </c>
      <c r="F35" s="437">
        <v>2.0000000000000001E-4</v>
      </c>
      <c r="G35" s="437">
        <v>2.7000000000000001E-3</v>
      </c>
      <c r="H35" s="437">
        <v>2.3E-3</v>
      </c>
      <c r="I35" s="437">
        <v>4.5999999999999999E-3</v>
      </c>
    </row>
    <row r="36" spans="1:9" s="1018" customFormat="1" ht="20.25" customHeight="1">
      <c r="A36" s="417" t="s">
        <v>333</v>
      </c>
      <c r="B36" s="437">
        <v>3.8999999999999998E-3</v>
      </c>
      <c r="C36" s="437">
        <v>3.0999999999999999E-3</v>
      </c>
      <c r="D36" s="437">
        <v>1.23E-2</v>
      </c>
      <c r="E36" s="437">
        <v>0</v>
      </c>
      <c r="F36" s="437">
        <v>0</v>
      </c>
      <c r="G36" s="437">
        <v>8.9999999999999998E-4</v>
      </c>
      <c r="H36" s="437">
        <v>5.1000000000000004E-3</v>
      </c>
      <c r="I36" s="437">
        <v>4.0000000000000001E-3</v>
      </c>
    </row>
    <row r="37" spans="1:9" s="1018" customFormat="1" ht="20.25" customHeight="1">
      <c r="A37" s="417" t="s">
        <v>334</v>
      </c>
      <c r="B37" s="437">
        <v>1E-3</v>
      </c>
      <c r="C37" s="437">
        <v>1.6000000000000001E-3</v>
      </c>
      <c r="D37" s="437">
        <v>5.4000000000000003E-3</v>
      </c>
      <c r="E37" s="437">
        <v>0</v>
      </c>
      <c r="F37" s="437">
        <v>0</v>
      </c>
      <c r="G37" s="437">
        <v>2.0000000000000001E-4</v>
      </c>
      <c r="H37" s="437">
        <v>0</v>
      </c>
      <c r="I37" s="437">
        <v>1.4E-3</v>
      </c>
    </row>
    <row r="38" spans="1:9" s="1018" customFormat="1" ht="20.25" customHeight="1">
      <c r="A38" s="417" t="s">
        <v>335</v>
      </c>
      <c r="B38" s="437">
        <v>5.8999999999999999E-3</v>
      </c>
      <c r="C38" s="437">
        <v>1.5599999999999999E-2</v>
      </c>
      <c r="D38" s="437">
        <v>1.6500000000000001E-2</v>
      </c>
      <c r="E38" s="437">
        <v>9.1999999999999998E-3</v>
      </c>
      <c r="F38" s="437">
        <v>5.4000000000000003E-3</v>
      </c>
      <c r="G38" s="437">
        <v>1.46E-2</v>
      </c>
      <c r="H38" s="437">
        <v>2.3099999999999999E-2</v>
      </c>
      <c r="I38" s="437">
        <v>9.2999999999999992E-3</v>
      </c>
    </row>
    <row r="39" spans="1:9" s="1018" customFormat="1" ht="12" customHeight="1" thickBot="1">
      <c r="A39" s="417"/>
      <c r="B39" s="437"/>
      <c r="C39" s="437"/>
      <c r="D39" s="437"/>
      <c r="E39" s="437"/>
      <c r="F39" s="437"/>
      <c r="G39" s="437"/>
      <c r="H39" s="437"/>
      <c r="I39" s="437"/>
    </row>
    <row r="40" spans="1:9" s="1018" customFormat="1" ht="17.25" customHeight="1" thickTop="1" thickBot="1">
      <c r="A40" s="95" t="s">
        <v>336</v>
      </c>
      <c r="B40" s="438"/>
      <c r="C40" s="438"/>
      <c r="D40" s="438"/>
      <c r="E40" s="438"/>
      <c r="F40" s="438"/>
      <c r="G40" s="438"/>
      <c r="H40" s="438"/>
      <c r="I40" s="438"/>
    </row>
    <row r="41" spans="1:9" s="1018" customFormat="1" ht="20.25" customHeight="1" thickTop="1">
      <c r="A41" s="417" t="s">
        <v>337</v>
      </c>
      <c r="B41" s="437">
        <v>0.1057</v>
      </c>
      <c r="C41" s="437">
        <v>0.13500000000000001</v>
      </c>
      <c r="D41" s="437">
        <v>0.15179999999999999</v>
      </c>
      <c r="E41" s="437">
        <v>0.28660000000000002</v>
      </c>
      <c r="F41" s="437">
        <v>0.1217</v>
      </c>
      <c r="G41" s="437">
        <v>0.17199999999999999</v>
      </c>
      <c r="H41" s="437">
        <v>0.21560000000000001</v>
      </c>
      <c r="I41" s="437">
        <v>0.1212</v>
      </c>
    </row>
    <row r="42" spans="1:9" s="1018" customFormat="1" ht="20.25" customHeight="1">
      <c r="A42" s="417" t="s">
        <v>338</v>
      </c>
      <c r="B42" s="437">
        <v>0.49070000000000003</v>
      </c>
      <c r="C42" s="437">
        <v>0.45600000000000002</v>
      </c>
      <c r="D42" s="437">
        <v>0.56530000000000002</v>
      </c>
      <c r="E42" s="437">
        <v>0.74250000000000005</v>
      </c>
      <c r="F42" s="437">
        <v>0.56430000000000002</v>
      </c>
      <c r="G42" s="437">
        <v>0.3866</v>
      </c>
      <c r="H42" s="437">
        <v>0.63129999999999997</v>
      </c>
      <c r="I42" s="437">
        <v>0.49919999999999998</v>
      </c>
    </row>
    <row r="43" spans="1:9" s="1018" customFormat="1" ht="20.25" customHeight="1">
      <c r="A43" s="417" t="s">
        <v>339</v>
      </c>
      <c r="B43" s="437">
        <v>0.41749999999999998</v>
      </c>
      <c r="C43" s="437">
        <v>0.25559999999999999</v>
      </c>
      <c r="D43" s="437">
        <v>0.47410000000000002</v>
      </c>
      <c r="E43" s="437">
        <v>0.37830000000000003</v>
      </c>
      <c r="F43" s="437">
        <v>0.26119999999999999</v>
      </c>
      <c r="G43" s="437">
        <v>0.15909999999999999</v>
      </c>
      <c r="H43" s="437">
        <v>0.23780000000000001</v>
      </c>
      <c r="I43" s="437">
        <v>0.37130000000000002</v>
      </c>
    </row>
    <row r="44" spans="1:9" s="1018" customFormat="1" ht="20.25" customHeight="1">
      <c r="A44" s="417" t="s">
        <v>340</v>
      </c>
      <c r="B44" s="437">
        <v>0.31019999999999998</v>
      </c>
      <c r="C44" s="437">
        <v>0.22600000000000001</v>
      </c>
      <c r="D44" s="437">
        <v>0.2858</v>
      </c>
      <c r="E44" s="437">
        <v>0.2492</v>
      </c>
      <c r="F44" s="437">
        <v>0.24329999999999999</v>
      </c>
      <c r="G44" s="437">
        <v>0.1278</v>
      </c>
      <c r="H44" s="437">
        <v>0.20930000000000001</v>
      </c>
      <c r="I44" s="437">
        <v>0.2828</v>
      </c>
    </row>
    <row r="45" spans="1:9" s="1018" customFormat="1" ht="12" customHeight="1" thickBot="1">
      <c r="A45" s="417"/>
      <c r="B45" s="437"/>
      <c r="C45" s="437"/>
      <c r="D45" s="437"/>
      <c r="E45" s="437"/>
      <c r="F45" s="437"/>
      <c r="G45" s="437"/>
      <c r="H45" s="437"/>
      <c r="I45" s="437"/>
    </row>
    <row r="46" spans="1:9" s="1018" customFormat="1" ht="17.25" customHeight="1" thickTop="1" thickBot="1">
      <c r="A46" s="95" t="s">
        <v>341</v>
      </c>
      <c r="B46" s="438"/>
      <c r="C46" s="438"/>
      <c r="D46" s="438"/>
      <c r="E46" s="438"/>
      <c r="F46" s="438"/>
      <c r="G46" s="438"/>
      <c r="H46" s="438"/>
      <c r="I46" s="438"/>
    </row>
    <row r="47" spans="1:9" s="1018" customFormat="1" ht="20.25" customHeight="1" thickTop="1">
      <c r="A47" s="416" t="s">
        <v>342</v>
      </c>
      <c r="B47" s="437">
        <v>0.2571</v>
      </c>
      <c r="C47" s="437">
        <v>0.11609999999999999</v>
      </c>
      <c r="D47" s="437">
        <v>0.39729999999999999</v>
      </c>
      <c r="E47" s="437">
        <v>0.34110000000000001</v>
      </c>
      <c r="F47" s="437">
        <v>6.8500000000000005E-2</v>
      </c>
      <c r="G47" s="437">
        <v>0.19670000000000001</v>
      </c>
      <c r="H47" s="437">
        <v>0.1198</v>
      </c>
      <c r="I47" s="437">
        <v>0.2382</v>
      </c>
    </row>
    <row r="48" spans="1:9" s="1018" customFormat="1" ht="18" customHeight="1">
      <c r="A48" s="417" t="s">
        <v>343</v>
      </c>
      <c r="B48" s="437">
        <v>0.25679999999999997</v>
      </c>
      <c r="C48" s="437">
        <v>0.11609999999999999</v>
      </c>
      <c r="D48" s="437">
        <v>0.39729999999999999</v>
      </c>
      <c r="E48" s="437">
        <v>0.33750000000000002</v>
      </c>
      <c r="F48" s="437">
        <v>6.8500000000000005E-2</v>
      </c>
      <c r="G48" s="437">
        <v>0.19670000000000001</v>
      </c>
      <c r="H48" s="437">
        <v>0.1198</v>
      </c>
      <c r="I48" s="437">
        <v>0.2379</v>
      </c>
    </row>
    <row r="49" spans="1:9" s="1018" customFormat="1" ht="20.25" customHeight="1">
      <c r="A49" s="417" t="s">
        <v>344</v>
      </c>
      <c r="B49" s="437">
        <v>4.0500000000000001E-2</v>
      </c>
      <c r="C49" s="437">
        <v>0.16589999999999999</v>
      </c>
      <c r="D49" s="437">
        <v>0.105</v>
      </c>
      <c r="E49" s="437">
        <v>2.9600000000000001E-2</v>
      </c>
      <c r="F49" s="437">
        <v>6.2199999999999998E-2</v>
      </c>
      <c r="G49" s="437">
        <v>0.16969999999999999</v>
      </c>
      <c r="H49" s="437">
        <v>0.2099</v>
      </c>
      <c r="I49" s="437">
        <v>6.4799999999999996E-2</v>
      </c>
    </row>
    <row r="50" spans="1:9" s="1018" customFormat="1" ht="20.25" customHeight="1">
      <c r="A50" s="417" t="s">
        <v>345</v>
      </c>
      <c r="B50" s="437">
        <v>4.4999999999999997E-3</v>
      </c>
      <c r="C50" s="437">
        <v>0</v>
      </c>
      <c r="D50" s="437">
        <v>6.9999999999999999E-4</v>
      </c>
      <c r="E50" s="437">
        <v>0</v>
      </c>
      <c r="F50" s="437">
        <v>0</v>
      </c>
      <c r="G50" s="437">
        <v>7.1000000000000004E-3</v>
      </c>
      <c r="H50" s="437">
        <v>1.5E-3</v>
      </c>
      <c r="I50" s="437">
        <v>3.2000000000000002E-3</v>
      </c>
    </row>
    <row r="51" spans="1:9" s="1018" customFormat="1" ht="18" customHeight="1">
      <c r="A51" s="417" t="s">
        <v>346</v>
      </c>
      <c r="B51" s="437">
        <v>3.0099999999999998E-2</v>
      </c>
      <c r="C51" s="437">
        <v>0.1046</v>
      </c>
      <c r="D51" s="437">
        <v>8.3699999999999997E-2</v>
      </c>
      <c r="E51" s="437">
        <v>1.83E-2</v>
      </c>
      <c r="F51" s="437">
        <v>6.7000000000000002E-3</v>
      </c>
      <c r="G51" s="437">
        <v>0.1041</v>
      </c>
      <c r="H51" s="437">
        <v>7.7799999999999994E-2</v>
      </c>
      <c r="I51" s="437">
        <v>4.5900000000000003E-2</v>
      </c>
    </row>
    <row r="52" spans="1:9" s="1018" customFormat="1" ht="18" customHeight="1">
      <c r="A52" s="417" t="s">
        <v>347</v>
      </c>
      <c r="B52" s="437">
        <v>0.5111</v>
      </c>
      <c r="C52" s="437">
        <v>0.2147</v>
      </c>
      <c r="D52" s="437">
        <v>0.92069999999999996</v>
      </c>
      <c r="E52" s="437">
        <v>0.71360000000000001</v>
      </c>
      <c r="F52" s="437">
        <v>0.114</v>
      </c>
      <c r="G52" s="437">
        <v>0.35399999999999998</v>
      </c>
      <c r="H52" s="437">
        <v>0.18559999999999999</v>
      </c>
      <c r="I52" s="437">
        <v>0.46920000000000001</v>
      </c>
    </row>
    <row r="53" spans="1:9" s="1018" customFormat="1" ht="12" customHeight="1" thickBot="1">
      <c r="A53" s="417"/>
      <c r="B53" s="437"/>
      <c r="C53" s="437"/>
      <c r="D53" s="437"/>
      <c r="E53" s="437"/>
      <c r="F53" s="437"/>
      <c r="G53" s="437"/>
      <c r="H53" s="437"/>
      <c r="I53" s="437"/>
    </row>
    <row r="54" spans="1:9" s="1018" customFormat="1" ht="17.25" customHeight="1" thickTop="1" thickBot="1">
      <c r="A54" s="95" t="s">
        <v>348</v>
      </c>
      <c r="B54" s="438"/>
      <c r="C54" s="438"/>
      <c r="D54" s="438"/>
      <c r="E54" s="438"/>
      <c r="F54" s="438"/>
      <c r="G54" s="438"/>
      <c r="H54" s="438"/>
      <c r="I54" s="438"/>
    </row>
    <row r="55" spans="1:9" s="1018" customFormat="1" ht="18" customHeight="1" thickTop="1">
      <c r="A55" s="417" t="s">
        <v>349</v>
      </c>
      <c r="B55" s="437">
        <v>0.92879999999999996</v>
      </c>
      <c r="C55" s="437">
        <v>0.92200000000000004</v>
      </c>
      <c r="D55" s="437">
        <v>0.92079999999999995</v>
      </c>
      <c r="E55" s="437">
        <v>0.91820000000000002</v>
      </c>
      <c r="F55" s="437">
        <v>0.94269999999999998</v>
      </c>
      <c r="G55" s="437">
        <v>0.93379999999999996</v>
      </c>
      <c r="H55" s="437">
        <v>0.90449999999999997</v>
      </c>
      <c r="I55" s="437">
        <v>0.92630000000000001</v>
      </c>
    </row>
    <row r="56" spans="1:9" s="1018" customFormat="1" ht="18" customHeight="1">
      <c r="A56" s="417" t="s">
        <v>350</v>
      </c>
      <c r="B56" s="437">
        <v>0.93640000000000001</v>
      </c>
      <c r="C56" s="437">
        <v>0.97899999999999998</v>
      </c>
      <c r="D56" s="437">
        <v>0.94430000000000003</v>
      </c>
      <c r="E56" s="437">
        <v>0.95420000000000005</v>
      </c>
      <c r="F56" s="437">
        <v>0.96930000000000005</v>
      </c>
      <c r="G56" s="437">
        <v>0.95379999999999998</v>
      </c>
      <c r="H56" s="437">
        <v>0.96860000000000002</v>
      </c>
      <c r="I56" s="437">
        <v>0.94930000000000003</v>
      </c>
    </row>
    <row r="57" spans="1:9" s="1018" customFormat="1" ht="18" customHeight="1">
      <c r="A57" s="417" t="s">
        <v>351</v>
      </c>
      <c r="B57" s="437">
        <v>0.33479999999999999</v>
      </c>
      <c r="C57" s="437">
        <v>6.5299999999999997E-2</v>
      </c>
      <c r="D57" s="437">
        <v>0.61780000000000002</v>
      </c>
      <c r="E57" s="437">
        <v>0.45229999999999998</v>
      </c>
      <c r="F57" s="437">
        <v>4.41E-2</v>
      </c>
      <c r="G57" s="437">
        <v>0.21890000000000001</v>
      </c>
      <c r="H57" s="437">
        <v>6.08E-2</v>
      </c>
      <c r="I57" s="437">
        <v>0.28039999999999998</v>
      </c>
    </row>
    <row r="58" spans="1:9" s="1018" customFormat="1" ht="18" customHeight="1">
      <c r="A58" s="417" t="s">
        <v>352</v>
      </c>
      <c r="B58" s="437">
        <v>0.27710000000000001</v>
      </c>
      <c r="C58" s="437">
        <v>0.6724</v>
      </c>
      <c r="D58" s="437">
        <v>0.1993</v>
      </c>
      <c r="E58" s="437">
        <v>0.24249999999999999</v>
      </c>
      <c r="F58" s="437">
        <v>0.8367</v>
      </c>
      <c r="G58" s="437">
        <v>0.33639999999999998</v>
      </c>
      <c r="H58" s="437">
        <v>0.79749999999999999</v>
      </c>
      <c r="I58" s="437">
        <v>0.30990000000000001</v>
      </c>
    </row>
    <row r="59" spans="1:9" s="1018" customFormat="1" ht="9.75" customHeight="1" thickBot="1">
      <c r="A59" s="418"/>
      <c r="B59" s="706"/>
      <c r="C59" s="706"/>
      <c r="D59" s="706"/>
      <c r="E59" s="706"/>
      <c r="F59" s="706"/>
      <c r="G59" s="706"/>
      <c r="H59" s="706"/>
      <c r="I59" s="1146"/>
    </row>
    <row r="60" spans="1:9" s="60" customFormat="1" ht="12" customHeight="1" thickTop="1">
      <c r="A60" s="96" t="s">
        <v>353</v>
      </c>
      <c r="B60" s="707"/>
      <c r="C60" s="708"/>
      <c r="D60" s="708"/>
      <c r="E60" s="708"/>
      <c r="F60" s="708"/>
      <c r="G60" s="708"/>
      <c r="H60" s="708"/>
      <c r="I60" s="1147"/>
    </row>
    <row r="61" spans="1:9" s="60" customFormat="1" ht="45.75" customHeight="1">
      <c r="A61" s="1057" t="s">
        <v>354</v>
      </c>
      <c r="B61" s="1058"/>
      <c r="C61" s="1058"/>
      <c r="D61" s="1058"/>
      <c r="E61" s="1058"/>
      <c r="F61" s="1058"/>
      <c r="G61" s="1058"/>
      <c r="H61" s="1058"/>
      <c r="I61" s="1058"/>
    </row>
    <row r="62" spans="1:9" s="60" customFormat="1" ht="35.25" customHeight="1">
      <c r="A62" s="1057" t="s">
        <v>355</v>
      </c>
      <c r="B62" s="1058"/>
      <c r="C62" s="1058"/>
      <c r="D62" s="1058"/>
      <c r="E62" s="1058"/>
      <c r="F62" s="1058"/>
      <c r="G62" s="1058"/>
      <c r="H62" s="1058"/>
      <c r="I62" s="1058"/>
    </row>
    <row r="63" spans="1:9" s="60" customFormat="1" ht="11.25">
      <c r="A63" s="98" t="s">
        <v>850</v>
      </c>
      <c r="B63" s="710"/>
      <c r="C63" s="711"/>
      <c r="D63" s="711"/>
      <c r="E63" s="711"/>
      <c r="F63" s="711"/>
      <c r="G63" s="711"/>
      <c r="H63" s="711"/>
      <c r="I63" s="1148"/>
    </row>
    <row r="64" spans="1:9" s="1018" customFormat="1" ht="15.75" thickBot="1">
      <c r="A64" s="60"/>
      <c r="B64" s="712"/>
      <c r="C64" s="614"/>
      <c r="D64" s="614"/>
      <c r="E64" s="614"/>
      <c r="F64" s="614"/>
      <c r="G64" s="614"/>
      <c r="H64" s="614"/>
      <c r="I64" s="960"/>
    </row>
    <row r="65" spans="1:9" s="149" customFormat="1" ht="18" customHeight="1" thickTop="1" thickBot="1">
      <c r="A65" s="490"/>
      <c r="B65" s="714" t="s">
        <v>1384</v>
      </c>
      <c r="C65" s="714" t="s">
        <v>1388</v>
      </c>
      <c r="D65" s="714" t="s">
        <v>1387</v>
      </c>
      <c r="E65" s="714" t="s">
        <v>1385</v>
      </c>
      <c r="F65" s="714" t="s">
        <v>1389</v>
      </c>
      <c r="G65" s="714" t="s">
        <v>1386</v>
      </c>
      <c r="H65" s="715" t="s">
        <v>1390</v>
      </c>
      <c r="I65" s="1158" t="s">
        <v>309</v>
      </c>
    </row>
    <row r="66" spans="1:9" s="149" customFormat="1" ht="18" customHeight="1" thickTop="1" thickBot="1">
      <c r="A66" s="95" t="s">
        <v>356</v>
      </c>
      <c r="B66" s="716"/>
      <c r="C66" s="716"/>
      <c r="D66" s="716"/>
      <c r="E66" s="716"/>
      <c r="F66" s="716"/>
      <c r="G66" s="716"/>
      <c r="H66" s="717"/>
      <c r="I66" s="1159"/>
    </row>
    <row r="67" spans="1:9" s="149" customFormat="1" ht="18" customHeight="1" thickTop="1">
      <c r="A67" s="417" t="s">
        <v>357</v>
      </c>
      <c r="B67" s="437">
        <v>4.1099999999999998E-2</v>
      </c>
      <c r="C67" s="437">
        <v>3.4799999999999998E-2</v>
      </c>
      <c r="D67" s="437">
        <v>5.2200000000000003E-2</v>
      </c>
      <c r="E67" s="437">
        <v>4.7199999999999999E-2</v>
      </c>
      <c r="F67" s="437">
        <v>4.4699999999999997E-2</v>
      </c>
      <c r="G67" s="437">
        <v>6.3799999999999996E-2</v>
      </c>
      <c r="H67" s="437">
        <v>4.8800000000000003E-2</v>
      </c>
      <c r="I67" s="1160">
        <v>4.1700000000000001E-2</v>
      </c>
    </row>
    <row r="68" spans="1:9" s="149" customFormat="1" ht="18" customHeight="1">
      <c r="A68" s="417" t="s">
        <v>358</v>
      </c>
      <c r="B68" s="437">
        <v>4.19E-2</v>
      </c>
      <c r="C68" s="437">
        <v>3.5200000000000002E-2</v>
      </c>
      <c r="D68" s="437">
        <v>5.2499999999999998E-2</v>
      </c>
      <c r="E68" s="437">
        <v>5.0299999999999997E-2</v>
      </c>
      <c r="F68" s="437">
        <v>5.2499999999999998E-2</v>
      </c>
      <c r="G68" s="437">
        <v>6.6100000000000006E-2</v>
      </c>
      <c r="H68" s="437">
        <v>5.9900000000000002E-2</v>
      </c>
      <c r="I68" s="1160">
        <v>4.2799999999999998E-2</v>
      </c>
    </row>
    <row r="69" spans="1:9" s="149" customFormat="1" ht="18" customHeight="1">
      <c r="A69" s="417" t="s">
        <v>359</v>
      </c>
      <c r="B69" s="437">
        <v>3.7400000000000003E-2</v>
      </c>
      <c r="C69" s="437">
        <v>3.3599999999999998E-2</v>
      </c>
      <c r="D69" s="437">
        <v>5.2200000000000003E-2</v>
      </c>
      <c r="E69" s="437">
        <v>4.8099999999999997E-2</v>
      </c>
      <c r="F69" s="437">
        <v>5.5500000000000001E-2</v>
      </c>
      <c r="G69" s="437">
        <v>6.4600000000000005E-2</v>
      </c>
      <c r="H69" s="437">
        <v>5.4899999999999997E-2</v>
      </c>
      <c r="I69" s="1160">
        <v>3.9600000000000003E-2</v>
      </c>
    </row>
    <row r="70" spans="1:9" s="149" customFormat="1" ht="18" customHeight="1">
      <c r="A70" s="417" t="s">
        <v>360</v>
      </c>
      <c r="B70" s="437">
        <v>7.4999999999999997E-3</v>
      </c>
      <c r="C70" s="437">
        <v>1.1999999999999999E-3</v>
      </c>
      <c r="D70" s="437">
        <v>3.6299999999999999E-2</v>
      </c>
      <c r="E70" s="437">
        <v>5.0000000000000001E-4</v>
      </c>
      <c r="F70" s="437">
        <v>-1.11E-2</v>
      </c>
      <c r="G70" s="437">
        <v>1.6000000000000001E-3</v>
      </c>
      <c r="H70" s="437">
        <v>-3.27E-2</v>
      </c>
      <c r="I70" s="1160">
        <v>7.4000000000000003E-3</v>
      </c>
    </row>
    <row r="71" spans="1:9" s="149" customFormat="1" ht="18" customHeight="1">
      <c r="A71" s="417" t="s">
        <v>361</v>
      </c>
      <c r="B71" s="437">
        <v>8.9999999999999993E-3</v>
      </c>
      <c r="C71" s="437">
        <v>1.6999999999999999E-3</v>
      </c>
      <c r="D71" s="437">
        <v>3.6299999999999999E-2</v>
      </c>
      <c r="E71" s="437">
        <v>5.0000000000000001E-4</v>
      </c>
      <c r="F71" s="437">
        <v>1.23E-2</v>
      </c>
      <c r="G71" s="437">
        <v>1.8E-3</v>
      </c>
      <c r="H71" s="437">
        <v>-3.3700000000000001E-2</v>
      </c>
      <c r="I71" s="1160">
        <v>8.9999999999999993E-3</v>
      </c>
    </row>
    <row r="72" spans="1:9" s="149" customFormat="1" ht="18" customHeight="1">
      <c r="A72" s="417" t="s">
        <v>362</v>
      </c>
      <c r="B72" s="437">
        <v>8.9999999999999993E-3</v>
      </c>
      <c r="C72" s="437">
        <v>1.6999999999999999E-3</v>
      </c>
      <c r="D72" s="437">
        <v>3.6299999999999999E-2</v>
      </c>
      <c r="E72" s="437">
        <v>5.0000000000000001E-4</v>
      </c>
      <c r="F72" s="437">
        <v>1.23E-2</v>
      </c>
      <c r="G72" s="437">
        <v>1.4E-3</v>
      </c>
      <c r="H72" s="437">
        <v>-3.3700000000000001E-2</v>
      </c>
      <c r="I72" s="1160">
        <v>8.9999999999999993E-3</v>
      </c>
    </row>
    <row r="73" spans="1:9" s="149" customFormat="1" ht="18" customHeight="1" thickBot="1">
      <c r="A73" s="417" t="s">
        <v>363</v>
      </c>
      <c r="B73" s="437">
        <v>3.49E-2</v>
      </c>
      <c r="C73" s="437">
        <v>1.4999999999999999E-2</v>
      </c>
      <c r="D73" s="437">
        <v>9.1800000000000007E-2</v>
      </c>
      <c r="E73" s="437">
        <v>1.6000000000000001E-3</v>
      </c>
      <c r="F73" s="437">
        <v>0.1825</v>
      </c>
      <c r="G73" s="437">
        <v>6.8999999999999999E-3</v>
      </c>
      <c r="H73" s="437">
        <v>-0.27610000000000001</v>
      </c>
      <c r="I73" s="1160">
        <v>3.7699999999999997E-2</v>
      </c>
    </row>
    <row r="74" spans="1:9" s="149" customFormat="1" ht="18" customHeight="1" thickTop="1" thickBot="1">
      <c r="A74" s="95" t="s">
        <v>364</v>
      </c>
      <c r="B74" s="716"/>
      <c r="C74" s="716"/>
      <c r="D74" s="716"/>
      <c r="E74" s="716"/>
      <c r="F74" s="716"/>
      <c r="G74" s="716"/>
      <c r="H74" s="717"/>
      <c r="I74" s="1159"/>
    </row>
    <row r="75" spans="1:9" s="149" customFormat="1" ht="18" customHeight="1" thickTop="1">
      <c r="A75" s="417" t="s">
        <v>365</v>
      </c>
      <c r="B75" s="437">
        <v>5.9400000000000001E-2</v>
      </c>
      <c r="C75" s="437">
        <v>5.9200000000000003E-2</v>
      </c>
      <c r="D75" s="437">
        <v>6.0600000000000001E-2</v>
      </c>
      <c r="E75" s="437">
        <v>5.8799999999999998E-2</v>
      </c>
      <c r="F75" s="437">
        <v>6.7199999999999996E-2</v>
      </c>
      <c r="G75" s="437">
        <v>0.09</v>
      </c>
      <c r="H75" s="437">
        <v>8.2400000000000001E-2</v>
      </c>
      <c r="I75" s="1160">
        <v>6.0400000000000002E-2</v>
      </c>
    </row>
    <row r="76" spans="1:9" s="149" customFormat="1" ht="18" customHeight="1">
      <c r="A76" s="417" t="s">
        <v>366</v>
      </c>
      <c r="B76" s="437">
        <v>-1.8200000000000001E-2</v>
      </c>
      <c r="C76" s="437">
        <v>-2.4500000000000001E-2</v>
      </c>
      <c r="D76" s="437">
        <v>-8.3999999999999995E-3</v>
      </c>
      <c r="E76" s="437">
        <v>-1.15E-2</v>
      </c>
      <c r="F76" s="437">
        <v>-2.2499999999999999E-2</v>
      </c>
      <c r="G76" s="437">
        <v>-2.6200000000000001E-2</v>
      </c>
      <c r="H76" s="437">
        <v>-3.3599999999999998E-2</v>
      </c>
      <c r="I76" s="1160">
        <v>-1.8700000000000001E-2</v>
      </c>
    </row>
    <row r="77" spans="1:9" s="149" customFormat="1" ht="18" customHeight="1">
      <c r="A77" s="417" t="s">
        <v>367</v>
      </c>
      <c r="B77" s="437">
        <v>2.6200000000000001E-2</v>
      </c>
      <c r="C77" s="437">
        <v>2.8299999999999999E-2</v>
      </c>
      <c r="D77" s="437">
        <v>1.47E-2</v>
      </c>
      <c r="E77" s="437">
        <v>1.8599999999999998E-2</v>
      </c>
      <c r="F77" s="437">
        <v>2.4899999999999999E-2</v>
      </c>
      <c r="G77" s="437">
        <v>3.4200000000000001E-2</v>
      </c>
      <c r="H77" s="437">
        <v>3.95E-2</v>
      </c>
      <c r="I77" s="1160">
        <v>2.5899999999999999E-2</v>
      </c>
    </row>
    <row r="78" spans="1:9" s="149" customFormat="1" ht="18" customHeight="1">
      <c r="A78" s="417" t="s">
        <v>368</v>
      </c>
      <c r="B78" s="437">
        <v>5.0000000000000001E-4</v>
      </c>
      <c r="C78" s="437">
        <v>0</v>
      </c>
      <c r="D78" s="437">
        <v>0</v>
      </c>
      <c r="E78" s="437">
        <v>0</v>
      </c>
      <c r="F78" s="437">
        <v>0</v>
      </c>
      <c r="G78" s="437">
        <v>0</v>
      </c>
      <c r="H78" s="437">
        <v>0</v>
      </c>
      <c r="I78" s="1160">
        <v>2.9999999999999997E-4</v>
      </c>
    </row>
    <row r="79" spans="1:9" s="149" customFormat="1" ht="18" customHeight="1">
      <c r="A79" s="417" t="s">
        <v>369</v>
      </c>
      <c r="B79" s="437">
        <v>-4.4999999999999997E-3</v>
      </c>
      <c r="C79" s="437">
        <v>-1.6000000000000001E-3</v>
      </c>
      <c r="D79" s="437">
        <v>-2.9999999999999997E-4</v>
      </c>
      <c r="E79" s="437">
        <v>-2.2000000000000001E-3</v>
      </c>
      <c r="F79" s="437">
        <v>3.0000000000000001E-3</v>
      </c>
      <c r="G79" s="437">
        <v>-1.5E-3</v>
      </c>
      <c r="H79" s="437">
        <v>-5.1000000000000004E-3</v>
      </c>
      <c r="I79" s="1160">
        <v>-3.2000000000000002E-3</v>
      </c>
    </row>
    <row r="80" spans="1:9" s="149" customFormat="1" ht="18" customHeight="1">
      <c r="A80" s="417" t="s">
        <v>370</v>
      </c>
      <c r="B80" s="437">
        <v>8.0000000000000004E-4</v>
      </c>
      <c r="C80" s="437">
        <v>5.0000000000000001E-4</v>
      </c>
      <c r="D80" s="437">
        <v>2.9999999999999997E-4</v>
      </c>
      <c r="E80" s="437">
        <v>3.0999999999999999E-3</v>
      </c>
      <c r="F80" s="437">
        <v>7.7999999999999996E-3</v>
      </c>
      <c r="G80" s="437">
        <v>2.3999999999999998E-3</v>
      </c>
      <c r="H80" s="437">
        <v>1.11E-2</v>
      </c>
      <c r="I80" s="1160">
        <v>1.1000000000000001E-3</v>
      </c>
    </row>
    <row r="81" spans="1:9" s="149" customFormat="1" ht="18" customHeight="1">
      <c r="A81" s="417" t="s">
        <v>371</v>
      </c>
      <c r="B81" s="437">
        <v>-0.03</v>
      </c>
      <c r="C81" s="437">
        <v>-3.2399999999999998E-2</v>
      </c>
      <c r="D81" s="437">
        <v>-1.5900000000000001E-2</v>
      </c>
      <c r="E81" s="437">
        <v>-4.7600000000000003E-2</v>
      </c>
      <c r="F81" s="437">
        <v>-6.6699999999999995E-2</v>
      </c>
      <c r="G81" s="437">
        <v>-6.3E-2</v>
      </c>
      <c r="H81" s="477">
        <v>-8.7499999999999994E-2</v>
      </c>
      <c r="I81" s="1161">
        <v>-3.2199999999999999E-2</v>
      </c>
    </row>
    <row r="82" spans="1:9" s="149" customFormat="1" ht="18" customHeight="1">
      <c r="A82" s="417" t="s">
        <v>372</v>
      </c>
      <c r="B82" s="437">
        <v>1E-3</v>
      </c>
      <c r="C82" s="437">
        <v>5.0000000000000001E-4</v>
      </c>
      <c r="D82" s="437">
        <v>0</v>
      </c>
      <c r="E82" s="437">
        <v>0</v>
      </c>
      <c r="F82" s="437">
        <v>2.3400000000000001E-2</v>
      </c>
      <c r="G82" s="437">
        <v>2.0000000000000001E-4</v>
      </c>
      <c r="H82" s="437">
        <v>-1E-3</v>
      </c>
      <c r="I82" s="1160">
        <v>1.2999999999999999E-3</v>
      </c>
    </row>
    <row r="83" spans="1:9" s="149" customFormat="1" ht="18" customHeight="1" thickBot="1">
      <c r="A83" s="417" t="s">
        <v>373</v>
      </c>
      <c r="B83" s="437">
        <v>9.5500000000000002E-2</v>
      </c>
      <c r="C83" s="437">
        <v>0.10290000000000001</v>
      </c>
      <c r="D83" s="437">
        <v>8.5199999999999998E-2</v>
      </c>
      <c r="E83" s="437">
        <v>0.17649999999999999</v>
      </c>
      <c r="F83" s="437">
        <v>0.29409999999999997</v>
      </c>
      <c r="G83" s="437">
        <v>1.03E-2</v>
      </c>
      <c r="H83" s="437">
        <v>0.3281</v>
      </c>
      <c r="I83" s="1160">
        <v>0.1066</v>
      </c>
    </row>
    <row r="84" spans="1:9" s="149" customFormat="1" ht="18" customHeight="1" thickTop="1" thickBot="1">
      <c r="A84" s="95" t="s">
        <v>374</v>
      </c>
      <c r="B84" s="716"/>
      <c r="C84" s="716"/>
      <c r="D84" s="716"/>
      <c r="E84" s="716"/>
      <c r="F84" s="716"/>
      <c r="G84" s="716"/>
      <c r="H84" s="717"/>
      <c r="I84" s="1159"/>
    </row>
    <row r="85" spans="1:9" s="149" customFormat="1" ht="18" customHeight="1" thickTop="1">
      <c r="A85" s="417" t="s">
        <v>375</v>
      </c>
      <c r="B85" s="437">
        <v>7.2400000000000006E-2</v>
      </c>
      <c r="C85" s="437">
        <v>7.3200000000000001E-2</v>
      </c>
      <c r="D85" s="437">
        <v>9.3299999999999994E-2</v>
      </c>
      <c r="E85" s="437">
        <v>7.3599999999999999E-2</v>
      </c>
      <c r="F85" s="437">
        <v>8.3900000000000002E-2</v>
      </c>
      <c r="G85" s="437">
        <v>0.105</v>
      </c>
      <c r="H85" s="437">
        <v>1.8599999999999998E-2</v>
      </c>
      <c r="I85" s="1160">
        <v>7.3999999999999996E-2</v>
      </c>
    </row>
    <row r="86" spans="1:9" s="149" customFormat="1" ht="18" customHeight="1">
      <c r="A86" s="417" t="s">
        <v>376</v>
      </c>
      <c r="B86" s="437">
        <v>0</v>
      </c>
      <c r="C86" s="437">
        <v>6.9599999999999995E-2</v>
      </c>
      <c r="D86" s="437">
        <v>2.8000000000000001E-2</v>
      </c>
      <c r="E86" s="437">
        <v>6.6699999999999995E-2</v>
      </c>
      <c r="F86" s="437">
        <v>7.0099999999999996E-2</v>
      </c>
      <c r="G86" s="437">
        <v>0</v>
      </c>
      <c r="H86" s="437">
        <v>4.3685</v>
      </c>
      <c r="I86" s="1160">
        <v>0.22800000000000001</v>
      </c>
    </row>
    <row r="87" spans="1:9" s="149" customFormat="1" ht="18" customHeight="1">
      <c r="A87" s="417" t="s">
        <v>377</v>
      </c>
      <c r="B87" s="437">
        <v>0.11409999999999999</v>
      </c>
      <c r="C87" s="437">
        <v>0.15090000000000001</v>
      </c>
      <c r="D87" s="437">
        <v>0.18090000000000001</v>
      </c>
      <c r="E87" s="437">
        <v>0.1321</v>
      </c>
      <c r="F87" s="437">
        <v>0.16039999999999999</v>
      </c>
      <c r="G87" s="437">
        <v>4.9799999999999997E-2</v>
      </c>
      <c r="H87" s="437">
        <v>9.0200000000000002E-2</v>
      </c>
      <c r="I87" s="1160">
        <v>0.13719999999999999</v>
      </c>
    </row>
    <row r="88" spans="1:9" s="149" customFormat="1" ht="18" customHeight="1">
      <c r="A88" s="417" t="s">
        <v>378</v>
      </c>
      <c r="B88" s="437">
        <v>0</v>
      </c>
      <c r="C88" s="437">
        <v>0</v>
      </c>
      <c r="D88" s="437">
        <v>7.9100000000000004E-2</v>
      </c>
      <c r="E88" s="437">
        <v>0</v>
      </c>
      <c r="F88" s="437">
        <v>0</v>
      </c>
      <c r="G88" s="437">
        <v>6.6E-3</v>
      </c>
      <c r="H88" s="437">
        <v>11.114699999999999</v>
      </c>
      <c r="I88" s="1160">
        <v>7.5700000000000003E-2</v>
      </c>
    </row>
    <row r="89" spans="1:9" s="149" customFormat="1" ht="18" customHeight="1">
      <c r="A89" s="417" t="s">
        <v>379</v>
      </c>
      <c r="B89" s="437">
        <v>8.0000000000000004E-4</v>
      </c>
      <c r="C89" s="437">
        <v>0</v>
      </c>
      <c r="D89" s="437">
        <v>3.5999999999999999E-3</v>
      </c>
      <c r="E89" s="437">
        <v>5.0000000000000001E-4</v>
      </c>
      <c r="F89" s="437">
        <v>3.3999999999999998E-3</v>
      </c>
      <c r="G89" s="437">
        <v>6.4999999999999997E-3</v>
      </c>
      <c r="H89" s="437">
        <v>8.0000000000000004E-4</v>
      </c>
      <c r="I89" s="1160">
        <v>1.4E-3</v>
      </c>
    </row>
    <row r="90" spans="1:9" s="149" customFormat="1" ht="18" customHeight="1">
      <c r="A90" s="417" t="s">
        <v>380</v>
      </c>
      <c r="B90" s="437">
        <v>2.2000000000000001E-3</v>
      </c>
      <c r="C90" s="437">
        <v>2.0799999999999999E-2</v>
      </c>
      <c r="D90" s="437">
        <v>0</v>
      </c>
      <c r="E90" s="437">
        <v>0.25940000000000002</v>
      </c>
      <c r="F90" s="437">
        <v>3.2899999999999999E-2</v>
      </c>
      <c r="G90" s="437">
        <v>3.4599999999999999E-2</v>
      </c>
      <c r="H90" s="437">
        <v>0</v>
      </c>
      <c r="I90" s="1160">
        <v>1.9699999999999999E-2</v>
      </c>
    </row>
    <row r="91" spans="1:9" s="149" customFormat="1" ht="18" customHeight="1">
      <c r="A91" s="417" t="s">
        <v>381</v>
      </c>
      <c r="B91" s="437">
        <v>1.2999999999999999E-3</v>
      </c>
      <c r="C91" s="437">
        <v>1.2999999999999999E-3</v>
      </c>
      <c r="D91" s="477">
        <v>3.5000000000000001E-3</v>
      </c>
      <c r="E91" s="477">
        <v>8.5300000000000001E-2</v>
      </c>
      <c r="F91" s="477">
        <v>2.12E-2</v>
      </c>
      <c r="G91" s="437">
        <v>8.3999999999999995E-3</v>
      </c>
      <c r="H91" s="477">
        <v>5.0000000000000001E-4</v>
      </c>
      <c r="I91" s="1161">
        <v>4.5999999999999999E-3</v>
      </c>
    </row>
    <row r="92" spans="1:9" s="149" customFormat="1" ht="18" customHeight="1">
      <c r="A92" s="417" t="s">
        <v>382</v>
      </c>
      <c r="B92" s="437">
        <v>0</v>
      </c>
      <c r="C92" s="437">
        <v>0</v>
      </c>
      <c r="D92" s="437">
        <v>0</v>
      </c>
      <c r="E92" s="437">
        <v>0</v>
      </c>
      <c r="F92" s="437">
        <v>0</v>
      </c>
      <c r="G92" s="437">
        <v>0</v>
      </c>
      <c r="H92" s="437">
        <v>0</v>
      </c>
      <c r="I92" s="1160">
        <v>0</v>
      </c>
    </row>
    <row r="93" spans="1:9" s="149" customFormat="1" ht="18" customHeight="1">
      <c r="A93" s="417" t="s">
        <v>383</v>
      </c>
      <c r="B93" s="437">
        <v>1.83E-2</v>
      </c>
      <c r="C93" s="437">
        <v>1.7600000000000001E-2</v>
      </c>
      <c r="D93" s="437">
        <v>1.55E-2</v>
      </c>
      <c r="E93" s="437">
        <v>1.0999999999999999E-2</v>
      </c>
      <c r="F93" s="437">
        <v>1.35E-2</v>
      </c>
      <c r="G93" s="437">
        <v>9.9000000000000008E-3</v>
      </c>
      <c r="H93" s="437">
        <v>1.54E-2</v>
      </c>
      <c r="I93" s="1160">
        <v>1.7600000000000001E-2</v>
      </c>
    </row>
    <row r="94" spans="1:9" s="149" customFormat="1" ht="18" customHeight="1">
      <c r="A94" s="417" t="s">
        <v>384</v>
      </c>
      <c r="B94" s="437">
        <v>1.5800000000000002E-2</v>
      </c>
      <c r="C94" s="437">
        <v>4.1500000000000002E-2</v>
      </c>
      <c r="D94" s="437">
        <v>1.04E-2</v>
      </c>
      <c r="E94" s="437">
        <v>2.63E-2</v>
      </c>
      <c r="F94" s="437">
        <v>3.61E-2</v>
      </c>
      <c r="G94" s="437">
        <v>5.8999999999999997E-2</v>
      </c>
      <c r="H94" s="437">
        <v>5.3400000000000003E-2</v>
      </c>
      <c r="I94" s="1160">
        <v>3.1099999999999999E-2</v>
      </c>
    </row>
    <row r="95" spans="1:9" s="149" customFormat="1" ht="18" customHeight="1">
      <c r="A95" s="417" t="s">
        <v>385</v>
      </c>
      <c r="B95" s="437">
        <v>0</v>
      </c>
      <c r="C95" s="437">
        <v>0</v>
      </c>
      <c r="D95" s="437">
        <v>0</v>
      </c>
      <c r="E95" s="437">
        <v>0</v>
      </c>
      <c r="F95" s="437">
        <v>0</v>
      </c>
      <c r="G95" s="437">
        <v>0</v>
      </c>
      <c r="H95" s="437">
        <v>0</v>
      </c>
      <c r="I95" s="1160">
        <v>0</v>
      </c>
    </row>
    <row r="96" spans="1:9" s="149" customFormat="1" ht="18" customHeight="1" thickBot="1">
      <c r="A96" s="417" t="s">
        <v>386</v>
      </c>
      <c r="B96" s="437">
        <v>0</v>
      </c>
      <c r="C96" s="437">
        <v>0</v>
      </c>
      <c r="D96" s="437">
        <v>0</v>
      </c>
      <c r="E96" s="437">
        <v>0</v>
      </c>
      <c r="F96" s="437">
        <v>0</v>
      </c>
      <c r="G96" s="437">
        <v>0</v>
      </c>
      <c r="H96" s="437">
        <v>0</v>
      </c>
      <c r="I96" s="1160">
        <v>0</v>
      </c>
    </row>
    <row r="97" spans="1:9" s="149" customFormat="1" ht="18" customHeight="1" thickTop="1" thickBot="1">
      <c r="A97" s="99" t="s">
        <v>387</v>
      </c>
      <c r="B97" s="714"/>
      <c r="C97" s="714"/>
      <c r="D97" s="714"/>
      <c r="E97" s="714"/>
      <c r="F97" s="714"/>
      <c r="G97" s="714"/>
      <c r="H97" s="715"/>
      <c r="I97" s="1158"/>
    </row>
    <row r="98" spans="1:9" s="149" customFormat="1" ht="18" customHeight="1" thickTop="1" thickBot="1">
      <c r="A98" s="95" t="s">
        <v>388</v>
      </c>
      <c r="B98" s="716"/>
      <c r="C98" s="716"/>
      <c r="D98" s="716"/>
      <c r="E98" s="716"/>
      <c r="F98" s="716"/>
      <c r="G98" s="716"/>
      <c r="H98" s="717"/>
      <c r="I98" s="1159"/>
    </row>
    <row r="99" spans="1:9" s="149" customFormat="1" ht="18" customHeight="1" thickTop="1">
      <c r="A99" s="417" t="s">
        <v>389</v>
      </c>
      <c r="B99" s="437">
        <v>0.03</v>
      </c>
      <c r="C99" s="437">
        <v>3.2399999999999998E-2</v>
      </c>
      <c r="D99" s="437">
        <v>1.5900000000000001E-2</v>
      </c>
      <c r="E99" s="437">
        <v>4.7600000000000003E-2</v>
      </c>
      <c r="F99" s="437">
        <v>6.6699999999999995E-2</v>
      </c>
      <c r="G99" s="437">
        <v>6.3E-2</v>
      </c>
      <c r="H99" s="437">
        <v>8.7499999999999994E-2</v>
      </c>
      <c r="I99" s="1160">
        <v>3.2199999999999999E-2</v>
      </c>
    </row>
    <row r="100" spans="1:9" s="149" customFormat="1" ht="18" customHeight="1">
      <c r="A100" s="417" t="s">
        <v>390</v>
      </c>
      <c r="B100" s="437">
        <v>3.2199999999999999E-2</v>
      </c>
      <c r="C100" s="437">
        <v>3.5200000000000002E-2</v>
      </c>
      <c r="D100" s="437">
        <v>1.6899999999999998E-2</v>
      </c>
      <c r="E100" s="437">
        <v>5.2699999999999997E-2</v>
      </c>
      <c r="F100" s="437">
        <v>7.1099999999999997E-2</v>
      </c>
      <c r="G100" s="437">
        <v>6.6500000000000004E-2</v>
      </c>
      <c r="H100" s="437">
        <v>9.8100000000000007E-2</v>
      </c>
      <c r="I100" s="1160">
        <v>3.4700000000000002E-2</v>
      </c>
    </row>
    <row r="101" spans="1:9" s="149" customFormat="1" ht="18" customHeight="1">
      <c r="A101" s="417" t="s">
        <v>391</v>
      </c>
      <c r="B101" s="437">
        <v>4.2700000000000002E-2</v>
      </c>
      <c r="C101" s="437">
        <v>4.2599999999999999E-2</v>
      </c>
      <c r="D101" s="437">
        <v>2.8400000000000002E-2</v>
      </c>
      <c r="E101" s="437">
        <v>6.08E-2</v>
      </c>
      <c r="F101" s="437">
        <v>8.6999999999999994E-2</v>
      </c>
      <c r="G101" s="437">
        <v>6.9900000000000004E-2</v>
      </c>
      <c r="H101" s="437">
        <v>0.1128</v>
      </c>
      <c r="I101" s="1160">
        <v>4.5400000000000003E-2</v>
      </c>
    </row>
    <row r="102" spans="1:9" s="149" customFormat="1" ht="18" customHeight="1" thickBot="1">
      <c r="A102" s="417" t="s">
        <v>392</v>
      </c>
      <c r="B102" s="437">
        <v>4.3099999999999999E-2</v>
      </c>
      <c r="C102" s="437">
        <v>4.1500000000000002E-2</v>
      </c>
      <c r="D102" s="437">
        <v>2.81E-2</v>
      </c>
      <c r="E102" s="437">
        <v>8.3599999999999994E-2</v>
      </c>
      <c r="F102" s="437">
        <v>7.5300000000000006E-2</v>
      </c>
      <c r="G102" s="437">
        <v>8.7300000000000003E-2</v>
      </c>
      <c r="H102" s="437">
        <v>0.1148</v>
      </c>
      <c r="I102" s="1160">
        <v>4.5999999999999999E-2</v>
      </c>
    </row>
    <row r="103" spans="1:9" s="149" customFormat="1" ht="18" customHeight="1" thickTop="1" thickBot="1">
      <c r="A103" s="95" t="s">
        <v>393</v>
      </c>
      <c r="B103" s="716"/>
      <c r="C103" s="716"/>
      <c r="D103" s="716"/>
      <c r="E103" s="716"/>
      <c r="F103" s="716"/>
      <c r="G103" s="716"/>
      <c r="H103" s="717"/>
      <c r="I103" s="1159"/>
    </row>
    <row r="104" spans="1:9" s="149" customFormat="1" ht="18" customHeight="1" thickTop="1">
      <c r="A104" s="417" t="s">
        <v>394</v>
      </c>
      <c r="B104" s="437">
        <v>0.57040000000000002</v>
      </c>
      <c r="C104" s="437">
        <v>0.55000000000000004</v>
      </c>
      <c r="D104" s="437">
        <v>0.4627</v>
      </c>
      <c r="E104" s="437">
        <v>0.65200000000000002</v>
      </c>
      <c r="F104" s="437">
        <v>0.63590000000000002</v>
      </c>
      <c r="G104" s="437">
        <v>0.78169999999999995</v>
      </c>
      <c r="H104" s="437">
        <v>0.61509999999999998</v>
      </c>
      <c r="I104" s="1160">
        <v>0.5776</v>
      </c>
    </row>
    <row r="105" spans="1:9" s="149" customFormat="1" ht="18" customHeight="1">
      <c r="A105" s="417" t="s">
        <v>395</v>
      </c>
      <c r="B105" s="437">
        <v>3.9399999999999998E-2</v>
      </c>
      <c r="C105" s="437">
        <v>3.85E-2</v>
      </c>
      <c r="D105" s="437">
        <v>2.7699999999999999E-2</v>
      </c>
      <c r="E105" s="437">
        <v>2.75E-2</v>
      </c>
      <c r="F105" s="437">
        <v>8.7999999999999995E-2</v>
      </c>
      <c r="G105" s="437">
        <v>5.4999999999999997E-3</v>
      </c>
      <c r="H105" s="437">
        <v>3.1600000000000003E-2</v>
      </c>
      <c r="I105" s="1160">
        <v>3.9100000000000003E-2</v>
      </c>
    </row>
    <row r="106" spans="1:9" s="149" customFormat="1" ht="18" customHeight="1">
      <c r="A106" s="417" t="s">
        <v>396</v>
      </c>
      <c r="B106" s="437">
        <v>0.39029999999999998</v>
      </c>
      <c r="C106" s="437">
        <v>0.41139999999999999</v>
      </c>
      <c r="D106" s="437">
        <v>0.50960000000000005</v>
      </c>
      <c r="E106" s="437">
        <v>0.3206</v>
      </c>
      <c r="F106" s="437">
        <v>0.27610000000000001</v>
      </c>
      <c r="G106" s="437">
        <v>0.21279999999999999</v>
      </c>
      <c r="H106" s="437">
        <v>0.3533</v>
      </c>
      <c r="I106" s="1160">
        <v>0.38329999999999997</v>
      </c>
    </row>
    <row r="107" spans="1:9" s="149" customFormat="1" ht="18" customHeight="1" thickBot="1">
      <c r="A107" s="417" t="s">
        <v>397</v>
      </c>
      <c r="B107" s="437">
        <v>0.52880000000000005</v>
      </c>
      <c r="C107" s="437">
        <v>0.50619999999999998</v>
      </c>
      <c r="D107" s="437">
        <v>0.25869999999999999</v>
      </c>
      <c r="E107" s="437">
        <v>0.71299999999999997</v>
      </c>
      <c r="F107" s="437">
        <v>0.71350000000000002</v>
      </c>
      <c r="G107" s="437">
        <v>0.48780000000000001</v>
      </c>
      <c r="H107" s="437">
        <v>0.67330000000000001</v>
      </c>
      <c r="I107" s="1160">
        <v>0.51890000000000003</v>
      </c>
    </row>
    <row r="108" spans="1:9" s="149" customFormat="1" ht="18" customHeight="1" thickTop="1" thickBot="1">
      <c r="A108" s="95" t="s">
        <v>398</v>
      </c>
      <c r="B108" s="716"/>
      <c r="C108" s="716"/>
      <c r="D108" s="716"/>
      <c r="E108" s="716"/>
      <c r="F108" s="716"/>
      <c r="G108" s="716"/>
      <c r="H108" s="717"/>
      <c r="I108" s="1159"/>
    </row>
    <row r="109" spans="1:9" s="149" customFormat="1" ht="18" customHeight="1" thickTop="1">
      <c r="A109" s="417" t="s">
        <v>399</v>
      </c>
      <c r="B109" s="437">
        <v>3.6299999999999999E-2</v>
      </c>
      <c r="C109" s="437">
        <v>3.5000000000000003E-2</v>
      </c>
      <c r="D109" s="437">
        <v>5.2499999999999998E-2</v>
      </c>
      <c r="E109" s="437">
        <v>5.0500000000000003E-2</v>
      </c>
      <c r="F109" s="437">
        <v>5.2499999999999998E-2</v>
      </c>
      <c r="G109" s="437">
        <v>6.6100000000000006E-2</v>
      </c>
      <c r="H109" s="437">
        <v>5.9499999999999997E-2</v>
      </c>
      <c r="I109" s="1160">
        <v>3.9300000000000002E-2</v>
      </c>
    </row>
    <row r="110" spans="1:9" s="149" customFormat="1" ht="18" customHeight="1">
      <c r="A110" s="417" t="s">
        <v>400</v>
      </c>
      <c r="B110" s="437">
        <v>3.56E-2</v>
      </c>
      <c r="C110" s="437">
        <v>3.4500000000000003E-2</v>
      </c>
      <c r="D110" s="437">
        <v>5.2200000000000003E-2</v>
      </c>
      <c r="E110" s="437">
        <v>4.6899999999999997E-2</v>
      </c>
      <c r="F110" s="437">
        <v>4.4699999999999997E-2</v>
      </c>
      <c r="G110" s="437">
        <v>6.3799999999999996E-2</v>
      </c>
      <c r="H110" s="437">
        <v>4.8300000000000003E-2</v>
      </c>
      <c r="I110" s="1160">
        <v>3.8199999999999998E-2</v>
      </c>
    </row>
    <row r="111" spans="1:9" s="149" customFormat="1" ht="18" customHeight="1">
      <c r="A111" s="416" t="s">
        <v>401</v>
      </c>
      <c r="B111" s="437">
        <v>3.85E-2</v>
      </c>
      <c r="C111" s="437">
        <v>3.6600000000000001E-2</v>
      </c>
      <c r="D111" s="437">
        <v>5.0999999999999997E-2</v>
      </c>
      <c r="E111" s="437">
        <v>5.0799999999999998E-2</v>
      </c>
      <c r="F111" s="437">
        <v>4.8399999999999999E-2</v>
      </c>
      <c r="G111" s="437">
        <v>6.7500000000000004E-2</v>
      </c>
      <c r="H111" s="437">
        <v>5.3800000000000001E-2</v>
      </c>
      <c r="I111" s="1160">
        <v>4.07E-2</v>
      </c>
    </row>
    <row r="112" spans="1:9" s="149" customFormat="1" ht="18" customHeight="1">
      <c r="A112" s="416" t="s">
        <v>402</v>
      </c>
      <c r="B112" s="437">
        <v>5.67E-2</v>
      </c>
      <c r="C112" s="437">
        <v>6.0999999999999999E-2</v>
      </c>
      <c r="D112" s="437">
        <v>5.9400000000000001E-2</v>
      </c>
      <c r="E112" s="437">
        <v>6.25E-2</v>
      </c>
      <c r="F112" s="437">
        <v>7.0900000000000005E-2</v>
      </c>
      <c r="G112" s="437">
        <v>9.3700000000000006E-2</v>
      </c>
      <c r="H112" s="437">
        <v>8.7400000000000005E-2</v>
      </c>
      <c r="I112" s="1160">
        <v>5.9400000000000001E-2</v>
      </c>
    </row>
    <row r="113" spans="1:9" s="149" customFormat="1" ht="18" customHeight="1">
      <c r="A113" s="416" t="s">
        <v>403</v>
      </c>
      <c r="B113" s="437">
        <v>-1.8100000000000002E-2</v>
      </c>
      <c r="C113" s="437">
        <v>-2.4500000000000001E-2</v>
      </c>
      <c r="D113" s="437">
        <v>-8.3999999999999995E-3</v>
      </c>
      <c r="E113" s="437">
        <v>-1.18E-2</v>
      </c>
      <c r="F113" s="437">
        <v>-2.2499999999999999E-2</v>
      </c>
      <c r="G113" s="437">
        <v>-2.6200000000000001E-2</v>
      </c>
      <c r="H113" s="437">
        <v>-3.3599999999999998E-2</v>
      </c>
      <c r="I113" s="1160">
        <v>-1.8700000000000001E-2</v>
      </c>
    </row>
    <row r="114" spans="1:9" s="149" customFormat="1" ht="18" customHeight="1">
      <c r="A114" s="416" t="s">
        <v>404</v>
      </c>
      <c r="B114" s="477">
        <v>-2.8999999999999998E-3</v>
      </c>
      <c r="C114" s="437">
        <v>-2E-3</v>
      </c>
      <c r="D114" s="477">
        <v>1.1999999999999999E-3</v>
      </c>
      <c r="E114" s="477">
        <v>-3.8999999999999998E-3</v>
      </c>
      <c r="F114" s="477">
        <v>-3.7000000000000002E-3</v>
      </c>
      <c r="G114" s="477">
        <v>-3.7000000000000002E-3</v>
      </c>
      <c r="H114" s="477">
        <v>-5.4999999999999997E-3</v>
      </c>
      <c r="I114" s="1161">
        <v>-2.5000000000000001E-3</v>
      </c>
    </row>
    <row r="115" spans="1:9" s="149" customFormat="1" ht="18" customHeight="1" thickBot="1">
      <c r="A115" s="416" t="s">
        <v>405</v>
      </c>
      <c r="B115" s="437">
        <v>6.9999999999999999E-4</v>
      </c>
      <c r="C115" s="437">
        <v>5.0000000000000001E-4</v>
      </c>
      <c r="D115" s="437">
        <v>2.9999999999999997E-4</v>
      </c>
      <c r="E115" s="437">
        <v>3.5999999999999999E-3</v>
      </c>
      <c r="F115" s="437">
        <v>7.7999999999999996E-3</v>
      </c>
      <c r="G115" s="437">
        <v>2.3999999999999998E-3</v>
      </c>
      <c r="H115" s="477">
        <v>1.11E-2</v>
      </c>
      <c r="I115" s="1161">
        <v>1.1000000000000001E-3</v>
      </c>
    </row>
    <row r="116" spans="1:9" s="149" customFormat="1" ht="18" customHeight="1" thickTop="1" thickBot="1">
      <c r="A116" s="95" t="s">
        <v>406</v>
      </c>
      <c r="B116" s="716"/>
      <c r="C116" s="716"/>
      <c r="D116" s="716"/>
      <c r="E116" s="716"/>
      <c r="F116" s="716"/>
      <c r="G116" s="716"/>
      <c r="H116" s="717"/>
      <c r="I116" s="1159"/>
    </row>
    <row r="117" spans="1:9" s="149" customFormat="1" ht="18" customHeight="1" thickTop="1">
      <c r="A117" s="416" t="s">
        <v>399</v>
      </c>
      <c r="B117" s="437">
        <v>3.6299999999999999E-2</v>
      </c>
      <c r="C117" s="437">
        <v>3.5000000000000003E-2</v>
      </c>
      <c r="D117" s="437">
        <v>5.2499999999999998E-2</v>
      </c>
      <c r="E117" s="437">
        <v>5.0500000000000003E-2</v>
      </c>
      <c r="F117" s="437">
        <v>5.2499999999999998E-2</v>
      </c>
      <c r="G117" s="437">
        <v>6.6100000000000006E-2</v>
      </c>
      <c r="H117" s="437">
        <v>5.9499999999999997E-2</v>
      </c>
      <c r="I117" s="1160">
        <v>3.9300000000000002E-2</v>
      </c>
    </row>
    <row r="118" spans="1:9" s="149" customFormat="1" ht="18" customHeight="1">
      <c r="A118" s="416" t="s">
        <v>407</v>
      </c>
      <c r="B118" s="437">
        <v>-4.4000000000000003E-3</v>
      </c>
      <c r="C118" s="437">
        <v>-1.4E-3</v>
      </c>
      <c r="D118" s="437">
        <v>-2.9999999999999997E-4</v>
      </c>
      <c r="E118" s="437">
        <v>-1.5E-3</v>
      </c>
      <c r="F118" s="437">
        <v>3.0000000000000001E-3</v>
      </c>
      <c r="G118" s="437">
        <v>-1.5E-3</v>
      </c>
      <c r="H118" s="437">
        <v>-4.5999999999999999E-3</v>
      </c>
      <c r="I118" s="1160">
        <v>-3.0999999999999999E-3</v>
      </c>
    </row>
    <row r="119" spans="1:9" s="149" customFormat="1" ht="18" customHeight="1">
      <c r="A119" s="416" t="s">
        <v>408</v>
      </c>
      <c r="B119" s="437">
        <v>-0.03</v>
      </c>
      <c r="C119" s="437">
        <v>-3.2399999999999998E-2</v>
      </c>
      <c r="D119" s="437">
        <v>-1.5900000000000001E-2</v>
      </c>
      <c r="E119" s="437">
        <v>-4.8399999999999999E-2</v>
      </c>
      <c r="F119" s="437">
        <v>-6.6699999999999995E-2</v>
      </c>
      <c r="G119" s="437">
        <v>-6.3E-2</v>
      </c>
      <c r="H119" s="437">
        <v>-8.7499999999999994E-2</v>
      </c>
      <c r="I119" s="1160">
        <v>-3.2199999999999999E-2</v>
      </c>
    </row>
    <row r="120" spans="1:9" s="149" customFormat="1" ht="18" customHeight="1">
      <c r="A120" s="416" t="s">
        <v>409</v>
      </c>
      <c r="B120" s="437">
        <v>0</v>
      </c>
      <c r="C120" s="437">
        <v>5.0000000000000001E-4</v>
      </c>
      <c r="D120" s="437">
        <v>0</v>
      </c>
      <c r="E120" s="437">
        <v>0</v>
      </c>
      <c r="F120" s="437">
        <v>2.3E-2</v>
      </c>
      <c r="G120" s="437">
        <v>0</v>
      </c>
      <c r="H120" s="437">
        <v>-8.0000000000000004E-4</v>
      </c>
      <c r="I120" s="1160">
        <v>6.9999999999999999E-4</v>
      </c>
    </row>
    <row r="121" spans="1:9" s="149" customFormat="1" ht="18" customHeight="1">
      <c r="A121" s="416" t="s">
        <v>410</v>
      </c>
      <c r="B121" s="437">
        <v>1E-3</v>
      </c>
      <c r="C121" s="437">
        <v>0</v>
      </c>
      <c r="D121" s="437">
        <v>0</v>
      </c>
      <c r="E121" s="437">
        <v>0</v>
      </c>
      <c r="F121" s="437">
        <v>4.0000000000000002E-4</v>
      </c>
      <c r="G121" s="437">
        <v>2.0000000000000001E-4</v>
      </c>
      <c r="H121" s="437">
        <v>-2.0000000000000001E-4</v>
      </c>
      <c r="I121" s="1160">
        <v>5.9999999999999995E-4</v>
      </c>
    </row>
    <row r="122" spans="1:9" s="149" customFormat="1" ht="18" customHeight="1" thickBot="1">
      <c r="A122" s="416" t="s">
        <v>411</v>
      </c>
      <c r="B122" s="437">
        <v>5.0000000000000001E-4</v>
      </c>
      <c r="C122" s="437">
        <v>0</v>
      </c>
      <c r="D122" s="437">
        <v>0</v>
      </c>
      <c r="E122" s="437">
        <v>0</v>
      </c>
      <c r="F122" s="437">
        <v>0</v>
      </c>
      <c r="G122" s="437">
        <v>0</v>
      </c>
      <c r="H122" s="437">
        <v>0</v>
      </c>
      <c r="I122" s="1160">
        <v>2.9999999999999997E-4</v>
      </c>
    </row>
    <row r="123" spans="1:9" s="149" customFormat="1" ht="18" customHeight="1" thickTop="1" thickBot="1">
      <c r="A123" s="92" t="s">
        <v>412</v>
      </c>
      <c r="B123" s="438">
        <v>3.3999999999999998E-3</v>
      </c>
      <c r="C123" s="438">
        <v>1.6999999999999999E-3</v>
      </c>
      <c r="D123" s="438">
        <v>3.6299999999999999E-2</v>
      </c>
      <c r="E123" s="438">
        <v>5.0000000000000001E-4</v>
      </c>
      <c r="F123" s="438">
        <v>1.23E-2</v>
      </c>
      <c r="G123" s="438">
        <v>1.8E-3</v>
      </c>
      <c r="H123" s="438">
        <v>-3.3700000000000001E-2</v>
      </c>
      <c r="I123" s="1162">
        <v>5.5999999999999999E-3</v>
      </c>
    </row>
    <row r="124" spans="1:9" s="149" customFormat="1" ht="18" customHeight="1" thickTop="1" thickBot="1">
      <c r="A124" s="419"/>
      <c r="B124" s="553"/>
      <c r="C124" s="553"/>
      <c r="D124" s="553"/>
      <c r="E124" s="553"/>
      <c r="F124" s="553"/>
      <c r="G124" s="553"/>
      <c r="H124" s="553"/>
      <c r="I124" s="1163"/>
    </row>
    <row r="125" spans="1:9" s="60" customFormat="1" ht="12" thickTop="1">
      <c r="A125" s="101" t="s">
        <v>413</v>
      </c>
      <c r="B125" s="562"/>
      <c r="C125" s="562"/>
      <c r="D125" s="562"/>
      <c r="E125" s="562"/>
      <c r="F125" s="562"/>
      <c r="G125" s="562"/>
      <c r="H125" s="562"/>
      <c r="I125" s="137"/>
    </row>
    <row r="126" spans="1:9" s="60" customFormat="1" ht="11.25">
      <c r="A126" s="101" t="s">
        <v>414</v>
      </c>
      <c r="B126" s="562"/>
      <c r="C126" s="562"/>
      <c r="D126" s="562"/>
      <c r="E126" s="562"/>
      <c r="F126" s="562"/>
      <c r="G126" s="562"/>
      <c r="H126" s="562"/>
      <c r="I126" s="137"/>
    </row>
    <row r="127" spans="1:9" s="60" customFormat="1" ht="11.25">
      <c r="A127" s="101" t="s">
        <v>415</v>
      </c>
      <c r="B127" s="562"/>
      <c r="C127" s="562"/>
      <c r="D127" s="562"/>
      <c r="E127" s="562"/>
      <c r="F127" s="562"/>
      <c r="G127" s="562"/>
      <c r="H127" s="562"/>
      <c r="I127" s="137"/>
    </row>
    <row r="128" spans="1:9" s="60" customFormat="1" ht="11.25">
      <c r="A128" s="101" t="s">
        <v>416</v>
      </c>
      <c r="B128" s="562"/>
      <c r="C128" s="562"/>
      <c r="D128" s="562"/>
      <c r="E128" s="562"/>
      <c r="F128" s="562"/>
      <c r="G128" s="562"/>
      <c r="H128" s="562"/>
      <c r="I128" s="137"/>
    </row>
    <row r="129" spans="1:9" s="60" customFormat="1" ht="11.25">
      <c r="A129" s="101" t="s">
        <v>417</v>
      </c>
      <c r="B129" s="562"/>
      <c r="C129" s="562"/>
      <c r="D129" s="562"/>
      <c r="E129" s="562"/>
      <c r="F129" s="562"/>
      <c r="G129" s="562"/>
      <c r="H129" s="562"/>
      <c r="I129" s="137"/>
    </row>
    <row r="130" spans="1:9" s="60" customFormat="1" ht="11.25">
      <c r="A130" s="101" t="s">
        <v>418</v>
      </c>
      <c r="B130" s="562"/>
      <c r="C130" s="562"/>
      <c r="D130" s="562"/>
      <c r="E130" s="562"/>
      <c r="F130" s="562"/>
      <c r="G130" s="562"/>
      <c r="H130" s="562"/>
      <c r="I130" s="137"/>
    </row>
    <row r="131" spans="1:9" s="60" customFormat="1" ht="11.25">
      <c r="A131" s="101" t="s">
        <v>419</v>
      </c>
      <c r="B131" s="562"/>
      <c r="C131" s="562"/>
      <c r="D131" s="562"/>
      <c r="E131" s="562"/>
      <c r="F131" s="562"/>
      <c r="G131" s="562"/>
      <c r="H131" s="562"/>
      <c r="I131" s="137"/>
    </row>
    <row r="132" spans="1:9" s="60" customFormat="1" ht="11.25">
      <c r="A132" s="101" t="s">
        <v>420</v>
      </c>
      <c r="B132" s="562"/>
      <c r="C132" s="562"/>
      <c r="D132" s="562"/>
      <c r="E132" s="562"/>
      <c r="F132" s="562"/>
      <c r="G132" s="562"/>
      <c r="H132" s="562"/>
      <c r="I132" s="137"/>
    </row>
    <row r="133" spans="1:9" s="60" customFormat="1" ht="11.25">
      <c r="A133" s="101" t="s">
        <v>421</v>
      </c>
      <c r="B133" s="562"/>
      <c r="C133" s="562"/>
      <c r="D133" s="562"/>
      <c r="E133" s="562"/>
      <c r="F133" s="562"/>
      <c r="G133" s="562"/>
      <c r="H133" s="562"/>
      <c r="I133" s="137"/>
    </row>
    <row r="134" spans="1:9" s="60" customFormat="1" ht="11.25">
      <c r="A134" s="101" t="s">
        <v>851</v>
      </c>
      <c r="B134" s="509"/>
      <c r="C134" s="509"/>
      <c r="D134" s="509"/>
      <c r="E134" s="509"/>
      <c r="F134" s="509"/>
      <c r="G134" s="509"/>
      <c r="H134" s="509"/>
      <c r="I134" s="101"/>
    </row>
    <row r="135" spans="1:9" s="60" customFormat="1" ht="11.25">
      <c r="A135" s="101"/>
      <c r="B135" s="509"/>
      <c r="C135" s="509"/>
      <c r="D135" s="509"/>
      <c r="E135" s="509"/>
      <c r="F135" s="509"/>
      <c r="G135" s="509"/>
      <c r="H135" s="509"/>
      <c r="I135" s="101"/>
    </row>
    <row r="136" spans="1:9" s="60" customFormat="1" ht="11.25">
      <c r="B136" s="562"/>
      <c r="C136" s="562"/>
      <c r="D136" s="562"/>
      <c r="E136" s="562"/>
      <c r="F136" s="562"/>
      <c r="G136" s="562"/>
      <c r="H136" s="562"/>
      <c r="I136" s="137"/>
    </row>
    <row r="137" spans="1:9" s="149" customFormat="1" ht="18" customHeight="1">
      <c r="B137" s="614"/>
      <c r="C137" s="614"/>
      <c r="D137" s="614"/>
      <c r="E137" s="614"/>
      <c r="F137" s="614"/>
      <c r="G137" s="614"/>
      <c r="H137" s="614"/>
      <c r="I137" s="960"/>
    </row>
    <row r="138" spans="1:9" s="149" customFormat="1" ht="18" customHeight="1">
      <c r="B138" s="614"/>
      <c r="C138" s="614"/>
      <c r="D138" s="614"/>
      <c r="E138" s="614"/>
      <c r="F138" s="614"/>
      <c r="G138" s="614"/>
      <c r="H138" s="614"/>
      <c r="I138" s="960"/>
    </row>
    <row r="139" spans="1:9" s="149" customFormat="1" ht="18" customHeight="1">
      <c r="B139" s="614"/>
      <c r="C139" s="614"/>
      <c r="D139" s="614"/>
      <c r="E139" s="614"/>
      <c r="F139" s="614"/>
      <c r="G139" s="614"/>
      <c r="H139" s="614"/>
      <c r="I139" s="960"/>
    </row>
    <row r="140" spans="1:9" s="149" customFormat="1" ht="18" customHeight="1">
      <c r="B140" s="614"/>
      <c r="C140" s="614"/>
      <c r="D140" s="614"/>
      <c r="E140" s="614"/>
      <c r="F140" s="614"/>
      <c r="G140" s="614"/>
      <c r="H140" s="614"/>
      <c r="I140" s="960"/>
    </row>
    <row r="141" spans="1:9" s="149" customFormat="1" ht="18" customHeight="1">
      <c r="B141" s="614"/>
      <c r="C141" s="614"/>
      <c r="D141" s="614"/>
      <c r="E141" s="614"/>
      <c r="F141" s="614"/>
      <c r="G141" s="614"/>
      <c r="H141" s="614"/>
      <c r="I141" s="960"/>
    </row>
    <row r="142" spans="1:9" s="149" customFormat="1" ht="18" customHeight="1">
      <c r="B142" s="614"/>
      <c r="C142" s="614"/>
      <c r="D142" s="614"/>
      <c r="E142" s="614"/>
      <c r="F142" s="614"/>
      <c r="G142" s="614"/>
      <c r="H142" s="614"/>
      <c r="I142" s="960"/>
    </row>
    <row r="143" spans="1:9" s="149" customFormat="1" ht="18" customHeight="1">
      <c r="A143" s="957"/>
      <c r="B143" s="614"/>
      <c r="C143" s="614"/>
      <c r="D143" s="614"/>
      <c r="E143" s="614"/>
      <c r="F143" s="614"/>
      <c r="G143" s="614"/>
      <c r="H143" s="614"/>
      <c r="I143" s="960"/>
    </row>
    <row r="144" spans="1:9" s="1018" customFormat="1" ht="15.75">
      <c r="A144" s="796"/>
      <c r="B144" s="695"/>
      <c r="C144" s="695"/>
      <c r="D144" s="695"/>
      <c r="E144" s="695"/>
      <c r="F144" s="695"/>
      <c r="G144" s="695"/>
      <c r="H144" s="695"/>
      <c r="I144" s="149"/>
    </row>
    <row r="145" spans="1:9" s="1018" customFormat="1" ht="15.75">
      <c r="A145" s="796"/>
      <c r="B145" s="695"/>
      <c r="C145" s="695"/>
      <c r="D145" s="695"/>
      <c r="E145" s="695"/>
      <c r="F145" s="695"/>
      <c r="G145" s="695"/>
      <c r="H145" s="695"/>
      <c r="I145" s="149"/>
    </row>
    <row r="146" spans="1:9" s="1018" customFormat="1" ht="15.75">
      <c r="A146" s="796"/>
      <c r="B146" s="695"/>
      <c r="C146" s="695"/>
      <c r="D146" s="695"/>
      <c r="E146" s="695"/>
      <c r="F146" s="695"/>
      <c r="G146" s="695"/>
      <c r="H146" s="695"/>
      <c r="I146" s="149"/>
    </row>
    <row r="147" spans="1:9" s="1018" customFormat="1" ht="15.75">
      <c r="A147" s="79"/>
      <c r="B147" s="80"/>
      <c r="C147" s="80"/>
      <c r="D147" s="80"/>
      <c r="E147" s="80"/>
      <c r="F147" s="80"/>
      <c r="G147" s="80"/>
      <c r="H147" s="80"/>
    </row>
    <row r="148" spans="1:9" s="1018" customFormat="1" ht="15.75">
      <c r="A148" s="79"/>
      <c r="B148" s="80"/>
      <c r="C148" s="80"/>
      <c r="D148" s="80"/>
      <c r="E148" s="80"/>
      <c r="F148" s="80"/>
      <c r="G148" s="80"/>
      <c r="H148" s="80"/>
    </row>
    <row r="149" spans="1:9" s="1018" customFormat="1" ht="15.75">
      <c r="A149" s="79"/>
      <c r="B149" s="80"/>
      <c r="C149" s="80"/>
      <c r="D149" s="80"/>
      <c r="E149" s="80"/>
      <c r="F149" s="80"/>
      <c r="G149" s="80"/>
      <c r="H149" s="80"/>
    </row>
    <row r="150" spans="1:9" s="1018" customFormat="1" ht="15.75">
      <c r="A150" s="79"/>
      <c r="B150" s="80"/>
      <c r="C150" s="80"/>
      <c r="D150" s="80"/>
      <c r="E150" s="80"/>
      <c r="F150" s="80"/>
      <c r="G150" s="80"/>
      <c r="H150" s="80"/>
    </row>
    <row r="151" spans="1:9" s="1018" customFormat="1" ht="15.75">
      <c r="A151" s="79"/>
      <c r="B151" s="80"/>
      <c r="C151" s="80"/>
      <c r="D151" s="80"/>
      <c r="E151" s="80"/>
      <c r="F151" s="80"/>
      <c r="G151" s="80"/>
      <c r="H151" s="80"/>
    </row>
    <row r="152" spans="1:9" s="1018" customFormat="1" ht="15.75">
      <c r="A152" s="79"/>
      <c r="B152" s="80"/>
      <c r="C152" s="80"/>
      <c r="D152" s="80"/>
      <c r="E152" s="80"/>
      <c r="F152" s="80"/>
      <c r="G152" s="80"/>
      <c r="H152" s="80"/>
    </row>
    <row r="153" spans="1:9" s="1018" customFormat="1" ht="15.75">
      <c r="A153" s="79"/>
      <c r="B153" s="80"/>
      <c r="C153" s="80"/>
      <c r="D153" s="80"/>
      <c r="E153" s="80"/>
      <c r="F153" s="80"/>
      <c r="G153" s="80"/>
      <c r="H153" s="80"/>
    </row>
    <row r="154" spans="1:9" s="1018" customFormat="1" ht="15.75">
      <c r="A154" s="79"/>
      <c r="B154" s="80"/>
      <c r="C154" s="80"/>
      <c r="D154" s="80"/>
      <c r="E154" s="80"/>
      <c r="F154" s="80"/>
      <c r="G154" s="80"/>
      <c r="H154" s="80"/>
    </row>
    <row r="155" spans="1:9" s="1018" customFormat="1" ht="15.75">
      <c r="A155" s="79"/>
      <c r="B155" s="80"/>
      <c r="C155" s="80"/>
      <c r="D155" s="80"/>
      <c r="E155" s="80"/>
      <c r="F155" s="80"/>
      <c r="G155" s="80"/>
      <c r="H155" s="80"/>
    </row>
    <row r="156" spans="1:9" s="1018" customFormat="1" ht="15.75">
      <c r="A156" s="79"/>
      <c r="B156" s="80"/>
      <c r="C156" s="80"/>
      <c r="D156" s="80"/>
      <c r="E156" s="80"/>
      <c r="F156" s="80"/>
      <c r="G156" s="80"/>
      <c r="H156" s="80"/>
    </row>
    <row r="157" spans="1:9" s="1018" customFormat="1" ht="15.75">
      <c r="A157" s="79"/>
      <c r="B157" s="80"/>
      <c r="C157" s="80"/>
      <c r="D157" s="80"/>
      <c r="E157" s="80"/>
      <c r="F157" s="80"/>
      <c r="G157" s="80"/>
      <c r="H157" s="80"/>
    </row>
    <row r="158" spans="1:9" s="1018" customFormat="1" ht="15.75">
      <c r="A158" s="79"/>
      <c r="B158" s="80"/>
      <c r="C158" s="80"/>
      <c r="D158" s="80"/>
      <c r="E158" s="80"/>
      <c r="F158" s="80"/>
      <c r="G158" s="80"/>
      <c r="H158" s="80"/>
    </row>
    <row r="159" spans="1:9" s="1018" customFormat="1" ht="15.75">
      <c r="A159" s="79"/>
      <c r="B159" s="80"/>
      <c r="C159" s="80"/>
      <c r="D159" s="80"/>
      <c r="E159" s="80"/>
      <c r="F159" s="80"/>
      <c r="G159" s="80"/>
      <c r="H159" s="80"/>
    </row>
    <row r="160" spans="1:9" s="1018" customFormat="1" ht="15.75">
      <c r="A160" s="79"/>
      <c r="B160" s="80"/>
      <c r="C160" s="80"/>
      <c r="D160" s="80"/>
      <c r="E160" s="80"/>
      <c r="F160" s="80"/>
      <c r="G160" s="80"/>
      <c r="H160" s="80"/>
    </row>
    <row r="161" spans="1:8" s="1018" customFormat="1" ht="15.75">
      <c r="A161" s="79"/>
      <c r="B161" s="80"/>
      <c r="C161" s="80"/>
      <c r="D161" s="80"/>
      <c r="E161" s="80"/>
      <c r="F161" s="80"/>
      <c r="G161" s="80"/>
      <c r="H161" s="80"/>
    </row>
    <row r="162" spans="1:8" s="1018" customFormat="1" ht="15.75">
      <c r="A162" s="79"/>
      <c r="B162" s="80"/>
      <c r="C162" s="80"/>
      <c r="D162" s="80"/>
      <c r="E162" s="80"/>
      <c r="F162" s="80"/>
      <c r="G162" s="80"/>
      <c r="H162" s="80"/>
    </row>
    <row r="163" spans="1:8" s="1018" customFormat="1" ht="15.75">
      <c r="A163" s="79"/>
      <c r="B163" s="80"/>
      <c r="C163" s="80"/>
      <c r="D163" s="80"/>
      <c r="E163" s="80"/>
      <c r="F163" s="80"/>
      <c r="G163" s="80"/>
      <c r="H163" s="80"/>
    </row>
    <row r="164" spans="1:8" s="1018" customFormat="1" ht="15.75">
      <c r="A164" s="79"/>
      <c r="B164" s="80"/>
      <c r="C164" s="80"/>
      <c r="D164" s="80"/>
      <c r="E164" s="80"/>
      <c r="F164" s="80"/>
      <c r="G164" s="80"/>
      <c r="H164" s="80"/>
    </row>
    <row r="165" spans="1:8" s="1018" customFormat="1" ht="15.75">
      <c r="A165" s="79"/>
      <c r="B165" s="80"/>
      <c r="C165" s="80"/>
      <c r="D165" s="80"/>
      <c r="E165" s="80"/>
      <c r="F165" s="80"/>
      <c r="G165" s="80"/>
      <c r="H165" s="80"/>
    </row>
    <row r="166" spans="1:8" s="1018" customFormat="1" ht="15.75">
      <c r="A166" s="79"/>
      <c r="B166" s="80"/>
      <c r="C166" s="80"/>
      <c r="D166" s="80"/>
      <c r="E166" s="80"/>
      <c r="F166" s="80"/>
      <c r="G166" s="80"/>
      <c r="H166" s="80"/>
    </row>
    <row r="167" spans="1:8" s="1018" customFormat="1" ht="15.75">
      <c r="A167" s="79"/>
      <c r="B167" s="80"/>
      <c r="C167" s="80"/>
      <c r="D167" s="80"/>
      <c r="E167" s="80"/>
      <c r="F167" s="80"/>
      <c r="G167" s="80"/>
      <c r="H167" s="80"/>
    </row>
    <row r="168" spans="1:8" s="1018" customFormat="1" ht="15.75">
      <c r="A168" s="79"/>
      <c r="B168" s="80"/>
      <c r="C168" s="80"/>
      <c r="D168" s="80"/>
      <c r="E168" s="80"/>
      <c r="F168" s="80"/>
      <c r="G168" s="80"/>
      <c r="H168" s="80"/>
    </row>
    <row r="169" spans="1:8" s="1018" customFormat="1" ht="15.75">
      <c r="A169" s="79"/>
      <c r="B169" s="80"/>
      <c r="C169" s="80"/>
      <c r="D169" s="80"/>
      <c r="E169" s="80"/>
      <c r="F169" s="80"/>
      <c r="G169" s="80"/>
      <c r="H169" s="80"/>
    </row>
    <row r="170" spans="1:8" s="1018" customFormat="1" ht="15.75">
      <c r="A170" s="79"/>
      <c r="B170" s="80"/>
      <c r="C170" s="80"/>
      <c r="D170" s="80"/>
      <c r="E170" s="80"/>
      <c r="F170" s="80"/>
      <c r="G170" s="80"/>
      <c r="H170" s="80"/>
    </row>
    <row r="171" spans="1:8" s="1018" customFormat="1" ht="15.75">
      <c r="A171" s="79"/>
      <c r="B171" s="80"/>
      <c r="C171" s="80"/>
      <c r="D171" s="80"/>
      <c r="E171" s="80"/>
      <c r="F171" s="80"/>
      <c r="G171" s="80"/>
      <c r="H171" s="80"/>
    </row>
    <row r="172" spans="1:8" s="1018" customFormat="1" ht="15.75">
      <c r="A172" s="79"/>
      <c r="B172" s="80"/>
      <c r="C172" s="80"/>
      <c r="D172" s="80"/>
      <c r="E172" s="80"/>
      <c r="F172" s="80"/>
      <c r="G172" s="80"/>
      <c r="H172" s="80"/>
    </row>
    <row r="173" spans="1:8" s="1018" customFormat="1" ht="15.75">
      <c r="A173" s="79"/>
      <c r="B173" s="80"/>
      <c r="C173" s="80"/>
      <c r="D173" s="80"/>
      <c r="E173" s="80"/>
      <c r="F173" s="80"/>
      <c r="G173" s="80"/>
      <c r="H173" s="80"/>
    </row>
    <row r="174" spans="1:8" s="1018" customFormat="1" ht="15.75">
      <c r="A174" s="79"/>
      <c r="B174" s="80"/>
      <c r="C174" s="80"/>
      <c r="D174" s="80"/>
      <c r="E174" s="80"/>
      <c r="F174" s="80"/>
      <c r="G174" s="80"/>
      <c r="H174" s="80"/>
    </row>
    <row r="175" spans="1:8" s="1018" customFormat="1" ht="15.75">
      <c r="A175" s="79"/>
      <c r="B175" s="80"/>
      <c r="C175" s="80"/>
      <c r="D175" s="80"/>
      <c r="E175" s="80"/>
      <c r="F175" s="80"/>
      <c r="G175" s="80"/>
      <c r="H175" s="80"/>
    </row>
    <row r="176" spans="1:8" s="1018" customFormat="1" ht="15.75">
      <c r="A176" s="79"/>
      <c r="B176" s="80"/>
      <c r="C176" s="80"/>
      <c r="D176" s="80"/>
      <c r="E176" s="80"/>
      <c r="F176" s="80"/>
      <c r="G176" s="80"/>
      <c r="H176" s="80"/>
    </row>
    <row r="177" spans="1:8" s="1018" customFormat="1" ht="15.75">
      <c r="A177" s="79"/>
      <c r="B177" s="80"/>
      <c r="C177" s="80"/>
      <c r="D177" s="80"/>
      <c r="E177" s="80"/>
      <c r="F177" s="80"/>
      <c r="G177" s="80"/>
      <c r="H177" s="80"/>
    </row>
    <row r="178" spans="1:8" s="1018" customFormat="1" ht="15.75">
      <c r="A178" s="79"/>
      <c r="B178" s="80"/>
      <c r="C178" s="80"/>
      <c r="D178" s="80"/>
      <c r="E178" s="80"/>
      <c r="F178" s="80"/>
      <c r="G178" s="80"/>
      <c r="H178" s="80"/>
    </row>
    <row r="179" spans="1:8" s="1018" customFormat="1" ht="15.75">
      <c r="A179" s="79"/>
      <c r="B179" s="80"/>
      <c r="C179" s="80"/>
      <c r="D179" s="80"/>
      <c r="E179" s="80"/>
      <c r="F179" s="80"/>
      <c r="G179" s="80"/>
      <c r="H179" s="80"/>
    </row>
    <row r="180" spans="1:8" s="1018" customFormat="1" ht="15.75">
      <c r="A180" s="79"/>
      <c r="B180" s="80"/>
      <c r="C180" s="80"/>
      <c r="D180" s="80"/>
      <c r="E180" s="80"/>
      <c r="F180" s="80"/>
      <c r="G180" s="80"/>
      <c r="H180" s="80"/>
    </row>
    <row r="181" spans="1:8" s="1018" customFormat="1" ht="15.75">
      <c r="A181" s="79"/>
      <c r="B181" s="80"/>
      <c r="C181" s="80"/>
      <c r="D181" s="80"/>
      <c r="E181" s="80"/>
      <c r="F181" s="80"/>
      <c r="G181" s="80"/>
      <c r="H181" s="80"/>
    </row>
    <row r="182" spans="1:8" s="1018" customFormat="1" ht="15.75">
      <c r="A182" s="79"/>
      <c r="B182" s="80"/>
      <c r="C182" s="80"/>
      <c r="D182" s="80"/>
      <c r="E182" s="80"/>
      <c r="F182" s="80"/>
      <c r="G182" s="80"/>
      <c r="H182" s="80"/>
    </row>
    <row r="183" spans="1:8" s="1018" customFormat="1" ht="15.75">
      <c r="A183" s="79"/>
      <c r="B183" s="80"/>
      <c r="C183" s="80"/>
      <c r="D183" s="80"/>
      <c r="E183" s="80"/>
      <c r="F183" s="80"/>
      <c r="G183" s="80"/>
      <c r="H183" s="80"/>
    </row>
    <row r="184" spans="1:8" s="1018" customFormat="1" ht="15.75">
      <c r="A184" s="79"/>
      <c r="B184" s="80"/>
      <c r="C184" s="80"/>
      <c r="D184" s="80"/>
      <c r="E184" s="80"/>
      <c r="F184" s="80"/>
      <c r="G184" s="80"/>
      <c r="H184" s="80"/>
    </row>
    <row r="185" spans="1:8" s="1018" customFormat="1" ht="15.75">
      <c r="A185" s="79"/>
      <c r="B185" s="80"/>
      <c r="C185" s="80"/>
      <c r="D185" s="80"/>
      <c r="E185" s="80"/>
      <c r="F185" s="80"/>
      <c r="G185" s="80"/>
      <c r="H185" s="80"/>
    </row>
    <row r="186" spans="1:8" s="1018" customFormat="1" ht="15.75">
      <c r="A186" s="79"/>
      <c r="B186" s="80"/>
      <c r="C186" s="80"/>
      <c r="D186" s="80"/>
      <c r="E186" s="80"/>
      <c r="F186" s="80"/>
      <c r="G186" s="80"/>
      <c r="H186" s="80"/>
    </row>
    <row r="187" spans="1:8" s="1018" customFormat="1" ht="15.75">
      <c r="A187" s="79"/>
      <c r="B187" s="80"/>
      <c r="C187" s="80"/>
      <c r="D187" s="80"/>
      <c r="E187" s="80"/>
      <c r="F187" s="80"/>
      <c r="G187" s="80"/>
      <c r="H187" s="80"/>
    </row>
    <row r="188" spans="1:8" s="1018" customFormat="1" ht="15.75">
      <c r="A188" s="79"/>
      <c r="B188" s="80"/>
      <c r="C188" s="80"/>
      <c r="D188" s="80"/>
      <c r="E188" s="80"/>
      <c r="F188" s="80"/>
      <c r="G188" s="80"/>
      <c r="H188" s="80"/>
    </row>
    <row r="189" spans="1:8" s="1018" customFormat="1" ht="15.75">
      <c r="A189" s="79"/>
      <c r="B189" s="80"/>
      <c r="C189" s="80"/>
      <c r="D189" s="80"/>
      <c r="E189" s="80"/>
      <c r="F189" s="80"/>
      <c r="G189" s="80"/>
      <c r="H189" s="80"/>
    </row>
    <row r="190" spans="1:8" s="1018" customFormat="1" ht="15.75">
      <c r="A190" s="79"/>
      <c r="B190" s="80"/>
      <c r="C190" s="80"/>
      <c r="D190" s="80"/>
      <c r="E190" s="80"/>
      <c r="F190" s="80"/>
      <c r="G190" s="80"/>
      <c r="H190" s="80"/>
    </row>
    <row r="191" spans="1:8" s="1018" customFormat="1" ht="15.75">
      <c r="A191" s="79"/>
      <c r="B191" s="80"/>
      <c r="C191" s="80"/>
      <c r="D191" s="80"/>
      <c r="E191" s="80"/>
      <c r="F191" s="80"/>
      <c r="G191" s="80"/>
      <c r="H191" s="80"/>
    </row>
    <row r="192" spans="1:8" s="1018" customFormat="1" ht="15.75">
      <c r="A192" s="79"/>
      <c r="B192" s="80"/>
      <c r="C192" s="80"/>
      <c r="D192" s="80"/>
      <c r="E192" s="80"/>
      <c r="F192" s="80"/>
      <c r="G192" s="80"/>
      <c r="H192" s="80"/>
    </row>
    <row r="193" spans="1:10" s="1018" customFormat="1" ht="15.75">
      <c r="A193" s="79"/>
      <c r="B193" s="80"/>
      <c r="C193" s="80"/>
      <c r="D193" s="80"/>
      <c r="E193" s="80"/>
      <c r="F193" s="80"/>
      <c r="G193" s="80"/>
      <c r="H193" s="80"/>
    </row>
    <row r="194" spans="1:10" s="1018" customFormat="1" ht="15.75">
      <c r="A194" s="79"/>
      <c r="B194" s="80"/>
      <c r="C194" s="80"/>
      <c r="D194" s="80"/>
      <c r="E194" s="80"/>
      <c r="F194" s="80"/>
      <c r="G194" s="80"/>
      <c r="H194" s="80"/>
    </row>
    <row r="195" spans="1:10" s="1018" customFormat="1" ht="15.75">
      <c r="A195" s="79"/>
      <c r="B195" s="80"/>
      <c r="C195" s="80"/>
      <c r="D195" s="80"/>
      <c r="E195" s="80"/>
      <c r="F195" s="80"/>
      <c r="G195" s="80"/>
      <c r="H195" s="80"/>
    </row>
    <row r="196" spans="1:10" s="1018" customFormat="1" ht="15.75">
      <c r="A196" s="79"/>
      <c r="B196" s="80"/>
      <c r="C196" s="80"/>
      <c r="D196" s="80"/>
      <c r="E196" s="80"/>
      <c r="F196" s="80"/>
      <c r="G196" s="80"/>
      <c r="H196" s="80"/>
    </row>
    <row r="197" spans="1:10" s="1018" customFormat="1" ht="15.75">
      <c r="A197" s="79"/>
      <c r="B197" s="80"/>
      <c r="C197" s="80"/>
      <c r="D197" s="80"/>
      <c r="E197" s="80"/>
      <c r="F197" s="80"/>
      <c r="G197" s="80"/>
      <c r="H197" s="80"/>
    </row>
    <row r="198" spans="1:10" s="1018" customFormat="1" ht="15.75">
      <c r="A198" s="79"/>
      <c r="B198" s="80"/>
      <c r="C198" s="80"/>
      <c r="D198" s="80"/>
      <c r="E198" s="80"/>
      <c r="F198" s="80"/>
      <c r="G198" s="80"/>
      <c r="H198" s="80"/>
    </row>
    <row r="199" spans="1:10" s="1018" customFormat="1" ht="15.75">
      <c r="A199" s="79"/>
      <c r="B199" s="80"/>
      <c r="C199" s="80"/>
      <c r="D199" s="80"/>
      <c r="E199" s="80"/>
      <c r="F199" s="80"/>
      <c r="G199" s="80"/>
      <c r="H199" s="80"/>
    </row>
    <row r="200" spans="1:10" s="1018" customFormat="1" ht="15.75">
      <c r="A200" s="79"/>
      <c r="B200" s="80"/>
      <c r="C200" s="80"/>
      <c r="D200" s="80"/>
      <c r="E200" s="80"/>
      <c r="F200" s="80"/>
      <c r="G200" s="80"/>
      <c r="H200" s="80"/>
    </row>
    <row r="201" spans="1:10" s="1018" customFormat="1" ht="15.75">
      <c r="A201" s="79"/>
      <c r="B201" s="80"/>
      <c r="C201" s="80"/>
      <c r="D201" s="80"/>
      <c r="E201" s="80"/>
      <c r="F201" s="80"/>
      <c r="G201" s="80"/>
      <c r="H201" s="80"/>
      <c r="J201" s="150"/>
    </row>
    <row r="202" spans="1:10" s="1018" customFormat="1" ht="15.75">
      <c r="A202" s="79"/>
      <c r="B202" s="80"/>
      <c r="C202" s="80"/>
      <c r="D202" s="80"/>
      <c r="E202" s="80"/>
      <c r="F202" s="80"/>
      <c r="G202" s="80"/>
      <c r="H202" s="80"/>
      <c r="J202" s="150"/>
    </row>
    <row r="203" spans="1:10" s="1018" customFormat="1" ht="15.75">
      <c r="A203" s="79"/>
      <c r="B203" s="80"/>
      <c r="C203" s="80"/>
      <c r="D203" s="80"/>
      <c r="E203" s="80"/>
      <c r="F203" s="80"/>
      <c r="G203" s="80"/>
      <c r="H203" s="80"/>
      <c r="J203" s="150"/>
    </row>
    <row r="204" spans="1:10" s="1018" customFormat="1" ht="15.75">
      <c r="A204" s="79"/>
      <c r="B204" s="80"/>
      <c r="C204" s="80"/>
      <c r="D204" s="80"/>
      <c r="E204" s="80"/>
      <c r="F204" s="80"/>
      <c r="G204" s="80"/>
      <c r="H204" s="80"/>
      <c r="J204" s="150"/>
    </row>
    <row r="205" spans="1:10" s="1018" customFormat="1" ht="15.75">
      <c r="A205" s="79"/>
      <c r="B205" s="80"/>
      <c r="C205" s="80"/>
      <c r="D205" s="80"/>
      <c r="E205" s="80"/>
      <c r="F205" s="80"/>
      <c r="G205" s="80"/>
      <c r="H205" s="80"/>
      <c r="J205" s="150"/>
    </row>
    <row r="206" spans="1:10" s="1018" customFormat="1" ht="15.75">
      <c r="A206" s="79"/>
      <c r="B206" s="80"/>
      <c r="C206" s="80"/>
      <c r="D206" s="80"/>
      <c r="E206" s="80"/>
      <c r="F206" s="80"/>
      <c r="G206" s="80"/>
      <c r="H206" s="80"/>
      <c r="J206" s="150"/>
    </row>
    <row r="207" spans="1:10" s="1018" customFormat="1" ht="15.75">
      <c r="A207" s="79"/>
      <c r="B207" s="80"/>
      <c r="C207" s="80"/>
      <c r="D207" s="80"/>
      <c r="E207" s="80"/>
      <c r="F207" s="80"/>
      <c r="G207" s="80"/>
      <c r="H207" s="80"/>
      <c r="J207" s="150"/>
    </row>
    <row r="208" spans="1:10" s="1018" customFormat="1" ht="15.75">
      <c r="A208" s="79"/>
      <c r="B208" s="80"/>
      <c r="C208" s="80"/>
      <c r="D208" s="80"/>
      <c r="E208" s="80"/>
      <c r="F208" s="80"/>
      <c r="G208" s="80"/>
      <c r="H208" s="80"/>
      <c r="J208" s="150"/>
    </row>
    <row r="209" spans="1:10" s="1018" customFormat="1" ht="15.75">
      <c r="A209" s="79"/>
      <c r="B209" s="80"/>
      <c r="C209" s="80"/>
      <c r="D209" s="80"/>
      <c r="E209" s="80"/>
      <c r="F209" s="80"/>
      <c r="G209" s="80"/>
      <c r="H209" s="80"/>
      <c r="J209" s="150"/>
    </row>
    <row r="210" spans="1:10" s="1018" customFormat="1" ht="15.75">
      <c r="A210" s="79"/>
      <c r="B210" s="80"/>
      <c r="C210" s="80"/>
      <c r="D210" s="80"/>
      <c r="E210" s="80"/>
      <c r="F210" s="80"/>
      <c r="G210" s="80"/>
      <c r="H210" s="80"/>
      <c r="J210" s="150"/>
    </row>
    <row r="211" spans="1:10" s="1018" customFormat="1" ht="15.75">
      <c r="A211" s="79"/>
      <c r="B211" s="80"/>
      <c r="C211" s="80"/>
      <c r="D211" s="80"/>
      <c r="E211" s="80"/>
      <c r="F211" s="80"/>
      <c r="G211" s="80"/>
      <c r="H211" s="80"/>
      <c r="J211" s="150"/>
    </row>
    <row r="212" spans="1:10" s="1018" customFormat="1" ht="15.75">
      <c r="A212" s="79"/>
      <c r="B212" s="80"/>
      <c r="C212" s="80"/>
      <c r="D212" s="80"/>
      <c r="E212" s="80"/>
      <c r="F212" s="80"/>
      <c r="G212" s="80"/>
      <c r="H212" s="80"/>
      <c r="J212" s="150"/>
    </row>
    <row r="213" spans="1:10" s="1018" customFormat="1" ht="15.75">
      <c r="A213" s="79"/>
      <c r="B213" s="80"/>
      <c r="C213" s="80"/>
      <c r="D213" s="80"/>
      <c r="E213" s="80"/>
      <c r="F213" s="80"/>
      <c r="G213" s="80"/>
      <c r="H213" s="80"/>
      <c r="J213" s="150"/>
    </row>
    <row r="214" spans="1:10" s="1018" customFormat="1" ht="15.75">
      <c r="A214" s="79"/>
      <c r="B214" s="80"/>
      <c r="C214" s="80"/>
      <c r="D214" s="80"/>
      <c r="E214" s="80"/>
      <c r="F214" s="80"/>
      <c r="G214" s="80"/>
      <c r="H214" s="80"/>
      <c r="J214" s="150"/>
    </row>
    <row r="215" spans="1:10" s="1018" customFormat="1" ht="15.75">
      <c r="A215" s="79"/>
      <c r="B215" s="80"/>
      <c r="C215" s="80"/>
      <c r="D215" s="80"/>
      <c r="E215" s="80"/>
      <c r="F215" s="80"/>
      <c r="G215" s="80"/>
      <c r="H215" s="80"/>
      <c r="J215" s="150"/>
    </row>
    <row r="216" spans="1:10" s="1018" customFormat="1" ht="15.75">
      <c r="A216" s="79"/>
      <c r="B216" s="80"/>
      <c r="C216" s="80"/>
      <c r="D216" s="80"/>
      <c r="E216" s="80"/>
      <c r="F216" s="80"/>
      <c r="G216" s="80"/>
      <c r="H216" s="80"/>
      <c r="J216" s="150"/>
    </row>
    <row r="217" spans="1:10" s="1018" customFormat="1" ht="15.75">
      <c r="A217" s="79"/>
      <c r="B217" s="80"/>
      <c r="C217" s="80"/>
      <c r="D217" s="80"/>
      <c r="E217" s="80"/>
      <c r="F217" s="80"/>
      <c r="G217" s="80"/>
      <c r="H217" s="80"/>
      <c r="J217" s="150"/>
    </row>
    <row r="218" spans="1:10" s="1018" customFormat="1" ht="15.75">
      <c r="A218" s="79"/>
      <c r="B218" s="80"/>
      <c r="C218" s="80"/>
      <c r="D218" s="80"/>
      <c r="E218" s="80"/>
      <c r="F218" s="80"/>
      <c r="G218" s="80"/>
      <c r="H218" s="80"/>
      <c r="J218" s="150"/>
    </row>
    <row r="219" spans="1:10" s="1018" customFormat="1" ht="15.75">
      <c r="A219" s="79"/>
      <c r="B219" s="80"/>
      <c r="C219" s="80"/>
      <c r="D219" s="80"/>
      <c r="E219" s="80"/>
      <c r="F219" s="80"/>
      <c r="G219" s="80"/>
      <c r="H219" s="80"/>
      <c r="J219" s="150"/>
    </row>
    <row r="220" spans="1:10" s="1018" customFormat="1" ht="15.75">
      <c r="A220" s="79"/>
      <c r="B220" s="80"/>
      <c r="C220" s="80"/>
      <c r="D220" s="80"/>
      <c r="E220" s="80"/>
      <c r="F220" s="80"/>
      <c r="G220" s="80"/>
      <c r="H220" s="80"/>
      <c r="J220" s="150"/>
    </row>
    <row r="221" spans="1:10" s="1018" customFormat="1" ht="15.75">
      <c r="A221" s="79"/>
      <c r="B221" s="80"/>
      <c r="C221" s="80"/>
      <c r="D221" s="80"/>
      <c r="E221" s="80"/>
      <c r="F221" s="80"/>
      <c r="G221" s="80"/>
      <c r="H221" s="80"/>
      <c r="J221" s="150"/>
    </row>
    <row r="222" spans="1:10" s="1018" customFormat="1" ht="15.75">
      <c r="A222" s="79"/>
      <c r="B222" s="80"/>
      <c r="C222" s="80"/>
      <c r="D222" s="80"/>
      <c r="E222" s="80"/>
      <c r="F222" s="80"/>
      <c r="G222" s="80"/>
      <c r="H222" s="80"/>
      <c r="J222" s="150"/>
    </row>
    <row r="223" spans="1:10" s="1018" customFormat="1" ht="15.75">
      <c r="A223" s="79"/>
      <c r="B223" s="80"/>
      <c r="C223" s="80"/>
      <c r="D223" s="80"/>
      <c r="E223" s="80"/>
      <c r="F223" s="80"/>
      <c r="G223" s="80"/>
      <c r="H223" s="80"/>
      <c r="J223" s="150"/>
    </row>
    <row r="224" spans="1:10" s="1018" customFormat="1" ht="15.75">
      <c r="A224" s="79"/>
      <c r="B224" s="80"/>
      <c r="C224" s="80"/>
      <c r="D224" s="80"/>
      <c r="E224" s="80"/>
      <c r="F224" s="80"/>
      <c r="G224" s="80"/>
      <c r="H224" s="80"/>
      <c r="J224" s="150"/>
    </row>
    <row r="225" spans="1:10" s="1018" customFormat="1" ht="15.75">
      <c r="A225" s="79"/>
      <c r="B225" s="80"/>
      <c r="C225" s="80"/>
      <c r="D225" s="80"/>
      <c r="E225" s="80"/>
      <c r="F225" s="80"/>
      <c r="G225" s="80"/>
      <c r="H225" s="80"/>
      <c r="J225" s="150"/>
    </row>
    <row r="226" spans="1:10" s="1018" customFormat="1" ht="15.75">
      <c r="A226" s="79"/>
      <c r="B226" s="80"/>
      <c r="C226" s="80"/>
      <c r="D226" s="80"/>
      <c r="E226" s="80"/>
      <c r="F226" s="80"/>
      <c r="G226" s="80"/>
      <c r="H226" s="80"/>
      <c r="J226" s="150"/>
    </row>
    <row r="227" spans="1:10" s="1018" customFormat="1" ht="15.75">
      <c r="A227" s="79"/>
      <c r="B227" s="80"/>
      <c r="C227" s="80"/>
      <c r="D227" s="80"/>
      <c r="E227" s="80"/>
      <c r="F227" s="80"/>
      <c r="G227" s="80"/>
      <c r="H227" s="80"/>
      <c r="J227" s="150"/>
    </row>
    <row r="228" spans="1:10" s="1018" customFormat="1" ht="15.75">
      <c r="A228" s="79"/>
      <c r="B228" s="80"/>
      <c r="C228" s="80"/>
      <c r="D228" s="80"/>
      <c r="E228" s="80"/>
      <c r="F228" s="80"/>
      <c r="G228" s="80"/>
      <c r="H228" s="80"/>
      <c r="J228" s="150"/>
    </row>
    <row r="229" spans="1:10" s="1018" customFormat="1" ht="15.75">
      <c r="A229" s="79"/>
      <c r="B229" s="80"/>
      <c r="C229" s="80"/>
      <c r="D229" s="80"/>
      <c r="E229" s="80"/>
      <c r="F229" s="80"/>
      <c r="G229" s="80"/>
      <c r="H229" s="80"/>
      <c r="J229" s="150"/>
    </row>
    <row r="230" spans="1:10" s="1018" customFormat="1" ht="15.75">
      <c r="A230" s="79"/>
      <c r="B230" s="80"/>
      <c r="C230" s="80"/>
      <c r="D230" s="80"/>
      <c r="E230" s="80"/>
      <c r="F230" s="80"/>
      <c r="G230" s="80"/>
      <c r="H230" s="80"/>
      <c r="J230" s="150"/>
    </row>
    <row r="231" spans="1:10" s="1018" customFormat="1" ht="15.75">
      <c r="A231" s="79"/>
      <c r="B231" s="80"/>
      <c r="C231" s="80"/>
      <c r="D231" s="80"/>
      <c r="E231" s="80"/>
      <c r="F231" s="80"/>
      <c r="G231" s="80"/>
      <c r="H231" s="80"/>
      <c r="J231" s="150"/>
    </row>
    <row r="232" spans="1:10" s="1018" customFormat="1" ht="15.75">
      <c r="A232" s="79"/>
      <c r="B232" s="80"/>
      <c r="C232" s="80"/>
      <c r="D232" s="80"/>
      <c r="E232" s="80"/>
      <c r="F232" s="80"/>
      <c r="G232" s="80"/>
      <c r="H232" s="80"/>
      <c r="J232" s="150"/>
    </row>
    <row r="233" spans="1:10" s="1018" customFormat="1" ht="15.75">
      <c r="A233" s="79"/>
      <c r="B233" s="80"/>
      <c r="C233" s="80"/>
      <c r="D233" s="80"/>
      <c r="E233" s="80"/>
      <c r="F233" s="80"/>
      <c r="G233" s="80"/>
      <c r="H233" s="80"/>
      <c r="J233" s="150"/>
    </row>
    <row r="234" spans="1:10" s="1018" customFormat="1" ht="15.75">
      <c r="A234" s="79"/>
      <c r="B234" s="80"/>
      <c r="C234" s="80"/>
      <c r="D234" s="80"/>
      <c r="E234" s="80"/>
      <c r="F234" s="80"/>
      <c r="G234" s="80"/>
      <c r="H234" s="80"/>
      <c r="J234" s="150"/>
    </row>
    <row r="235" spans="1:10" s="1018" customFormat="1" ht="15.75">
      <c r="A235" s="79"/>
      <c r="B235" s="80"/>
      <c r="C235" s="80"/>
      <c r="D235" s="80"/>
      <c r="E235" s="80"/>
      <c r="F235" s="80"/>
      <c r="G235" s="80"/>
      <c r="H235" s="80"/>
      <c r="J235" s="150"/>
    </row>
    <row r="236" spans="1:10" s="1018" customFormat="1" ht="15.75">
      <c r="A236" s="79"/>
      <c r="B236" s="80"/>
      <c r="C236" s="80"/>
      <c r="D236" s="80"/>
      <c r="E236" s="80"/>
      <c r="F236" s="80"/>
      <c r="G236" s="80"/>
      <c r="H236" s="80"/>
      <c r="J236" s="150"/>
    </row>
    <row r="237" spans="1:10" s="1018" customFormat="1" ht="15.75">
      <c r="A237" s="79"/>
      <c r="B237" s="80"/>
      <c r="C237" s="80"/>
      <c r="D237" s="80"/>
      <c r="E237" s="80"/>
      <c r="F237" s="80"/>
      <c r="G237" s="80"/>
      <c r="H237" s="80"/>
      <c r="J237" s="150"/>
    </row>
    <row r="238" spans="1:10" s="1018" customFormat="1" ht="15.75">
      <c r="A238" s="79"/>
      <c r="B238" s="80"/>
      <c r="C238" s="80"/>
      <c r="D238" s="80"/>
      <c r="E238" s="80"/>
      <c r="F238" s="80"/>
      <c r="G238" s="80"/>
      <c r="H238" s="80"/>
      <c r="J238" s="150"/>
    </row>
    <row r="239" spans="1:10" s="1018" customFormat="1" ht="15.75">
      <c r="A239" s="79"/>
      <c r="B239" s="80"/>
      <c r="C239" s="80"/>
      <c r="D239" s="80"/>
      <c r="E239" s="80"/>
      <c r="F239" s="80"/>
      <c r="G239" s="80"/>
      <c r="H239" s="80"/>
      <c r="J239" s="150"/>
    </row>
    <row r="240" spans="1:10" s="1018" customFormat="1" ht="15.75">
      <c r="A240" s="79"/>
      <c r="B240" s="80"/>
      <c r="C240" s="80"/>
      <c r="D240" s="80"/>
      <c r="E240" s="80"/>
      <c r="F240" s="80"/>
      <c r="G240" s="80"/>
      <c r="H240" s="80"/>
      <c r="J240" s="150"/>
    </row>
    <row r="241" spans="1:10" s="1018" customFormat="1" ht="15.75">
      <c r="A241" s="79"/>
      <c r="B241" s="80"/>
      <c r="C241" s="80"/>
      <c r="D241" s="80"/>
      <c r="E241" s="80"/>
      <c r="F241" s="80"/>
      <c r="G241" s="80"/>
      <c r="H241" s="80"/>
      <c r="J241" s="150"/>
    </row>
    <row r="242" spans="1:10" s="1018" customFormat="1" ht="15.75">
      <c r="A242" s="79"/>
      <c r="B242" s="80"/>
      <c r="C242" s="80"/>
      <c r="D242" s="80"/>
      <c r="E242" s="80"/>
      <c r="F242" s="80"/>
      <c r="G242" s="80"/>
      <c r="H242" s="80"/>
      <c r="J242" s="150"/>
    </row>
    <row r="243" spans="1:10" s="1018" customFormat="1" ht="15.75">
      <c r="A243" s="79"/>
      <c r="B243" s="80"/>
      <c r="C243" s="80"/>
      <c r="D243" s="80"/>
      <c r="E243" s="80"/>
      <c r="F243" s="80"/>
      <c r="G243" s="80"/>
      <c r="H243" s="80"/>
      <c r="J243" s="150"/>
    </row>
    <row r="244" spans="1:10" s="1018" customFormat="1" ht="15.75">
      <c r="A244" s="79"/>
      <c r="B244" s="80"/>
      <c r="C244" s="80"/>
      <c r="D244" s="80"/>
      <c r="E244" s="80"/>
      <c r="F244" s="80"/>
      <c r="G244" s="80"/>
      <c r="H244" s="80"/>
      <c r="J244" s="150"/>
    </row>
    <row r="245" spans="1:10" s="1018" customFormat="1" ht="15.75">
      <c r="A245" s="79"/>
      <c r="B245" s="80"/>
      <c r="C245" s="80"/>
      <c r="D245" s="80"/>
      <c r="E245" s="80"/>
      <c r="F245" s="80"/>
      <c r="G245" s="80"/>
      <c r="H245" s="80"/>
      <c r="J245" s="150"/>
    </row>
    <row r="246" spans="1:10" s="1018" customFormat="1" ht="15.75">
      <c r="A246" s="79"/>
      <c r="B246" s="80"/>
      <c r="C246" s="80"/>
      <c r="D246" s="80"/>
      <c r="E246" s="80"/>
      <c r="F246" s="80"/>
      <c r="G246" s="80"/>
      <c r="H246" s="80"/>
      <c r="J246" s="150"/>
    </row>
    <row r="247" spans="1:10" s="1018" customFormat="1" ht="15.75">
      <c r="A247" s="79"/>
      <c r="B247" s="80"/>
      <c r="C247" s="80"/>
      <c r="D247" s="80"/>
      <c r="E247" s="80"/>
      <c r="F247" s="80"/>
      <c r="G247" s="80"/>
      <c r="H247" s="80"/>
      <c r="J247" s="150"/>
    </row>
    <row r="248" spans="1:10" s="1018" customFormat="1" ht="15.75">
      <c r="A248" s="79"/>
      <c r="B248" s="80"/>
      <c r="C248" s="80"/>
      <c r="D248" s="80"/>
      <c r="E248" s="80"/>
      <c r="F248" s="80"/>
      <c r="G248" s="80"/>
      <c r="H248" s="80"/>
      <c r="J248" s="150"/>
    </row>
    <row r="249" spans="1:10" s="1018" customFormat="1" ht="15.75">
      <c r="A249" s="79"/>
      <c r="B249" s="80"/>
      <c r="C249" s="80"/>
      <c r="D249" s="80"/>
      <c r="E249" s="80"/>
      <c r="F249" s="80"/>
      <c r="G249" s="80"/>
      <c r="H249" s="80"/>
      <c r="J249" s="150"/>
    </row>
    <row r="250" spans="1:10" s="1018" customFormat="1" ht="15.75">
      <c r="A250" s="79"/>
      <c r="B250" s="80"/>
      <c r="C250" s="80"/>
      <c r="D250" s="80"/>
      <c r="E250" s="80"/>
      <c r="F250" s="80"/>
      <c r="G250" s="80"/>
      <c r="H250" s="80"/>
      <c r="J250" s="150"/>
    </row>
    <row r="251" spans="1:10" s="1018" customFormat="1" ht="15.75">
      <c r="A251" s="79"/>
      <c r="B251" s="80"/>
      <c r="C251" s="80"/>
      <c r="D251" s="80"/>
      <c r="E251" s="80"/>
      <c r="F251" s="80"/>
      <c r="G251" s="80"/>
      <c r="H251" s="80"/>
      <c r="J251" s="150"/>
    </row>
    <row r="252" spans="1:10" s="1018" customFormat="1" ht="15.75">
      <c r="A252" s="79"/>
      <c r="B252" s="80"/>
      <c r="C252" s="80"/>
      <c r="D252" s="80"/>
      <c r="E252" s="80"/>
      <c r="F252" s="80"/>
      <c r="G252" s="80"/>
      <c r="H252" s="80"/>
      <c r="J252" s="150"/>
    </row>
    <row r="253" spans="1:10" s="1018" customFormat="1" ht="15.75">
      <c r="A253" s="79"/>
      <c r="B253" s="80"/>
      <c r="C253" s="80"/>
      <c r="D253" s="80"/>
      <c r="E253" s="80"/>
      <c r="F253" s="80"/>
      <c r="G253" s="80"/>
      <c r="H253" s="80"/>
      <c r="J253" s="150"/>
    </row>
    <row r="254" spans="1:10" s="1018" customFormat="1" ht="15.75">
      <c r="A254" s="79"/>
      <c r="B254" s="80"/>
      <c r="C254" s="80"/>
      <c r="D254" s="80"/>
      <c r="E254" s="80"/>
      <c r="F254" s="80"/>
      <c r="G254" s="80"/>
      <c r="H254" s="80"/>
      <c r="J254" s="150"/>
    </row>
    <row r="255" spans="1:10" s="1018" customFormat="1" ht="15.75">
      <c r="A255" s="79"/>
      <c r="B255" s="80"/>
      <c r="C255" s="80"/>
      <c r="D255" s="80"/>
      <c r="E255" s="80"/>
      <c r="F255" s="80"/>
      <c r="G255" s="80"/>
      <c r="H255" s="80"/>
      <c r="J255" s="150"/>
    </row>
    <row r="256" spans="1:10" s="1018" customFormat="1" ht="15.75">
      <c r="A256" s="79"/>
      <c r="B256" s="80"/>
      <c r="C256" s="80"/>
      <c r="D256" s="80"/>
      <c r="E256" s="80"/>
      <c r="F256" s="80"/>
      <c r="G256" s="80"/>
      <c r="H256" s="80"/>
      <c r="J256" s="150"/>
    </row>
    <row r="257" spans="1:10" s="1018" customFormat="1" ht="15.75">
      <c r="A257" s="79"/>
      <c r="B257" s="80"/>
      <c r="C257" s="80"/>
      <c r="D257" s="80"/>
      <c r="E257" s="80"/>
      <c r="F257" s="80"/>
      <c r="G257" s="80"/>
      <c r="H257" s="80"/>
      <c r="J257" s="150"/>
    </row>
    <row r="258" spans="1:10" s="1018" customFormat="1" ht="15.75">
      <c r="A258" s="79"/>
      <c r="B258" s="80"/>
      <c r="C258" s="80"/>
      <c r="D258" s="80"/>
      <c r="E258" s="80"/>
      <c r="F258" s="80"/>
      <c r="G258" s="80"/>
      <c r="H258" s="80"/>
      <c r="J258" s="150"/>
    </row>
    <row r="259" spans="1:10" s="1018" customFormat="1" ht="15.75">
      <c r="A259" s="79"/>
      <c r="B259" s="80"/>
      <c r="C259" s="80"/>
      <c r="D259" s="80"/>
      <c r="E259" s="80"/>
      <c r="F259" s="80"/>
      <c r="G259" s="80"/>
      <c r="H259" s="80"/>
      <c r="J259" s="150"/>
    </row>
    <row r="260" spans="1:10" s="1018" customFormat="1" ht="15.75">
      <c r="A260" s="79"/>
      <c r="B260" s="80"/>
      <c r="C260" s="80"/>
      <c r="D260" s="80"/>
      <c r="E260" s="80"/>
      <c r="F260" s="80"/>
      <c r="G260" s="80"/>
      <c r="H260" s="80"/>
      <c r="J260" s="150"/>
    </row>
    <row r="261" spans="1:10" s="1018" customFormat="1" ht="15.75">
      <c r="A261" s="79"/>
      <c r="B261" s="80"/>
      <c r="C261" s="80"/>
      <c r="D261" s="80"/>
      <c r="E261" s="80"/>
      <c r="F261" s="80"/>
      <c r="G261" s="80"/>
      <c r="H261" s="80"/>
      <c r="J261" s="150"/>
    </row>
    <row r="262" spans="1:10" s="1018" customFormat="1" ht="15.75">
      <c r="A262" s="79"/>
      <c r="B262" s="80"/>
      <c r="C262" s="80"/>
      <c r="D262" s="80"/>
      <c r="E262" s="80"/>
      <c r="F262" s="80"/>
      <c r="G262" s="80"/>
      <c r="H262" s="80"/>
      <c r="J262" s="150"/>
    </row>
    <row r="263" spans="1:10" s="1018" customFormat="1" ht="15.75">
      <c r="A263" s="79"/>
      <c r="B263" s="80"/>
      <c r="C263" s="80"/>
      <c r="D263" s="80"/>
      <c r="E263" s="80"/>
      <c r="F263" s="80"/>
      <c r="G263" s="80"/>
      <c r="H263" s="80"/>
      <c r="J263" s="150"/>
    </row>
    <row r="264" spans="1:10" s="1018" customFormat="1" ht="15.75">
      <c r="A264" s="79"/>
      <c r="B264" s="80"/>
      <c r="C264" s="80"/>
      <c r="D264" s="80"/>
      <c r="E264" s="80"/>
      <c r="F264" s="80"/>
      <c r="G264" s="80"/>
      <c r="H264" s="80"/>
      <c r="J264" s="150"/>
    </row>
    <row r="265" spans="1:10" s="1018" customFormat="1" ht="15.75">
      <c r="A265" s="79"/>
      <c r="B265" s="80"/>
      <c r="C265" s="80"/>
      <c r="D265" s="80"/>
      <c r="E265" s="80"/>
      <c r="F265" s="80"/>
      <c r="G265" s="80"/>
      <c r="H265" s="80"/>
      <c r="J265" s="150"/>
    </row>
    <row r="266" spans="1:10" s="1018" customFormat="1" ht="15.75">
      <c r="A266" s="79"/>
      <c r="B266" s="80"/>
      <c r="C266" s="80"/>
      <c r="D266" s="80"/>
      <c r="E266" s="80"/>
      <c r="F266" s="80"/>
      <c r="G266" s="80"/>
      <c r="H266" s="80"/>
      <c r="J266" s="150"/>
    </row>
    <row r="267" spans="1:10" s="1018" customFormat="1" ht="15.75">
      <c r="A267" s="79"/>
      <c r="B267" s="80"/>
      <c r="C267" s="80"/>
      <c r="D267" s="80"/>
      <c r="E267" s="80"/>
      <c r="F267" s="80"/>
      <c r="G267" s="80"/>
      <c r="H267" s="80"/>
      <c r="J267" s="150"/>
    </row>
    <row r="268" spans="1:10" s="1018" customFormat="1" ht="15.75">
      <c r="A268" s="79"/>
      <c r="B268" s="80"/>
      <c r="C268" s="80"/>
      <c r="D268" s="80"/>
      <c r="E268" s="80"/>
      <c r="F268" s="80"/>
      <c r="G268" s="80"/>
      <c r="H268" s="80"/>
      <c r="J268" s="150"/>
    </row>
    <row r="269" spans="1:10" s="1018" customFormat="1" ht="15.75">
      <c r="A269" s="79"/>
      <c r="B269" s="80"/>
      <c r="C269" s="80"/>
      <c r="D269" s="80"/>
      <c r="E269" s="80"/>
      <c r="F269" s="80"/>
      <c r="G269" s="80"/>
      <c r="H269" s="80"/>
      <c r="J269" s="150"/>
    </row>
    <row r="270" spans="1:10" s="1018" customFormat="1" ht="15.75">
      <c r="A270" s="79"/>
      <c r="B270" s="80"/>
      <c r="C270" s="80"/>
      <c r="D270" s="80"/>
      <c r="E270" s="80"/>
      <c r="F270" s="80"/>
      <c r="G270" s="80"/>
      <c r="H270" s="80"/>
      <c r="J270" s="150"/>
    </row>
    <row r="271" spans="1:10" s="1018" customFormat="1" ht="15.75">
      <c r="A271" s="79"/>
      <c r="B271" s="80"/>
      <c r="C271" s="80"/>
      <c r="D271" s="80"/>
      <c r="E271" s="80"/>
      <c r="F271" s="80"/>
      <c r="G271" s="80"/>
      <c r="H271" s="80"/>
      <c r="J271" s="150"/>
    </row>
    <row r="272" spans="1:10" s="1018" customFormat="1" ht="15.75">
      <c r="A272" s="79"/>
      <c r="B272" s="80"/>
      <c r="C272" s="80"/>
      <c r="D272" s="80"/>
      <c r="E272" s="80"/>
      <c r="F272" s="80"/>
      <c r="G272" s="80"/>
      <c r="H272" s="80"/>
      <c r="J272" s="150"/>
    </row>
    <row r="273" spans="1:10" s="1018" customFormat="1" ht="15.75">
      <c r="A273" s="79"/>
      <c r="B273" s="80"/>
      <c r="C273" s="80"/>
      <c r="D273" s="80"/>
      <c r="E273" s="80"/>
      <c r="F273" s="80"/>
      <c r="G273" s="80"/>
      <c r="H273" s="80"/>
      <c r="J273" s="150"/>
    </row>
    <row r="274" spans="1:10" s="1018" customFormat="1" ht="15.75">
      <c r="A274" s="79"/>
      <c r="B274" s="80"/>
      <c r="C274" s="80"/>
      <c r="D274" s="80"/>
      <c r="E274" s="80"/>
      <c r="F274" s="80"/>
      <c r="G274" s="80"/>
      <c r="H274" s="80"/>
      <c r="J274" s="150"/>
    </row>
    <row r="275" spans="1:10" s="1018" customFormat="1" ht="15.75">
      <c r="A275" s="79"/>
      <c r="B275" s="80"/>
      <c r="C275" s="80"/>
      <c r="D275" s="80"/>
      <c r="E275" s="80"/>
      <c r="F275" s="80"/>
      <c r="G275" s="80"/>
      <c r="H275" s="80"/>
      <c r="J275" s="150"/>
    </row>
    <row r="276" spans="1:10" s="1018" customFormat="1" ht="15.75">
      <c r="A276" s="79"/>
      <c r="B276" s="80"/>
      <c r="C276" s="80"/>
      <c r="D276" s="80"/>
      <c r="E276" s="80"/>
      <c r="F276" s="80"/>
      <c r="G276" s="80"/>
      <c r="H276" s="80"/>
      <c r="J276" s="150"/>
    </row>
    <row r="277" spans="1:10" s="1018" customFormat="1" ht="15.75">
      <c r="A277" s="79"/>
      <c r="B277" s="80"/>
      <c r="C277" s="80"/>
      <c r="D277" s="80"/>
      <c r="E277" s="80"/>
      <c r="F277" s="80"/>
      <c r="G277" s="80"/>
      <c r="H277" s="80"/>
      <c r="J277" s="150"/>
    </row>
    <row r="278" spans="1:10" s="1018" customFormat="1" ht="15.75">
      <c r="A278" s="79"/>
      <c r="B278" s="80"/>
      <c r="C278" s="80"/>
      <c r="D278" s="80"/>
      <c r="E278" s="80"/>
      <c r="F278" s="80"/>
      <c r="G278" s="80"/>
      <c r="H278" s="80"/>
      <c r="J278" s="150"/>
    </row>
    <row r="279" spans="1:10" s="1018" customFormat="1" ht="15.75">
      <c r="A279" s="79"/>
      <c r="B279" s="80"/>
      <c r="C279" s="80"/>
      <c r="D279" s="80"/>
      <c r="E279" s="80"/>
      <c r="F279" s="80"/>
      <c r="G279" s="80"/>
      <c r="H279" s="80"/>
      <c r="J279" s="150"/>
    </row>
    <row r="280" spans="1:10" s="1018" customFormat="1" ht="15.75">
      <c r="A280" s="79"/>
      <c r="B280" s="80"/>
      <c r="C280" s="80"/>
      <c r="D280" s="80"/>
      <c r="E280" s="80"/>
      <c r="F280" s="80"/>
      <c r="G280" s="80"/>
      <c r="H280" s="80"/>
      <c r="J280" s="150"/>
    </row>
    <row r="281" spans="1:10" s="1018" customFormat="1" ht="15.75">
      <c r="A281" s="79"/>
      <c r="B281" s="80"/>
      <c r="C281" s="80"/>
      <c r="D281" s="80"/>
      <c r="E281" s="80"/>
      <c r="F281" s="80"/>
      <c r="G281" s="80"/>
      <c r="H281" s="80"/>
      <c r="J281" s="150"/>
    </row>
    <row r="282" spans="1:10" s="1018" customFormat="1" ht="15.75">
      <c r="A282" s="79"/>
      <c r="B282" s="80"/>
      <c r="C282" s="80"/>
      <c r="D282" s="80"/>
      <c r="E282" s="80"/>
      <c r="F282" s="80"/>
      <c r="G282" s="80"/>
      <c r="H282" s="80"/>
      <c r="J282" s="150"/>
    </row>
    <row r="283" spans="1:10" s="1018" customFormat="1" ht="15.75">
      <c r="A283" s="79"/>
      <c r="B283" s="80"/>
      <c r="C283" s="80"/>
      <c r="D283" s="80"/>
      <c r="E283" s="80"/>
      <c r="F283" s="80"/>
      <c r="G283" s="80"/>
      <c r="H283" s="80"/>
      <c r="J283" s="150"/>
    </row>
    <row r="284" spans="1:10" s="1018" customFormat="1" ht="15.75">
      <c r="A284" s="79"/>
      <c r="B284" s="80"/>
      <c r="C284" s="80"/>
      <c r="D284" s="80"/>
      <c r="E284" s="80"/>
      <c r="F284" s="80"/>
      <c r="G284" s="80"/>
      <c r="H284" s="80"/>
      <c r="J284" s="150"/>
    </row>
    <row r="285" spans="1:10" s="1018" customFormat="1" ht="15.75">
      <c r="A285" s="79"/>
      <c r="B285" s="80"/>
      <c r="C285" s="80"/>
      <c r="D285" s="80"/>
      <c r="E285" s="80"/>
      <c r="F285" s="80"/>
      <c r="G285" s="80"/>
      <c r="H285" s="80"/>
      <c r="J285" s="150"/>
    </row>
    <row r="286" spans="1:10" s="1018" customFormat="1" ht="15.75">
      <c r="A286" s="79"/>
      <c r="B286" s="80"/>
      <c r="C286" s="80"/>
      <c r="D286" s="80"/>
      <c r="E286" s="80"/>
      <c r="F286" s="80"/>
      <c r="G286" s="80"/>
      <c r="H286" s="80"/>
      <c r="J286" s="150"/>
    </row>
    <row r="287" spans="1:10" s="1018" customFormat="1" ht="15.75">
      <c r="A287" s="79"/>
      <c r="B287" s="80"/>
      <c r="C287" s="80"/>
      <c r="D287" s="80"/>
      <c r="E287" s="80"/>
      <c r="F287" s="80"/>
      <c r="G287" s="80"/>
      <c r="H287" s="80"/>
      <c r="J287" s="150"/>
    </row>
    <row r="288" spans="1:10" s="1018" customFormat="1" ht="15.75">
      <c r="A288" s="79"/>
      <c r="B288" s="80"/>
      <c r="C288" s="80"/>
      <c r="D288" s="80"/>
      <c r="E288" s="80"/>
      <c r="F288" s="80"/>
      <c r="G288" s="80"/>
      <c r="H288" s="80"/>
      <c r="J288" s="150"/>
    </row>
    <row r="289" spans="1:10" s="1018" customFormat="1" ht="15.75">
      <c r="A289" s="79"/>
      <c r="B289" s="80"/>
      <c r="C289" s="80"/>
      <c r="D289" s="80"/>
      <c r="E289" s="80"/>
      <c r="F289" s="80"/>
      <c r="G289" s="80"/>
      <c r="H289" s="80"/>
      <c r="J289" s="150"/>
    </row>
    <row r="290" spans="1:10" s="1018" customFormat="1" ht="15.75">
      <c r="A290" s="79"/>
      <c r="B290" s="80"/>
      <c r="C290" s="80"/>
      <c r="D290" s="80"/>
      <c r="E290" s="80"/>
      <c r="F290" s="80"/>
      <c r="G290" s="80"/>
      <c r="H290" s="80"/>
      <c r="J290" s="150"/>
    </row>
    <row r="291" spans="1:10" s="1018" customFormat="1" ht="15.75">
      <c r="A291" s="79"/>
      <c r="B291" s="80"/>
      <c r="C291" s="80"/>
      <c r="D291" s="80"/>
      <c r="E291" s="80"/>
      <c r="F291" s="80"/>
      <c r="G291" s="80"/>
      <c r="H291" s="80"/>
      <c r="J291" s="150"/>
    </row>
    <row r="292" spans="1:10" s="1018" customFormat="1" ht="15.75">
      <c r="A292" s="79"/>
      <c r="B292" s="80"/>
      <c r="C292" s="80"/>
      <c r="D292" s="80"/>
      <c r="E292" s="80"/>
      <c r="F292" s="80"/>
      <c r="G292" s="80"/>
      <c r="H292" s="80"/>
      <c r="J292" s="150"/>
    </row>
    <row r="293" spans="1:10" s="1018" customFormat="1" ht="15.75">
      <c r="A293" s="79"/>
      <c r="B293" s="80"/>
      <c r="C293" s="80"/>
      <c r="D293" s="80"/>
      <c r="E293" s="80"/>
      <c r="F293" s="80"/>
      <c r="G293" s="80"/>
      <c r="H293" s="80"/>
      <c r="J293" s="150"/>
    </row>
    <row r="294" spans="1:10" s="1018" customFormat="1" ht="15.75">
      <c r="A294" s="79"/>
      <c r="B294" s="80"/>
      <c r="C294" s="80"/>
      <c r="D294" s="80"/>
      <c r="E294" s="80"/>
      <c r="F294" s="80"/>
      <c r="G294" s="80"/>
      <c r="H294" s="80"/>
      <c r="J294" s="150"/>
    </row>
    <row r="295" spans="1:10" s="1018" customFormat="1" ht="15.75">
      <c r="A295" s="79"/>
      <c r="B295" s="80"/>
      <c r="C295" s="80"/>
      <c r="D295" s="80"/>
      <c r="E295" s="80"/>
      <c r="F295" s="80"/>
      <c r="G295" s="80"/>
      <c r="H295" s="80"/>
      <c r="J295" s="150"/>
    </row>
    <row r="296" spans="1:10" s="1018" customFormat="1" ht="15.75">
      <c r="A296" s="79"/>
      <c r="B296" s="80"/>
      <c r="C296" s="80"/>
      <c r="D296" s="80"/>
      <c r="E296" s="80"/>
      <c r="F296" s="80"/>
      <c r="G296" s="80"/>
      <c r="H296" s="80"/>
      <c r="J296" s="150"/>
    </row>
    <row r="297" spans="1:10" s="1018" customFormat="1" ht="15.75">
      <c r="A297" s="79"/>
      <c r="B297" s="80"/>
      <c r="C297" s="80"/>
      <c r="D297" s="80"/>
      <c r="E297" s="80"/>
      <c r="F297" s="80"/>
      <c r="G297" s="80"/>
      <c r="H297" s="80"/>
      <c r="J297" s="150"/>
    </row>
    <row r="298" spans="1:10" s="1018" customFormat="1" ht="15.75">
      <c r="A298" s="79"/>
      <c r="B298" s="80"/>
      <c r="C298" s="80"/>
      <c r="D298" s="80"/>
      <c r="E298" s="80"/>
      <c r="F298" s="80"/>
      <c r="G298" s="80"/>
      <c r="H298" s="80"/>
      <c r="J298" s="150"/>
    </row>
    <row r="299" spans="1:10" s="1018" customFormat="1" ht="15.75">
      <c r="A299" s="79"/>
      <c r="B299" s="80"/>
      <c r="C299" s="80"/>
      <c r="D299" s="80"/>
      <c r="E299" s="80"/>
      <c r="F299" s="80"/>
      <c r="G299" s="80"/>
      <c r="H299" s="80"/>
      <c r="J299" s="150"/>
    </row>
    <row r="300" spans="1:10" s="1018" customFormat="1" ht="15.75">
      <c r="A300" s="79"/>
      <c r="B300" s="80"/>
      <c r="C300" s="80"/>
      <c r="D300" s="80"/>
      <c r="E300" s="80"/>
      <c r="F300" s="80"/>
      <c r="G300" s="80"/>
      <c r="H300" s="80"/>
      <c r="J300" s="150"/>
    </row>
    <row r="301" spans="1:10" s="1018" customFormat="1" ht="15.75">
      <c r="A301" s="79"/>
      <c r="B301" s="80"/>
      <c r="C301" s="80"/>
      <c r="D301" s="80"/>
      <c r="E301" s="80"/>
      <c r="F301" s="80"/>
      <c r="G301" s="80"/>
      <c r="H301" s="80"/>
      <c r="J301" s="150"/>
    </row>
    <row r="302" spans="1:10" s="1018" customFormat="1" ht="15.75">
      <c r="A302" s="79"/>
      <c r="B302" s="80"/>
      <c r="C302" s="80"/>
      <c r="D302" s="80"/>
      <c r="E302" s="80"/>
      <c r="F302" s="80"/>
      <c r="G302" s="80"/>
      <c r="H302" s="80"/>
      <c r="J302" s="150"/>
    </row>
    <row r="303" spans="1:10" s="1018" customFormat="1" ht="15.75">
      <c r="A303" s="79"/>
      <c r="B303" s="80"/>
      <c r="C303" s="80"/>
      <c r="D303" s="80"/>
      <c r="E303" s="80"/>
      <c r="F303" s="80"/>
      <c r="G303" s="80"/>
      <c r="H303" s="80"/>
      <c r="J303" s="150"/>
    </row>
    <row r="304" spans="1:10" s="1018" customFormat="1" ht="15.75">
      <c r="A304" s="79"/>
      <c r="B304" s="80"/>
      <c r="C304" s="80"/>
      <c r="D304" s="80"/>
      <c r="E304" s="80"/>
      <c r="F304" s="80"/>
      <c r="G304" s="80"/>
      <c r="H304" s="80"/>
      <c r="J304" s="150"/>
    </row>
    <row r="305" spans="1:10" s="1018" customFormat="1" ht="15.75">
      <c r="A305" s="79"/>
      <c r="B305" s="80"/>
      <c r="C305" s="80"/>
      <c r="D305" s="80"/>
      <c r="E305" s="80"/>
      <c r="F305" s="80"/>
      <c r="G305" s="80"/>
      <c r="H305" s="80"/>
      <c r="J305" s="150"/>
    </row>
    <row r="306" spans="1:10" s="1018" customFormat="1" ht="15.75">
      <c r="A306" s="79"/>
      <c r="B306" s="80"/>
      <c r="C306" s="80"/>
      <c r="D306" s="80"/>
      <c r="E306" s="80"/>
      <c r="F306" s="80"/>
      <c r="G306" s="80"/>
      <c r="H306" s="80"/>
      <c r="J306" s="150"/>
    </row>
    <row r="307" spans="1:10" s="1018" customFormat="1" ht="15.75">
      <c r="A307" s="79"/>
      <c r="B307" s="80"/>
      <c r="C307" s="80"/>
      <c r="D307" s="80"/>
      <c r="E307" s="80"/>
      <c r="F307" s="80"/>
      <c r="G307" s="80"/>
      <c r="H307" s="80"/>
      <c r="J307" s="150"/>
    </row>
    <row r="308" spans="1:10" s="1018" customFormat="1" ht="15.75">
      <c r="A308" s="79"/>
      <c r="B308" s="80"/>
      <c r="C308" s="80"/>
      <c r="D308" s="80"/>
      <c r="E308" s="80"/>
      <c r="F308" s="80"/>
      <c r="G308" s="80"/>
      <c r="H308" s="80"/>
      <c r="J308" s="150"/>
    </row>
    <row r="309" spans="1:10" s="1018" customFormat="1" ht="15.75">
      <c r="A309" s="79"/>
      <c r="B309" s="80"/>
      <c r="C309" s="80"/>
      <c r="D309" s="80"/>
      <c r="E309" s="80"/>
      <c r="F309" s="80"/>
      <c r="G309" s="80"/>
      <c r="H309" s="80"/>
      <c r="J309" s="150"/>
    </row>
    <row r="310" spans="1:10" s="1018" customFormat="1" ht="15.75">
      <c r="A310" s="79"/>
      <c r="B310" s="80"/>
      <c r="C310" s="80"/>
      <c r="D310" s="80"/>
      <c r="E310" s="80"/>
      <c r="F310" s="80"/>
      <c r="G310" s="80"/>
      <c r="H310" s="80"/>
      <c r="J310" s="150"/>
    </row>
    <row r="311" spans="1:10" s="1018" customFormat="1" ht="15.75">
      <c r="A311" s="79"/>
      <c r="B311" s="80"/>
      <c r="C311" s="80"/>
      <c r="D311" s="80"/>
      <c r="E311" s="80"/>
      <c r="F311" s="80"/>
      <c r="G311" s="80"/>
      <c r="H311" s="80"/>
      <c r="J311" s="150"/>
    </row>
    <row r="312" spans="1:10" s="1018" customFormat="1" ht="15.75">
      <c r="A312" s="79"/>
      <c r="B312" s="80"/>
      <c r="C312" s="80"/>
      <c r="D312" s="80"/>
      <c r="E312" s="80"/>
      <c r="F312" s="80"/>
      <c r="G312" s="80"/>
      <c r="H312" s="80"/>
      <c r="J312" s="150"/>
    </row>
    <row r="313" spans="1:10" s="1018" customFormat="1" ht="15.75">
      <c r="A313" s="79"/>
      <c r="B313" s="80"/>
      <c r="C313" s="80"/>
      <c r="D313" s="80"/>
      <c r="E313" s="80"/>
      <c r="F313" s="80"/>
      <c r="G313" s="80"/>
      <c r="H313" s="80"/>
      <c r="J313" s="150"/>
    </row>
    <row r="314" spans="1:10" s="1018" customFormat="1" ht="15.75">
      <c r="A314" s="79"/>
      <c r="B314" s="80"/>
      <c r="C314" s="80"/>
      <c r="D314" s="80"/>
      <c r="E314" s="80"/>
      <c r="F314" s="80"/>
      <c r="G314" s="80"/>
      <c r="H314" s="80"/>
      <c r="J314" s="150"/>
    </row>
    <row r="315" spans="1:10" s="1018" customFormat="1" ht="15.75">
      <c r="A315" s="79"/>
      <c r="B315" s="80"/>
      <c r="C315" s="80"/>
      <c r="D315" s="80"/>
      <c r="E315" s="80"/>
      <c r="F315" s="80"/>
      <c r="G315" s="80"/>
      <c r="H315" s="80"/>
      <c r="J315" s="150"/>
    </row>
    <row r="316" spans="1:10" s="1018" customFormat="1" ht="15.75">
      <c r="A316" s="79"/>
      <c r="B316" s="80"/>
      <c r="C316" s="80"/>
      <c r="D316" s="80"/>
      <c r="E316" s="80"/>
      <c r="F316" s="80"/>
      <c r="G316" s="80"/>
      <c r="H316" s="80"/>
      <c r="J316" s="150"/>
    </row>
    <row r="317" spans="1:10" s="1018" customFormat="1" ht="15.75">
      <c r="A317" s="79"/>
      <c r="B317" s="80"/>
      <c r="C317" s="80"/>
      <c r="D317" s="80"/>
      <c r="E317" s="80"/>
      <c r="F317" s="80"/>
      <c r="G317" s="80"/>
      <c r="H317" s="80"/>
      <c r="J317" s="150"/>
    </row>
    <row r="318" spans="1:10" s="1018" customFormat="1" ht="15.75">
      <c r="A318" s="79"/>
      <c r="B318" s="80"/>
      <c r="C318" s="80"/>
      <c r="D318" s="80"/>
      <c r="E318" s="80"/>
      <c r="F318" s="80"/>
      <c r="G318" s="80"/>
      <c r="H318" s="80"/>
      <c r="J318" s="150"/>
    </row>
    <row r="319" spans="1:10" s="1018" customFormat="1" ht="15.75">
      <c r="A319" s="79"/>
      <c r="B319" s="80"/>
      <c r="C319" s="80"/>
      <c r="D319" s="80"/>
      <c r="E319" s="80"/>
      <c r="F319" s="80"/>
      <c r="G319" s="80"/>
      <c r="H319" s="80"/>
      <c r="J319" s="150"/>
    </row>
    <row r="320" spans="1:10" s="1018" customFormat="1" ht="15.75">
      <c r="A320" s="79"/>
      <c r="B320" s="80"/>
      <c r="C320" s="80"/>
      <c r="D320" s="80"/>
      <c r="E320" s="80"/>
      <c r="F320" s="80"/>
      <c r="G320" s="80"/>
      <c r="H320" s="80"/>
      <c r="J320" s="150"/>
    </row>
    <row r="321" spans="1:10" s="1018" customFormat="1" ht="15.75">
      <c r="A321" s="79"/>
      <c r="B321" s="80"/>
      <c r="C321" s="80"/>
      <c r="D321" s="80"/>
      <c r="E321" s="80"/>
      <c r="F321" s="80"/>
      <c r="G321" s="80"/>
      <c r="H321" s="80"/>
      <c r="J321" s="150"/>
    </row>
    <row r="322" spans="1:10" s="1018" customFormat="1" ht="15.75">
      <c r="A322" s="79"/>
      <c r="B322" s="80"/>
      <c r="C322" s="80"/>
      <c r="D322" s="80"/>
      <c r="E322" s="80"/>
      <c r="F322" s="80"/>
      <c r="G322" s="80"/>
      <c r="H322" s="80"/>
      <c r="J322" s="150"/>
    </row>
    <row r="323" spans="1:10" s="1018" customFormat="1" ht="15.75">
      <c r="A323" s="79"/>
      <c r="B323" s="80"/>
      <c r="C323" s="80"/>
      <c r="D323" s="80"/>
      <c r="E323" s="80"/>
      <c r="F323" s="80"/>
      <c r="G323" s="80"/>
      <c r="H323" s="80"/>
      <c r="J323" s="150"/>
    </row>
    <row r="324" spans="1:10" s="1018" customFormat="1" ht="15.75">
      <c r="A324" s="79"/>
      <c r="B324" s="80"/>
      <c r="C324" s="80"/>
      <c r="D324" s="80"/>
      <c r="E324" s="80"/>
      <c r="F324" s="80"/>
      <c r="G324" s="80"/>
      <c r="H324" s="80"/>
      <c r="J324" s="150"/>
    </row>
    <row r="325" spans="1:10" s="1018" customFormat="1" ht="15.75">
      <c r="A325" s="79"/>
      <c r="B325" s="80"/>
      <c r="C325" s="80"/>
      <c r="D325" s="80"/>
      <c r="E325" s="80"/>
      <c r="F325" s="80"/>
      <c r="G325" s="80"/>
      <c r="H325" s="80"/>
      <c r="J325" s="150"/>
    </row>
    <row r="326" spans="1:10" s="1018" customFormat="1" ht="15.75">
      <c r="A326" s="79"/>
      <c r="B326" s="80"/>
      <c r="C326" s="80"/>
      <c r="D326" s="80"/>
      <c r="E326" s="80"/>
      <c r="F326" s="80"/>
      <c r="G326" s="80"/>
      <c r="H326" s="80"/>
      <c r="J326" s="150"/>
    </row>
    <row r="327" spans="1:10" s="1018" customFormat="1" ht="15.75">
      <c r="A327" s="79"/>
      <c r="B327" s="80"/>
      <c r="C327" s="80"/>
      <c r="D327" s="80"/>
      <c r="E327" s="80"/>
      <c r="F327" s="80"/>
      <c r="G327" s="80"/>
      <c r="H327" s="80"/>
      <c r="J327" s="150"/>
    </row>
    <row r="328" spans="1:10" s="1018" customFormat="1" ht="15.75">
      <c r="A328" s="79"/>
      <c r="B328" s="80"/>
      <c r="C328" s="80"/>
      <c r="D328" s="80"/>
      <c r="E328" s="80"/>
      <c r="F328" s="80"/>
      <c r="G328" s="80"/>
      <c r="H328" s="80"/>
      <c r="J328" s="150"/>
    </row>
    <row r="329" spans="1:10" s="1018" customFormat="1" ht="15.75">
      <c r="A329" s="79"/>
      <c r="B329" s="80"/>
      <c r="C329" s="80"/>
      <c r="D329" s="80"/>
      <c r="E329" s="80"/>
      <c r="F329" s="80"/>
      <c r="G329" s="80"/>
      <c r="H329" s="80"/>
      <c r="J329" s="150"/>
    </row>
    <row r="330" spans="1:10" s="1018" customFormat="1" ht="15.75">
      <c r="A330" s="79"/>
      <c r="B330" s="80"/>
      <c r="C330" s="80"/>
      <c r="D330" s="80"/>
      <c r="E330" s="80"/>
      <c r="F330" s="80"/>
      <c r="G330" s="80"/>
      <c r="H330" s="80"/>
      <c r="J330" s="150"/>
    </row>
    <row r="331" spans="1:10" s="1018" customFormat="1" ht="15.75">
      <c r="A331" s="79"/>
      <c r="B331" s="80"/>
      <c r="C331" s="80"/>
      <c r="D331" s="80"/>
      <c r="E331" s="80"/>
      <c r="F331" s="80"/>
      <c r="G331" s="80"/>
      <c r="H331" s="80"/>
      <c r="J331" s="150"/>
    </row>
    <row r="332" spans="1:10" s="1018" customFormat="1" ht="15.75">
      <c r="A332" s="79"/>
      <c r="B332" s="80"/>
      <c r="C332" s="80"/>
      <c r="D332" s="80"/>
      <c r="E332" s="80"/>
      <c r="F332" s="80"/>
      <c r="G332" s="80"/>
      <c r="H332" s="80"/>
      <c r="J332" s="150"/>
    </row>
    <row r="333" spans="1:10" s="1018" customFormat="1" ht="15.75">
      <c r="A333" s="79"/>
      <c r="B333" s="80"/>
      <c r="C333" s="80"/>
      <c r="D333" s="80"/>
      <c r="E333" s="80"/>
      <c r="F333" s="80"/>
      <c r="G333" s="80"/>
      <c r="H333" s="80"/>
      <c r="J333" s="150"/>
    </row>
    <row r="334" spans="1:10" s="1018" customFormat="1" ht="15.75">
      <c r="A334" s="79"/>
      <c r="B334" s="80"/>
      <c r="C334" s="80"/>
      <c r="D334" s="80"/>
      <c r="E334" s="80"/>
      <c r="F334" s="80"/>
      <c r="G334" s="80"/>
      <c r="H334" s="80"/>
      <c r="J334" s="150"/>
    </row>
    <row r="335" spans="1:10" s="1018" customFormat="1" ht="15.75">
      <c r="A335" s="79"/>
      <c r="B335" s="80"/>
      <c r="C335" s="80"/>
      <c r="D335" s="80"/>
      <c r="E335" s="80"/>
      <c r="F335" s="80"/>
      <c r="G335" s="80"/>
      <c r="H335" s="80"/>
      <c r="J335" s="150"/>
    </row>
    <row r="336" spans="1:10" s="1018" customFormat="1" ht="15.75">
      <c r="A336" s="79"/>
      <c r="B336" s="80"/>
      <c r="C336" s="80"/>
      <c r="D336" s="80"/>
      <c r="E336" s="80"/>
      <c r="F336" s="80"/>
      <c r="G336" s="80"/>
      <c r="H336" s="80"/>
      <c r="J336" s="150"/>
    </row>
    <row r="337" spans="1:10" s="1018" customFormat="1" ht="15.75">
      <c r="A337" s="79"/>
      <c r="B337" s="80"/>
      <c r="C337" s="80"/>
      <c r="D337" s="80"/>
      <c r="E337" s="80"/>
      <c r="F337" s="80"/>
      <c r="G337" s="80"/>
      <c r="H337" s="80"/>
      <c r="J337" s="150"/>
    </row>
    <row r="338" spans="1:10" s="1018" customFormat="1" ht="15.75">
      <c r="A338" s="79"/>
      <c r="B338" s="80"/>
      <c r="C338" s="80"/>
      <c r="D338" s="80"/>
      <c r="E338" s="80"/>
      <c r="F338" s="80"/>
      <c r="G338" s="80"/>
      <c r="H338" s="80"/>
      <c r="J338" s="150"/>
    </row>
    <row r="339" spans="1:10" s="1018" customFormat="1" ht="15.75">
      <c r="A339" s="79"/>
      <c r="B339" s="80"/>
      <c r="C339" s="80"/>
      <c r="D339" s="80"/>
      <c r="E339" s="80"/>
      <c r="F339" s="80"/>
      <c r="G339" s="80"/>
      <c r="H339" s="80"/>
      <c r="J339" s="150"/>
    </row>
    <row r="340" spans="1:10" s="1018" customFormat="1" ht="15.75">
      <c r="A340" s="79"/>
      <c r="B340" s="80"/>
      <c r="C340" s="80"/>
      <c r="D340" s="80"/>
      <c r="E340" s="80"/>
      <c r="F340" s="80"/>
      <c r="G340" s="80"/>
      <c r="H340" s="80"/>
      <c r="J340" s="150"/>
    </row>
    <row r="341" spans="1:10" s="1018" customFormat="1" ht="15.75">
      <c r="A341" s="79"/>
      <c r="B341" s="80"/>
      <c r="C341" s="80"/>
      <c r="D341" s="80"/>
      <c r="E341" s="80"/>
      <c r="F341" s="80"/>
      <c r="G341" s="80"/>
      <c r="H341" s="80"/>
      <c r="J341" s="150"/>
    </row>
    <row r="342" spans="1:10" s="1018" customFormat="1" ht="15.75">
      <c r="A342" s="79"/>
      <c r="B342" s="80"/>
      <c r="C342" s="80"/>
      <c r="D342" s="80"/>
      <c r="E342" s="80"/>
      <c r="F342" s="80"/>
      <c r="G342" s="80"/>
      <c r="H342" s="80"/>
      <c r="J342" s="150"/>
    </row>
    <row r="343" spans="1:10" s="1018" customFormat="1" ht="15.75">
      <c r="A343" s="79"/>
      <c r="B343" s="80"/>
      <c r="C343" s="80"/>
      <c r="D343" s="80"/>
      <c r="E343" s="80"/>
      <c r="F343" s="80"/>
      <c r="G343" s="80"/>
      <c r="H343" s="80"/>
      <c r="J343" s="150"/>
    </row>
    <row r="344" spans="1:10" s="1018" customFormat="1" ht="15.75">
      <c r="A344" s="79"/>
      <c r="B344" s="80"/>
      <c r="C344" s="80"/>
      <c r="D344" s="80"/>
      <c r="E344" s="80"/>
      <c r="F344" s="80"/>
      <c r="G344" s="80"/>
      <c r="H344" s="80"/>
      <c r="J344" s="150"/>
    </row>
    <row r="345" spans="1:10" s="1018" customFormat="1" ht="15.75">
      <c r="A345" s="79"/>
      <c r="B345" s="80"/>
      <c r="C345" s="80"/>
      <c r="D345" s="80"/>
      <c r="E345" s="80"/>
      <c r="F345" s="80"/>
      <c r="G345" s="80"/>
      <c r="H345" s="80"/>
      <c r="J345" s="150"/>
    </row>
    <row r="346" spans="1:10" s="1018" customFormat="1" ht="15.75">
      <c r="A346" s="79"/>
      <c r="B346" s="80"/>
      <c r="C346" s="80"/>
      <c r="D346" s="80"/>
      <c r="E346" s="80"/>
      <c r="F346" s="80"/>
      <c r="G346" s="80"/>
      <c r="H346" s="80"/>
      <c r="J346" s="150"/>
    </row>
    <row r="347" spans="1:10" s="1018" customFormat="1" ht="15.75">
      <c r="A347" s="79"/>
      <c r="B347" s="80"/>
      <c r="C347" s="80"/>
      <c r="D347" s="80"/>
      <c r="E347" s="80"/>
      <c r="F347" s="80"/>
      <c r="G347" s="80"/>
      <c r="H347" s="80"/>
      <c r="J347" s="150"/>
    </row>
    <row r="348" spans="1:10" s="1018" customFormat="1" ht="15.75">
      <c r="A348" s="79"/>
      <c r="B348" s="80"/>
      <c r="C348" s="80"/>
      <c r="D348" s="80"/>
      <c r="E348" s="80"/>
      <c r="F348" s="80"/>
      <c r="G348" s="80"/>
      <c r="H348" s="80"/>
      <c r="J348" s="150"/>
    </row>
    <row r="349" spans="1:10" s="1018" customFormat="1" ht="15.75">
      <c r="A349" s="79"/>
      <c r="B349" s="80"/>
      <c r="C349" s="80"/>
      <c r="D349" s="80"/>
      <c r="E349" s="80"/>
      <c r="F349" s="80"/>
      <c r="G349" s="80"/>
      <c r="H349" s="80"/>
      <c r="J349" s="150"/>
    </row>
    <row r="350" spans="1:10" s="1018" customFormat="1" ht="15.75">
      <c r="A350" s="79"/>
      <c r="B350" s="80"/>
      <c r="C350" s="80"/>
      <c r="D350" s="80"/>
      <c r="E350" s="80"/>
      <c r="F350" s="80"/>
      <c r="G350" s="80"/>
      <c r="H350" s="80"/>
      <c r="J350" s="150"/>
    </row>
    <row r="351" spans="1:10" s="1018" customFormat="1" ht="15.75">
      <c r="A351" s="79"/>
      <c r="B351" s="80"/>
      <c r="C351" s="80"/>
      <c r="D351" s="80"/>
      <c r="E351" s="80"/>
      <c r="F351" s="80"/>
      <c r="G351" s="80"/>
      <c r="H351" s="80"/>
      <c r="J351" s="150"/>
    </row>
    <row r="352" spans="1:10" s="1018" customFormat="1" ht="15.75">
      <c r="A352" s="79"/>
      <c r="B352" s="80"/>
      <c r="C352" s="80"/>
      <c r="D352" s="80"/>
      <c r="E352" s="80"/>
      <c r="F352" s="80"/>
      <c r="G352" s="80"/>
      <c r="H352" s="80"/>
      <c r="J352" s="150"/>
    </row>
    <row r="353" spans="1:10" s="1018" customFormat="1" ht="15.75">
      <c r="A353" s="79"/>
      <c r="B353" s="80"/>
      <c r="C353" s="80"/>
      <c r="D353" s="80"/>
      <c r="E353" s="80"/>
      <c r="F353" s="80"/>
      <c r="G353" s="80"/>
      <c r="H353" s="80"/>
      <c r="J353" s="150"/>
    </row>
    <row r="354" spans="1:10" s="1018" customFormat="1" ht="15.75">
      <c r="A354" s="79"/>
      <c r="B354" s="80"/>
      <c r="C354" s="80"/>
      <c r="D354" s="80"/>
      <c r="E354" s="80"/>
      <c r="F354" s="80"/>
      <c r="G354" s="80"/>
      <c r="H354" s="80"/>
      <c r="J354" s="150"/>
    </row>
    <row r="355" spans="1:10" s="1018" customFormat="1" ht="15.75">
      <c r="A355" s="79"/>
      <c r="B355" s="80"/>
      <c r="C355" s="80"/>
      <c r="D355" s="80"/>
      <c r="E355" s="80"/>
      <c r="F355" s="80"/>
      <c r="G355" s="80"/>
      <c r="H355" s="80"/>
      <c r="J355" s="150"/>
    </row>
    <row r="356" spans="1:10" s="1018" customFormat="1" ht="15.75">
      <c r="A356" s="79"/>
      <c r="B356" s="80"/>
      <c r="C356" s="80"/>
      <c r="D356" s="80"/>
      <c r="E356" s="80"/>
      <c r="F356" s="80"/>
      <c r="G356" s="80"/>
      <c r="H356" s="80"/>
      <c r="J356" s="150"/>
    </row>
    <row r="357" spans="1:10" s="1018" customFormat="1" ht="15.75">
      <c r="A357" s="79"/>
      <c r="B357" s="80"/>
      <c r="C357" s="80"/>
      <c r="D357" s="80"/>
      <c r="E357" s="80"/>
      <c r="F357" s="80"/>
      <c r="G357" s="80"/>
      <c r="H357" s="80"/>
      <c r="J357" s="150"/>
    </row>
    <row r="358" spans="1:10" s="1018" customFormat="1" ht="15.75">
      <c r="A358" s="79"/>
      <c r="B358" s="80"/>
      <c r="C358" s="80"/>
      <c r="D358" s="80"/>
      <c r="E358" s="80"/>
      <c r="F358" s="80"/>
      <c r="G358" s="80"/>
      <c r="H358" s="80"/>
      <c r="J358" s="150"/>
    </row>
    <row r="359" spans="1:10" s="1018" customFormat="1" ht="15.75">
      <c r="A359" s="79"/>
      <c r="B359" s="80"/>
      <c r="C359" s="80"/>
      <c r="D359" s="80"/>
      <c r="E359" s="80"/>
      <c r="F359" s="80"/>
      <c r="G359" s="80"/>
      <c r="H359" s="80"/>
      <c r="J359" s="150"/>
    </row>
    <row r="360" spans="1:10" s="1018" customFormat="1" ht="15.75">
      <c r="A360" s="79"/>
      <c r="B360" s="80"/>
      <c r="C360" s="80"/>
      <c r="D360" s="80"/>
      <c r="E360" s="80"/>
      <c r="F360" s="80"/>
      <c r="G360" s="80"/>
      <c r="H360" s="80"/>
      <c r="J360" s="150"/>
    </row>
    <row r="361" spans="1:10" s="1018" customFormat="1" ht="15.75">
      <c r="A361" s="79"/>
      <c r="B361" s="80"/>
      <c r="C361" s="80"/>
      <c r="D361" s="80"/>
      <c r="E361" s="80"/>
      <c r="F361" s="80"/>
      <c r="G361" s="80"/>
      <c r="H361" s="80"/>
      <c r="J361" s="150"/>
    </row>
    <row r="362" spans="1:10" s="1018" customFormat="1" ht="15.75">
      <c r="A362" s="79"/>
      <c r="B362" s="80"/>
      <c r="C362" s="80"/>
      <c r="D362" s="80"/>
      <c r="E362" s="80"/>
      <c r="F362" s="80"/>
      <c r="G362" s="80"/>
      <c r="H362" s="80"/>
      <c r="J362" s="150"/>
    </row>
    <row r="363" spans="1:10" s="1018" customFormat="1" ht="15.75">
      <c r="A363" s="79"/>
      <c r="B363" s="80"/>
      <c r="C363" s="80"/>
      <c r="D363" s="80"/>
      <c r="E363" s="80"/>
      <c r="F363" s="80"/>
      <c r="G363" s="80"/>
      <c r="H363" s="80"/>
      <c r="J363" s="150"/>
    </row>
    <row r="364" spans="1:10" s="1018" customFormat="1" ht="15.75">
      <c r="A364" s="79"/>
      <c r="B364" s="80"/>
      <c r="C364" s="80"/>
      <c r="D364" s="80"/>
      <c r="E364" s="80"/>
      <c r="F364" s="80"/>
      <c r="G364" s="80"/>
      <c r="H364" s="80"/>
      <c r="J364" s="150"/>
    </row>
    <row r="365" spans="1:10" s="1018" customFormat="1" ht="15.75">
      <c r="A365" s="79"/>
      <c r="B365" s="80"/>
      <c r="C365" s="80"/>
      <c r="D365" s="80"/>
      <c r="E365" s="80"/>
      <c r="F365" s="80"/>
      <c r="G365" s="80"/>
      <c r="H365" s="80"/>
      <c r="J365" s="150"/>
    </row>
    <row r="366" spans="1:10" s="1018" customFormat="1" ht="15.75">
      <c r="A366" s="79"/>
      <c r="B366" s="80"/>
      <c r="C366" s="80"/>
      <c r="D366" s="80"/>
      <c r="E366" s="80"/>
      <c r="F366" s="80"/>
      <c r="G366" s="80"/>
      <c r="H366" s="80"/>
      <c r="J366" s="150"/>
    </row>
    <row r="367" spans="1:10" s="1018" customFormat="1" ht="15.75">
      <c r="A367" s="79"/>
      <c r="B367" s="80"/>
      <c r="C367" s="80"/>
      <c r="D367" s="80"/>
      <c r="E367" s="80"/>
      <c r="F367" s="80"/>
      <c r="G367" s="80"/>
      <c r="H367" s="80"/>
      <c r="J367" s="150"/>
    </row>
    <row r="368" spans="1:10" s="1018" customFormat="1" ht="15.75">
      <c r="A368" s="79"/>
      <c r="B368" s="80"/>
      <c r="C368" s="80"/>
      <c r="D368" s="80"/>
      <c r="E368" s="80"/>
      <c r="F368" s="80"/>
      <c r="G368" s="80"/>
      <c r="H368" s="80"/>
      <c r="J368" s="150"/>
    </row>
    <row r="369" spans="1:10" s="1018" customFormat="1" ht="15.75">
      <c r="A369" s="79"/>
      <c r="B369" s="80"/>
      <c r="C369" s="80"/>
      <c r="D369" s="80"/>
      <c r="E369" s="80"/>
      <c r="F369" s="80"/>
      <c r="G369" s="80"/>
      <c r="H369" s="80"/>
      <c r="J369" s="150"/>
    </row>
    <row r="370" spans="1:10" s="1018" customFormat="1" ht="15.75">
      <c r="A370" s="79"/>
      <c r="B370" s="80"/>
      <c r="C370" s="80"/>
      <c r="D370" s="80"/>
      <c r="E370" s="80"/>
      <c r="F370" s="80"/>
      <c r="G370" s="80"/>
      <c r="H370" s="80"/>
      <c r="J370" s="150"/>
    </row>
    <row r="371" spans="1:10" s="1018" customFormat="1" ht="15.75">
      <c r="A371" s="79"/>
      <c r="B371" s="80"/>
      <c r="C371" s="80"/>
      <c r="D371" s="80"/>
      <c r="E371" s="80"/>
      <c r="F371" s="80"/>
      <c r="G371" s="80"/>
      <c r="H371" s="80"/>
      <c r="J371" s="150"/>
    </row>
    <row r="372" spans="1:10" s="1018" customFormat="1" ht="15.75">
      <c r="A372" s="79"/>
      <c r="B372" s="80"/>
      <c r="C372" s="80"/>
      <c r="D372" s="80"/>
      <c r="E372" s="80"/>
      <c r="F372" s="80"/>
      <c r="G372" s="80"/>
      <c r="H372" s="80"/>
      <c r="J372" s="150"/>
    </row>
    <row r="373" spans="1:10" s="1018" customFormat="1" ht="15.75">
      <c r="A373" s="79"/>
      <c r="B373" s="80"/>
      <c r="C373" s="80"/>
      <c r="D373" s="80"/>
      <c r="E373" s="80"/>
      <c r="F373" s="80"/>
      <c r="G373" s="80"/>
      <c r="H373" s="80"/>
      <c r="J373" s="150"/>
    </row>
    <row r="374" spans="1:10" s="1018" customFormat="1" ht="15.75">
      <c r="A374" s="79"/>
      <c r="B374" s="80"/>
      <c r="C374" s="80"/>
      <c r="D374" s="80"/>
      <c r="E374" s="80"/>
      <c r="F374" s="80"/>
      <c r="G374" s="80"/>
      <c r="H374" s="80"/>
      <c r="J374" s="150"/>
    </row>
    <row r="375" spans="1:10" s="1018" customFormat="1" ht="15.75">
      <c r="A375" s="79"/>
      <c r="B375" s="80"/>
      <c r="C375" s="80"/>
      <c r="D375" s="80"/>
      <c r="E375" s="80"/>
      <c r="F375" s="80"/>
      <c r="G375" s="80"/>
      <c r="H375" s="80"/>
      <c r="J375" s="150"/>
    </row>
    <row r="376" spans="1:10" s="1018" customFormat="1" ht="15.75">
      <c r="A376" s="79"/>
      <c r="B376" s="80"/>
      <c r="C376" s="80"/>
      <c r="D376" s="80"/>
      <c r="E376" s="80"/>
      <c r="F376" s="80"/>
      <c r="G376" s="80"/>
      <c r="H376" s="80"/>
      <c r="J376" s="150"/>
    </row>
    <row r="377" spans="1:10" s="1018" customFormat="1" ht="15.75">
      <c r="A377" s="79"/>
      <c r="B377" s="80"/>
      <c r="C377" s="80"/>
      <c r="D377" s="80"/>
      <c r="E377" s="80"/>
      <c r="F377" s="80"/>
      <c r="G377" s="80"/>
      <c r="H377" s="80"/>
      <c r="J377" s="150"/>
    </row>
    <row r="378" spans="1:10" s="1018" customFormat="1" ht="15.75">
      <c r="A378" s="79"/>
      <c r="B378" s="80"/>
      <c r="C378" s="80"/>
      <c r="D378" s="80"/>
      <c r="E378" s="80"/>
      <c r="F378" s="80"/>
      <c r="G378" s="80"/>
      <c r="H378" s="80"/>
      <c r="J378" s="150"/>
    </row>
    <row r="379" spans="1:10" s="1018" customFormat="1" ht="15.75">
      <c r="A379" s="79"/>
      <c r="B379" s="80"/>
      <c r="C379" s="80"/>
      <c r="D379" s="80"/>
      <c r="E379" s="80"/>
      <c r="F379" s="80"/>
      <c r="G379" s="80"/>
      <c r="H379" s="80"/>
      <c r="J379" s="150"/>
    </row>
    <row r="380" spans="1:10" s="1018" customFormat="1" ht="15.75">
      <c r="A380" s="79"/>
      <c r="B380" s="80"/>
      <c r="C380" s="80"/>
      <c r="D380" s="80"/>
      <c r="E380" s="80"/>
      <c r="F380" s="80"/>
      <c r="G380" s="80"/>
      <c r="H380" s="80"/>
      <c r="J380" s="150"/>
    </row>
    <row r="381" spans="1:10" s="1018" customFormat="1" ht="15.75">
      <c r="A381" s="79"/>
      <c r="B381" s="80"/>
      <c r="C381" s="80"/>
      <c r="D381" s="80"/>
      <c r="E381" s="80"/>
      <c r="F381" s="80"/>
      <c r="G381" s="80"/>
      <c r="H381" s="80"/>
      <c r="J381" s="150"/>
    </row>
    <row r="382" spans="1:10" s="1018" customFormat="1" ht="15.75">
      <c r="A382" s="79"/>
      <c r="B382" s="80"/>
      <c r="C382" s="80"/>
      <c r="D382" s="80"/>
      <c r="E382" s="80"/>
      <c r="F382" s="80"/>
      <c r="G382" s="80"/>
      <c r="H382" s="80"/>
      <c r="J382" s="150"/>
    </row>
    <row r="383" spans="1:10" s="1018" customFormat="1" ht="15.75">
      <c r="A383" s="79"/>
      <c r="B383" s="80"/>
      <c r="C383" s="80"/>
      <c r="D383" s="80"/>
      <c r="E383" s="80"/>
      <c r="F383" s="80"/>
      <c r="G383" s="80"/>
      <c r="H383" s="80"/>
      <c r="J383" s="150"/>
    </row>
    <row r="384" spans="1:10" s="1018" customFormat="1" ht="15.75">
      <c r="A384" s="79"/>
      <c r="B384" s="80"/>
      <c r="C384" s="80"/>
      <c r="D384" s="80"/>
      <c r="E384" s="80"/>
      <c r="F384" s="80"/>
      <c r="G384" s="80"/>
      <c r="H384" s="80"/>
      <c r="J384" s="150"/>
    </row>
    <row r="385" spans="1:10" s="1018" customFormat="1" ht="15.75">
      <c r="A385" s="79"/>
      <c r="B385" s="80"/>
      <c r="C385" s="80"/>
      <c r="D385" s="80"/>
      <c r="E385" s="80"/>
      <c r="F385" s="80"/>
      <c r="G385" s="80"/>
      <c r="H385" s="80"/>
      <c r="J385" s="150"/>
    </row>
    <row r="386" spans="1:10" s="1018" customFormat="1" ht="15.75">
      <c r="A386" s="79"/>
      <c r="B386" s="80"/>
      <c r="C386" s="80"/>
      <c r="D386" s="80"/>
      <c r="E386" s="80"/>
      <c r="F386" s="80"/>
      <c r="G386" s="80"/>
      <c r="H386" s="80"/>
      <c r="J386" s="150"/>
    </row>
    <row r="387" spans="1:10" s="1018" customFormat="1" ht="15.75">
      <c r="A387" s="79"/>
      <c r="B387" s="80"/>
      <c r="C387" s="80"/>
      <c r="D387" s="80"/>
      <c r="E387" s="80"/>
      <c r="F387" s="80"/>
      <c r="G387" s="80"/>
      <c r="H387" s="80"/>
      <c r="J387" s="150"/>
    </row>
    <row r="388" spans="1:10" s="1018" customFormat="1" ht="15.75">
      <c r="A388" s="79"/>
      <c r="B388" s="80"/>
      <c r="C388" s="80"/>
      <c r="D388" s="80"/>
      <c r="E388" s="80"/>
      <c r="F388" s="80"/>
      <c r="G388" s="80"/>
      <c r="H388" s="80"/>
      <c r="J388" s="150"/>
    </row>
    <row r="389" spans="1:10" s="1018" customFormat="1" ht="15.75">
      <c r="A389" s="79"/>
      <c r="B389" s="80"/>
      <c r="C389" s="80"/>
      <c r="D389" s="80"/>
      <c r="E389" s="80"/>
      <c r="F389" s="80"/>
      <c r="G389" s="80"/>
      <c r="H389" s="80"/>
      <c r="J389" s="150"/>
    </row>
    <row r="390" spans="1:10" s="1018" customFormat="1" ht="15.75">
      <c r="A390" s="79"/>
      <c r="B390" s="80"/>
      <c r="C390" s="80"/>
      <c r="D390" s="80"/>
      <c r="E390" s="80"/>
      <c r="F390" s="80"/>
      <c r="G390" s="80"/>
      <c r="H390" s="80"/>
      <c r="J390" s="150"/>
    </row>
    <row r="391" spans="1:10" s="1018" customFormat="1" ht="15.75">
      <c r="A391" s="79"/>
      <c r="B391" s="80"/>
      <c r="C391" s="80"/>
      <c r="D391" s="80"/>
      <c r="E391" s="80"/>
      <c r="F391" s="80"/>
      <c r="G391" s="80"/>
      <c r="H391" s="80"/>
      <c r="J391" s="150"/>
    </row>
    <row r="392" spans="1:10" s="1018" customFormat="1" ht="15.75">
      <c r="A392" s="79"/>
      <c r="B392" s="80"/>
      <c r="C392" s="80"/>
      <c r="D392" s="80"/>
      <c r="E392" s="80"/>
      <c r="F392" s="80"/>
      <c r="G392" s="80"/>
      <c r="H392" s="80"/>
      <c r="J392" s="150"/>
    </row>
    <row r="393" spans="1:10" s="1018" customFormat="1" ht="15.75">
      <c r="A393" s="79"/>
      <c r="B393" s="80"/>
      <c r="C393" s="80"/>
      <c r="D393" s="80"/>
      <c r="E393" s="80"/>
      <c r="F393" s="80"/>
      <c r="G393" s="80"/>
      <c r="H393" s="80"/>
      <c r="J393" s="150"/>
    </row>
    <row r="394" spans="1:10" s="1018" customFormat="1" ht="15.75">
      <c r="A394" s="79"/>
      <c r="B394" s="80"/>
      <c r="C394" s="80"/>
      <c r="D394" s="80"/>
      <c r="E394" s="80"/>
      <c r="F394" s="80"/>
      <c r="G394" s="80"/>
      <c r="H394" s="80"/>
      <c r="J394" s="150"/>
    </row>
    <row r="395" spans="1:10" s="1018" customFormat="1" ht="15.75">
      <c r="A395" s="79"/>
      <c r="B395" s="80"/>
      <c r="C395" s="80"/>
      <c r="D395" s="80"/>
      <c r="E395" s="80"/>
      <c r="F395" s="80"/>
      <c r="G395" s="80"/>
      <c r="H395" s="80"/>
      <c r="J395" s="150"/>
    </row>
    <row r="396" spans="1:10" s="1018" customFormat="1" ht="15.75">
      <c r="A396" s="79"/>
      <c r="B396" s="80"/>
      <c r="C396" s="80"/>
      <c r="D396" s="80"/>
      <c r="E396" s="80"/>
      <c r="F396" s="80"/>
      <c r="G396" s="80"/>
      <c r="H396" s="80"/>
      <c r="J396" s="150"/>
    </row>
    <row r="397" spans="1:10" s="1018" customFormat="1" ht="15.75">
      <c r="A397" s="79"/>
      <c r="B397" s="80"/>
      <c r="C397" s="80"/>
      <c r="D397" s="80"/>
      <c r="E397" s="80"/>
      <c r="F397" s="80"/>
      <c r="G397" s="80"/>
      <c r="H397" s="80"/>
      <c r="J397" s="150"/>
    </row>
    <row r="398" spans="1:10" s="1018" customFormat="1" ht="15.75">
      <c r="A398" s="79"/>
      <c r="B398" s="80"/>
      <c r="C398" s="80"/>
      <c r="D398" s="80"/>
      <c r="E398" s="80"/>
      <c r="F398" s="80"/>
      <c r="G398" s="80"/>
      <c r="H398" s="80"/>
      <c r="J398" s="150"/>
    </row>
    <row r="399" spans="1:10" s="1018" customFormat="1" ht="15.75">
      <c r="A399" s="79"/>
      <c r="B399" s="80"/>
      <c r="C399" s="80"/>
      <c r="D399" s="80"/>
      <c r="E399" s="80"/>
      <c r="F399" s="80"/>
      <c r="G399" s="80"/>
      <c r="H399" s="80"/>
      <c r="J399" s="150"/>
    </row>
    <row r="400" spans="1:10" s="1018" customFormat="1" ht="15.75">
      <c r="A400" s="79"/>
      <c r="B400" s="80"/>
      <c r="C400" s="80"/>
      <c r="D400" s="80"/>
      <c r="E400" s="80"/>
      <c r="F400" s="80"/>
      <c r="G400" s="80"/>
      <c r="H400" s="80"/>
      <c r="J400" s="150"/>
    </row>
    <row r="401" spans="1:10" s="1018" customFormat="1" ht="15.75">
      <c r="A401" s="79"/>
      <c r="B401" s="80"/>
      <c r="C401" s="80"/>
      <c r="D401" s="80"/>
      <c r="E401" s="80"/>
      <c r="F401" s="80"/>
      <c r="G401" s="80"/>
      <c r="H401" s="80"/>
      <c r="J401" s="150"/>
    </row>
    <row r="402" spans="1:10" s="1018" customFormat="1" ht="15.75">
      <c r="A402" s="79"/>
      <c r="B402" s="80"/>
      <c r="C402" s="80"/>
      <c r="D402" s="80"/>
      <c r="E402" s="80"/>
      <c r="F402" s="80"/>
      <c r="G402" s="80"/>
      <c r="H402" s="80"/>
      <c r="J402" s="150"/>
    </row>
    <row r="403" spans="1:10" s="1018" customFormat="1" ht="15.75">
      <c r="A403" s="79"/>
      <c r="B403" s="80"/>
      <c r="C403" s="80"/>
      <c r="D403" s="80"/>
      <c r="E403" s="80"/>
      <c r="F403" s="80"/>
      <c r="G403" s="80"/>
      <c r="H403" s="80"/>
      <c r="J403" s="150"/>
    </row>
    <row r="404" spans="1:10" s="1018" customFormat="1" ht="15.75">
      <c r="A404" s="79"/>
      <c r="B404" s="80"/>
      <c r="C404" s="80"/>
      <c r="D404" s="80"/>
      <c r="E404" s="80"/>
      <c r="F404" s="80"/>
      <c r="G404" s="80"/>
      <c r="H404" s="80"/>
      <c r="J404" s="150"/>
    </row>
    <row r="405" spans="1:10" s="1018" customFormat="1" ht="15.75">
      <c r="A405" s="79"/>
      <c r="B405" s="80"/>
      <c r="C405" s="80"/>
      <c r="D405" s="80"/>
      <c r="E405" s="80"/>
      <c r="F405" s="80"/>
      <c r="G405" s="80"/>
      <c r="H405" s="80"/>
      <c r="J405" s="150"/>
    </row>
    <row r="406" spans="1:10" s="1018" customFormat="1" ht="15.75">
      <c r="A406" s="79"/>
      <c r="B406" s="80"/>
      <c r="C406" s="80"/>
      <c r="D406" s="80"/>
      <c r="E406" s="80"/>
      <c r="F406" s="80"/>
      <c r="G406" s="80"/>
      <c r="H406" s="80"/>
      <c r="J406" s="150"/>
    </row>
    <row r="407" spans="1:10" s="1018" customFormat="1" ht="15.75">
      <c r="A407" s="79"/>
      <c r="B407" s="80"/>
      <c r="C407" s="80"/>
      <c r="D407" s="80"/>
      <c r="E407" s="80"/>
      <c r="F407" s="80"/>
      <c r="G407" s="80"/>
      <c r="H407" s="80"/>
      <c r="J407" s="150"/>
    </row>
    <row r="408" spans="1:10" s="1018" customFormat="1" ht="15.75">
      <c r="A408" s="79"/>
      <c r="B408" s="80"/>
      <c r="C408" s="80"/>
      <c r="D408" s="80"/>
      <c r="E408" s="80"/>
      <c r="F408" s="80"/>
      <c r="G408" s="80"/>
      <c r="H408" s="80"/>
      <c r="J408" s="150"/>
    </row>
    <row r="409" spans="1:10" s="1018" customFormat="1" ht="15.75">
      <c r="A409" s="79"/>
      <c r="B409" s="80"/>
      <c r="C409" s="80"/>
      <c r="D409" s="80"/>
      <c r="E409" s="80"/>
      <c r="F409" s="80"/>
      <c r="G409" s="80"/>
      <c r="H409" s="80"/>
      <c r="J409" s="150"/>
    </row>
    <row r="410" spans="1:10" s="1018" customFormat="1" ht="15.75">
      <c r="A410" s="79"/>
      <c r="B410" s="80"/>
      <c r="C410" s="80"/>
      <c r="D410" s="80"/>
      <c r="E410" s="80"/>
      <c r="F410" s="80"/>
      <c r="G410" s="80"/>
      <c r="H410" s="80"/>
      <c r="J410" s="150"/>
    </row>
    <row r="411" spans="1:10" s="1018" customFormat="1" ht="15.75">
      <c r="A411" s="79"/>
      <c r="B411" s="80"/>
      <c r="C411" s="80"/>
      <c r="D411" s="80"/>
      <c r="E411" s="80"/>
      <c r="F411" s="80"/>
      <c r="G411" s="80"/>
      <c r="H411" s="80"/>
      <c r="J411" s="150"/>
    </row>
    <row r="412" spans="1:10" s="1018" customFormat="1" ht="15.75">
      <c r="A412" s="79"/>
      <c r="B412" s="80"/>
      <c r="C412" s="80"/>
      <c r="D412" s="80"/>
      <c r="E412" s="80"/>
      <c r="F412" s="80"/>
      <c r="G412" s="80"/>
      <c r="H412" s="80"/>
      <c r="J412" s="150"/>
    </row>
    <row r="413" spans="1:10" s="1018" customFormat="1" ht="15.75">
      <c r="A413" s="79"/>
      <c r="B413" s="80"/>
      <c r="C413" s="80"/>
      <c r="D413" s="80"/>
      <c r="E413" s="80"/>
      <c r="F413" s="80"/>
      <c r="G413" s="80"/>
      <c r="H413" s="80"/>
      <c r="J413" s="150"/>
    </row>
    <row r="414" spans="1:10" s="1018" customFormat="1" ht="15.75">
      <c r="A414" s="79"/>
      <c r="B414" s="80"/>
      <c r="C414" s="80"/>
      <c r="D414" s="80"/>
      <c r="E414" s="80"/>
      <c r="F414" s="80"/>
      <c r="G414" s="80"/>
      <c r="H414" s="80"/>
      <c r="J414" s="150"/>
    </row>
    <row r="415" spans="1:10" s="1018" customFormat="1" ht="15.75">
      <c r="A415" s="79"/>
      <c r="B415" s="80"/>
      <c r="C415" s="80"/>
      <c r="D415" s="80"/>
      <c r="E415" s="80"/>
      <c r="F415" s="80"/>
      <c r="G415" s="80"/>
      <c r="H415" s="80"/>
      <c r="J415" s="150"/>
    </row>
    <row r="416" spans="1:10" s="1018" customFormat="1" ht="15.75">
      <c r="A416" s="79"/>
      <c r="B416" s="80"/>
      <c r="C416" s="80"/>
      <c r="D416" s="80"/>
      <c r="E416" s="80"/>
      <c r="F416" s="80"/>
      <c r="G416" s="80"/>
      <c r="H416" s="80"/>
      <c r="J416" s="150"/>
    </row>
    <row r="417" spans="1:10" s="1018" customFormat="1" ht="15.75">
      <c r="A417" s="79"/>
      <c r="B417" s="80"/>
      <c r="C417" s="80"/>
      <c r="D417" s="80"/>
      <c r="E417" s="80"/>
      <c r="F417" s="80"/>
      <c r="G417" s="80"/>
      <c r="H417" s="80"/>
      <c r="J417" s="150"/>
    </row>
    <row r="418" spans="1:10" s="1018" customFormat="1" ht="15.75">
      <c r="A418" s="79"/>
      <c r="B418" s="80"/>
      <c r="C418" s="80"/>
      <c r="D418" s="80"/>
      <c r="E418" s="80"/>
      <c r="F418" s="80"/>
      <c r="G418" s="80"/>
      <c r="H418" s="80"/>
      <c r="J418" s="150"/>
    </row>
    <row r="419" spans="1:10" s="1018" customFormat="1" ht="15.75">
      <c r="A419" s="79"/>
      <c r="B419" s="80"/>
      <c r="C419" s="80"/>
      <c r="D419" s="80"/>
      <c r="E419" s="80"/>
      <c r="F419" s="80"/>
      <c r="G419" s="80"/>
      <c r="H419" s="80"/>
      <c r="J419" s="150"/>
    </row>
    <row r="420" spans="1:10" s="1018" customFormat="1" ht="15.75">
      <c r="A420" s="79"/>
      <c r="B420" s="80"/>
      <c r="C420" s="80"/>
      <c r="D420" s="80"/>
      <c r="E420" s="80"/>
      <c r="F420" s="80"/>
      <c r="G420" s="80"/>
      <c r="H420" s="80"/>
      <c r="J420" s="150"/>
    </row>
    <row r="421" spans="1:10" s="1018" customFormat="1" ht="15.75">
      <c r="A421" s="79"/>
      <c r="B421" s="80"/>
      <c r="C421" s="80"/>
      <c r="D421" s="80"/>
      <c r="E421" s="80"/>
      <c r="F421" s="80"/>
      <c r="G421" s="80"/>
      <c r="H421" s="80"/>
      <c r="J421" s="150"/>
    </row>
    <row r="422" spans="1:10" s="1018" customFormat="1" ht="15.75">
      <c r="A422" s="79"/>
      <c r="B422" s="80"/>
      <c r="C422" s="80"/>
      <c r="D422" s="80"/>
      <c r="E422" s="80"/>
      <c r="F422" s="80"/>
      <c r="G422" s="80"/>
      <c r="H422" s="80"/>
      <c r="J422" s="150"/>
    </row>
    <row r="423" spans="1:10" s="1018" customFormat="1" ht="15.75">
      <c r="A423" s="79"/>
      <c r="B423" s="80"/>
      <c r="C423" s="80"/>
      <c r="D423" s="80"/>
      <c r="E423" s="80"/>
      <c r="F423" s="80"/>
      <c r="G423" s="80"/>
      <c r="H423" s="80"/>
      <c r="J423" s="150"/>
    </row>
    <row r="424" spans="1:10" s="1018" customFormat="1" ht="15.75">
      <c r="A424" s="79"/>
      <c r="B424" s="80"/>
      <c r="C424" s="80"/>
      <c r="D424" s="80"/>
      <c r="E424" s="80"/>
      <c r="F424" s="80"/>
      <c r="G424" s="80"/>
      <c r="H424" s="80"/>
      <c r="J424" s="150"/>
    </row>
    <row r="425" spans="1:10" s="1018" customFormat="1" ht="15.75">
      <c r="A425" s="79"/>
      <c r="B425" s="80"/>
      <c r="C425" s="80"/>
      <c r="D425" s="80"/>
      <c r="E425" s="80"/>
      <c r="F425" s="80"/>
      <c r="G425" s="80"/>
      <c r="H425" s="80"/>
      <c r="J425" s="150"/>
    </row>
    <row r="426" spans="1:10" s="1018" customFormat="1" ht="15.75">
      <c r="A426" s="79"/>
      <c r="B426" s="80"/>
      <c r="C426" s="80"/>
      <c r="D426" s="80"/>
      <c r="E426" s="80"/>
      <c r="F426" s="80"/>
      <c r="G426" s="80"/>
      <c r="H426" s="80"/>
      <c r="J426" s="150"/>
    </row>
    <row r="427" spans="1:10" s="1018" customFormat="1" ht="15.75">
      <c r="A427" s="79"/>
      <c r="B427" s="80"/>
      <c r="C427" s="80"/>
      <c r="D427" s="80"/>
      <c r="E427" s="80"/>
      <c r="F427" s="80"/>
      <c r="G427" s="80"/>
      <c r="H427" s="80"/>
      <c r="J427" s="150"/>
    </row>
    <row r="428" spans="1:10" s="1018" customFormat="1" ht="15.75">
      <c r="A428" s="79"/>
      <c r="B428" s="80"/>
      <c r="C428" s="80"/>
      <c r="D428" s="80"/>
      <c r="E428" s="80"/>
      <c r="F428" s="80"/>
      <c r="G428" s="80"/>
      <c r="H428" s="80"/>
      <c r="J428" s="150"/>
    </row>
    <row r="429" spans="1:10" s="1018" customFormat="1" ht="15.75">
      <c r="A429" s="79"/>
      <c r="B429" s="80"/>
      <c r="C429" s="80"/>
      <c r="D429" s="80"/>
      <c r="E429" s="80"/>
      <c r="F429" s="80"/>
      <c r="G429" s="80"/>
      <c r="H429" s="80"/>
      <c r="J429" s="150"/>
    </row>
    <row r="430" spans="1:10" s="1018" customFormat="1" ht="15.75">
      <c r="A430" s="79"/>
      <c r="B430" s="80"/>
      <c r="C430" s="80"/>
      <c r="D430" s="80"/>
      <c r="E430" s="80"/>
      <c r="F430" s="80"/>
      <c r="G430" s="80"/>
      <c r="H430" s="80"/>
      <c r="J430" s="150"/>
    </row>
    <row r="431" spans="1:10" s="1018" customFormat="1" ht="15.75">
      <c r="A431" s="79"/>
      <c r="B431" s="80"/>
      <c r="C431" s="80"/>
      <c r="D431" s="80"/>
      <c r="E431" s="80"/>
      <c r="F431" s="80"/>
      <c r="G431" s="80"/>
      <c r="H431" s="80"/>
      <c r="J431" s="150"/>
    </row>
    <row r="432" spans="1:10" s="1018" customFormat="1" ht="15.75">
      <c r="A432" s="79"/>
      <c r="B432" s="80"/>
      <c r="C432" s="80"/>
      <c r="D432" s="80"/>
      <c r="E432" s="80"/>
      <c r="F432" s="80"/>
      <c r="G432" s="80"/>
      <c r="H432" s="80"/>
      <c r="J432" s="150"/>
    </row>
    <row r="433" spans="1:10" s="1018" customFormat="1" ht="15.75">
      <c r="A433" s="79"/>
      <c r="B433" s="80"/>
      <c r="C433" s="80"/>
      <c r="D433" s="80"/>
      <c r="E433" s="80"/>
      <c r="F433" s="80"/>
      <c r="G433" s="80"/>
      <c r="H433" s="80"/>
      <c r="J433" s="150"/>
    </row>
    <row r="434" spans="1:10" s="1018" customFormat="1" ht="15.75">
      <c r="A434" s="79"/>
      <c r="B434" s="80"/>
      <c r="C434" s="80"/>
      <c r="D434" s="80"/>
      <c r="E434" s="80"/>
      <c r="F434" s="80"/>
      <c r="G434" s="80"/>
      <c r="H434" s="80"/>
      <c r="J434" s="150"/>
    </row>
    <row r="435" spans="1:10" s="1018" customFormat="1" ht="15.75">
      <c r="A435" s="79"/>
      <c r="B435" s="80"/>
      <c r="C435" s="80"/>
      <c r="D435" s="80"/>
      <c r="E435" s="80"/>
      <c r="F435" s="80"/>
      <c r="G435" s="80"/>
      <c r="H435" s="80"/>
      <c r="J435" s="150"/>
    </row>
    <row r="436" spans="1:10" s="1018" customFormat="1" ht="15.75">
      <c r="A436" s="79"/>
      <c r="B436" s="80"/>
      <c r="C436" s="80"/>
      <c r="D436" s="80"/>
      <c r="E436" s="80"/>
      <c r="F436" s="80"/>
      <c r="G436" s="80"/>
      <c r="H436" s="80"/>
      <c r="J436" s="150"/>
    </row>
    <row r="437" spans="1:10" s="1018" customFormat="1" ht="15.75">
      <c r="A437" s="79"/>
      <c r="B437" s="80"/>
      <c r="C437" s="80"/>
      <c r="D437" s="80"/>
      <c r="E437" s="80"/>
      <c r="F437" s="80"/>
      <c r="G437" s="80"/>
      <c r="H437" s="80"/>
      <c r="J437" s="150"/>
    </row>
    <row r="438" spans="1:10" s="1018" customFormat="1" ht="15.75">
      <c r="A438" s="79"/>
      <c r="B438" s="80"/>
      <c r="C438" s="80"/>
      <c r="D438" s="80"/>
      <c r="E438" s="80"/>
      <c r="F438" s="80"/>
      <c r="G438" s="80"/>
      <c r="H438" s="80"/>
      <c r="J438" s="150"/>
    </row>
    <row r="439" spans="1:10" s="1018" customFormat="1" ht="15.75">
      <c r="A439" s="79"/>
      <c r="B439" s="80"/>
      <c r="C439" s="80"/>
      <c r="D439" s="80"/>
      <c r="E439" s="80"/>
      <c r="F439" s="80"/>
      <c r="G439" s="80"/>
      <c r="H439" s="80"/>
      <c r="J439" s="150"/>
    </row>
    <row r="440" spans="1:10" s="1018" customFormat="1" ht="15.75">
      <c r="A440" s="79"/>
      <c r="B440" s="80"/>
      <c r="C440" s="80"/>
      <c r="D440" s="80"/>
      <c r="E440" s="80"/>
      <c r="F440" s="80"/>
      <c r="G440" s="80"/>
      <c r="H440" s="80"/>
      <c r="J440" s="150"/>
    </row>
    <row r="441" spans="1:10" s="1018" customFormat="1" ht="15.75">
      <c r="A441" s="79"/>
      <c r="B441" s="80"/>
      <c r="C441" s="80"/>
      <c r="D441" s="80"/>
      <c r="E441" s="80"/>
      <c r="F441" s="80"/>
      <c r="G441" s="80"/>
      <c r="H441" s="80"/>
      <c r="J441" s="150"/>
    </row>
    <row r="442" spans="1:10" s="1018" customFormat="1" ht="15.75">
      <c r="A442" s="79"/>
      <c r="B442" s="80"/>
      <c r="C442" s="80"/>
      <c r="D442" s="80"/>
      <c r="E442" s="80"/>
      <c r="F442" s="80"/>
      <c r="G442" s="80"/>
      <c r="H442" s="80"/>
      <c r="J442" s="150"/>
    </row>
    <row r="443" spans="1:10" s="1018" customFormat="1" ht="15.75">
      <c r="A443" s="79"/>
      <c r="B443" s="80"/>
      <c r="C443" s="80"/>
      <c r="D443" s="80"/>
      <c r="E443" s="80"/>
      <c r="F443" s="80"/>
      <c r="G443" s="80"/>
      <c r="H443" s="80"/>
      <c r="J443" s="150"/>
    </row>
    <row r="444" spans="1:10" s="1018" customFormat="1" ht="15.75">
      <c r="A444" s="79"/>
      <c r="B444" s="80"/>
      <c r="C444" s="80"/>
      <c r="D444" s="80"/>
      <c r="E444" s="80"/>
      <c r="F444" s="80"/>
      <c r="G444" s="80"/>
      <c r="H444" s="80"/>
      <c r="J444" s="150"/>
    </row>
    <row r="445" spans="1:10" s="1018" customFormat="1" ht="15.75">
      <c r="A445" s="79"/>
      <c r="B445" s="80"/>
      <c r="C445" s="80"/>
      <c r="D445" s="80"/>
      <c r="E445" s="80"/>
      <c r="F445" s="80"/>
      <c r="G445" s="80"/>
      <c r="H445" s="80"/>
      <c r="J445" s="150"/>
    </row>
    <row r="446" spans="1:10" s="1018" customFormat="1" ht="15.75">
      <c r="A446" s="79"/>
      <c r="B446" s="80"/>
      <c r="C446" s="80"/>
      <c r="D446" s="80"/>
      <c r="E446" s="80"/>
      <c r="F446" s="80"/>
      <c r="G446" s="80"/>
      <c r="H446" s="80"/>
      <c r="J446" s="150"/>
    </row>
    <row r="447" spans="1:10" s="1018" customFormat="1" ht="15.75">
      <c r="A447" s="79"/>
      <c r="B447" s="80"/>
      <c r="C447" s="80"/>
      <c r="D447" s="80"/>
      <c r="E447" s="80"/>
      <c r="F447" s="80"/>
      <c r="G447" s="80"/>
      <c r="H447" s="80"/>
      <c r="J447" s="150"/>
    </row>
    <row r="448" spans="1:10" s="1018" customFormat="1" ht="15.75">
      <c r="A448" s="79"/>
      <c r="B448" s="80"/>
      <c r="C448" s="80"/>
      <c r="D448" s="80"/>
      <c r="E448" s="80"/>
      <c r="F448" s="80"/>
      <c r="G448" s="80"/>
      <c r="H448" s="80"/>
      <c r="J448" s="150"/>
    </row>
    <row r="449" spans="1:10" s="1018" customFormat="1" ht="15.75">
      <c r="A449" s="79"/>
      <c r="B449" s="80"/>
      <c r="C449" s="80"/>
      <c r="D449" s="80"/>
      <c r="E449" s="80"/>
      <c r="F449" s="80"/>
      <c r="G449" s="80"/>
      <c r="H449" s="80"/>
      <c r="J449" s="150"/>
    </row>
    <row r="450" spans="1:10" s="1018" customFormat="1" ht="15.75">
      <c r="A450" s="79"/>
      <c r="B450" s="80"/>
      <c r="C450" s="80"/>
      <c r="D450" s="80"/>
      <c r="E450" s="80"/>
      <c r="F450" s="80"/>
      <c r="G450" s="80"/>
      <c r="H450" s="80"/>
      <c r="J450" s="150"/>
    </row>
    <row r="451" spans="1:10" s="1018" customFormat="1" ht="15.75">
      <c r="A451" s="79"/>
      <c r="B451" s="80"/>
      <c r="C451" s="80"/>
      <c r="D451" s="80"/>
      <c r="E451" s="80"/>
      <c r="F451" s="80"/>
      <c r="G451" s="80"/>
      <c r="H451" s="80"/>
      <c r="J451" s="150"/>
    </row>
    <row r="452" spans="1:10" s="1018" customFormat="1" ht="15.75">
      <c r="A452" s="79"/>
      <c r="B452" s="80"/>
      <c r="C452" s="80"/>
      <c r="D452" s="80"/>
      <c r="E452" s="80"/>
      <c r="F452" s="80"/>
      <c r="G452" s="80"/>
      <c r="H452" s="80"/>
      <c r="J452" s="150"/>
    </row>
    <row r="453" spans="1:10" s="1018" customFormat="1" ht="15.75">
      <c r="A453" s="79"/>
      <c r="B453" s="80"/>
      <c r="C453" s="80"/>
      <c r="D453" s="80"/>
      <c r="E453" s="80"/>
      <c r="F453" s="80"/>
      <c r="G453" s="80"/>
      <c r="H453" s="80"/>
      <c r="J453" s="150"/>
    </row>
    <row r="454" spans="1:10" s="1018" customFormat="1" ht="15.75">
      <c r="A454" s="79"/>
      <c r="B454" s="80"/>
      <c r="C454" s="80"/>
      <c r="D454" s="80"/>
      <c r="E454" s="80"/>
      <c r="F454" s="80"/>
      <c r="G454" s="80"/>
      <c r="H454" s="80"/>
      <c r="J454" s="150"/>
    </row>
    <row r="455" spans="1:10" s="1018" customFormat="1" ht="15.75">
      <c r="A455" s="79"/>
      <c r="B455" s="80"/>
      <c r="C455" s="80"/>
      <c r="D455" s="80"/>
      <c r="E455" s="80"/>
      <c r="F455" s="80"/>
      <c r="G455" s="80"/>
      <c r="H455" s="80"/>
      <c r="J455" s="150"/>
    </row>
    <row r="456" spans="1:10" s="1018" customFormat="1" ht="15.75">
      <c r="A456" s="79"/>
      <c r="B456" s="80"/>
      <c r="C456" s="80"/>
      <c r="D456" s="80"/>
      <c r="E456" s="80"/>
      <c r="F456" s="80"/>
      <c r="G456" s="80"/>
      <c r="H456" s="80"/>
      <c r="J456" s="150"/>
    </row>
    <row r="457" spans="1:10" s="1018" customFormat="1" ht="15.75">
      <c r="A457" s="79"/>
      <c r="B457" s="80"/>
      <c r="C457" s="80"/>
      <c r="D457" s="80"/>
      <c r="E457" s="80"/>
      <c r="F457" s="80"/>
      <c r="G457" s="80"/>
      <c r="H457" s="80"/>
      <c r="J457" s="150"/>
    </row>
    <row r="458" spans="1:10" s="1018" customFormat="1" ht="15.75">
      <c r="A458" s="79"/>
      <c r="B458" s="80"/>
      <c r="C458" s="80"/>
      <c r="D458" s="80"/>
      <c r="E458" s="80"/>
      <c r="F458" s="80"/>
      <c r="G458" s="80"/>
      <c r="H458" s="80"/>
      <c r="J458" s="150"/>
    </row>
    <row r="459" spans="1:10" s="1018" customFormat="1" ht="15.75">
      <c r="A459" s="79"/>
      <c r="B459" s="80"/>
      <c r="C459" s="80"/>
      <c r="D459" s="80"/>
      <c r="E459" s="80"/>
      <c r="F459" s="80"/>
      <c r="G459" s="80"/>
      <c r="H459" s="80"/>
      <c r="J459" s="150"/>
    </row>
    <row r="460" spans="1:10" s="1018" customFormat="1" ht="15.75">
      <c r="A460" s="79"/>
      <c r="B460" s="80"/>
      <c r="C460" s="80"/>
      <c r="D460" s="80"/>
      <c r="E460" s="80"/>
      <c r="F460" s="80"/>
      <c r="G460" s="80"/>
      <c r="H460" s="80"/>
      <c r="J460" s="150"/>
    </row>
    <row r="461" spans="1:10" s="1018" customFormat="1" ht="15.75">
      <c r="A461" s="79"/>
      <c r="B461" s="80"/>
      <c r="C461" s="80"/>
      <c r="D461" s="80"/>
      <c r="E461" s="80"/>
      <c r="F461" s="80"/>
      <c r="G461" s="80"/>
      <c r="H461" s="80"/>
      <c r="J461" s="150"/>
    </row>
    <row r="462" spans="1:10" s="1018" customFormat="1" ht="15.75">
      <c r="A462" s="79"/>
      <c r="B462" s="80"/>
      <c r="C462" s="80"/>
      <c r="D462" s="80"/>
      <c r="E462" s="80"/>
      <c r="F462" s="80"/>
      <c r="G462" s="80"/>
      <c r="H462" s="80"/>
      <c r="J462" s="150"/>
    </row>
    <row r="463" spans="1:10" s="1018" customFormat="1" ht="15.75">
      <c r="A463" s="79"/>
      <c r="B463" s="80"/>
      <c r="C463" s="80"/>
      <c r="D463" s="80"/>
      <c r="E463" s="80"/>
      <c r="F463" s="80"/>
      <c r="G463" s="80"/>
      <c r="H463" s="80"/>
      <c r="J463" s="150"/>
    </row>
    <row r="464" spans="1:10" s="1018" customFormat="1" ht="15.75">
      <c r="A464" s="79"/>
      <c r="B464" s="80"/>
      <c r="C464" s="80"/>
      <c r="D464" s="80"/>
      <c r="E464" s="80"/>
      <c r="F464" s="80"/>
      <c r="G464" s="80"/>
      <c r="H464" s="80"/>
      <c r="J464" s="150"/>
    </row>
    <row r="465" spans="1:10" s="1018" customFormat="1" ht="15.75">
      <c r="A465" s="79"/>
      <c r="B465" s="80"/>
      <c r="C465" s="80"/>
      <c r="D465" s="80"/>
      <c r="E465" s="80"/>
      <c r="F465" s="80"/>
      <c r="G465" s="80"/>
      <c r="H465" s="80"/>
      <c r="J465" s="150"/>
    </row>
    <row r="466" spans="1:10" s="1018" customFormat="1" ht="15.75">
      <c r="A466" s="79"/>
      <c r="B466" s="80"/>
      <c r="C466" s="80"/>
      <c r="D466" s="80"/>
      <c r="E466" s="80"/>
      <c r="F466" s="80"/>
      <c r="G466" s="80"/>
      <c r="H466" s="80"/>
      <c r="J466" s="150"/>
    </row>
    <row r="467" spans="1:10" s="1018" customFormat="1" ht="15.75">
      <c r="A467" s="79"/>
      <c r="B467" s="80"/>
      <c r="C467" s="80"/>
      <c r="D467" s="80"/>
      <c r="E467" s="80"/>
      <c r="F467" s="80"/>
      <c r="G467" s="80"/>
      <c r="H467" s="80"/>
      <c r="J467" s="150"/>
    </row>
    <row r="468" spans="1:10" s="1018" customFormat="1" ht="15.75">
      <c r="A468" s="79"/>
      <c r="B468" s="80"/>
      <c r="C468" s="80"/>
      <c r="D468" s="80"/>
      <c r="E468" s="80"/>
      <c r="F468" s="80"/>
      <c r="G468" s="80"/>
      <c r="H468" s="80"/>
      <c r="J468" s="150"/>
    </row>
    <row r="469" spans="1:10" s="1018" customFormat="1" ht="15.75">
      <c r="A469" s="79"/>
      <c r="B469" s="80"/>
      <c r="C469" s="80"/>
      <c r="D469" s="80"/>
      <c r="E469" s="80"/>
      <c r="F469" s="80"/>
      <c r="G469" s="80"/>
      <c r="H469" s="80"/>
      <c r="J469" s="150"/>
    </row>
    <row r="470" spans="1:10" s="1018" customFormat="1" ht="15.75">
      <c r="A470" s="79"/>
      <c r="B470" s="80"/>
      <c r="C470" s="80"/>
      <c r="D470" s="80"/>
      <c r="E470" s="80"/>
      <c r="F470" s="80"/>
      <c r="G470" s="80"/>
      <c r="H470" s="80"/>
      <c r="J470" s="150"/>
    </row>
    <row r="471" spans="1:10" s="1018" customFormat="1" ht="15.75">
      <c r="A471" s="79"/>
      <c r="B471" s="80"/>
      <c r="C471" s="80"/>
      <c r="D471" s="80"/>
      <c r="E471" s="80"/>
      <c r="F471" s="80"/>
      <c r="G471" s="80"/>
      <c r="H471" s="80"/>
      <c r="J471" s="150"/>
    </row>
    <row r="472" spans="1:10" s="1018" customFormat="1" ht="15.75">
      <c r="A472" s="79"/>
      <c r="B472" s="80"/>
      <c r="C472" s="80"/>
      <c r="D472" s="80"/>
      <c r="E472" s="80"/>
      <c r="F472" s="80"/>
      <c r="G472" s="80"/>
      <c r="H472" s="80"/>
      <c r="J472" s="150"/>
    </row>
    <row r="473" spans="1:10" s="1018" customFormat="1" ht="15.75">
      <c r="A473" s="79"/>
      <c r="B473" s="80"/>
      <c r="C473" s="80"/>
      <c r="D473" s="80"/>
      <c r="E473" s="80"/>
      <c r="F473" s="80"/>
      <c r="G473" s="80"/>
      <c r="H473" s="80"/>
      <c r="J473" s="150"/>
    </row>
    <row r="474" spans="1:10" s="1018" customFormat="1" ht="15.75">
      <c r="A474" s="79"/>
      <c r="B474" s="80"/>
      <c r="C474" s="80"/>
      <c r="D474" s="80"/>
      <c r="E474" s="80"/>
      <c r="F474" s="80"/>
      <c r="G474" s="80"/>
      <c r="H474" s="80"/>
      <c r="J474" s="150"/>
    </row>
    <row r="475" spans="1:10" s="1018" customFormat="1" ht="15.75">
      <c r="A475" s="79"/>
      <c r="B475" s="80"/>
      <c r="C475" s="80"/>
      <c r="D475" s="80"/>
      <c r="E475" s="80"/>
      <c r="F475" s="80"/>
      <c r="G475" s="80"/>
      <c r="H475" s="80"/>
      <c r="J475" s="150"/>
    </row>
    <row r="476" spans="1:10" s="1018" customFormat="1" ht="15.75">
      <c r="A476" s="79"/>
      <c r="B476" s="80"/>
      <c r="C476" s="80"/>
      <c r="D476" s="80"/>
      <c r="E476" s="80"/>
      <c r="F476" s="80"/>
      <c r="G476" s="80"/>
      <c r="H476" s="80"/>
      <c r="J476" s="150"/>
    </row>
    <row r="477" spans="1:10" s="1018" customFormat="1" ht="15.75">
      <c r="A477" s="79"/>
      <c r="B477" s="80"/>
      <c r="C477" s="80"/>
      <c r="D477" s="80"/>
      <c r="E477" s="80"/>
      <c r="F477" s="80"/>
      <c r="G477" s="80"/>
      <c r="H477" s="80"/>
      <c r="J477" s="150"/>
    </row>
    <row r="478" spans="1:10" s="1018" customFormat="1" ht="15.75">
      <c r="A478" s="79"/>
      <c r="B478" s="80"/>
      <c r="C478" s="80"/>
      <c r="D478" s="80"/>
      <c r="E478" s="80"/>
      <c r="F478" s="80"/>
      <c r="G478" s="80"/>
      <c r="H478" s="80"/>
      <c r="J478" s="150"/>
    </row>
    <row r="479" spans="1:10" s="1018" customFormat="1" ht="15.75">
      <c r="A479" s="79"/>
      <c r="B479" s="80"/>
      <c r="C479" s="80"/>
      <c r="D479" s="80"/>
      <c r="E479" s="80"/>
      <c r="F479" s="80"/>
      <c r="G479" s="80"/>
      <c r="H479" s="80"/>
      <c r="J479" s="150"/>
    </row>
    <row r="480" spans="1:10" s="1018" customFormat="1" ht="15.75">
      <c r="A480" s="79"/>
      <c r="B480" s="80"/>
      <c r="C480" s="80"/>
      <c r="D480" s="80"/>
      <c r="E480" s="80"/>
      <c r="F480" s="80"/>
      <c r="G480" s="80"/>
      <c r="H480" s="80"/>
      <c r="J480" s="150"/>
    </row>
    <row r="481" spans="1:10" s="1018" customFormat="1" ht="15.75">
      <c r="A481" s="79"/>
      <c r="B481" s="80"/>
      <c r="C481" s="80"/>
      <c r="D481" s="80"/>
      <c r="E481" s="80"/>
      <c r="F481" s="80"/>
      <c r="G481" s="80"/>
      <c r="H481" s="80"/>
      <c r="J481" s="150"/>
    </row>
    <row r="482" spans="1:10" s="1018" customFormat="1" ht="15.75">
      <c r="A482" s="79"/>
      <c r="B482" s="80"/>
      <c r="C482" s="80"/>
      <c r="D482" s="80"/>
      <c r="E482" s="80"/>
      <c r="F482" s="80"/>
      <c r="G482" s="80"/>
      <c r="H482" s="80"/>
      <c r="J482" s="150"/>
    </row>
    <row r="483" spans="1:10" s="1018" customFormat="1" ht="15.75">
      <c r="A483" s="79"/>
      <c r="B483" s="80"/>
      <c r="C483" s="80"/>
      <c r="D483" s="80"/>
      <c r="E483" s="80"/>
      <c r="F483" s="80"/>
      <c r="G483" s="80"/>
      <c r="H483" s="80"/>
      <c r="J483" s="150"/>
    </row>
    <row r="484" spans="1:10" s="1018" customFormat="1" ht="15.75">
      <c r="A484" s="79"/>
      <c r="B484" s="80"/>
      <c r="C484" s="80"/>
      <c r="D484" s="80"/>
      <c r="E484" s="80"/>
      <c r="F484" s="80"/>
      <c r="G484" s="80"/>
      <c r="H484" s="80"/>
      <c r="J484" s="150"/>
    </row>
    <row r="485" spans="1:10" s="1018" customFormat="1" ht="15.75">
      <c r="A485" s="79"/>
      <c r="B485" s="80"/>
      <c r="C485" s="80"/>
      <c r="D485" s="80"/>
      <c r="E485" s="80"/>
      <c r="F485" s="80"/>
      <c r="G485" s="80"/>
      <c r="H485" s="80"/>
      <c r="J485" s="150"/>
    </row>
    <row r="486" spans="1:10" s="1018" customFormat="1" ht="15.75">
      <c r="A486" s="79"/>
      <c r="B486" s="80"/>
      <c r="C486" s="80"/>
      <c r="D486" s="80"/>
      <c r="E486" s="80"/>
      <c r="F486" s="80"/>
      <c r="G486" s="80"/>
      <c r="H486" s="80"/>
      <c r="J486" s="150"/>
    </row>
    <row r="487" spans="1:10" s="1018" customFormat="1" ht="15.75">
      <c r="A487" s="79"/>
      <c r="B487" s="80"/>
      <c r="C487" s="80"/>
      <c r="D487" s="80"/>
      <c r="E487" s="80"/>
      <c r="F487" s="80"/>
      <c r="G487" s="80"/>
      <c r="H487" s="80"/>
      <c r="J487" s="150"/>
    </row>
    <row r="488" spans="1:10" s="1018" customFormat="1" ht="15.75">
      <c r="A488" s="79"/>
      <c r="B488" s="80"/>
      <c r="C488" s="80"/>
      <c r="D488" s="80"/>
      <c r="E488" s="80"/>
      <c r="F488" s="80"/>
      <c r="G488" s="80"/>
      <c r="H488" s="80"/>
      <c r="J488" s="150"/>
    </row>
    <row r="489" spans="1:10" s="1018" customFormat="1" ht="15.75">
      <c r="A489" s="79"/>
      <c r="B489" s="80"/>
      <c r="C489" s="80"/>
      <c r="D489" s="80"/>
      <c r="E489" s="80"/>
      <c r="F489" s="80"/>
      <c r="G489" s="80"/>
      <c r="H489" s="80"/>
      <c r="J489" s="150"/>
    </row>
    <row r="490" spans="1:10" s="1018" customFormat="1" ht="15.75">
      <c r="A490" s="79"/>
      <c r="B490" s="80"/>
      <c r="C490" s="80"/>
      <c r="D490" s="80"/>
      <c r="E490" s="80"/>
      <c r="F490" s="80"/>
      <c r="G490" s="80"/>
      <c r="H490" s="80"/>
      <c r="J490" s="150"/>
    </row>
    <row r="491" spans="1:10" s="1018" customFormat="1" ht="15.75">
      <c r="A491" s="79"/>
      <c r="B491" s="80"/>
      <c r="C491" s="80"/>
      <c r="D491" s="80"/>
      <c r="E491" s="80"/>
      <c r="F491" s="80"/>
      <c r="G491" s="80"/>
      <c r="H491" s="80"/>
      <c r="J491" s="150"/>
    </row>
    <row r="492" spans="1:10" s="1018" customFormat="1" ht="15.75">
      <c r="A492" s="79"/>
      <c r="B492" s="80"/>
      <c r="C492" s="80"/>
      <c r="D492" s="80"/>
      <c r="E492" s="80"/>
      <c r="F492" s="80"/>
      <c r="G492" s="80"/>
      <c r="H492" s="80"/>
      <c r="J492" s="150"/>
    </row>
    <row r="493" spans="1:10" s="1018" customFormat="1" ht="15.75">
      <c r="A493" s="79"/>
      <c r="B493" s="80"/>
      <c r="C493" s="80"/>
      <c r="D493" s="80"/>
      <c r="E493" s="80"/>
      <c r="F493" s="80"/>
      <c r="G493" s="80"/>
      <c r="H493" s="80"/>
      <c r="J493" s="150"/>
    </row>
    <row r="494" spans="1:10" s="1018" customFormat="1" ht="15.75">
      <c r="A494" s="79"/>
      <c r="B494" s="80"/>
      <c r="C494" s="80"/>
      <c r="D494" s="80"/>
      <c r="E494" s="80"/>
      <c r="F494" s="80"/>
      <c r="G494" s="80"/>
      <c r="H494" s="80"/>
      <c r="J494" s="150"/>
    </row>
    <row r="495" spans="1:10" s="1018" customFormat="1" ht="15.75">
      <c r="A495" s="79"/>
      <c r="B495" s="80"/>
      <c r="C495" s="80"/>
      <c r="D495" s="80"/>
      <c r="E495" s="80"/>
      <c r="F495" s="80"/>
      <c r="G495" s="80"/>
      <c r="H495" s="80"/>
      <c r="J495" s="150"/>
    </row>
    <row r="496" spans="1:10" s="1018" customFormat="1" ht="15.75">
      <c r="A496" s="79"/>
      <c r="B496" s="80"/>
      <c r="C496" s="80"/>
      <c r="D496" s="80"/>
      <c r="E496" s="80"/>
      <c r="F496" s="80"/>
      <c r="G496" s="80"/>
      <c r="H496" s="80"/>
      <c r="J496" s="150"/>
    </row>
    <row r="497" spans="1:10" s="1018" customFormat="1" ht="15.75">
      <c r="A497" s="79"/>
      <c r="B497" s="80"/>
      <c r="C497" s="80"/>
      <c r="D497" s="80"/>
      <c r="E497" s="80"/>
      <c r="F497" s="80"/>
      <c r="G497" s="80"/>
      <c r="H497" s="80"/>
      <c r="J497" s="150"/>
    </row>
    <row r="498" spans="1:10" s="1018" customFormat="1" ht="15.75">
      <c r="A498" s="79"/>
      <c r="B498" s="80"/>
      <c r="C498" s="80"/>
      <c r="D498" s="80"/>
      <c r="E498" s="80"/>
      <c r="F498" s="80"/>
      <c r="G498" s="80"/>
      <c r="H498" s="80"/>
      <c r="J498" s="150"/>
    </row>
    <row r="499" spans="1:10" s="1018" customFormat="1" ht="15.75">
      <c r="A499" s="79"/>
      <c r="B499" s="80"/>
      <c r="C499" s="80"/>
      <c r="D499" s="80"/>
      <c r="E499" s="80"/>
      <c r="F499" s="80"/>
      <c r="G499" s="80"/>
      <c r="H499" s="80"/>
      <c r="J499" s="150"/>
    </row>
    <row r="500" spans="1:10" s="1018" customFormat="1" ht="15.75">
      <c r="A500" s="79"/>
      <c r="B500" s="80"/>
      <c r="C500" s="80"/>
      <c r="D500" s="80"/>
      <c r="E500" s="80"/>
      <c r="F500" s="80"/>
      <c r="G500" s="80"/>
      <c r="H500" s="80"/>
      <c r="J500" s="150"/>
    </row>
    <row r="501" spans="1:10" s="1018" customFormat="1" ht="15.75">
      <c r="A501" s="79"/>
      <c r="B501" s="80"/>
      <c r="C501" s="80"/>
      <c r="D501" s="80"/>
      <c r="E501" s="80"/>
      <c r="F501" s="80"/>
      <c r="G501" s="80"/>
      <c r="H501" s="80"/>
      <c r="J501" s="150"/>
    </row>
    <row r="502" spans="1:10" s="1018" customFormat="1" ht="15.75">
      <c r="A502" s="79"/>
      <c r="B502" s="80"/>
      <c r="C502" s="80"/>
      <c r="D502" s="80"/>
      <c r="E502" s="80"/>
      <c r="F502" s="80"/>
      <c r="G502" s="80"/>
      <c r="H502" s="80"/>
      <c r="J502" s="150"/>
    </row>
    <row r="503" spans="1:10" s="1018" customFormat="1" ht="15.75">
      <c r="A503" s="79"/>
      <c r="B503" s="80"/>
      <c r="C503" s="80"/>
      <c r="D503" s="80"/>
      <c r="E503" s="80"/>
      <c r="F503" s="80"/>
      <c r="G503" s="80"/>
      <c r="H503" s="80"/>
      <c r="J503" s="150"/>
    </row>
    <row r="504" spans="1:10" s="1018" customFormat="1" ht="15.75">
      <c r="A504" s="79"/>
      <c r="B504" s="80"/>
      <c r="C504" s="80"/>
      <c r="D504" s="80"/>
      <c r="E504" s="80"/>
      <c r="F504" s="80"/>
      <c r="G504" s="80"/>
      <c r="H504" s="80"/>
      <c r="J504" s="150"/>
    </row>
    <row r="505" spans="1:10" s="1018" customFormat="1" ht="15.75">
      <c r="A505" s="79"/>
      <c r="B505" s="80"/>
      <c r="C505" s="80"/>
      <c r="D505" s="80"/>
      <c r="E505" s="80"/>
      <c r="F505" s="80"/>
      <c r="G505" s="80"/>
      <c r="H505" s="80"/>
      <c r="J505" s="150"/>
    </row>
    <row r="506" spans="1:10" s="1018" customFormat="1" ht="15.75">
      <c r="A506" s="79"/>
      <c r="B506" s="80"/>
      <c r="C506" s="80"/>
      <c r="D506" s="80"/>
      <c r="E506" s="80"/>
      <c r="F506" s="80"/>
      <c r="G506" s="80"/>
      <c r="H506" s="80"/>
      <c r="J506" s="150"/>
    </row>
    <row r="507" spans="1:10" s="1018" customFormat="1" ht="15.75">
      <c r="A507" s="79"/>
      <c r="B507" s="80"/>
      <c r="C507" s="80"/>
      <c r="D507" s="80"/>
      <c r="E507" s="80"/>
      <c r="F507" s="80"/>
      <c r="G507" s="80"/>
      <c r="H507" s="80"/>
      <c r="J507" s="150"/>
    </row>
    <row r="508" spans="1:10" s="1018" customFormat="1" ht="15.75">
      <c r="A508" s="79"/>
      <c r="B508" s="80"/>
      <c r="C508" s="80"/>
      <c r="D508" s="80"/>
      <c r="E508" s="80"/>
      <c r="F508" s="80"/>
      <c r="G508" s="80"/>
      <c r="H508" s="80"/>
      <c r="J508" s="150"/>
    </row>
    <row r="509" spans="1:10" s="1018" customFormat="1" ht="15.75">
      <c r="A509" s="79"/>
      <c r="B509" s="80"/>
      <c r="C509" s="80"/>
      <c r="D509" s="80"/>
      <c r="E509" s="80"/>
      <c r="F509" s="80"/>
      <c r="G509" s="80"/>
      <c r="H509" s="80"/>
      <c r="J509" s="150"/>
    </row>
    <row r="510" spans="1:10" s="1018" customFormat="1" ht="15.75">
      <c r="A510" s="79"/>
      <c r="B510" s="80"/>
      <c r="C510" s="80"/>
      <c r="D510" s="80"/>
      <c r="E510" s="80"/>
      <c r="F510" s="80"/>
      <c r="G510" s="80"/>
      <c r="H510" s="80"/>
      <c r="J510" s="150"/>
    </row>
    <row r="511" spans="1:10" s="1018" customFormat="1" ht="15.75">
      <c r="A511" s="79"/>
      <c r="B511" s="80"/>
      <c r="C511" s="80"/>
      <c r="D511" s="80"/>
      <c r="E511" s="80"/>
      <c r="F511" s="80"/>
      <c r="G511" s="80"/>
      <c r="H511" s="80"/>
      <c r="J511" s="150"/>
    </row>
    <row r="512" spans="1:10" s="1018" customFormat="1" ht="15.75">
      <c r="A512" s="79"/>
      <c r="B512" s="80"/>
      <c r="C512" s="80"/>
      <c r="D512" s="80"/>
      <c r="E512" s="80"/>
      <c r="F512" s="80"/>
      <c r="G512" s="80"/>
      <c r="H512" s="80"/>
      <c r="J512" s="150"/>
    </row>
    <row r="513" spans="1:10" s="1018" customFormat="1" ht="15.75">
      <c r="A513" s="79"/>
      <c r="B513" s="80"/>
      <c r="C513" s="80"/>
      <c r="D513" s="80"/>
      <c r="E513" s="80"/>
      <c r="F513" s="80"/>
      <c r="G513" s="80"/>
      <c r="H513" s="80"/>
      <c r="J513" s="150"/>
    </row>
    <row r="514" spans="1:10" s="1018" customFormat="1" ht="15.75">
      <c r="A514" s="79"/>
      <c r="B514" s="80"/>
      <c r="C514" s="80"/>
      <c r="D514" s="80"/>
      <c r="E514" s="80"/>
      <c r="F514" s="80"/>
      <c r="G514" s="80"/>
      <c r="H514" s="80"/>
      <c r="J514" s="150"/>
    </row>
    <row r="515" spans="1:10" s="1018" customFormat="1" ht="15.75">
      <c r="A515" s="79"/>
      <c r="B515" s="80"/>
      <c r="C515" s="80"/>
      <c r="D515" s="80"/>
      <c r="E515" s="80"/>
      <c r="F515" s="80"/>
      <c r="G515" s="80"/>
      <c r="H515" s="80"/>
      <c r="J515" s="150"/>
    </row>
    <row r="516" spans="1:10" s="1018" customFormat="1" ht="15.75">
      <c r="A516" s="79"/>
      <c r="B516" s="80"/>
      <c r="C516" s="80"/>
      <c r="D516" s="80"/>
      <c r="E516" s="80"/>
      <c r="F516" s="80"/>
      <c r="G516" s="80"/>
      <c r="H516" s="80"/>
      <c r="J516" s="150"/>
    </row>
    <row r="517" spans="1:10" s="1018" customFormat="1" ht="15.75">
      <c r="A517" s="79"/>
      <c r="B517" s="80"/>
      <c r="C517" s="80"/>
      <c r="D517" s="80"/>
      <c r="E517" s="80"/>
      <c r="F517" s="80"/>
      <c r="G517" s="80"/>
      <c r="H517" s="80"/>
      <c r="J517" s="150"/>
    </row>
    <row r="518" spans="1:10" s="1018" customFormat="1" ht="15.75">
      <c r="A518" s="79"/>
      <c r="B518" s="80"/>
      <c r="C518" s="80"/>
      <c r="D518" s="80"/>
      <c r="E518" s="80"/>
      <c r="F518" s="80"/>
      <c r="G518" s="80"/>
      <c r="H518" s="80"/>
      <c r="J518" s="150"/>
    </row>
    <row r="519" spans="1:10" s="1018" customFormat="1" ht="15.75">
      <c r="A519" s="79"/>
      <c r="B519" s="80"/>
      <c r="C519" s="80"/>
      <c r="D519" s="80"/>
      <c r="E519" s="80"/>
      <c r="F519" s="80"/>
      <c r="G519" s="80"/>
      <c r="H519" s="80"/>
      <c r="J519" s="150"/>
    </row>
    <row r="520" spans="1:10" s="1018" customFormat="1" ht="15.75">
      <c r="A520" s="79"/>
      <c r="B520" s="80"/>
      <c r="C520" s="80"/>
      <c r="D520" s="80"/>
      <c r="E520" s="80"/>
      <c r="F520" s="80"/>
      <c r="G520" s="80"/>
      <c r="H520" s="80"/>
      <c r="J520" s="150"/>
    </row>
    <row r="521" spans="1:10" s="1018" customFormat="1" ht="15.75">
      <c r="A521" s="79"/>
      <c r="B521" s="80"/>
      <c r="C521" s="80"/>
      <c r="D521" s="80"/>
      <c r="E521" s="80"/>
      <c r="F521" s="80"/>
      <c r="G521" s="80"/>
      <c r="H521" s="80"/>
      <c r="J521" s="150"/>
    </row>
    <row r="522" spans="1:10" s="1018" customFormat="1" ht="15.75">
      <c r="A522" s="79"/>
      <c r="B522" s="80"/>
      <c r="C522" s="80"/>
      <c r="D522" s="80"/>
      <c r="E522" s="80"/>
      <c r="F522" s="80"/>
      <c r="G522" s="80"/>
      <c r="H522" s="80"/>
      <c r="J522" s="150"/>
    </row>
    <row r="523" spans="1:10" s="1018" customFormat="1" ht="15.75">
      <c r="A523" s="79"/>
      <c r="B523" s="80"/>
      <c r="C523" s="80"/>
      <c r="D523" s="80"/>
      <c r="E523" s="80"/>
      <c r="F523" s="80"/>
      <c r="G523" s="80"/>
      <c r="H523" s="80"/>
      <c r="J523" s="150"/>
    </row>
    <row r="524" spans="1:10" s="1018" customFormat="1" ht="15.75">
      <c r="A524" s="79"/>
      <c r="B524" s="80"/>
      <c r="C524" s="80"/>
      <c r="D524" s="80"/>
      <c r="E524" s="80"/>
      <c r="F524" s="80"/>
      <c r="G524" s="80"/>
      <c r="H524" s="80"/>
      <c r="J524" s="150"/>
    </row>
    <row r="525" spans="1:10" s="1018" customFormat="1" ht="15.75">
      <c r="A525" s="79"/>
      <c r="B525" s="80"/>
      <c r="C525" s="80"/>
      <c r="D525" s="80"/>
      <c r="E525" s="80"/>
      <c r="F525" s="80"/>
      <c r="G525" s="80"/>
      <c r="H525" s="80"/>
      <c r="J525" s="150"/>
    </row>
    <row r="526" spans="1:10" s="1018" customFormat="1" ht="15.75">
      <c r="A526" s="79"/>
      <c r="B526" s="80"/>
      <c r="C526" s="80"/>
      <c r="D526" s="80"/>
      <c r="E526" s="80"/>
      <c r="F526" s="80"/>
      <c r="G526" s="80"/>
      <c r="H526" s="80"/>
      <c r="J526" s="150"/>
    </row>
    <row r="527" spans="1:10" s="1018" customFormat="1" ht="15.75">
      <c r="A527" s="79"/>
      <c r="B527" s="80"/>
      <c r="C527" s="80"/>
      <c r="D527" s="80"/>
      <c r="E527" s="80"/>
      <c r="F527" s="80"/>
      <c r="G527" s="80"/>
      <c r="H527" s="80"/>
      <c r="J527" s="150"/>
    </row>
    <row r="528" spans="1:10" s="1018" customFormat="1" ht="15.75">
      <c r="A528" s="79"/>
      <c r="B528" s="80"/>
      <c r="C528" s="80"/>
      <c r="D528" s="80"/>
      <c r="E528" s="80"/>
      <c r="F528" s="80"/>
      <c r="G528" s="80"/>
      <c r="H528" s="80"/>
      <c r="J528" s="150"/>
    </row>
    <row r="529" spans="1:10" s="1018" customFormat="1" ht="15.75">
      <c r="A529" s="79"/>
      <c r="B529" s="80"/>
      <c r="C529" s="80"/>
      <c r="D529" s="80"/>
      <c r="E529" s="80"/>
      <c r="F529" s="80"/>
      <c r="G529" s="80"/>
      <c r="H529" s="80"/>
      <c r="J529" s="150"/>
    </row>
    <row r="530" spans="1:10" s="1018" customFormat="1" ht="15.75">
      <c r="A530" s="79"/>
      <c r="B530" s="80"/>
      <c r="C530" s="80"/>
      <c r="D530" s="80"/>
      <c r="E530" s="80"/>
      <c r="F530" s="80"/>
      <c r="G530" s="80"/>
      <c r="H530" s="80"/>
      <c r="J530" s="150"/>
    </row>
    <row r="531" spans="1:10" s="1018" customFormat="1" ht="15.75">
      <c r="A531" s="79"/>
      <c r="B531" s="80"/>
      <c r="C531" s="80"/>
      <c r="D531" s="80"/>
      <c r="E531" s="80"/>
      <c r="F531" s="80"/>
      <c r="G531" s="80"/>
      <c r="H531" s="80"/>
      <c r="J531" s="150"/>
    </row>
    <row r="532" spans="1:10" s="1018" customFormat="1" ht="15.75">
      <c r="A532" s="79"/>
      <c r="B532" s="80"/>
      <c r="C532" s="80"/>
      <c r="D532" s="80"/>
      <c r="E532" s="80"/>
      <c r="F532" s="80"/>
      <c r="G532" s="80"/>
      <c r="H532" s="80"/>
      <c r="J532" s="150"/>
    </row>
    <row r="533" spans="1:10" s="1018" customFormat="1" ht="15.75">
      <c r="A533" s="79"/>
      <c r="B533" s="80"/>
      <c r="C533" s="80"/>
      <c r="D533" s="80"/>
      <c r="E533" s="80"/>
      <c r="F533" s="80"/>
      <c r="G533" s="80"/>
      <c r="H533" s="80"/>
      <c r="J533" s="150"/>
    </row>
    <row r="534" spans="1:10" s="1018" customFormat="1" ht="15.75">
      <c r="A534" s="79"/>
      <c r="B534" s="80"/>
      <c r="C534" s="80"/>
      <c r="D534" s="80"/>
      <c r="E534" s="80"/>
      <c r="F534" s="80"/>
      <c r="G534" s="80"/>
      <c r="H534" s="80"/>
      <c r="J534" s="150"/>
    </row>
    <row r="535" spans="1:10" s="1018" customFormat="1" ht="15.75">
      <c r="A535" s="79"/>
      <c r="B535" s="80"/>
      <c r="C535" s="80"/>
      <c r="D535" s="80"/>
      <c r="E535" s="80"/>
      <c r="F535" s="80"/>
      <c r="G535" s="80"/>
      <c r="H535" s="80"/>
      <c r="J535" s="150"/>
    </row>
    <row r="536" spans="1:10" s="1018" customFormat="1" ht="15.75">
      <c r="A536" s="79"/>
      <c r="B536" s="80"/>
      <c r="C536" s="80"/>
      <c r="D536" s="80"/>
      <c r="E536" s="80"/>
      <c r="F536" s="80"/>
      <c r="G536" s="80"/>
      <c r="H536" s="80"/>
      <c r="J536" s="150"/>
    </row>
    <row r="537" spans="1:10" s="1018" customFormat="1" ht="15.75">
      <c r="A537" s="79"/>
      <c r="B537" s="80"/>
      <c r="C537" s="80"/>
      <c r="D537" s="80"/>
      <c r="E537" s="80"/>
      <c r="F537" s="80"/>
      <c r="G537" s="80"/>
      <c r="H537" s="80"/>
      <c r="J537" s="150"/>
    </row>
    <row r="538" spans="1:10" s="1018" customFormat="1" ht="15.75">
      <c r="A538" s="79"/>
      <c r="B538" s="80"/>
      <c r="C538" s="80"/>
      <c r="D538" s="80"/>
      <c r="E538" s="80"/>
      <c r="F538" s="80"/>
      <c r="G538" s="80"/>
      <c r="H538" s="80"/>
      <c r="J538" s="150"/>
    </row>
    <row r="539" spans="1:10" s="1018" customFormat="1" ht="15.75">
      <c r="A539" s="79"/>
      <c r="B539" s="80"/>
      <c r="C539" s="80"/>
      <c r="D539" s="80"/>
      <c r="E539" s="80"/>
      <c r="F539" s="80"/>
      <c r="G539" s="80"/>
      <c r="H539" s="80"/>
      <c r="J539" s="150"/>
    </row>
    <row r="540" spans="1:10" s="1018" customFormat="1" ht="15.75">
      <c r="A540" s="79"/>
      <c r="B540" s="80"/>
      <c r="C540" s="80"/>
      <c r="D540" s="80"/>
      <c r="E540" s="80"/>
      <c r="F540" s="80"/>
      <c r="G540" s="80"/>
      <c r="H540" s="80"/>
      <c r="J540" s="150"/>
    </row>
    <row r="541" spans="1:10" s="1018" customFormat="1" ht="15.75">
      <c r="A541" s="79"/>
      <c r="B541" s="80"/>
      <c r="C541" s="80"/>
      <c r="D541" s="80"/>
      <c r="E541" s="80"/>
      <c r="F541" s="80"/>
      <c r="G541" s="80"/>
      <c r="H541" s="80"/>
      <c r="J541" s="150"/>
    </row>
    <row r="542" spans="1:10" s="1018" customFormat="1" ht="15.75">
      <c r="A542" s="79"/>
      <c r="B542" s="80"/>
      <c r="C542" s="80"/>
      <c r="D542" s="80"/>
      <c r="E542" s="80"/>
      <c r="F542" s="80"/>
      <c r="G542" s="80"/>
      <c r="H542" s="80"/>
      <c r="J542" s="150"/>
    </row>
    <row r="543" spans="1:10" s="1018" customFormat="1" ht="15.75">
      <c r="A543" s="79"/>
      <c r="B543" s="80"/>
      <c r="C543" s="80"/>
      <c r="D543" s="80"/>
      <c r="E543" s="80"/>
      <c r="F543" s="80"/>
      <c r="G543" s="80"/>
      <c r="H543" s="80"/>
      <c r="J543" s="150"/>
    </row>
    <row r="544" spans="1:10" s="1018" customFormat="1" ht="15.75">
      <c r="A544" s="79"/>
      <c r="B544" s="80"/>
      <c r="C544" s="80"/>
      <c r="D544" s="80"/>
      <c r="E544" s="80"/>
      <c r="F544" s="80"/>
      <c r="G544" s="80"/>
      <c r="H544" s="80"/>
      <c r="J544" s="150"/>
    </row>
    <row r="545" spans="1:10" s="1018" customFormat="1" ht="15.75">
      <c r="A545" s="79"/>
      <c r="B545" s="80"/>
      <c r="C545" s="80"/>
      <c r="D545" s="80"/>
      <c r="E545" s="80"/>
      <c r="F545" s="80"/>
      <c r="G545" s="80"/>
      <c r="H545" s="80"/>
      <c r="J545" s="150"/>
    </row>
    <row r="546" spans="1:10" s="1018" customFormat="1" ht="15.75">
      <c r="A546" s="79"/>
      <c r="B546" s="80"/>
      <c r="C546" s="80"/>
      <c r="D546" s="80"/>
      <c r="E546" s="80"/>
      <c r="F546" s="80"/>
      <c r="G546" s="80"/>
      <c r="H546" s="80"/>
      <c r="J546" s="150"/>
    </row>
    <row r="547" spans="1:10" s="1018" customFormat="1" ht="15.75">
      <c r="A547" s="79"/>
      <c r="B547" s="80"/>
      <c r="C547" s="80"/>
      <c r="D547" s="80"/>
      <c r="E547" s="80"/>
      <c r="F547" s="80"/>
      <c r="G547" s="80"/>
      <c r="H547" s="80"/>
      <c r="J547" s="150"/>
    </row>
    <row r="548" spans="1:10" s="1018" customFormat="1" ht="15.75">
      <c r="A548" s="79"/>
      <c r="B548" s="80"/>
      <c r="C548" s="80"/>
      <c r="D548" s="80"/>
      <c r="E548" s="80"/>
      <c r="F548" s="80"/>
      <c r="G548" s="80"/>
      <c r="H548" s="80"/>
      <c r="J548" s="150"/>
    </row>
    <row r="549" spans="1:10" s="1018" customFormat="1" ht="15.75">
      <c r="A549" s="79"/>
      <c r="B549" s="80"/>
      <c r="C549" s="80"/>
      <c r="D549" s="80"/>
      <c r="E549" s="80"/>
      <c r="F549" s="80"/>
      <c r="G549" s="80"/>
      <c r="H549" s="80"/>
      <c r="J549" s="150"/>
    </row>
    <row r="550" spans="1:10" s="1018" customFormat="1" ht="15.75">
      <c r="A550" s="79"/>
      <c r="B550" s="80"/>
      <c r="C550" s="80"/>
      <c r="D550" s="80"/>
      <c r="E550" s="80"/>
      <c r="F550" s="80"/>
      <c r="G550" s="80"/>
      <c r="H550" s="80"/>
      <c r="J550" s="150"/>
    </row>
    <row r="551" spans="1:10" s="1018" customFormat="1" ht="15.75">
      <c r="A551" s="79"/>
      <c r="B551" s="80"/>
      <c r="C551" s="80"/>
      <c r="D551" s="80"/>
      <c r="E551" s="80"/>
      <c r="F551" s="80"/>
      <c r="G551" s="80"/>
      <c r="H551" s="80"/>
      <c r="J551" s="150"/>
    </row>
    <row r="552" spans="1:10" s="1018" customFormat="1" ht="15.75">
      <c r="A552" s="79"/>
      <c r="B552" s="80"/>
      <c r="C552" s="80"/>
      <c r="D552" s="80"/>
      <c r="E552" s="80"/>
      <c r="F552" s="80"/>
      <c r="G552" s="80"/>
      <c r="H552" s="80"/>
      <c r="J552" s="150"/>
    </row>
    <row r="553" spans="1:10" s="1018" customFormat="1" ht="15.75">
      <c r="A553" s="79"/>
      <c r="B553" s="80"/>
      <c r="C553" s="80"/>
      <c r="D553" s="80"/>
      <c r="E553" s="80"/>
      <c r="F553" s="80"/>
      <c r="G553" s="80"/>
      <c r="H553" s="80"/>
      <c r="J553" s="150"/>
    </row>
    <row r="554" spans="1:10" s="1018" customFormat="1" ht="15.75">
      <c r="A554" s="79"/>
      <c r="B554" s="80"/>
      <c r="C554" s="80"/>
      <c r="D554" s="80"/>
      <c r="E554" s="80"/>
      <c r="F554" s="80"/>
      <c r="G554" s="80"/>
      <c r="H554" s="80"/>
      <c r="J554" s="150"/>
    </row>
    <row r="555" spans="1:10" s="1018" customFormat="1" ht="15.75">
      <c r="A555" s="79"/>
      <c r="B555" s="80"/>
      <c r="C555" s="80"/>
      <c r="D555" s="80"/>
      <c r="E555" s="80"/>
      <c r="F555" s="80"/>
      <c r="G555" s="80"/>
      <c r="H555" s="80"/>
      <c r="J555" s="150"/>
    </row>
    <row r="556" spans="1:10" s="1018" customFormat="1" ht="15.75">
      <c r="A556" s="79"/>
      <c r="B556" s="80"/>
      <c r="C556" s="80"/>
      <c r="D556" s="80"/>
      <c r="E556" s="80"/>
      <c r="F556" s="80"/>
      <c r="G556" s="80"/>
      <c r="H556" s="80"/>
      <c r="J556" s="150"/>
    </row>
    <row r="557" spans="1:10" s="1018" customFormat="1" ht="15.75">
      <c r="A557" s="79"/>
      <c r="B557" s="80"/>
      <c r="C557" s="80"/>
      <c r="D557" s="80"/>
      <c r="E557" s="80"/>
      <c r="F557" s="80"/>
      <c r="G557" s="80"/>
      <c r="H557" s="80"/>
      <c r="J557" s="150"/>
    </row>
    <row r="558" spans="1:10" s="1018" customFormat="1" ht="15.75">
      <c r="A558" s="79"/>
      <c r="B558" s="80"/>
      <c r="C558" s="80"/>
      <c r="D558" s="80"/>
      <c r="E558" s="80"/>
      <c r="F558" s="80"/>
      <c r="G558" s="80"/>
      <c r="H558" s="80"/>
      <c r="J558" s="150"/>
    </row>
    <row r="559" spans="1:10" s="1018" customFormat="1" ht="15.75">
      <c r="A559" s="79"/>
      <c r="B559" s="80"/>
      <c r="C559" s="80"/>
      <c r="D559" s="80"/>
      <c r="E559" s="80"/>
      <c r="F559" s="80"/>
      <c r="G559" s="80"/>
      <c r="H559" s="80"/>
      <c r="J559" s="150"/>
    </row>
    <row r="560" spans="1:10" s="1018" customFormat="1" ht="15.75">
      <c r="A560" s="79"/>
      <c r="B560" s="80"/>
      <c r="C560" s="80"/>
      <c r="D560" s="80"/>
      <c r="E560" s="80"/>
      <c r="F560" s="80"/>
      <c r="G560" s="80"/>
      <c r="H560" s="80"/>
      <c r="J560" s="150"/>
    </row>
    <row r="561" spans="1:10" s="1018" customFormat="1" ht="15.75">
      <c r="A561" s="79"/>
      <c r="B561" s="80"/>
      <c r="C561" s="80"/>
      <c r="D561" s="80"/>
      <c r="E561" s="80"/>
      <c r="F561" s="80"/>
      <c r="G561" s="80"/>
      <c r="H561" s="80"/>
      <c r="J561" s="150"/>
    </row>
    <row r="562" spans="1:10" s="1018" customFormat="1" ht="15.75">
      <c r="A562" s="79"/>
      <c r="B562" s="80"/>
      <c r="C562" s="80"/>
      <c r="D562" s="80"/>
      <c r="E562" s="80"/>
      <c r="F562" s="80"/>
      <c r="G562" s="80"/>
      <c r="H562" s="80"/>
      <c r="J562" s="150"/>
    </row>
    <row r="563" spans="1:10" s="1018" customFormat="1" ht="15.75">
      <c r="A563" s="79"/>
      <c r="B563" s="80"/>
      <c r="C563" s="80"/>
      <c r="D563" s="80"/>
      <c r="E563" s="80"/>
      <c r="F563" s="80"/>
      <c r="G563" s="80"/>
      <c r="H563" s="80"/>
      <c r="J563" s="150"/>
    </row>
    <row r="564" spans="1:10" s="1018" customFormat="1" ht="15.75">
      <c r="A564" s="79"/>
      <c r="B564" s="80"/>
      <c r="C564" s="80"/>
      <c r="D564" s="80"/>
      <c r="E564" s="80"/>
      <c r="F564" s="80"/>
      <c r="G564" s="80"/>
      <c r="H564" s="80"/>
      <c r="J564" s="150"/>
    </row>
    <row r="565" spans="1:10" s="1018" customFormat="1" ht="15.75">
      <c r="A565" s="79"/>
      <c r="B565" s="80"/>
      <c r="C565" s="80"/>
      <c r="D565" s="80"/>
      <c r="E565" s="80"/>
      <c r="F565" s="80"/>
      <c r="G565" s="80"/>
      <c r="H565" s="80"/>
      <c r="J565" s="150"/>
    </row>
    <row r="566" spans="1:10" s="1018" customFormat="1" ht="15.75">
      <c r="A566" s="79"/>
      <c r="B566" s="80"/>
      <c r="C566" s="80"/>
      <c r="D566" s="80"/>
      <c r="E566" s="80"/>
      <c r="F566" s="80"/>
      <c r="G566" s="80"/>
      <c r="H566" s="80"/>
      <c r="J566" s="150"/>
    </row>
    <row r="567" spans="1:10" s="1018" customFormat="1" ht="15.75">
      <c r="A567" s="79"/>
      <c r="B567" s="80"/>
      <c r="C567" s="80"/>
      <c r="D567" s="80"/>
      <c r="E567" s="80"/>
      <c r="F567" s="80"/>
      <c r="G567" s="80"/>
      <c r="H567" s="80"/>
      <c r="J567" s="150"/>
    </row>
    <row r="568" spans="1:10" s="1018" customFormat="1" ht="15.75">
      <c r="A568" s="79"/>
      <c r="B568" s="80"/>
      <c r="C568" s="80"/>
      <c r="D568" s="80"/>
      <c r="E568" s="80"/>
      <c r="F568" s="80"/>
      <c r="G568" s="80"/>
      <c r="H568" s="80"/>
      <c r="J568" s="150"/>
    </row>
    <row r="569" spans="1:10" s="1018" customFormat="1" ht="15.75">
      <c r="A569" s="79"/>
      <c r="B569" s="80"/>
      <c r="C569" s="80"/>
      <c r="D569" s="80"/>
      <c r="E569" s="80"/>
      <c r="F569" s="80"/>
      <c r="G569" s="80"/>
      <c r="H569" s="80"/>
      <c r="J569" s="150"/>
    </row>
    <row r="570" spans="1:10" s="1018" customFormat="1" ht="15.75">
      <c r="A570" s="79"/>
      <c r="B570" s="80"/>
      <c r="C570" s="80"/>
      <c r="D570" s="80"/>
      <c r="E570" s="80"/>
      <c r="F570" s="80"/>
      <c r="G570" s="80"/>
      <c r="H570" s="80"/>
      <c r="J570" s="150"/>
    </row>
    <row r="571" spans="1:10" s="1018" customFormat="1" ht="15.75">
      <c r="A571" s="79"/>
      <c r="B571" s="80"/>
      <c r="C571" s="80"/>
      <c r="D571" s="80"/>
      <c r="E571" s="80"/>
      <c r="F571" s="80"/>
      <c r="G571" s="80"/>
      <c r="H571" s="80"/>
      <c r="J571" s="150"/>
    </row>
    <row r="572" spans="1:10" s="1018" customFormat="1" ht="15.75">
      <c r="A572" s="79"/>
      <c r="B572" s="80"/>
      <c r="C572" s="80"/>
      <c r="D572" s="80"/>
      <c r="E572" s="80"/>
      <c r="F572" s="80"/>
      <c r="G572" s="80"/>
      <c r="H572" s="80"/>
      <c r="J572" s="150"/>
    </row>
    <row r="573" spans="1:10" s="1018" customFormat="1" ht="15.75">
      <c r="A573" s="79"/>
      <c r="B573" s="80"/>
      <c r="C573" s="80"/>
      <c r="D573" s="80"/>
      <c r="E573" s="80"/>
      <c r="F573" s="80"/>
      <c r="G573" s="80"/>
      <c r="H573" s="80"/>
      <c r="J573" s="150"/>
    </row>
    <row r="574" spans="1:10" s="1018" customFormat="1" ht="15.75">
      <c r="A574" s="79"/>
      <c r="B574" s="80"/>
      <c r="C574" s="80"/>
      <c r="D574" s="80"/>
      <c r="E574" s="80"/>
      <c r="F574" s="80"/>
      <c r="G574" s="80"/>
      <c r="H574" s="80"/>
      <c r="J574" s="150"/>
    </row>
    <row r="575" spans="1:10" s="1018" customFormat="1" ht="15.75">
      <c r="A575" s="79"/>
      <c r="B575" s="80"/>
      <c r="C575" s="80"/>
      <c r="D575" s="80"/>
      <c r="E575" s="80"/>
      <c r="F575" s="80"/>
      <c r="G575" s="80"/>
      <c r="H575" s="80"/>
      <c r="J575" s="150"/>
    </row>
    <row r="576" spans="1:10" s="1018" customFormat="1" ht="15.75">
      <c r="A576" s="79"/>
      <c r="B576" s="80"/>
      <c r="C576" s="80"/>
      <c r="D576" s="80"/>
      <c r="E576" s="80"/>
      <c r="F576" s="80"/>
      <c r="G576" s="80"/>
      <c r="H576" s="80"/>
      <c r="J576" s="150"/>
    </row>
    <row r="577" spans="1:10" s="1018" customFormat="1" ht="15.75">
      <c r="A577" s="79"/>
      <c r="B577" s="80"/>
      <c r="C577" s="80"/>
      <c r="D577" s="80"/>
      <c r="E577" s="80"/>
      <c r="F577" s="80"/>
      <c r="G577" s="80"/>
      <c r="H577" s="80"/>
      <c r="J577" s="150"/>
    </row>
    <row r="578" spans="1:10" s="1018" customFormat="1" ht="15.75">
      <c r="A578" s="79"/>
      <c r="B578" s="80"/>
      <c r="C578" s="80"/>
      <c r="D578" s="80"/>
      <c r="E578" s="80"/>
      <c r="F578" s="80"/>
      <c r="G578" s="80"/>
      <c r="H578" s="80"/>
      <c r="J578" s="150"/>
    </row>
    <row r="579" spans="1:10" s="1018" customFormat="1" ht="15.75">
      <c r="A579" s="79"/>
      <c r="B579" s="80"/>
      <c r="C579" s="80"/>
      <c r="D579" s="80"/>
      <c r="E579" s="80"/>
      <c r="F579" s="80"/>
      <c r="G579" s="80"/>
      <c r="H579" s="80"/>
      <c r="J579" s="150"/>
    </row>
    <row r="580" spans="1:10" s="1018" customFormat="1" ht="15.75">
      <c r="A580" s="79"/>
      <c r="B580" s="80"/>
      <c r="C580" s="80"/>
      <c r="D580" s="80"/>
      <c r="E580" s="80"/>
      <c r="F580" s="80"/>
      <c r="G580" s="80"/>
      <c r="H580" s="80"/>
      <c r="J580" s="150"/>
    </row>
    <row r="581" spans="1:10" s="1018" customFormat="1" ht="15.75">
      <c r="A581" s="79"/>
      <c r="B581" s="80"/>
      <c r="C581" s="80"/>
      <c r="D581" s="80"/>
      <c r="E581" s="80"/>
      <c r="F581" s="80"/>
      <c r="G581" s="80"/>
      <c r="H581" s="80"/>
      <c r="J581" s="150"/>
    </row>
    <row r="582" spans="1:10" s="1018" customFormat="1" ht="15.75">
      <c r="A582" s="79"/>
      <c r="B582" s="80"/>
      <c r="C582" s="80"/>
      <c r="D582" s="80"/>
      <c r="E582" s="80"/>
      <c r="F582" s="80"/>
      <c r="G582" s="80"/>
      <c r="H582" s="80"/>
      <c r="J582" s="150"/>
    </row>
    <row r="583" spans="1:10" s="1018" customFormat="1" ht="15.75">
      <c r="A583" s="79"/>
      <c r="B583" s="80"/>
      <c r="C583" s="80"/>
      <c r="D583" s="80"/>
      <c r="E583" s="80"/>
      <c r="F583" s="80"/>
      <c r="G583" s="80"/>
      <c r="H583" s="80"/>
      <c r="J583" s="150"/>
    </row>
    <row r="584" spans="1:10" s="1018" customFormat="1" ht="15.75">
      <c r="A584" s="79"/>
      <c r="B584" s="80"/>
      <c r="C584" s="80"/>
      <c r="D584" s="80"/>
      <c r="E584" s="80"/>
      <c r="F584" s="80"/>
      <c r="G584" s="80"/>
      <c r="H584" s="80"/>
      <c r="J584" s="150"/>
    </row>
    <row r="585" spans="1:10" s="1018" customFormat="1" ht="15.75">
      <c r="A585" s="79"/>
      <c r="B585" s="80"/>
      <c r="C585" s="80"/>
      <c r="D585" s="80"/>
      <c r="E585" s="80"/>
      <c r="F585" s="80"/>
      <c r="G585" s="80"/>
      <c r="H585" s="80"/>
      <c r="J585" s="150"/>
    </row>
    <row r="586" spans="1:10" s="1018" customFormat="1" ht="15.75">
      <c r="A586" s="79"/>
      <c r="B586" s="80"/>
      <c r="C586" s="80"/>
      <c r="D586" s="80"/>
      <c r="E586" s="80"/>
      <c r="F586" s="80"/>
      <c r="G586" s="80"/>
      <c r="H586" s="80"/>
      <c r="J586" s="150"/>
    </row>
    <row r="587" spans="1:10" s="1018" customFormat="1" ht="15.75">
      <c r="A587" s="79"/>
      <c r="B587" s="80"/>
      <c r="C587" s="80"/>
      <c r="D587" s="80"/>
      <c r="E587" s="80"/>
      <c r="F587" s="80"/>
      <c r="G587" s="80"/>
      <c r="H587" s="80"/>
      <c r="J587" s="150"/>
    </row>
    <row r="588" spans="1:10" s="1018" customFormat="1" ht="15.75">
      <c r="A588" s="79"/>
      <c r="B588" s="80"/>
      <c r="C588" s="80"/>
      <c r="D588" s="80"/>
      <c r="E588" s="80"/>
      <c r="F588" s="80"/>
      <c r="G588" s="80"/>
      <c r="H588" s="80"/>
      <c r="J588" s="150"/>
    </row>
    <row r="589" spans="1:10" s="1018" customFormat="1" ht="15.75">
      <c r="A589" s="79"/>
      <c r="B589" s="80"/>
      <c r="C589" s="80"/>
      <c r="D589" s="80"/>
      <c r="E589" s="80"/>
      <c r="F589" s="80"/>
      <c r="G589" s="80"/>
      <c r="H589" s="80"/>
      <c r="J589" s="150"/>
    </row>
    <row r="590" spans="1:10" s="1018" customFormat="1" ht="15.75">
      <c r="A590" s="79"/>
      <c r="B590" s="80"/>
      <c r="C590" s="80"/>
      <c r="D590" s="80"/>
      <c r="E590" s="80"/>
      <c r="F590" s="80"/>
      <c r="G590" s="80"/>
      <c r="H590" s="80"/>
      <c r="J590" s="150"/>
    </row>
    <row r="591" spans="1:10" s="1018" customFormat="1" ht="15.75">
      <c r="A591" s="79"/>
      <c r="B591" s="80"/>
      <c r="C591" s="80"/>
      <c r="D591" s="80"/>
      <c r="E591" s="80"/>
      <c r="F591" s="80"/>
      <c r="G591" s="80"/>
      <c r="H591" s="80"/>
      <c r="J591" s="150"/>
    </row>
    <row r="592" spans="1:10" s="1018" customFormat="1" ht="15.75">
      <c r="A592" s="79"/>
      <c r="B592" s="80"/>
      <c r="C592" s="80"/>
      <c r="D592" s="80"/>
      <c r="E592" s="80"/>
      <c r="F592" s="80"/>
      <c r="G592" s="80"/>
      <c r="H592" s="80"/>
      <c r="J592" s="150"/>
    </row>
    <row r="593" spans="1:10" s="1018" customFormat="1" ht="15.75">
      <c r="A593" s="79"/>
      <c r="B593" s="80"/>
      <c r="C593" s="80"/>
      <c r="D593" s="80"/>
      <c r="E593" s="80"/>
      <c r="F593" s="80"/>
      <c r="G593" s="80"/>
      <c r="H593" s="80"/>
      <c r="J593" s="150"/>
    </row>
    <row r="594" spans="1:10" s="1018" customFormat="1" ht="15.75">
      <c r="A594" s="79"/>
      <c r="B594" s="80"/>
      <c r="C594" s="80"/>
      <c r="D594" s="80"/>
      <c r="E594" s="80"/>
      <c r="F594" s="80"/>
      <c r="G594" s="80"/>
      <c r="H594" s="80"/>
      <c r="J594" s="150"/>
    </row>
    <row r="595" spans="1:10" s="1018" customFormat="1" ht="15.75">
      <c r="A595" s="79"/>
      <c r="B595" s="80"/>
      <c r="C595" s="80"/>
      <c r="D595" s="80"/>
      <c r="E595" s="80"/>
      <c r="F595" s="80"/>
      <c r="G595" s="80"/>
      <c r="H595" s="80"/>
      <c r="J595" s="150"/>
    </row>
    <row r="596" spans="1:10" s="1018" customFormat="1" ht="15.75">
      <c r="A596" s="79"/>
      <c r="B596" s="80"/>
      <c r="C596" s="80"/>
      <c r="D596" s="80"/>
      <c r="E596" s="80"/>
      <c r="F596" s="80"/>
      <c r="G596" s="80"/>
      <c r="H596" s="80"/>
      <c r="J596" s="150"/>
    </row>
    <row r="597" spans="1:10" s="1018" customFormat="1" ht="15.75">
      <c r="A597" s="79"/>
      <c r="B597" s="80"/>
      <c r="C597" s="80"/>
      <c r="D597" s="80"/>
      <c r="E597" s="80"/>
      <c r="F597" s="80"/>
      <c r="G597" s="80"/>
      <c r="H597" s="80"/>
      <c r="J597" s="150"/>
    </row>
    <row r="598" spans="1:10" s="1018" customFormat="1" ht="15.75">
      <c r="A598" s="79"/>
      <c r="B598" s="80"/>
      <c r="C598" s="80"/>
      <c r="D598" s="80"/>
      <c r="E598" s="80"/>
      <c r="F598" s="80"/>
      <c r="G598" s="80"/>
      <c r="H598" s="80"/>
      <c r="J598" s="150"/>
    </row>
    <row r="599" spans="1:10" s="1018" customFormat="1" ht="15.75">
      <c r="A599" s="79"/>
      <c r="B599" s="80"/>
      <c r="C599" s="80"/>
      <c r="D599" s="80"/>
      <c r="E599" s="80"/>
      <c r="F599" s="80"/>
      <c r="G599" s="80"/>
      <c r="H599" s="80"/>
      <c r="J599" s="150"/>
    </row>
    <row r="600" spans="1:10" s="1018" customFormat="1" ht="15.75">
      <c r="A600" s="79"/>
      <c r="B600" s="80"/>
      <c r="C600" s="80"/>
      <c r="D600" s="80"/>
      <c r="E600" s="80"/>
      <c r="F600" s="80"/>
      <c r="G600" s="80"/>
      <c r="H600" s="80"/>
      <c r="J600" s="150"/>
    </row>
    <row r="601" spans="1:10" s="1018" customFormat="1" ht="15.75">
      <c r="A601" s="79"/>
      <c r="B601" s="80"/>
      <c r="C601" s="80"/>
      <c r="D601" s="80"/>
      <c r="E601" s="80"/>
      <c r="F601" s="80"/>
      <c r="G601" s="80"/>
      <c r="H601" s="80"/>
      <c r="J601" s="150"/>
    </row>
    <row r="602" spans="1:10" s="1018" customFormat="1" ht="15.75">
      <c r="A602" s="79"/>
      <c r="B602" s="80"/>
      <c r="C602" s="80"/>
      <c r="D602" s="80"/>
      <c r="E602" s="80"/>
      <c r="F602" s="80"/>
      <c r="G602" s="80"/>
      <c r="H602" s="80"/>
      <c r="J602" s="150"/>
    </row>
    <row r="603" spans="1:10" s="1018" customFormat="1" ht="15.75">
      <c r="A603" s="79"/>
      <c r="B603" s="80"/>
      <c r="C603" s="80"/>
      <c r="D603" s="80"/>
      <c r="E603" s="80"/>
      <c r="F603" s="80"/>
      <c r="G603" s="80"/>
      <c r="H603" s="80"/>
      <c r="J603" s="150"/>
    </row>
    <row r="604" spans="1:10" s="1018" customFormat="1" ht="15.75">
      <c r="A604" s="79"/>
      <c r="B604" s="80"/>
      <c r="C604" s="80"/>
      <c r="D604" s="80"/>
      <c r="E604" s="80"/>
      <c r="F604" s="80"/>
      <c r="G604" s="80"/>
      <c r="H604" s="80"/>
      <c r="J604" s="150"/>
    </row>
    <row r="605" spans="1:10" s="1018" customFormat="1" ht="15.75">
      <c r="A605" s="79"/>
      <c r="B605" s="80"/>
      <c r="C605" s="80"/>
      <c r="D605" s="80"/>
      <c r="E605" s="80"/>
      <c r="F605" s="80"/>
      <c r="G605" s="80"/>
      <c r="H605" s="80"/>
      <c r="J605" s="150"/>
    </row>
    <row r="606" spans="1:10" s="1018" customFormat="1" ht="15.75">
      <c r="A606" s="79"/>
      <c r="B606" s="80"/>
      <c r="C606" s="80"/>
      <c r="D606" s="80"/>
      <c r="E606" s="80"/>
      <c r="F606" s="80"/>
      <c r="G606" s="80"/>
      <c r="H606" s="80"/>
      <c r="J606" s="150"/>
    </row>
    <row r="607" spans="1:10" s="1018" customFormat="1" ht="15.75">
      <c r="A607" s="79"/>
      <c r="B607" s="80"/>
      <c r="C607" s="80"/>
      <c r="D607" s="80"/>
      <c r="E607" s="80"/>
      <c r="F607" s="80"/>
      <c r="G607" s="80"/>
      <c r="H607" s="80"/>
      <c r="J607" s="150"/>
    </row>
    <row r="608" spans="1:10" s="1018" customFormat="1" ht="15.75">
      <c r="A608" s="79"/>
      <c r="B608" s="80"/>
      <c r="C608" s="80"/>
      <c r="D608" s="80"/>
      <c r="E608" s="80"/>
      <c r="F608" s="80"/>
      <c r="G608" s="80"/>
      <c r="H608" s="80"/>
      <c r="J608" s="150"/>
    </row>
    <row r="609" spans="1:10" s="1018" customFormat="1" ht="15.75">
      <c r="A609" s="79"/>
      <c r="B609" s="80"/>
      <c r="C609" s="80"/>
      <c r="D609" s="80"/>
      <c r="E609" s="80"/>
      <c r="F609" s="80"/>
      <c r="G609" s="80"/>
      <c r="H609" s="80"/>
      <c r="J609" s="150"/>
    </row>
    <row r="610" spans="1:10" s="1018" customFormat="1" ht="15.75">
      <c r="A610" s="79"/>
      <c r="B610" s="80"/>
      <c r="C610" s="80"/>
      <c r="D610" s="80"/>
      <c r="E610" s="80"/>
      <c r="F610" s="80"/>
      <c r="G610" s="80"/>
      <c r="H610" s="80"/>
      <c r="J610" s="150"/>
    </row>
    <row r="611" spans="1:10" s="1018" customFormat="1" ht="15.75">
      <c r="A611" s="79"/>
      <c r="B611" s="80"/>
      <c r="C611" s="80"/>
      <c r="D611" s="80"/>
      <c r="E611" s="80"/>
      <c r="F611" s="80"/>
      <c r="G611" s="80"/>
      <c r="H611" s="80"/>
      <c r="J611" s="150"/>
    </row>
    <row r="612" spans="1:10" s="1018" customFormat="1" ht="15.75">
      <c r="A612" s="79"/>
      <c r="B612" s="80"/>
      <c r="C612" s="80"/>
      <c r="D612" s="80"/>
      <c r="E612" s="80"/>
      <c r="F612" s="80"/>
      <c r="G612" s="80"/>
      <c r="H612" s="80"/>
      <c r="J612" s="150"/>
    </row>
    <row r="613" spans="1:10" s="1018" customFormat="1" ht="15.75">
      <c r="A613" s="79"/>
      <c r="B613" s="80"/>
      <c r="C613" s="80"/>
      <c r="D613" s="80"/>
      <c r="E613" s="80"/>
      <c r="F613" s="80"/>
      <c r="G613" s="80"/>
      <c r="H613" s="80"/>
      <c r="J613" s="150"/>
    </row>
    <row r="614" spans="1:10" s="1018" customFormat="1" ht="15.75">
      <c r="A614" s="79"/>
      <c r="B614" s="80"/>
      <c r="C614" s="80"/>
      <c r="D614" s="80"/>
      <c r="E614" s="80"/>
      <c r="F614" s="80"/>
      <c r="G614" s="80"/>
      <c r="H614" s="80"/>
      <c r="J614" s="150"/>
    </row>
    <row r="615" spans="1:10" s="1018" customFormat="1" ht="15.75">
      <c r="A615" s="79"/>
      <c r="B615" s="80"/>
      <c r="C615" s="80"/>
      <c r="D615" s="80"/>
      <c r="E615" s="80"/>
      <c r="F615" s="80"/>
      <c r="G615" s="80"/>
      <c r="H615" s="80"/>
      <c r="J615" s="150"/>
    </row>
    <row r="616" spans="1:10" s="1018" customFormat="1" ht="15.75">
      <c r="A616" s="79"/>
      <c r="B616" s="80"/>
      <c r="C616" s="80"/>
      <c r="D616" s="80"/>
      <c r="E616" s="80"/>
      <c r="F616" s="80"/>
      <c r="G616" s="80"/>
      <c r="H616" s="80"/>
      <c r="J616" s="150"/>
    </row>
  </sheetData>
  <mergeCells count="7">
    <mergeCell ref="A61:I61"/>
    <mergeCell ref="A62:I62"/>
    <mergeCell ref="A1:I1"/>
    <mergeCell ref="A2:I2"/>
    <mergeCell ref="A3:I3"/>
    <mergeCell ref="A4:I4"/>
    <mergeCell ref="A5:I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O226"/>
  <sheetViews>
    <sheetView zoomScale="50" workbookViewId="0">
      <selection activeCell="E13" sqref="E13"/>
    </sheetView>
  </sheetViews>
  <sheetFormatPr defaultRowHeight="18"/>
  <cols>
    <col min="1" max="1" width="132.28515625" style="632" customWidth="1"/>
    <col min="2" max="2" width="20.28515625" style="34" bestFit="1" customWidth="1"/>
    <col min="3" max="3" width="18" style="34" bestFit="1" customWidth="1"/>
    <col min="4" max="7" width="20.28515625" style="34" bestFit="1" customWidth="1"/>
    <col min="8" max="8" width="18" style="34" bestFit="1" customWidth="1"/>
    <col min="9" max="9" width="18" style="43" bestFit="1" customWidth="1"/>
    <col min="10" max="10" width="9.140625" style="34"/>
    <col min="11" max="15" width="25.140625" style="1164" bestFit="1" customWidth="1"/>
    <col min="16" max="256" width="9.140625" style="34"/>
    <col min="257" max="257" width="132.28515625" style="34" customWidth="1"/>
    <col min="258" max="258" width="20.28515625" style="34" bestFit="1" customWidth="1"/>
    <col min="259" max="259" width="18" style="34" bestFit="1" customWidth="1"/>
    <col min="260" max="263" width="20.28515625" style="34" bestFit="1" customWidth="1"/>
    <col min="264" max="265" width="18" style="34" bestFit="1" customWidth="1"/>
    <col min="266" max="266" width="9.140625" style="34"/>
    <col min="267" max="271" width="25.140625" style="34" bestFit="1" customWidth="1"/>
    <col min="272" max="512" width="9.140625" style="34"/>
    <col min="513" max="513" width="132.28515625" style="34" customWidth="1"/>
    <col min="514" max="514" width="20.28515625" style="34" bestFit="1" customWidth="1"/>
    <col min="515" max="515" width="18" style="34" bestFit="1" customWidth="1"/>
    <col min="516" max="519" width="20.28515625" style="34" bestFit="1" customWidth="1"/>
    <col min="520" max="521" width="18" style="34" bestFit="1" customWidth="1"/>
    <col min="522" max="522" width="9.140625" style="34"/>
    <col min="523" max="527" width="25.140625" style="34" bestFit="1" customWidth="1"/>
    <col min="528" max="768" width="9.140625" style="34"/>
    <col min="769" max="769" width="132.28515625" style="34" customWidth="1"/>
    <col min="770" max="770" width="20.28515625" style="34" bestFit="1" customWidth="1"/>
    <col min="771" max="771" width="18" style="34" bestFit="1" customWidth="1"/>
    <col min="772" max="775" width="20.28515625" style="34" bestFit="1" customWidth="1"/>
    <col min="776" max="777" width="18" style="34" bestFit="1" customWidth="1"/>
    <col min="778" max="778" width="9.140625" style="34"/>
    <col min="779" max="783" width="25.140625" style="34" bestFit="1" customWidth="1"/>
    <col min="784" max="1024" width="9.140625" style="34"/>
    <col min="1025" max="1025" width="132.28515625" style="34" customWidth="1"/>
    <col min="1026" max="1026" width="20.28515625" style="34" bestFit="1" customWidth="1"/>
    <col min="1027" max="1027" width="18" style="34" bestFit="1" customWidth="1"/>
    <col min="1028" max="1031" width="20.28515625" style="34" bestFit="1" customWidth="1"/>
    <col min="1032" max="1033" width="18" style="34" bestFit="1" customWidth="1"/>
    <col min="1034" max="1034" width="9.140625" style="34"/>
    <col min="1035" max="1039" width="25.140625" style="34" bestFit="1" customWidth="1"/>
    <col min="1040" max="1280" width="9.140625" style="34"/>
    <col min="1281" max="1281" width="132.28515625" style="34" customWidth="1"/>
    <col min="1282" max="1282" width="20.28515625" style="34" bestFit="1" customWidth="1"/>
    <col min="1283" max="1283" width="18" style="34" bestFit="1" customWidth="1"/>
    <col min="1284" max="1287" width="20.28515625" style="34" bestFit="1" customWidth="1"/>
    <col min="1288" max="1289" width="18" style="34" bestFit="1" customWidth="1"/>
    <col min="1290" max="1290" width="9.140625" style="34"/>
    <col min="1291" max="1295" width="25.140625" style="34" bestFit="1" customWidth="1"/>
    <col min="1296" max="1536" width="9.140625" style="34"/>
    <col min="1537" max="1537" width="132.28515625" style="34" customWidth="1"/>
    <col min="1538" max="1538" width="20.28515625" style="34" bestFit="1" customWidth="1"/>
    <col min="1539" max="1539" width="18" style="34" bestFit="1" customWidth="1"/>
    <col min="1540" max="1543" width="20.28515625" style="34" bestFit="1" customWidth="1"/>
    <col min="1544" max="1545" width="18" style="34" bestFit="1" customWidth="1"/>
    <col min="1546" max="1546" width="9.140625" style="34"/>
    <col min="1547" max="1551" width="25.140625" style="34" bestFit="1" customWidth="1"/>
    <col min="1552" max="1792" width="9.140625" style="34"/>
    <col min="1793" max="1793" width="132.28515625" style="34" customWidth="1"/>
    <col min="1794" max="1794" width="20.28515625" style="34" bestFit="1" customWidth="1"/>
    <col min="1795" max="1795" width="18" style="34" bestFit="1" customWidth="1"/>
    <col min="1796" max="1799" width="20.28515625" style="34" bestFit="1" customWidth="1"/>
    <col min="1800" max="1801" width="18" style="34" bestFit="1" customWidth="1"/>
    <col min="1802" max="1802" width="9.140625" style="34"/>
    <col min="1803" max="1807" width="25.140625" style="34" bestFit="1" customWidth="1"/>
    <col min="1808" max="2048" width="9.140625" style="34"/>
    <col min="2049" max="2049" width="132.28515625" style="34" customWidth="1"/>
    <col min="2050" max="2050" width="20.28515625" style="34" bestFit="1" customWidth="1"/>
    <col min="2051" max="2051" width="18" style="34" bestFit="1" customWidth="1"/>
    <col min="2052" max="2055" width="20.28515625" style="34" bestFit="1" customWidth="1"/>
    <col min="2056" max="2057" width="18" style="34" bestFit="1" customWidth="1"/>
    <col min="2058" max="2058" width="9.140625" style="34"/>
    <col min="2059" max="2063" width="25.140625" style="34" bestFit="1" customWidth="1"/>
    <col min="2064" max="2304" width="9.140625" style="34"/>
    <col min="2305" max="2305" width="132.28515625" style="34" customWidth="1"/>
    <col min="2306" max="2306" width="20.28515625" style="34" bestFit="1" customWidth="1"/>
    <col min="2307" max="2307" width="18" style="34" bestFit="1" customWidth="1"/>
    <col min="2308" max="2311" width="20.28515625" style="34" bestFit="1" customWidth="1"/>
    <col min="2312" max="2313" width="18" style="34" bestFit="1" customWidth="1"/>
    <col min="2314" max="2314" width="9.140625" style="34"/>
    <col min="2315" max="2319" width="25.140625" style="34" bestFit="1" customWidth="1"/>
    <col min="2320" max="2560" width="9.140625" style="34"/>
    <col min="2561" max="2561" width="132.28515625" style="34" customWidth="1"/>
    <col min="2562" max="2562" width="20.28515625" style="34" bestFit="1" customWidth="1"/>
    <col min="2563" max="2563" width="18" style="34" bestFit="1" customWidth="1"/>
    <col min="2564" max="2567" width="20.28515625" style="34" bestFit="1" customWidth="1"/>
    <col min="2568" max="2569" width="18" style="34" bestFit="1" customWidth="1"/>
    <col min="2570" max="2570" width="9.140625" style="34"/>
    <col min="2571" max="2575" width="25.140625" style="34" bestFit="1" customWidth="1"/>
    <col min="2576" max="2816" width="9.140625" style="34"/>
    <col min="2817" max="2817" width="132.28515625" style="34" customWidth="1"/>
    <col min="2818" max="2818" width="20.28515625" style="34" bestFit="1" customWidth="1"/>
    <col min="2819" max="2819" width="18" style="34" bestFit="1" customWidth="1"/>
    <col min="2820" max="2823" width="20.28515625" style="34" bestFit="1" customWidth="1"/>
    <col min="2824" max="2825" width="18" style="34" bestFit="1" customWidth="1"/>
    <col min="2826" max="2826" width="9.140625" style="34"/>
    <col min="2827" max="2831" width="25.140625" style="34" bestFit="1" customWidth="1"/>
    <col min="2832" max="3072" width="9.140625" style="34"/>
    <col min="3073" max="3073" width="132.28515625" style="34" customWidth="1"/>
    <col min="3074" max="3074" width="20.28515625" style="34" bestFit="1" customWidth="1"/>
    <col min="3075" max="3075" width="18" style="34" bestFit="1" customWidth="1"/>
    <col min="3076" max="3079" width="20.28515625" style="34" bestFit="1" customWidth="1"/>
    <col min="3080" max="3081" width="18" style="34" bestFit="1" customWidth="1"/>
    <col min="3082" max="3082" width="9.140625" style="34"/>
    <col min="3083" max="3087" width="25.140625" style="34" bestFit="1" customWidth="1"/>
    <col min="3088" max="3328" width="9.140625" style="34"/>
    <col min="3329" max="3329" width="132.28515625" style="34" customWidth="1"/>
    <col min="3330" max="3330" width="20.28515625" style="34" bestFit="1" customWidth="1"/>
    <col min="3331" max="3331" width="18" style="34" bestFit="1" customWidth="1"/>
    <col min="3332" max="3335" width="20.28515625" style="34" bestFit="1" customWidth="1"/>
    <col min="3336" max="3337" width="18" style="34" bestFit="1" customWidth="1"/>
    <col min="3338" max="3338" width="9.140625" style="34"/>
    <col min="3339" max="3343" width="25.140625" style="34" bestFit="1" customWidth="1"/>
    <col min="3344" max="3584" width="9.140625" style="34"/>
    <col min="3585" max="3585" width="132.28515625" style="34" customWidth="1"/>
    <col min="3586" max="3586" width="20.28515625" style="34" bestFit="1" customWidth="1"/>
    <col min="3587" max="3587" width="18" style="34" bestFit="1" customWidth="1"/>
    <col min="3588" max="3591" width="20.28515625" style="34" bestFit="1" customWidth="1"/>
    <col min="3592" max="3593" width="18" style="34" bestFit="1" customWidth="1"/>
    <col min="3594" max="3594" width="9.140625" style="34"/>
    <col min="3595" max="3599" width="25.140625" style="34" bestFit="1" customWidth="1"/>
    <col min="3600" max="3840" width="9.140625" style="34"/>
    <col min="3841" max="3841" width="132.28515625" style="34" customWidth="1"/>
    <col min="3842" max="3842" width="20.28515625" style="34" bestFit="1" customWidth="1"/>
    <col min="3843" max="3843" width="18" style="34" bestFit="1" customWidth="1"/>
    <col min="3844" max="3847" width="20.28515625" style="34" bestFit="1" customWidth="1"/>
    <col min="3848" max="3849" width="18" style="34" bestFit="1" customWidth="1"/>
    <col min="3850" max="3850" width="9.140625" style="34"/>
    <col min="3851" max="3855" width="25.140625" style="34" bestFit="1" customWidth="1"/>
    <col min="3856" max="4096" width="9.140625" style="34"/>
    <col min="4097" max="4097" width="132.28515625" style="34" customWidth="1"/>
    <col min="4098" max="4098" width="20.28515625" style="34" bestFit="1" customWidth="1"/>
    <col min="4099" max="4099" width="18" style="34" bestFit="1" customWidth="1"/>
    <col min="4100" max="4103" width="20.28515625" style="34" bestFit="1" customWidth="1"/>
    <col min="4104" max="4105" width="18" style="34" bestFit="1" customWidth="1"/>
    <col min="4106" max="4106" width="9.140625" style="34"/>
    <col min="4107" max="4111" width="25.140625" style="34" bestFit="1" customWidth="1"/>
    <col min="4112" max="4352" width="9.140625" style="34"/>
    <col min="4353" max="4353" width="132.28515625" style="34" customWidth="1"/>
    <col min="4354" max="4354" width="20.28515625" style="34" bestFit="1" customWidth="1"/>
    <col min="4355" max="4355" width="18" style="34" bestFit="1" customWidth="1"/>
    <col min="4356" max="4359" width="20.28515625" style="34" bestFit="1" customWidth="1"/>
    <col min="4360" max="4361" width="18" style="34" bestFit="1" customWidth="1"/>
    <col min="4362" max="4362" width="9.140625" style="34"/>
    <col min="4363" max="4367" width="25.140625" style="34" bestFit="1" customWidth="1"/>
    <col min="4368" max="4608" width="9.140625" style="34"/>
    <col min="4609" max="4609" width="132.28515625" style="34" customWidth="1"/>
    <col min="4610" max="4610" width="20.28515625" style="34" bestFit="1" customWidth="1"/>
    <col min="4611" max="4611" width="18" style="34" bestFit="1" customWidth="1"/>
    <col min="4612" max="4615" width="20.28515625" style="34" bestFit="1" customWidth="1"/>
    <col min="4616" max="4617" width="18" style="34" bestFit="1" customWidth="1"/>
    <col min="4618" max="4618" width="9.140625" style="34"/>
    <col min="4619" max="4623" width="25.140625" style="34" bestFit="1" customWidth="1"/>
    <col min="4624" max="4864" width="9.140625" style="34"/>
    <col min="4865" max="4865" width="132.28515625" style="34" customWidth="1"/>
    <col min="4866" max="4866" width="20.28515625" style="34" bestFit="1" customWidth="1"/>
    <col min="4867" max="4867" width="18" style="34" bestFit="1" customWidth="1"/>
    <col min="4868" max="4871" width="20.28515625" style="34" bestFit="1" customWidth="1"/>
    <col min="4872" max="4873" width="18" style="34" bestFit="1" customWidth="1"/>
    <col min="4874" max="4874" width="9.140625" style="34"/>
    <col min="4875" max="4879" width="25.140625" style="34" bestFit="1" customWidth="1"/>
    <col min="4880" max="5120" width="9.140625" style="34"/>
    <col min="5121" max="5121" width="132.28515625" style="34" customWidth="1"/>
    <col min="5122" max="5122" width="20.28515625" style="34" bestFit="1" customWidth="1"/>
    <col min="5123" max="5123" width="18" style="34" bestFit="1" customWidth="1"/>
    <col min="5124" max="5127" width="20.28515625" style="34" bestFit="1" customWidth="1"/>
    <col min="5128" max="5129" width="18" style="34" bestFit="1" customWidth="1"/>
    <col min="5130" max="5130" width="9.140625" style="34"/>
    <col min="5131" max="5135" width="25.140625" style="34" bestFit="1" customWidth="1"/>
    <col min="5136" max="5376" width="9.140625" style="34"/>
    <col min="5377" max="5377" width="132.28515625" style="34" customWidth="1"/>
    <col min="5378" max="5378" width="20.28515625" style="34" bestFit="1" customWidth="1"/>
    <col min="5379" max="5379" width="18" style="34" bestFit="1" customWidth="1"/>
    <col min="5380" max="5383" width="20.28515625" style="34" bestFit="1" customWidth="1"/>
    <col min="5384" max="5385" width="18" style="34" bestFit="1" customWidth="1"/>
    <col min="5386" max="5386" width="9.140625" style="34"/>
    <col min="5387" max="5391" width="25.140625" style="34" bestFit="1" customWidth="1"/>
    <col min="5392" max="5632" width="9.140625" style="34"/>
    <col min="5633" max="5633" width="132.28515625" style="34" customWidth="1"/>
    <col min="5634" max="5634" width="20.28515625" style="34" bestFit="1" customWidth="1"/>
    <col min="5635" max="5635" width="18" style="34" bestFit="1" customWidth="1"/>
    <col min="5636" max="5639" width="20.28515625" style="34" bestFit="1" customWidth="1"/>
    <col min="5640" max="5641" width="18" style="34" bestFit="1" customWidth="1"/>
    <col min="5642" max="5642" width="9.140625" style="34"/>
    <col min="5643" max="5647" width="25.140625" style="34" bestFit="1" customWidth="1"/>
    <col min="5648" max="5888" width="9.140625" style="34"/>
    <col min="5889" max="5889" width="132.28515625" style="34" customWidth="1"/>
    <col min="5890" max="5890" width="20.28515625" style="34" bestFit="1" customWidth="1"/>
    <col min="5891" max="5891" width="18" style="34" bestFit="1" customWidth="1"/>
    <col min="5892" max="5895" width="20.28515625" style="34" bestFit="1" customWidth="1"/>
    <col min="5896" max="5897" width="18" style="34" bestFit="1" customWidth="1"/>
    <col min="5898" max="5898" width="9.140625" style="34"/>
    <col min="5899" max="5903" width="25.140625" style="34" bestFit="1" customWidth="1"/>
    <col min="5904" max="6144" width="9.140625" style="34"/>
    <col min="6145" max="6145" width="132.28515625" style="34" customWidth="1"/>
    <col min="6146" max="6146" width="20.28515625" style="34" bestFit="1" customWidth="1"/>
    <col min="6147" max="6147" width="18" style="34" bestFit="1" customWidth="1"/>
    <col min="6148" max="6151" width="20.28515625" style="34" bestFit="1" customWidth="1"/>
    <col min="6152" max="6153" width="18" style="34" bestFit="1" customWidth="1"/>
    <col min="6154" max="6154" width="9.140625" style="34"/>
    <col min="6155" max="6159" width="25.140625" style="34" bestFit="1" customWidth="1"/>
    <col min="6160" max="6400" width="9.140625" style="34"/>
    <col min="6401" max="6401" width="132.28515625" style="34" customWidth="1"/>
    <col min="6402" max="6402" width="20.28515625" style="34" bestFit="1" customWidth="1"/>
    <col min="6403" max="6403" width="18" style="34" bestFit="1" customWidth="1"/>
    <col min="6404" max="6407" width="20.28515625" style="34" bestFit="1" customWidth="1"/>
    <col min="6408" max="6409" width="18" style="34" bestFit="1" customWidth="1"/>
    <col min="6410" max="6410" width="9.140625" style="34"/>
    <col min="6411" max="6415" width="25.140625" style="34" bestFit="1" customWidth="1"/>
    <col min="6416" max="6656" width="9.140625" style="34"/>
    <col min="6657" max="6657" width="132.28515625" style="34" customWidth="1"/>
    <col min="6658" max="6658" width="20.28515625" style="34" bestFit="1" customWidth="1"/>
    <col min="6659" max="6659" width="18" style="34" bestFit="1" customWidth="1"/>
    <col min="6660" max="6663" width="20.28515625" style="34" bestFit="1" customWidth="1"/>
    <col min="6664" max="6665" width="18" style="34" bestFit="1" customWidth="1"/>
    <col min="6666" max="6666" width="9.140625" style="34"/>
    <col min="6667" max="6671" width="25.140625" style="34" bestFit="1" customWidth="1"/>
    <col min="6672" max="6912" width="9.140625" style="34"/>
    <col min="6913" max="6913" width="132.28515625" style="34" customWidth="1"/>
    <col min="6914" max="6914" width="20.28515625" style="34" bestFit="1" customWidth="1"/>
    <col min="6915" max="6915" width="18" style="34" bestFit="1" customWidth="1"/>
    <col min="6916" max="6919" width="20.28515625" style="34" bestFit="1" customWidth="1"/>
    <col min="6920" max="6921" width="18" style="34" bestFit="1" customWidth="1"/>
    <col min="6922" max="6922" width="9.140625" style="34"/>
    <col min="6923" max="6927" width="25.140625" style="34" bestFit="1" customWidth="1"/>
    <col min="6928" max="7168" width="9.140625" style="34"/>
    <col min="7169" max="7169" width="132.28515625" style="34" customWidth="1"/>
    <col min="7170" max="7170" width="20.28515625" style="34" bestFit="1" customWidth="1"/>
    <col min="7171" max="7171" width="18" style="34" bestFit="1" customWidth="1"/>
    <col min="7172" max="7175" width="20.28515625" style="34" bestFit="1" customWidth="1"/>
    <col min="7176" max="7177" width="18" style="34" bestFit="1" customWidth="1"/>
    <col min="7178" max="7178" width="9.140625" style="34"/>
    <col min="7179" max="7183" width="25.140625" style="34" bestFit="1" customWidth="1"/>
    <col min="7184" max="7424" width="9.140625" style="34"/>
    <col min="7425" max="7425" width="132.28515625" style="34" customWidth="1"/>
    <col min="7426" max="7426" width="20.28515625" style="34" bestFit="1" customWidth="1"/>
    <col min="7427" max="7427" width="18" style="34" bestFit="1" customWidth="1"/>
    <col min="7428" max="7431" width="20.28515625" style="34" bestFit="1" customWidth="1"/>
    <col min="7432" max="7433" width="18" style="34" bestFit="1" customWidth="1"/>
    <col min="7434" max="7434" width="9.140625" style="34"/>
    <col min="7435" max="7439" width="25.140625" style="34" bestFit="1" customWidth="1"/>
    <col min="7440" max="7680" width="9.140625" style="34"/>
    <col min="7681" max="7681" width="132.28515625" style="34" customWidth="1"/>
    <col min="7682" max="7682" width="20.28515625" style="34" bestFit="1" customWidth="1"/>
    <col min="7683" max="7683" width="18" style="34" bestFit="1" customWidth="1"/>
    <col min="7684" max="7687" width="20.28515625" style="34" bestFit="1" customWidth="1"/>
    <col min="7688" max="7689" width="18" style="34" bestFit="1" customWidth="1"/>
    <col min="7690" max="7690" width="9.140625" style="34"/>
    <col min="7691" max="7695" width="25.140625" style="34" bestFit="1" customWidth="1"/>
    <col min="7696" max="7936" width="9.140625" style="34"/>
    <col min="7937" max="7937" width="132.28515625" style="34" customWidth="1"/>
    <col min="7938" max="7938" width="20.28515625" style="34" bestFit="1" customWidth="1"/>
    <col min="7939" max="7939" width="18" style="34" bestFit="1" customWidth="1"/>
    <col min="7940" max="7943" width="20.28515625" style="34" bestFit="1" customWidth="1"/>
    <col min="7944" max="7945" width="18" style="34" bestFit="1" customWidth="1"/>
    <col min="7946" max="7946" width="9.140625" style="34"/>
    <col min="7947" max="7951" width="25.140625" style="34" bestFit="1" customWidth="1"/>
    <col min="7952" max="8192" width="9.140625" style="34"/>
    <col min="8193" max="8193" width="132.28515625" style="34" customWidth="1"/>
    <col min="8194" max="8194" width="20.28515625" style="34" bestFit="1" customWidth="1"/>
    <col min="8195" max="8195" width="18" style="34" bestFit="1" customWidth="1"/>
    <col min="8196" max="8199" width="20.28515625" style="34" bestFit="1" customWidth="1"/>
    <col min="8200" max="8201" width="18" style="34" bestFit="1" customWidth="1"/>
    <col min="8202" max="8202" width="9.140625" style="34"/>
    <col min="8203" max="8207" width="25.140625" style="34" bestFit="1" customWidth="1"/>
    <col min="8208" max="8448" width="9.140625" style="34"/>
    <col min="8449" max="8449" width="132.28515625" style="34" customWidth="1"/>
    <col min="8450" max="8450" width="20.28515625" style="34" bestFit="1" customWidth="1"/>
    <col min="8451" max="8451" width="18" style="34" bestFit="1" customWidth="1"/>
    <col min="8452" max="8455" width="20.28515625" style="34" bestFit="1" customWidth="1"/>
    <col min="8456" max="8457" width="18" style="34" bestFit="1" customWidth="1"/>
    <col min="8458" max="8458" width="9.140625" style="34"/>
    <col min="8459" max="8463" width="25.140625" style="34" bestFit="1" customWidth="1"/>
    <col min="8464" max="8704" width="9.140625" style="34"/>
    <col min="8705" max="8705" width="132.28515625" style="34" customWidth="1"/>
    <col min="8706" max="8706" width="20.28515625" style="34" bestFit="1" customWidth="1"/>
    <col min="8707" max="8707" width="18" style="34" bestFit="1" customWidth="1"/>
    <col min="8708" max="8711" width="20.28515625" style="34" bestFit="1" customWidth="1"/>
    <col min="8712" max="8713" width="18" style="34" bestFit="1" customWidth="1"/>
    <col min="8714" max="8714" width="9.140625" style="34"/>
    <col min="8715" max="8719" width="25.140625" style="34" bestFit="1" customWidth="1"/>
    <col min="8720" max="8960" width="9.140625" style="34"/>
    <col min="8961" max="8961" width="132.28515625" style="34" customWidth="1"/>
    <col min="8962" max="8962" width="20.28515625" style="34" bestFit="1" customWidth="1"/>
    <col min="8963" max="8963" width="18" style="34" bestFit="1" customWidth="1"/>
    <col min="8964" max="8967" width="20.28515625" style="34" bestFit="1" customWidth="1"/>
    <col min="8968" max="8969" width="18" style="34" bestFit="1" customWidth="1"/>
    <col min="8970" max="8970" width="9.140625" style="34"/>
    <col min="8971" max="8975" width="25.140625" style="34" bestFit="1" customWidth="1"/>
    <col min="8976" max="9216" width="9.140625" style="34"/>
    <col min="9217" max="9217" width="132.28515625" style="34" customWidth="1"/>
    <col min="9218" max="9218" width="20.28515625" style="34" bestFit="1" customWidth="1"/>
    <col min="9219" max="9219" width="18" style="34" bestFit="1" customWidth="1"/>
    <col min="9220" max="9223" width="20.28515625" style="34" bestFit="1" customWidth="1"/>
    <col min="9224" max="9225" width="18" style="34" bestFit="1" customWidth="1"/>
    <col min="9226" max="9226" width="9.140625" style="34"/>
    <col min="9227" max="9231" width="25.140625" style="34" bestFit="1" customWidth="1"/>
    <col min="9232" max="9472" width="9.140625" style="34"/>
    <col min="9473" max="9473" width="132.28515625" style="34" customWidth="1"/>
    <col min="9474" max="9474" width="20.28515625" style="34" bestFit="1" customWidth="1"/>
    <col min="9475" max="9475" width="18" style="34" bestFit="1" customWidth="1"/>
    <col min="9476" max="9479" width="20.28515625" style="34" bestFit="1" customWidth="1"/>
    <col min="9480" max="9481" width="18" style="34" bestFit="1" customWidth="1"/>
    <col min="9482" max="9482" width="9.140625" style="34"/>
    <col min="9483" max="9487" width="25.140625" style="34" bestFit="1" customWidth="1"/>
    <col min="9488" max="9728" width="9.140625" style="34"/>
    <col min="9729" max="9729" width="132.28515625" style="34" customWidth="1"/>
    <col min="9730" max="9730" width="20.28515625" style="34" bestFit="1" customWidth="1"/>
    <col min="9731" max="9731" width="18" style="34" bestFit="1" customWidth="1"/>
    <col min="9732" max="9735" width="20.28515625" style="34" bestFit="1" customWidth="1"/>
    <col min="9736" max="9737" width="18" style="34" bestFit="1" customWidth="1"/>
    <col min="9738" max="9738" width="9.140625" style="34"/>
    <col min="9739" max="9743" width="25.140625" style="34" bestFit="1" customWidth="1"/>
    <col min="9744" max="9984" width="9.140625" style="34"/>
    <col min="9985" max="9985" width="132.28515625" style="34" customWidth="1"/>
    <col min="9986" max="9986" width="20.28515625" style="34" bestFit="1" customWidth="1"/>
    <col min="9987" max="9987" width="18" style="34" bestFit="1" customWidth="1"/>
    <col min="9988" max="9991" width="20.28515625" style="34" bestFit="1" customWidth="1"/>
    <col min="9992" max="9993" width="18" style="34" bestFit="1" customWidth="1"/>
    <col min="9994" max="9994" width="9.140625" style="34"/>
    <col min="9995" max="9999" width="25.140625" style="34" bestFit="1" customWidth="1"/>
    <col min="10000" max="10240" width="9.140625" style="34"/>
    <col min="10241" max="10241" width="132.28515625" style="34" customWidth="1"/>
    <col min="10242" max="10242" width="20.28515625" style="34" bestFit="1" customWidth="1"/>
    <col min="10243" max="10243" width="18" style="34" bestFit="1" customWidth="1"/>
    <col min="10244" max="10247" width="20.28515625" style="34" bestFit="1" customWidth="1"/>
    <col min="10248" max="10249" width="18" style="34" bestFit="1" customWidth="1"/>
    <col min="10250" max="10250" width="9.140625" style="34"/>
    <col min="10251" max="10255" width="25.140625" style="34" bestFit="1" customWidth="1"/>
    <col min="10256" max="10496" width="9.140625" style="34"/>
    <col min="10497" max="10497" width="132.28515625" style="34" customWidth="1"/>
    <col min="10498" max="10498" width="20.28515625" style="34" bestFit="1" customWidth="1"/>
    <col min="10499" max="10499" width="18" style="34" bestFit="1" customWidth="1"/>
    <col min="10500" max="10503" width="20.28515625" style="34" bestFit="1" customWidth="1"/>
    <col min="10504" max="10505" width="18" style="34" bestFit="1" customWidth="1"/>
    <col min="10506" max="10506" width="9.140625" style="34"/>
    <col min="10507" max="10511" width="25.140625" style="34" bestFit="1" customWidth="1"/>
    <col min="10512" max="10752" width="9.140625" style="34"/>
    <col min="10753" max="10753" width="132.28515625" style="34" customWidth="1"/>
    <col min="10754" max="10754" width="20.28515625" style="34" bestFit="1" customWidth="1"/>
    <col min="10755" max="10755" width="18" style="34" bestFit="1" customWidth="1"/>
    <col min="10756" max="10759" width="20.28515625" style="34" bestFit="1" customWidth="1"/>
    <col min="10760" max="10761" width="18" style="34" bestFit="1" customWidth="1"/>
    <col min="10762" max="10762" width="9.140625" style="34"/>
    <col min="10763" max="10767" width="25.140625" style="34" bestFit="1" customWidth="1"/>
    <col min="10768" max="11008" width="9.140625" style="34"/>
    <col min="11009" max="11009" width="132.28515625" style="34" customWidth="1"/>
    <col min="11010" max="11010" width="20.28515625" style="34" bestFit="1" customWidth="1"/>
    <col min="11011" max="11011" width="18" style="34" bestFit="1" customWidth="1"/>
    <col min="11012" max="11015" width="20.28515625" style="34" bestFit="1" customWidth="1"/>
    <col min="11016" max="11017" width="18" style="34" bestFit="1" customWidth="1"/>
    <col min="11018" max="11018" width="9.140625" style="34"/>
    <col min="11019" max="11023" width="25.140625" style="34" bestFit="1" customWidth="1"/>
    <col min="11024" max="11264" width="9.140625" style="34"/>
    <col min="11265" max="11265" width="132.28515625" style="34" customWidth="1"/>
    <col min="11266" max="11266" width="20.28515625" style="34" bestFit="1" customWidth="1"/>
    <col min="11267" max="11267" width="18" style="34" bestFit="1" customWidth="1"/>
    <col min="11268" max="11271" width="20.28515625" style="34" bestFit="1" customWidth="1"/>
    <col min="11272" max="11273" width="18" style="34" bestFit="1" customWidth="1"/>
    <col min="11274" max="11274" width="9.140625" style="34"/>
    <col min="11275" max="11279" width="25.140625" style="34" bestFit="1" customWidth="1"/>
    <col min="11280" max="11520" width="9.140625" style="34"/>
    <col min="11521" max="11521" width="132.28515625" style="34" customWidth="1"/>
    <col min="11522" max="11522" width="20.28515625" style="34" bestFit="1" customWidth="1"/>
    <col min="11523" max="11523" width="18" style="34" bestFit="1" customWidth="1"/>
    <col min="11524" max="11527" width="20.28515625" style="34" bestFit="1" customWidth="1"/>
    <col min="11528" max="11529" width="18" style="34" bestFit="1" customWidth="1"/>
    <col min="11530" max="11530" width="9.140625" style="34"/>
    <col min="11531" max="11535" width="25.140625" style="34" bestFit="1" customWidth="1"/>
    <col min="11536" max="11776" width="9.140625" style="34"/>
    <col min="11777" max="11777" width="132.28515625" style="34" customWidth="1"/>
    <col min="11778" max="11778" width="20.28515625" style="34" bestFit="1" customWidth="1"/>
    <col min="11779" max="11779" width="18" style="34" bestFit="1" customWidth="1"/>
    <col min="11780" max="11783" width="20.28515625" style="34" bestFit="1" customWidth="1"/>
    <col min="11784" max="11785" width="18" style="34" bestFit="1" customWidth="1"/>
    <col min="11786" max="11786" width="9.140625" style="34"/>
    <col min="11787" max="11791" width="25.140625" style="34" bestFit="1" customWidth="1"/>
    <col min="11792" max="12032" width="9.140625" style="34"/>
    <col min="12033" max="12033" width="132.28515625" style="34" customWidth="1"/>
    <col min="12034" max="12034" width="20.28515625" style="34" bestFit="1" customWidth="1"/>
    <col min="12035" max="12035" width="18" style="34" bestFit="1" customWidth="1"/>
    <col min="12036" max="12039" width="20.28515625" style="34" bestFit="1" customWidth="1"/>
    <col min="12040" max="12041" width="18" style="34" bestFit="1" customWidth="1"/>
    <col min="12042" max="12042" width="9.140625" style="34"/>
    <col min="12043" max="12047" width="25.140625" style="34" bestFit="1" customWidth="1"/>
    <col min="12048" max="12288" width="9.140625" style="34"/>
    <col min="12289" max="12289" width="132.28515625" style="34" customWidth="1"/>
    <col min="12290" max="12290" width="20.28515625" style="34" bestFit="1" customWidth="1"/>
    <col min="12291" max="12291" width="18" style="34" bestFit="1" customWidth="1"/>
    <col min="12292" max="12295" width="20.28515625" style="34" bestFit="1" customWidth="1"/>
    <col min="12296" max="12297" width="18" style="34" bestFit="1" customWidth="1"/>
    <col min="12298" max="12298" width="9.140625" style="34"/>
    <col min="12299" max="12303" width="25.140625" style="34" bestFit="1" customWidth="1"/>
    <col min="12304" max="12544" width="9.140625" style="34"/>
    <col min="12545" max="12545" width="132.28515625" style="34" customWidth="1"/>
    <col min="12546" max="12546" width="20.28515625" style="34" bestFit="1" customWidth="1"/>
    <col min="12547" max="12547" width="18" style="34" bestFit="1" customWidth="1"/>
    <col min="12548" max="12551" width="20.28515625" style="34" bestFit="1" customWidth="1"/>
    <col min="12552" max="12553" width="18" style="34" bestFit="1" customWidth="1"/>
    <col min="12554" max="12554" width="9.140625" style="34"/>
    <col min="12555" max="12559" width="25.140625" style="34" bestFit="1" customWidth="1"/>
    <col min="12560" max="12800" width="9.140625" style="34"/>
    <col min="12801" max="12801" width="132.28515625" style="34" customWidth="1"/>
    <col min="12802" max="12802" width="20.28515625" style="34" bestFit="1" customWidth="1"/>
    <col min="12803" max="12803" width="18" style="34" bestFit="1" customWidth="1"/>
    <col min="12804" max="12807" width="20.28515625" style="34" bestFit="1" customWidth="1"/>
    <col min="12808" max="12809" width="18" style="34" bestFit="1" customWidth="1"/>
    <col min="12810" max="12810" width="9.140625" style="34"/>
    <col min="12811" max="12815" width="25.140625" style="34" bestFit="1" customWidth="1"/>
    <col min="12816" max="13056" width="9.140625" style="34"/>
    <col min="13057" max="13057" width="132.28515625" style="34" customWidth="1"/>
    <col min="13058" max="13058" width="20.28515625" style="34" bestFit="1" customWidth="1"/>
    <col min="13059" max="13059" width="18" style="34" bestFit="1" customWidth="1"/>
    <col min="13060" max="13063" width="20.28515625" style="34" bestFit="1" customWidth="1"/>
    <col min="13064" max="13065" width="18" style="34" bestFit="1" customWidth="1"/>
    <col min="13066" max="13066" width="9.140625" style="34"/>
    <col min="13067" max="13071" width="25.140625" style="34" bestFit="1" customWidth="1"/>
    <col min="13072" max="13312" width="9.140625" style="34"/>
    <col min="13313" max="13313" width="132.28515625" style="34" customWidth="1"/>
    <col min="13314" max="13314" width="20.28515625" style="34" bestFit="1" customWidth="1"/>
    <col min="13315" max="13315" width="18" style="34" bestFit="1" customWidth="1"/>
    <col min="13316" max="13319" width="20.28515625" style="34" bestFit="1" customWidth="1"/>
    <col min="13320" max="13321" width="18" style="34" bestFit="1" customWidth="1"/>
    <col min="13322" max="13322" width="9.140625" style="34"/>
    <col min="13323" max="13327" width="25.140625" style="34" bestFit="1" customWidth="1"/>
    <col min="13328" max="13568" width="9.140625" style="34"/>
    <col min="13569" max="13569" width="132.28515625" style="34" customWidth="1"/>
    <col min="13570" max="13570" width="20.28515625" style="34" bestFit="1" customWidth="1"/>
    <col min="13571" max="13571" width="18" style="34" bestFit="1" customWidth="1"/>
    <col min="13572" max="13575" width="20.28515625" style="34" bestFit="1" customWidth="1"/>
    <col min="13576" max="13577" width="18" style="34" bestFit="1" customWidth="1"/>
    <col min="13578" max="13578" width="9.140625" style="34"/>
    <col min="13579" max="13583" width="25.140625" style="34" bestFit="1" customWidth="1"/>
    <col min="13584" max="13824" width="9.140625" style="34"/>
    <col min="13825" max="13825" width="132.28515625" style="34" customWidth="1"/>
    <col min="13826" max="13826" width="20.28515625" style="34" bestFit="1" customWidth="1"/>
    <col min="13827" max="13827" width="18" style="34" bestFit="1" customWidth="1"/>
    <col min="13828" max="13831" width="20.28515625" style="34" bestFit="1" customWidth="1"/>
    <col min="13832" max="13833" width="18" style="34" bestFit="1" customWidth="1"/>
    <col min="13834" max="13834" width="9.140625" style="34"/>
    <col min="13835" max="13839" width="25.140625" style="34" bestFit="1" customWidth="1"/>
    <col min="13840" max="14080" width="9.140625" style="34"/>
    <col min="14081" max="14081" width="132.28515625" style="34" customWidth="1"/>
    <col min="14082" max="14082" width="20.28515625" style="34" bestFit="1" customWidth="1"/>
    <col min="14083" max="14083" width="18" style="34" bestFit="1" customWidth="1"/>
    <col min="14084" max="14087" width="20.28515625" style="34" bestFit="1" customWidth="1"/>
    <col min="14088" max="14089" width="18" style="34" bestFit="1" customWidth="1"/>
    <col min="14090" max="14090" width="9.140625" style="34"/>
    <col min="14091" max="14095" width="25.140625" style="34" bestFit="1" customWidth="1"/>
    <col min="14096" max="14336" width="9.140625" style="34"/>
    <col min="14337" max="14337" width="132.28515625" style="34" customWidth="1"/>
    <col min="14338" max="14338" width="20.28515625" style="34" bestFit="1" customWidth="1"/>
    <col min="14339" max="14339" width="18" style="34" bestFit="1" customWidth="1"/>
    <col min="14340" max="14343" width="20.28515625" style="34" bestFit="1" customWidth="1"/>
    <col min="14344" max="14345" width="18" style="34" bestFit="1" customWidth="1"/>
    <col min="14346" max="14346" width="9.140625" style="34"/>
    <col min="14347" max="14351" width="25.140625" style="34" bestFit="1" customWidth="1"/>
    <col min="14352" max="14592" width="9.140625" style="34"/>
    <col min="14593" max="14593" width="132.28515625" style="34" customWidth="1"/>
    <col min="14594" max="14594" width="20.28515625" style="34" bestFit="1" customWidth="1"/>
    <col min="14595" max="14595" width="18" style="34" bestFit="1" customWidth="1"/>
    <col min="14596" max="14599" width="20.28515625" style="34" bestFit="1" customWidth="1"/>
    <col min="14600" max="14601" width="18" style="34" bestFit="1" customWidth="1"/>
    <col min="14602" max="14602" width="9.140625" style="34"/>
    <col min="14603" max="14607" width="25.140625" style="34" bestFit="1" customWidth="1"/>
    <col min="14608" max="14848" width="9.140625" style="34"/>
    <col min="14849" max="14849" width="132.28515625" style="34" customWidth="1"/>
    <col min="14850" max="14850" width="20.28515625" style="34" bestFit="1" customWidth="1"/>
    <col min="14851" max="14851" width="18" style="34" bestFit="1" customWidth="1"/>
    <col min="14852" max="14855" width="20.28515625" style="34" bestFit="1" customWidth="1"/>
    <col min="14856" max="14857" width="18" style="34" bestFit="1" customWidth="1"/>
    <col min="14858" max="14858" width="9.140625" style="34"/>
    <col min="14859" max="14863" width="25.140625" style="34" bestFit="1" customWidth="1"/>
    <col min="14864" max="15104" width="9.140625" style="34"/>
    <col min="15105" max="15105" width="132.28515625" style="34" customWidth="1"/>
    <col min="15106" max="15106" width="20.28515625" style="34" bestFit="1" customWidth="1"/>
    <col min="15107" max="15107" width="18" style="34" bestFit="1" customWidth="1"/>
    <col min="15108" max="15111" width="20.28515625" style="34" bestFit="1" customWidth="1"/>
    <col min="15112" max="15113" width="18" style="34" bestFit="1" customWidth="1"/>
    <col min="15114" max="15114" width="9.140625" style="34"/>
    <col min="15115" max="15119" width="25.140625" style="34" bestFit="1" customWidth="1"/>
    <col min="15120" max="15360" width="9.140625" style="34"/>
    <col min="15361" max="15361" width="132.28515625" style="34" customWidth="1"/>
    <col min="15362" max="15362" width="20.28515625" style="34" bestFit="1" customWidth="1"/>
    <col min="15363" max="15363" width="18" style="34" bestFit="1" customWidth="1"/>
    <col min="15364" max="15367" width="20.28515625" style="34" bestFit="1" customWidth="1"/>
    <col min="15368" max="15369" width="18" style="34" bestFit="1" customWidth="1"/>
    <col min="15370" max="15370" width="9.140625" style="34"/>
    <col min="15371" max="15375" width="25.140625" style="34" bestFit="1" customWidth="1"/>
    <col min="15376" max="15616" width="9.140625" style="34"/>
    <col min="15617" max="15617" width="132.28515625" style="34" customWidth="1"/>
    <col min="15618" max="15618" width="20.28515625" style="34" bestFit="1" customWidth="1"/>
    <col min="15619" max="15619" width="18" style="34" bestFit="1" customWidth="1"/>
    <col min="15620" max="15623" width="20.28515625" style="34" bestFit="1" customWidth="1"/>
    <col min="15624" max="15625" width="18" style="34" bestFit="1" customWidth="1"/>
    <col min="15626" max="15626" width="9.140625" style="34"/>
    <col min="15627" max="15631" width="25.140625" style="34" bestFit="1" customWidth="1"/>
    <col min="15632" max="15872" width="9.140625" style="34"/>
    <col min="15873" max="15873" width="132.28515625" style="34" customWidth="1"/>
    <col min="15874" max="15874" width="20.28515625" style="34" bestFit="1" customWidth="1"/>
    <col min="15875" max="15875" width="18" style="34" bestFit="1" customWidth="1"/>
    <col min="15876" max="15879" width="20.28515625" style="34" bestFit="1" customWidth="1"/>
    <col min="15880" max="15881" width="18" style="34" bestFit="1" customWidth="1"/>
    <col min="15882" max="15882" width="9.140625" style="34"/>
    <col min="15883" max="15887" width="25.140625" style="34" bestFit="1" customWidth="1"/>
    <col min="15888" max="16128" width="9.140625" style="34"/>
    <col min="16129" max="16129" width="132.28515625" style="34" customWidth="1"/>
    <col min="16130" max="16130" width="20.28515625" style="34" bestFit="1" customWidth="1"/>
    <col min="16131" max="16131" width="18" style="34" bestFit="1" customWidth="1"/>
    <col min="16132" max="16135" width="20.28515625" style="34" bestFit="1" customWidth="1"/>
    <col min="16136" max="16137" width="18" style="34" bestFit="1" customWidth="1"/>
    <col min="16138" max="16138" width="9.140625" style="34"/>
    <col min="16139" max="16143" width="25.140625" style="34" bestFit="1" customWidth="1"/>
    <col min="16144" max="16384" width="9.140625" style="34"/>
  </cols>
  <sheetData>
    <row r="1" spans="1:15" ht="43.5" customHeight="1">
      <c r="A1" s="1035" t="s">
        <v>1383</v>
      </c>
      <c r="B1" s="1035"/>
      <c r="C1" s="1035"/>
      <c r="D1" s="1035"/>
      <c r="E1" s="1035"/>
      <c r="F1" s="1035"/>
      <c r="G1" s="1035"/>
      <c r="H1" s="1035"/>
      <c r="I1" s="1035"/>
    </row>
    <row r="2" spans="1:15" ht="43.5" customHeight="1">
      <c r="A2" s="1035" t="s">
        <v>423</v>
      </c>
      <c r="B2" s="1035"/>
      <c r="C2" s="1035"/>
      <c r="D2" s="1035"/>
      <c r="E2" s="1035"/>
      <c r="F2" s="1035"/>
      <c r="G2" s="1035"/>
      <c r="H2" s="1035"/>
      <c r="I2" s="1035"/>
    </row>
    <row r="3" spans="1:15" ht="7.5" customHeight="1">
      <c r="A3" s="1035"/>
      <c r="B3" s="1035"/>
      <c r="C3" s="1035"/>
      <c r="D3" s="1035"/>
      <c r="E3" s="1035"/>
      <c r="F3" s="1035"/>
      <c r="G3" s="1035"/>
      <c r="H3" s="1035"/>
      <c r="I3" s="1035"/>
    </row>
    <row r="4" spans="1:15" ht="43.5" customHeight="1" thickBot="1">
      <c r="A4" s="1036" t="s">
        <v>1445</v>
      </c>
      <c r="B4" s="1036"/>
      <c r="C4" s="1036"/>
      <c r="D4" s="1036"/>
      <c r="E4" s="1036"/>
      <c r="F4" s="1036"/>
      <c r="G4" s="1036"/>
      <c r="H4" s="1036"/>
      <c r="I4" s="1036"/>
    </row>
    <row r="5" spans="1:15" ht="37.5" customHeight="1" thickTop="1" thickBot="1">
      <c r="A5" s="794"/>
      <c r="B5" s="1082" t="s">
        <v>841</v>
      </c>
      <c r="C5" s="1082"/>
      <c r="D5" s="1082"/>
      <c r="E5" s="1082"/>
      <c r="F5" s="1082" t="s">
        <v>1395</v>
      </c>
      <c r="G5" s="1082"/>
      <c r="H5" s="1082"/>
      <c r="I5" s="1082"/>
    </row>
    <row r="6" spans="1:15" s="35" customFormat="1" ht="46.5" customHeight="1" thickTop="1" thickBot="1">
      <c r="A6" s="620" t="s">
        <v>296</v>
      </c>
      <c r="B6" s="102" t="s">
        <v>424</v>
      </c>
      <c r="C6" s="102" t="s">
        <v>425</v>
      </c>
      <c r="D6" s="102" t="s">
        <v>426</v>
      </c>
      <c r="E6" s="102" t="s">
        <v>1278</v>
      </c>
      <c r="F6" s="102" t="s">
        <v>1413</v>
      </c>
      <c r="G6" s="102" t="s">
        <v>1556</v>
      </c>
      <c r="H6" s="102" t="s">
        <v>1498</v>
      </c>
      <c r="I6" s="102" t="s">
        <v>1557</v>
      </c>
      <c r="K6" s="1165"/>
      <c r="L6" s="1165"/>
      <c r="M6" s="1165"/>
      <c r="N6" s="1165"/>
      <c r="O6" s="1165"/>
    </row>
    <row r="7" spans="1:15" ht="15" customHeight="1" thickTop="1" thickBot="1">
      <c r="A7" s="621"/>
      <c r="B7" s="36"/>
      <c r="C7" s="36"/>
      <c r="D7" s="36"/>
      <c r="E7" s="36"/>
      <c r="F7" s="36"/>
      <c r="G7" s="36"/>
      <c r="H7" s="36"/>
      <c r="I7" s="36"/>
    </row>
    <row r="8" spans="1:15" ht="24" customHeight="1" thickTop="1" thickBot="1">
      <c r="A8" s="37" t="s">
        <v>427</v>
      </c>
      <c r="B8" s="1">
        <v>579446117.451895</v>
      </c>
      <c r="C8" s="1">
        <v>608255523.50874639</v>
      </c>
      <c r="D8" s="1">
        <v>629231406.03352773</v>
      </c>
      <c r="E8" s="1">
        <v>642542102.98250735</v>
      </c>
      <c r="F8" s="1">
        <v>668315879.83965015</v>
      </c>
      <c r="G8" s="1">
        <v>681054128.85131192</v>
      </c>
      <c r="H8" s="1">
        <v>535440145.60058314</v>
      </c>
      <c r="I8" s="1">
        <v>537799424.98833823</v>
      </c>
    </row>
    <row r="9" spans="1:15" s="105" customFormat="1" ht="21" customHeight="1" thickTop="1">
      <c r="A9" s="103" t="s">
        <v>8</v>
      </c>
      <c r="B9" s="2">
        <v>43138896.794460639</v>
      </c>
      <c r="C9" s="2">
        <v>44600849.880466476</v>
      </c>
      <c r="D9" s="2">
        <v>42545378.680758014</v>
      </c>
      <c r="E9" s="2">
        <v>41074247.705539361</v>
      </c>
      <c r="F9" s="2">
        <v>48211572.623906702</v>
      </c>
      <c r="G9" s="2">
        <v>53148821.103498541</v>
      </c>
      <c r="H9" s="2">
        <v>35407179.451895043</v>
      </c>
      <c r="I9" s="2">
        <v>36917082.163265303</v>
      </c>
      <c r="K9" s="1166"/>
      <c r="L9" s="1166"/>
      <c r="M9" s="1166"/>
      <c r="N9" s="1166"/>
      <c r="O9" s="1166"/>
    </row>
    <row r="10" spans="1:15" s="105" customFormat="1" ht="21" customHeight="1">
      <c r="A10" s="103" t="s">
        <v>17</v>
      </c>
      <c r="B10" s="2">
        <v>63632080.895043731</v>
      </c>
      <c r="C10" s="2">
        <v>77105420.610787168</v>
      </c>
      <c r="D10" s="2">
        <v>82142461.549562678</v>
      </c>
      <c r="E10" s="2">
        <v>94334042.574344009</v>
      </c>
      <c r="F10" s="2">
        <v>113542651.30320701</v>
      </c>
      <c r="G10" s="2">
        <v>129812782.13265306</v>
      </c>
      <c r="H10" s="2">
        <v>115359170.54373176</v>
      </c>
      <c r="I10" s="2">
        <v>115198265.00874636</v>
      </c>
      <c r="K10" s="1166"/>
      <c r="L10" s="1166"/>
      <c r="M10" s="1166"/>
      <c r="N10" s="1166"/>
      <c r="O10" s="1166"/>
    </row>
    <row r="11" spans="1:15" s="105" customFormat="1" ht="21" customHeight="1">
      <c r="A11" s="103" t="s">
        <v>26</v>
      </c>
      <c r="B11" s="2">
        <v>355659026.84402335</v>
      </c>
      <c r="C11" s="2">
        <v>399419033.62099123</v>
      </c>
      <c r="D11" s="2">
        <v>427667392.96793008</v>
      </c>
      <c r="E11" s="2">
        <v>450712972.3425656</v>
      </c>
      <c r="F11" s="2">
        <v>472124409.25364435</v>
      </c>
      <c r="G11" s="2">
        <v>474308838.48396504</v>
      </c>
      <c r="H11" s="2">
        <v>364944735.31778431</v>
      </c>
      <c r="I11" s="2">
        <v>364246143.84693879</v>
      </c>
      <c r="K11" s="1166"/>
      <c r="L11" s="1166"/>
      <c r="M11" s="1166"/>
      <c r="N11" s="1166"/>
      <c r="O11" s="1166"/>
    </row>
    <row r="12" spans="1:15" s="105" customFormat="1" ht="21" customHeight="1">
      <c r="A12" s="622" t="s">
        <v>428</v>
      </c>
      <c r="B12" s="2">
        <v>363578217.39650148</v>
      </c>
      <c r="C12" s="2">
        <v>407379354.08163267</v>
      </c>
      <c r="D12" s="2">
        <v>440916529.93148685</v>
      </c>
      <c r="E12" s="2">
        <v>463966488.49271137</v>
      </c>
      <c r="F12" s="2">
        <v>485469124.87026238</v>
      </c>
      <c r="G12" s="2">
        <v>484728574.54227406</v>
      </c>
      <c r="H12" s="2">
        <v>375116709.23032075</v>
      </c>
      <c r="I12" s="2">
        <v>371780270.35131198</v>
      </c>
      <c r="K12" s="1166"/>
      <c r="L12" s="1166"/>
      <c r="M12" s="1166"/>
      <c r="N12" s="1166"/>
      <c r="O12" s="1166"/>
    </row>
    <row r="13" spans="1:15" s="105" customFormat="1" ht="21" customHeight="1">
      <c r="A13" s="622" t="s">
        <v>429</v>
      </c>
      <c r="B13" s="2">
        <v>360109597.16909617</v>
      </c>
      <c r="C13" s="2">
        <v>404491798.32798839</v>
      </c>
      <c r="D13" s="2">
        <v>438046080.77842563</v>
      </c>
      <c r="E13" s="2">
        <v>461641070.3002916</v>
      </c>
      <c r="F13" s="2">
        <v>482929940.93294466</v>
      </c>
      <c r="G13" s="2">
        <v>482482256.37900877</v>
      </c>
      <c r="H13" s="2">
        <v>372232661.98396504</v>
      </c>
      <c r="I13" s="2">
        <v>369553106.51311952</v>
      </c>
      <c r="K13" s="1166"/>
      <c r="L13" s="1166"/>
      <c r="M13" s="1166"/>
      <c r="N13" s="1166"/>
      <c r="O13" s="1166"/>
    </row>
    <row r="14" spans="1:15" s="105" customFormat="1" ht="21" customHeight="1">
      <c r="A14" s="622" t="s">
        <v>430</v>
      </c>
      <c r="B14" s="2">
        <v>3468620.2274052482</v>
      </c>
      <c r="C14" s="2">
        <v>2887555.7536443146</v>
      </c>
      <c r="D14" s="2">
        <v>2870449.1530612246</v>
      </c>
      <c r="E14" s="2">
        <v>2325418.1924198251</v>
      </c>
      <c r="F14" s="2">
        <v>2539183.9373177839</v>
      </c>
      <c r="G14" s="2">
        <v>2246318.163265306</v>
      </c>
      <c r="H14" s="2">
        <v>2884047.2463556849</v>
      </c>
      <c r="I14" s="2">
        <v>2227163.8381924196</v>
      </c>
      <c r="K14" s="1166"/>
      <c r="L14" s="1166"/>
      <c r="M14" s="1166"/>
      <c r="N14" s="1166"/>
      <c r="O14" s="1166"/>
    </row>
    <row r="15" spans="1:15" s="105" customFormat="1" ht="21" customHeight="1">
      <c r="A15" s="622" t="s">
        <v>431</v>
      </c>
      <c r="B15" s="2">
        <v>1272597.193877551</v>
      </c>
      <c r="C15" s="2">
        <v>1420177.163265306</v>
      </c>
      <c r="D15" s="2">
        <v>1120857.5072886297</v>
      </c>
      <c r="E15" s="2">
        <v>1970202.8600583088</v>
      </c>
      <c r="F15" s="2">
        <v>1384793.7405247814</v>
      </c>
      <c r="G15" s="2">
        <v>3126856.7886297377</v>
      </c>
      <c r="H15" s="2">
        <v>1599383.9562682216</v>
      </c>
      <c r="I15" s="2">
        <v>3977826.2346938774</v>
      </c>
      <c r="K15" s="1166"/>
      <c r="L15" s="1166"/>
      <c r="M15" s="1166"/>
      <c r="N15" s="1166"/>
      <c r="O15" s="1166"/>
    </row>
    <row r="16" spans="1:15" s="105" customFormat="1" ht="21" customHeight="1">
      <c r="A16" s="622" t="s">
        <v>432</v>
      </c>
      <c r="B16" s="2">
        <v>1226234.1020408163</v>
      </c>
      <c r="C16" s="2">
        <v>1327207.6355685133</v>
      </c>
      <c r="D16" s="2">
        <v>1078201.803206997</v>
      </c>
      <c r="E16" s="2">
        <v>1955175.7405247814</v>
      </c>
      <c r="F16" s="2">
        <v>1380042.9067055394</v>
      </c>
      <c r="G16" s="2">
        <v>3110623.0874635568</v>
      </c>
      <c r="H16" s="2">
        <v>1594681.5349854229</v>
      </c>
      <c r="I16" s="2">
        <v>3642729.3804664724</v>
      </c>
      <c r="K16" s="1166"/>
      <c r="L16" s="1166"/>
      <c r="M16" s="1166"/>
      <c r="N16" s="1166"/>
      <c r="O16" s="1166"/>
    </row>
    <row r="17" spans="1:15" s="105" customFormat="1" ht="21" customHeight="1">
      <c r="A17" s="622" t="s">
        <v>433</v>
      </c>
      <c r="B17" s="2">
        <v>46363.091836734697</v>
      </c>
      <c r="C17" s="2">
        <v>92969.527696792997</v>
      </c>
      <c r="D17" s="2">
        <v>42655.704081632655</v>
      </c>
      <c r="E17" s="2">
        <v>15027.119533527695</v>
      </c>
      <c r="F17" s="2">
        <v>4750.8338192419824</v>
      </c>
      <c r="G17" s="2">
        <v>16233.701166180759</v>
      </c>
      <c r="H17" s="2">
        <v>4702.421282798834</v>
      </c>
      <c r="I17" s="2">
        <v>335096.85422740522</v>
      </c>
      <c r="K17" s="1166"/>
      <c r="L17" s="1166"/>
      <c r="M17" s="1166"/>
      <c r="N17" s="1166"/>
      <c r="O17" s="1166"/>
    </row>
    <row r="18" spans="1:15" s="105" customFormat="1" ht="21" customHeight="1">
      <c r="A18" s="622" t="s">
        <v>434</v>
      </c>
      <c r="B18" s="2">
        <v>8406649.319241982</v>
      </c>
      <c r="C18" s="2">
        <v>7668456.3206997085</v>
      </c>
      <c r="D18" s="2">
        <v>8029396.5699708452</v>
      </c>
      <c r="E18" s="2">
        <v>7357853.1763848392</v>
      </c>
      <c r="F18" s="2">
        <v>7784554.7405247819</v>
      </c>
      <c r="G18" s="2">
        <v>9273517.4139941689</v>
      </c>
      <c r="H18" s="2">
        <v>3667604.0043731779</v>
      </c>
      <c r="I18" s="2">
        <v>4328029.5145772593</v>
      </c>
      <c r="K18" s="1166"/>
      <c r="L18" s="1166"/>
      <c r="M18" s="1166"/>
      <c r="N18" s="1166"/>
      <c r="O18" s="1166"/>
    </row>
    <row r="19" spans="1:15" s="105" customFormat="1" ht="21" customHeight="1">
      <c r="A19" s="622" t="s">
        <v>435</v>
      </c>
      <c r="B19" s="2">
        <v>7364482.0087463558</v>
      </c>
      <c r="C19" s="2">
        <v>6695743.8571428573</v>
      </c>
      <c r="D19" s="2">
        <v>7115395.9693877557</v>
      </c>
      <c r="E19" s="2">
        <v>6476618.3586005829</v>
      </c>
      <c r="F19" s="2">
        <v>6948352.4737609327</v>
      </c>
      <c r="G19" s="2">
        <v>8334024.6311953347</v>
      </c>
      <c r="H19" s="2">
        <v>3599044.8571428568</v>
      </c>
      <c r="I19" s="2">
        <v>4259215.6384839648</v>
      </c>
      <c r="K19" s="1166"/>
      <c r="L19" s="1166"/>
      <c r="M19" s="1166"/>
      <c r="N19" s="1166"/>
      <c r="O19" s="1166"/>
    </row>
    <row r="20" spans="1:15" s="105" customFormat="1" ht="21" customHeight="1">
      <c r="A20" s="622" t="s">
        <v>436</v>
      </c>
      <c r="B20" s="2">
        <v>1042167.3104956269</v>
      </c>
      <c r="C20" s="2">
        <v>972712.46355685126</v>
      </c>
      <c r="D20" s="2">
        <v>914000.60058309045</v>
      </c>
      <c r="E20" s="2">
        <v>881234.81778425653</v>
      </c>
      <c r="F20" s="2">
        <v>836202.26676384837</v>
      </c>
      <c r="G20" s="2">
        <v>939492.7827988338</v>
      </c>
      <c r="H20" s="2">
        <v>68559.147230320697</v>
      </c>
      <c r="I20" s="2">
        <v>68813.876093294457</v>
      </c>
      <c r="K20" s="1166"/>
      <c r="L20" s="1166"/>
      <c r="M20" s="1166"/>
      <c r="N20" s="1166"/>
      <c r="O20" s="1166"/>
    </row>
    <row r="21" spans="1:15" s="105" customFormat="1" ht="21" customHeight="1">
      <c r="A21" s="622" t="s">
        <v>39</v>
      </c>
      <c r="B21" s="2">
        <v>1205610.6472303206</v>
      </c>
      <c r="C21" s="2">
        <v>1409617.9052478133</v>
      </c>
      <c r="D21" s="2">
        <v>1613811.5830903791</v>
      </c>
      <c r="E21" s="2">
        <v>1737662.5612244897</v>
      </c>
      <c r="F21" s="2">
        <v>1717619.497084548</v>
      </c>
      <c r="G21" s="2">
        <v>1752326.9227405246</v>
      </c>
      <c r="H21" s="2">
        <v>1321813.7609329447</v>
      </c>
      <c r="I21" s="2">
        <v>1312571.4081632653</v>
      </c>
      <c r="K21" s="1166"/>
      <c r="L21" s="1166"/>
      <c r="M21" s="1166"/>
      <c r="N21" s="1166"/>
      <c r="O21" s="1166"/>
    </row>
    <row r="22" spans="1:15" s="105" customFormat="1" ht="21" customHeight="1">
      <c r="A22" s="622" t="s">
        <v>437</v>
      </c>
      <c r="B22" s="2">
        <v>-18804047.712827988</v>
      </c>
      <c r="C22" s="2">
        <v>-18458571.849854227</v>
      </c>
      <c r="D22" s="2">
        <v>-24013202.623906706</v>
      </c>
      <c r="E22" s="2">
        <v>-24319234.747813411</v>
      </c>
      <c r="F22" s="2">
        <v>-24231683.594752189</v>
      </c>
      <c r="G22" s="2">
        <v>-24572437.183673471</v>
      </c>
      <c r="H22" s="2">
        <v>-16760775.634110786</v>
      </c>
      <c r="I22" s="2">
        <v>-17152553.661807582</v>
      </c>
      <c r="K22" s="1166"/>
      <c r="L22" s="1166"/>
      <c r="M22" s="1166"/>
      <c r="N22" s="1166"/>
      <c r="O22" s="1166"/>
    </row>
    <row r="23" spans="1:15" s="105" customFormat="1" ht="21" customHeight="1">
      <c r="A23" s="103" t="s">
        <v>57</v>
      </c>
      <c r="B23" s="2">
        <v>1515587.7142857143</v>
      </c>
      <c r="C23" s="2">
        <v>1999842.4169096211</v>
      </c>
      <c r="D23" s="2">
        <v>3239761.2682215744</v>
      </c>
      <c r="E23" s="2">
        <v>1317655.1734693877</v>
      </c>
      <c r="F23" s="2">
        <v>1728579.2725947523</v>
      </c>
      <c r="G23" s="2">
        <v>1580306.4650145771</v>
      </c>
      <c r="H23" s="2">
        <v>716986.35131195339</v>
      </c>
      <c r="I23" s="2">
        <v>819269.82069970842</v>
      </c>
      <c r="K23" s="1166"/>
      <c r="L23" s="1166"/>
      <c r="M23" s="1166"/>
      <c r="N23" s="1166"/>
      <c r="O23" s="1166"/>
    </row>
    <row r="24" spans="1:15" s="105" customFormat="1" ht="21" customHeight="1">
      <c r="A24" s="103" t="s">
        <v>63</v>
      </c>
      <c r="B24" s="2">
        <v>230347.2842565598</v>
      </c>
      <c r="C24" s="2">
        <v>149278.35422740525</v>
      </c>
      <c r="D24" s="2">
        <v>114286.67201166179</v>
      </c>
      <c r="E24" s="2">
        <v>45610.78862973761</v>
      </c>
      <c r="F24" s="2">
        <v>84219.553935860065</v>
      </c>
      <c r="G24" s="2">
        <v>81349.610787172001</v>
      </c>
      <c r="H24" s="2">
        <v>160402.37609329447</v>
      </c>
      <c r="I24" s="2">
        <v>147270.86880466473</v>
      </c>
      <c r="K24" s="1166"/>
      <c r="L24" s="1166"/>
      <c r="M24" s="1166"/>
      <c r="N24" s="1166"/>
      <c r="O24" s="1166"/>
    </row>
    <row r="25" spans="1:15" s="105" customFormat="1" ht="21" customHeight="1">
      <c r="A25" s="103" t="s">
        <v>438</v>
      </c>
      <c r="B25" s="2">
        <v>106360611.44897959</v>
      </c>
      <c r="C25" s="2">
        <v>76133371.868804663</v>
      </c>
      <c r="D25" s="2">
        <v>64825934.313411079</v>
      </c>
      <c r="E25" s="2">
        <v>45527073.785714291</v>
      </c>
      <c r="F25" s="2">
        <v>23456423.858600583</v>
      </c>
      <c r="G25" s="2">
        <v>13135195.774052478</v>
      </c>
      <c r="H25" s="2">
        <v>11631987.628279883</v>
      </c>
      <c r="I25" s="2">
        <v>13372923.616618076</v>
      </c>
      <c r="K25" s="1166"/>
      <c r="L25" s="1166"/>
      <c r="M25" s="1166"/>
      <c r="N25" s="1166"/>
      <c r="O25" s="1166"/>
    </row>
    <row r="26" spans="1:15" s="105" customFormat="1" ht="21" customHeight="1">
      <c r="A26" s="103" t="s">
        <v>74</v>
      </c>
      <c r="B26" s="2">
        <v>8452383.3017492723</v>
      </c>
      <c r="C26" s="2">
        <v>8289616.6720116613</v>
      </c>
      <c r="D26" s="2">
        <v>8114771.1661807587</v>
      </c>
      <c r="E26" s="2">
        <v>8992386.2448979598</v>
      </c>
      <c r="F26" s="2">
        <v>8665875.4387755096</v>
      </c>
      <c r="G26" s="2">
        <v>8508240.1516034976</v>
      </c>
      <c r="H26" s="2">
        <v>6873307.3979591839</v>
      </c>
      <c r="I26" s="2">
        <v>6767510.6341107879</v>
      </c>
      <c r="K26" s="1166"/>
      <c r="L26" s="1166"/>
      <c r="M26" s="1166"/>
      <c r="N26" s="1166"/>
      <c r="O26" s="1166"/>
    </row>
    <row r="27" spans="1:15" s="106" customFormat="1" ht="18.75" thickBot="1">
      <c r="A27" s="623" t="s">
        <v>439</v>
      </c>
      <c r="B27" s="3">
        <v>457183.16909620992</v>
      </c>
      <c r="C27" s="3">
        <v>558110.08454810502</v>
      </c>
      <c r="D27" s="3">
        <v>581419.41545189498</v>
      </c>
      <c r="E27" s="3">
        <v>538114.36734693882</v>
      </c>
      <c r="F27" s="3">
        <v>502148.53498542274</v>
      </c>
      <c r="G27" s="3">
        <v>478595.1297376093</v>
      </c>
      <c r="H27" s="3">
        <v>346376.5335276968</v>
      </c>
      <c r="I27" s="3">
        <v>330959.02915451897</v>
      </c>
      <c r="K27" s="1167"/>
      <c r="L27" s="1167"/>
      <c r="M27" s="1167"/>
      <c r="N27" s="1167"/>
      <c r="O27" s="1167"/>
    </row>
    <row r="28" spans="1:15" ht="24" customHeight="1" thickTop="1" thickBot="1">
      <c r="A28" s="37" t="s">
        <v>440</v>
      </c>
      <c r="B28" s="1">
        <v>466576072.37900877</v>
      </c>
      <c r="C28" s="1">
        <v>488880928.08746356</v>
      </c>
      <c r="D28" s="1">
        <v>504519487.95772594</v>
      </c>
      <c r="E28" s="1">
        <v>511729118.13994169</v>
      </c>
      <c r="F28" s="1">
        <v>524531382.78425658</v>
      </c>
      <c r="G28" s="1">
        <v>534835185.33090377</v>
      </c>
      <c r="H28" s="1">
        <v>407236835.45772594</v>
      </c>
      <c r="I28" s="1">
        <v>409691490.00291544</v>
      </c>
    </row>
    <row r="29" spans="1:15" s="105" customFormat="1" ht="21" customHeight="1" thickTop="1">
      <c r="A29" s="103" t="s">
        <v>441</v>
      </c>
      <c r="B29" s="2">
        <v>432322747.55393583</v>
      </c>
      <c r="C29" s="2">
        <v>446337040.74489802</v>
      </c>
      <c r="D29" s="2">
        <v>465396696.02915454</v>
      </c>
      <c r="E29" s="2">
        <v>468843665.77259475</v>
      </c>
      <c r="F29" s="2">
        <v>486303023.41982508</v>
      </c>
      <c r="G29" s="2">
        <v>494189057.04227406</v>
      </c>
      <c r="H29" s="2">
        <v>380734619.27259475</v>
      </c>
      <c r="I29" s="2">
        <v>381442326.69970846</v>
      </c>
      <c r="K29" s="1166"/>
      <c r="L29" s="1166"/>
      <c r="M29" s="1166"/>
      <c r="N29" s="1166"/>
      <c r="O29" s="1166"/>
    </row>
    <row r="30" spans="1:15" s="105" customFormat="1" ht="21" customHeight="1">
      <c r="A30" s="622" t="s">
        <v>442</v>
      </c>
      <c r="B30" s="2">
        <v>134044.77988338191</v>
      </c>
      <c r="C30" s="2">
        <v>121330.63848396503</v>
      </c>
      <c r="D30" s="2">
        <v>236490.89941690964</v>
      </c>
      <c r="E30" s="2">
        <v>131271.07434402331</v>
      </c>
      <c r="F30" s="2">
        <v>124044.13702623907</v>
      </c>
      <c r="G30" s="2">
        <v>126534.59912536443</v>
      </c>
      <c r="H30" s="2">
        <v>20329.559766763847</v>
      </c>
      <c r="I30" s="2">
        <v>20329.559766763847</v>
      </c>
      <c r="K30" s="1166"/>
      <c r="L30" s="1166"/>
      <c r="M30" s="1166"/>
      <c r="N30" s="1166"/>
      <c r="O30" s="1166"/>
    </row>
    <row r="31" spans="1:15" s="105" customFormat="1" ht="21" customHeight="1">
      <c r="A31" s="622" t="s">
        <v>443</v>
      </c>
      <c r="B31" s="2">
        <v>303881736.23760933</v>
      </c>
      <c r="C31" s="2">
        <v>305053240.08600581</v>
      </c>
      <c r="D31" s="2">
        <v>321591292.09475219</v>
      </c>
      <c r="E31" s="2">
        <v>334081055.41545188</v>
      </c>
      <c r="F31" s="2">
        <v>351741545.22157431</v>
      </c>
      <c r="G31" s="2">
        <v>357297476.07288629</v>
      </c>
      <c r="H31" s="2">
        <v>295134441.45043731</v>
      </c>
      <c r="I31" s="2">
        <v>295639255.61516035</v>
      </c>
      <c r="K31" s="1166"/>
      <c r="L31" s="1166"/>
      <c r="M31" s="1166"/>
      <c r="N31" s="1166"/>
      <c r="O31" s="1166"/>
    </row>
    <row r="32" spans="1:15" s="105" customFormat="1" ht="21" customHeight="1">
      <c r="A32" s="622" t="s">
        <v>444</v>
      </c>
      <c r="B32" s="2">
        <v>123464753.70845482</v>
      </c>
      <c r="C32" s="2">
        <v>136174823.69241983</v>
      </c>
      <c r="D32" s="2">
        <v>138056076.66909623</v>
      </c>
      <c r="E32" s="2">
        <v>128021450.57142857</v>
      </c>
      <c r="F32" s="2">
        <v>127631531.11661808</v>
      </c>
      <c r="G32" s="2">
        <v>129922501.57434401</v>
      </c>
      <c r="H32" s="2">
        <v>80659009.709912539</v>
      </c>
      <c r="I32" s="2">
        <v>80978703.064139932</v>
      </c>
      <c r="K32" s="1166"/>
      <c r="L32" s="1166"/>
      <c r="M32" s="1166"/>
      <c r="N32" s="1166"/>
      <c r="O32" s="1166"/>
    </row>
    <row r="33" spans="1:15" s="105" customFormat="1" ht="21" customHeight="1">
      <c r="A33" s="622" t="s">
        <v>445</v>
      </c>
      <c r="B33" s="2">
        <v>3853402.4883381925</v>
      </c>
      <c r="C33" s="2">
        <v>3547087.6632653065</v>
      </c>
      <c r="D33" s="2">
        <v>3899060.2653061226</v>
      </c>
      <c r="E33" s="2">
        <v>5022261.8046647226</v>
      </c>
      <c r="F33" s="2">
        <v>5053933.4927113699</v>
      </c>
      <c r="G33" s="2">
        <v>5209122.6647230312</v>
      </c>
      <c r="H33" s="2">
        <v>3883466.893586006</v>
      </c>
      <c r="I33" s="2">
        <v>3731524.842565598</v>
      </c>
      <c r="K33" s="1166"/>
      <c r="L33" s="1166"/>
      <c r="M33" s="1166"/>
      <c r="N33" s="1166"/>
      <c r="O33" s="1166"/>
    </row>
    <row r="34" spans="1:15" s="105" customFormat="1" ht="21" customHeight="1">
      <c r="A34" s="622" t="s">
        <v>446</v>
      </c>
      <c r="B34" s="2">
        <v>0</v>
      </c>
      <c r="C34" s="2">
        <v>0</v>
      </c>
      <c r="D34" s="2">
        <v>0</v>
      </c>
      <c r="E34" s="2">
        <v>0</v>
      </c>
      <c r="F34" s="2">
        <v>0</v>
      </c>
      <c r="G34" s="2">
        <v>0</v>
      </c>
      <c r="H34" s="2">
        <v>0</v>
      </c>
      <c r="I34" s="2">
        <v>0</v>
      </c>
      <c r="K34" s="1166"/>
      <c r="L34" s="1166"/>
      <c r="M34" s="1166"/>
      <c r="N34" s="1166"/>
      <c r="O34" s="1166"/>
    </row>
    <row r="35" spans="1:15" s="105" customFormat="1" ht="21" customHeight="1">
      <c r="A35" s="622" t="s">
        <v>447</v>
      </c>
      <c r="B35" s="2">
        <v>988810.33965014573</v>
      </c>
      <c r="C35" s="2">
        <v>1440558.6647230319</v>
      </c>
      <c r="D35" s="2">
        <v>1613776.1005830904</v>
      </c>
      <c r="E35" s="2">
        <v>1587626.9067055394</v>
      </c>
      <c r="F35" s="2">
        <v>1751969.4518950437</v>
      </c>
      <c r="G35" s="2">
        <v>1633422.1311953354</v>
      </c>
      <c r="H35" s="2">
        <v>1037371.6588921283</v>
      </c>
      <c r="I35" s="2">
        <v>1072513.6180758018</v>
      </c>
      <c r="K35" s="1166"/>
      <c r="L35" s="1166"/>
      <c r="M35" s="1166"/>
      <c r="N35" s="1166"/>
      <c r="O35" s="1166"/>
    </row>
    <row r="36" spans="1:15" s="105" customFormat="1" ht="21" customHeight="1">
      <c r="A36" s="103" t="s">
        <v>448</v>
      </c>
      <c r="B36" s="2">
        <v>360208.4664723032</v>
      </c>
      <c r="C36" s="2">
        <v>523579.23323615163</v>
      </c>
      <c r="D36" s="2">
        <v>438382.03935860057</v>
      </c>
      <c r="E36" s="2">
        <v>267116.58454810496</v>
      </c>
      <c r="F36" s="2">
        <v>531878.65597667638</v>
      </c>
      <c r="G36" s="2">
        <v>614587.51749271143</v>
      </c>
      <c r="H36" s="2">
        <v>5848.4037900874637</v>
      </c>
      <c r="I36" s="2">
        <v>124733.51311953353</v>
      </c>
      <c r="K36" s="1166"/>
      <c r="L36" s="1166"/>
      <c r="M36" s="1166"/>
      <c r="N36" s="1166"/>
      <c r="O36" s="1166"/>
    </row>
    <row r="37" spans="1:15" s="105" customFormat="1" ht="21" customHeight="1">
      <c r="A37" s="103" t="s">
        <v>449</v>
      </c>
      <c r="B37" s="2">
        <v>9983648.5437317789</v>
      </c>
      <c r="C37" s="2">
        <v>16088582.218658892</v>
      </c>
      <c r="D37" s="2">
        <v>14105246.973760933</v>
      </c>
      <c r="E37" s="2">
        <v>16582897.539358601</v>
      </c>
      <c r="F37" s="2">
        <v>16911444.271137025</v>
      </c>
      <c r="G37" s="2">
        <v>18043868.727405246</v>
      </c>
      <c r="H37" s="2">
        <v>9496451.787172012</v>
      </c>
      <c r="I37" s="2">
        <v>10695946.088921282</v>
      </c>
      <c r="K37" s="1166"/>
      <c r="L37" s="1166"/>
      <c r="M37" s="1166"/>
      <c r="N37" s="1166"/>
      <c r="O37" s="1166"/>
    </row>
    <row r="38" spans="1:15" s="105" customFormat="1" ht="21" customHeight="1">
      <c r="A38" s="103" t="s">
        <v>450</v>
      </c>
      <c r="B38" s="2">
        <v>6458567.3600583095</v>
      </c>
      <c r="C38" s="2">
        <v>8065753.9664723035</v>
      </c>
      <c r="D38" s="2">
        <v>8643467.606413994</v>
      </c>
      <c r="E38" s="2">
        <v>8842470.180758018</v>
      </c>
      <c r="F38" s="2">
        <v>8839678.0932944603</v>
      </c>
      <c r="G38" s="2">
        <v>10071764.030612245</v>
      </c>
      <c r="H38" s="2">
        <v>5813328.7536443146</v>
      </c>
      <c r="I38" s="2">
        <v>6470641.2434402332</v>
      </c>
      <c r="K38" s="1166"/>
      <c r="L38" s="1166"/>
      <c r="M38" s="1166"/>
      <c r="N38" s="1166"/>
      <c r="O38" s="1166"/>
    </row>
    <row r="39" spans="1:15" s="105" customFormat="1" ht="21" customHeight="1">
      <c r="A39" s="103" t="s">
        <v>127</v>
      </c>
      <c r="B39" s="2">
        <v>17400900.454810496</v>
      </c>
      <c r="C39" s="2">
        <v>17865971.924198251</v>
      </c>
      <c r="D39" s="2">
        <v>15935695.3090379</v>
      </c>
      <c r="E39" s="2">
        <v>17192968.062682215</v>
      </c>
      <c r="F39" s="2">
        <v>11945358.344023323</v>
      </c>
      <c r="G39" s="2">
        <v>11915908.013119534</v>
      </c>
      <c r="H39" s="2">
        <v>11186587.240524782</v>
      </c>
      <c r="I39" s="2">
        <v>10957842.457725948</v>
      </c>
      <c r="K39" s="1166"/>
      <c r="L39" s="1166"/>
      <c r="M39" s="1166"/>
      <c r="N39" s="1166"/>
      <c r="O39" s="1166"/>
    </row>
    <row r="40" spans="1:15" s="105" customFormat="1" ht="21" customHeight="1">
      <c r="A40" s="103" t="s">
        <v>133</v>
      </c>
      <c r="B40" s="2">
        <v>0</v>
      </c>
      <c r="C40" s="2">
        <v>0</v>
      </c>
      <c r="D40" s="2">
        <v>0</v>
      </c>
      <c r="E40" s="2">
        <v>0</v>
      </c>
      <c r="F40" s="2">
        <v>0</v>
      </c>
      <c r="G40" s="2">
        <v>0</v>
      </c>
      <c r="H40" s="2">
        <v>0</v>
      </c>
      <c r="I40" s="2">
        <v>0</v>
      </c>
      <c r="K40" s="1166"/>
      <c r="L40" s="1166"/>
      <c r="M40" s="1166"/>
      <c r="N40" s="1166"/>
      <c r="O40" s="1166"/>
    </row>
    <row r="41" spans="1:15" s="105" customFormat="1" ht="21" customHeight="1">
      <c r="A41" s="103" t="s">
        <v>451</v>
      </c>
      <c r="B41" s="2">
        <v>50000</v>
      </c>
      <c r="C41" s="2">
        <v>0</v>
      </c>
      <c r="D41" s="2">
        <v>0</v>
      </c>
      <c r="E41" s="2">
        <v>0</v>
      </c>
      <c r="F41" s="2">
        <v>0</v>
      </c>
      <c r="G41" s="2">
        <v>0</v>
      </c>
      <c r="H41" s="2">
        <v>0</v>
      </c>
      <c r="I41" s="2">
        <v>0</v>
      </c>
      <c r="K41" s="1166"/>
      <c r="L41" s="1166"/>
      <c r="M41" s="1166"/>
      <c r="N41" s="1166"/>
      <c r="O41" s="1166"/>
    </row>
    <row r="42" spans="1:15" s="106" customFormat="1" ht="18.75" thickBot="1">
      <c r="A42" s="623" t="s">
        <v>109</v>
      </c>
      <c r="B42" s="3">
        <v>0</v>
      </c>
      <c r="C42" s="3">
        <v>0</v>
      </c>
      <c r="D42" s="3">
        <v>0</v>
      </c>
      <c r="E42" s="3">
        <v>0</v>
      </c>
      <c r="F42" s="3">
        <v>0</v>
      </c>
      <c r="G42" s="3">
        <v>0</v>
      </c>
      <c r="H42" s="3">
        <v>0</v>
      </c>
      <c r="I42" s="3">
        <v>0</v>
      </c>
      <c r="K42" s="1167"/>
      <c r="L42" s="1167"/>
      <c r="M42" s="1167"/>
      <c r="N42" s="1167"/>
      <c r="O42" s="1167"/>
    </row>
    <row r="43" spans="1:15" ht="24" customHeight="1" thickTop="1" thickBot="1">
      <c r="A43" s="37" t="s">
        <v>452</v>
      </c>
      <c r="B43" s="1">
        <v>112870045.0728863</v>
      </c>
      <c r="C43" s="1">
        <v>119374595.43731779</v>
      </c>
      <c r="D43" s="1">
        <v>124711918.08892129</v>
      </c>
      <c r="E43" s="1">
        <v>130812984.89504373</v>
      </c>
      <c r="F43" s="1">
        <v>143784497.05393586</v>
      </c>
      <c r="G43" s="1">
        <v>146218943.51457727</v>
      </c>
      <c r="H43" s="1">
        <v>128203310.14285715</v>
      </c>
      <c r="I43" s="1">
        <v>128107934.98542275</v>
      </c>
    </row>
    <row r="44" spans="1:15" s="105" customFormat="1" ht="21" customHeight="1" thickTop="1">
      <c r="A44" s="103" t="s">
        <v>148</v>
      </c>
      <c r="B44" s="2">
        <v>424873.38629737613</v>
      </c>
      <c r="C44" s="2">
        <v>423825.34548104956</v>
      </c>
      <c r="D44" s="2">
        <v>423035.01895043731</v>
      </c>
      <c r="E44" s="2">
        <v>422928.28425655974</v>
      </c>
      <c r="F44" s="2">
        <v>92908892.239067048</v>
      </c>
      <c r="G44" s="2">
        <v>92912405.358600587</v>
      </c>
      <c r="H44" s="2">
        <v>81036793.113702625</v>
      </c>
      <c r="I44" s="2">
        <v>81041355.79591836</v>
      </c>
      <c r="K44" s="1166"/>
      <c r="L44" s="1166"/>
      <c r="M44" s="1166"/>
      <c r="N44" s="1166"/>
      <c r="O44" s="1166"/>
    </row>
    <row r="45" spans="1:15" s="105" customFormat="1" ht="21" customHeight="1">
      <c r="A45" s="103" t="s">
        <v>152</v>
      </c>
      <c r="B45" s="2">
        <v>5425442.2886297377</v>
      </c>
      <c r="C45" s="2">
        <v>5490492.988338192</v>
      </c>
      <c r="D45" s="2">
        <v>5499236.7492711376</v>
      </c>
      <c r="E45" s="2">
        <v>5499236.7492711376</v>
      </c>
      <c r="F45" s="2">
        <v>690.86297376093285</v>
      </c>
      <c r="G45" s="2">
        <v>690.86297376093285</v>
      </c>
      <c r="H45" s="2">
        <v>690.86297376093285</v>
      </c>
      <c r="I45" s="2">
        <v>690.86297376093285</v>
      </c>
      <c r="K45" s="1166"/>
      <c r="L45" s="1166"/>
      <c r="M45" s="1166"/>
      <c r="N45" s="1166"/>
      <c r="O45" s="1166"/>
    </row>
    <row r="46" spans="1:15" s="105" customFormat="1" ht="21" customHeight="1">
      <c r="A46" s="103" t="s">
        <v>156</v>
      </c>
      <c r="B46" s="2">
        <v>0</v>
      </c>
      <c r="C46" s="2">
        <v>0</v>
      </c>
      <c r="D46" s="2">
        <v>0</v>
      </c>
      <c r="E46" s="2">
        <v>0</v>
      </c>
      <c r="F46" s="2">
        <v>0</v>
      </c>
      <c r="G46" s="2">
        <v>0</v>
      </c>
      <c r="H46" s="2">
        <v>0</v>
      </c>
      <c r="I46" s="2">
        <v>0</v>
      </c>
      <c r="K46" s="1166"/>
      <c r="L46" s="1166"/>
      <c r="M46" s="1166"/>
      <c r="N46" s="1166"/>
      <c r="O46" s="1166"/>
    </row>
    <row r="47" spans="1:15" s="105" customFormat="1" ht="21" customHeight="1">
      <c r="A47" s="103" t="s">
        <v>453</v>
      </c>
      <c r="B47" s="2">
        <v>98632901.759475231</v>
      </c>
      <c r="C47" s="2">
        <v>106843729.80612245</v>
      </c>
      <c r="D47" s="2">
        <v>113407024.88629737</v>
      </c>
      <c r="E47" s="2">
        <v>118653312.35568513</v>
      </c>
      <c r="F47" s="2">
        <v>44494270.252186589</v>
      </c>
      <c r="G47" s="2">
        <v>50673120.432944611</v>
      </c>
      <c r="H47" s="2">
        <v>42399904.844023325</v>
      </c>
      <c r="I47" s="2">
        <v>45920780.465014577</v>
      </c>
      <c r="K47" s="1166"/>
      <c r="L47" s="1166"/>
      <c r="M47" s="1166"/>
      <c r="N47" s="1166"/>
      <c r="O47" s="1166"/>
    </row>
    <row r="48" spans="1:15" s="105" customFormat="1" ht="21" customHeight="1">
      <c r="A48" s="103" t="s">
        <v>164</v>
      </c>
      <c r="B48" s="2">
        <v>8386827.6384839648</v>
      </c>
      <c r="C48" s="2">
        <v>6616547.2973760935</v>
      </c>
      <c r="D48" s="2">
        <v>5382621.4344023326</v>
      </c>
      <c r="E48" s="2">
        <v>6237507.5058309045</v>
      </c>
      <c r="F48" s="2">
        <v>6380643.6997084552</v>
      </c>
      <c r="G48" s="2">
        <v>2632726.860058309</v>
      </c>
      <c r="H48" s="2">
        <v>4765921.3221574342</v>
      </c>
      <c r="I48" s="2">
        <v>1145107.8615160349</v>
      </c>
      <c r="K48" s="1166"/>
      <c r="L48" s="1166"/>
      <c r="M48" s="1166"/>
      <c r="N48" s="1166"/>
      <c r="O48" s="1166"/>
    </row>
    <row r="49" spans="1:15" s="105" customFormat="1" ht="21" customHeight="1">
      <c r="A49" s="622" t="s">
        <v>454</v>
      </c>
      <c r="B49" s="2">
        <v>-19421.717201166182</v>
      </c>
      <c r="C49" s="2">
        <v>25999.591836734697</v>
      </c>
      <c r="D49" s="2">
        <v>-96747.782798833825</v>
      </c>
      <c r="E49" s="2">
        <v>-13666.034985422741</v>
      </c>
      <c r="F49" s="2">
        <v>131347.89795918367</v>
      </c>
      <c r="G49" s="2">
        <v>203201.30029154517</v>
      </c>
      <c r="H49" s="2">
        <v>-23515.779883381925</v>
      </c>
      <c r="I49" s="2">
        <v>-61602.599125364432</v>
      </c>
      <c r="K49" s="1166"/>
      <c r="L49" s="1166"/>
      <c r="M49" s="1166"/>
      <c r="N49" s="1166"/>
      <c r="O49" s="1166"/>
    </row>
    <row r="50" spans="1:15" s="106" customFormat="1" ht="40.5" customHeight="1" thickBot="1">
      <c r="A50" s="624" t="s">
        <v>455</v>
      </c>
      <c r="B50" s="3">
        <v>8406249.3556851316</v>
      </c>
      <c r="C50" s="3">
        <v>6590547.7055393578</v>
      </c>
      <c r="D50" s="3">
        <v>5479369.2172011659</v>
      </c>
      <c r="E50" s="3">
        <v>6251173.5408163266</v>
      </c>
      <c r="F50" s="3">
        <v>6249295.8017492713</v>
      </c>
      <c r="G50" s="3">
        <v>2429525.5597667638</v>
      </c>
      <c r="H50" s="3">
        <v>4789437.1020408161</v>
      </c>
      <c r="I50" s="3">
        <v>1206710.4606413995</v>
      </c>
      <c r="K50" s="1167"/>
      <c r="L50" s="1167"/>
      <c r="M50" s="1167"/>
      <c r="N50" s="1167"/>
      <c r="O50" s="1167"/>
    </row>
    <row r="51" spans="1:15" ht="24" customHeight="1" thickTop="1" thickBot="1">
      <c r="A51" s="37" t="s">
        <v>456</v>
      </c>
      <c r="B51" s="1">
        <v>579446117.451895</v>
      </c>
      <c r="C51" s="1">
        <v>608255523.52478135</v>
      </c>
      <c r="D51" s="1">
        <v>629231406.04664719</v>
      </c>
      <c r="E51" s="1">
        <v>642542103.03498542</v>
      </c>
      <c r="F51" s="1">
        <v>668315879.83819234</v>
      </c>
      <c r="G51" s="1">
        <v>681054128.84548104</v>
      </c>
      <c r="H51" s="1">
        <v>535440145.60058314</v>
      </c>
      <c r="I51" s="1">
        <v>537799424.98833823</v>
      </c>
    </row>
    <row r="52" spans="1:15" s="105" customFormat="1" ht="24" customHeight="1" thickTop="1">
      <c r="A52" s="103" t="s">
        <v>457</v>
      </c>
      <c r="B52" s="2">
        <v>601663.54227405251</v>
      </c>
      <c r="C52" s="2">
        <v>881948.96355685126</v>
      </c>
      <c r="D52" s="2">
        <v>1693407.0889212829</v>
      </c>
      <c r="E52" s="2">
        <v>2182682.8586005829</v>
      </c>
      <c r="F52" s="2">
        <v>1457998.6647230322</v>
      </c>
      <c r="G52" s="2">
        <v>1505048.6690962098</v>
      </c>
      <c r="H52" s="2">
        <v>1047053.9431486881</v>
      </c>
      <c r="I52" s="2">
        <v>646242.01749271143</v>
      </c>
      <c r="K52" s="1166"/>
      <c r="L52" s="1166"/>
      <c r="M52" s="1166"/>
      <c r="N52" s="1166"/>
      <c r="O52" s="1166"/>
    </row>
    <row r="53" spans="1:15" s="106" customFormat="1" ht="21" customHeight="1">
      <c r="A53" s="624" t="s">
        <v>458</v>
      </c>
      <c r="B53" s="3">
        <v>0</v>
      </c>
      <c r="C53" s="3">
        <v>0</v>
      </c>
      <c r="D53" s="3">
        <v>0</v>
      </c>
      <c r="E53" s="3">
        <v>0</v>
      </c>
      <c r="F53" s="3">
        <v>0</v>
      </c>
      <c r="G53" s="3">
        <v>0</v>
      </c>
      <c r="H53" s="3">
        <v>0</v>
      </c>
      <c r="I53" s="3">
        <v>0</v>
      </c>
      <c r="K53" s="1167"/>
      <c r="L53" s="1167"/>
      <c r="M53" s="1167"/>
      <c r="N53" s="1167"/>
      <c r="O53" s="1167"/>
    </row>
    <row r="54" spans="1:15" s="106" customFormat="1" ht="21" customHeight="1">
      <c r="A54" s="624" t="s">
        <v>459</v>
      </c>
      <c r="B54" s="3">
        <v>271422.67346938775</v>
      </c>
      <c r="C54" s="3">
        <v>444788.28571428574</v>
      </c>
      <c r="D54" s="3">
        <v>1182971.1880466472</v>
      </c>
      <c r="E54" s="3">
        <v>1632669.2915451895</v>
      </c>
      <c r="F54" s="3">
        <v>1004429.3629737609</v>
      </c>
      <c r="G54" s="3">
        <v>1055321.0889212827</v>
      </c>
      <c r="H54" s="3">
        <v>610593.69241982512</v>
      </c>
      <c r="I54" s="3">
        <v>255308.01895043731</v>
      </c>
      <c r="K54" s="1167"/>
      <c r="L54" s="1167"/>
      <c r="M54" s="1167"/>
      <c r="N54" s="1167"/>
      <c r="O54" s="1167"/>
    </row>
    <row r="55" spans="1:15" s="106" customFormat="1" ht="21" customHeight="1">
      <c r="A55" s="624" t="s">
        <v>460</v>
      </c>
      <c r="B55" s="3">
        <v>0</v>
      </c>
      <c r="C55" s="3">
        <v>0</v>
      </c>
      <c r="D55" s="3">
        <v>0</v>
      </c>
      <c r="E55" s="3">
        <v>0</v>
      </c>
      <c r="F55" s="3">
        <v>0</v>
      </c>
      <c r="G55" s="3">
        <v>0</v>
      </c>
      <c r="H55" s="3">
        <v>0</v>
      </c>
      <c r="I55" s="3">
        <v>0</v>
      </c>
      <c r="K55" s="1167"/>
      <c r="L55" s="1167"/>
      <c r="M55" s="1167"/>
      <c r="N55" s="1167"/>
      <c r="O55" s="1167"/>
    </row>
    <row r="56" spans="1:15" s="106" customFormat="1" ht="21" customHeight="1">
      <c r="A56" s="624" t="s">
        <v>461</v>
      </c>
      <c r="B56" s="3">
        <v>330240.8688046647</v>
      </c>
      <c r="C56" s="3">
        <v>437160.67784256558</v>
      </c>
      <c r="D56" s="3">
        <v>510435.90087463555</v>
      </c>
      <c r="E56" s="3">
        <v>550013.56705539359</v>
      </c>
      <c r="F56" s="3">
        <v>453569.30174927117</v>
      </c>
      <c r="G56" s="3">
        <v>449727.58017492713</v>
      </c>
      <c r="H56" s="3">
        <v>436460.25072886294</v>
      </c>
      <c r="I56" s="3">
        <v>390933.99854227406</v>
      </c>
      <c r="K56" s="1167"/>
      <c r="L56" s="1167"/>
      <c r="M56" s="1167"/>
      <c r="N56" s="1167"/>
      <c r="O56" s="1167"/>
    </row>
    <row r="57" spans="1:15" s="106" customFormat="1" ht="21" customHeight="1">
      <c r="A57" s="624" t="s">
        <v>462</v>
      </c>
      <c r="B57" s="3">
        <v>0</v>
      </c>
      <c r="C57" s="3">
        <v>0</v>
      </c>
      <c r="D57" s="3">
        <v>0</v>
      </c>
      <c r="E57" s="3">
        <v>0</v>
      </c>
      <c r="F57" s="3">
        <v>0</v>
      </c>
      <c r="G57" s="3">
        <v>0</v>
      </c>
      <c r="H57" s="3">
        <v>0</v>
      </c>
      <c r="I57" s="3">
        <v>0</v>
      </c>
      <c r="K57" s="1167"/>
      <c r="L57" s="1167"/>
      <c r="M57" s="1167"/>
      <c r="N57" s="1167"/>
      <c r="O57" s="1167"/>
    </row>
    <row r="58" spans="1:15" s="106" customFormat="1" ht="61.5" customHeight="1" thickBot="1">
      <c r="A58" s="623" t="s">
        <v>463</v>
      </c>
      <c r="B58" s="3">
        <v>1115490419.3527696</v>
      </c>
      <c r="C58" s="3">
        <v>949982833.10058308</v>
      </c>
      <c r="D58" s="3">
        <v>1032311825.8950437</v>
      </c>
      <c r="E58" s="3">
        <v>1088712427.0670555</v>
      </c>
      <c r="F58" s="3">
        <v>1140089730.2478135</v>
      </c>
      <c r="G58" s="3">
        <v>1138480944.9081633</v>
      </c>
      <c r="H58" s="3">
        <v>937491741.56268215</v>
      </c>
      <c r="I58" s="3">
        <v>943941971.18513119</v>
      </c>
      <c r="K58" s="1167"/>
      <c r="L58" s="1167"/>
      <c r="M58" s="1167"/>
      <c r="N58" s="1167"/>
      <c r="O58" s="1167"/>
    </row>
    <row r="59" spans="1:15" ht="31.5" customHeight="1" thickTop="1" thickBot="1">
      <c r="A59" s="625" t="s">
        <v>464</v>
      </c>
      <c r="B59" s="1"/>
      <c r="C59" s="1"/>
      <c r="D59" s="1"/>
      <c r="E59" s="1"/>
      <c r="F59" s="1"/>
      <c r="G59" s="1"/>
      <c r="H59" s="1"/>
      <c r="I59" s="1"/>
    </row>
    <row r="60" spans="1:15" ht="30" customHeight="1" thickTop="1">
      <c r="A60" s="40" t="s">
        <v>465</v>
      </c>
      <c r="B60" s="4">
        <v>30606312.126822159</v>
      </c>
      <c r="C60" s="4">
        <v>31849822.046647232</v>
      </c>
      <c r="D60" s="4">
        <v>35834603.377551019</v>
      </c>
      <c r="E60" s="4">
        <v>40582381.1851312</v>
      </c>
      <c r="F60" s="4">
        <v>40889290.118075795</v>
      </c>
      <c r="G60" s="4">
        <v>10141598.497084547</v>
      </c>
      <c r="H60" s="4">
        <v>33186899.298833817</v>
      </c>
      <c r="I60" s="4">
        <v>8113814.5743440231</v>
      </c>
    </row>
    <row r="61" spans="1:15" ht="21" customHeight="1">
      <c r="A61" s="42" t="s">
        <v>466</v>
      </c>
      <c r="B61" s="4">
        <v>-4244801.2711370261</v>
      </c>
      <c r="C61" s="4">
        <v>-6071521.5932944613</v>
      </c>
      <c r="D61" s="4">
        <v>-7551084.4883381929</v>
      </c>
      <c r="E61" s="4">
        <v>-9029835.4256559778</v>
      </c>
      <c r="F61" s="4">
        <v>-11252048.508746356</v>
      </c>
      <c r="G61" s="4">
        <v>-3050048.4591836734</v>
      </c>
      <c r="H61" s="4">
        <v>-9778482.6588921286</v>
      </c>
      <c r="I61" s="4">
        <v>-2514893.8104956266</v>
      </c>
    </row>
    <row r="62" spans="1:15" ht="21.75" customHeight="1">
      <c r="A62" s="626" t="s">
        <v>467</v>
      </c>
      <c r="B62" s="4">
        <v>26361510.85568513</v>
      </c>
      <c r="C62" s="4">
        <v>25778300.453352772</v>
      </c>
      <c r="D62" s="4">
        <v>28283518.889212828</v>
      </c>
      <c r="E62" s="4">
        <v>31552545.75947522</v>
      </c>
      <c r="F62" s="4">
        <v>29637241.609329447</v>
      </c>
      <c r="G62" s="4">
        <v>7091550.0379008744</v>
      </c>
      <c r="H62" s="4">
        <v>23408416.639941692</v>
      </c>
      <c r="I62" s="4">
        <v>5598920.763848396</v>
      </c>
    </row>
    <row r="63" spans="1:15">
      <c r="A63" s="40" t="s">
        <v>468</v>
      </c>
      <c r="B63" s="4">
        <v>7881114.7886297377</v>
      </c>
      <c r="C63" s="4">
        <v>8358465.9650145778</v>
      </c>
      <c r="D63" s="4">
        <v>8548607.6676384844</v>
      </c>
      <c r="E63" s="4">
        <v>5709318.1326530613</v>
      </c>
      <c r="F63" s="4">
        <v>6201547.0714285709</v>
      </c>
      <c r="G63" s="4">
        <v>1835248.7434402334</v>
      </c>
      <c r="H63" s="4">
        <v>2714216.3717201166</v>
      </c>
      <c r="I63" s="4">
        <v>312638.22594752186</v>
      </c>
    </row>
    <row r="64" spans="1:15">
      <c r="A64" s="42" t="s">
        <v>469</v>
      </c>
      <c r="B64" s="4">
        <v>-2177062.7930029156</v>
      </c>
      <c r="C64" s="4">
        <v>-1823622.0655976676</v>
      </c>
      <c r="D64" s="4">
        <v>-1830884.9008746357</v>
      </c>
      <c r="E64" s="4">
        <v>-1674122.0714285714</v>
      </c>
      <c r="F64" s="4">
        <v>-1423109.3950437317</v>
      </c>
      <c r="G64" s="4">
        <v>-344074.7842565598</v>
      </c>
      <c r="H64" s="4">
        <v>-831280.84985422739</v>
      </c>
      <c r="I64" s="4">
        <v>-160519.19096209912</v>
      </c>
    </row>
    <row r="65" spans="1:9">
      <c r="A65" s="41" t="s">
        <v>470</v>
      </c>
      <c r="B65" s="4">
        <v>32065562.851311952</v>
      </c>
      <c r="C65" s="4">
        <v>32313144.352769677</v>
      </c>
      <c r="D65" s="4">
        <v>35001241.655976675</v>
      </c>
      <c r="E65" s="4">
        <v>35587741.820699707</v>
      </c>
      <c r="F65" s="4">
        <v>34415679.285714284</v>
      </c>
      <c r="G65" s="4">
        <v>8582723.9970845468</v>
      </c>
      <c r="H65" s="4">
        <v>25291352.161807582</v>
      </c>
      <c r="I65" s="4">
        <v>5751039.79883382</v>
      </c>
    </row>
    <row r="66" spans="1:9">
      <c r="A66" s="40" t="s">
        <v>471</v>
      </c>
      <c r="B66" s="4">
        <v>6174826.1137026241</v>
      </c>
      <c r="C66" s="4">
        <v>4958181.3498542281</v>
      </c>
      <c r="D66" s="4">
        <v>5132849.6895043729</v>
      </c>
      <c r="E66" s="4">
        <v>3990956.5058309035</v>
      </c>
      <c r="F66" s="4">
        <v>4695835.5014577257</v>
      </c>
      <c r="G66" s="4">
        <v>965455.31632653053</v>
      </c>
      <c r="H66" s="4">
        <v>3673290.825072886</v>
      </c>
      <c r="I66" s="4">
        <v>897246.7623906706</v>
      </c>
    </row>
    <row r="67" spans="1:9">
      <c r="A67" s="40" t="s">
        <v>472</v>
      </c>
      <c r="B67" s="4">
        <v>-7085316.4300291548</v>
      </c>
      <c r="C67" s="4">
        <v>-6585745.9125364432</v>
      </c>
      <c r="D67" s="4">
        <v>-9083946.0860058311</v>
      </c>
      <c r="E67" s="4">
        <v>-7020414.2667638483</v>
      </c>
      <c r="F67" s="4">
        <v>-5948826.6311953347</v>
      </c>
      <c r="G67" s="4">
        <v>-1106962.6137026239</v>
      </c>
      <c r="H67" s="4">
        <v>-4766508.381924198</v>
      </c>
      <c r="I67" s="4">
        <v>-1327450.1836734693</v>
      </c>
    </row>
    <row r="68" spans="1:9">
      <c r="A68" s="626" t="s">
        <v>473</v>
      </c>
      <c r="B68" s="4">
        <v>31155072.534985423</v>
      </c>
      <c r="C68" s="4">
        <v>30685579.790087465</v>
      </c>
      <c r="D68" s="4">
        <v>31050145.259475216</v>
      </c>
      <c r="E68" s="4">
        <v>32558284.059766766</v>
      </c>
      <c r="F68" s="4">
        <v>33162688.155976675</v>
      </c>
      <c r="G68" s="4">
        <v>8441216.6997084543</v>
      </c>
      <c r="H68" s="4">
        <v>24198134.604956266</v>
      </c>
      <c r="I68" s="4">
        <v>5320836.3775510201</v>
      </c>
    </row>
    <row r="69" spans="1:9">
      <c r="A69" s="42" t="s">
        <v>474</v>
      </c>
      <c r="B69" s="4">
        <v>-22147745.02915452</v>
      </c>
      <c r="C69" s="4">
        <v>-23694641.371720117</v>
      </c>
      <c r="D69" s="4">
        <v>-25308445.51020408</v>
      </c>
      <c r="E69" s="4">
        <v>-26241874.110787172</v>
      </c>
      <c r="F69" s="4">
        <v>-26976931.100583088</v>
      </c>
      <c r="G69" s="4">
        <v>-6073914.37026239</v>
      </c>
      <c r="H69" s="4">
        <v>-19576762.951895043</v>
      </c>
      <c r="I69" s="4">
        <v>-4323459.1530612241</v>
      </c>
    </row>
    <row r="70" spans="1:9">
      <c r="A70" s="41" t="s">
        <v>475</v>
      </c>
      <c r="B70" s="4">
        <v>9007327.5058309026</v>
      </c>
      <c r="C70" s="4">
        <v>6990938.4183673467</v>
      </c>
      <c r="D70" s="4">
        <v>5741699.7492711376</v>
      </c>
      <c r="E70" s="4">
        <v>6316409.948979592</v>
      </c>
      <c r="F70" s="4">
        <v>6185757.0553935859</v>
      </c>
      <c r="G70" s="4">
        <v>2367302.3294460643</v>
      </c>
      <c r="H70" s="4">
        <v>4621371.6530612241</v>
      </c>
      <c r="I70" s="4">
        <v>997377.22448979586</v>
      </c>
    </row>
    <row r="71" spans="1:9">
      <c r="A71" s="41" t="s">
        <v>476</v>
      </c>
      <c r="B71" s="4">
        <v>-2586626.4810495628</v>
      </c>
      <c r="C71" s="4">
        <v>50774.800291545187</v>
      </c>
      <c r="D71" s="4">
        <v>150031.85568513119</v>
      </c>
      <c r="E71" s="4">
        <v>308201.94460641395</v>
      </c>
      <c r="F71" s="4">
        <v>196205.89504373178</v>
      </c>
      <c r="G71" s="4">
        <v>33692.70991253644</v>
      </c>
      <c r="H71" s="4">
        <v>145956.03061224491</v>
      </c>
      <c r="I71" s="4">
        <v>39339.746355685129</v>
      </c>
    </row>
    <row r="72" spans="1:9">
      <c r="A72" s="42" t="s">
        <v>477</v>
      </c>
      <c r="B72" s="4">
        <v>-1643421.3075801749</v>
      </c>
      <c r="C72" s="4">
        <v>8288.0655976676389</v>
      </c>
      <c r="D72" s="4">
        <v>2497.7201166180757</v>
      </c>
      <c r="E72" s="4">
        <v>1644.6093294460643</v>
      </c>
      <c r="F72" s="4">
        <v>568.88483965014575</v>
      </c>
      <c r="G72" s="4">
        <v>451.30903790087461</v>
      </c>
      <c r="H72" s="4">
        <v>-25.81924198250729</v>
      </c>
      <c r="I72" s="4">
        <v>-8.037900874635568</v>
      </c>
    </row>
    <row r="73" spans="1:9">
      <c r="A73" s="42" t="s">
        <v>478</v>
      </c>
      <c r="B73" s="4">
        <v>-943205.17346938781</v>
      </c>
      <c r="C73" s="4">
        <v>42486.734693877552</v>
      </c>
      <c r="D73" s="4">
        <v>147534.13556851313</v>
      </c>
      <c r="E73" s="4">
        <v>306557.3352769679</v>
      </c>
      <c r="F73" s="4">
        <v>195637.01020408163</v>
      </c>
      <c r="G73" s="4">
        <v>33241.400874635568</v>
      </c>
      <c r="H73" s="4">
        <v>145981.84985422742</v>
      </c>
      <c r="I73" s="4">
        <v>39347.784256559768</v>
      </c>
    </row>
    <row r="74" spans="1:9">
      <c r="A74" s="626" t="s">
        <v>479</v>
      </c>
      <c r="B74" s="4">
        <v>2112892.7580174929</v>
      </c>
      <c r="C74" s="4">
        <v>-3874.591836734694</v>
      </c>
      <c r="D74" s="4">
        <v>223.77259475218659</v>
      </c>
      <c r="E74" s="4">
        <v>-4438.986880466472</v>
      </c>
      <c r="F74" s="4">
        <v>-166.21574344023324</v>
      </c>
      <c r="G74" s="4">
        <v>-38.361516034985428</v>
      </c>
      <c r="H74" s="4">
        <v>-16.721574344023324</v>
      </c>
      <c r="I74" s="4">
        <v>-3.620991253644315</v>
      </c>
    </row>
    <row r="75" spans="1:9">
      <c r="A75" s="626" t="s">
        <v>480</v>
      </c>
      <c r="B75" s="4">
        <v>1478489.6851311955</v>
      </c>
      <c r="C75" s="4">
        <v>-2435.7215743440233</v>
      </c>
      <c r="D75" s="4">
        <v>459.77696793002917</v>
      </c>
      <c r="E75" s="4">
        <v>-3853.6924198250731</v>
      </c>
      <c r="F75" s="4">
        <v>38.126822157434404</v>
      </c>
      <c r="G75" s="4">
        <v>-4.3950437317784257</v>
      </c>
      <c r="H75" s="4">
        <v>-16.720116618075803</v>
      </c>
      <c r="I75" s="4">
        <v>-3.620991253644315</v>
      </c>
    </row>
    <row r="76" spans="1:9">
      <c r="A76" s="42" t="s">
        <v>481</v>
      </c>
      <c r="B76" s="4">
        <v>634403.07288629736</v>
      </c>
      <c r="C76" s="4">
        <v>-1438.8702623906704</v>
      </c>
      <c r="D76" s="4">
        <v>-236.00437317784258</v>
      </c>
      <c r="E76" s="4">
        <v>-585.29446064139938</v>
      </c>
      <c r="F76" s="4">
        <v>-204.34256559766763</v>
      </c>
      <c r="G76" s="4">
        <v>-33.966472303206999</v>
      </c>
      <c r="H76" s="4">
        <v>-1.4577259475218659E-3</v>
      </c>
      <c r="I76" s="4">
        <v>0</v>
      </c>
    </row>
    <row r="77" spans="1:9">
      <c r="A77" s="626" t="s">
        <v>482</v>
      </c>
      <c r="B77" s="4">
        <v>8533593.7827988341</v>
      </c>
      <c r="C77" s="4">
        <v>7037838.6268221568</v>
      </c>
      <c r="D77" s="4">
        <v>5891955.3775510201</v>
      </c>
      <c r="E77" s="4">
        <v>6620172.9067055397</v>
      </c>
      <c r="F77" s="4">
        <v>6381796.7346938774</v>
      </c>
      <c r="G77" s="4">
        <v>2400956.6778425658</v>
      </c>
      <c r="H77" s="4">
        <v>4767310.9620991256</v>
      </c>
      <c r="I77" s="4">
        <v>1036713.3498542274</v>
      </c>
    </row>
    <row r="78" spans="1:9">
      <c r="A78" s="40" t="s">
        <v>483</v>
      </c>
      <c r="B78" s="4">
        <v>10991.771137026239</v>
      </c>
      <c r="C78" s="4">
        <v>21543.94023323615</v>
      </c>
      <c r="D78" s="4">
        <v>17144.361516034987</v>
      </c>
      <c r="E78" s="4">
        <v>20584.169096209913</v>
      </c>
      <c r="F78" s="4">
        <v>40225.880466472299</v>
      </c>
      <c r="G78" s="4">
        <v>7224.8134110787178</v>
      </c>
      <c r="H78" s="4">
        <v>-2339.32944606414</v>
      </c>
      <c r="I78" s="4">
        <v>87495.086005830904</v>
      </c>
    </row>
    <row r="79" spans="1:9">
      <c r="A79" s="41" t="s">
        <v>484</v>
      </c>
      <c r="B79" s="4">
        <v>8544585.5539358594</v>
      </c>
      <c r="C79" s="4">
        <v>7059382.567055393</v>
      </c>
      <c r="D79" s="4">
        <v>5909099.7390670553</v>
      </c>
      <c r="E79" s="4">
        <v>6640757.0758017488</v>
      </c>
      <c r="F79" s="4">
        <v>6422022.6151603498</v>
      </c>
      <c r="G79" s="4">
        <v>2408181.4912536442</v>
      </c>
      <c r="H79" s="4">
        <v>4764971.6326530613</v>
      </c>
      <c r="I79" s="4">
        <v>1124208.4358600583</v>
      </c>
    </row>
    <row r="80" spans="1:9">
      <c r="A80" s="40" t="s">
        <v>485</v>
      </c>
      <c r="B80" s="4">
        <v>175172.74927113703</v>
      </c>
      <c r="C80" s="4">
        <v>-64725.817784256556</v>
      </c>
      <c r="D80" s="4">
        <v>-86025.252186588914</v>
      </c>
      <c r="E80" s="4">
        <v>-148570.18950437318</v>
      </c>
      <c r="F80" s="4">
        <v>47176.905247813411</v>
      </c>
      <c r="G80" s="4">
        <v>23865.720116618075</v>
      </c>
      <c r="H80" s="4">
        <v>247759.37317784259</v>
      </c>
      <c r="I80" s="4">
        <v>83311.731778425659</v>
      </c>
    </row>
    <row r="81" spans="1:9" ht="21" customHeight="1">
      <c r="A81" s="626" t="s">
        <v>486</v>
      </c>
      <c r="B81" s="4">
        <v>8719758.303206997</v>
      </c>
      <c r="C81" s="4">
        <v>6994656.7492711367</v>
      </c>
      <c r="D81" s="4">
        <v>5823074.4868804663</v>
      </c>
      <c r="E81" s="4">
        <v>6492186.8862973759</v>
      </c>
      <c r="F81" s="4">
        <v>6469199.5204081638</v>
      </c>
      <c r="G81" s="4">
        <v>2432047.2113702623</v>
      </c>
      <c r="H81" s="4">
        <v>5012731.0058309045</v>
      </c>
      <c r="I81" s="4">
        <v>1207520.1676384839</v>
      </c>
    </row>
    <row r="82" spans="1:9" ht="21" customHeight="1">
      <c r="A82" s="40" t="s">
        <v>487</v>
      </c>
      <c r="B82" s="4">
        <v>0</v>
      </c>
      <c r="C82" s="4">
        <v>0</v>
      </c>
      <c r="D82" s="4">
        <v>0</v>
      </c>
      <c r="E82" s="4">
        <v>0</v>
      </c>
      <c r="F82" s="4">
        <v>0</v>
      </c>
      <c r="G82" s="4">
        <v>0</v>
      </c>
      <c r="H82" s="4">
        <v>0</v>
      </c>
      <c r="I82" s="4">
        <v>0</v>
      </c>
    </row>
    <row r="83" spans="1:9" ht="21" customHeight="1">
      <c r="A83" s="626" t="s">
        <v>488</v>
      </c>
      <c r="B83" s="4">
        <v>8719758.303206997</v>
      </c>
      <c r="C83" s="4">
        <v>6994656.7492711367</v>
      </c>
      <c r="D83" s="4">
        <v>5823074.4868804663</v>
      </c>
      <c r="E83" s="4">
        <v>6492186.8862973759</v>
      </c>
      <c r="F83" s="4">
        <v>6469199.5204081638</v>
      </c>
      <c r="G83" s="4">
        <v>2432047.2113702623</v>
      </c>
      <c r="H83" s="4">
        <v>5012731.0058309045</v>
      </c>
      <c r="I83" s="4">
        <v>1207520.1676384839</v>
      </c>
    </row>
    <row r="84" spans="1:9" ht="18" customHeight="1" thickBot="1">
      <c r="A84" s="40" t="s">
        <v>489</v>
      </c>
      <c r="B84" s="4">
        <v>-313508.94752186589</v>
      </c>
      <c r="C84" s="4">
        <v>-404109.04373177845</v>
      </c>
      <c r="D84" s="4">
        <v>-343705.26967930025</v>
      </c>
      <c r="E84" s="4">
        <v>-241013.34548104956</v>
      </c>
      <c r="F84" s="4">
        <v>-219903.72448979592</v>
      </c>
      <c r="G84" s="4">
        <v>-2521.651603498542</v>
      </c>
      <c r="H84" s="4">
        <v>-223293.90379008747</v>
      </c>
      <c r="I84" s="4">
        <v>-809.70699708454811</v>
      </c>
    </row>
    <row r="85" spans="1:9" ht="24" customHeight="1" thickTop="1" thickBot="1">
      <c r="A85" s="37" t="s">
        <v>490</v>
      </c>
      <c r="B85" s="1">
        <v>8406249.3556851316</v>
      </c>
      <c r="C85" s="1">
        <v>6590547.7055393578</v>
      </c>
      <c r="D85" s="1">
        <v>5479369.2172011659</v>
      </c>
      <c r="E85" s="1">
        <v>6251173.5408163266</v>
      </c>
      <c r="F85" s="1">
        <v>6249295.7959183669</v>
      </c>
      <c r="G85" s="1">
        <v>2429525.5597667638</v>
      </c>
      <c r="H85" s="1">
        <v>4789437.1020408161</v>
      </c>
      <c r="I85" s="1">
        <v>1206710.4606413995</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U6" sqref="U6"/>
    </sheetView>
  </sheetViews>
  <sheetFormatPr defaultRowHeight="15"/>
  <cols>
    <col min="1" max="1" width="39.42578125" style="1020" hidden="1" customWidth="1"/>
    <col min="2" max="2" width="36.85546875" style="1020" hidden="1" customWidth="1"/>
    <col min="3" max="3" width="81.5703125" style="1020" customWidth="1"/>
    <col min="4" max="11" width="13.140625" style="1020" customWidth="1"/>
    <col min="12" max="12" width="4" style="1020" customWidth="1"/>
    <col min="13" max="256" width="9.140625" style="1020"/>
    <col min="257" max="258" width="0" style="1020" hidden="1" customWidth="1"/>
    <col min="259" max="259" width="81.5703125" style="1020" customWidth="1"/>
    <col min="260" max="267" width="13.140625" style="1020" customWidth="1"/>
    <col min="268" max="268" width="4" style="1020" customWidth="1"/>
    <col min="269" max="512" width="9.140625" style="1020"/>
    <col min="513" max="514" width="0" style="1020" hidden="1" customWidth="1"/>
    <col min="515" max="515" width="81.5703125" style="1020" customWidth="1"/>
    <col min="516" max="523" width="13.140625" style="1020" customWidth="1"/>
    <col min="524" max="524" width="4" style="1020" customWidth="1"/>
    <col min="525" max="768" width="9.140625" style="1020"/>
    <col min="769" max="770" width="0" style="1020" hidden="1" customWidth="1"/>
    <col min="771" max="771" width="81.5703125" style="1020" customWidth="1"/>
    <col min="772" max="779" width="13.140625" style="1020" customWidth="1"/>
    <col min="780" max="780" width="4" style="1020" customWidth="1"/>
    <col min="781" max="1024" width="9.140625" style="1020"/>
    <col min="1025" max="1026" width="0" style="1020" hidden="1" customWidth="1"/>
    <col min="1027" max="1027" width="81.5703125" style="1020" customWidth="1"/>
    <col min="1028" max="1035" width="13.140625" style="1020" customWidth="1"/>
    <col min="1036" max="1036" width="4" style="1020" customWidth="1"/>
    <col min="1037" max="1280" width="9.140625" style="1020"/>
    <col min="1281" max="1282" width="0" style="1020" hidden="1" customWidth="1"/>
    <col min="1283" max="1283" width="81.5703125" style="1020" customWidth="1"/>
    <col min="1284" max="1291" width="13.140625" style="1020" customWidth="1"/>
    <col min="1292" max="1292" width="4" style="1020" customWidth="1"/>
    <col min="1293" max="1536" width="9.140625" style="1020"/>
    <col min="1537" max="1538" width="0" style="1020" hidden="1" customWidth="1"/>
    <col min="1539" max="1539" width="81.5703125" style="1020" customWidth="1"/>
    <col min="1540" max="1547" width="13.140625" style="1020" customWidth="1"/>
    <col min="1548" max="1548" width="4" style="1020" customWidth="1"/>
    <col min="1549" max="1792" width="9.140625" style="1020"/>
    <col min="1793" max="1794" width="0" style="1020" hidden="1" customWidth="1"/>
    <col min="1795" max="1795" width="81.5703125" style="1020" customWidth="1"/>
    <col min="1796" max="1803" width="13.140625" style="1020" customWidth="1"/>
    <col min="1804" max="1804" width="4" style="1020" customWidth="1"/>
    <col min="1805" max="2048" width="9.140625" style="1020"/>
    <col min="2049" max="2050" width="0" style="1020" hidden="1" customWidth="1"/>
    <col min="2051" max="2051" width="81.5703125" style="1020" customWidth="1"/>
    <col min="2052" max="2059" width="13.140625" style="1020" customWidth="1"/>
    <col min="2060" max="2060" width="4" style="1020" customWidth="1"/>
    <col min="2061" max="2304" width="9.140625" style="1020"/>
    <col min="2305" max="2306" width="0" style="1020" hidden="1" customWidth="1"/>
    <col min="2307" max="2307" width="81.5703125" style="1020" customWidth="1"/>
    <col min="2308" max="2315" width="13.140625" style="1020" customWidth="1"/>
    <col min="2316" max="2316" width="4" style="1020" customWidth="1"/>
    <col min="2317" max="2560" width="9.140625" style="1020"/>
    <col min="2561" max="2562" width="0" style="1020" hidden="1" customWidth="1"/>
    <col min="2563" max="2563" width="81.5703125" style="1020" customWidth="1"/>
    <col min="2564" max="2571" width="13.140625" style="1020" customWidth="1"/>
    <col min="2572" max="2572" width="4" style="1020" customWidth="1"/>
    <col min="2573" max="2816" width="9.140625" style="1020"/>
    <col min="2817" max="2818" width="0" style="1020" hidden="1" customWidth="1"/>
    <col min="2819" max="2819" width="81.5703125" style="1020" customWidth="1"/>
    <col min="2820" max="2827" width="13.140625" style="1020" customWidth="1"/>
    <col min="2828" max="2828" width="4" style="1020" customWidth="1"/>
    <col min="2829" max="3072" width="9.140625" style="1020"/>
    <col min="3073" max="3074" width="0" style="1020" hidden="1" customWidth="1"/>
    <col min="3075" max="3075" width="81.5703125" style="1020" customWidth="1"/>
    <col min="3076" max="3083" width="13.140625" style="1020" customWidth="1"/>
    <col min="3084" max="3084" width="4" style="1020" customWidth="1"/>
    <col min="3085" max="3328" width="9.140625" style="1020"/>
    <col min="3329" max="3330" width="0" style="1020" hidden="1" customWidth="1"/>
    <col min="3331" max="3331" width="81.5703125" style="1020" customWidth="1"/>
    <col min="3332" max="3339" width="13.140625" style="1020" customWidth="1"/>
    <col min="3340" max="3340" width="4" style="1020" customWidth="1"/>
    <col min="3341" max="3584" width="9.140625" style="1020"/>
    <col min="3585" max="3586" width="0" style="1020" hidden="1" customWidth="1"/>
    <col min="3587" max="3587" width="81.5703125" style="1020" customWidth="1"/>
    <col min="3588" max="3595" width="13.140625" style="1020" customWidth="1"/>
    <col min="3596" max="3596" width="4" style="1020" customWidth="1"/>
    <col min="3597" max="3840" width="9.140625" style="1020"/>
    <col min="3841" max="3842" width="0" style="1020" hidden="1" customWidth="1"/>
    <col min="3843" max="3843" width="81.5703125" style="1020" customWidth="1"/>
    <col min="3844" max="3851" width="13.140625" style="1020" customWidth="1"/>
    <col min="3852" max="3852" width="4" style="1020" customWidth="1"/>
    <col min="3853" max="4096" width="9.140625" style="1020"/>
    <col min="4097" max="4098" width="0" style="1020" hidden="1" customWidth="1"/>
    <col min="4099" max="4099" width="81.5703125" style="1020" customWidth="1"/>
    <col min="4100" max="4107" width="13.140625" style="1020" customWidth="1"/>
    <col min="4108" max="4108" width="4" style="1020" customWidth="1"/>
    <col min="4109" max="4352" width="9.140625" style="1020"/>
    <col min="4353" max="4354" width="0" style="1020" hidden="1" customWidth="1"/>
    <col min="4355" max="4355" width="81.5703125" style="1020" customWidth="1"/>
    <col min="4356" max="4363" width="13.140625" style="1020" customWidth="1"/>
    <col min="4364" max="4364" width="4" style="1020" customWidth="1"/>
    <col min="4365" max="4608" width="9.140625" style="1020"/>
    <col min="4609" max="4610" width="0" style="1020" hidden="1" customWidth="1"/>
    <col min="4611" max="4611" width="81.5703125" style="1020" customWidth="1"/>
    <col min="4612" max="4619" width="13.140625" style="1020" customWidth="1"/>
    <col min="4620" max="4620" width="4" style="1020" customWidth="1"/>
    <col min="4621" max="4864" width="9.140625" style="1020"/>
    <col min="4865" max="4866" width="0" style="1020" hidden="1" customWidth="1"/>
    <col min="4867" max="4867" width="81.5703125" style="1020" customWidth="1"/>
    <col min="4868" max="4875" width="13.140625" style="1020" customWidth="1"/>
    <col min="4876" max="4876" width="4" style="1020" customWidth="1"/>
    <col min="4877" max="5120" width="9.140625" style="1020"/>
    <col min="5121" max="5122" width="0" style="1020" hidden="1" customWidth="1"/>
    <col min="5123" max="5123" width="81.5703125" style="1020" customWidth="1"/>
    <col min="5124" max="5131" width="13.140625" style="1020" customWidth="1"/>
    <col min="5132" max="5132" width="4" style="1020" customWidth="1"/>
    <col min="5133" max="5376" width="9.140625" style="1020"/>
    <col min="5377" max="5378" width="0" style="1020" hidden="1" customWidth="1"/>
    <col min="5379" max="5379" width="81.5703125" style="1020" customWidth="1"/>
    <col min="5380" max="5387" width="13.140625" style="1020" customWidth="1"/>
    <col min="5388" max="5388" width="4" style="1020" customWidth="1"/>
    <col min="5389" max="5632" width="9.140625" style="1020"/>
    <col min="5633" max="5634" width="0" style="1020" hidden="1" customWidth="1"/>
    <col min="5635" max="5635" width="81.5703125" style="1020" customWidth="1"/>
    <col min="5636" max="5643" width="13.140625" style="1020" customWidth="1"/>
    <col min="5644" max="5644" width="4" style="1020" customWidth="1"/>
    <col min="5645" max="5888" width="9.140625" style="1020"/>
    <col min="5889" max="5890" width="0" style="1020" hidden="1" customWidth="1"/>
    <col min="5891" max="5891" width="81.5703125" style="1020" customWidth="1"/>
    <col min="5892" max="5899" width="13.140625" style="1020" customWidth="1"/>
    <col min="5900" max="5900" width="4" style="1020" customWidth="1"/>
    <col min="5901" max="6144" width="9.140625" style="1020"/>
    <col min="6145" max="6146" width="0" style="1020" hidden="1" customWidth="1"/>
    <col min="6147" max="6147" width="81.5703125" style="1020" customWidth="1"/>
    <col min="6148" max="6155" width="13.140625" style="1020" customWidth="1"/>
    <col min="6156" max="6156" width="4" style="1020" customWidth="1"/>
    <col min="6157" max="6400" width="9.140625" style="1020"/>
    <col min="6401" max="6402" width="0" style="1020" hidden="1" customWidth="1"/>
    <col min="6403" max="6403" width="81.5703125" style="1020" customWidth="1"/>
    <col min="6404" max="6411" width="13.140625" style="1020" customWidth="1"/>
    <col min="6412" max="6412" width="4" style="1020" customWidth="1"/>
    <col min="6413" max="6656" width="9.140625" style="1020"/>
    <col min="6657" max="6658" width="0" style="1020" hidden="1" customWidth="1"/>
    <col min="6659" max="6659" width="81.5703125" style="1020" customWidth="1"/>
    <col min="6660" max="6667" width="13.140625" style="1020" customWidth="1"/>
    <col min="6668" max="6668" width="4" style="1020" customWidth="1"/>
    <col min="6669" max="6912" width="9.140625" style="1020"/>
    <col min="6913" max="6914" width="0" style="1020" hidden="1" customWidth="1"/>
    <col min="6915" max="6915" width="81.5703125" style="1020" customWidth="1"/>
    <col min="6916" max="6923" width="13.140625" style="1020" customWidth="1"/>
    <col min="6924" max="6924" width="4" style="1020" customWidth="1"/>
    <col min="6925" max="7168" width="9.140625" style="1020"/>
    <col min="7169" max="7170" width="0" style="1020" hidden="1" customWidth="1"/>
    <col min="7171" max="7171" width="81.5703125" style="1020" customWidth="1"/>
    <col min="7172" max="7179" width="13.140625" style="1020" customWidth="1"/>
    <col min="7180" max="7180" width="4" style="1020" customWidth="1"/>
    <col min="7181" max="7424" width="9.140625" style="1020"/>
    <col min="7425" max="7426" width="0" style="1020" hidden="1" customWidth="1"/>
    <col min="7427" max="7427" width="81.5703125" style="1020" customWidth="1"/>
    <col min="7428" max="7435" width="13.140625" style="1020" customWidth="1"/>
    <col min="7436" max="7436" width="4" style="1020" customWidth="1"/>
    <col min="7437" max="7680" width="9.140625" style="1020"/>
    <col min="7681" max="7682" width="0" style="1020" hidden="1" customWidth="1"/>
    <col min="7683" max="7683" width="81.5703125" style="1020" customWidth="1"/>
    <col min="7684" max="7691" width="13.140625" style="1020" customWidth="1"/>
    <col min="7692" max="7692" width="4" style="1020" customWidth="1"/>
    <col min="7693" max="7936" width="9.140625" style="1020"/>
    <col min="7937" max="7938" width="0" style="1020" hidden="1" customWidth="1"/>
    <col min="7939" max="7939" width="81.5703125" style="1020" customWidth="1"/>
    <col min="7940" max="7947" width="13.140625" style="1020" customWidth="1"/>
    <col min="7948" max="7948" width="4" style="1020" customWidth="1"/>
    <col min="7949" max="8192" width="9.140625" style="1020"/>
    <col min="8193" max="8194" width="0" style="1020" hidden="1" customWidth="1"/>
    <col min="8195" max="8195" width="81.5703125" style="1020" customWidth="1"/>
    <col min="8196" max="8203" width="13.140625" style="1020" customWidth="1"/>
    <col min="8204" max="8204" width="4" style="1020" customWidth="1"/>
    <col min="8205" max="8448" width="9.140625" style="1020"/>
    <col min="8449" max="8450" width="0" style="1020" hidden="1" customWidth="1"/>
    <col min="8451" max="8451" width="81.5703125" style="1020" customWidth="1"/>
    <col min="8452" max="8459" width="13.140625" style="1020" customWidth="1"/>
    <col min="8460" max="8460" width="4" style="1020" customWidth="1"/>
    <col min="8461" max="8704" width="9.140625" style="1020"/>
    <col min="8705" max="8706" width="0" style="1020" hidden="1" customWidth="1"/>
    <col min="8707" max="8707" width="81.5703125" style="1020" customWidth="1"/>
    <col min="8708" max="8715" width="13.140625" style="1020" customWidth="1"/>
    <col min="8716" max="8716" width="4" style="1020" customWidth="1"/>
    <col min="8717" max="8960" width="9.140625" style="1020"/>
    <col min="8961" max="8962" width="0" style="1020" hidden="1" customWidth="1"/>
    <col min="8963" max="8963" width="81.5703125" style="1020" customWidth="1"/>
    <col min="8964" max="8971" width="13.140625" style="1020" customWidth="1"/>
    <col min="8972" max="8972" width="4" style="1020" customWidth="1"/>
    <col min="8973" max="9216" width="9.140625" style="1020"/>
    <col min="9217" max="9218" width="0" style="1020" hidden="1" customWidth="1"/>
    <col min="9219" max="9219" width="81.5703125" style="1020" customWidth="1"/>
    <col min="9220" max="9227" width="13.140625" style="1020" customWidth="1"/>
    <col min="9228" max="9228" width="4" style="1020" customWidth="1"/>
    <col min="9229" max="9472" width="9.140625" style="1020"/>
    <col min="9473" max="9474" width="0" style="1020" hidden="1" customWidth="1"/>
    <col min="9475" max="9475" width="81.5703125" style="1020" customWidth="1"/>
    <col min="9476" max="9483" width="13.140625" style="1020" customWidth="1"/>
    <col min="9484" max="9484" width="4" style="1020" customWidth="1"/>
    <col min="9485" max="9728" width="9.140625" style="1020"/>
    <col min="9729" max="9730" width="0" style="1020" hidden="1" customWidth="1"/>
    <col min="9731" max="9731" width="81.5703125" style="1020" customWidth="1"/>
    <col min="9732" max="9739" width="13.140625" style="1020" customWidth="1"/>
    <col min="9740" max="9740" width="4" style="1020" customWidth="1"/>
    <col min="9741" max="9984" width="9.140625" style="1020"/>
    <col min="9985" max="9986" width="0" style="1020" hidden="1" customWidth="1"/>
    <col min="9987" max="9987" width="81.5703125" style="1020" customWidth="1"/>
    <col min="9988" max="9995" width="13.140625" style="1020" customWidth="1"/>
    <col min="9996" max="9996" width="4" style="1020" customWidth="1"/>
    <col min="9997" max="10240" width="9.140625" style="1020"/>
    <col min="10241" max="10242" width="0" style="1020" hidden="1" customWidth="1"/>
    <col min="10243" max="10243" width="81.5703125" style="1020" customWidth="1"/>
    <col min="10244" max="10251" width="13.140625" style="1020" customWidth="1"/>
    <col min="10252" max="10252" width="4" style="1020" customWidth="1"/>
    <col min="10253" max="10496" width="9.140625" style="1020"/>
    <col min="10497" max="10498" width="0" style="1020" hidden="1" customWidth="1"/>
    <col min="10499" max="10499" width="81.5703125" style="1020" customWidth="1"/>
    <col min="10500" max="10507" width="13.140625" style="1020" customWidth="1"/>
    <col min="10508" max="10508" width="4" style="1020" customWidth="1"/>
    <col min="10509" max="10752" width="9.140625" style="1020"/>
    <col min="10753" max="10754" width="0" style="1020" hidden="1" customWidth="1"/>
    <col min="10755" max="10755" width="81.5703125" style="1020" customWidth="1"/>
    <col min="10756" max="10763" width="13.140625" style="1020" customWidth="1"/>
    <col min="10764" max="10764" width="4" style="1020" customWidth="1"/>
    <col min="10765" max="11008" width="9.140625" style="1020"/>
    <col min="11009" max="11010" width="0" style="1020" hidden="1" customWidth="1"/>
    <col min="11011" max="11011" width="81.5703125" style="1020" customWidth="1"/>
    <col min="11012" max="11019" width="13.140625" style="1020" customWidth="1"/>
    <col min="11020" max="11020" width="4" style="1020" customWidth="1"/>
    <col min="11021" max="11264" width="9.140625" style="1020"/>
    <col min="11265" max="11266" width="0" style="1020" hidden="1" customWidth="1"/>
    <col min="11267" max="11267" width="81.5703125" style="1020" customWidth="1"/>
    <col min="11268" max="11275" width="13.140625" style="1020" customWidth="1"/>
    <col min="11276" max="11276" width="4" style="1020" customWidth="1"/>
    <col min="11277" max="11520" width="9.140625" style="1020"/>
    <col min="11521" max="11522" width="0" style="1020" hidden="1" customWidth="1"/>
    <col min="11523" max="11523" width="81.5703125" style="1020" customWidth="1"/>
    <col min="11524" max="11531" width="13.140625" style="1020" customWidth="1"/>
    <col min="11532" max="11532" width="4" style="1020" customWidth="1"/>
    <col min="11533" max="11776" width="9.140625" style="1020"/>
    <col min="11777" max="11778" width="0" style="1020" hidden="1" customWidth="1"/>
    <col min="11779" max="11779" width="81.5703125" style="1020" customWidth="1"/>
    <col min="11780" max="11787" width="13.140625" style="1020" customWidth="1"/>
    <col min="11788" max="11788" width="4" style="1020" customWidth="1"/>
    <col min="11789" max="12032" width="9.140625" style="1020"/>
    <col min="12033" max="12034" width="0" style="1020" hidden="1" customWidth="1"/>
    <col min="12035" max="12035" width="81.5703125" style="1020" customWidth="1"/>
    <col min="12036" max="12043" width="13.140625" style="1020" customWidth="1"/>
    <col min="12044" max="12044" width="4" style="1020" customWidth="1"/>
    <col min="12045" max="12288" width="9.140625" style="1020"/>
    <col min="12289" max="12290" width="0" style="1020" hidden="1" customWidth="1"/>
    <col min="12291" max="12291" width="81.5703125" style="1020" customWidth="1"/>
    <col min="12292" max="12299" width="13.140625" style="1020" customWidth="1"/>
    <col min="12300" max="12300" width="4" style="1020" customWidth="1"/>
    <col min="12301" max="12544" width="9.140625" style="1020"/>
    <col min="12545" max="12546" width="0" style="1020" hidden="1" customWidth="1"/>
    <col min="12547" max="12547" width="81.5703125" style="1020" customWidth="1"/>
    <col min="12548" max="12555" width="13.140625" style="1020" customWidth="1"/>
    <col min="12556" max="12556" width="4" style="1020" customWidth="1"/>
    <col min="12557" max="12800" width="9.140625" style="1020"/>
    <col min="12801" max="12802" width="0" style="1020" hidden="1" customWidth="1"/>
    <col min="12803" max="12803" width="81.5703125" style="1020" customWidth="1"/>
    <col min="12804" max="12811" width="13.140625" style="1020" customWidth="1"/>
    <col min="12812" max="12812" width="4" style="1020" customWidth="1"/>
    <col min="12813" max="13056" width="9.140625" style="1020"/>
    <col min="13057" max="13058" width="0" style="1020" hidden="1" customWidth="1"/>
    <col min="13059" max="13059" width="81.5703125" style="1020" customWidth="1"/>
    <col min="13060" max="13067" width="13.140625" style="1020" customWidth="1"/>
    <col min="13068" max="13068" width="4" style="1020" customWidth="1"/>
    <col min="13069" max="13312" width="9.140625" style="1020"/>
    <col min="13313" max="13314" width="0" style="1020" hidden="1" customWidth="1"/>
    <col min="13315" max="13315" width="81.5703125" style="1020" customWidth="1"/>
    <col min="13316" max="13323" width="13.140625" style="1020" customWidth="1"/>
    <col min="13324" max="13324" width="4" style="1020" customWidth="1"/>
    <col min="13325" max="13568" width="9.140625" style="1020"/>
    <col min="13569" max="13570" width="0" style="1020" hidden="1" customWidth="1"/>
    <col min="13571" max="13571" width="81.5703125" style="1020" customWidth="1"/>
    <col min="13572" max="13579" width="13.140625" style="1020" customWidth="1"/>
    <col min="13580" max="13580" width="4" style="1020" customWidth="1"/>
    <col min="13581" max="13824" width="9.140625" style="1020"/>
    <col min="13825" max="13826" width="0" style="1020" hidden="1" customWidth="1"/>
    <col min="13827" max="13827" width="81.5703125" style="1020" customWidth="1"/>
    <col min="13828" max="13835" width="13.140625" style="1020" customWidth="1"/>
    <col min="13836" max="13836" width="4" style="1020" customWidth="1"/>
    <col min="13837" max="14080" width="9.140625" style="1020"/>
    <col min="14081" max="14082" width="0" style="1020" hidden="1" customWidth="1"/>
    <col min="14083" max="14083" width="81.5703125" style="1020" customWidth="1"/>
    <col min="14084" max="14091" width="13.140625" style="1020" customWidth="1"/>
    <col min="14092" max="14092" width="4" style="1020" customWidth="1"/>
    <col min="14093" max="14336" width="9.140625" style="1020"/>
    <col min="14337" max="14338" width="0" style="1020" hidden="1" customWidth="1"/>
    <col min="14339" max="14339" width="81.5703125" style="1020" customWidth="1"/>
    <col min="14340" max="14347" width="13.140625" style="1020" customWidth="1"/>
    <col min="14348" max="14348" width="4" style="1020" customWidth="1"/>
    <col min="14349" max="14592" width="9.140625" style="1020"/>
    <col min="14593" max="14594" width="0" style="1020" hidden="1" customWidth="1"/>
    <col min="14595" max="14595" width="81.5703125" style="1020" customWidth="1"/>
    <col min="14596" max="14603" width="13.140625" style="1020" customWidth="1"/>
    <col min="14604" max="14604" width="4" style="1020" customWidth="1"/>
    <col min="14605" max="14848" width="9.140625" style="1020"/>
    <col min="14849" max="14850" width="0" style="1020" hidden="1" customWidth="1"/>
    <col min="14851" max="14851" width="81.5703125" style="1020" customWidth="1"/>
    <col min="14852" max="14859" width="13.140625" style="1020" customWidth="1"/>
    <col min="14860" max="14860" width="4" style="1020" customWidth="1"/>
    <col min="14861" max="15104" width="9.140625" style="1020"/>
    <col min="15105" max="15106" width="0" style="1020" hidden="1" customWidth="1"/>
    <col min="15107" max="15107" width="81.5703125" style="1020" customWidth="1"/>
    <col min="15108" max="15115" width="13.140625" style="1020" customWidth="1"/>
    <col min="15116" max="15116" width="4" style="1020" customWidth="1"/>
    <col min="15117" max="15360" width="9.140625" style="1020"/>
    <col min="15361" max="15362" width="0" style="1020" hidden="1" customWidth="1"/>
    <col min="15363" max="15363" width="81.5703125" style="1020" customWidth="1"/>
    <col min="15364" max="15371" width="13.140625" style="1020" customWidth="1"/>
    <col min="15372" max="15372" width="4" style="1020" customWidth="1"/>
    <col min="15373" max="15616" width="9.140625" style="1020"/>
    <col min="15617" max="15618" width="0" style="1020" hidden="1" customWidth="1"/>
    <col min="15619" max="15619" width="81.5703125" style="1020" customWidth="1"/>
    <col min="15620" max="15627" width="13.140625" style="1020" customWidth="1"/>
    <col min="15628" max="15628" width="4" style="1020" customWidth="1"/>
    <col min="15629" max="15872" width="9.140625" style="1020"/>
    <col min="15873" max="15874" width="0" style="1020" hidden="1" customWidth="1"/>
    <col min="15875" max="15875" width="81.5703125" style="1020" customWidth="1"/>
    <col min="15876" max="15883" width="13.140625" style="1020" customWidth="1"/>
    <col min="15884" max="15884" width="4" style="1020" customWidth="1"/>
    <col min="15885" max="16128" width="9.140625" style="1020"/>
    <col min="16129" max="16130" width="0" style="1020" hidden="1" customWidth="1"/>
    <col min="16131" max="16131" width="81.5703125" style="1020" customWidth="1"/>
    <col min="16132" max="16139" width="13.140625" style="1020" customWidth="1"/>
    <col min="16140" max="16140" width="4" style="1020" customWidth="1"/>
    <col min="16141" max="16384" width="9.140625" style="1020"/>
  </cols>
  <sheetData>
    <row r="1" spans="1:12" s="112" customFormat="1" ht="17.25" customHeight="1">
      <c r="A1" s="420"/>
      <c r="B1" s="420"/>
      <c r="C1" s="111"/>
      <c r="D1" s="420"/>
      <c r="E1" s="420"/>
      <c r="F1" s="420"/>
      <c r="G1" s="420"/>
      <c r="H1" s="420"/>
      <c r="I1" s="420"/>
      <c r="J1" s="420"/>
      <c r="K1" s="420"/>
    </row>
    <row r="2" spans="1:12" s="112" customFormat="1" ht="28.5" customHeight="1">
      <c r="A2" s="1083" t="s">
        <v>1383</v>
      </c>
      <c r="B2" s="1083"/>
      <c r="C2" s="1083"/>
      <c r="D2" s="1083"/>
      <c r="E2" s="1083"/>
      <c r="F2" s="1083"/>
      <c r="G2" s="1083"/>
      <c r="H2" s="1083"/>
      <c r="I2" s="1083"/>
      <c r="J2" s="1083"/>
      <c r="K2" s="1083"/>
    </row>
    <row r="3" spans="1:12" s="112" customFormat="1" ht="37.5" customHeight="1">
      <c r="A3" s="420"/>
      <c r="B3" s="420"/>
      <c r="C3" s="1168" t="s">
        <v>498</v>
      </c>
      <c r="D3" s="421"/>
      <c r="E3" s="421"/>
      <c r="F3" s="421"/>
      <c r="G3" s="421"/>
      <c r="H3" s="421"/>
      <c r="I3" s="421"/>
      <c r="J3" s="421"/>
      <c r="K3" s="421"/>
    </row>
    <row r="4" spans="1:12" s="112" customFormat="1" ht="11.25" customHeight="1" thickBot="1">
      <c r="A4" s="1084"/>
      <c r="B4" s="1085"/>
      <c r="C4" s="1085"/>
      <c r="D4" s="1085"/>
      <c r="E4" s="1085"/>
      <c r="F4" s="1085"/>
      <c r="G4" s="1085"/>
      <c r="H4" s="1085"/>
      <c r="I4" s="1085"/>
      <c r="J4" s="1085"/>
      <c r="K4" s="1085"/>
    </row>
    <row r="5" spans="1:12" s="115" customFormat="1" ht="30" customHeight="1" thickTop="1" thickBot="1">
      <c r="A5" s="114"/>
      <c r="B5" s="422"/>
      <c r="C5" s="912"/>
      <c r="D5" s="1087" t="s">
        <v>841</v>
      </c>
      <c r="E5" s="1087"/>
      <c r="F5" s="1087"/>
      <c r="G5" s="1087"/>
      <c r="H5" s="1087" t="s">
        <v>1395</v>
      </c>
      <c r="I5" s="1087"/>
      <c r="J5" s="1087"/>
      <c r="K5" s="1087"/>
    </row>
    <row r="6" spans="1:12" s="116" customFormat="1" ht="27.75" customHeight="1" thickTop="1" thickBot="1">
      <c r="C6" s="117"/>
      <c r="D6" s="118" t="s">
        <v>424</v>
      </c>
      <c r="E6" s="118" t="s">
        <v>425</v>
      </c>
      <c r="F6" s="118" t="s">
        <v>426</v>
      </c>
      <c r="G6" s="118" t="s">
        <v>1278</v>
      </c>
      <c r="H6" s="118" t="s">
        <v>1413</v>
      </c>
      <c r="I6" s="118" t="s">
        <v>1556</v>
      </c>
      <c r="J6" s="119" t="s">
        <v>1498</v>
      </c>
      <c r="K6" s="119" t="s">
        <v>1557</v>
      </c>
      <c r="L6" s="120" t="s">
        <v>499</v>
      </c>
    </row>
    <row r="7" spans="1:12" ht="14.25" customHeight="1" thickTop="1" thickBot="1">
      <c r="C7" s="121"/>
      <c r="D7" s="121"/>
      <c r="E7" s="121"/>
      <c r="F7" s="121"/>
      <c r="G7" s="121"/>
      <c r="H7" s="121"/>
      <c r="I7" s="121"/>
      <c r="J7" s="121"/>
      <c r="K7" s="121"/>
    </row>
    <row r="8" spans="1:12" s="122" customFormat="1" ht="24" customHeight="1" thickTop="1" thickBot="1">
      <c r="B8" s="799"/>
      <c r="C8" s="123" t="s">
        <v>310</v>
      </c>
      <c r="D8" s="800"/>
      <c r="E8" s="800"/>
      <c r="F8" s="800"/>
      <c r="G8" s="800"/>
      <c r="H8" s="800"/>
      <c r="I8" s="800"/>
      <c r="J8" s="124"/>
      <c r="K8" s="124"/>
      <c r="L8" s="125"/>
    </row>
    <row r="9" spans="1:12" ht="22.5" customHeight="1" thickTop="1">
      <c r="A9" s="1020" t="s">
        <v>500</v>
      </c>
      <c r="B9" s="6" t="s">
        <v>501</v>
      </c>
      <c r="C9" s="7" t="s">
        <v>502</v>
      </c>
      <c r="D9" s="126">
        <v>7.4399999999999994E-2</v>
      </c>
      <c r="E9" s="126">
        <v>7.3300000000000004E-2</v>
      </c>
      <c r="F9" s="126">
        <v>6.7599999999999993E-2</v>
      </c>
      <c r="G9" s="126">
        <v>6.3899999999999998E-2</v>
      </c>
      <c r="H9" s="126">
        <v>7.2099999999999997E-2</v>
      </c>
      <c r="I9" s="126">
        <v>7.8E-2</v>
      </c>
      <c r="J9" s="126">
        <v>6.6100000000000006E-2</v>
      </c>
      <c r="K9" s="126">
        <v>6.8599999999999994E-2</v>
      </c>
    </row>
    <row r="10" spans="1:12" ht="22.5" customHeight="1">
      <c r="A10" s="1020" t="s">
        <v>500</v>
      </c>
      <c r="B10" s="6" t="s">
        <v>503</v>
      </c>
      <c r="C10" s="7" t="s">
        <v>504</v>
      </c>
      <c r="D10" s="126">
        <v>0.61380000000000001</v>
      </c>
      <c r="E10" s="126">
        <v>0.65669999999999995</v>
      </c>
      <c r="F10" s="126">
        <v>0.67969999999999997</v>
      </c>
      <c r="G10" s="126">
        <v>0.70150000000000001</v>
      </c>
      <c r="H10" s="126">
        <v>0.70640000000000003</v>
      </c>
      <c r="I10" s="126">
        <v>0.69640000000000002</v>
      </c>
      <c r="J10" s="126">
        <v>0.68159999999999998</v>
      </c>
      <c r="K10" s="126">
        <v>0.67730000000000001</v>
      </c>
    </row>
    <row r="11" spans="1:12" ht="41.25" customHeight="1" thickBot="1">
      <c r="B11" s="8"/>
      <c r="C11" s="7"/>
      <c r="D11" s="127"/>
      <c r="E11" s="127"/>
      <c r="F11" s="127"/>
      <c r="G11" s="127"/>
      <c r="H11" s="127"/>
      <c r="I11" s="127"/>
      <c r="J11" s="127"/>
      <c r="K11" s="127"/>
    </row>
    <row r="12" spans="1:12" s="38" customFormat="1" ht="24" customHeight="1" thickTop="1" thickBot="1">
      <c r="B12" s="801"/>
      <c r="C12" s="123" t="s">
        <v>313</v>
      </c>
      <c r="D12" s="800"/>
      <c r="E12" s="800"/>
      <c r="F12" s="800"/>
      <c r="G12" s="800"/>
      <c r="H12" s="800"/>
      <c r="I12" s="800"/>
      <c r="J12" s="124"/>
      <c r="K12" s="124"/>
      <c r="L12" s="128"/>
    </row>
    <row r="13" spans="1:12" s="116" customFormat="1" ht="32.25" customHeight="1" thickTop="1">
      <c r="A13" s="116" t="s">
        <v>500</v>
      </c>
      <c r="B13" s="9" t="s">
        <v>505</v>
      </c>
      <c r="C13" s="10" t="s">
        <v>506</v>
      </c>
      <c r="D13" s="129">
        <v>0.74609999999999999</v>
      </c>
      <c r="E13" s="129">
        <v>0.73380000000000001</v>
      </c>
      <c r="F13" s="129">
        <v>0.73960000000000004</v>
      </c>
      <c r="G13" s="129">
        <v>0.72970000000000002</v>
      </c>
      <c r="H13" s="129">
        <v>0.72770000000000001</v>
      </c>
      <c r="I13" s="129">
        <v>0.72560000000000002</v>
      </c>
      <c r="J13" s="129">
        <v>0.71109999999999995</v>
      </c>
      <c r="K13" s="129">
        <v>0.70930000000000004</v>
      </c>
    </row>
    <row r="14" spans="1:12" s="100" customFormat="1" ht="23.25" customHeight="1">
      <c r="A14" s="100" t="s">
        <v>500</v>
      </c>
      <c r="B14" s="11" t="s">
        <v>507</v>
      </c>
      <c r="C14" s="12" t="s">
        <v>508</v>
      </c>
      <c r="D14" s="130">
        <v>0.74609999999999999</v>
      </c>
      <c r="E14" s="131">
        <v>0.73380000000000001</v>
      </c>
      <c r="F14" s="131">
        <v>0.73960000000000004</v>
      </c>
      <c r="G14" s="131">
        <v>0.72970000000000002</v>
      </c>
      <c r="H14" s="131">
        <v>0.72770000000000001</v>
      </c>
      <c r="I14" s="131">
        <v>0.72560000000000002</v>
      </c>
      <c r="J14" s="131">
        <v>0.71109999999999995</v>
      </c>
      <c r="K14" s="131">
        <v>0.70930000000000004</v>
      </c>
    </row>
    <row r="15" spans="1:12" s="100" customFormat="1" ht="23.25" customHeight="1">
      <c r="B15" s="11"/>
      <c r="C15" s="12" t="s">
        <v>509</v>
      </c>
      <c r="D15" s="131">
        <v>1.72E-2</v>
      </c>
      <c r="E15" s="131">
        <v>2.6499999999999999E-2</v>
      </c>
      <c r="F15" s="131">
        <v>2.24E-2</v>
      </c>
      <c r="G15" s="131">
        <v>2.58E-2</v>
      </c>
      <c r="H15" s="131">
        <v>2.53E-2</v>
      </c>
      <c r="I15" s="131">
        <v>2.6499999999999999E-2</v>
      </c>
      <c r="J15" s="131">
        <v>1.77E-2</v>
      </c>
      <c r="K15" s="131">
        <v>1.9900000000000001E-2</v>
      </c>
    </row>
    <row r="16" spans="1:12" s="100" customFormat="1" ht="41.25" customHeight="1" thickBot="1">
      <c r="A16" s="100" t="s">
        <v>500</v>
      </c>
      <c r="B16" s="11" t="s">
        <v>510</v>
      </c>
      <c r="C16" s="12" t="s">
        <v>511</v>
      </c>
      <c r="D16" s="131">
        <v>1E-4</v>
      </c>
      <c r="E16" s="131">
        <v>0</v>
      </c>
      <c r="F16" s="131">
        <v>0</v>
      </c>
      <c r="G16" s="131">
        <v>0</v>
      </c>
      <c r="H16" s="131">
        <v>0</v>
      </c>
      <c r="I16" s="131">
        <v>0</v>
      </c>
      <c r="J16" s="131">
        <v>0</v>
      </c>
      <c r="K16" s="131">
        <v>0</v>
      </c>
    </row>
    <row r="17" spans="1:26" s="38" customFormat="1" ht="24" customHeight="1" thickTop="1" thickBot="1">
      <c r="B17" s="801"/>
      <c r="C17" s="123" t="s">
        <v>512</v>
      </c>
      <c r="D17" s="800"/>
      <c r="E17" s="800"/>
      <c r="F17" s="800"/>
      <c r="G17" s="800"/>
      <c r="H17" s="800"/>
      <c r="I17" s="800"/>
      <c r="J17" s="124"/>
      <c r="K17" s="124"/>
      <c r="L17" s="128"/>
    </row>
    <row r="18" spans="1:26" s="116" customFormat="1" ht="32.25" customHeight="1" thickTop="1">
      <c r="A18" s="116" t="s">
        <v>500</v>
      </c>
      <c r="B18" s="9" t="s">
        <v>513</v>
      </c>
      <c r="C18" s="10" t="s">
        <v>514</v>
      </c>
      <c r="D18" s="129">
        <v>2.3099999999999999E-2</v>
      </c>
      <c r="E18" s="129">
        <v>2.8000000000000001E-2</v>
      </c>
      <c r="F18" s="129">
        <v>3.3599999999999998E-2</v>
      </c>
      <c r="G18" s="129">
        <v>2.5100000000000001E-2</v>
      </c>
      <c r="H18" s="129">
        <v>2.46E-2</v>
      </c>
      <c r="I18" s="129">
        <v>2.9399999999999999E-2</v>
      </c>
      <c r="J18" s="129">
        <v>1.5900000000000001E-2</v>
      </c>
      <c r="K18" s="129">
        <v>1.6799999999999999E-2</v>
      </c>
    </row>
    <row r="19" spans="1:26" s="100" customFormat="1" ht="23.25" customHeight="1">
      <c r="A19" s="100" t="s">
        <v>500</v>
      </c>
      <c r="B19" s="11" t="s">
        <v>515</v>
      </c>
      <c r="C19" s="12" t="s">
        <v>516</v>
      </c>
      <c r="D19" s="131">
        <v>0.97689999999999999</v>
      </c>
      <c r="E19" s="131">
        <v>0.97199999999999998</v>
      </c>
      <c r="F19" s="131">
        <v>0.96640000000000004</v>
      </c>
      <c r="G19" s="131">
        <v>0.97489999999999999</v>
      </c>
      <c r="H19" s="131">
        <v>0.97540000000000004</v>
      </c>
      <c r="I19" s="131">
        <v>0.97060000000000002</v>
      </c>
      <c r="J19" s="131">
        <v>0.98409999999999997</v>
      </c>
      <c r="K19" s="131">
        <v>0.98319999999999996</v>
      </c>
    </row>
    <row r="20" spans="1:26" s="100" customFormat="1" ht="41.25" customHeight="1" thickBot="1">
      <c r="A20" s="100" t="s">
        <v>500</v>
      </c>
      <c r="B20" s="11" t="s">
        <v>517</v>
      </c>
      <c r="C20" s="12" t="s">
        <v>518</v>
      </c>
      <c r="D20" s="132">
        <v>337.06740000000002</v>
      </c>
      <c r="E20" s="132">
        <v>353.2912</v>
      </c>
      <c r="F20" s="132">
        <v>365.17809999999997</v>
      </c>
      <c r="G20" s="132">
        <v>398.67329999999998</v>
      </c>
      <c r="H20" s="132">
        <v>404.32279999999997</v>
      </c>
      <c r="I20" s="132">
        <v>402.38869999999997</v>
      </c>
      <c r="J20" s="132">
        <v>451.36110000000002</v>
      </c>
      <c r="K20" s="132">
        <v>457.92689999999999</v>
      </c>
      <c r="L20" s="133"/>
      <c r="M20" s="133"/>
      <c r="N20" s="133"/>
      <c r="O20" s="133"/>
      <c r="P20" s="133"/>
      <c r="Q20" s="133"/>
      <c r="R20" s="133"/>
      <c r="S20" s="133"/>
      <c r="T20" s="133"/>
      <c r="U20" s="133"/>
      <c r="V20" s="133"/>
      <c r="W20" s="133"/>
      <c r="X20" s="133"/>
      <c r="Y20" s="133"/>
      <c r="Z20" s="133"/>
    </row>
    <row r="21" spans="1:26" s="38" customFormat="1" ht="24" customHeight="1" thickTop="1" thickBot="1">
      <c r="B21" s="801"/>
      <c r="C21" s="123" t="s">
        <v>519</v>
      </c>
      <c r="D21" s="800"/>
      <c r="E21" s="800"/>
      <c r="F21" s="800"/>
      <c r="G21" s="800"/>
      <c r="H21" s="800"/>
      <c r="I21" s="800"/>
      <c r="J21" s="124"/>
      <c r="K21" s="124"/>
      <c r="L21" s="128"/>
    </row>
    <row r="22" spans="1:26" s="116" customFormat="1" ht="32.25" customHeight="1" thickTop="1">
      <c r="A22" s="116" t="s">
        <v>500</v>
      </c>
      <c r="B22" s="9" t="s">
        <v>520</v>
      </c>
      <c r="C22" s="10" t="s">
        <v>521</v>
      </c>
      <c r="D22" s="129">
        <v>0.97409999999999997</v>
      </c>
      <c r="E22" s="129">
        <v>0.97819999999999996</v>
      </c>
      <c r="F22" s="129">
        <v>0.97970000000000002</v>
      </c>
      <c r="G22" s="129">
        <v>0.98029999999999995</v>
      </c>
      <c r="H22" s="129">
        <v>0.98150000000000004</v>
      </c>
      <c r="I22" s="129">
        <v>0.97509999999999997</v>
      </c>
      <c r="J22" s="129">
        <v>0.98619999999999997</v>
      </c>
      <c r="K22" s="129">
        <v>0.97809999999999997</v>
      </c>
    </row>
    <row r="23" spans="1:26" s="100" customFormat="1" ht="23.25" customHeight="1">
      <c r="A23" s="100" t="s">
        <v>500</v>
      </c>
      <c r="B23" s="11" t="s">
        <v>522</v>
      </c>
      <c r="C23" s="12" t="s">
        <v>523</v>
      </c>
      <c r="D23" s="131">
        <v>1.2200000000000001E-2</v>
      </c>
      <c r="E23" s="131">
        <v>9.4999999999999998E-3</v>
      </c>
      <c r="F23" s="131">
        <v>8.5000000000000006E-3</v>
      </c>
      <c r="G23" s="131">
        <v>6.7999999999999996E-3</v>
      </c>
      <c r="H23" s="131">
        <v>6.7999999999999996E-3</v>
      </c>
      <c r="I23" s="131">
        <v>6.4000000000000003E-3</v>
      </c>
      <c r="J23" s="131">
        <v>7.7999999999999996E-3</v>
      </c>
      <c r="K23" s="131">
        <v>6.8999999999999999E-3</v>
      </c>
    </row>
    <row r="24" spans="1:26" s="100" customFormat="1" ht="23.25" customHeight="1">
      <c r="A24" s="100" t="s">
        <v>500</v>
      </c>
      <c r="B24" s="11" t="s">
        <v>524</v>
      </c>
      <c r="C24" s="12" t="s">
        <v>525</v>
      </c>
      <c r="D24" s="131">
        <v>2.5899999999999999E-2</v>
      </c>
      <c r="E24" s="131">
        <v>2.18E-2</v>
      </c>
      <c r="F24" s="131">
        <v>2.0299999999999999E-2</v>
      </c>
      <c r="G24" s="131">
        <v>1.9699999999999999E-2</v>
      </c>
      <c r="H24" s="131">
        <v>1.8499999999999999E-2</v>
      </c>
      <c r="I24" s="131">
        <v>2.4899999999999999E-2</v>
      </c>
      <c r="J24" s="131">
        <v>1.38E-2</v>
      </c>
      <c r="K24" s="131">
        <v>2.1899999999999999E-2</v>
      </c>
    </row>
    <row r="25" spans="1:26" s="100" customFormat="1" ht="23.25" customHeight="1">
      <c r="A25" s="100" t="s">
        <v>500</v>
      </c>
      <c r="B25" s="11" t="s">
        <v>526</v>
      </c>
      <c r="C25" s="12" t="s">
        <v>527</v>
      </c>
      <c r="D25" s="131">
        <v>9.4999999999999998E-3</v>
      </c>
      <c r="E25" s="131">
        <v>7.1000000000000004E-3</v>
      </c>
      <c r="F25" s="131">
        <v>6.4999999999999997E-3</v>
      </c>
      <c r="G25" s="131">
        <v>5.0000000000000001E-3</v>
      </c>
      <c r="H25" s="131">
        <v>5.1999999999999998E-3</v>
      </c>
      <c r="I25" s="131">
        <v>4.5999999999999999E-3</v>
      </c>
      <c r="J25" s="131">
        <v>7.7000000000000002E-3</v>
      </c>
      <c r="K25" s="131">
        <v>6.0000000000000001E-3</v>
      </c>
    </row>
    <row r="26" spans="1:26" s="100" customFormat="1" ht="23.25" customHeight="1">
      <c r="A26" s="100" t="s">
        <v>500</v>
      </c>
      <c r="B26" s="11" t="s">
        <v>528</v>
      </c>
      <c r="C26" s="12" t="s">
        <v>529</v>
      </c>
      <c r="D26" s="131">
        <v>0.2389</v>
      </c>
      <c r="E26" s="131">
        <v>0.26960000000000001</v>
      </c>
      <c r="F26" s="131">
        <v>0.25</v>
      </c>
      <c r="G26" s="131">
        <v>0.2782</v>
      </c>
      <c r="H26" s="131">
        <v>0.24879999999999999</v>
      </c>
      <c r="I26" s="131">
        <v>0.29849999999999999</v>
      </c>
      <c r="J26" s="131">
        <v>2.4799999999999999E-2</v>
      </c>
      <c r="K26" s="131">
        <v>0.1535</v>
      </c>
    </row>
    <row r="27" spans="1:26" s="100" customFormat="1" ht="23.25" customHeight="1">
      <c r="A27" s="100" t="s">
        <v>500</v>
      </c>
      <c r="B27" s="11" t="s">
        <v>530</v>
      </c>
      <c r="C27" s="12" t="s">
        <v>531</v>
      </c>
      <c r="D27" s="131">
        <v>3.2000000000000002E-3</v>
      </c>
      <c r="E27" s="131">
        <v>3.3999999999999998E-3</v>
      </c>
      <c r="F27" s="131">
        <v>3.5999999999999999E-3</v>
      </c>
      <c r="G27" s="131">
        <v>3.7000000000000002E-3</v>
      </c>
      <c r="H27" s="131">
        <v>3.5000000000000001E-3</v>
      </c>
      <c r="I27" s="131">
        <v>3.5000000000000001E-3</v>
      </c>
      <c r="J27" s="131">
        <v>3.5000000000000001E-3</v>
      </c>
      <c r="K27" s="131">
        <v>3.5000000000000001E-3</v>
      </c>
    </row>
    <row r="28" spans="1:26" s="100" customFormat="1" ht="23.25" customHeight="1">
      <c r="A28" s="100" t="s">
        <v>500</v>
      </c>
      <c r="B28" s="11" t="s">
        <v>532</v>
      </c>
      <c r="C28" s="12" t="s">
        <v>533</v>
      </c>
      <c r="D28" s="131">
        <v>8.7900000000000006E-2</v>
      </c>
      <c r="E28" s="131">
        <v>7.8E-2</v>
      </c>
      <c r="F28" s="131">
        <v>7.9799999999999996E-2</v>
      </c>
      <c r="G28" s="131">
        <v>7.9200000000000007E-2</v>
      </c>
      <c r="H28" s="131">
        <v>6.4699999999999994E-2</v>
      </c>
      <c r="I28" s="131">
        <v>6.5000000000000002E-2</v>
      </c>
      <c r="J28" s="131">
        <v>6.4600000000000005E-2</v>
      </c>
      <c r="K28" s="131">
        <v>6.5699999999999995E-2</v>
      </c>
    </row>
    <row r="29" spans="1:26" s="100" customFormat="1" ht="23.25" customHeight="1">
      <c r="A29" s="100" t="s">
        <v>500</v>
      </c>
      <c r="B29" s="11" t="s">
        <v>534</v>
      </c>
      <c r="C29" s="12" t="s">
        <v>535</v>
      </c>
      <c r="D29" s="131">
        <v>0.96189999999999998</v>
      </c>
      <c r="E29" s="131">
        <v>0.96640000000000004</v>
      </c>
      <c r="F29" s="131">
        <v>0.97109999999999996</v>
      </c>
      <c r="G29" s="131">
        <v>0.96640000000000004</v>
      </c>
      <c r="H29" s="131">
        <v>0.96799999999999997</v>
      </c>
      <c r="I29" s="131">
        <v>0.95940000000000003</v>
      </c>
      <c r="J29" s="131">
        <v>0.97299999999999998</v>
      </c>
      <c r="K29" s="131">
        <v>0.96060000000000001</v>
      </c>
    </row>
    <row r="30" spans="1:26" s="100" customFormat="1" ht="23.25" customHeight="1">
      <c r="A30" s="100" t="s">
        <v>500</v>
      </c>
      <c r="B30" s="11" t="s">
        <v>536</v>
      </c>
      <c r="C30" s="12" t="s">
        <v>537</v>
      </c>
      <c r="D30" s="131">
        <v>1.32E-2</v>
      </c>
      <c r="E30" s="131">
        <v>1.2500000000000001E-2</v>
      </c>
      <c r="F30" s="131">
        <v>8.9999999999999993E-3</v>
      </c>
      <c r="G30" s="131">
        <v>1.49E-2</v>
      </c>
      <c r="H30" s="131">
        <v>1.4200000000000001E-2</v>
      </c>
      <c r="I30" s="131">
        <v>1.7899999999999999E-2</v>
      </c>
      <c r="J30" s="131">
        <v>1.4E-2</v>
      </c>
      <c r="K30" s="131">
        <v>0.02</v>
      </c>
    </row>
    <row r="31" spans="1:26" s="100" customFormat="1" ht="23.25" customHeight="1">
      <c r="A31" s="100" t="s">
        <v>500</v>
      </c>
      <c r="B31" s="11" t="s">
        <v>538</v>
      </c>
      <c r="C31" s="12" t="s">
        <v>539</v>
      </c>
      <c r="D31" s="131">
        <v>0</v>
      </c>
      <c r="E31" s="131">
        <v>0</v>
      </c>
      <c r="F31" s="131">
        <v>0</v>
      </c>
      <c r="G31" s="131">
        <v>0</v>
      </c>
      <c r="H31" s="131">
        <v>0</v>
      </c>
      <c r="I31" s="131">
        <v>0</v>
      </c>
      <c r="J31" s="131">
        <v>0</v>
      </c>
      <c r="K31" s="134">
        <v>0</v>
      </c>
    </row>
    <row r="32" spans="1:26" s="100" customFormat="1" ht="23.25" customHeight="1">
      <c r="A32" s="100" t="s">
        <v>500</v>
      </c>
      <c r="B32" s="11" t="s">
        <v>540</v>
      </c>
      <c r="C32" s="12" t="s">
        <v>541</v>
      </c>
      <c r="D32" s="131">
        <v>1.2999999999999999E-3</v>
      </c>
      <c r="E32" s="131">
        <v>1.6000000000000001E-3</v>
      </c>
      <c r="F32" s="131">
        <v>1.1999999999999999E-3</v>
      </c>
      <c r="G32" s="131">
        <v>2.7000000000000001E-3</v>
      </c>
      <c r="H32" s="131">
        <v>1.8E-3</v>
      </c>
      <c r="I32" s="131">
        <v>4.7000000000000002E-3</v>
      </c>
      <c r="J32" s="131">
        <v>2.8999999999999998E-3</v>
      </c>
      <c r="K32" s="131">
        <v>4.5999999999999999E-3</v>
      </c>
    </row>
    <row r="33" spans="1:12" s="100" customFormat="1" ht="23.25" customHeight="1">
      <c r="A33" s="100" t="s">
        <v>500</v>
      </c>
      <c r="B33" s="11" t="s">
        <v>542</v>
      </c>
      <c r="C33" s="12" t="s">
        <v>543</v>
      </c>
      <c r="D33" s="131">
        <v>0</v>
      </c>
      <c r="E33" s="131">
        <v>0</v>
      </c>
      <c r="F33" s="131">
        <v>0</v>
      </c>
      <c r="G33" s="131">
        <v>0</v>
      </c>
      <c r="H33" s="131">
        <v>0</v>
      </c>
      <c r="I33" s="131">
        <v>0</v>
      </c>
      <c r="J33" s="131">
        <v>0</v>
      </c>
      <c r="K33" s="134">
        <v>0</v>
      </c>
    </row>
    <row r="34" spans="1:12" s="100" customFormat="1" ht="23.25" customHeight="1">
      <c r="A34" s="100" t="s">
        <v>500</v>
      </c>
      <c r="B34" s="11" t="s">
        <v>544</v>
      </c>
      <c r="C34" s="12" t="s">
        <v>545</v>
      </c>
      <c r="D34" s="131">
        <v>1E-3</v>
      </c>
      <c r="E34" s="131">
        <v>8.9999999999999998E-4</v>
      </c>
      <c r="F34" s="131">
        <v>1.1999999999999999E-3</v>
      </c>
      <c r="G34" s="131">
        <v>4.0000000000000002E-4</v>
      </c>
      <c r="H34" s="131">
        <v>5.9999999999999995E-4</v>
      </c>
      <c r="I34" s="131">
        <v>1.6000000000000001E-3</v>
      </c>
      <c r="J34" s="131">
        <v>8.9999999999999998E-4</v>
      </c>
      <c r="K34" s="131">
        <v>4.0000000000000001E-3</v>
      </c>
    </row>
    <row r="35" spans="1:12" s="100" customFormat="1" ht="23.25" customHeight="1">
      <c r="A35" s="100" t="s">
        <v>500</v>
      </c>
      <c r="B35" s="11" t="s">
        <v>546</v>
      </c>
      <c r="C35" s="12" t="s">
        <v>547</v>
      </c>
      <c r="D35" s="131">
        <v>4.0000000000000002E-4</v>
      </c>
      <c r="E35" s="131">
        <v>2.9999999999999997E-4</v>
      </c>
      <c r="F35" s="131">
        <v>2.0000000000000001E-4</v>
      </c>
      <c r="G35" s="131">
        <v>2.0000000000000001E-4</v>
      </c>
      <c r="H35" s="131">
        <v>4.0000000000000002E-4</v>
      </c>
      <c r="I35" s="131">
        <v>1.2999999999999999E-3</v>
      </c>
      <c r="J35" s="131">
        <v>8.0000000000000004E-4</v>
      </c>
      <c r="K35" s="131">
        <v>1.4E-3</v>
      </c>
    </row>
    <row r="36" spans="1:12" s="100" customFormat="1" ht="41.25" customHeight="1" thickBot="1">
      <c r="A36" s="100" t="s">
        <v>500</v>
      </c>
      <c r="B36" s="13" t="s">
        <v>548</v>
      </c>
      <c r="C36" s="12" t="s">
        <v>549</v>
      </c>
      <c r="D36" s="131">
        <v>2.2200000000000001E-2</v>
      </c>
      <c r="E36" s="131">
        <v>1.83E-2</v>
      </c>
      <c r="F36" s="131">
        <v>1.7299999999999999E-2</v>
      </c>
      <c r="G36" s="131">
        <v>1.54E-2</v>
      </c>
      <c r="H36" s="131">
        <v>1.5100000000000001E-2</v>
      </c>
      <c r="I36" s="131">
        <v>1.5100000000000001E-2</v>
      </c>
      <c r="J36" s="131">
        <v>8.5000000000000006E-3</v>
      </c>
      <c r="K36" s="131">
        <v>9.2999999999999992E-3</v>
      </c>
    </row>
    <row r="37" spans="1:12" s="38" customFormat="1" ht="24" customHeight="1" thickTop="1" thickBot="1">
      <c r="B37" s="801"/>
      <c r="C37" s="123" t="s">
        <v>336</v>
      </c>
      <c r="D37" s="800"/>
      <c r="E37" s="800"/>
      <c r="F37" s="800"/>
      <c r="G37" s="800"/>
      <c r="H37" s="800"/>
      <c r="I37" s="800"/>
      <c r="J37" s="124"/>
      <c r="K37" s="124"/>
      <c r="L37" s="128"/>
    </row>
    <row r="38" spans="1:12" s="116" customFormat="1" ht="31.5" customHeight="1" thickTop="1">
      <c r="A38" s="116" t="s">
        <v>500</v>
      </c>
      <c r="B38" s="9" t="s">
        <v>550</v>
      </c>
      <c r="C38" s="10" t="s">
        <v>551</v>
      </c>
      <c r="D38" s="129">
        <v>0.13239999999999999</v>
      </c>
      <c r="E38" s="129">
        <v>0.13650000000000001</v>
      </c>
      <c r="F38" s="129">
        <v>0.12330000000000001</v>
      </c>
      <c r="G38" s="129">
        <v>0.1162</v>
      </c>
      <c r="H38" s="129">
        <v>0.13020000000000001</v>
      </c>
      <c r="I38" s="129">
        <v>0.14119999999999999</v>
      </c>
      <c r="J38" s="129">
        <v>0.1166</v>
      </c>
      <c r="K38" s="129">
        <v>0.1212</v>
      </c>
    </row>
    <row r="39" spans="1:12" s="100" customFormat="1" ht="22.5" customHeight="1">
      <c r="A39" s="100" t="s">
        <v>500</v>
      </c>
      <c r="B39" s="11" t="s">
        <v>552</v>
      </c>
      <c r="C39" s="12" t="s">
        <v>553</v>
      </c>
      <c r="D39" s="131">
        <v>0.32779999999999998</v>
      </c>
      <c r="E39" s="131">
        <v>0.37240000000000001</v>
      </c>
      <c r="F39" s="131">
        <v>0.3614</v>
      </c>
      <c r="G39" s="131">
        <v>0.38290000000000002</v>
      </c>
      <c r="H39" s="131">
        <v>0.43680000000000002</v>
      </c>
      <c r="I39" s="131">
        <v>0.48599999999999999</v>
      </c>
      <c r="J39" s="131">
        <v>0.4965</v>
      </c>
      <c r="K39" s="131">
        <v>0.49919999999999998</v>
      </c>
    </row>
    <row r="40" spans="1:12" s="100" customFormat="1" ht="22.5" customHeight="1">
      <c r="A40" s="100" t="s">
        <v>500</v>
      </c>
      <c r="B40" s="11" t="s">
        <v>554</v>
      </c>
      <c r="C40" s="12" t="s">
        <v>555</v>
      </c>
      <c r="D40" s="131">
        <v>0.2288</v>
      </c>
      <c r="E40" s="131">
        <v>0.24890000000000001</v>
      </c>
      <c r="F40" s="131">
        <v>0.24709999999999999</v>
      </c>
      <c r="G40" s="131">
        <v>0.2646</v>
      </c>
      <c r="H40" s="131">
        <v>0.30840000000000001</v>
      </c>
      <c r="I40" s="131">
        <v>0.34210000000000002</v>
      </c>
      <c r="J40" s="131">
        <v>0.37019999999999997</v>
      </c>
      <c r="K40" s="131">
        <v>0.37130000000000002</v>
      </c>
    </row>
    <row r="41" spans="1:12" s="100" customFormat="1" ht="40.5" customHeight="1" thickBot="1">
      <c r="A41" s="100" t="s">
        <v>500</v>
      </c>
      <c r="B41" s="11" t="s">
        <v>556</v>
      </c>
      <c r="C41" s="12" t="s">
        <v>557</v>
      </c>
      <c r="D41" s="131">
        <v>0.18429999999999999</v>
      </c>
      <c r="E41" s="131">
        <v>0.2001</v>
      </c>
      <c r="F41" s="131">
        <v>0.19819999999999999</v>
      </c>
      <c r="G41" s="131">
        <v>0.2107</v>
      </c>
      <c r="H41" s="131">
        <v>0.24199999999999999</v>
      </c>
      <c r="I41" s="131">
        <v>0.26860000000000001</v>
      </c>
      <c r="J41" s="131">
        <v>0.28160000000000002</v>
      </c>
      <c r="K41" s="131">
        <v>0.2828</v>
      </c>
    </row>
    <row r="42" spans="1:12" s="38" customFormat="1" ht="24" customHeight="1" thickTop="1" thickBot="1">
      <c r="B42" s="801"/>
      <c r="C42" s="123" t="s">
        <v>341</v>
      </c>
      <c r="D42" s="800"/>
      <c r="E42" s="800"/>
      <c r="F42" s="800"/>
      <c r="G42" s="800"/>
      <c r="H42" s="800"/>
      <c r="I42" s="800"/>
      <c r="J42" s="124"/>
      <c r="K42" s="124"/>
      <c r="L42" s="128"/>
    </row>
    <row r="43" spans="1:12" s="116" customFormat="1" ht="31.5" customHeight="1" thickTop="1">
      <c r="A43" s="116" t="s">
        <v>500</v>
      </c>
      <c r="B43" s="9" t="s">
        <v>558</v>
      </c>
      <c r="C43" s="10" t="s">
        <v>559</v>
      </c>
      <c r="D43" s="129">
        <v>0.1948</v>
      </c>
      <c r="E43" s="129">
        <v>0.1963</v>
      </c>
      <c r="F43" s="129">
        <v>0.19819999999999999</v>
      </c>
      <c r="G43" s="129">
        <v>0.2036</v>
      </c>
      <c r="H43" s="129">
        <v>0.21510000000000001</v>
      </c>
      <c r="I43" s="129">
        <v>0.2147</v>
      </c>
      <c r="J43" s="129">
        <v>0.2394</v>
      </c>
      <c r="K43" s="129">
        <v>0.2382</v>
      </c>
    </row>
    <row r="44" spans="1:12" s="100" customFormat="1" ht="22.5" customHeight="1">
      <c r="A44" s="100" t="s">
        <v>500</v>
      </c>
      <c r="B44" s="11" t="s">
        <v>560</v>
      </c>
      <c r="C44" s="12" t="s">
        <v>561</v>
      </c>
      <c r="D44" s="131">
        <v>0.1946</v>
      </c>
      <c r="E44" s="131">
        <v>0.19600000000000001</v>
      </c>
      <c r="F44" s="131">
        <v>0.19769999999999999</v>
      </c>
      <c r="G44" s="131">
        <v>0.2029</v>
      </c>
      <c r="H44" s="131">
        <v>0.2147</v>
      </c>
      <c r="I44" s="131">
        <v>0.2142</v>
      </c>
      <c r="J44" s="131">
        <v>0.23899999999999999</v>
      </c>
      <c r="K44" s="131">
        <v>0.2379</v>
      </c>
    </row>
    <row r="45" spans="1:12" s="100" customFormat="1" ht="22.5" customHeight="1">
      <c r="A45" s="100" t="s">
        <v>500</v>
      </c>
      <c r="B45" s="11" t="s">
        <v>562</v>
      </c>
      <c r="C45" s="12" t="s">
        <v>563</v>
      </c>
      <c r="D45" s="131">
        <v>8.5800000000000001E-2</v>
      </c>
      <c r="E45" s="131">
        <v>7.6100000000000001E-2</v>
      </c>
      <c r="F45" s="131">
        <v>7.3400000000000007E-2</v>
      </c>
      <c r="G45" s="131">
        <v>7.1300000000000002E-2</v>
      </c>
      <c r="H45" s="131">
        <v>6.3799999999999996E-2</v>
      </c>
      <c r="I45" s="131">
        <v>8.48E-2</v>
      </c>
      <c r="J45" s="131">
        <v>4.1099999999999998E-2</v>
      </c>
      <c r="K45" s="131">
        <v>6.4799999999999996E-2</v>
      </c>
    </row>
    <row r="46" spans="1:12" s="100" customFormat="1" ht="22.5" customHeight="1">
      <c r="A46" s="100" t="s">
        <v>500</v>
      </c>
      <c r="B46" s="11" t="s">
        <v>564</v>
      </c>
      <c r="C46" s="12" t="s">
        <v>565</v>
      </c>
      <c r="D46" s="131">
        <v>9.5999999999999992E-3</v>
      </c>
      <c r="E46" s="131">
        <v>8.8999999999999999E-3</v>
      </c>
      <c r="F46" s="131">
        <v>7.7000000000000002E-3</v>
      </c>
      <c r="G46" s="131">
        <v>6.8999999999999999E-3</v>
      </c>
      <c r="H46" s="131">
        <v>5.7999999999999996E-3</v>
      </c>
      <c r="I46" s="131">
        <v>6.4999999999999997E-3</v>
      </c>
      <c r="J46" s="131">
        <v>5.9999999999999995E-4</v>
      </c>
      <c r="K46" s="131">
        <v>3.2000000000000002E-3</v>
      </c>
    </row>
    <row r="47" spans="1:12" s="100" customFormat="1" ht="22.5" customHeight="1">
      <c r="A47" s="100" t="s">
        <v>500</v>
      </c>
      <c r="B47" s="11" t="s">
        <v>566</v>
      </c>
      <c r="C47" s="12" t="s">
        <v>567</v>
      </c>
      <c r="D47" s="131">
        <v>3.4299999999999997E-2</v>
      </c>
      <c r="E47" s="131">
        <v>3.5200000000000002E-2</v>
      </c>
      <c r="F47" s="131">
        <v>3.3000000000000002E-2</v>
      </c>
      <c r="G47" s="131">
        <v>3.4700000000000002E-2</v>
      </c>
      <c r="H47" s="131">
        <v>2.9700000000000001E-2</v>
      </c>
      <c r="I47" s="131">
        <v>4.82E-2</v>
      </c>
      <c r="J47" s="131">
        <v>2.53E-2</v>
      </c>
      <c r="K47" s="131">
        <v>4.5900000000000003E-2</v>
      </c>
    </row>
    <row r="48" spans="1:12" s="100" customFormat="1" ht="40.5" customHeight="1" thickBot="1">
      <c r="A48" s="100" t="s">
        <v>500</v>
      </c>
      <c r="B48" s="11" t="s">
        <v>568</v>
      </c>
      <c r="C48" s="12" t="s">
        <v>569</v>
      </c>
      <c r="D48" s="131">
        <v>0.38740000000000002</v>
      </c>
      <c r="E48" s="131">
        <v>0.35920000000000002</v>
      </c>
      <c r="F48" s="131">
        <v>0.36930000000000002</v>
      </c>
      <c r="G48" s="131">
        <v>0.38469999999999999</v>
      </c>
      <c r="H48" s="131">
        <v>0.41470000000000001</v>
      </c>
      <c r="I48" s="131">
        <v>0.40799999999999997</v>
      </c>
      <c r="J48" s="131">
        <v>0.46800000000000003</v>
      </c>
      <c r="K48" s="131">
        <v>0.46920000000000001</v>
      </c>
    </row>
    <row r="49" spans="1:12" s="122" customFormat="1" ht="24" customHeight="1" thickTop="1" thickBot="1">
      <c r="B49" s="799"/>
      <c r="C49" s="123" t="s">
        <v>570</v>
      </c>
      <c r="D49" s="800"/>
      <c r="E49" s="800"/>
      <c r="F49" s="800"/>
      <c r="G49" s="800"/>
      <c r="H49" s="800"/>
      <c r="I49" s="800"/>
      <c r="J49" s="124"/>
      <c r="K49" s="124"/>
      <c r="L49" s="125"/>
    </row>
    <row r="50" spans="1:12" s="116" customFormat="1" ht="31.5" customHeight="1" thickTop="1">
      <c r="A50" s="116" t="s">
        <v>500</v>
      </c>
      <c r="B50" s="9" t="s">
        <v>571</v>
      </c>
      <c r="C50" s="10" t="s">
        <v>572</v>
      </c>
      <c r="D50" s="129">
        <v>0.90880000000000005</v>
      </c>
      <c r="E50" s="129">
        <v>0.91159999999999997</v>
      </c>
      <c r="F50" s="129">
        <v>0.92520000000000002</v>
      </c>
      <c r="G50" s="129">
        <v>0.93179999999999996</v>
      </c>
      <c r="H50" s="129">
        <v>0.92559999999999998</v>
      </c>
      <c r="I50" s="129">
        <v>0.91690000000000005</v>
      </c>
      <c r="J50" s="129">
        <v>0.93359999999999999</v>
      </c>
      <c r="K50" s="129">
        <v>0.92630000000000001</v>
      </c>
    </row>
    <row r="51" spans="1:12" s="100" customFormat="1" ht="22.5" customHeight="1">
      <c r="A51" s="100" t="s">
        <v>500</v>
      </c>
      <c r="B51" s="11" t="s">
        <v>573</v>
      </c>
      <c r="C51" s="12" t="s">
        <v>574</v>
      </c>
      <c r="D51" s="131">
        <v>0.94130000000000003</v>
      </c>
      <c r="E51" s="131">
        <v>0.93879999999999997</v>
      </c>
      <c r="F51" s="131">
        <v>0.94140000000000001</v>
      </c>
      <c r="G51" s="131">
        <v>0.9375</v>
      </c>
      <c r="H51" s="131">
        <v>0.9496</v>
      </c>
      <c r="I51" s="131">
        <v>0.94820000000000004</v>
      </c>
      <c r="J51" s="131">
        <v>0.94969999999999999</v>
      </c>
      <c r="K51" s="131">
        <v>0.94930000000000003</v>
      </c>
    </row>
    <row r="52" spans="1:12" s="100" customFormat="1" ht="22.5" customHeight="1">
      <c r="A52" s="100" t="s">
        <v>500</v>
      </c>
      <c r="B52" s="11" t="s">
        <v>575</v>
      </c>
      <c r="C52" s="12" t="s">
        <v>576</v>
      </c>
      <c r="D52" s="131">
        <v>0.19869999999999999</v>
      </c>
      <c r="E52" s="131">
        <v>0.2077</v>
      </c>
      <c r="F52" s="131">
        <v>0.22489999999999999</v>
      </c>
      <c r="G52" s="131">
        <v>0.24690000000000001</v>
      </c>
      <c r="H52" s="131">
        <v>0.24129999999999999</v>
      </c>
      <c r="I52" s="131">
        <v>0.23069999999999999</v>
      </c>
      <c r="J52" s="131">
        <v>0.29170000000000001</v>
      </c>
      <c r="K52" s="131">
        <v>0.28039999999999998</v>
      </c>
    </row>
    <row r="53" spans="1:12" s="100" customFormat="1" ht="22.5" customHeight="1">
      <c r="A53" s="100" t="s">
        <v>500</v>
      </c>
      <c r="B53" s="11" t="s">
        <v>577</v>
      </c>
      <c r="C53" s="12" t="s">
        <v>578</v>
      </c>
      <c r="D53" s="131">
        <v>0.46889999999999998</v>
      </c>
      <c r="E53" s="131">
        <v>0.45090000000000002</v>
      </c>
      <c r="F53" s="131">
        <v>0.37840000000000001</v>
      </c>
      <c r="G53" s="131">
        <v>0.33610000000000001</v>
      </c>
      <c r="H53" s="131">
        <v>0.34649999999999997</v>
      </c>
      <c r="I53" s="131">
        <v>0.38779999999999998</v>
      </c>
      <c r="J53" s="131">
        <v>0.27789999999999998</v>
      </c>
      <c r="K53" s="131">
        <v>0.30990000000000001</v>
      </c>
    </row>
    <row r="54" spans="1:12" ht="15.75" thickBot="1">
      <c r="C54" s="135"/>
      <c r="D54" s="135"/>
      <c r="E54" s="135"/>
      <c r="F54" s="135"/>
      <c r="G54" s="135"/>
      <c r="H54" s="135"/>
      <c r="I54" s="135"/>
      <c r="J54" s="135"/>
      <c r="K54" s="135"/>
      <c r="L54" s="112"/>
    </row>
    <row r="55" spans="1:12" ht="19.5" customHeight="1" thickTop="1">
      <c r="A55" s="136" t="s">
        <v>499</v>
      </c>
      <c r="B55" s="8" t="s">
        <v>499</v>
      </c>
      <c r="C55" s="101" t="s">
        <v>353</v>
      </c>
      <c r="D55" s="97"/>
      <c r="E55" s="137"/>
      <c r="F55" s="137"/>
      <c r="G55" s="137"/>
      <c r="H55" s="137"/>
      <c r="I55" s="137"/>
    </row>
    <row r="56" spans="1:12" ht="33.75" customHeight="1">
      <c r="C56" s="1086" t="s">
        <v>354</v>
      </c>
      <c r="D56" s="1086"/>
      <c r="E56" s="1086"/>
      <c r="F56" s="1086"/>
      <c r="G56" s="1086"/>
      <c r="H56" s="1086"/>
      <c r="I56" s="1086"/>
      <c r="J56" s="1086"/>
      <c r="K56" s="1086"/>
    </row>
    <row r="57" spans="1:12" ht="33.75" customHeight="1">
      <c r="C57" s="1086" t="s">
        <v>355</v>
      </c>
      <c r="D57" s="1086"/>
      <c r="E57" s="1086"/>
      <c r="F57" s="1086"/>
      <c r="G57" s="1086"/>
      <c r="H57" s="1086"/>
      <c r="I57" s="1086"/>
      <c r="J57" s="1086"/>
      <c r="K57" s="1086"/>
    </row>
    <row r="58" spans="1:12">
      <c r="C58" s="60" t="s">
        <v>579</v>
      </c>
      <c r="D58" s="138"/>
      <c r="E58" s="137"/>
      <c r="F58" s="137"/>
      <c r="G58" s="137"/>
      <c r="H58" s="137"/>
      <c r="I58" s="137"/>
    </row>
  </sheetData>
  <mergeCells count="6">
    <mergeCell ref="A2:K2"/>
    <mergeCell ref="A4:K4"/>
    <mergeCell ref="C56:K56"/>
    <mergeCell ref="C57:K57"/>
    <mergeCell ref="D5:G5"/>
    <mergeCell ref="H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P12" sqref="P12"/>
    </sheetView>
  </sheetViews>
  <sheetFormatPr defaultRowHeight="12.75"/>
  <cols>
    <col min="1" max="2" width="9.140625" style="915" hidden="1" customWidth="1"/>
    <col min="3" max="3" width="124.140625" style="915" customWidth="1"/>
    <col min="4" max="11" width="16.85546875" style="915" customWidth="1"/>
    <col min="12" max="12" width="3.85546875" style="915" bestFit="1" customWidth="1"/>
    <col min="13" max="256" width="9.140625" style="915"/>
    <col min="257" max="258" width="0" style="915" hidden="1" customWidth="1"/>
    <col min="259" max="259" width="124.140625" style="915" customWidth="1"/>
    <col min="260" max="267" width="16.85546875" style="915" customWidth="1"/>
    <col min="268" max="268" width="3.85546875" style="915" bestFit="1" customWidth="1"/>
    <col min="269" max="512" width="9.140625" style="915"/>
    <col min="513" max="514" width="0" style="915" hidden="1" customWidth="1"/>
    <col min="515" max="515" width="124.140625" style="915" customWidth="1"/>
    <col min="516" max="523" width="16.85546875" style="915" customWidth="1"/>
    <col min="524" max="524" width="3.85546875" style="915" bestFit="1" customWidth="1"/>
    <col min="525" max="768" width="9.140625" style="915"/>
    <col min="769" max="770" width="0" style="915" hidden="1" customWidth="1"/>
    <col min="771" max="771" width="124.140625" style="915" customWidth="1"/>
    <col min="772" max="779" width="16.85546875" style="915" customWidth="1"/>
    <col min="780" max="780" width="3.85546875" style="915" bestFit="1" customWidth="1"/>
    <col min="781" max="1024" width="9.140625" style="915"/>
    <col min="1025" max="1026" width="0" style="915" hidden="1" customWidth="1"/>
    <col min="1027" max="1027" width="124.140625" style="915" customWidth="1"/>
    <col min="1028" max="1035" width="16.85546875" style="915" customWidth="1"/>
    <col min="1036" max="1036" width="3.85546875" style="915" bestFit="1" customWidth="1"/>
    <col min="1037" max="1280" width="9.140625" style="915"/>
    <col min="1281" max="1282" width="0" style="915" hidden="1" customWidth="1"/>
    <col min="1283" max="1283" width="124.140625" style="915" customWidth="1"/>
    <col min="1284" max="1291" width="16.85546875" style="915" customWidth="1"/>
    <col min="1292" max="1292" width="3.85546875" style="915" bestFit="1" customWidth="1"/>
    <col min="1293" max="1536" width="9.140625" style="915"/>
    <col min="1537" max="1538" width="0" style="915" hidden="1" customWidth="1"/>
    <col min="1539" max="1539" width="124.140625" style="915" customWidth="1"/>
    <col min="1540" max="1547" width="16.85546875" style="915" customWidth="1"/>
    <col min="1548" max="1548" width="3.85546875" style="915" bestFit="1" customWidth="1"/>
    <col min="1549" max="1792" width="9.140625" style="915"/>
    <col min="1793" max="1794" width="0" style="915" hidden="1" customWidth="1"/>
    <col min="1795" max="1795" width="124.140625" style="915" customWidth="1"/>
    <col min="1796" max="1803" width="16.85546875" style="915" customWidth="1"/>
    <col min="1804" max="1804" width="3.85546875" style="915" bestFit="1" customWidth="1"/>
    <col min="1805" max="2048" width="9.140625" style="915"/>
    <col min="2049" max="2050" width="0" style="915" hidden="1" customWidth="1"/>
    <col min="2051" max="2051" width="124.140625" style="915" customWidth="1"/>
    <col min="2052" max="2059" width="16.85546875" style="915" customWidth="1"/>
    <col min="2060" max="2060" width="3.85546875" style="915" bestFit="1" customWidth="1"/>
    <col min="2061" max="2304" width="9.140625" style="915"/>
    <col min="2305" max="2306" width="0" style="915" hidden="1" customWidth="1"/>
    <col min="2307" max="2307" width="124.140625" style="915" customWidth="1"/>
    <col min="2308" max="2315" width="16.85546875" style="915" customWidth="1"/>
    <col min="2316" max="2316" width="3.85546875" style="915" bestFit="1" customWidth="1"/>
    <col min="2317" max="2560" width="9.140625" style="915"/>
    <col min="2561" max="2562" width="0" style="915" hidden="1" customWidth="1"/>
    <col min="2563" max="2563" width="124.140625" style="915" customWidth="1"/>
    <col min="2564" max="2571" width="16.85546875" style="915" customWidth="1"/>
    <col min="2572" max="2572" width="3.85546875" style="915" bestFit="1" customWidth="1"/>
    <col min="2573" max="2816" width="9.140625" style="915"/>
    <col min="2817" max="2818" width="0" style="915" hidden="1" customWidth="1"/>
    <col min="2819" max="2819" width="124.140625" style="915" customWidth="1"/>
    <col min="2820" max="2827" width="16.85546875" style="915" customWidth="1"/>
    <col min="2828" max="2828" width="3.85546875" style="915" bestFit="1" customWidth="1"/>
    <col min="2829" max="3072" width="9.140625" style="915"/>
    <col min="3073" max="3074" width="0" style="915" hidden="1" customWidth="1"/>
    <col min="3075" max="3075" width="124.140625" style="915" customWidth="1"/>
    <col min="3076" max="3083" width="16.85546875" style="915" customWidth="1"/>
    <col min="3084" max="3084" width="3.85546875" style="915" bestFit="1" customWidth="1"/>
    <col min="3085" max="3328" width="9.140625" style="915"/>
    <col min="3329" max="3330" width="0" style="915" hidden="1" customWidth="1"/>
    <col min="3331" max="3331" width="124.140625" style="915" customWidth="1"/>
    <col min="3332" max="3339" width="16.85546875" style="915" customWidth="1"/>
    <col min="3340" max="3340" width="3.85546875" style="915" bestFit="1" customWidth="1"/>
    <col min="3341" max="3584" width="9.140625" style="915"/>
    <col min="3585" max="3586" width="0" style="915" hidden="1" customWidth="1"/>
    <col min="3587" max="3587" width="124.140625" style="915" customWidth="1"/>
    <col min="3588" max="3595" width="16.85546875" style="915" customWidth="1"/>
    <col min="3596" max="3596" width="3.85546875" style="915" bestFit="1" customWidth="1"/>
    <col min="3597" max="3840" width="9.140625" style="915"/>
    <col min="3841" max="3842" width="0" style="915" hidden="1" customWidth="1"/>
    <col min="3843" max="3843" width="124.140625" style="915" customWidth="1"/>
    <col min="3844" max="3851" width="16.85546875" style="915" customWidth="1"/>
    <col min="3852" max="3852" width="3.85546875" style="915" bestFit="1" customWidth="1"/>
    <col min="3853" max="4096" width="9.140625" style="915"/>
    <col min="4097" max="4098" width="0" style="915" hidden="1" customWidth="1"/>
    <col min="4099" max="4099" width="124.140625" style="915" customWidth="1"/>
    <col min="4100" max="4107" width="16.85546875" style="915" customWidth="1"/>
    <col min="4108" max="4108" width="3.85546875" style="915" bestFit="1" customWidth="1"/>
    <col min="4109" max="4352" width="9.140625" style="915"/>
    <col min="4353" max="4354" width="0" style="915" hidden="1" customWidth="1"/>
    <col min="4355" max="4355" width="124.140625" style="915" customWidth="1"/>
    <col min="4356" max="4363" width="16.85546875" style="915" customWidth="1"/>
    <col min="4364" max="4364" width="3.85546875" style="915" bestFit="1" customWidth="1"/>
    <col min="4365" max="4608" width="9.140625" style="915"/>
    <col min="4609" max="4610" width="0" style="915" hidden="1" customWidth="1"/>
    <col min="4611" max="4611" width="124.140625" style="915" customWidth="1"/>
    <col min="4612" max="4619" width="16.85546875" style="915" customWidth="1"/>
    <col min="4620" max="4620" width="3.85546875" style="915" bestFit="1" customWidth="1"/>
    <col min="4621" max="4864" width="9.140625" style="915"/>
    <col min="4865" max="4866" width="0" style="915" hidden="1" customWidth="1"/>
    <col min="4867" max="4867" width="124.140625" style="915" customWidth="1"/>
    <col min="4868" max="4875" width="16.85546875" style="915" customWidth="1"/>
    <col min="4876" max="4876" width="3.85546875" style="915" bestFit="1" customWidth="1"/>
    <col min="4877" max="5120" width="9.140625" style="915"/>
    <col min="5121" max="5122" width="0" style="915" hidden="1" customWidth="1"/>
    <col min="5123" max="5123" width="124.140625" style="915" customWidth="1"/>
    <col min="5124" max="5131" width="16.85546875" style="915" customWidth="1"/>
    <col min="5132" max="5132" width="3.85546875" style="915" bestFit="1" customWidth="1"/>
    <col min="5133" max="5376" width="9.140625" style="915"/>
    <col min="5377" max="5378" width="0" style="915" hidden="1" customWidth="1"/>
    <col min="5379" max="5379" width="124.140625" style="915" customWidth="1"/>
    <col min="5380" max="5387" width="16.85546875" style="915" customWidth="1"/>
    <col min="5388" max="5388" width="3.85546875" style="915" bestFit="1" customWidth="1"/>
    <col min="5389" max="5632" width="9.140625" style="915"/>
    <col min="5633" max="5634" width="0" style="915" hidden="1" customWidth="1"/>
    <col min="5635" max="5635" width="124.140625" style="915" customWidth="1"/>
    <col min="5636" max="5643" width="16.85546875" style="915" customWidth="1"/>
    <col min="5644" max="5644" width="3.85546875" style="915" bestFit="1" customWidth="1"/>
    <col min="5645" max="5888" width="9.140625" style="915"/>
    <col min="5889" max="5890" width="0" style="915" hidden="1" customWidth="1"/>
    <col min="5891" max="5891" width="124.140625" style="915" customWidth="1"/>
    <col min="5892" max="5899" width="16.85546875" style="915" customWidth="1"/>
    <col min="5900" max="5900" width="3.85546875" style="915" bestFit="1" customWidth="1"/>
    <col min="5901" max="6144" width="9.140625" style="915"/>
    <col min="6145" max="6146" width="0" style="915" hidden="1" customWidth="1"/>
    <col min="6147" max="6147" width="124.140625" style="915" customWidth="1"/>
    <col min="6148" max="6155" width="16.85546875" style="915" customWidth="1"/>
    <col min="6156" max="6156" width="3.85546875" style="915" bestFit="1" customWidth="1"/>
    <col min="6157" max="6400" width="9.140625" style="915"/>
    <col min="6401" max="6402" width="0" style="915" hidden="1" customWidth="1"/>
    <col min="6403" max="6403" width="124.140625" style="915" customWidth="1"/>
    <col min="6404" max="6411" width="16.85546875" style="915" customWidth="1"/>
    <col min="6412" max="6412" width="3.85546875" style="915" bestFit="1" customWidth="1"/>
    <col min="6413" max="6656" width="9.140625" style="915"/>
    <col min="6657" max="6658" width="0" style="915" hidden="1" customWidth="1"/>
    <col min="6659" max="6659" width="124.140625" style="915" customWidth="1"/>
    <col min="6660" max="6667" width="16.85546875" style="915" customWidth="1"/>
    <col min="6668" max="6668" width="3.85546875" style="915" bestFit="1" customWidth="1"/>
    <col min="6669" max="6912" width="9.140625" style="915"/>
    <col min="6913" max="6914" width="0" style="915" hidden="1" customWidth="1"/>
    <col min="6915" max="6915" width="124.140625" style="915" customWidth="1"/>
    <col min="6916" max="6923" width="16.85546875" style="915" customWidth="1"/>
    <col min="6924" max="6924" width="3.85546875" style="915" bestFit="1" customWidth="1"/>
    <col min="6925" max="7168" width="9.140625" style="915"/>
    <col min="7169" max="7170" width="0" style="915" hidden="1" customWidth="1"/>
    <col min="7171" max="7171" width="124.140625" style="915" customWidth="1"/>
    <col min="7172" max="7179" width="16.85546875" style="915" customWidth="1"/>
    <col min="7180" max="7180" width="3.85546875" style="915" bestFit="1" customWidth="1"/>
    <col min="7181" max="7424" width="9.140625" style="915"/>
    <col min="7425" max="7426" width="0" style="915" hidden="1" customWidth="1"/>
    <col min="7427" max="7427" width="124.140625" style="915" customWidth="1"/>
    <col min="7428" max="7435" width="16.85546875" style="915" customWidth="1"/>
    <col min="7436" max="7436" width="3.85546875" style="915" bestFit="1" customWidth="1"/>
    <col min="7437" max="7680" width="9.140625" style="915"/>
    <col min="7681" max="7682" width="0" style="915" hidden="1" customWidth="1"/>
    <col min="7683" max="7683" width="124.140625" style="915" customWidth="1"/>
    <col min="7684" max="7691" width="16.85546875" style="915" customWidth="1"/>
    <col min="7692" max="7692" width="3.85546875" style="915" bestFit="1" customWidth="1"/>
    <col min="7693" max="7936" width="9.140625" style="915"/>
    <col min="7937" max="7938" width="0" style="915" hidden="1" customWidth="1"/>
    <col min="7939" max="7939" width="124.140625" style="915" customWidth="1"/>
    <col min="7940" max="7947" width="16.85546875" style="915" customWidth="1"/>
    <col min="7948" max="7948" width="3.85546875" style="915" bestFit="1" customWidth="1"/>
    <col min="7949" max="8192" width="9.140625" style="915"/>
    <col min="8193" max="8194" width="0" style="915" hidden="1" customWidth="1"/>
    <col min="8195" max="8195" width="124.140625" style="915" customWidth="1"/>
    <col min="8196" max="8203" width="16.85546875" style="915" customWidth="1"/>
    <col min="8204" max="8204" width="3.85546875" style="915" bestFit="1" customWidth="1"/>
    <col min="8205" max="8448" width="9.140625" style="915"/>
    <col min="8449" max="8450" width="0" style="915" hidden="1" customWidth="1"/>
    <col min="8451" max="8451" width="124.140625" style="915" customWidth="1"/>
    <col min="8452" max="8459" width="16.85546875" style="915" customWidth="1"/>
    <col min="8460" max="8460" width="3.85546875" style="915" bestFit="1" customWidth="1"/>
    <col min="8461" max="8704" width="9.140625" style="915"/>
    <col min="8705" max="8706" width="0" style="915" hidden="1" customWidth="1"/>
    <col min="8707" max="8707" width="124.140625" style="915" customWidth="1"/>
    <col min="8708" max="8715" width="16.85546875" style="915" customWidth="1"/>
    <col min="8716" max="8716" width="3.85546875" style="915" bestFit="1" customWidth="1"/>
    <col min="8717" max="8960" width="9.140625" style="915"/>
    <col min="8961" max="8962" width="0" style="915" hidden="1" customWidth="1"/>
    <col min="8963" max="8963" width="124.140625" style="915" customWidth="1"/>
    <col min="8964" max="8971" width="16.85546875" style="915" customWidth="1"/>
    <col min="8972" max="8972" width="3.85546875" style="915" bestFit="1" customWidth="1"/>
    <col min="8973" max="9216" width="9.140625" style="915"/>
    <col min="9217" max="9218" width="0" style="915" hidden="1" customWidth="1"/>
    <col min="9219" max="9219" width="124.140625" style="915" customWidth="1"/>
    <col min="9220" max="9227" width="16.85546875" style="915" customWidth="1"/>
    <col min="9228" max="9228" width="3.85546875" style="915" bestFit="1" customWidth="1"/>
    <col min="9229" max="9472" width="9.140625" style="915"/>
    <col min="9473" max="9474" width="0" style="915" hidden="1" customWidth="1"/>
    <col min="9475" max="9475" width="124.140625" style="915" customWidth="1"/>
    <col min="9476" max="9483" width="16.85546875" style="915" customWidth="1"/>
    <col min="9484" max="9484" width="3.85546875" style="915" bestFit="1" customWidth="1"/>
    <col min="9485" max="9728" width="9.140625" style="915"/>
    <col min="9729" max="9730" width="0" style="915" hidden="1" customWidth="1"/>
    <col min="9731" max="9731" width="124.140625" style="915" customWidth="1"/>
    <col min="9732" max="9739" width="16.85546875" style="915" customWidth="1"/>
    <col min="9740" max="9740" width="3.85546875" style="915" bestFit="1" customWidth="1"/>
    <col min="9741" max="9984" width="9.140625" style="915"/>
    <col min="9985" max="9986" width="0" style="915" hidden="1" customWidth="1"/>
    <col min="9987" max="9987" width="124.140625" style="915" customWidth="1"/>
    <col min="9988" max="9995" width="16.85546875" style="915" customWidth="1"/>
    <col min="9996" max="9996" width="3.85546875" style="915" bestFit="1" customWidth="1"/>
    <col min="9997" max="10240" width="9.140625" style="915"/>
    <col min="10241" max="10242" width="0" style="915" hidden="1" customWidth="1"/>
    <col min="10243" max="10243" width="124.140625" style="915" customWidth="1"/>
    <col min="10244" max="10251" width="16.85546875" style="915" customWidth="1"/>
    <col min="10252" max="10252" width="3.85546875" style="915" bestFit="1" customWidth="1"/>
    <col min="10253" max="10496" width="9.140625" style="915"/>
    <col min="10497" max="10498" width="0" style="915" hidden="1" customWidth="1"/>
    <col min="10499" max="10499" width="124.140625" style="915" customWidth="1"/>
    <col min="10500" max="10507" width="16.85546875" style="915" customWidth="1"/>
    <col min="10508" max="10508" width="3.85546875" style="915" bestFit="1" customWidth="1"/>
    <col min="10509" max="10752" width="9.140625" style="915"/>
    <col min="10753" max="10754" width="0" style="915" hidden="1" customWidth="1"/>
    <col min="10755" max="10755" width="124.140625" style="915" customWidth="1"/>
    <col min="10756" max="10763" width="16.85546875" style="915" customWidth="1"/>
    <col min="10764" max="10764" width="3.85546875" style="915" bestFit="1" customWidth="1"/>
    <col min="10765" max="11008" width="9.140625" style="915"/>
    <col min="11009" max="11010" width="0" style="915" hidden="1" customWidth="1"/>
    <col min="11011" max="11011" width="124.140625" style="915" customWidth="1"/>
    <col min="11012" max="11019" width="16.85546875" style="915" customWidth="1"/>
    <col min="11020" max="11020" width="3.85546875" style="915" bestFit="1" customWidth="1"/>
    <col min="11021" max="11264" width="9.140625" style="915"/>
    <col min="11265" max="11266" width="0" style="915" hidden="1" customWidth="1"/>
    <col min="11267" max="11267" width="124.140625" style="915" customWidth="1"/>
    <col min="11268" max="11275" width="16.85546875" style="915" customWidth="1"/>
    <col min="11276" max="11276" width="3.85546875" style="915" bestFit="1" customWidth="1"/>
    <col min="11277" max="11520" width="9.140625" style="915"/>
    <col min="11521" max="11522" width="0" style="915" hidden="1" customWidth="1"/>
    <col min="11523" max="11523" width="124.140625" style="915" customWidth="1"/>
    <col min="11524" max="11531" width="16.85546875" style="915" customWidth="1"/>
    <col min="11532" max="11532" width="3.85546875" style="915" bestFit="1" customWidth="1"/>
    <col min="11533" max="11776" width="9.140625" style="915"/>
    <col min="11777" max="11778" width="0" style="915" hidden="1" customWidth="1"/>
    <col min="11779" max="11779" width="124.140625" style="915" customWidth="1"/>
    <col min="11780" max="11787" width="16.85546875" style="915" customWidth="1"/>
    <col min="11788" max="11788" width="3.85546875" style="915" bestFit="1" customWidth="1"/>
    <col min="11789" max="12032" width="9.140625" style="915"/>
    <col min="12033" max="12034" width="0" style="915" hidden="1" customWidth="1"/>
    <col min="12035" max="12035" width="124.140625" style="915" customWidth="1"/>
    <col min="12036" max="12043" width="16.85546875" style="915" customWidth="1"/>
    <col min="12044" max="12044" width="3.85546875" style="915" bestFit="1" customWidth="1"/>
    <col min="12045" max="12288" width="9.140625" style="915"/>
    <col min="12289" max="12290" width="0" style="915" hidden="1" customWidth="1"/>
    <col min="12291" max="12291" width="124.140625" style="915" customWidth="1"/>
    <col min="12292" max="12299" width="16.85546875" style="915" customWidth="1"/>
    <col min="12300" max="12300" width="3.85546875" style="915" bestFit="1" customWidth="1"/>
    <col min="12301" max="12544" width="9.140625" style="915"/>
    <col min="12545" max="12546" width="0" style="915" hidden="1" customWidth="1"/>
    <col min="12547" max="12547" width="124.140625" style="915" customWidth="1"/>
    <col min="12548" max="12555" width="16.85546875" style="915" customWidth="1"/>
    <col min="12556" max="12556" width="3.85546875" style="915" bestFit="1" customWidth="1"/>
    <col min="12557" max="12800" width="9.140625" style="915"/>
    <col min="12801" max="12802" width="0" style="915" hidden="1" customWidth="1"/>
    <col min="12803" max="12803" width="124.140625" style="915" customWidth="1"/>
    <col min="12804" max="12811" width="16.85546875" style="915" customWidth="1"/>
    <col min="12812" max="12812" width="3.85546875" style="915" bestFit="1" customWidth="1"/>
    <col min="12813" max="13056" width="9.140625" style="915"/>
    <col min="13057" max="13058" width="0" style="915" hidden="1" customWidth="1"/>
    <col min="13059" max="13059" width="124.140625" style="915" customWidth="1"/>
    <col min="13060" max="13067" width="16.85546875" style="915" customWidth="1"/>
    <col min="13068" max="13068" width="3.85546875" style="915" bestFit="1" customWidth="1"/>
    <col min="13069" max="13312" width="9.140625" style="915"/>
    <col min="13313" max="13314" width="0" style="915" hidden="1" customWidth="1"/>
    <col min="13315" max="13315" width="124.140625" style="915" customWidth="1"/>
    <col min="13316" max="13323" width="16.85546875" style="915" customWidth="1"/>
    <col min="13324" max="13324" width="3.85546875" style="915" bestFit="1" customWidth="1"/>
    <col min="13325" max="13568" width="9.140625" style="915"/>
    <col min="13569" max="13570" width="0" style="915" hidden="1" customWidth="1"/>
    <col min="13571" max="13571" width="124.140625" style="915" customWidth="1"/>
    <col min="13572" max="13579" width="16.85546875" style="915" customWidth="1"/>
    <col min="13580" max="13580" width="3.85546875" style="915" bestFit="1" customWidth="1"/>
    <col min="13581" max="13824" width="9.140625" style="915"/>
    <col min="13825" max="13826" width="0" style="915" hidden="1" customWidth="1"/>
    <col min="13827" max="13827" width="124.140625" style="915" customWidth="1"/>
    <col min="13828" max="13835" width="16.85546875" style="915" customWidth="1"/>
    <col min="13836" max="13836" width="3.85546875" style="915" bestFit="1" customWidth="1"/>
    <col min="13837" max="14080" width="9.140625" style="915"/>
    <col min="14081" max="14082" width="0" style="915" hidden="1" customWidth="1"/>
    <col min="14083" max="14083" width="124.140625" style="915" customWidth="1"/>
    <col min="14084" max="14091" width="16.85546875" style="915" customWidth="1"/>
    <col min="14092" max="14092" width="3.85546875" style="915" bestFit="1" customWidth="1"/>
    <col min="14093" max="14336" width="9.140625" style="915"/>
    <col min="14337" max="14338" width="0" style="915" hidden="1" customWidth="1"/>
    <col min="14339" max="14339" width="124.140625" style="915" customWidth="1"/>
    <col min="14340" max="14347" width="16.85546875" style="915" customWidth="1"/>
    <col min="14348" max="14348" width="3.85546875" style="915" bestFit="1" customWidth="1"/>
    <col min="14349" max="14592" width="9.140625" style="915"/>
    <col min="14593" max="14594" width="0" style="915" hidden="1" customWidth="1"/>
    <col min="14595" max="14595" width="124.140625" style="915" customWidth="1"/>
    <col min="14596" max="14603" width="16.85546875" style="915" customWidth="1"/>
    <col min="14604" max="14604" width="3.85546875" style="915" bestFit="1" customWidth="1"/>
    <col min="14605" max="14848" width="9.140625" style="915"/>
    <col min="14849" max="14850" width="0" style="915" hidden="1" customWidth="1"/>
    <col min="14851" max="14851" width="124.140625" style="915" customWidth="1"/>
    <col min="14852" max="14859" width="16.85546875" style="915" customWidth="1"/>
    <col min="14860" max="14860" width="3.85546875" style="915" bestFit="1" customWidth="1"/>
    <col min="14861" max="15104" width="9.140625" style="915"/>
    <col min="15105" max="15106" width="0" style="915" hidden="1" customWidth="1"/>
    <col min="15107" max="15107" width="124.140625" style="915" customWidth="1"/>
    <col min="15108" max="15115" width="16.85546875" style="915" customWidth="1"/>
    <col min="15116" max="15116" width="3.85546875" style="915" bestFit="1" customWidth="1"/>
    <col min="15117" max="15360" width="9.140625" style="915"/>
    <col min="15361" max="15362" width="0" style="915" hidden="1" customWidth="1"/>
    <col min="15363" max="15363" width="124.140625" style="915" customWidth="1"/>
    <col min="15364" max="15371" width="16.85546875" style="915" customWidth="1"/>
    <col min="15372" max="15372" width="3.85546875" style="915" bestFit="1" customWidth="1"/>
    <col min="15373" max="15616" width="9.140625" style="915"/>
    <col min="15617" max="15618" width="0" style="915" hidden="1" customWidth="1"/>
    <col min="15619" max="15619" width="124.140625" style="915" customWidth="1"/>
    <col min="15620" max="15627" width="16.85546875" style="915" customWidth="1"/>
    <col min="15628" max="15628" width="3.85546875" style="915" bestFit="1" customWidth="1"/>
    <col min="15629" max="15872" width="9.140625" style="915"/>
    <col min="15873" max="15874" width="0" style="915" hidden="1" customWidth="1"/>
    <col min="15875" max="15875" width="124.140625" style="915" customWidth="1"/>
    <col min="15876" max="15883" width="16.85546875" style="915" customWidth="1"/>
    <col min="15884" max="15884" width="3.85546875" style="915" bestFit="1" customWidth="1"/>
    <col min="15885" max="16128" width="9.140625" style="915"/>
    <col min="16129" max="16130" width="0" style="915" hidden="1" customWidth="1"/>
    <col min="16131" max="16131" width="124.140625" style="915" customWidth="1"/>
    <col min="16132" max="16139" width="16.85546875" style="915" customWidth="1"/>
    <col min="16140" max="16140" width="3.85546875" style="915" bestFit="1" customWidth="1"/>
    <col min="16141" max="16384" width="9.140625" style="915"/>
  </cols>
  <sheetData>
    <row r="1" spans="1:12" ht="60" customHeight="1">
      <c r="A1" s="1010"/>
      <c r="B1" s="1010"/>
      <c r="C1" s="1006"/>
      <c r="D1" s="1006"/>
      <c r="E1" s="1006"/>
      <c r="F1" s="1006"/>
      <c r="G1" s="1006"/>
      <c r="H1" s="1006"/>
      <c r="I1" s="1006"/>
      <c r="J1" s="1006"/>
      <c r="K1" s="1006"/>
    </row>
    <row r="2" spans="1:12" ht="33" customHeight="1">
      <c r="A2" s="1085" t="s">
        <v>1383</v>
      </c>
      <c r="B2" s="1085"/>
      <c r="C2" s="1085"/>
      <c r="D2" s="1085"/>
      <c r="E2" s="1085"/>
      <c r="F2" s="1085"/>
      <c r="G2" s="1085"/>
      <c r="H2" s="1085"/>
      <c r="I2" s="1085"/>
      <c r="J2" s="1085"/>
      <c r="K2" s="1085"/>
    </row>
    <row r="3" spans="1:12" ht="33" customHeight="1">
      <c r="A3" s="1010"/>
      <c r="B3" s="1010"/>
      <c r="C3" s="1085" t="s">
        <v>498</v>
      </c>
      <c r="D3" s="1085"/>
      <c r="E3" s="1085"/>
      <c r="F3" s="1085"/>
      <c r="G3" s="1085"/>
      <c r="H3" s="1085"/>
      <c r="I3" s="1085"/>
      <c r="J3" s="1085"/>
      <c r="K3" s="1085"/>
    </row>
    <row r="4" spans="1:12" s="147" customFormat="1" ht="23.25" customHeight="1" thickBot="1">
      <c r="A4" s="1084"/>
      <c r="B4" s="1085"/>
      <c r="C4" s="1085"/>
      <c r="D4" s="1085"/>
      <c r="E4" s="1085"/>
      <c r="F4" s="1085"/>
      <c r="G4" s="1085"/>
      <c r="H4" s="1085"/>
      <c r="I4" s="1085"/>
      <c r="J4" s="1085"/>
      <c r="K4" s="1085"/>
    </row>
    <row r="5" spans="1:12" s="423" customFormat="1" ht="27.75" thickTop="1" thickBot="1">
      <c r="A5" s="139"/>
      <c r="B5" s="139"/>
      <c r="C5" s="794"/>
      <c r="D5" s="1082" t="s">
        <v>841</v>
      </c>
      <c r="E5" s="1082"/>
      <c r="F5" s="1082"/>
      <c r="G5" s="1082"/>
      <c r="H5" s="1082" t="s">
        <v>1395</v>
      </c>
      <c r="I5" s="1082"/>
      <c r="J5" s="1082"/>
      <c r="K5" s="1082"/>
    </row>
    <row r="6" spans="1:12" ht="29.25" customHeight="1" thickTop="1" thickBot="1">
      <c r="B6" s="802"/>
      <c r="C6" s="140"/>
      <c r="D6" s="963" t="s">
        <v>424</v>
      </c>
      <c r="E6" s="963" t="s">
        <v>425</v>
      </c>
      <c r="F6" s="963" t="s">
        <v>426</v>
      </c>
      <c r="G6" s="963" t="s">
        <v>1278</v>
      </c>
      <c r="H6" s="963" t="s">
        <v>1413</v>
      </c>
      <c r="I6" s="963" t="s">
        <v>1556</v>
      </c>
      <c r="J6" s="964" t="s">
        <v>1498</v>
      </c>
      <c r="K6" s="964" t="s">
        <v>1557</v>
      </c>
      <c r="L6" s="141" t="s">
        <v>499</v>
      </c>
    </row>
    <row r="7" spans="1:12" ht="14.25" customHeight="1" thickTop="1" thickBot="1">
      <c r="C7" s="142"/>
      <c r="D7" s="142"/>
      <c r="E7" s="142"/>
      <c r="F7" s="142"/>
      <c r="G7" s="142"/>
      <c r="H7" s="142"/>
      <c r="I7" s="142"/>
      <c r="J7" s="142"/>
      <c r="K7" s="142"/>
    </row>
    <row r="8" spans="1:12" s="143" customFormat="1" ht="24" customHeight="1" thickTop="1" thickBot="1">
      <c r="B8" s="803"/>
      <c r="C8" s="144" t="s">
        <v>356</v>
      </c>
      <c r="D8" s="804"/>
      <c r="E8" s="804"/>
      <c r="F8" s="804"/>
      <c r="G8" s="804"/>
      <c r="H8" s="804"/>
      <c r="I8" s="804"/>
      <c r="J8" s="117"/>
      <c r="K8" s="117"/>
      <c r="L8" s="145"/>
    </row>
    <row r="9" spans="1:12" s="143" customFormat="1" ht="27" customHeight="1" thickTop="1">
      <c r="A9" s="143" t="s">
        <v>500</v>
      </c>
      <c r="B9" s="9" t="s">
        <v>580</v>
      </c>
      <c r="C9" s="14" t="s">
        <v>581</v>
      </c>
      <c r="D9" s="146">
        <v>4.5400000000000003E-2</v>
      </c>
      <c r="E9" s="146">
        <v>4.3400000000000001E-2</v>
      </c>
      <c r="F9" s="146">
        <v>4.5600000000000002E-2</v>
      </c>
      <c r="G9" s="146">
        <v>4.9500000000000002E-2</v>
      </c>
      <c r="H9" s="146">
        <v>4.5100000000000001E-2</v>
      </c>
      <c r="I9" s="146">
        <v>4.2000000000000003E-2</v>
      </c>
      <c r="J9" s="146">
        <v>3.8800000000000001E-2</v>
      </c>
      <c r="K9" s="146">
        <v>4.1700000000000001E-2</v>
      </c>
    </row>
    <row r="10" spans="1:12" s="147" customFormat="1" ht="23.25" customHeight="1">
      <c r="A10" s="147" t="s">
        <v>500</v>
      </c>
      <c r="B10" s="11" t="s">
        <v>582</v>
      </c>
      <c r="C10" s="15" t="s">
        <v>583</v>
      </c>
      <c r="D10" s="148">
        <v>5.5199999999999999E-2</v>
      </c>
      <c r="E10" s="148">
        <v>5.4300000000000001E-2</v>
      </c>
      <c r="F10" s="148">
        <v>5.6500000000000002E-2</v>
      </c>
      <c r="G10" s="148">
        <v>5.5800000000000002E-2</v>
      </c>
      <c r="H10" s="148">
        <v>5.2400000000000002E-2</v>
      </c>
      <c r="I10" s="148">
        <v>5.0799999999999998E-2</v>
      </c>
      <c r="J10" s="148">
        <v>4.19E-2</v>
      </c>
      <c r="K10" s="148">
        <v>4.2799999999999998E-2</v>
      </c>
    </row>
    <row r="11" spans="1:12" s="147" customFormat="1" ht="23.25" customHeight="1">
      <c r="A11" s="147" t="s">
        <v>500</v>
      </c>
      <c r="B11" s="11" t="s">
        <v>584</v>
      </c>
      <c r="C11" s="15" t="s">
        <v>585</v>
      </c>
      <c r="D11" s="148">
        <v>5.3600000000000002E-2</v>
      </c>
      <c r="E11" s="148">
        <v>5.16E-2</v>
      </c>
      <c r="F11" s="148">
        <v>5.0099999999999999E-2</v>
      </c>
      <c r="G11" s="148">
        <v>5.0999999999999997E-2</v>
      </c>
      <c r="H11" s="148">
        <v>5.0500000000000003E-2</v>
      </c>
      <c r="I11" s="148">
        <v>4.99E-2</v>
      </c>
      <c r="J11" s="148">
        <v>4.0099999999999997E-2</v>
      </c>
      <c r="K11" s="148">
        <v>3.9600000000000003E-2</v>
      </c>
    </row>
    <row r="12" spans="1:12" s="147" customFormat="1" ht="23.25" customHeight="1">
      <c r="A12" s="147" t="s">
        <v>500</v>
      </c>
      <c r="B12" s="11" t="s">
        <v>586</v>
      </c>
      <c r="C12" s="15" t="s">
        <v>587</v>
      </c>
      <c r="D12" s="148">
        <v>1.55E-2</v>
      </c>
      <c r="E12" s="148">
        <v>1.18E-2</v>
      </c>
      <c r="F12" s="148">
        <v>9.2999999999999992E-3</v>
      </c>
      <c r="G12" s="148">
        <v>9.9000000000000008E-3</v>
      </c>
      <c r="H12" s="148">
        <v>9.4000000000000004E-3</v>
      </c>
      <c r="I12" s="148">
        <v>1.4E-2</v>
      </c>
      <c r="J12" s="148">
        <v>7.7000000000000002E-3</v>
      </c>
      <c r="K12" s="148">
        <v>7.4000000000000003E-3</v>
      </c>
    </row>
    <row r="13" spans="1:12" s="147" customFormat="1" ht="23.25" customHeight="1">
      <c r="A13" s="147" t="s">
        <v>500</v>
      </c>
      <c r="B13" s="11" t="s">
        <v>588</v>
      </c>
      <c r="C13" s="15" t="s">
        <v>589</v>
      </c>
      <c r="D13" s="148">
        <v>1.4999999999999999E-2</v>
      </c>
      <c r="E13" s="148">
        <v>1.18E-2</v>
      </c>
      <c r="F13" s="148">
        <v>9.4000000000000004E-3</v>
      </c>
      <c r="G13" s="148">
        <v>1.0200000000000001E-2</v>
      </c>
      <c r="H13" s="148">
        <v>9.7999999999999997E-3</v>
      </c>
      <c r="I13" s="148">
        <v>1.44E-2</v>
      </c>
      <c r="J13" s="148">
        <v>8.3000000000000001E-3</v>
      </c>
      <c r="K13" s="148">
        <v>8.9999999999999993E-3</v>
      </c>
    </row>
    <row r="14" spans="1:12" s="147" customFormat="1" ht="23.25" customHeight="1">
      <c r="A14" s="147" t="s">
        <v>500</v>
      </c>
      <c r="B14" s="11" t="s">
        <v>590</v>
      </c>
      <c r="C14" s="15" t="s">
        <v>591</v>
      </c>
      <c r="D14" s="148">
        <v>1.4500000000000001E-2</v>
      </c>
      <c r="E14" s="148">
        <v>1.11E-2</v>
      </c>
      <c r="F14" s="148">
        <v>8.8000000000000005E-3</v>
      </c>
      <c r="G14" s="148">
        <v>9.7999999999999997E-3</v>
      </c>
      <c r="H14" s="148">
        <v>9.4999999999999998E-3</v>
      </c>
      <c r="I14" s="148">
        <v>1.44E-2</v>
      </c>
      <c r="J14" s="148">
        <v>7.9000000000000008E-3</v>
      </c>
      <c r="K14" s="148">
        <v>8.9999999999999993E-3</v>
      </c>
    </row>
    <row r="15" spans="1:12" s="147" customFormat="1" ht="44.25" customHeight="1" thickBot="1">
      <c r="A15" s="147" t="s">
        <v>500</v>
      </c>
      <c r="B15" s="11" t="s">
        <v>592</v>
      </c>
      <c r="C15" s="15" t="s">
        <v>593</v>
      </c>
      <c r="D15" s="148">
        <v>7.7200000000000005E-2</v>
      </c>
      <c r="E15" s="148">
        <v>5.6800000000000003E-2</v>
      </c>
      <c r="F15" s="148">
        <v>4.4900000000000002E-2</v>
      </c>
      <c r="G15" s="148">
        <v>4.8899999999999999E-2</v>
      </c>
      <c r="H15" s="148">
        <v>4.5499999999999999E-2</v>
      </c>
      <c r="I15" s="148">
        <v>6.7000000000000004E-2</v>
      </c>
      <c r="J15" s="148">
        <v>3.5200000000000002E-2</v>
      </c>
      <c r="K15" s="148">
        <v>3.7699999999999997E-2</v>
      </c>
    </row>
    <row r="16" spans="1:12" s="149" customFormat="1" ht="24" customHeight="1" thickTop="1" thickBot="1">
      <c r="B16" s="805"/>
      <c r="C16" s="144" t="s">
        <v>364</v>
      </c>
      <c r="D16" s="804"/>
      <c r="E16" s="804"/>
      <c r="F16" s="804"/>
      <c r="G16" s="804"/>
      <c r="H16" s="804"/>
      <c r="I16" s="804"/>
      <c r="J16" s="117"/>
      <c r="K16" s="117"/>
      <c r="L16" s="150"/>
    </row>
    <row r="17" spans="1:12" s="143" customFormat="1" ht="26.25" customHeight="1" thickTop="1">
      <c r="A17" s="143" t="s">
        <v>500</v>
      </c>
      <c r="B17" s="9" t="s">
        <v>594</v>
      </c>
      <c r="C17" s="14" t="s">
        <v>595</v>
      </c>
      <c r="D17" s="146">
        <v>5.2699999999999997E-2</v>
      </c>
      <c r="E17" s="146">
        <v>5.3600000000000002E-2</v>
      </c>
      <c r="F17" s="146">
        <v>5.7799999999999997E-2</v>
      </c>
      <c r="G17" s="146">
        <v>6.3600000000000004E-2</v>
      </c>
      <c r="H17" s="146">
        <v>6.2199999999999998E-2</v>
      </c>
      <c r="I17" s="146">
        <v>0.06</v>
      </c>
      <c r="J17" s="146">
        <v>5.5E-2</v>
      </c>
      <c r="K17" s="146">
        <v>6.0400000000000002E-2</v>
      </c>
    </row>
    <row r="18" spans="1:12" s="147" customFormat="1" ht="24" customHeight="1">
      <c r="A18" s="147" t="s">
        <v>500</v>
      </c>
      <c r="B18" s="11" t="s">
        <v>596</v>
      </c>
      <c r="C18" s="15" t="s">
        <v>597</v>
      </c>
      <c r="D18" s="148">
        <v>-7.3000000000000001E-3</v>
      </c>
      <c r="E18" s="148">
        <v>-1.0200000000000001E-2</v>
      </c>
      <c r="F18" s="148">
        <v>-1.2200000000000001E-2</v>
      </c>
      <c r="G18" s="148">
        <v>-1.4200000000000001E-2</v>
      </c>
      <c r="H18" s="148">
        <v>-1.7100000000000001E-2</v>
      </c>
      <c r="I18" s="148">
        <v>-1.7999999999999999E-2</v>
      </c>
      <c r="J18" s="148">
        <v>-1.6199999999999999E-2</v>
      </c>
      <c r="K18" s="148">
        <v>-1.8700000000000001E-2</v>
      </c>
    </row>
    <row r="19" spans="1:12" s="147" customFormat="1" ht="24" customHeight="1">
      <c r="A19" s="147" t="s">
        <v>500</v>
      </c>
      <c r="B19" s="11" t="s">
        <v>598</v>
      </c>
      <c r="C19" s="15" t="s">
        <v>599</v>
      </c>
      <c r="D19" s="148">
        <v>9.5999999999999992E-3</v>
      </c>
      <c r="E19" s="148">
        <v>1.35E-2</v>
      </c>
      <c r="F19" s="148">
        <v>1.61E-2</v>
      </c>
      <c r="G19" s="148">
        <v>1.8800000000000001E-2</v>
      </c>
      <c r="H19" s="148">
        <v>2.29E-2</v>
      </c>
      <c r="I19" s="148">
        <v>2.4199999999999999E-2</v>
      </c>
      <c r="J19" s="148">
        <v>2.1999999999999999E-2</v>
      </c>
      <c r="K19" s="148">
        <v>2.5899999999999999E-2</v>
      </c>
    </row>
    <row r="20" spans="1:12" s="147" customFormat="1" ht="24" customHeight="1">
      <c r="A20" s="147" t="s">
        <v>500</v>
      </c>
      <c r="B20" s="11" t="s">
        <v>600</v>
      </c>
      <c r="C20" s="15" t="s">
        <v>601</v>
      </c>
      <c r="D20" s="148">
        <v>-8.0000000000000004E-4</v>
      </c>
      <c r="E20" s="148">
        <v>1E-4</v>
      </c>
      <c r="F20" s="148">
        <v>2.0000000000000001E-4</v>
      </c>
      <c r="G20" s="148">
        <v>5.0000000000000001E-4</v>
      </c>
      <c r="H20" s="148">
        <v>2.9999999999999997E-4</v>
      </c>
      <c r="I20" s="148">
        <v>2.0000000000000001E-4</v>
      </c>
      <c r="J20" s="148">
        <v>2.0000000000000001E-4</v>
      </c>
      <c r="K20" s="148">
        <v>2.9999999999999997E-4</v>
      </c>
    </row>
    <row r="21" spans="1:12" s="147" customFormat="1" ht="24" customHeight="1">
      <c r="A21" s="147" t="s">
        <v>500</v>
      </c>
      <c r="B21" s="11" t="s">
        <v>602</v>
      </c>
      <c r="C21" s="15" t="s">
        <v>603</v>
      </c>
      <c r="D21" s="148">
        <v>-1.6000000000000001E-3</v>
      </c>
      <c r="E21" s="148">
        <v>-2.7000000000000001E-3</v>
      </c>
      <c r="F21" s="148">
        <v>-6.4000000000000003E-3</v>
      </c>
      <c r="G21" s="148">
        <v>-4.7000000000000002E-3</v>
      </c>
      <c r="H21" s="148">
        <v>-1.9E-3</v>
      </c>
      <c r="I21" s="148">
        <v>-8.0000000000000004E-4</v>
      </c>
      <c r="J21" s="148">
        <v>-1.8E-3</v>
      </c>
      <c r="K21" s="148">
        <v>-3.2000000000000002E-3</v>
      </c>
    </row>
    <row r="22" spans="1:12" s="147" customFormat="1" ht="24" customHeight="1">
      <c r="A22" s="147" t="s">
        <v>500</v>
      </c>
      <c r="B22" s="11" t="s">
        <v>604</v>
      </c>
      <c r="C22" s="15" t="s">
        <v>605</v>
      </c>
      <c r="D22" s="148">
        <v>9.7999999999999997E-3</v>
      </c>
      <c r="E22" s="148">
        <v>1.0999999999999999E-2</v>
      </c>
      <c r="F22" s="148">
        <v>1.0800000000000001E-2</v>
      </c>
      <c r="G22" s="148">
        <v>6.3E-3</v>
      </c>
      <c r="H22" s="148">
        <v>7.3000000000000001E-3</v>
      </c>
      <c r="I22" s="148">
        <v>8.8000000000000005E-3</v>
      </c>
      <c r="J22" s="148">
        <v>3.0999999999999999E-3</v>
      </c>
      <c r="K22" s="148">
        <v>1.1000000000000001E-3</v>
      </c>
    </row>
    <row r="23" spans="1:12" s="147" customFormat="1" ht="24" customHeight="1">
      <c r="A23" s="147" t="s">
        <v>500</v>
      </c>
      <c r="B23" s="11" t="s">
        <v>606</v>
      </c>
      <c r="C23" s="15" t="s">
        <v>607</v>
      </c>
      <c r="D23" s="148">
        <v>-3.8100000000000002E-2</v>
      </c>
      <c r="E23" s="148">
        <v>-3.9899999999999998E-2</v>
      </c>
      <c r="F23" s="148">
        <v>-4.0800000000000003E-2</v>
      </c>
      <c r="G23" s="148">
        <v>-4.1099999999999998E-2</v>
      </c>
      <c r="H23" s="148">
        <v>-4.1000000000000002E-2</v>
      </c>
      <c r="I23" s="148">
        <v>-3.5900000000000001E-2</v>
      </c>
      <c r="J23" s="148">
        <v>-3.2500000000000001E-2</v>
      </c>
      <c r="K23" s="148">
        <v>-3.2199999999999999E-2</v>
      </c>
    </row>
    <row r="24" spans="1:12" s="147" customFormat="1" ht="24" customHeight="1">
      <c r="A24" s="147" t="s">
        <v>500</v>
      </c>
      <c r="B24" s="11" t="s">
        <v>608</v>
      </c>
      <c r="C24" s="15" t="s">
        <v>609</v>
      </c>
      <c r="D24" s="148">
        <v>2.9999999999999997E-4</v>
      </c>
      <c r="E24" s="148">
        <v>-1E-4</v>
      </c>
      <c r="F24" s="148">
        <v>-1E-4</v>
      </c>
      <c r="G24" s="148">
        <v>-2.0000000000000001E-4</v>
      </c>
      <c r="H24" s="148">
        <v>1E-4</v>
      </c>
      <c r="I24" s="148">
        <v>2.0000000000000001E-4</v>
      </c>
      <c r="J24" s="148">
        <v>4.0000000000000002E-4</v>
      </c>
      <c r="K24" s="148">
        <v>1.2999999999999999E-3</v>
      </c>
    </row>
    <row r="25" spans="1:12" s="147" customFormat="1" ht="43.5" customHeight="1" thickBot="1">
      <c r="A25" s="147" t="s">
        <v>500</v>
      </c>
      <c r="B25" s="11" t="s">
        <v>610</v>
      </c>
      <c r="C25" s="15" t="s">
        <v>611</v>
      </c>
      <c r="D25" s="148">
        <v>0.14680000000000001</v>
      </c>
      <c r="E25" s="148">
        <v>0.15379999999999999</v>
      </c>
      <c r="F25" s="148">
        <v>0.13750000000000001</v>
      </c>
      <c r="G25" s="148">
        <v>0.1452</v>
      </c>
      <c r="H25" s="148">
        <v>0.14360000000000001</v>
      </c>
      <c r="I25" s="148">
        <v>0.13819999999999999</v>
      </c>
      <c r="J25" s="148">
        <v>9.6799999999999997E-2</v>
      </c>
      <c r="K25" s="148">
        <v>0.1066</v>
      </c>
    </row>
    <row r="26" spans="1:12" s="149" customFormat="1" ht="24.75" customHeight="1" thickTop="1" thickBot="1">
      <c r="B26" s="806"/>
      <c r="C26" s="144" t="s">
        <v>374</v>
      </c>
      <c r="D26" s="804"/>
      <c r="E26" s="804"/>
      <c r="F26" s="804"/>
      <c r="G26" s="804"/>
      <c r="H26" s="804"/>
      <c r="I26" s="804"/>
      <c r="J26" s="117"/>
      <c r="K26" s="117"/>
      <c r="L26" s="150"/>
    </row>
    <row r="27" spans="1:12" s="143" customFormat="1" ht="27" customHeight="1" thickTop="1">
      <c r="A27" s="143" t="s">
        <v>500</v>
      </c>
      <c r="B27" s="9" t="s">
        <v>612</v>
      </c>
      <c r="C27" s="14" t="s">
        <v>613</v>
      </c>
      <c r="D27" s="146">
        <v>7.0499999999999993E-2</v>
      </c>
      <c r="E27" s="146">
        <v>7.2700000000000001E-2</v>
      </c>
      <c r="F27" s="146">
        <v>7.5499999999999998E-2</v>
      </c>
      <c r="G27" s="146">
        <v>7.3800000000000004E-2</v>
      </c>
      <c r="H27" s="146">
        <v>7.5499999999999998E-2</v>
      </c>
      <c r="I27" s="146">
        <v>7.4899999999999994E-2</v>
      </c>
      <c r="J27" s="146">
        <v>6.6500000000000004E-2</v>
      </c>
      <c r="K27" s="146">
        <v>7.3999999999999996E-2</v>
      </c>
    </row>
    <row r="28" spans="1:12" s="147" customFormat="1" ht="23.25" customHeight="1">
      <c r="A28" s="147" t="s">
        <v>500</v>
      </c>
      <c r="B28" s="11" t="s">
        <v>614</v>
      </c>
      <c r="C28" s="15" t="s">
        <v>615</v>
      </c>
      <c r="D28" s="148">
        <v>9.6600000000000005E-2</v>
      </c>
      <c r="E28" s="148">
        <v>0.12620000000000001</v>
      </c>
      <c r="F28" s="148">
        <v>0.15620000000000001</v>
      </c>
      <c r="G28" s="148">
        <v>1.0004</v>
      </c>
      <c r="H28" s="148">
        <v>0.24460000000000001</v>
      </c>
      <c r="I28" s="148">
        <v>0.22309999999999999</v>
      </c>
      <c r="J28" s="148">
        <v>0.18540000000000001</v>
      </c>
      <c r="K28" s="148">
        <v>0.22800000000000001</v>
      </c>
    </row>
    <row r="29" spans="1:12" s="147" customFormat="1" ht="23.25" customHeight="1">
      <c r="A29" s="147" t="s">
        <v>500</v>
      </c>
      <c r="B29" s="11" t="s">
        <v>616</v>
      </c>
      <c r="C29" s="15" t="s">
        <v>617</v>
      </c>
      <c r="D29" s="148">
        <v>8.8300000000000003E-2</v>
      </c>
      <c r="E29" s="148">
        <v>9.64E-2</v>
      </c>
      <c r="F29" s="148">
        <v>9.5699999999999993E-2</v>
      </c>
      <c r="G29" s="148">
        <v>0.15629999999999999</v>
      </c>
      <c r="H29" s="148">
        <v>0.14369999999999999</v>
      </c>
      <c r="I29" s="148">
        <v>7.4999999999999997E-2</v>
      </c>
      <c r="J29" s="148">
        <v>0.1474</v>
      </c>
      <c r="K29" s="148">
        <v>0.13719999999999999</v>
      </c>
    </row>
    <row r="30" spans="1:12" s="147" customFormat="1" ht="23.25" customHeight="1">
      <c r="A30" s="147" t="s">
        <v>500</v>
      </c>
      <c r="B30" s="11" t="s">
        <v>618</v>
      </c>
      <c r="C30" s="15" t="s">
        <v>619</v>
      </c>
      <c r="D30" s="148">
        <v>5.67E-2</v>
      </c>
      <c r="E30" s="148">
        <v>0.10639999999999999</v>
      </c>
      <c r="F30" s="148">
        <v>6.2300000000000001E-2</v>
      </c>
      <c r="G30" s="148">
        <v>5.6399999999999999E-2</v>
      </c>
      <c r="H30" s="148">
        <v>4.0800000000000003E-2</v>
      </c>
      <c r="I30" s="148">
        <v>1.17E-2</v>
      </c>
      <c r="J30" s="148">
        <v>7.7700000000000005E-2</v>
      </c>
      <c r="K30" s="148">
        <v>7.5700000000000003E-2</v>
      </c>
    </row>
    <row r="31" spans="1:12" s="147" customFormat="1" ht="23.25" customHeight="1">
      <c r="A31" s="147" t="s">
        <v>500</v>
      </c>
      <c r="B31" s="11" t="s">
        <v>620</v>
      </c>
      <c r="C31" s="15" t="s">
        <v>621</v>
      </c>
      <c r="D31" s="148">
        <v>2.7900000000000001E-2</v>
      </c>
      <c r="E31" s="148">
        <v>3.8800000000000001E-2</v>
      </c>
      <c r="F31" s="148">
        <v>2.6100000000000002E-2</v>
      </c>
      <c r="G31" s="148">
        <v>6.7000000000000002E-3</v>
      </c>
      <c r="H31" s="148">
        <v>2.2000000000000001E-3</v>
      </c>
      <c r="I31" s="148">
        <v>3.0000000000000001E-3</v>
      </c>
      <c r="J31" s="148">
        <v>4.3E-3</v>
      </c>
      <c r="K31" s="148">
        <v>1.4E-3</v>
      </c>
    </row>
    <row r="32" spans="1:12" s="147" customFormat="1" ht="23.25" customHeight="1">
      <c r="A32" s="147" t="s">
        <v>500</v>
      </c>
      <c r="B32" s="11" t="s">
        <v>622</v>
      </c>
      <c r="C32" s="15" t="s">
        <v>623</v>
      </c>
      <c r="D32" s="148">
        <v>3.9199999999999999E-2</v>
      </c>
      <c r="E32" s="148">
        <v>1.43E-2</v>
      </c>
      <c r="F32" s="148">
        <v>6.4999999999999997E-3</v>
      </c>
      <c r="G32" s="148">
        <v>1.9099999999999999E-2</v>
      </c>
      <c r="H32" s="148">
        <v>1.1299999999999999E-2</v>
      </c>
      <c r="I32" s="148">
        <v>8.6E-3</v>
      </c>
      <c r="J32" s="148">
        <v>2.29E-2</v>
      </c>
      <c r="K32" s="148">
        <v>1.9699999999999999E-2</v>
      </c>
    </row>
    <row r="33" spans="1:12" s="147" customFormat="1" ht="23.25" customHeight="1">
      <c r="A33" s="147" t="s">
        <v>500</v>
      </c>
      <c r="B33" s="11" t="s">
        <v>624</v>
      </c>
      <c r="C33" s="15" t="s">
        <v>625</v>
      </c>
      <c r="D33" s="148">
        <v>3.39E-2</v>
      </c>
      <c r="E33" s="148">
        <v>2.81E-2</v>
      </c>
      <c r="F33" s="148">
        <v>1.7500000000000002E-2</v>
      </c>
      <c r="G33" s="148">
        <v>8.8999999999999999E-3</v>
      </c>
      <c r="H33" s="148">
        <v>4.7000000000000002E-3</v>
      </c>
      <c r="I33" s="148">
        <v>4.5999999999999999E-3</v>
      </c>
      <c r="J33" s="148">
        <v>9.7000000000000003E-3</v>
      </c>
      <c r="K33" s="148">
        <v>4.5999999999999999E-3</v>
      </c>
    </row>
    <row r="34" spans="1:12" s="147" customFormat="1" ht="23.25" customHeight="1">
      <c r="A34" s="147" t="s">
        <v>500</v>
      </c>
      <c r="B34" s="11" t="s">
        <v>626</v>
      </c>
      <c r="C34" s="15" t="s">
        <v>627</v>
      </c>
      <c r="D34" s="148">
        <v>4.0000000000000002E-4</v>
      </c>
      <c r="E34" s="148">
        <v>0</v>
      </c>
      <c r="F34" s="148">
        <v>0</v>
      </c>
      <c r="G34" s="148">
        <v>0</v>
      </c>
      <c r="H34" s="148">
        <v>0</v>
      </c>
      <c r="I34" s="148">
        <v>0</v>
      </c>
      <c r="J34" s="148">
        <v>0</v>
      </c>
      <c r="K34" s="148">
        <v>0</v>
      </c>
    </row>
    <row r="35" spans="1:12" s="147" customFormat="1" ht="23.25" customHeight="1">
      <c r="A35" s="147" t="s">
        <v>500</v>
      </c>
      <c r="B35" s="11" t="s">
        <v>628</v>
      </c>
      <c r="C35" s="15" t="s">
        <v>629</v>
      </c>
      <c r="D35" s="148">
        <v>6.0000000000000001E-3</v>
      </c>
      <c r="E35" s="148">
        <v>9.2999999999999992E-3</v>
      </c>
      <c r="F35" s="148">
        <v>1.03E-2</v>
      </c>
      <c r="G35" s="148">
        <v>1.2999999999999999E-2</v>
      </c>
      <c r="H35" s="148">
        <v>1.6400000000000001E-2</v>
      </c>
      <c r="I35" s="148">
        <v>1.72E-2</v>
      </c>
      <c r="J35" s="148">
        <v>1.6199999999999999E-2</v>
      </c>
      <c r="K35" s="148">
        <v>1.7600000000000001E-2</v>
      </c>
    </row>
    <row r="36" spans="1:12" s="147" customFormat="1" ht="23.25" customHeight="1">
      <c r="A36" s="147" t="s">
        <v>500</v>
      </c>
      <c r="B36" s="11" t="s">
        <v>630</v>
      </c>
      <c r="C36" s="15" t="s">
        <v>631</v>
      </c>
      <c r="D36" s="148">
        <v>1.7000000000000001E-2</v>
      </c>
      <c r="E36" s="148">
        <v>2.29E-2</v>
      </c>
      <c r="F36" s="148">
        <v>2.5100000000000001E-2</v>
      </c>
      <c r="G36" s="148">
        <v>2.5999999999999999E-2</v>
      </c>
      <c r="H36" s="148">
        <v>2.98E-2</v>
      </c>
      <c r="I36" s="148">
        <v>3.1199999999999999E-2</v>
      </c>
      <c r="J36" s="148">
        <v>2.3599999999999999E-2</v>
      </c>
      <c r="K36" s="148">
        <v>3.1099999999999999E-2</v>
      </c>
    </row>
    <row r="37" spans="1:12" s="147" customFormat="1" ht="23.25" customHeight="1">
      <c r="B37" s="11"/>
      <c r="C37" s="15" t="s">
        <v>632</v>
      </c>
      <c r="D37" s="148">
        <v>0</v>
      </c>
      <c r="E37" s="148">
        <v>0</v>
      </c>
      <c r="F37" s="148">
        <v>0</v>
      </c>
      <c r="G37" s="148">
        <v>0</v>
      </c>
      <c r="H37" s="148">
        <v>0</v>
      </c>
      <c r="I37" s="148">
        <v>0</v>
      </c>
      <c r="J37" s="148">
        <v>0</v>
      </c>
      <c r="K37" s="148">
        <v>0</v>
      </c>
    </row>
    <row r="38" spans="1:12" s="147" customFormat="1" ht="44.25" customHeight="1" thickBot="1">
      <c r="A38" s="147" t="s">
        <v>500</v>
      </c>
      <c r="B38" s="11" t="s">
        <v>633</v>
      </c>
      <c r="C38" s="15" t="s">
        <v>634</v>
      </c>
      <c r="D38" s="148">
        <v>2.8E-3</v>
      </c>
      <c r="E38" s="148">
        <v>0</v>
      </c>
      <c r="F38" s="148">
        <v>0</v>
      </c>
      <c r="G38" s="148">
        <v>0</v>
      </c>
      <c r="H38" s="148">
        <v>0</v>
      </c>
      <c r="I38" s="148">
        <v>0</v>
      </c>
      <c r="J38" s="148">
        <v>0</v>
      </c>
      <c r="K38" s="148">
        <v>0</v>
      </c>
    </row>
    <row r="39" spans="1:12" s="149" customFormat="1" ht="24" customHeight="1" thickTop="1" thickBot="1">
      <c r="B39" s="807"/>
      <c r="C39" s="144" t="s">
        <v>387</v>
      </c>
      <c r="D39" s="804"/>
      <c r="E39" s="804"/>
      <c r="F39" s="804"/>
      <c r="G39" s="804"/>
      <c r="H39" s="804"/>
      <c r="I39" s="804"/>
      <c r="J39" s="117"/>
      <c r="K39" s="117"/>
      <c r="L39" s="150"/>
    </row>
    <row r="40" spans="1:12" s="149" customFormat="1" ht="24.75" customHeight="1" thickTop="1" thickBot="1">
      <c r="B40" s="806"/>
      <c r="C40" s="144" t="s">
        <v>388</v>
      </c>
      <c r="D40" s="804"/>
      <c r="E40" s="804"/>
      <c r="F40" s="804"/>
      <c r="G40" s="804"/>
      <c r="H40" s="804"/>
      <c r="I40" s="804"/>
      <c r="J40" s="117"/>
      <c r="K40" s="117"/>
      <c r="L40" s="150"/>
    </row>
    <row r="41" spans="1:12" s="143" customFormat="1" ht="27" customHeight="1" thickTop="1">
      <c r="A41" s="143" t="s">
        <v>500</v>
      </c>
      <c r="B41" s="9" t="s">
        <v>635</v>
      </c>
      <c r="C41" s="14" t="s">
        <v>636</v>
      </c>
      <c r="D41" s="146">
        <v>3.8100000000000002E-2</v>
      </c>
      <c r="E41" s="146">
        <v>3.9899999999999998E-2</v>
      </c>
      <c r="F41" s="146">
        <v>4.0800000000000003E-2</v>
      </c>
      <c r="G41" s="146">
        <v>4.1099999999999998E-2</v>
      </c>
      <c r="H41" s="146">
        <v>4.1000000000000002E-2</v>
      </c>
      <c r="I41" s="146">
        <v>3.5900000000000001E-2</v>
      </c>
      <c r="J41" s="146">
        <v>3.2500000000000001E-2</v>
      </c>
      <c r="K41" s="146">
        <v>3.2199999999999999E-2</v>
      </c>
    </row>
    <row r="42" spans="1:12" s="147" customFormat="1" ht="23.25" customHeight="1">
      <c r="A42" s="147" t="s">
        <v>500</v>
      </c>
      <c r="B42" s="11" t="s">
        <v>637</v>
      </c>
      <c r="C42" s="15" t="s">
        <v>638</v>
      </c>
      <c r="D42" s="148">
        <v>4.1200000000000001E-2</v>
      </c>
      <c r="E42" s="148">
        <v>4.3799999999999999E-2</v>
      </c>
      <c r="F42" s="148">
        <v>4.4499999999999998E-2</v>
      </c>
      <c r="G42" s="148">
        <v>4.4499999999999998E-2</v>
      </c>
      <c r="H42" s="148">
        <v>4.4299999999999999E-2</v>
      </c>
      <c r="I42" s="148">
        <v>3.9100000000000003E-2</v>
      </c>
      <c r="J42" s="148">
        <v>3.5000000000000003E-2</v>
      </c>
      <c r="K42" s="148">
        <v>3.4700000000000002E-2</v>
      </c>
    </row>
    <row r="43" spans="1:12" s="147" customFormat="1" ht="23.25" customHeight="1">
      <c r="A43" s="147" t="s">
        <v>500</v>
      </c>
      <c r="B43" s="11" t="s">
        <v>639</v>
      </c>
      <c r="C43" s="15" t="s">
        <v>640</v>
      </c>
      <c r="D43" s="148">
        <v>6.4000000000000001E-2</v>
      </c>
      <c r="E43" s="148">
        <v>5.9900000000000002E-2</v>
      </c>
      <c r="F43" s="148">
        <v>5.8200000000000002E-2</v>
      </c>
      <c r="G43" s="148">
        <v>5.6599999999999998E-2</v>
      </c>
      <c r="H43" s="148">
        <v>5.5500000000000001E-2</v>
      </c>
      <c r="I43" s="148">
        <v>4.8800000000000003E-2</v>
      </c>
      <c r="J43" s="148">
        <v>4.4600000000000001E-2</v>
      </c>
      <c r="K43" s="148">
        <v>4.5400000000000003E-2</v>
      </c>
    </row>
    <row r="44" spans="1:12" s="147" customFormat="1" ht="44.25" customHeight="1" thickBot="1">
      <c r="A44" s="147" t="s">
        <v>500</v>
      </c>
      <c r="B44" s="11" t="s">
        <v>641</v>
      </c>
      <c r="C44" s="15" t="s">
        <v>642</v>
      </c>
      <c r="D44" s="148">
        <v>5.1700000000000003E-2</v>
      </c>
      <c r="E44" s="148">
        <v>5.4600000000000003E-2</v>
      </c>
      <c r="F44" s="148">
        <v>5.62E-2</v>
      </c>
      <c r="G44" s="148">
        <v>5.6899999999999999E-2</v>
      </c>
      <c r="H44" s="148">
        <v>5.7299999999999997E-2</v>
      </c>
      <c r="I44" s="148">
        <v>5.0299999999999997E-2</v>
      </c>
      <c r="J44" s="148">
        <v>4.58E-2</v>
      </c>
      <c r="K44" s="148">
        <v>4.5999999999999999E-2</v>
      </c>
    </row>
    <row r="45" spans="1:12" s="149" customFormat="1" ht="24" customHeight="1" thickTop="1" thickBot="1">
      <c r="B45" s="806"/>
      <c r="C45" s="144" t="s">
        <v>393</v>
      </c>
      <c r="D45" s="804"/>
      <c r="E45" s="804"/>
      <c r="F45" s="804"/>
      <c r="G45" s="804"/>
      <c r="H45" s="804"/>
      <c r="I45" s="804"/>
      <c r="J45" s="117"/>
      <c r="K45" s="117"/>
      <c r="L45" s="150"/>
    </row>
    <row r="46" spans="1:12" s="151" customFormat="1" ht="27" customHeight="1" thickTop="1">
      <c r="A46" s="151" t="s">
        <v>500</v>
      </c>
      <c r="B46" s="9" t="s">
        <v>643</v>
      </c>
      <c r="C46" s="14" t="s">
        <v>644</v>
      </c>
      <c r="D46" s="146">
        <v>0.56910000000000005</v>
      </c>
      <c r="E46" s="146">
        <v>0.55649999999999999</v>
      </c>
      <c r="F46" s="146">
        <v>0.56240000000000001</v>
      </c>
      <c r="G46" s="146">
        <v>0.56340000000000001</v>
      </c>
      <c r="H46" s="146">
        <v>0.56759999999999999</v>
      </c>
      <c r="I46" s="146">
        <v>0.56389999999999996</v>
      </c>
      <c r="J46" s="146">
        <v>0.56399999999999995</v>
      </c>
      <c r="K46" s="146">
        <v>0.5776</v>
      </c>
    </row>
    <row r="47" spans="1:12" ht="23.25" customHeight="1">
      <c r="A47" s="915" t="s">
        <v>500</v>
      </c>
      <c r="B47" s="6" t="s">
        <v>645</v>
      </c>
      <c r="C47" s="16" t="s">
        <v>646</v>
      </c>
      <c r="D47" s="152">
        <v>4.8899999999999999E-2</v>
      </c>
      <c r="E47" s="152">
        <v>5.0200000000000002E-2</v>
      </c>
      <c r="F47" s="152">
        <v>4.2900000000000001E-2</v>
      </c>
      <c r="G47" s="152">
        <v>4.5499999999999999E-2</v>
      </c>
      <c r="H47" s="152">
        <v>4.1799999999999997E-2</v>
      </c>
      <c r="I47" s="152">
        <v>4.2299999999999997E-2</v>
      </c>
      <c r="J47" s="152">
        <v>3.5799999999999998E-2</v>
      </c>
      <c r="K47" s="152">
        <v>3.9100000000000003E-2</v>
      </c>
    </row>
    <row r="48" spans="1:12" ht="23.25" customHeight="1">
      <c r="A48" s="915" t="s">
        <v>500</v>
      </c>
      <c r="B48" s="6" t="s">
        <v>647</v>
      </c>
      <c r="C48" s="16" t="s">
        <v>648</v>
      </c>
      <c r="D48" s="152">
        <v>0.38200000000000001</v>
      </c>
      <c r="E48" s="152">
        <v>0.39329999999999998</v>
      </c>
      <c r="F48" s="152">
        <v>0.3947</v>
      </c>
      <c r="G48" s="152">
        <v>0.3911</v>
      </c>
      <c r="H48" s="152">
        <v>0.3906</v>
      </c>
      <c r="I48" s="152">
        <v>0.39379999999999998</v>
      </c>
      <c r="J48" s="152">
        <v>0.4002</v>
      </c>
      <c r="K48" s="152">
        <v>0.38329999999999997</v>
      </c>
    </row>
    <row r="49" spans="1:12" ht="23.25" customHeight="1">
      <c r="A49" s="915" t="s">
        <v>500</v>
      </c>
      <c r="B49" s="6" t="s">
        <v>649</v>
      </c>
      <c r="C49" s="16" t="s">
        <v>650</v>
      </c>
      <c r="D49" s="152">
        <v>0.59919999999999995</v>
      </c>
      <c r="E49" s="152">
        <v>0.61119999999999997</v>
      </c>
      <c r="F49" s="152">
        <v>0.57099999999999995</v>
      </c>
      <c r="G49" s="152">
        <v>0.58919999999999995</v>
      </c>
      <c r="H49" s="152">
        <v>0.5847</v>
      </c>
      <c r="I49" s="152">
        <v>0.57230000000000003</v>
      </c>
      <c r="J49" s="152">
        <v>0.55479999999999996</v>
      </c>
      <c r="K49" s="152">
        <v>0.51890000000000003</v>
      </c>
    </row>
    <row r="50" spans="1:12" ht="43.5" customHeight="1" thickBot="1">
      <c r="C50" s="153"/>
      <c r="D50" s="152"/>
      <c r="E50" s="152"/>
      <c r="F50" s="152"/>
      <c r="G50" s="152"/>
      <c r="H50" s="152"/>
      <c r="I50" s="152"/>
      <c r="J50" s="152"/>
      <c r="K50" s="152"/>
    </row>
    <row r="51" spans="1:12" s="143" customFormat="1" ht="24" customHeight="1" thickTop="1" thickBot="1">
      <c r="B51" s="808"/>
      <c r="C51" s="144" t="s">
        <v>398</v>
      </c>
      <c r="D51" s="804"/>
      <c r="E51" s="804"/>
      <c r="F51" s="804"/>
      <c r="G51" s="804"/>
      <c r="H51" s="804"/>
      <c r="I51" s="804"/>
      <c r="J51" s="117"/>
      <c r="K51" s="117"/>
      <c r="L51" s="145"/>
    </row>
    <row r="52" spans="1:12" s="149" customFormat="1" ht="18.75" thickTop="1">
      <c r="A52" s="154"/>
      <c r="B52" s="807"/>
      <c r="C52" s="809"/>
      <c r="D52" s="152"/>
      <c r="E52" s="152"/>
      <c r="F52" s="152"/>
      <c r="G52" s="152"/>
      <c r="H52" s="152"/>
      <c r="I52" s="152"/>
      <c r="J52" s="152"/>
      <c r="K52" s="152"/>
      <c r="L52" s="150"/>
    </row>
    <row r="53" spans="1:12" s="143" customFormat="1" ht="23.25" customHeight="1">
      <c r="A53" s="143" t="s">
        <v>500</v>
      </c>
      <c r="B53" s="9" t="s">
        <v>651</v>
      </c>
      <c r="C53" s="14" t="s">
        <v>652</v>
      </c>
      <c r="D53" s="146">
        <v>5.57E-2</v>
      </c>
      <c r="E53" s="146">
        <v>5.4699999999999999E-2</v>
      </c>
      <c r="F53" s="146">
        <v>5.6099999999999997E-2</v>
      </c>
      <c r="G53" s="146">
        <v>5.5100000000000003E-2</v>
      </c>
      <c r="H53" s="146">
        <v>5.0900000000000001E-2</v>
      </c>
      <c r="I53" s="146">
        <v>4.8800000000000003E-2</v>
      </c>
      <c r="J53" s="146">
        <v>3.9199999999999999E-2</v>
      </c>
      <c r="K53" s="146">
        <v>3.9300000000000002E-2</v>
      </c>
    </row>
    <row r="54" spans="1:12" s="143" customFormat="1" ht="24.75" customHeight="1">
      <c r="A54" s="143" t="s">
        <v>500</v>
      </c>
      <c r="B54" s="9" t="s">
        <v>653</v>
      </c>
      <c r="C54" s="14" t="s">
        <v>654</v>
      </c>
      <c r="D54" s="146">
        <v>4.5600000000000002E-2</v>
      </c>
      <c r="E54" s="146">
        <v>4.3499999999999997E-2</v>
      </c>
      <c r="F54" s="146">
        <v>4.4999999999999998E-2</v>
      </c>
      <c r="G54" s="146">
        <v>4.8500000000000001E-2</v>
      </c>
      <c r="H54" s="146">
        <v>4.3400000000000001E-2</v>
      </c>
      <c r="I54" s="146">
        <v>3.9800000000000002E-2</v>
      </c>
      <c r="J54" s="146">
        <v>3.61E-2</v>
      </c>
      <c r="K54" s="146">
        <v>3.8199999999999998E-2</v>
      </c>
    </row>
    <row r="55" spans="1:12" s="143" customFormat="1" ht="24.75" customHeight="1">
      <c r="A55" s="143" t="s">
        <v>500</v>
      </c>
      <c r="B55" s="9" t="s">
        <v>655</v>
      </c>
      <c r="C55" s="14" t="s">
        <v>656</v>
      </c>
      <c r="D55" s="146">
        <v>4.82E-2</v>
      </c>
      <c r="E55" s="146">
        <v>4.7E-2</v>
      </c>
      <c r="F55" s="146">
        <v>4.8599999999999997E-2</v>
      </c>
      <c r="G55" s="146">
        <v>5.0999999999999997E-2</v>
      </c>
      <c r="H55" s="146">
        <v>4.5999999999999999E-2</v>
      </c>
      <c r="I55" s="146">
        <v>4.36E-2</v>
      </c>
      <c r="J55" s="146">
        <v>3.8300000000000001E-2</v>
      </c>
      <c r="K55" s="146">
        <v>4.07E-2</v>
      </c>
    </row>
    <row r="56" spans="1:12" s="143" customFormat="1" ht="24.75" customHeight="1">
      <c r="A56" s="143" t="s">
        <v>500</v>
      </c>
      <c r="B56" s="9" t="s">
        <v>657</v>
      </c>
      <c r="C56" s="14" t="s">
        <v>658</v>
      </c>
      <c r="D56" s="146">
        <v>5.5300000000000002E-2</v>
      </c>
      <c r="E56" s="146">
        <v>5.7000000000000002E-2</v>
      </c>
      <c r="F56" s="146">
        <v>6.0600000000000001E-2</v>
      </c>
      <c r="G56" s="146">
        <v>6.5100000000000005E-2</v>
      </c>
      <c r="H56" s="146">
        <v>6.3100000000000003E-2</v>
      </c>
      <c r="I56" s="146">
        <v>6.1600000000000002E-2</v>
      </c>
      <c r="J56" s="146">
        <v>5.4399999999999997E-2</v>
      </c>
      <c r="K56" s="146">
        <v>5.9400000000000001E-2</v>
      </c>
    </row>
    <row r="57" spans="1:12" s="143" customFormat="1" ht="24.75" customHeight="1">
      <c r="A57" s="143" t="s">
        <v>500</v>
      </c>
      <c r="B57" s="9" t="s">
        <v>659</v>
      </c>
      <c r="C57" s="14" t="s">
        <v>660</v>
      </c>
      <c r="D57" s="146">
        <v>-7.1000000000000004E-3</v>
      </c>
      <c r="E57" s="146">
        <v>-0.01</v>
      </c>
      <c r="F57" s="146">
        <v>-1.2E-2</v>
      </c>
      <c r="G57" s="146">
        <v>-1.4E-2</v>
      </c>
      <c r="H57" s="146">
        <v>-1.7100000000000001E-2</v>
      </c>
      <c r="I57" s="146">
        <v>-1.7999999999999999E-2</v>
      </c>
      <c r="J57" s="146">
        <v>-1.61E-2</v>
      </c>
      <c r="K57" s="146">
        <v>-1.8700000000000001E-2</v>
      </c>
    </row>
    <row r="58" spans="1:12" s="143" customFormat="1" ht="24.75" customHeight="1">
      <c r="A58" s="143" t="s">
        <v>500</v>
      </c>
      <c r="B58" s="9" t="s">
        <v>661</v>
      </c>
      <c r="C58" s="14" t="s">
        <v>662</v>
      </c>
      <c r="D58" s="146">
        <v>-2.5999999999999999E-3</v>
      </c>
      <c r="E58" s="146">
        <v>-3.5000000000000001E-3</v>
      </c>
      <c r="F58" s="146">
        <v>-3.5999999999999999E-3</v>
      </c>
      <c r="G58" s="146">
        <v>-2.5000000000000001E-3</v>
      </c>
      <c r="H58" s="146">
        <v>-2.5999999999999999E-3</v>
      </c>
      <c r="I58" s="146">
        <v>-3.7000000000000002E-3</v>
      </c>
      <c r="J58" s="146">
        <v>-2.0999999999999999E-3</v>
      </c>
      <c r="K58" s="146">
        <v>-2.5000000000000001E-3</v>
      </c>
    </row>
    <row r="59" spans="1:12" s="143" customFormat="1" ht="24.75" customHeight="1" thickBot="1">
      <c r="A59" s="143" t="s">
        <v>500</v>
      </c>
      <c r="B59" s="9" t="s">
        <v>663</v>
      </c>
      <c r="C59" s="14" t="s">
        <v>664</v>
      </c>
      <c r="D59" s="146">
        <v>1.01E-2</v>
      </c>
      <c r="E59" s="146">
        <v>1.0800000000000001E-2</v>
      </c>
      <c r="F59" s="146">
        <v>1.0699999999999999E-2</v>
      </c>
      <c r="G59" s="146">
        <v>6.1999999999999998E-3</v>
      </c>
      <c r="H59" s="146">
        <v>7.1999999999999998E-3</v>
      </c>
      <c r="I59" s="146">
        <v>8.8000000000000005E-3</v>
      </c>
      <c r="J59" s="146">
        <v>3.0999999999999999E-3</v>
      </c>
      <c r="K59" s="146">
        <v>1.1000000000000001E-3</v>
      </c>
    </row>
    <row r="60" spans="1:12" s="149" customFormat="1" ht="44.25" customHeight="1" thickTop="1" thickBot="1">
      <c r="C60" s="144" t="s">
        <v>665</v>
      </c>
      <c r="D60" s="144"/>
      <c r="E60" s="144"/>
      <c r="F60" s="144"/>
      <c r="G60" s="144"/>
      <c r="H60" s="144"/>
      <c r="I60" s="144"/>
      <c r="J60" s="144"/>
      <c r="K60" s="144"/>
      <c r="L60" s="150"/>
    </row>
    <row r="61" spans="1:12" s="143" customFormat="1" ht="24" customHeight="1" thickTop="1">
      <c r="A61" s="143" t="s">
        <v>500</v>
      </c>
      <c r="B61" s="9" t="s">
        <v>651</v>
      </c>
      <c r="C61" s="14" t="s">
        <v>652</v>
      </c>
      <c r="D61" s="146">
        <v>5.57E-2</v>
      </c>
      <c r="E61" s="146">
        <v>5.4699999999999999E-2</v>
      </c>
      <c r="F61" s="146">
        <v>5.6099999999999997E-2</v>
      </c>
      <c r="G61" s="146">
        <v>5.5100000000000003E-2</v>
      </c>
      <c r="H61" s="146">
        <v>5.0900000000000001E-2</v>
      </c>
      <c r="I61" s="146">
        <v>4.8800000000000003E-2</v>
      </c>
      <c r="J61" s="146">
        <v>3.9199999999999999E-2</v>
      </c>
      <c r="K61" s="146">
        <v>3.9300000000000002E-2</v>
      </c>
      <c r="L61" s="145"/>
    </row>
    <row r="62" spans="1:12" s="143" customFormat="1" ht="27" customHeight="1">
      <c r="A62" s="143" t="s">
        <v>500</v>
      </c>
      <c r="B62" s="9" t="s">
        <v>666</v>
      </c>
      <c r="C62" s="14" t="s">
        <v>667</v>
      </c>
      <c r="D62" s="146">
        <v>-1.5E-3</v>
      </c>
      <c r="E62" s="146">
        <v>-2.7000000000000001E-3</v>
      </c>
      <c r="F62" s="146">
        <v>-6.3E-3</v>
      </c>
      <c r="G62" s="146">
        <v>-4.7000000000000002E-3</v>
      </c>
      <c r="H62" s="146">
        <v>-1.9E-3</v>
      </c>
      <c r="I62" s="146">
        <v>-8.0000000000000004E-4</v>
      </c>
      <c r="J62" s="146">
        <v>-1.6999999999999999E-3</v>
      </c>
      <c r="K62" s="146">
        <v>-3.0999999999999999E-3</v>
      </c>
    </row>
    <row r="63" spans="1:12" s="147" customFormat="1" ht="23.25" customHeight="1">
      <c r="A63" s="147" t="s">
        <v>500</v>
      </c>
      <c r="B63" s="11" t="s">
        <v>668</v>
      </c>
      <c r="C63" s="15" t="s">
        <v>669</v>
      </c>
      <c r="D63" s="148">
        <v>-3.8199999999999998E-2</v>
      </c>
      <c r="E63" s="148">
        <v>-3.9899999999999998E-2</v>
      </c>
      <c r="F63" s="148">
        <v>-4.0899999999999999E-2</v>
      </c>
      <c r="G63" s="148">
        <v>-4.1300000000000003E-2</v>
      </c>
      <c r="H63" s="148">
        <v>-4.1200000000000001E-2</v>
      </c>
      <c r="I63" s="148">
        <v>-3.5999999999999997E-2</v>
      </c>
      <c r="J63" s="148">
        <v>-3.2500000000000001E-2</v>
      </c>
      <c r="K63" s="148">
        <v>-3.2199999999999999E-2</v>
      </c>
    </row>
    <row r="64" spans="1:12" s="147" customFormat="1" ht="23.25" customHeight="1">
      <c r="A64" s="147" t="s">
        <v>500</v>
      </c>
      <c r="B64" s="11" t="s">
        <v>670</v>
      </c>
      <c r="C64" s="15" t="s">
        <v>671</v>
      </c>
      <c r="D64" s="148">
        <v>0</v>
      </c>
      <c r="E64" s="148">
        <v>0</v>
      </c>
      <c r="F64" s="148">
        <v>0</v>
      </c>
      <c r="G64" s="148">
        <v>0</v>
      </c>
      <c r="H64" s="148">
        <v>1E-4</v>
      </c>
      <c r="I64" s="148">
        <v>0</v>
      </c>
      <c r="J64" s="148">
        <v>0</v>
      </c>
      <c r="K64" s="148">
        <v>6.9999999999999999E-4</v>
      </c>
    </row>
    <row r="65" spans="1:12" s="147" customFormat="1" ht="23.25" customHeight="1">
      <c r="A65" s="147" t="s">
        <v>500</v>
      </c>
      <c r="B65" s="11" t="s">
        <v>672</v>
      </c>
      <c r="C65" s="15" t="s">
        <v>673</v>
      </c>
      <c r="D65" s="148">
        <v>2.9999999999999997E-4</v>
      </c>
      <c r="E65" s="148">
        <v>-1E-4</v>
      </c>
      <c r="F65" s="148">
        <v>-1E-4</v>
      </c>
      <c r="G65" s="148">
        <v>-2.0000000000000001E-4</v>
      </c>
      <c r="H65" s="148">
        <v>1E-4</v>
      </c>
      <c r="I65" s="148">
        <v>1E-4</v>
      </c>
      <c r="J65" s="148">
        <v>4.0000000000000002E-4</v>
      </c>
      <c r="K65" s="148">
        <v>5.9999999999999995E-4</v>
      </c>
    </row>
    <row r="66" spans="1:12" s="147" customFormat="1" ht="44.25" customHeight="1" thickBot="1">
      <c r="B66" s="11"/>
      <c r="C66" s="15" t="s">
        <v>674</v>
      </c>
      <c r="D66" s="148">
        <v>-8.0000000000000004E-4</v>
      </c>
      <c r="E66" s="148">
        <v>1E-4</v>
      </c>
      <c r="F66" s="148">
        <v>2.0000000000000001E-4</v>
      </c>
      <c r="G66" s="148">
        <v>5.0000000000000001E-4</v>
      </c>
      <c r="H66" s="148">
        <v>2.9999999999999997E-4</v>
      </c>
      <c r="I66" s="148">
        <v>2.0000000000000001E-4</v>
      </c>
      <c r="J66" s="148">
        <v>2.0000000000000001E-4</v>
      </c>
      <c r="K66" s="148">
        <v>2.9999999999999997E-4</v>
      </c>
    </row>
    <row r="67" spans="1:12" s="143" customFormat="1" ht="24.75" customHeight="1" thickTop="1" thickBot="1">
      <c r="A67" s="143" t="s">
        <v>500</v>
      </c>
      <c r="B67" s="9" t="s">
        <v>675</v>
      </c>
      <c r="C67" s="144" t="s">
        <v>676</v>
      </c>
      <c r="D67" s="810">
        <v>1.4999999999999999E-2</v>
      </c>
      <c r="E67" s="810">
        <v>1.17E-2</v>
      </c>
      <c r="F67" s="810">
        <v>8.6E-3</v>
      </c>
      <c r="G67" s="810">
        <v>8.9999999999999993E-3</v>
      </c>
      <c r="H67" s="810">
        <v>8.0000000000000002E-3</v>
      </c>
      <c r="I67" s="810">
        <v>1.23E-2</v>
      </c>
      <c r="J67" s="965">
        <v>5.5999999999999999E-3</v>
      </c>
      <c r="K67" s="965">
        <v>5.5999999999999999E-3</v>
      </c>
      <c r="L67" s="145"/>
    </row>
    <row r="68" spans="1:12" ht="4.5" hidden="1" customHeight="1" thickTop="1">
      <c r="A68" s="915" t="s">
        <v>499</v>
      </c>
      <c r="B68" s="17" t="s">
        <v>499</v>
      </c>
      <c r="C68" s="155"/>
      <c r="D68" s="155"/>
      <c r="E68" s="155"/>
      <c r="F68" s="155"/>
      <c r="G68" s="155"/>
      <c r="H68" s="155"/>
      <c r="I68" s="155"/>
      <c r="J68" s="155"/>
      <c r="K68" s="155"/>
    </row>
    <row r="69" spans="1:12" ht="14.25" thickTop="1" thickBot="1">
      <c r="A69" s="811"/>
      <c r="B69" s="811"/>
      <c r="C69" s="424"/>
      <c r="D69" s="424"/>
      <c r="E69" s="424"/>
      <c r="F69" s="424"/>
      <c r="G69" s="424"/>
      <c r="H69" s="424"/>
      <c r="I69" s="424"/>
      <c r="J69" s="424"/>
      <c r="K69" s="424"/>
      <c r="L69" s="425"/>
    </row>
    <row r="70" spans="1:12" ht="23.25" customHeight="1">
      <c r="C70" s="104" t="s">
        <v>413</v>
      </c>
    </row>
    <row r="71" spans="1:12" ht="15">
      <c r="C71" s="104" t="s">
        <v>677</v>
      </c>
    </row>
    <row r="72" spans="1:12" ht="15">
      <c r="C72" s="104" t="s">
        <v>678</v>
      </c>
    </row>
    <row r="73" spans="1:12" ht="15">
      <c r="C73" s="104" t="s">
        <v>416</v>
      </c>
    </row>
    <row r="74" spans="1:12" ht="15">
      <c r="C74" s="104" t="s">
        <v>417</v>
      </c>
    </row>
    <row r="75" spans="1:12" ht="15">
      <c r="C75" s="104" t="s">
        <v>418</v>
      </c>
    </row>
    <row r="76" spans="1:12" ht="15">
      <c r="C76" s="104" t="s">
        <v>679</v>
      </c>
    </row>
    <row r="77" spans="1:12" ht="15">
      <c r="C77" s="104" t="s">
        <v>420</v>
      </c>
    </row>
    <row r="78" spans="1:12" ht="15">
      <c r="C78" s="104" t="s">
        <v>421</v>
      </c>
    </row>
    <row r="79" spans="1:12" ht="15">
      <c r="C79" s="104"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200"/>
  <sheetViews>
    <sheetView topLeftCell="A2" zoomScale="50" workbookViewId="0">
      <selection activeCell="O10" sqref="O10"/>
    </sheetView>
  </sheetViews>
  <sheetFormatPr defaultColWidth="9.140625" defaultRowHeight="15"/>
  <cols>
    <col min="1" max="1" width="95.140625" style="635" customWidth="1"/>
    <col min="2" max="8" width="24.42578125" style="80" customWidth="1"/>
    <col min="9" max="9" width="24.42578125" style="818" customWidth="1"/>
    <col min="10" max="10" width="3.7109375" style="80" customWidth="1"/>
    <col min="11" max="12" width="11.140625" style="1018" bestFit="1" customWidth="1"/>
    <col min="13" max="256" width="9.140625" style="1018"/>
    <col min="257" max="257" width="95.140625" style="1018" customWidth="1"/>
    <col min="258" max="265" width="24.42578125" style="1018" customWidth="1"/>
    <col min="266" max="266" width="3.7109375" style="1018" customWidth="1"/>
    <col min="267" max="268" width="11.140625" style="1018" bestFit="1" customWidth="1"/>
    <col min="269" max="512" width="9.140625" style="1018"/>
    <col min="513" max="513" width="95.140625" style="1018" customWidth="1"/>
    <col min="514" max="521" width="24.42578125" style="1018" customWidth="1"/>
    <col min="522" max="522" width="3.7109375" style="1018" customWidth="1"/>
    <col min="523" max="524" width="11.140625" style="1018" bestFit="1" customWidth="1"/>
    <col min="525" max="768" width="9.140625" style="1018"/>
    <col min="769" max="769" width="95.140625" style="1018" customWidth="1"/>
    <col min="770" max="777" width="24.42578125" style="1018" customWidth="1"/>
    <col min="778" max="778" width="3.7109375" style="1018" customWidth="1"/>
    <col min="779" max="780" width="11.140625" style="1018" bestFit="1" customWidth="1"/>
    <col min="781" max="1024" width="9.140625" style="1018"/>
    <col min="1025" max="1025" width="95.140625" style="1018" customWidth="1"/>
    <col min="1026" max="1033" width="24.42578125" style="1018" customWidth="1"/>
    <col min="1034" max="1034" width="3.7109375" style="1018" customWidth="1"/>
    <col min="1035" max="1036" width="11.140625" style="1018" bestFit="1" customWidth="1"/>
    <col min="1037" max="1280" width="9.140625" style="1018"/>
    <col min="1281" max="1281" width="95.140625" style="1018" customWidth="1"/>
    <col min="1282" max="1289" width="24.42578125" style="1018" customWidth="1"/>
    <col min="1290" max="1290" width="3.7109375" style="1018" customWidth="1"/>
    <col min="1291" max="1292" width="11.140625" style="1018" bestFit="1" customWidth="1"/>
    <col min="1293" max="1536" width="9.140625" style="1018"/>
    <col min="1537" max="1537" width="95.140625" style="1018" customWidth="1"/>
    <col min="1538" max="1545" width="24.42578125" style="1018" customWidth="1"/>
    <col min="1546" max="1546" width="3.7109375" style="1018" customWidth="1"/>
    <col min="1547" max="1548" width="11.140625" style="1018" bestFit="1" customWidth="1"/>
    <col min="1549" max="1792" width="9.140625" style="1018"/>
    <col min="1793" max="1793" width="95.140625" style="1018" customWidth="1"/>
    <col min="1794" max="1801" width="24.42578125" style="1018" customWidth="1"/>
    <col min="1802" max="1802" width="3.7109375" style="1018" customWidth="1"/>
    <col min="1803" max="1804" width="11.140625" style="1018" bestFit="1" customWidth="1"/>
    <col min="1805" max="2048" width="9.140625" style="1018"/>
    <col min="2049" max="2049" width="95.140625" style="1018" customWidth="1"/>
    <col min="2050" max="2057" width="24.42578125" style="1018" customWidth="1"/>
    <col min="2058" max="2058" width="3.7109375" style="1018" customWidth="1"/>
    <col min="2059" max="2060" width="11.140625" style="1018" bestFit="1" customWidth="1"/>
    <col min="2061" max="2304" width="9.140625" style="1018"/>
    <col min="2305" max="2305" width="95.140625" style="1018" customWidth="1"/>
    <col min="2306" max="2313" width="24.42578125" style="1018" customWidth="1"/>
    <col min="2314" max="2314" width="3.7109375" style="1018" customWidth="1"/>
    <col min="2315" max="2316" width="11.140625" style="1018" bestFit="1" customWidth="1"/>
    <col min="2317" max="2560" width="9.140625" style="1018"/>
    <col min="2561" max="2561" width="95.140625" style="1018" customWidth="1"/>
    <col min="2562" max="2569" width="24.42578125" style="1018" customWidth="1"/>
    <col min="2570" max="2570" width="3.7109375" style="1018" customWidth="1"/>
    <col min="2571" max="2572" width="11.140625" style="1018" bestFit="1" customWidth="1"/>
    <col min="2573" max="2816" width="9.140625" style="1018"/>
    <col min="2817" max="2817" width="95.140625" style="1018" customWidth="1"/>
    <col min="2818" max="2825" width="24.42578125" style="1018" customWidth="1"/>
    <col min="2826" max="2826" width="3.7109375" style="1018" customWidth="1"/>
    <col min="2827" max="2828" width="11.140625" style="1018" bestFit="1" customWidth="1"/>
    <col min="2829" max="3072" width="9.140625" style="1018"/>
    <col min="3073" max="3073" width="95.140625" style="1018" customWidth="1"/>
    <col min="3074" max="3081" width="24.42578125" style="1018" customWidth="1"/>
    <col min="3082" max="3082" width="3.7109375" style="1018" customWidth="1"/>
    <col min="3083" max="3084" width="11.140625" style="1018" bestFit="1" customWidth="1"/>
    <col min="3085" max="3328" width="9.140625" style="1018"/>
    <col min="3329" max="3329" width="95.140625" style="1018" customWidth="1"/>
    <col min="3330" max="3337" width="24.42578125" style="1018" customWidth="1"/>
    <col min="3338" max="3338" width="3.7109375" style="1018" customWidth="1"/>
    <col min="3339" max="3340" width="11.140625" style="1018" bestFit="1" customWidth="1"/>
    <col min="3341" max="3584" width="9.140625" style="1018"/>
    <col min="3585" max="3585" width="95.140625" style="1018" customWidth="1"/>
    <col min="3586" max="3593" width="24.42578125" style="1018" customWidth="1"/>
    <col min="3594" max="3594" width="3.7109375" style="1018" customWidth="1"/>
    <col min="3595" max="3596" width="11.140625" style="1018" bestFit="1" customWidth="1"/>
    <col min="3597" max="3840" width="9.140625" style="1018"/>
    <col min="3841" max="3841" width="95.140625" style="1018" customWidth="1"/>
    <col min="3842" max="3849" width="24.42578125" style="1018" customWidth="1"/>
    <col min="3850" max="3850" width="3.7109375" style="1018" customWidth="1"/>
    <col min="3851" max="3852" width="11.140625" style="1018" bestFit="1" customWidth="1"/>
    <col min="3853" max="4096" width="9.140625" style="1018"/>
    <col min="4097" max="4097" width="95.140625" style="1018" customWidth="1"/>
    <col min="4098" max="4105" width="24.42578125" style="1018" customWidth="1"/>
    <col min="4106" max="4106" width="3.7109375" style="1018" customWidth="1"/>
    <col min="4107" max="4108" width="11.140625" style="1018" bestFit="1" customWidth="1"/>
    <col min="4109" max="4352" width="9.140625" style="1018"/>
    <col min="4353" max="4353" width="95.140625" style="1018" customWidth="1"/>
    <col min="4354" max="4361" width="24.42578125" style="1018" customWidth="1"/>
    <col min="4362" max="4362" width="3.7109375" style="1018" customWidth="1"/>
    <col min="4363" max="4364" width="11.140625" style="1018" bestFit="1" customWidth="1"/>
    <col min="4365" max="4608" width="9.140625" style="1018"/>
    <col min="4609" max="4609" width="95.140625" style="1018" customWidth="1"/>
    <col min="4610" max="4617" width="24.42578125" style="1018" customWidth="1"/>
    <col min="4618" max="4618" width="3.7109375" style="1018" customWidth="1"/>
    <col min="4619" max="4620" width="11.140625" style="1018" bestFit="1" customWidth="1"/>
    <col min="4621" max="4864" width="9.140625" style="1018"/>
    <col min="4865" max="4865" width="95.140625" style="1018" customWidth="1"/>
    <col min="4866" max="4873" width="24.42578125" style="1018" customWidth="1"/>
    <col min="4874" max="4874" width="3.7109375" style="1018" customWidth="1"/>
    <col min="4875" max="4876" width="11.140625" style="1018" bestFit="1" customWidth="1"/>
    <col min="4877" max="5120" width="9.140625" style="1018"/>
    <col min="5121" max="5121" width="95.140625" style="1018" customWidth="1"/>
    <col min="5122" max="5129" width="24.42578125" style="1018" customWidth="1"/>
    <col min="5130" max="5130" width="3.7109375" style="1018" customWidth="1"/>
    <col min="5131" max="5132" width="11.140625" style="1018" bestFit="1" customWidth="1"/>
    <col min="5133" max="5376" width="9.140625" style="1018"/>
    <col min="5377" max="5377" width="95.140625" style="1018" customWidth="1"/>
    <col min="5378" max="5385" width="24.42578125" style="1018" customWidth="1"/>
    <col min="5386" max="5386" width="3.7109375" style="1018" customWidth="1"/>
    <col min="5387" max="5388" width="11.140625" style="1018" bestFit="1" customWidth="1"/>
    <col min="5389" max="5632" width="9.140625" style="1018"/>
    <col min="5633" max="5633" width="95.140625" style="1018" customWidth="1"/>
    <col min="5634" max="5641" width="24.42578125" style="1018" customWidth="1"/>
    <col min="5642" max="5642" width="3.7109375" style="1018" customWidth="1"/>
    <col min="5643" max="5644" width="11.140625" style="1018" bestFit="1" customWidth="1"/>
    <col min="5645" max="5888" width="9.140625" style="1018"/>
    <col min="5889" max="5889" width="95.140625" style="1018" customWidth="1"/>
    <col min="5890" max="5897" width="24.42578125" style="1018" customWidth="1"/>
    <col min="5898" max="5898" width="3.7109375" style="1018" customWidth="1"/>
    <col min="5899" max="5900" width="11.140625" style="1018" bestFit="1" customWidth="1"/>
    <col min="5901" max="6144" width="9.140625" style="1018"/>
    <col min="6145" max="6145" width="95.140625" style="1018" customWidth="1"/>
    <col min="6146" max="6153" width="24.42578125" style="1018" customWidth="1"/>
    <col min="6154" max="6154" width="3.7109375" style="1018" customWidth="1"/>
    <col min="6155" max="6156" width="11.140625" style="1018" bestFit="1" customWidth="1"/>
    <col min="6157" max="6400" width="9.140625" style="1018"/>
    <col min="6401" max="6401" width="95.140625" style="1018" customWidth="1"/>
    <col min="6402" max="6409" width="24.42578125" style="1018" customWidth="1"/>
    <col min="6410" max="6410" width="3.7109375" style="1018" customWidth="1"/>
    <col min="6411" max="6412" width="11.140625" style="1018" bestFit="1" customWidth="1"/>
    <col min="6413" max="6656" width="9.140625" style="1018"/>
    <col min="6657" max="6657" width="95.140625" style="1018" customWidth="1"/>
    <col min="6658" max="6665" width="24.42578125" style="1018" customWidth="1"/>
    <col min="6666" max="6666" width="3.7109375" style="1018" customWidth="1"/>
    <col min="6667" max="6668" width="11.140625" style="1018" bestFit="1" customWidth="1"/>
    <col min="6669" max="6912" width="9.140625" style="1018"/>
    <col min="6913" max="6913" width="95.140625" style="1018" customWidth="1"/>
    <col min="6914" max="6921" width="24.42578125" style="1018" customWidth="1"/>
    <col min="6922" max="6922" width="3.7109375" style="1018" customWidth="1"/>
    <col min="6923" max="6924" width="11.140625" style="1018" bestFit="1" customWidth="1"/>
    <col min="6925" max="7168" width="9.140625" style="1018"/>
    <col min="7169" max="7169" width="95.140625" style="1018" customWidth="1"/>
    <col min="7170" max="7177" width="24.42578125" style="1018" customWidth="1"/>
    <col min="7178" max="7178" width="3.7109375" style="1018" customWidth="1"/>
    <col min="7179" max="7180" width="11.140625" style="1018" bestFit="1" customWidth="1"/>
    <col min="7181" max="7424" width="9.140625" style="1018"/>
    <col min="7425" max="7425" width="95.140625" style="1018" customWidth="1"/>
    <col min="7426" max="7433" width="24.42578125" style="1018" customWidth="1"/>
    <col min="7434" max="7434" width="3.7109375" style="1018" customWidth="1"/>
    <col min="7435" max="7436" width="11.140625" style="1018" bestFit="1" customWidth="1"/>
    <col min="7437" max="7680" width="9.140625" style="1018"/>
    <col min="7681" max="7681" width="95.140625" style="1018" customWidth="1"/>
    <col min="7682" max="7689" width="24.42578125" style="1018" customWidth="1"/>
    <col min="7690" max="7690" width="3.7109375" style="1018" customWidth="1"/>
    <col min="7691" max="7692" width="11.140625" style="1018" bestFit="1" customWidth="1"/>
    <col min="7693" max="7936" width="9.140625" style="1018"/>
    <col min="7937" max="7937" width="95.140625" style="1018" customWidth="1"/>
    <col min="7938" max="7945" width="24.42578125" style="1018" customWidth="1"/>
    <col min="7946" max="7946" width="3.7109375" style="1018" customWidth="1"/>
    <col min="7947" max="7948" width="11.140625" style="1018" bestFit="1" customWidth="1"/>
    <col min="7949" max="8192" width="9.140625" style="1018"/>
    <col min="8193" max="8193" width="95.140625" style="1018" customWidth="1"/>
    <col min="8194" max="8201" width="24.42578125" style="1018" customWidth="1"/>
    <col min="8202" max="8202" width="3.7109375" style="1018" customWidth="1"/>
    <col min="8203" max="8204" width="11.140625" style="1018" bestFit="1" customWidth="1"/>
    <col min="8205" max="8448" width="9.140625" style="1018"/>
    <col min="8449" max="8449" width="95.140625" style="1018" customWidth="1"/>
    <col min="8450" max="8457" width="24.42578125" style="1018" customWidth="1"/>
    <col min="8458" max="8458" width="3.7109375" style="1018" customWidth="1"/>
    <col min="8459" max="8460" width="11.140625" style="1018" bestFit="1" customWidth="1"/>
    <col min="8461" max="8704" width="9.140625" style="1018"/>
    <col min="8705" max="8705" width="95.140625" style="1018" customWidth="1"/>
    <col min="8706" max="8713" width="24.42578125" style="1018" customWidth="1"/>
    <col min="8714" max="8714" width="3.7109375" style="1018" customWidth="1"/>
    <col min="8715" max="8716" width="11.140625" style="1018" bestFit="1" customWidth="1"/>
    <col min="8717" max="8960" width="9.140625" style="1018"/>
    <col min="8961" max="8961" width="95.140625" style="1018" customWidth="1"/>
    <col min="8962" max="8969" width="24.42578125" style="1018" customWidth="1"/>
    <col min="8970" max="8970" width="3.7109375" style="1018" customWidth="1"/>
    <col min="8971" max="8972" width="11.140625" style="1018" bestFit="1" customWidth="1"/>
    <col min="8973" max="9216" width="9.140625" style="1018"/>
    <col min="9217" max="9217" width="95.140625" style="1018" customWidth="1"/>
    <col min="9218" max="9225" width="24.42578125" style="1018" customWidth="1"/>
    <col min="9226" max="9226" width="3.7109375" style="1018" customWidth="1"/>
    <col min="9227" max="9228" width="11.140625" style="1018" bestFit="1" customWidth="1"/>
    <col min="9229" max="9472" width="9.140625" style="1018"/>
    <col min="9473" max="9473" width="95.140625" style="1018" customWidth="1"/>
    <col min="9474" max="9481" width="24.42578125" style="1018" customWidth="1"/>
    <col min="9482" max="9482" width="3.7109375" style="1018" customWidth="1"/>
    <col min="9483" max="9484" width="11.140625" style="1018" bestFit="1" customWidth="1"/>
    <col min="9485" max="9728" width="9.140625" style="1018"/>
    <col min="9729" max="9729" width="95.140625" style="1018" customWidth="1"/>
    <col min="9730" max="9737" width="24.42578125" style="1018" customWidth="1"/>
    <col min="9738" max="9738" width="3.7109375" style="1018" customWidth="1"/>
    <col min="9739" max="9740" width="11.140625" style="1018" bestFit="1" customWidth="1"/>
    <col min="9741" max="9984" width="9.140625" style="1018"/>
    <col min="9985" max="9985" width="95.140625" style="1018" customWidth="1"/>
    <col min="9986" max="9993" width="24.42578125" style="1018" customWidth="1"/>
    <col min="9994" max="9994" width="3.7109375" style="1018" customWidth="1"/>
    <col min="9995" max="9996" width="11.140625" style="1018" bestFit="1" customWidth="1"/>
    <col min="9997" max="10240" width="9.140625" style="1018"/>
    <col min="10241" max="10241" width="95.140625" style="1018" customWidth="1"/>
    <col min="10242" max="10249" width="24.42578125" style="1018" customWidth="1"/>
    <col min="10250" max="10250" width="3.7109375" style="1018" customWidth="1"/>
    <col min="10251" max="10252" width="11.140625" style="1018" bestFit="1" customWidth="1"/>
    <col min="10253" max="10496" width="9.140625" style="1018"/>
    <col min="10497" max="10497" width="95.140625" style="1018" customWidth="1"/>
    <col min="10498" max="10505" width="24.42578125" style="1018" customWidth="1"/>
    <col min="10506" max="10506" width="3.7109375" style="1018" customWidth="1"/>
    <col min="10507" max="10508" width="11.140625" style="1018" bestFit="1" customWidth="1"/>
    <col min="10509" max="10752" width="9.140625" style="1018"/>
    <col min="10753" max="10753" width="95.140625" style="1018" customWidth="1"/>
    <col min="10754" max="10761" width="24.42578125" style="1018" customWidth="1"/>
    <col min="10762" max="10762" width="3.7109375" style="1018" customWidth="1"/>
    <col min="10763" max="10764" width="11.140625" style="1018" bestFit="1" customWidth="1"/>
    <col min="10765" max="11008" width="9.140625" style="1018"/>
    <col min="11009" max="11009" width="95.140625" style="1018" customWidth="1"/>
    <col min="11010" max="11017" width="24.42578125" style="1018" customWidth="1"/>
    <col min="11018" max="11018" width="3.7109375" style="1018" customWidth="1"/>
    <col min="11019" max="11020" width="11.140625" style="1018" bestFit="1" customWidth="1"/>
    <col min="11021" max="11264" width="9.140625" style="1018"/>
    <col min="11265" max="11265" width="95.140625" style="1018" customWidth="1"/>
    <col min="11266" max="11273" width="24.42578125" style="1018" customWidth="1"/>
    <col min="11274" max="11274" width="3.7109375" style="1018" customWidth="1"/>
    <col min="11275" max="11276" width="11.140625" style="1018" bestFit="1" customWidth="1"/>
    <col min="11277" max="11520" width="9.140625" style="1018"/>
    <col min="11521" max="11521" width="95.140625" style="1018" customWidth="1"/>
    <col min="11522" max="11529" width="24.42578125" style="1018" customWidth="1"/>
    <col min="11530" max="11530" width="3.7109375" style="1018" customWidth="1"/>
    <col min="11531" max="11532" width="11.140625" style="1018" bestFit="1" customWidth="1"/>
    <col min="11533" max="11776" width="9.140625" style="1018"/>
    <col min="11777" max="11777" width="95.140625" style="1018" customWidth="1"/>
    <col min="11778" max="11785" width="24.42578125" style="1018" customWidth="1"/>
    <col min="11786" max="11786" width="3.7109375" style="1018" customWidth="1"/>
    <col min="11787" max="11788" width="11.140625" style="1018" bestFit="1" customWidth="1"/>
    <col min="11789" max="12032" width="9.140625" style="1018"/>
    <col min="12033" max="12033" width="95.140625" style="1018" customWidth="1"/>
    <col min="12034" max="12041" width="24.42578125" style="1018" customWidth="1"/>
    <col min="12042" max="12042" width="3.7109375" style="1018" customWidth="1"/>
    <col min="12043" max="12044" width="11.140625" style="1018" bestFit="1" customWidth="1"/>
    <col min="12045" max="12288" width="9.140625" style="1018"/>
    <col min="12289" max="12289" width="95.140625" style="1018" customWidth="1"/>
    <col min="12290" max="12297" width="24.42578125" style="1018" customWidth="1"/>
    <col min="12298" max="12298" width="3.7109375" style="1018" customWidth="1"/>
    <col min="12299" max="12300" width="11.140625" style="1018" bestFit="1" customWidth="1"/>
    <col min="12301" max="12544" width="9.140625" style="1018"/>
    <col min="12545" max="12545" width="95.140625" style="1018" customWidth="1"/>
    <col min="12546" max="12553" width="24.42578125" style="1018" customWidth="1"/>
    <col min="12554" max="12554" width="3.7109375" style="1018" customWidth="1"/>
    <col min="12555" max="12556" width="11.140625" style="1018" bestFit="1" customWidth="1"/>
    <col min="12557" max="12800" width="9.140625" style="1018"/>
    <col min="12801" max="12801" width="95.140625" style="1018" customWidth="1"/>
    <col min="12802" max="12809" width="24.42578125" style="1018" customWidth="1"/>
    <col min="12810" max="12810" width="3.7109375" style="1018" customWidth="1"/>
    <col min="12811" max="12812" width="11.140625" style="1018" bestFit="1" customWidth="1"/>
    <col min="12813" max="13056" width="9.140625" style="1018"/>
    <col min="13057" max="13057" width="95.140625" style="1018" customWidth="1"/>
    <col min="13058" max="13065" width="24.42578125" style="1018" customWidth="1"/>
    <col min="13066" max="13066" width="3.7109375" style="1018" customWidth="1"/>
    <col min="13067" max="13068" width="11.140625" style="1018" bestFit="1" customWidth="1"/>
    <col min="13069" max="13312" width="9.140625" style="1018"/>
    <col min="13313" max="13313" width="95.140625" style="1018" customWidth="1"/>
    <col min="13314" max="13321" width="24.42578125" style="1018" customWidth="1"/>
    <col min="13322" max="13322" width="3.7109375" style="1018" customWidth="1"/>
    <col min="13323" max="13324" width="11.140625" style="1018" bestFit="1" customWidth="1"/>
    <col min="13325" max="13568" width="9.140625" style="1018"/>
    <col min="13569" max="13569" width="95.140625" style="1018" customWidth="1"/>
    <col min="13570" max="13577" width="24.42578125" style="1018" customWidth="1"/>
    <col min="13578" max="13578" width="3.7109375" style="1018" customWidth="1"/>
    <col min="13579" max="13580" width="11.140625" style="1018" bestFit="1" customWidth="1"/>
    <col min="13581" max="13824" width="9.140625" style="1018"/>
    <col min="13825" max="13825" width="95.140625" style="1018" customWidth="1"/>
    <col min="13826" max="13833" width="24.42578125" style="1018" customWidth="1"/>
    <col min="13834" max="13834" width="3.7109375" style="1018" customWidth="1"/>
    <col min="13835" max="13836" width="11.140625" style="1018" bestFit="1" customWidth="1"/>
    <col min="13837" max="14080" width="9.140625" style="1018"/>
    <col min="14081" max="14081" width="95.140625" style="1018" customWidth="1"/>
    <col min="14082" max="14089" width="24.42578125" style="1018" customWidth="1"/>
    <col min="14090" max="14090" width="3.7109375" style="1018" customWidth="1"/>
    <col min="14091" max="14092" width="11.140625" style="1018" bestFit="1" customWidth="1"/>
    <col min="14093" max="14336" width="9.140625" style="1018"/>
    <col min="14337" max="14337" width="95.140625" style="1018" customWidth="1"/>
    <col min="14338" max="14345" width="24.42578125" style="1018" customWidth="1"/>
    <col min="14346" max="14346" width="3.7109375" style="1018" customWidth="1"/>
    <col min="14347" max="14348" width="11.140625" style="1018" bestFit="1" customWidth="1"/>
    <col min="14349" max="14592" width="9.140625" style="1018"/>
    <col min="14593" max="14593" width="95.140625" style="1018" customWidth="1"/>
    <col min="14594" max="14601" width="24.42578125" style="1018" customWidth="1"/>
    <col min="14602" max="14602" width="3.7109375" style="1018" customWidth="1"/>
    <col min="14603" max="14604" width="11.140625" style="1018" bestFit="1" customWidth="1"/>
    <col min="14605" max="14848" width="9.140625" style="1018"/>
    <col min="14849" max="14849" width="95.140625" style="1018" customWidth="1"/>
    <col min="14850" max="14857" width="24.42578125" style="1018" customWidth="1"/>
    <col min="14858" max="14858" width="3.7109375" style="1018" customWidth="1"/>
    <col min="14859" max="14860" width="11.140625" style="1018" bestFit="1" customWidth="1"/>
    <col min="14861" max="15104" width="9.140625" style="1018"/>
    <col min="15105" max="15105" width="95.140625" style="1018" customWidth="1"/>
    <col min="15106" max="15113" width="24.42578125" style="1018" customWidth="1"/>
    <col min="15114" max="15114" width="3.7109375" style="1018" customWidth="1"/>
    <col min="15115" max="15116" width="11.140625" style="1018" bestFit="1" customWidth="1"/>
    <col min="15117" max="15360" width="9.140625" style="1018"/>
    <col min="15361" max="15361" width="95.140625" style="1018" customWidth="1"/>
    <col min="15362" max="15369" width="24.42578125" style="1018" customWidth="1"/>
    <col min="15370" max="15370" width="3.7109375" style="1018" customWidth="1"/>
    <col min="15371" max="15372" width="11.140625" style="1018" bestFit="1" customWidth="1"/>
    <col min="15373" max="15616" width="9.140625" style="1018"/>
    <col min="15617" max="15617" width="95.140625" style="1018" customWidth="1"/>
    <col min="15618" max="15625" width="24.42578125" style="1018" customWidth="1"/>
    <col min="15626" max="15626" width="3.7109375" style="1018" customWidth="1"/>
    <col min="15627" max="15628" width="11.140625" style="1018" bestFit="1" customWidth="1"/>
    <col min="15629" max="15872" width="9.140625" style="1018"/>
    <col min="15873" max="15873" width="95.140625" style="1018" customWidth="1"/>
    <col min="15874" max="15881" width="24.42578125" style="1018" customWidth="1"/>
    <col min="15882" max="15882" width="3.7109375" style="1018" customWidth="1"/>
    <col min="15883" max="15884" width="11.140625" style="1018" bestFit="1" customWidth="1"/>
    <col min="15885" max="16128" width="9.140625" style="1018"/>
    <col min="16129" max="16129" width="95.140625" style="1018" customWidth="1"/>
    <col min="16130" max="16137" width="24.42578125" style="1018" customWidth="1"/>
    <col min="16138" max="16138" width="3.7109375" style="1018" customWidth="1"/>
    <col min="16139" max="16140" width="11.140625" style="1018" bestFit="1" customWidth="1"/>
    <col min="16141" max="16384" width="9.140625" style="1018"/>
  </cols>
  <sheetData>
    <row r="1" spans="1:9" s="1018" customFormat="1" ht="20.25" hidden="1">
      <c r="A1" s="854"/>
      <c r="B1" s="812"/>
      <c r="C1" s="812"/>
      <c r="D1" s="812"/>
      <c r="E1" s="812"/>
      <c r="F1" s="812"/>
      <c r="G1" s="812"/>
      <c r="H1" s="812"/>
      <c r="I1" s="813"/>
    </row>
    <row r="2" spans="1:9" s="1018" customFormat="1" ht="51" customHeight="1">
      <c r="A2" s="1069" t="s">
        <v>1383</v>
      </c>
      <c r="B2" s="1069"/>
      <c r="C2" s="1069"/>
      <c r="D2" s="1069"/>
      <c r="E2" s="1069"/>
      <c r="F2" s="1069"/>
      <c r="G2" s="1069"/>
      <c r="H2" s="1069"/>
      <c r="I2" s="1069"/>
    </row>
    <row r="3" spans="1:9" s="1018" customFormat="1" ht="42" customHeight="1">
      <c r="A3" s="1069" t="s">
        <v>680</v>
      </c>
      <c r="B3" s="1069"/>
      <c r="C3" s="1069"/>
      <c r="D3" s="1069"/>
      <c r="E3" s="1069"/>
      <c r="F3" s="1069"/>
      <c r="G3" s="1069"/>
      <c r="H3" s="1069"/>
      <c r="I3" s="1069"/>
    </row>
    <row r="4" spans="1:9" s="1018" customFormat="1" ht="33.75" customHeight="1">
      <c r="A4" s="1069" t="s">
        <v>1555</v>
      </c>
      <c r="B4" s="1069"/>
      <c r="C4" s="1069"/>
      <c r="D4" s="1069"/>
      <c r="E4" s="1069"/>
      <c r="F4" s="1069"/>
      <c r="G4" s="1069"/>
      <c r="H4" s="1069"/>
      <c r="I4" s="1069"/>
    </row>
    <row r="5" spans="1:9" s="116" customFormat="1" ht="41.25" customHeight="1">
      <c r="A5" s="1070" t="s">
        <v>1311</v>
      </c>
      <c r="B5" s="1070"/>
      <c r="C5" s="1070"/>
      <c r="D5" s="1070"/>
      <c r="E5" s="1070"/>
      <c r="F5" s="1070"/>
      <c r="G5" s="1070"/>
      <c r="H5" s="1070"/>
      <c r="I5" s="1070"/>
    </row>
    <row r="6" spans="1:9" s="456" customFormat="1" ht="6" customHeight="1">
      <c r="A6" s="855"/>
      <c r="B6" s="814"/>
      <c r="C6" s="814"/>
      <c r="D6" s="814"/>
      <c r="E6" s="814"/>
      <c r="F6" s="814"/>
      <c r="G6" s="814"/>
      <c r="H6" s="814"/>
      <c r="I6" s="814"/>
    </row>
    <row r="7" spans="1:9" s="1018" customFormat="1" ht="16.5" customHeight="1" thickBot="1">
      <c r="A7" s="61"/>
      <c r="B7" s="695"/>
      <c r="C7" s="695"/>
      <c r="D7" s="695"/>
      <c r="E7" s="695"/>
      <c r="F7" s="695"/>
      <c r="G7" s="695"/>
      <c r="H7" s="695"/>
      <c r="I7" s="815"/>
    </row>
    <row r="8" spans="1:9" s="34" customFormat="1" ht="49.5" customHeight="1" thickTop="1" thickBot="1">
      <c r="A8" s="636"/>
      <c r="B8" s="664" t="s">
        <v>1384</v>
      </c>
      <c r="C8" s="664" t="s">
        <v>1388</v>
      </c>
      <c r="D8" s="664" t="s">
        <v>1387</v>
      </c>
      <c r="E8" s="664" t="s">
        <v>1385</v>
      </c>
      <c r="F8" s="664" t="s">
        <v>1389</v>
      </c>
      <c r="G8" s="664" t="s">
        <v>1386</v>
      </c>
      <c r="H8" s="664" t="s">
        <v>1390</v>
      </c>
      <c r="I8" s="718" t="s">
        <v>1561</v>
      </c>
    </row>
    <row r="9" spans="1:9" s="457" customFormat="1" ht="39.75" customHeight="1" thickTop="1" thickBot="1">
      <c r="A9" s="853" t="s">
        <v>681</v>
      </c>
      <c r="B9" s="822">
        <v>0.5111</v>
      </c>
      <c r="C9" s="822">
        <v>0.2147</v>
      </c>
      <c r="D9" s="822">
        <v>0.92069999999999996</v>
      </c>
      <c r="E9" s="822">
        <v>0.71360000000000001</v>
      </c>
      <c r="F9" s="822">
        <v>0.114</v>
      </c>
      <c r="G9" s="822">
        <v>0.35399999999999998</v>
      </c>
      <c r="H9" s="822">
        <v>0.18559999999999999</v>
      </c>
      <c r="I9" s="822">
        <v>0.46920000000000001</v>
      </c>
    </row>
    <row r="10" spans="1:9" s="458" customFormat="1" ht="39.75" customHeight="1" thickTop="1">
      <c r="A10" s="171" t="s">
        <v>682</v>
      </c>
      <c r="B10" s="823">
        <v>454217250.62</v>
      </c>
      <c r="C10" s="823">
        <v>145406817.63999999</v>
      </c>
      <c r="D10" s="823">
        <v>56873145.350000001</v>
      </c>
      <c r="E10" s="823">
        <v>40188671.350000001</v>
      </c>
      <c r="F10" s="823">
        <v>9700920.5</v>
      </c>
      <c r="G10" s="823">
        <v>5850773.3399999999</v>
      </c>
      <c r="H10" s="823">
        <v>71101971.900000006</v>
      </c>
      <c r="I10" s="824">
        <v>783339550.70000005</v>
      </c>
    </row>
    <row r="11" spans="1:9" s="458" customFormat="1" ht="39.75" customHeight="1">
      <c r="A11" s="171" t="s">
        <v>683</v>
      </c>
      <c r="B11" s="823">
        <v>0</v>
      </c>
      <c r="C11" s="823">
        <v>0</v>
      </c>
      <c r="D11" s="823">
        <v>0</v>
      </c>
      <c r="E11" s="823">
        <v>0</v>
      </c>
      <c r="F11" s="823">
        <v>0</v>
      </c>
      <c r="G11" s="823">
        <v>0</v>
      </c>
      <c r="H11" s="823">
        <v>0</v>
      </c>
      <c r="I11" s="824">
        <v>0</v>
      </c>
    </row>
    <row r="12" spans="1:9" s="458" customFormat="1" ht="39.75" customHeight="1">
      <c r="A12" s="171" t="s">
        <v>684</v>
      </c>
      <c r="B12" s="823">
        <v>15761553.15</v>
      </c>
      <c r="C12" s="823">
        <v>28531515.260000002</v>
      </c>
      <c r="D12" s="823">
        <v>112422783.92</v>
      </c>
      <c r="E12" s="823">
        <v>290596.32</v>
      </c>
      <c r="F12" s="823">
        <v>5183213.29</v>
      </c>
      <c r="G12" s="823">
        <v>736603.66</v>
      </c>
      <c r="H12" s="823">
        <v>1973558.99</v>
      </c>
      <c r="I12" s="824">
        <v>164899824.59</v>
      </c>
    </row>
    <row r="13" spans="1:9" s="458" customFormat="1" ht="39.75" customHeight="1">
      <c r="A13" s="171" t="s">
        <v>685</v>
      </c>
      <c r="B13" s="823">
        <v>1138399519.8099999</v>
      </c>
      <c r="C13" s="823">
        <v>357422233.17000002</v>
      </c>
      <c r="D13" s="823">
        <v>119292082.51000001</v>
      </c>
      <c r="E13" s="823">
        <v>94766742.599999994</v>
      </c>
      <c r="F13" s="823">
        <v>50141561.450000003</v>
      </c>
      <c r="G13" s="823">
        <v>32427148.530000001</v>
      </c>
      <c r="H13" s="823">
        <v>18685000.91</v>
      </c>
      <c r="I13" s="824">
        <v>1811134288.98</v>
      </c>
    </row>
    <row r="14" spans="1:9" s="458" customFormat="1" ht="39.75" customHeight="1">
      <c r="A14" s="171" t="s">
        <v>686</v>
      </c>
      <c r="B14" s="823">
        <v>85987238.420000002</v>
      </c>
      <c r="C14" s="823">
        <v>0</v>
      </c>
      <c r="D14" s="823">
        <v>0</v>
      </c>
      <c r="E14" s="825">
        <v>0</v>
      </c>
      <c r="F14" s="823">
        <v>0</v>
      </c>
      <c r="G14" s="823">
        <v>0</v>
      </c>
      <c r="H14" s="823">
        <v>0</v>
      </c>
      <c r="I14" s="824">
        <v>85987238.420000002</v>
      </c>
    </row>
    <row r="15" spans="1:9" s="458" customFormat="1" ht="39.75" customHeight="1" thickBot="1">
      <c r="A15" s="171" t="s">
        <v>687</v>
      </c>
      <c r="B15" s="823">
        <v>562914801.69000006</v>
      </c>
      <c r="C15" s="823">
        <v>203314405.96000001</v>
      </c>
      <c r="D15" s="823">
        <v>53383854.579999998</v>
      </c>
      <c r="E15" s="823">
        <v>28493034.890000001</v>
      </c>
      <c r="F15" s="823">
        <v>24332052.829999998</v>
      </c>
      <c r="G15" s="823">
        <v>10398960.66</v>
      </c>
      <c r="H15" s="823">
        <v>26867420.309999999</v>
      </c>
      <c r="I15" s="824">
        <v>909704530.91999996</v>
      </c>
    </row>
    <row r="16" spans="1:9" s="458" customFormat="1" ht="39.75" customHeight="1" thickTop="1" thickBot="1">
      <c r="A16" s="667" t="s">
        <v>688</v>
      </c>
      <c r="B16" s="826">
        <v>2257280363.6900001</v>
      </c>
      <c r="C16" s="826">
        <v>734674972.02999997</v>
      </c>
      <c r="D16" s="826">
        <v>341971866.36000001</v>
      </c>
      <c r="E16" s="826">
        <v>163739045.16</v>
      </c>
      <c r="F16" s="826">
        <v>89357748.069999993</v>
      </c>
      <c r="G16" s="826">
        <v>49413486.189999998</v>
      </c>
      <c r="H16" s="826">
        <v>118627952.11</v>
      </c>
      <c r="I16" s="826">
        <v>3755065433.6100001</v>
      </c>
    </row>
    <row r="17" spans="1:9" s="458" customFormat="1" ht="39.75" customHeight="1" thickTop="1" thickBot="1">
      <c r="A17" s="171" t="s">
        <v>689</v>
      </c>
      <c r="B17" s="823">
        <v>1199757301.04</v>
      </c>
      <c r="C17" s="823">
        <v>387731825.597</v>
      </c>
      <c r="D17" s="823">
        <v>135514452.61899999</v>
      </c>
      <c r="E17" s="823">
        <v>75934525.453999996</v>
      </c>
      <c r="F17" s="823">
        <v>50439476.213</v>
      </c>
      <c r="G17" s="823">
        <v>26759855.657000002</v>
      </c>
      <c r="H17" s="823">
        <v>36604632.563000001</v>
      </c>
      <c r="I17" s="824">
        <v>1912742069.1429999</v>
      </c>
    </row>
    <row r="18" spans="1:9" s="458" customFormat="1" ht="39.75" customHeight="1" thickTop="1" thickBot="1">
      <c r="A18" s="856" t="s">
        <v>690</v>
      </c>
      <c r="B18" s="827">
        <v>0.53149999999999997</v>
      </c>
      <c r="C18" s="827">
        <v>0.52780000000000005</v>
      </c>
      <c r="D18" s="827">
        <v>0.39629999999999999</v>
      </c>
      <c r="E18" s="827">
        <v>0.46379999999999999</v>
      </c>
      <c r="F18" s="827">
        <v>0.5645</v>
      </c>
      <c r="G18" s="827">
        <v>0.54149999999999998</v>
      </c>
      <c r="H18" s="827">
        <v>0.30859999999999999</v>
      </c>
      <c r="I18" s="827">
        <v>0.50939999999999996</v>
      </c>
    </row>
    <row r="19" spans="1:9" s="458" customFormat="1" ht="39.75" customHeight="1" thickTop="1" thickBot="1">
      <c r="A19" s="667" t="s">
        <v>691</v>
      </c>
      <c r="B19" s="826">
        <v>119975730.104</v>
      </c>
      <c r="C19" s="826">
        <v>38773182.559699997</v>
      </c>
      <c r="D19" s="826">
        <v>13551445.2619</v>
      </c>
      <c r="E19" s="826">
        <v>7593452.5454000002</v>
      </c>
      <c r="F19" s="826">
        <v>5043947.6212999998</v>
      </c>
      <c r="G19" s="826">
        <v>2675985.5657000002</v>
      </c>
      <c r="H19" s="826">
        <v>3660463.2563</v>
      </c>
      <c r="I19" s="826">
        <v>191274206.91429999</v>
      </c>
    </row>
    <row r="20" spans="1:9" s="458" customFormat="1" ht="39.75" customHeight="1" thickTop="1">
      <c r="A20" s="171" t="s">
        <v>692</v>
      </c>
      <c r="B20" s="823">
        <v>562336155</v>
      </c>
      <c r="C20" s="823">
        <v>82738551</v>
      </c>
      <c r="D20" s="823">
        <v>122489922</v>
      </c>
      <c r="E20" s="823">
        <v>54349430</v>
      </c>
      <c r="F20" s="823">
        <v>7959228</v>
      </c>
      <c r="G20" s="823">
        <v>9473561</v>
      </c>
      <c r="H20" s="823">
        <v>7449304</v>
      </c>
      <c r="I20" s="824">
        <v>846796151</v>
      </c>
    </row>
    <row r="21" spans="1:9" s="458" customFormat="1" ht="39.75" customHeight="1">
      <c r="A21" s="171" t="s">
        <v>693</v>
      </c>
      <c r="B21" s="823">
        <v>0</v>
      </c>
      <c r="C21" s="823">
        <v>0</v>
      </c>
      <c r="D21" s="823">
        <v>0</v>
      </c>
      <c r="E21" s="823">
        <v>0</v>
      </c>
      <c r="F21" s="823">
        <v>0</v>
      </c>
      <c r="G21" s="823">
        <v>46</v>
      </c>
      <c r="H21" s="823">
        <v>1729</v>
      </c>
      <c r="I21" s="824">
        <v>1775</v>
      </c>
    </row>
    <row r="22" spans="1:9" s="458" customFormat="1" ht="39.75" customHeight="1">
      <c r="A22" s="250" t="s">
        <v>694</v>
      </c>
      <c r="B22" s="823">
        <v>0</v>
      </c>
      <c r="C22" s="823">
        <v>0</v>
      </c>
      <c r="D22" s="823">
        <v>0</v>
      </c>
      <c r="E22" s="823">
        <v>0</v>
      </c>
      <c r="F22" s="823">
        <v>0</v>
      </c>
      <c r="G22" s="823">
        <v>0</v>
      </c>
      <c r="H22" s="823">
        <v>0</v>
      </c>
      <c r="I22" s="824">
        <v>0</v>
      </c>
    </row>
    <row r="23" spans="1:9" s="458" customFormat="1" ht="39.75" customHeight="1" thickBot="1">
      <c r="A23" s="171" t="s">
        <v>695</v>
      </c>
      <c r="B23" s="823">
        <v>0</v>
      </c>
      <c r="C23" s="823">
        <v>0</v>
      </c>
      <c r="D23" s="823">
        <v>357</v>
      </c>
      <c r="E23" s="823">
        <v>163794</v>
      </c>
      <c r="F23" s="823">
        <v>2209652</v>
      </c>
      <c r="G23" s="823">
        <v>0</v>
      </c>
      <c r="H23" s="823">
        <v>666411</v>
      </c>
      <c r="I23" s="824">
        <v>3040214</v>
      </c>
    </row>
    <row r="24" spans="1:9" s="458" customFormat="1" ht="39.75" customHeight="1" thickTop="1" thickBot="1">
      <c r="A24" s="667" t="s">
        <v>696</v>
      </c>
      <c r="B24" s="828">
        <v>562336155</v>
      </c>
      <c r="C24" s="828">
        <v>82738551</v>
      </c>
      <c r="D24" s="828">
        <v>122489565</v>
      </c>
      <c r="E24" s="826">
        <v>54185636</v>
      </c>
      <c r="F24" s="826">
        <v>5749576</v>
      </c>
      <c r="G24" s="826">
        <v>9473515</v>
      </c>
      <c r="H24" s="826">
        <v>6781164</v>
      </c>
      <c r="I24" s="826">
        <v>843754162</v>
      </c>
    </row>
    <row r="25" spans="1:9" s="458" customFormat="1" ht="39.75" customHeight="1" thickTop="1">
      <c r="A25" s="171" t="s">
        <v>697</v>
      </c>
      <c r="B25" s="823">
        <v>0</v>
      </c>
      <c r="C25" s="825">
        <v>0</v>
      </c>
      <c r="D25" s="825">
        <v>0</v>
      </c>
      <c r="E25" s="823">
        <v>0</v>
      </c>
      <c r="F25" s="823">
        <v>0</v>
      </c>
      <c r="G25" s="823">
        <v>0</v>
      </c>
      <c r="H25" s="823">
        <v>0</v>
      </c>
      <c r="I25" s="824">
        <v>0</v>
      </c>
    </row>
    <row r="26" spans="1:9" s="458" customFormat="1" ht="39.75" customHeight="1">
      <c r="A26" s="171" t="s">
        <v>698</v>
      </c>
      <c r="B26" s="823">
        <v>0</v>
      </c>
      <c r="C26" s="823">
        <v>0</v>
      </c>
      <c r="D26" s="823">
        <v>0</v>
      </c>
      <c r="E26" s="823">
        <v>0</v>
      </c>
      <c r="F26" s="823">
        <v>0</v>
      </c>
      <c r="G26" s="823">
        <v>0</v>
      </c>
      <c r="H26" s="823">
        <v>0</v>
      </c>
      <c r="I26" s="824">
        <v>0</v>
      </c>
    </row>
    <row r="27" spans="1:9" s="459" customFormat="1" ht="39.75" customHeight="1">
      <c r="A27" s="171" t="s">
        <v>699</v>
      </c>
      <c r="B27" s="823">
        <v>0</v>
      </c>
      <c r="C27" s="823">
        <v>0</v>
      </c>
      <c r="D27" s="823">
        <v>0</v>
      </c>
      <c r="E27" s="823">
        <v>0</v>
      </c>
      <c r="F27" s="823">
        <v>0</v>
      </c>
      <c r="G27" s="823">
        <v>0</v>
      </c>
      <c r="H27" s="823">
        <v>0</v>
      </c>
      <c r="I27" s="824">
        <v>0</v>
      </c>
    </row>
    <row r="28" spans="1:9" s="458" customFormat="1" ht="39.75" customHeight="1">
      <c r="A28" s="171" t="s">
        <v>700</v>
      </c>
      <c r="B28" s="823">
        <v>0</v>
      </c>
      <c r="C28" s="823">
        <v>0</v>
      </c>
      <c r="D28" s="823">
        <v>0</v>
      </c>
      <c r="E28" s="823">
        <v>0</v>
      </c>
      <c r="F28" s="823">
        <v>0</v>
      </c>
      <c r="G28" s="823">
        <v>0</v>
      </c>
      <c r="H28" s="823">
        <v>0</v>
      </c>
      <c r="I28" s="824">
        <v>0</v>
      </c>
    </row>
    <row r="29" spans="1:9" s="430" customFormat="1" ht="39.75" customHeight="1">
      <c r="A29" s="171" t="s">
        <v>701</v>
      </c>
      <c r="B29" s="823">
        <v>50864035</v>
      </c>
      <c r="C29" s="823">
        <v>520000</v>
      </c>
      <c r="D29" s="823">
        <v>2280773</v>
      </c>
      <c r="E29" s="823">
        <v>0</v>
      </c>
      <c r="F29" s="823">
        <v>0</v>
      </c>
      <c r="G29" s="823">
        <v>0</v>
      </c>
      <c r="H29" s="823">
        <v>11119</v>
      </c>
      <c r="I29" s="824">
        <v>53675927</v>
      </c>
    </row>
    <row r="30" spans="1:9" s="460" customFormat="1" ht="39.75" customHeight="1" thickBot="1">
      <c r="A30" s="250" t="s">
        <v>702</v>
      </c>
      <c r="B30" s="823">
        <v>0</v>
      </c>
      <c r="C30" s="823">
        <v>0</v>
      </c>
      <c r="D30" s="823">
        <v>0</v>
      </c>
      <c r="E30" s="823">
        <v>0</v>
      </c>
      <c r="F30" s="823">
        <v>0</v>
      </c>
      <c r="G30" s="823">
        <v>0</v>
      </c>
      <c r="H30" s="823">
        <v>0</v>
      </c>
      <c r="I30" s="824">
        <v>0</v>
      </c>
    </row>
    <row r="31" spans="1:9" s="458" customFormat="1" ht="39.75" customHeight="1" thickTop="1" thickBot="1">
      <c r="A31" s="667" t="s">
        <v>703</v>
      </c>
      <c r="B31" s="826">
        <v>50864035</v>
      </c>
      <c r="C31" s="826">
        <v>520000</v>
      </c>
      <c r="D31" s="826">
        <v>2280773</v>
      </c>
      <c r="E31" s="826">
        <v>0</v>
      </c>
      <c r="F31" s="826">
        <v>0</v>
      </c>
      <c r="G31" s="826">
        <v>0</v>
      </c>
      <c r="H31" s="826">
        <v>11119</v>
      </c>
      <c r="I31" s="826">
        <v>53675927</v>
      </c>
    </row>
    <row r="32" spans="1:9" s="458" customFormat="1" ht="39.75" customHeight="1" thickTop="1">
      <c r="A32" s="171" t="s">
        <v>704</v>
      </c>
      <c r="B32" s="823">
        <v>0</v>
      </c>
      <c r="C32" s="823">
        <v>0</v>
      </c>
      <c r="D32" s="823">
        <v>0</v>
      </c>
      <c r="E32" s="823">
        <v>0</v>
      </c>
      <c r="F32" s="823">
        <v>0</v>
      </c>
      <c r="G32" s="823">
        <v>0</v>
      </c>
      <c r="H32" s="823">
        <v>0</v>
      </c>
      <c r="I32" s="824">
        <v>0</v>
      </c>
    </row>
    <row r="33" spans="1:9" s="458" customFormat="1" ht="39.75" customHeight="1" thickBot="1">
      <c r="A33" s="171" t="s">
        <v>705</v>
      </c>
      <c r="B33" s="823">
        <v>0</v>
      </c>
      <c r="C33" s="823">
        <v>0</v>
      </c>
      <c r="D33" s="823">
        <v>0</v>
      </c>
      <c r="E33" s="823">
        <v>0</v>
      </c>
      <c r="F33" s="823">
        <v>0</v>
      </c>
      <c r="G33" s="823">
        <v>0</v>
      </c>
      <c r="H33" s="823">
        <v>0</v>
      </c>
      <c r="I33" s="824">
        <v>0</v>
      </c>
    </row>
    <row r="34" spans="1:9" s="458" customFormat="1" ht="39.75" customHeight="1" thickTop="1" thickBot="1">
      <c r="A34" s="667" t="s">
        <v>1455</v>
      </c>
      <c r="B34" s="826">
        <v>613200190</v>
      </c>
      <c r="C34" s="826">
        <v>83258551</v>
      </c>
      <c r="D34" s="826">
        <v>124770338</v>
      </c>
      <c r="E34" s="826">
        <v>54185636</v>
      </c>
      <c r="F34" s="826">
        <v>5749576</v>
      </c>
      <c r="G34" s="826">
        <v>9473515</v>
      </c>
      <c r="H34" s="826">
        <v>6792283</v>
      </c>
      <c r="I34" s="826">
        <v>897430089</v>
      </c>
    </row>
    <row r="35" spans="1:9" s="1018" customFormat="1" ht="39.75" customHeight="1" thickTop="1">
      <c r="A35" s="171" t="s">
        <v>707</v>
      </c>
      <c r="B35" s="823">
        <v>493224459.89600003</v>
      </c>
      <c r="C35" s="823">
        <v>44485368.440300003</v>
      </c>
      <c r="D35" s="823">
        <v>111218892.73810001</v>
      </c>
      <c r="E35" s="823">
        <v>46592183.454599999</v>
      </c>
      <c r="F35" s="823">
        <v>705628.3787</v>
      </c>
      <c r="G35" s="823">
        <v>6797529.4342999998</v>
      </c>
      <c r="H35" s="823">
        <v>3131819.7437</v>
      </c>
      <c r="I35" s="824">
        <v>706155882.08570004</v>
      </c>
    </row>
    <row r="36" spans="1:9" s="1018" customFormat="1" ht="39.75" customHeight="1">
      <c r="A36" s="171" t="s">
        <v>708</v>
      </c>
      <c r="B36" s="829">
        <v>5.3900000000000003E-2</v>
      </c>
      <c r="C36" s="829">
        <v>9.3100000000000002E-2</v>
      </c>
      <c r="D36" s="829">
        <v>1.43E-2</v>
      </c>
      <c r="E36" s="829">
        <v>3.0499999999999999E-2</v>
      </c>
      <c r="F36" s="829">
        <v>0.34739999999999999</v>
      </c>
      <c r="G36" s="829">
        <v>0.19439999999999999</v>
      </c>
      <c r="H36" s="829">
        <v>0.1201</v>
      </c>
      <c r="I36" s="830">
        <v>5.45E-2</v>
      </c>
    </row>
    <row r="37" spans="1:9" s="1018" customFormat="1" ht="15.75" customHeight="1" thickBot="1">
      <c r="A37" s="857"/>
      <c r="B37" s="816"/>
      <c r="C37" s="816"/>
      <c r="D37" s="816"/>
      <c r="E37" s="816"/>
      <c r="F37" s="816"/>
      <c r="G37" s="816"/>
      <c r="H37" s="816"/>
      <c r="I37" s="817"/>
    </row>
    <row r="38" spans="1:9" s="1018" customFormat="1" ht="16.5" customHeight="1">
      <c r="A38" s="858"/>
      <c r="B38" s="80"/>
      <c r="C38" s="80"/>
      <c r="D38" s="80"/>
      <c r="E38" s="80"/>
      <c r="F38" s="80"/>
      <c r="G38" s="80"/>
      <c r="H38" s="80"/>
      <c r="I38" s="818"/>
    </row>
    <row r="39" spans="1:9" s="1018" customFormat="1" ht="15.75">
      <c r="A39" s="171" t="s">
        <v>709</v>
      </c>
      <c r="B39" s="80"/>
      <c r="C39" s="80"/>
      <c r="D39" s="80"/>
      <c r="E39" s="80"/>
      <c r="F39" s="80"/>
      <c r="G39" s="80"/>
      <c r="H39" s="80"/>
      <c r="I39" s="818"/>
    </row>
    <row r="40" spans="1:9" s="1018" customFormat="1" ht="15.75">
      <c r="A40" s="171"/>
      <c r="B40" s="80"/>
      <c r="C40" s="80"/>
      <c r="D40" s="80"/>
      <c r="E40" s="80"/>
      <c r="F40" s="80"/>
      <c r="G40" s="80"/>
      <c r="H40" s="80"/>
      <c r="I40" s="818"/>
    </row>
    <row r="41" spans="1:9" s="1018" customFormat="1">
      <c r="A41" s="635"/>
      <c r="B41" s="80"/>
      <c r="C41" s="80"/>
      <c r="D41" s="80"/>
      <c r="E41" s="80"/>
      <c r="F41" s="80"/>
      <c r="G41" s="80"/>
      <c r="H41" s="80"/>
      <c r="I41" s="818"/>
    </row>
    <row r="42" spans="1:9" s="1018" customFormat="1">
      <c r="A42" s="635"/>
      <c r="B42" s="80"/>
      <c r="C42" s="80"/>
      <c r="D42" s="80"/>
      <c r="E42" s="80"/>
      <c r="F42" s="80"/>
      <c r="G42" s="80"/>
      <c r="H42" s="80"/>
      <c r="I42" s="818"/>
    </row>
    <row r="43" spans="1:9" s="1018" customFormat="1">
      <c r="A43" s="635"/>
      <c r="B43" s="665"/>
      <c r="C43" s="665"/>
      <c r="D43" s="665"/>
      <c r="E43" s="665"/>
      <c r="F43" s="665"/>
      <c r="G43" s="665"/>
      <c r="H43" s="665"/>
      <c r="I43" s="819"/>
    </row>
    <row r="44" spans="1:9" s="1018" customFormat="1">
      <c r="A44" s="635"/>
      <c r="B44" s="820"/>
      <c r="C44" s="820"/>
      <c r="D44" s="820"/>
      <c r="E44" s="820"/>
      <c r="F44" s="820"/>
      <c r="G44" s="820"/>
      <c r="H44" s="820"/>
      <c r="I44" s="821"/>
    </row>
    <row r="45" spans="1:9" s="1018" customFormat="1">
      <c r="A45" s="635"/>
      <c r="B45" s="80"/>
      <c r="C45" s="80"/>
      <c r="D45" s="80"/>
      <c r="E45" s="80"/>
      <c r="F45" s="80"/>
      <c r="G45" s="80"/>
      <c r="H45" s="80"/>
      <c r="I45" s="818"/>
    </row>
    <row r="46" spans="1:9" s="1018" customFormat="1">
      <c r="A46" s="635"/>
      <c r="B46" s="80"/>
      <c r="C46" s="80"/>
      <c r="D46" s="80"/>
      <c r="E46" s="80"/>
      <c r="F46" s="80"/>
      <c r="G46" s="80"/>
      <c r="H46" s="80"/>
      <c r="I46" s="818"/>
    </row>
    <row r="47" spans="1:9" s="1018" customFormat="1">
      <c r="A47" s="635"/>
      <c r="B47" s="80"/>
      <c r="C47" s="80"/>
      <c r="D47" s="80"/>
      <c r="E47" s="80"/>
      <c r="F47" s="80"/>
      <c r="G47" s="80"/>
      <c r="H47" s="80"/>
      <c r="I47" s="818"/>
    </row>
    <row r="48" spans="1:9" s="1018" customFormat="1">
      <c r="A48" s="635"/>
      <c r="B48" s="80"/>
      <c r="C48" s="80"/>
      <c r="D48" s="80"/>
      <c r="E48" s="80"/>
      <c r="F48" s="80"/>
      <c r="G48" s="80"/>
      <c r="H48" s="80"/>
      <c r="I48" s="818"/>
    </row>
    <row r="49" spans="1:9" s="1018" customFormat="1">
      <c r="A49" s="635"/>
      <c r="B49" s="80"/>
      <c r="C49" s="80"/>
      <c r="D49" s="80"/>
      <c r="E49" s="80"/>
      <c r="F49" s="80"/>
      <c r="G49" s="80"/>
      <c r="H49" s="80"/>
      <c r="I49" s="818"/>
    </row>
    <row r="50" spans="1:9" s="1018" customFormat="1">
      <c r="A50" s="635"/>
      <c r="B50" s="80"/>
      <c r="C50" s="80"/>
      <c r="D50" s="80"/>
      <c r="E50" s="80"/>
      <c r="F50" s="80"/>
      <c r="G50" s="80"/>
      <c r="H50" s="80"/>
      <c r="I50" s="818"/>
    </row>
    <row r="51" spans="1:9" s="1018" customFormat="1">
      <c r="A51" s="635"/>
      <c r="B51" s="80"/>
      <c r="C51" s="80"/>
      <c r="D51" s="80"/>
      <c r="E51" s="80"/>
      <c r="F51" s="80"/>
      <c r="G51" s="80"/>
      <c r="H51" s="80"/>
      <c r="I51" s="818"/>
    </row>
    <row r="52" spans="1:9" s="1018" customFormat="1">
      <c r="A52" s="635"/>
      <c r="B52" s="80"/>
      <c r="C52" s="80"/>
      <c r="D52" s="80"/>
      <c r="E52" s="80"/>
      <c r="F52" s="80"/>
      <c r="G52" s="80"/>
      <c r="H52" s="80"/>
      <c r="I52" s="818"/>
    </row>
    <row r="53" spans="1:9" s="1018" customFormat="1">
      <c r="A53" s="635"/>
      <c r="B53" s="80"/>
      <c r="C53" s="80"/>
      <c r="D53" s="80"/>
      <c r="E53" s="80"/>
      <c r="F53" s="80"/>
      <c r="G53" s="80"/>
      <c r="H53" s="80"/>
      <c r="I53" s="818"/>
    </row>
    <row r="54" spans="1:9" s="1018" customFormat="1">
      <c r="A54" s="635"/>
      <c r="B54" s="80"/>
      <c r="C54" s="80"/>
      <c r="D54" s="80"/>
      <c r="E54" s="80"/>
      <c r="F54" s="80"/>
      <c r="G54" s="80"/>
      <c r="H54" s="80"/>
      <c r="I54" s="818"/>
    </row>
    <row r="55" spans="1:9" s="1018" customFormat="1">
      <c r="A55" s="635"/>
      <c r="B55" s="80"/>
      <c r="C55" s="80"/>
      <c r="D55" s="80"/>
      <c r="E55" s="80"/>
      <c r="F55" s="80"/>
      <c r="G55" s="80"/>
      <c r="H55" s="80"/>
      <c r="I55" s="818"/>
    </row>
    <row r="56" spans="1:9" s="1018" customFormat="1">
      <c r="A56" s="635"/>
      <c r="B56" s="80"/>
      <c r="C56" s="80"/>
      <c r="D56" s="80"/>
      <c r="E56" s="80"/>
      <c r="F56" s="80"/>
      <c r="G56" s="80"/>
      <c r="H56" s="80"/>
      <c r="I56" s="818"/>
    </row>
    <row r="57" spans="1:9" s="1018" customFormat="1">
      <c r="A57" s="635"/>
      <c r="B57" s="80"/>
      <c r="C57" s="80"/>
      <c r="D57" s="80"/>
      <c r="E57" s="80"/>
      <c r="F57" s="80"/>
      <c r="G57" s="80"/>
      <c r="H57" s="80"/>
      <c r="I57" s="818"/>
    </row>
    <row r="58" spans="1:9" s="1018" customFormat="1">
      <c r="A58" s="635"/>
      <c r="B58" s="80"/>
      <c r="C58" s="80"/>
      <c r="D58" s="80"/>
      <c r="E58" s="80"/>
      <c r="F58" s="80"/>
      <c r="G58" s="80"/>
      <c r="H58" s="80"/>
      <c r="I58" s="818"/>
    </row>
    <row r="59" spans="1:9" s="1018" customFormat="1">
      <c r="A59" s="635"/>
      <c r="B59" s="80"/>
      <c r="C59" s="80"/>
      <c r="D59" s="80"/>
      <c r="E59" s="80"/>
      <c r="F59" s="80"/>
      <c r="G59" s="80"/>
      <c r="H59" s="80"/>
      <c r="I59" s="818"/>
    </row>
    <row r="60" spans="1:9" s="1018" customFormat="1">
      <c r="A60" s="635"/>
      <c r="B60" s="80"/>
      <c r="C60" s="80"/>
      <c r="D60" s="80"/>
      <c r="E60" s="80"/>
      <c r="F60" s="80"/>
      <c r="G60" s="80"/>
      <c r="H60" s="80"/>
      <c r="I60" s="818"/>
    </row>
    <row r="61" spans="1:9" s="1018" customFormat="1">
      <c r="A61" s="635"/>
      <c r="B61" s="80"/>
      <c r="C61" s="80"/>
      <c r="D61" s="80"/>
      <c r="E61" s="80"/>
      <c r="F61" s="80"/>
      <c r="G61" s="80"/>
      <c r="H61" s="80"/>
      <c r="I61" s="818"/>
    </row>
    <row r="62" spans="1:9" s="1018" customFormat="1">
      <c r="A62" s="635"/>
      <c r="B62" s="80"/>
      <c r="C62" s="80"/>
      <c r="D62" s="80"/>
      <c r="E62" s="80"/>
      <c r="F62" s="80"/>
      <c r="G62" s="80"/>
      <c r="H62" s="80"/>
      <c r="I62" s="818"/>
    </row>
    <row r="63" spans="1:9" s="1018" customFormat="1">
      <c r="A63" s="635"/>
      <c r="B63" s="80"/>
      <c r="C63" s="80"/>
      <c r="D63" s="80"/>
      <c r="E63" s="80"/>
      <c r="F63" s="80"/>
      <c r="G63" s="80"/>
      <c r="H63" s="80"/>
      <c r="I63" s="818"/>
    </row>
    <row r="64" spans="1:9" s="1018" customFormat="1">
      <c r="A64" s="635"/>
      <c r="B64" s="80"/>
      <c r="C64" s="80"/>
      <c r="D64" s="80"/>
      <c r="E64" s="80"/>
      <c r="F64" s="80"/>
      <c r="G64" s="80"/>
      <c r="H64" s="80"/>
      <c r="I64" s="818"/>
    </row>
    <row r="65" spans="1:9" s="1018" customFormat="1">
      <c r="A65" s="635"/>
      <c r="B65" s="80"/>
      <c r="C65" s="80"/>
      <c r="D65" s="80"/>
      <c r="E65" s="80"/>
      <c r="F65" s="80"/>
      <c r="G65" s="80"/>
      <c r="H65" s="80"/>
      <c r="I65" s="818"/>
    </row>
    <row r="66" spans="1:9" s="1018" customFormat="1">
      <c r="A66" s="635"/>
      <c r="B66" s="80"/>
      <c r="C66" s="80"/>
      <c r="D66" s="80"/>
      <c r="E66" s="80"/>
      <c r="F66" s="80"/>
      <c r="G66" s="80"/>
      <c r="H66" s="80"/>
      <c r="I66" s="818"/>
    </row>
    <row r="67" spans="1:9" s="1018" customFormat="1">
      <c r="A67" s="635"/>
      <c r="B67" s="80"/>
      <c r="C67" s="80"/>
      <c r="D67" s="80"/>
      <c r="E67" s="80"/>
      <c r="F67" s="80"/>
      <c r="G67" s="80"/>
      <c r="H67" s="80"/>
      <c r="I67" s="818"/>
    </row>
    <row r="68" spans="1:9" s="1018" customFormat="1">
      <c r="A68" s="635"/>
      <c r="B68" s="80"/>
      <c r="C68" s="80"/>
      <c r="D68" s="80"/>
      <c r="E68" s="80"/>
      <c r="F68" s="80"/>
      <c r="G68" s="80"/>
      <c r="H68" s="80"/>
      <c r="I68" s="818"/>
    </row>
    <row r="69" spans="1:9" s="1018" customFormat="1">
      <c r="A69" s="635"/>
      <c r="B69" s="80"/>
      <c r="C69" s="80"/>
      <c r="D69" s="80"/>
      <c r="E69" s="80"/>
      <c r="F69" s="80"/>
      <c r="G69" s="80"/>
      <c r="H69" s="80"/>
      <c r="I69" s="818"/>
    </row>
    <row r="70" spans="1:9" s="1018" customFormat="1">
      <c r="A70" s="635"/>
      <c r="B70" s="80"/>
      <c r="C70" s="80"/>
      <c r="D70" s="80"/>
      <c r="E70" s="80"/>
      <c r="F70" s="80"/>
      <c r="G70" s="80"/>
      <c r="H70" s="80"/>
      <c r="I70" s="818"/>
    </row>
    <row r="71" spans="1:9" s="1018" customFormat="1">
      <c r="A71" s="635"/>
      <c r="B71" s="80"/>
      <c r="C71" s="80"/>
      <c r="D71" s="80"/>
      <c r="E71" s="80"/>
      <c r="F71" s="80"/>
      <c r="G71" s="80"/>
      <c r="H71" s="80"/>
      <c r="I71" s="818"/>
    </row>
    <row r="72" spans="1:9" s="1018" customFormat="1">
      <c r="A72" s="635"/>
      <c r="B72" s="80"/>
      <c r="C72" s="80"/>
      <c r="D72" s="80"/>
      <c r="E72" s="80"/>
      <c r="F72" s="80"/>
      <c r="G72" s="80"/>
      <c r="H72" s="80"/>
      <c r="I72" s="818"/>
    </row>
    <row r="73" spans="1:9" s="1018" customFormat="1">
      <c r="A73" s="635"/>
      <c r="B73" s="80"/>
      <c r="C73" s="80"/>
      <c r="D73" s="80"/>
      <c r="E73" s="80"/>
      <c r="F73" s="80"/>
      <c r="G73" s="80"/>
      <c r="H73" s="80"/>
      <c r="I73" s="818"/>
    </row>
    <row r="74" spans="1:9" s="1018" customFormat="1">
      <c r="A74" s="635"/>
      <c r="B74" s="80"/>
      <c r="C74" s="80"/>
      <c r="D74" s="80"/>
      <c r="E74" s="80"/>
      <c r="F74" s="80"/>
      <c r="G74" s="80"/>
      <c r="H74" s="80"/>
      <c r="I74" s="818"/>
    </row>
    <row r="75" spans="1:9" s="1018" customFormat="1">
      <c r="A75" s="635"/>
      <c r="B75" s="80"/>
      <c r="C75" s="80"/>
      <c r="D75" s="80"/>
      <c r="E75" s="80"/>
      <c r="F75" s="80"/>
      <c r="G75" s="80"/>
      <c r="H75" s="80"/>
      <c r="I75" s="818"/>
    </row>
    <row r="76" spans="1:9" s="1018" customFormat="1">
      <c r="A76" s="635"/>
      <c r="B76" s="80"/>
      <c r="C76" s="80"/>
      <c r="D76" s="80"/>
      <c r="E76" s="80"/>
      <c r="F76" s="80"/>
      <c r="G76" s="80"/>
      <c r="H76" s="80"/>
      <c r="I76" s="818"/>
    </row>
    <row r="77" spans="1:9" s="1018" customFormat="1">
      <c r="A77" s="635"/>
      <c r="B77" s="80"/>
      <c r="C77" s="80"/>
      <c r="D77" s="80"/>
      <c r="E77" s="80"/>
      <c r="F77" s="80"/>
      <c r="G77" s="80"/>
      <c r="H77" s="80"/>
      <c r="I77" s="818"/>
    </row>
    <row r="78" spans="1:9" s="1018" customFormat="1">
      <c r="A78" s="635"/>
      <c r="B78" s="80"/>
      <c r="C78" s="80"/>
      <c r="D78" s="80"/>
      <c r="E78" s="80"/>
      <c r="F78" s="80"/>
      <c r="G78" s="80"/>
      <c r="H78" s="80"/>
      <c r="I78" s="818"/>
    </row>
    <row r="79" spans="1:9" s="1018" customFormat="1">
      <c r="A79" s="635"/>
      <c r="B79" s="80"/>
      <c r="C79" s="80"/>
      <c r="D79" s="80"/>
      <c r="E79" s="80"/>
      <c r="F79" s="80"/>
      <c r="G79" s="80"/>
      <c r="H79" s="80"/>
      <c r="I79" s="818"/>
    </row>
    <row r="80" spans="1:9" s="1018" customFormat="1">
      <c r="A80" s="635"/>
      <c r="B80" s="80"/>
      <c r="C80" s="80"/>
      <c r="D80" s="80"/>
      <c r="E80" s="80"/>
      <c r="F80" s="80"/>
      <c r="G80" s="80"/>
      <c r="H80" s="80"/>
      <c r="I80" s="818"/>
    </row>
    <row r="81" spans="1:9" s="1018" customFormat="1">
      <c r="A81" s="635"/>
      <c r="B81" s="80"/>
      <c r="C81" s="80"/>
      <c r="D81" s="80"/>
      <c r="E81" s="80"/>
      <c r="F81" s="80"/>
      <c r="G81" s="80"/>
      <c r="H81" s="80"/>
      <c r="I81" s="818"/>
    </row>
    <row r="82" spans="1:9" s="1018" customFormat="1">
      <c r="A82" s="635"/>
      <c r="B82" s="80"/>
      <c r="C82" s="80"/>
      <c r="D82" s="80"/>
      <c r="E82" s="80"/>
      <c r="F82" s="80"/>
      <c r="G82" s="80"/>
      <c r="H82" s="80"/>
      <c r="I82" s="818"/>
    </row>
    <row r="83" spans="1:9" s="1018" customFormat="1">
      <c r="A83" s="635"/>
      <c r="B83" s="80"/>
      <c r="C83" s="80"/>
      <c r="D83" s="80"/>
      <c r="E83" s="80"/>
      <c r="F83" s="80"/>
      <c r="G83" s="80"/>
      <c r="H83" s="80"/>
      <c r="I83" s="818"/>
    </row>
    <row r="84" spans="1:9" s="1018" customFormat="1">
      <c r="A84" s="635"/>
      <c r="B84" s="80"/>
      <c r="C84" s="80"/>
      <c r="D84" s="80"/>
      <c r="E84" s="80"/>
      <c r="F84" s="80"/>
      <c r="G84" s="80"/>
      <c r="H84" s="80"/>
      <c r="I84" s="818"/>
    </row>
    <row r="85" spans="1:9" s="1018" customFormat="1">
      <c r="A85" s="635"/>
      <c r="B85" s="80"/>
      <c r="C85" s="80"/>
      <c r="D85" s="80"/>
      <c r="E85" s="80"/>
      <c r="F85" s="80"/>
      <c r="G85" s="80"/>
      <c r="H85" s="80"/>
      <c r="I85" s="818"/>
    </row>
    <row r="86" spans="1:9" s="1018" customFormat="1">
      <c r="A86" s="635"/>
      <c r="B86" s="80"/>
      <c r="C86" s="80"/>
      <c r="D86" s="80"/>
      <c r="E86" s="80"/>
      <c r="F86" s="80"/>
      <c r="G86" s="80"/>
      <c r="H86" s="80"/>
      <c r="I86" s="818"/>
    </row>
    <row r="87" spans="1:9" s="1018" customFormat="1">
      <c r="A87" s="635"/>
      <c r="B87" s="80"/>
      <c r="C87" s="80"/>
      <c r="D87" s="80"/>
      <c r="E87" s="80"/>
      <c r="F87" s="80"/>
      <c r="G87" s="80"/>
      <c r="H87" s="80"/>
      <c r="I87" s="818"/>
    </row>
    <row r="88" spans="1:9" s="1018" customFormat="1">
      <c r="A88" s="635"/>
      <c r="B88" s="80"/>
      <c r="C88" s="80"/>
      <c r="D88" s="80"/>
      <c r="E88" s="80"/>
      <c r="F88" s="80"/>
      <c r="G88" s="80"/>
      <c r="H88" s="80"/>
      <c r="I88" s="818"/>
    </row>
    <row r="89" spans="1:9" s="1018" customFormat="1">
      <c r="A89" s="635"/>
      <c r="B89" s="80"/>
      <c r="C89" s="80"/>
      <c r="D89" s="80"/>
      <c r="E89" s="80"/>
      <c r="F89" s="80"/>
      <c r="G89" s="80"/>
      <c r="H89" s="80"/>
      <c r="I89" s="818"/>
    </row>
    <row r="90" spans="1:9" s="1018" customFormat="1">
      <c r="A90" s="635"/>
      <c r="B90" s="80"/>
      <c r="C90" s="80"/>
      <c r="D90" s="80"/>
      <c r="E90" s="80"/>
      <c r="F90" s="80"/>
      <c r="G90" s="80"/>
      <c r="H90" s="80"/>
      <c r="I90" s="818"/>
    </row>
    <row r="91" spans="1:9" s="1018" customFormat="1">
      <c r="A91" s="635"/>
      <c r="B91" s="80"/>
      <c r="C91" s="80"/>
      <c r="D91" s="80"/>
      <c r="E91" s="80"/>
      <c r="F91" s="80"/>
      <c r="G91" s="80"/>
      <c r="H91" s="80"/>
      <c r="I91" s="818"/>
    </row>
    <row r="92" spans="1:9" s="1018" customFormat="1">
      <c r="A92" s="635"/>
      <c r="B92" s="80"/>
      <c r="C92" s="80"/>
      <c r="D92" s="80"/>
      <c r="E92" s="80"/>
      <c r="F92" s="80"/>
      <c r="G92" s="80"/>
      <c r="H92" s="80"/>
      <c r="I92" s="818"/>
    </row>
    <row r="93" spans="1:9" s="1018" customFormat="1">
      <c r="A93" s="635"/>
      <c r="B93" s="80"/>
      <c r="C93" s="80"/>
      <c r="D93" s="80"/>
      <c r="E93" s="80"/>
      <c r="F93" s="80"/>
      <c r="G93" s="80"/>
      <c r="H93" s="80"/>
      <c r="I93" s="818"/>
    </row>
    <row r="94" spans="1:9" s="1018" customFormat="1">
      <c r="A94" s="635"/>
      <c r="B94" s="80"/>
      <c r="C94" s="80"/>
      <c r="D94" s="80"/>
      <c r="E94" s="80"/>
      <c r="F94" s="80"/>
      <c r="G94" s="80"/>
      <c r="H94" s="80"/>
      <c r="I94" s="818"/>
    </row>
    <row r="95" spans="1:9" s="1018" customFormat="1">
      <c r="A95" s="635"/>
      <c r="B95" s="80"/>
      <c r="C95" s="80"/>
      <c r="D95" s="80"/>
      <c r="E95" s="80"/>
      <c r="F95" s="80"/>
      <c r="G95" s="80"/>
      <c r="H95" s="80"/>
      <c r="I95" s="818"/>
    </row>
    <row r="96" spans="1:9" s="1018" customFormat="1">
      <c r="A96" s="635"/>
      <c r="B96" s="80"/>
      <c r="C96" s="80"/>
      <c r="D96" s="80"/>
      <c r="E96" s="80"/>
      <c r="F96" s="80"/>
      <c r="G96" s="80"/>
      <c r="H96" s="80"/>
      <c r="I96" s="818"/>
    </row>
    <row r="97" spans="1:9" s="1018" customFormat="1">
      <c r="A97" s="635"/>
      <c r="B97" s="80"/>
      <c r="C97" s="80"/>
      <c r="D97" s="80"/>
      <c r="E97" s="80"/>
      <c r="F97" s="80"/>
      <c r="G97" s="80"/>
      <c r="H97" s="80"/>
      <c r="I97" s="818"/>
    </row>
    <row r="98" spans="1:9" s="1018" customFormat="1">
      <c r="A98" s="635"/>
      <c r="B98" s="80"/>
      <c r="C98" s="80"/>
      <c r="D98" s="80"/>
      <c r="E98" s="80"/>
      <c r="F98" s="80"/>
      <c r="G98" s="80"/>
      <c r="H98" s="80"/>
      <c r="I98" s="818"/>
    </row>
    <row r="99" spans="1:9" s="1018" customFormat="1">
      <c r="A99" s="635"/>
      <c r="B99" s="80"/>
      <c r="C99" s="80"/>
      <c r="D99" s="80"/>
      <c r="E99" s="80"/>
      <c r="F99" s="80"/>
      <c r="G99" s="80"/>
      <c r="H99" s="80"/>
      <c r="I99" s="818"/>
    </row>
    <row r="100" spans="1:9" s="1018" customFormat="1">
      <c r="A100" s="635"/>
      <c r="B100" s="80"/>
      <c r="C100" s="80"/>
      <c r="D100" s="80"/>
      <c r="E100" s="80"/>
      <c r="F100" s="80"/>
      <c r="G100" s="80"/>
      <c r="H100" s="80"/>
      <c r="I100" s="818"/>
    </row>
    <row r="101" spans="1:9" s="1018" customFormat="1">
      <c r="A101" s="635"/>
      <c r="B101" s="80"/>
      <c r="C101" s="80"/>
      <c r="D101" s="80"/>
      <c r="E101" s="80"/>
      <c r="F101" s="80"/>
      <c r="G101" s="80"/>
      <c r="H101" s="80"/>
      <c r="I101" s="818"/>
    </row>
    <row r="102" spans="1:9" s="1018" customFormat="1">
      <c r="A102" s="635"/>
      <c r="B102" s="80"/>
      <c r="C102" s="80"/>
      <c r="D102" s="80"/>
      <c r="E102" s="80"/>
      <c r="F102" s="80"/>
      <c r="G102" s="80"/>
      <c r="H102" s="80"/>
      <c r="I102" s="818"/>
    </row>
    <row r="103" spans="1:9" s="1018" customFormat="1">
      <c r="A103" s="635"/>
      <c r="B103" s="80"/>
      <c r="C103" s="80"/>
      <c r="D103" s="80"/>
      <c r="E103" s="80"/>
      <c r="F103" s="80"/>
      <c r="G103" s="80"/>
      <c r="H103" s="80"/>
      <c r="I103" s="818"/>
    </row>
    <row r="104" spans="1:9" s="1018" customFormat="1">
      <c r="A104" s="635"/>
      <c r="B104" s="80"/>
      <c r="C104" s="80"/>
      <c r="D104" s="80"/>
      <c r="E104" s="80"/>
      <c r="F104" s="80"/>
      <c r="G104" s="80"/>
      <c r="H104" s="80"/>
      <c r="I104" s="818"/>
    </row>
    <row r="105" spans="1:9" s="1018" customFormat="1">
      <c r="A105" s="635"/>
      <c r="B105" s="80"/>
      <c r="C105" s="80"/>
      <c r="D105" s="80"/>
      <c r="E105" s="80"/>
      <c r="F105" s="80"/>
      <c r="G105" s="80"/>
      <c r="H105" s="80"/>
      <c r="I105" s="818"/>
    </row>
    <row r="106" spans="1:9" s="1018" customFormat="1">
      <c r="A106" s="635"/>
      <c r="B106" s="80"/>
      <c r="C106" s="80"/>
      <c r="D106" s="80"/>
      <c r="E106" s="80"/>
      <c r="F106" s="80"/>
      <c r="G106" s="80"/>
      <c r="H106" s="80"/>
      <c r="I106" s="818"/>
    </row>
    <row r="107" spans="1:9" s="1018" customFormat="1">
      <c r="A107" s="635"/>
      <c r="B107" s="80"/>
      <c r="C107" s="80"/>
      <c r="D107" s="80"/>
      <c r="E107" s="80"/>
      <c r="F107" s="80"/>
      <c r="G107" s="80"/>
      <c r="H107" s="80"/>
      <c r="I107" s="818"/>
    </row>
    <row r="108" spans="1:9" s="1018" customFormat="1">
      <c r="A108" s="635"/>
      <c r="B108" s="80"/>
      <c r="C108" s="80"/>
      <c r="D108" s="80"/>
      <c r="E108" s="80"/>
      <c r="F108" s="80"/>
      <c r="G108" s="80"/>
      <c r="H108" s="80"/>
      <c r="I108" s="818"/>
    </row>
    <row r="109" spans="1:9" s="1018" customFormat="1">
      <c r="A109" s="635"/>
      <c r="B109" s="80"/>
      <c r="C109" s="80"/>
      <c r="D109" s="80"/>
      <c r="E109" s="80"/>
      <c r="F109" s="80"/>
      <c r="G109" s="80"/>
      <c r="H109" s="80"/>
      <c r="I109" s="818"/>
    </row>
    <row r="110" spans="1:9" s="1018" customFormat="1">
      <c r="A110" s="635"/>
      <c r="B110" s="80"/>
      <c r="C110" s="80"/>
      <c r="D110" s="80"/>
      <c r="E110" s="80"/>
      <c r="F110" s="80"/>
      <c r="G110" s="80"/>
      <c r="H110" s="80"/>
      <c r="I110" s="818"/>
    </row>
    <row r="111" spans="1:9" s="1018" customFormat="1">
      <c r="A111" s="635"/>
      <c r="B111" s="80"/>
      <c r="C111" s="80"/>
      <c r="D111" s="80"/>
      <c r="E111" s="80"/>
      <c r="F111" s="80"/>
      <c r="G111" s="80"/>
      <c r="H111" s="80"/>
      <c r="I111" s="818"/>
    </row>
    <row r="112" spans="1:9" s="1018" customFormat="1">
      <c r="A112" s="635"/>
      <c r="B112" s="80"/>
      <c r="C112" s="80"/>
      <c r="D112" s="80"/>
      <c r="E112" s="80"/>
      <c r="F112" s="80"/>
      <c r="G112" s="80"/>
      <c r="H112" s="80"/>
      <c r="I112" s="818"/>
    </row>
    <row r="113" spans="1:9" s="1018" customFormat="1">
      <c r="A113" s="635"/>
      <c r="B113" s="80"/>
      <c r="C113" s="80"/>
      <c r="D113" s="80"/>
      <c r="E113" s="80"/>
      <c r="F113" s="80"/>
      <c r="G113" s="80"/>
      <c r="H113" s="80"/>
      <c r="I113" s="818"/>
    </row>
    <row r="114" spans="1:9" s="1018" customFormat="1">
      <c r="A114" s="635"/>
      <c r="B114" s="80"/>
      <c r="C114" s="80"/>
      <c r="D114" s="80"/>
      <c r="E114" s="80"/>
      <c r="F114" s="80"/>
      <c r="G114" s="80"/>
      <c r="H114" s="80"/>
      <c r="I114" s="818"/>
    </row>
    <row r="115" spans="1:9" s="1018" customFormat="1">
      <c r="A115" s="635"/>
      <c r="B115" s="80"/>
      <c r="C115" s="80"/>
      <c r="D115" s="80"/>
      <c r="E115" s="80"/>
      <c r="F115" s="80"/>
      <c r="G115" s="80"/>
      <c r="H115" s="80"/>
      <c r="I115" s="818"/>
    </row>
    <row r="116" spans="1:9" s="1018" customFormat="1">
      <c r="A116" s="635"/>
      <c r="B116" s="80"/>
      <c r="C116" s="80"/>
      <c r="D116" s="80"/>
      <c r="E116" s="80"/>
      <c r="F116" s="80"/>
      <c r="G116" s="80"/>
      <c r="H116" s="80"/>
      <c r="I116" s="818"/>
    </row>
    <row r="117" spans="1:9" s="1018" customFormat="1">
      <c r="A117" s="635"/>
      <c r="B117" s="80"/>
      <c r="C117" s="80"/>
      <c r="D117" s="80"/>
      <c r="E117" s="80"/>
      <c r="F117" s="80"/>
      <c r="G117" s="80"/>
      <c r="H117" s="80"/>
      <c r="I117" s="818"/>
    </row>
    <row r="118" spans="1:9" s="1018" customFormat="1">
      <c r="A118" s="635"/>
      <c r="B118" s="80"/>
      <c r="C118" s="80"/>
      <c r="D118" s="80"/>
      <c r="E118" s="80"/>
      <c r="F118" s="80"/>
      <c r="G118" s="80"/>
      <c r="H118" s="80"/>
      <c r="I118" s="818"/>
    </row>
    <row r="119" spans="1:9" s="1018" customFormat="1">
      <c r="A119" s="635"/>
      <c r="B119" s="80"/>
      <c r="C119" s="80"/>
      <c r="D119" s="80"/>
      <c r="E119" s="80"/>
      <c r="F119" s="80"/>
      <c r="G119" s="80"/>
      <c r="H119" s="80"/>
      <c r="I119" s="818"/>
    </row>
    <row r="120" spans="1:9" s="1018" customFormat="1">
      <c r="A120" s="635"/>
      <c r="B120" s="80"/>
      <c r="C120" s="80"/>
      <c r="D120" s="80"/>
      <c r="E120" s="80"/>
      <c r="F120" s="80"/>
      <c r="G120" s="80"/>
      <c r="H120" s="80"/>
      <c r="I120" s="818"/>
    </row>
    <row r="121" spans="1:9" s="1018" customFormat="1">
      <c r="A121" s="635"/>
      <c r="B121" s="80"/>
      <c r="C121" s="80"/>
      <c r="D121" s="80"/>
      <c r="E121" s="80"/>
      <c r="F121" s="80"/>
      <c r="G121" s="80"/>
      <c r="H121" s="80"/>
      <c r="I121" s="818"/>
    </row>
    <row r="122" spans="1:9" s="1018" customFormat="1">
      <c r="A122" s="635"/>
      <c r="B122" s="80"/>
      <c r="C122" s="80"/>
      <c r="D122" s="80"/>
      <c r="E122" s="80"/>
      <c r="F122" s="80"/>
      <c r="G122" s="80"/>
      <c r="H122" s="80"/>
      <c r="I122" s="818"/>
    </row>
    <row r="123" spans="1:9" s="1018" customFormat="1">
      <c r="A123" s="635"/>
      <c r="B123" s="80"/>
      <c r="C123" s="80"/>
      <c r="D123" s="80"/>
      <c r="E123" s="80"/>
      <c r="F123" s="80"/>
      <c r="G123" s="80"/>
      <c r="H123" s="80"/>
      <c r="I123" s="818"/>
    </row>
    <row r="124" spans="1:9" s="1018" customFormat="1">
      <c r="A124" s="635"/>
      <c r="B124" s="80"/>
      <c r="C124" s="80"/>
      <c r="D124" s="80"/>
      <c r="E124" s="80"/>
      <c r="F124" s="80"/>
      <c r="G124" s="80"/>
      <c r="H124" s="80"/>
      <c r="I124" s="818"/>
    </row>
    <row r="125" spans="1:9" s="1018" customFormat="1">
      <c r="A125" s="635"/>
      <c r="B125" s="80"/>
      <c r="C125" s="80"/>
      <c r="D125" s="80"/>
      <c r="E125" s="80"/>
      <c r="F125" s="80"/>
      <c r="G125" s="80"/>
      <c r="H125" s="80"/>
      <c r="I125" s="818"/>
    </row>
    <row r="126" spans="1:9" s="1018" customFormat="1">
      <c r="A126" s="635"/>
      <c r="B126" s="80"/>
      <c r="C126" s="80"/>
      <c r="D126" s="80"/>
      <c r="E126" s="80"/>
      <c r="F126" s="80"/>
      <c r="G126" s="80"/>
      <c r="H126" s="80"/>
      <c r="I126" s="818"/>
    </row>
    <row r="127" spans="1:9" s="1018" customFormat="1">
      <c r="A127" s="635"/>
      <c r="B127" s="80"/>
      <c r="C127" s="80"/>
      <c r="D127" s="80"/>
      <c r="E127" s="80"/>
      <c r="F127" s="80"/>
      <c r="G127" s="80"/>
      <c r="H127" s="80"/>
      <c r="I127" s="818"/>
    </row>
    <row r="128" spans="1:9" s="1018" customFormat="1">
      <c r="A128" s="635"/>
      <c r="B128" s="80"/>
      <c r="C128" s="80"/>
      <c r="D128" s="80"/>
      <c r="E128" s="80"/>
      <c r="F128" s="80"/>
      <c r="G128" s="80"/>
      <c r="H128" s="80"/>
      <c r="I128" s="818"/>
    </row>
    <row r="129" spans="1:9" s="1018" customFormat="1">
      <c r="A129" s="635"/>
      <c r="B129" s="80"/>
      <c r="C129" s="80"/>
      <c r="D129" s="80"/>
      <c r="E129" s="80"/>
      <c r="F129" s="80"/>
      <c r="G129" s="80"/>
      <c r="H129" s="80"/>
      <c r="I129" s="818"/>
    </row>
    <row r="130" spans="1:9" s="1018" customFormat="1">
      <c r="A130" s="635"/>
      <c r="B130" s="80"/>
      <c r="C130" s="80"/>
      <c r="D130" s="80"/>
      <c r="E130" s="80"/>
      <c r="F130" s="80"/>
      <c r="G130" s="80"/>
      <c r="H130" s="80"/>
      <c r="I130" s="818"/>
    </row>
    <row r="131" spans="1:9" s="1018" customFormat="1">
      <c r="A131" s="635"/>
      <c r="B131" s="80"/>
      <c r="C131" s="80"/>
      <c r="D131" s="80"/>
      <c r="E131" s="80"/>
      <c r="F131" s="80"/>
      <c r="G131" s="80"/>
      <c r="H131" s="80"/>
      <c r="I131" s="818"/>
    </row>
    <row r="132" spans="1:9" s="1018" customFormat="1">
      <c r="A132" s="635"/>
      <c r="B132" s="80"/>
      <c r="C132" s="80"/>
      <c r="D132" s="80"/>
      <c r="E132" s="80"/>
      <c r="F132" s="80"/>
      <c r="G132" s="80"/>
      <c r="H132" s="80"/>
      <c r="I132" s="818"/>
    </row>
    <row r="133" spans="1:9" s="1018" customFormat="1">
      <c r="A133" s="635"/>
      <c r="B133" s="80"/>
      <c r="C133" s="80"/>
      <c r="D133" s="80"/>
      <c r="E133" s="80"/>
      <c r="F133" s="80"/>
      <c r="G133" s="80"/>
      <c r="H133" s="80"/>
      <c r="I133" s="818"/>
    </row>
    <row r="134" spans="1:9" s="1018" customFormat="1">
      <c r="A134" s="635"/>
      <c r="B134" s="80"/>
      <c r="C134" s="80"/>
      <c r="D134" s="80"/>
      <c r="E134" s="80"/>
      <c r="F134" s="80"/>
      <c r="G134" s="80"/>
      <c r="H134" s="80"/>
      <c r="I134" s="818"/>
    </row>
    <row r="135" spans="1:9" s="1018" customFormat="1">
      <c r="A135" s="635"/>
      <c r="B135" s="80"/>
      <c r="C135" s="80"/>
      <c r="D135" s="80"/>
      <c r="E135" s="80"/>
      <c r="F135" s="80"/>
      <c r="G135" s="80"/>
      <c r="H135" s="80"/>
      <c r="I135" s="818"/>
    </row>
    <row r="136" spans="1:9" s="1018" customFormat="1">
      <c r="A136" s="635"/>
      <c r="B136" s="80"/>
      <c r="C136" s="80"/>
      <c r="D136" s="80"/>
      <c r="E136" s="80"/>
      <c r="F136" s="80"/>
      <c r="G136" s="80"/>
      <c r="H136" s="80"/>
      <c r="I136" s="818"/>
    </row>
    <row r="137" spans="1:9" s="1018" customFormat="1">
      <c r="A137" s="635"/>
      <c r="B137" s="80"/>
      <c r="C137" s="80"/>
      <c r="D137" s="80"/>
      <c r="E137" s="80"/>
      <c r="F137" s="80"/>
      <c r="G137" s="80"/>
      <c r="H137" s="80"/>
      <c r="I137" s="818"/>
    </row>
    <row r="138" spans="1:9" s="1018" customFormat="1">
      <c r="A138" s="635"/>
      <c r="B138" s="80"/>
      <c r="C138" s="80"/>
      <c r="D138" s="80"/>
      <c r="E138" s="80"/>
      <c r="F138" s="80"/>
      <c r="G138" s="80"/>
      <c r="H138" s="80"/>
      <c r="I138" s="818"/>
    </row>
    <row r="139" spans="1:9" s="1018" customFormat="1">
      <c r="A139" s="635"/>
      <c r="B139" s="80"/>
      <c r="C139" s="80"/>
      <c r="D139" s="80"/>
      <c r="E139" s="80"/>
      <c r="F139" s="80"/>
      <c r="G139" s="80"/>
      <c r="H139" s="80"/>
      <c r="I139" s="818"/>
    </row>
    <row r="140" spans="1:9" s="1018" customFormat="1">
      <c r="A140" s="635"/>
      <c r="B140" s="80"/>
      <c r="C140" s="80"/>
      <c r="D140" s="80"/>
      <c r="E140" s="80"/>
      <c r="F140" s="80"/>
      <c r="G140" s="80"/>
      <c r="H140" s="80"/>
      <c r="I140" s="818"/>
    </row>
    <row r="141" spans="1:9" s="1018" customFormat="1">
      <c r="A141" s="635"/>
      <c r="B141" s="80"/>
      <c r="C141" s="80"/>
      <c r="D141" s="80"/>
      <c r="E141" s="80"/>
      <c r="F141" s="80"/>
      <c r="G141" s="80"/>
      <c r="H141" s="80"/>
      <c r="I141" s="818"/>
    </row>
    <row r="142" spans="1:9" s="1018" customFormat="1">
      <c r="A142" s="635"/>
      <c r="B142" s="80"/>
      <c r="C142" s="80"/>
      <c r="D142" s="80"/>
      <c r="E142" s="80"/>
      <c r="F142" s="80"/>
      <c r="G142" s="80"/>
      <c r="H142" s="80"/>
      <c r="I142" s="818"/>
    </row>
    <row r="143" spans="1:9" s="1018" customFormat="1">
      <c r="A143" s="635"/>
      <c r="B143" s="80"/>
      <c r="C143" s="80"/>
      <c r="D143" s="80"/>
      <c r="E143" s="80"/>
      <c r="F143" s="80"/>
      <c r="G143" s="80"/>
      <c r="H143" s="80"/>
      <c r="I143" s="818"/>
    </row>
    <row r="144" spans="1:9" s="1018" customFormat="1">
      <c r="A144" s="635"/>
      <c r="B144" s="80"/>
      <c r="C144" s="80"/>
      <c r="D144" s="80"/>
      <c r="E144" s="80"/>
      <c r="F144" s="80"/>
      <c r="G144" s="80"/>
      <c r="H144" s="80"/>
      <c r="I144" s="818"/>
    </row>
    <row r="145" spans="1:9" s="1018" customFormat="1">
      <c r="A145" s="635"/>
      <c r="B145" s="80"/>
      <c r="C145" s="80"/>
      <c r="D145" s="80"/>
      <c r="E145" s="80"/>
      <c r="F145" s="80"/>
      <c r="G145" s="80"/>
      <c r="H145" s="80"/>
      <c r="I145" s="818"/>
    </row>
    <row r="146" spans="1:9" s="1018" customFormat="1">
      <c r="A146" s="635"/>
      <c r="B146" s="80"/>
      <c r="C146" s="80"/>
      <c r="D146" s="80"/>
      <c r="E146" s="80"/>
      <c r="F146" s="80"/>
      <c r="G146" s="80"/>
      <c r="H146" s="80"/>
      <c r="I146" s="818"/>
    </row>
    <row r="147" spans="1:9" s="1018" customFormat="1">
      <c r="A147" s="635"/>
      <c r="B147" s="80"/>
      <c r="C147" s="80"/>
      <c r="D147" s="80"/>
      <c r="E147" s="80"/>
      <c r="F147" s="80"/>
      <c r="G147" s="80"/>
      <c r="H147" s="80"/>
      <c r="I147" s="818"/>
    </row>
    <row r="148" spans="1:9" s="1018" customFormat="1">
      <c r="A148" s="635"/>
      <c r="B148" s="80"/>
      <c r="C148" s="80"/>
      <c r="D148" s="80"/>
      <c r="E148" s="80"/>
      <c r="F148" s="80"/>
      <c r="G148" s="80"/>
      <c r="H148" s="80"/>
      <c r="I148" s="818"/>
    </row>
    <row r="149" spans="1:9" s="1018" customFormat="1">
      <c r="A149" s="635"/>
      <c r="B149" s="80"/>
      <c r="C149" s="80"/>
      <c r="D149" s="80"/>
      <c r="E149" s="80"/>
      <c r="F149" s="80"/>
      <c r="G149" s="80"/>
      <c r="H149" s="80"/>
      <c r="I149" s="818"/>
    </row>
    <row r="150" spans="1:9" s="1018" customFormat="1">
      <c r="A150" s="635"/>
      <c r="B150" s="80"/>
      <c r="C150" s="80"/>
      <c r="D150" s="80"/>
      <c r="E150" s="80"/>
      <c r="F150" s="80"/>
      <c r="G150" s="80"/>
      <c r="H150" s="80"/>
      <c r="I150" s="818"/>
    </row>
    <row r="151" spans="1:9" s="1018" customFormat="1">
      <c r="A151" s="635"/>
      <c r="B151" s="80"/>
      <c r="C151" s="80"/>
      <c r="D151" s="80"/>
      <c r="E151" s="80"/>
      <c r="F151" s="80"/>
      <c r="G151" s="80"/>
      <c r="H151" s="80"/>
      <c r="I151" s="818"/>
    </row>
    <row r="152" spans="1:9" s="1018" customFormat="1">
      <c r="A152" s="635"/>
      <c r="B152" s="80"/>
      <c r="C152" s="80"/>
      <c r="D152" s="80"/>
      <c r="E152" s="80"/>
      <c r="F152" s="80"/>
      <c r="G152" s="80"/>
      <c r="H152" s="80"/>
      <c r="I152" s="818"/>
    </row>
    <row r="153" spans="1:9" s="1018" customFormat="1">
      <c r="A153" s="635"/>
      <c r="B153" s="80"/>
      <c r="C153" s="80"/>
      <c r="D153" s="80"/>
      <c r="E153" s="80"/>
      <c r="F153" s="80"/>
      <c r="G153" s="80"/>
      <c r="H153" s="80"/>
      <c r="I153" s="818"/>
    </row>
    <row r="154" spans="1:9" s="1018" customFormat="1">
      <c r="A154" s="635"/>
      <c r="B154" s="80"/>
      <c r="C154" s="80"/>
      <c r="D154" s="80"/>
      <c r="E154" s="80"/>
      <c r="F154" s="80"/>
      <c r="G154" s="80"/>
      <c r="H154" s="80"/>
      <c r="I154" s="818"/>
    </row>
    <row r="155" spans="1:9" s="1018" customFormat="1">
      <c r="A155" s="635"/>
      <c r="B155" s="80"/>
      <c r="C155" s="80"/>
      <c r="D155" s="80"/>
      <c r="E155" s="80"/>
      <c r="F155" s="80"/>
      <c r="G155" s="80"/>
      <c r="H155" s="80"/>
      <c r="I155" s="818"/>
    </row>
    <row r="156" spans="1:9" s="1018" customFormat="1">
      <c r="A156" s="635"/>
      <c r="B156" s="80"/>
      <c r="C156" s="80"/>
      <c r="D156" s="80"/>
      <c r="E156" s="80"/>
      <c r="F156" s="80"/>
      <c r="G156" s="80"/>
      <c r="H156" s="80"/>
      <c r="I156" s="818"/>
    </row>
    <row r="157" spans="1:9" s="1018" customFormat="1">
      <c r="A157" s="635"/>
      <c r="B157" s="80"/>
      <c r="C157" s="80"/>
      <c r="D157" s="80"/>
      <c r="E157" s="80"/>
      <c r="F157" s="80"/>
      <c r="G157" s="80"/>
      <c r="H157" s="80"/>
      <c r="I157" s="818"/>
    </row>
    <row r="158" spans="1:9" s="1018" customFormat="1">
      <c r="A158" s="635"/>
      <c r="B158" s="80"/>
      <c r="C158" s="80"/>
      <c r="D158" s="80"/>
      <c r="E158" s="80"/>
      <c r="F158" s="80"/>
      <c r="G158" s="80"/>
      <c r="H158" s="80"/>
      <c r="I158" s="818"/>
    </row>
    <row r="159" spans="1:9" s="1018" customFormat="1">
      <c r="A159" s="635"/>
      <c r="B159" s="80"/>
      <c r="C159" s="80"/>
      <c r="D159" s="80"/>
      <c r="E159" s="80"/>
      <c r="F159" s="80"/>
      <c r="G159" s="80"/>
      <c r="H159" s="80"/>
      <c r="I159" s="818"/>
    </row>
    <row r="160" spans="1:9" s="1018" customFormat="1">
      <c r="A160" s="635"/>
      <c r="B160" s="80"/>
      <c r="C160" s="80"/>
      <c r="D160" s="80"/>
      <c r="E160" s="80"/>
      <c r="F160" s="80"/>
      <c r="G160" s="80"/>
      <c r="H160" s="80"/>
      <c r="I160" s="818"/>
    </row>
    <row r="161" spans="1:9" s="1018" customFormat="1">
      <c r="A161" s="635"/>
      <c r="B161" s="80"/>
      <c r="C161" s="80"/>
      <c r="D161" s="80"/>
      <c r="E161" s="80"/>
      <c r="F161" s="80"/>
      <c r="G161" s="80"/>
      <c r="H161" s="80"/>
      <c r="I161" s="818"/>
    </row>
    <row r="162" spans="1:9" s="1018" customFormat="1">
      <c r="A162" s="635"/>
      <c r="B162" s="80"/>
      <c r="C162" s="80"/>
      <c r="D162" s="80"/>
      <c r="E162" s="80"/>
      <c r="F162" s="80"/>
      <c r="G162" s="80"/>
      <c r="H162" s="80"/>
      <c r="I162" s="818"/>
    </row>
    <row r="163" spans="1:9" s="1018" customFormat="1">
      <c r="A163" s="635"/>
      <c r="B163" s="80"/>
      <c r="C163" s="80"/>
      <c r="D163" s="80"/>
      <c r="E163" s="80"/>
      <c r="F163" s="80"/>
      <c r="G163" s="80"/>
      <c r="H163" s="80"/>
      <c r="I163" s="818"/>
    </row>
    <row r="164" spans="1:9" s="1018" customFormat="1">
      <c r="A164" s="635"/>
      <c r="B164" s="80"/>
      <c r="C164" s="80"/>
      <c r="D164" s="80"/>
      <c r="E164" s="80"/>
      <c r="F164" s="80"/>
      <c r="G164" s="80"/>
      <c r="H164" s="80"/>
      <c r="I164" s="818"/>
    </row>
    <row r="165" spans="1:9" s="1018" customFormat="1">
      <c r="A165" s="635"/>
      <c r="B165" s="80"/>
      <c r="C165" s="80"/>
      <c r="D165" s="80"/>
      <c r="E165" s="80"/>
      <c r="F165" s="80"/>
      <c r="G165" s="80"/>
      <c r="H165" s="80"/>
      <c r="I165" s="818"/>
    </row>
    <row r="166" spans="1:9" s="1018" customFormat="1">
      <c r="A166" s="635"/>
      <c r="B166" s="80"/>
      <c r="C166" s="80"/>
      <c r="D166" s="80"/>
      <c r="E166" s="80"/>
      <c r="F166" s="80"/>
      <c r="G166" s="80"/>
      <c r="H166" s="80"/>
      <c r="I166" s="818"/>
    </row>
    <row r="167" spans="1:9" s="1018" customFormat="1">
      <c r="A167" s="635"/>
      <c r="B167" s="80"/>
      <c r="C167" s="80"/>
      <c r="D167" s="80"/>
      <c r="E167" s="80"/>
      <c r="F167" s="80"/>
      <c r="G167" s="80"/>
      <c r="H167" s="80"/>
      <c r="I167" s="818"/>
    </row>
    <row r="168" spans="1:9" s="1018" customFormat="1">
      <c r="A168" s="635"/>
      <c r="B168" s="80"/>
      <c r="C168" s="80"/>
      <c r="D168" s="80"/>
      <c r="E168" s="80"/>
      <c r="F168" s="80"/>
      <c r="G168" s="80"/>
      <c r="H168" s="80"/>
      <c r="I168" s="818"/>
    </row>
    <row r="169" spans="1:9" s="1018" customFormat="1">
      <c r="A169" s="635"/>
      <c r="B169" s="80"/>
      <c r="C169" s="80"/>
      <c r="D169" s="80"/>
      <c r="E169" s="80"/>
      <c r="F169" s="80"/>
      <c r="G169" s="80"/>
      <c r="H169" s="80"/>
      <c r="I169" s="818"/>
    </row>
    <row r="170" spans="1:9" s="1018" customFormat="1">
      <c r="A170" s="635"/>
      <c r="B170" s="80"/>
      <c r="C170" s="80"/>
      <c r="D170" s="80"/>
      <c r="E170" s="80"/>
      <c r="F170" s="80"/>
      <c r="G170" s="80"/>
      <c r="H170" s="80"/>
      <c r="I170" s="818"/>
    </row>
    <row r="171" spans="1:9" s="1018" customFormat="1">
      <c r="A171" s="635"/>
      <c r="B171" s="80"/>
      <c r="C171" s="80"/>
      <c r="D171" s="80"/>
      <c r="E171" s="80"/>
      <c r="F171" s="80"/>
      <c r="G171" s="80"/>
      <c r="H171" s="80"/>
      <c r="I171" s="818"/>
    </row>
    <row r="172" spans="1:9" s="1018" customFormat="1">
      <c r="A172" s="635"/>
      <c r="B172" s="80"/>
      <c r="C172" s="80"/>
      <c r="D172" s="80"/>
      <c r="E172" s="80"/>
      <c r="F172" s="80"/>
      <c r="G172" s="80"/>
      <c r="H172" s="80"/>
      <c r="I172" s="818"/>
    </row>
    <row r="173" spans="1:9" s="1018" customFormat="1">
      <c r="A173" s="635"/>
      <c r="B173" s="80"/>
      <c r="C173" s="80"/>
      <c r="D173" s="80"/>
      <c r="E173" s="80"/>
      <c r="F173" s="80"/>
      <c r="G173" s="80"/>
      <c r="H173" s="80"/>
      <c r="I173" s="818"/>
    </row>
    <row r="174" spans="1:9" s="1018" customFormat="1">
      <c r="A174" s="635"/>
      <c r="B174" s="80"/>
      <c r="C174" s="80"/>
      <c r="D174" s="80"/>
      <c r="E174" s="80"/>
      <c r="F174" s="80"/>
      <c r="G174" s="80"/>
      <c r="H174" s="80"/>
      <c r="I174" s="818"/>
    </row>
    <row r="175" spans="1:9" s="1018" customFormat="1">
      <c r="A175" s="635"/>
      <c r="B175" s="80"/>
      <c r="C175" s="80"/>
      <c r="D175" s="80"/>
      <c r="E175" s="80"/>
      <c r="F175" s="80"/>
      <c r="G175" s="80"/>
      <c r="H175" s="80"/>
      <c r="I175" s="818"/>
    </row>
    <row r="176" spans="1:9" s="1018" customFormat="1">
      <c r="A176" s="635"/>
      <c r="B176" s="80"/>
      <c r="C176" s="80"/>
      <c r="D176" s="80"/>
      <c r="E176" s="80"/>
      <c r="F176" s="80"/>
      <c r="G176" s="80"/>
      <c r="H176" s="80"/>
      <c r="I176" s="818"/>
    </row>
    <row r="177" spans="1:9" s="1018" customFormat="1">
      <c r="A177" s="635"/>
      <c r="B177" s="80"/>
      <c r="C177" s="80"/>
      <c r="D177" s="80"/>
      <c r="E177" s="80"/>
      <c r="F177" s="80"/>
      <c r="G177" s="80"/>
      <c r="H177" s="80"/>
      <c r="I177" s="818"/>
    </row>
    <row r="178" spans="1:9" s="1018" customFormat="1">
      <c r="A178" s="635"/>
      <c r="B178" s="80"/>
      <c r="C178" s="80"/>
      <c r="D178" s="80"/>
      <c r="E178" s="80"/>
      <c r="F178" s="80"/>
      <c r="G178" s="80"/>
      <c r="H178" s="80"/>
      <c r="I178" s="818"/>
    </row>
    <row r="179" spans="1:9" s="1018" customFormat="1">
      <c r="A179" s="635"/>
      <c r="B179" s="80"/>
      <c r="C179" s="80"/>
      <c r="D179" s="80"/>
      <c r="E179" s="80"/>
      <c r="F179" s="80"/>
      <c r="G179" s="80"/>
      <c r="H179" s="80"/>
      <c r="I179" s="818"/>
    </row>
    <row r="180" spans="1:9" s="1018" customFormat="1">
      <c r="A180" s="635"/>
      <c r="B180" s="80"/>
      <c r="C180" s="80"/>
      <c r="D180" s="80"/>
      <c r="E180" s="80"/>
      <c r="F180" s="80"/>
      <c r="G180" s="80"/>
      <c r="H180" s="80"/>
      <c r="I180" s="818"/>
    </row>
    <row r="181" spans="1:9" s="1018" customFormat="1">
      <c r="A181" s="635"/>
      <c r="B181" s="80"/>
      <c r="C181" s="80"/>
      <c r="D181" s="80"/>
      <c r="E181" s="80"/>
      <c r="F181" s="80"/>
      <c r="G181" s="80"/>
      <c r="H181" s="80"/>
      <c r="I181" s="818"/>
    </row>
    <row r="182" spans="1:9" s="1018" customFormat="1">
      <c r="A182" s="635"/>
      <c r="B182" s="80"/>
      <c r="C182" s="80"/>
      <c r="D182" s="80"/>
      <c r="E182" s="80"/>
      <c r="F182" s="80"/>
      <c r="G182" s="80"/>
      <c r="H182" s="80"/>
      <c r="I182" s="818"/>
    </row>
    <row r="183" spans="1:9" s="1018" customFormat="1">
      <c r="A183" s="635"/>
      <c r="B183" s="80"/>
      <c r="C183" s="80"/>
      <c r="D183" s="80"/>
      <c r="E183" s="80"/>
      <c r="F183" s="80"/>
      <c r="G183" s="80"/>
      <c r="H183" s="80"/>
      <c r="I183" s="818"/>
    </row>
    <row r="184" spans="1:9" s="1018" customFormat="1">
      <c r="A184" s="635"/>
      <c r="B184" s="80"/>
      <c r="C184" s="80"/>
      <c r="D184" s="80"/>
      <c r="E184" s="80"/>
      <c r="F184" s="80"/>
      <c r="G184" s="80"/>
      <c r="H184" s="80"/>
      <c r="I184" s="818"/>
    </row>
    <row r="185" spans="1:9" s="1018" customFormat="1">
      <c r="A185" s="635"/>
      <c r="B185" s="80"/>
      <c r="C185" s="80"/>
      <c r="D185" s="80"/>
      <c r="E185" s="80"/>
      <c r="F185" s="80"/>
      <c r="G185" s="80"/>
      <c r="H185" s="80"/>
      <c r="I185" s="818"/>
    </row>
    <row r="186" spans="1:9" s="1018" customFormat="1">
      <c r="A186" s="635"/>
      <c r="B186" s="80"/>
      <c r="C186" s="80"/>
      <c r="D186" s="80"/>
      <c r="E186" s="80"/>
      <c r="F186" s="80"/>
      <c r="G186" s="80"/>
      <c r="H186" s="80"/>
      <c r="I186" s="818"/>
    </row>
    <row r="187" spans="1:9" s="1018" customFormat="1">
      <c r="A187" s="635"/>
      <c r="B187" s="80"/>
      <c r="C187" s="80"/>
      <c r="D187" s="80"/>
      <c r="E187" s="80"/>
      <c r="F187" s="80"/>
      <c r="G187" s="80"/>
      <c r="H187" s="80"/>
      <c r="I187" s="818"/>
    </row>
    <row r="188" spans="1:9" s="1018" customFormat="1">
      <c r="A188" s="635"/>
      <c r="B188" s="80"/>
      <c r="C188" s="80"/>
      <c r="D188" s="80"/>
      <c r="E188" s="80"/>
      <c r="F188" s="80"/>
      <c r="G188" s="80"/>
      <c r="H188" s="80"/>
      <c r="I188" s="818"/>
    </row>
    <row r="189" spans="1:9" s="1018" customFormat="1">
      <c r="A189" s="635"/>
      <c r="B189" s="80"/>
      <c r="C189" s="80"/>
      <c r="D189" s="80"/>
      <c r="E189" s="80"/>
      <c r="F189" s="80"/>
      <c r="G189" s="80"/>
      <c r="H189" s="80"/>
      <c r="I189" s="818"/>
    </row>
    <row r="190" spans="1:9" s="1018" customFormat="1">
      <c r="A190" s="635"/>
      <c r="B190" s="80"/>
      <c r="C190" s="80"/>
      <c r="D190" s="80"/>
      <c r="E190" s="80"/>
      <c r="F190" s="80"/>
      <c r="G190" s="80"/>
      <c r="H190" s="80"/>
      <c r="I190" s="818"/>
    </row>
    <row r="191" spans="1:9" s="1018" customFormat="1">
      <c r="A191" s="635"/>
      <c r="B191" s="80"/>
      <c r="C191" s="80"/>
      <c r="D191" s="80"/>
      <c r="E191" s="80"/>
      <c r="F191" s="80"/>
      <c r="G191" s="80"/>
      <c r="H191" s="80"/>
      <c r="I191" s="818"/>
    </row>
    <row r="192" spans="1:9" s="1018" customFormat="1">
      <c r="A192" s="635"/>
      <c r="B192" s="80"/>
      <c r="C192" s="80"/>
      <c r="D192" s="80"/>
      <c r="E192" s="80"/>
      <c r="F192" s="80"/>
      <c r="G192" s="80"/>
      <c r="H192" s="80"/>
      <c r="I192" s="818"/>
    </row>
    <row r="193" spans="1:9" s="1018" customFormat="1">
      <c r="A193" s="635"/>
      <c r="B193" s="80"/>
      <c r="C193" s="80"/>
      <c r="D193" s="80"/>
      <c r="E193" s="80"/>
      <c r="F193" s="80"/>
      <c r="G193" s="80"/>
      <c r="H193" s="80"/>
      <c r="I193" s="818"/>
    </row>
    <row r="194" spans="1:9" s="1018" customFormat="1">
      <c r="A194" s="635"/>
      <c r="B194" s="80"/>
      <c r="C194" s="80"/>
      <c r="D194" s="80"/>
      <c r="E194" s="80"/>
      <c r="F194" s="80"/>
      <c r="G194" s="80"/>
      <c r="H194" s="80"/>
      <c r="I194" s="818"/>
    </row>
    <row r="195" spans="1:9" s="1018" customFormat="1">
      <c r="A195" s="635"/>
      <c r="B195" s="80"/>
      <c r="C195" s="80"/>
      <c r="D195" s="80"/>
      <c r="E195" s="80"/>
      <c r="F195" s="80"/>
      <c r="G195" s="80"/>
      <c r="H195" s="80"/>
      <c r="I195" s="818"/>
    </row>
    <row r="196" spans="1:9" s="1018" customFormat="1">
      <c r="A196" s="635"/>
      <c r="B196" s="80"/>
      <c r="C196" s="80"/>
      <c r="D196" s="80"/>
      <c r="E196" s="80"/>
      <c r="F196" s="80"/>
      <c r="G196" s="80"/>
      <c r="H196" s="80"/>
      <c r="I196" s="818"/>
    </row>
    <row r="197" spans="1:9" s="1018" customFormat="1">
      <c r="A197" s="635"/>
      <c r="B197" s="80"/>
      <c r="C197" s="80"/>
      <c r="D197" s="80"/>
      <c r="E197" s="80"/>
      <c r="F197" s="80"/>
      <c r="G197" s="80"/>
      <c r="H197" s="80"/>
      <c r="I197" s="818"/>
    </row>
    <row r="198" spans="1:9" s="1018" customFormat="1">
      <c r="A198" s="635"/>
      <c r="B198" s="80"/>
      <c r="C198" s="80"/>
      <c r="D198" s="80"/>
      <c r="E198" s="80"/>
      <c r="F198" s="80"/>
      <c r="G198" s="80"/>
      <c r="H198" s="80"/>
      <c r="I198" s="818"/>
    </row>
    <row r="199" spans="1:9" s="1018" customFormat="1">
      <c r="A199" s="635"/>
      <c r="B199" s="80"/>
      <c r="C199" s="80"/>
      <c r="D199" s="80"/>
      <c r="E199" s="80"/>
      <c r="F199" s="80"/>
      <c r="G199" s="80"/>
      <c r="H199" s="80"/>
      <c r="I199" s="818"/>
    </row>
    <row r="200" spans="1:9" s="1018" customFormat="1">
      <c r="A200" s="635"/>
      <c r="B200" s="80"/>
      <c r="C200" s="80"/>
      <c r="D200" s="80"/>
      <c r="E200" s="80"/>
      <c r="F200" s="80"/>
      <c r="G200" s="80"/>
      <c r="H200" s="80"/>
      <c r="I200" s="818"/>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R9" sqref="R9"/>
    </sheetView>
  </sheetViews>
  <sheetFormatPr defaultColWidth="9.140625" defaultRowHeight="15"/>
  <cols>
    <col min="1" max="1" width="44.5703125" style="81" customWidth="1"/>
    <col min="2" max="9" width="16.42578125" style="80" customWidth="1"/>
    <col min="10" max="10" width="15.5703125" style="80" customWidth="1"/>
    <col min="11" max="11" width="9.28515625" style="1018" hidden="1" customWidth="1"/>
    <col min="12" max="12" width="10.42578125" style="1018" hidden="1" customWidth="1"/>
    <col min="13" max="13" width="2.5703125" style="85" customWidth="1"/>
    <col min="14" max="14" width="12.7109375" style="85" customWidth="1"/>
    <col min="15" max="256" width="9.140625" style="1018"/>
    <col min="257" max="257" width="44.5703125" style="1018" customWidth="1"/>
    <col min="258" max="265" width="16.42578125" style="1018" customWidth="1"/>
    <col min="266" max="266" width="15.5703125" style="1018" customWidth="1"/>
    <col min="267" max="268" width="0" style="1018" hidden="1" customWidth="1"/>
    <col min="269" max="269" width="2.5703125" style="1018" customWidth="1"/>
    <col min="270" max="270" width="12.7109375" style="1018" customWidth="1"/>
    <col min="271" max="512" width="9.140625" style="1018"/>
    <col min="513" max="513" width="44.5703125" style="1018" customWidth="1"/>
    <col min="514" max="521" width="16.42578125" style="1018" customWidth="1"/>
    <col min="522" max="522" width="15.5703125" style="1018" customWidth="1"/>
    <col min="523" max="524" width="0" style="1018" hidden="1" customWidth="1"/>
    <col min="525" max="525" width="2.5703125" style="1018" customWidth="1"/>
    <col min="526" max="526" width="12.7109375" style="1018" customWidth="1"/>
    <col min="527" max="768" width="9.140625" style="1018"/>
    <col min="769" max="769" width="44.5703125" style="1018" customWidth="1"/>
    <col min="770" max="777" width="16.42578125" style="1018" customWidth="1"/>
    <col min="778" max="778" width="15.5703125" style="1018" customWidth="1"/>
    <col min="779" max="780" width="0" style="1018" hidden="1" customWidth="1"/>
    <col min="781" max="781" width="2.5703125" style="1018" customWidth="1"/>
    <col min="782" max="782" width="12.7109375" style="1018" customWidth="1"/>
    <col min="783" max="1024" width="9.140625" style="1018"/>
    <col min="1025" max="1025" width="44.5703125" style="1018" customWidth="1"/>
    <col min="1026" max="1033" width="16.42578125" style="1018" customWidth="1"/>
    <col min="1034" max="1034" width="15.5703125" style="1018" customWidth="1"/>
    <col min="1035" max="1036" width="0" style="1018" hidden="1" customWidth="1"/>
    <col min="1037" max="1037" width="2.5703125" style="1018" customWidth="1"/>
    <col min="1038" max="1038" width="12.7109375" style="1018" customWidth="1"/>
    <col min="1039" max="1280" width="9.140625" style="1018"/>
    <col min="1281" max="1281" width="44.5703125" style="1018" customWidth="1"/>
    <col min="1282" max="1289" width="16.42578125" style="1018" customWidth="1"/>
    <col min="1290" max="1290" width="15.5703125" style="1018" customWidth="1"/>
    <col min="1291" max="1292" width="0" style="1018" hidden="1" customWidth="1"/>
    <col min="1293" max="1293" width="2.5703125" style="1018" customWidth="1"/>
    <col min="1294" max="1294" width="12.7109375" style="1018" customWidth="1"/>
    <col min="1295" max="1536" width="9.140625" style="1018"/>
    <col min="1537" max="1537" width="44.5703125" style="1018" customWidth="1"/>
    <col min="1538" max="1545" width="16.42578125" style="1018" customWidth="1"/>
    <col min="1546" max="1546" width="15.5703125" style="1018" customWidth="1"/>
    <col min="1547" max="1548" width="0" style="1018" hidden="1" customWidth="1"/>
    <col min="1549" max="1549" width="2.5703125" style="1018" customWidth="1"/>
    <col min="1550" max="1550" width="12.7109375" style="1018" customWidth="1"/>
    <col min="1551" max="1792" width="9.140625" style="1018"/>
    <col min="1793" max="1793" width="44.5703125" style="1018" customWidth="1"/>
    <col min="1794" max="1801" width="16.42578125" style="1018" customWidth="1"/>
    <col min="1802" max="1802" width="15.5703125" style="1018" customWidth="1"/>
    <col min="1803" max="1804" width="0" style="1018" hidden="1" customWidth="1"/>
    <col min="1805" max="1805" width="2.5703125" style="1018" customWidth="1"/>
    <col min="1806" max="1806" width="12.7109375" style="1018" customWidth="1"/>
    <col min="1807" max="2048" width="9.140625" style="1018"/>
    <col min="2049" max="2049" width="44.5703125" style="1018" customWidth="1"/>
    <col min="2050" max="2057" width="16.42578125" style="1018" customWidth="1"/>
    <col min="2058" max="2058" width="15.5703125" style="1018" customWidth="1"/>
    <col min="2059" max="2060" width="0" style="1018" hidden="1" customWidth="1"/>
    <col min="2061" max="2061" width="2.5703125" style="1018" customWidth="1"/>
    <col min="2062" max="2062" width="12.7109375" style="1018" customWidth="1"/>
    <col min="2063" max="2304" width="9.140625" style="1018"/>
    <col min="2305" max="2305" width="44.5703125" style="1018" customWidth="1"/>
    <col min="2306" max="2313" width="16.42578125" style="1018" customWidth="1"/>
    <col min="2314" max="2314" width="15.5703125" style="1018" customWidth="1"/>
    <col min="2315" max="2316" width="0" style="1018" hidden="1" customWidth="1"/>
    <col min="2317" max="2317" width="2.5703125" style="1018" customWidth="1"/>
    <col min="2318" max="2318" width="12.7109375" style="1018" customWidth="1"/>
    <col min="2319" max="2560" width="9.140625" style="1018"/>
    <col min="2561" max="2561" width="44.5703125" style="1018" customWidth="1"/>
    <col min="2562" max="2569" width="16.42578125" style="1018" customWidth="1"/>
    <col min="2570" max="2570" width="15.5703125" style="1018" customWidth="1"/>
    <col min="2571" max="2572" width="0" style="1018" hidden="1" customWidth="1"/>
    <col min="2573" max="2573" width="2.5703125" style="1018" customWidth="1"/>
    <col min="2574" max="2574" width="12.7109375" style="1018" customWidth="1"/>
    <col min="2575" max="2816" width="9.140625" style="1018"/>
    <col min="2817" max="2817" width="44.5703125" style="1018" customWidth="1"/>
    <col min="2818" max="2825" width="16.42578125" style="1018" customWidth="1"/>
    <col min="2826" max="2826" width="15.5703125" style="1018" customWidth="1"/>
    <col min="2827" max="2828" width="0" style="1018" hidden="1" customWidth="1"/>
    <col min="2829" max="2829" width="2.5703125" style="1018" customWidth="1"/>
    <col min="2830" max="2830" width="12.7109375" style="1018" customWidth="1"/>
    <col min="2831" max="3072" width="9.140625" style="1018"/>
    <col min="3073" max="3073" width="44.5703125" style="1018" customWidth="1"/>
    <col min="3074" max="3081" width="16.42578125" style="1018" customWidth="1"/>
    <col min="3082" max="3082" width="15.5703125" style="1018" customWidth="1"/>
    <col min="3083" max="3084" width="0" style="1018" hidden="1" customWidth="1"/>
    <col min="3085" max="3085" width="2.5703125" style="1018" customWidth="1"/>
    <col min="3086" max="3086" width="12.7109375" style="1018" customWidth="1"/>
    <col min="3087" max="3328" width="9.140625" style="1018"/>
    <col min="3329" max="3329" width="44.5703125" style="1018" customWidth="1"/>
    <col min="3330" max="3337" width="16.42578125" style="1018" customWidth="1"/>
    <col min="3338" max="3338" width="15.5703125" style="1018" customWidth="1"/>
    <col min="3339" max="3340" width="0" style="1018" hidden="1" customWidth="1"/>
    <col min="3341" max="3341" width="2.5703125" style="1018" customWidth="1"/>
    <col min="3342" max="3342" width="12.7109375" style="1018" customWidth="1"/>
    <col min="3343" max="3584" width="9.140625" style="1018"/>
    <col min="3585" max="3585" width="44.5703125" style="1018" customWidth="1"/>
    <col min="3586" max="3593" width="16.42578125" style="1018" customWidth="1"/>
    <col min="3594" max="3594" width="15.5703125" style="1018" customWidth="1"/>
    <col min="3595" max="3596" width="0" style="1018" hidden="1" customWidth="1"/>
    <col min="3597" max="3597" width="2.5703125" style="1018" customWidth="1"/>
    <col min="3598" max="3598" width="12.7109375" style="1018" customWidth="1"/>
    <col min="3599" max="3840" width="9.140625" style="1018"/>
    <col min="3841" max="3841" width="44.5703125" style="1018" customWidth="1"/>
    <col min="3842" max="3849" width="16.42578125" style="1018" customWidth="1"/>
    <col min="3850" max="3850" width="15.5703125" style="1018" customWidth="1"/>
    <col min="3851" max="3852" width="0" style="1018" hidden="1" customWidth="1"/>
    <col min="3853" max="3853" width="2.5703125" style="1018" customWidth="1"/>
    <col min="3854" max="3854" width="12.7109375" style="1018" customWidth="1"/>
    <col min="3855" max="4096" width="9.140625" style="1018"/>
    <col min="4097" max="4097" width="44.5703125" style="1018" customWidth="1"/>
    <col min="4098" max="4105" width="16.42578125" style="1018" customWidth="1"/>
    <col min="4106" max="4106" width="15.5703125" style="1018" customWidth="1"/>
    <col min="4107" max="4108" width="0" style="1018" hidden="1" customWidth="1"/>
    <col min="4109" max="4109" width="2.5703125" style="1018" customWidth="1"/>
    <col min="4110" max="4110" width="12.7109375" style="1018" customWidth="1"/>
    <col min="4111" max="4352" width="9.140625" style="1018"/>
    <col min="4353" max="4353" width="44.5703125" style="1018" customWidth="1"/>
    <col min="4354" max="4361" width="16.42578125" style="1018" customWidth="1"/>
    <col min="4362" max="4362" width="15.5703125" style="1018" customWidth="1"/>
    <col min="4363" max="4364" width="0" style="1018" hidden="1" customWidth="1"/>
    <col min="4365" max="4365" width="2.5703125" style="1018" customWidth="1"/>
    <col min="4366" max="4366" width="12.7109375" style="1018" customWidth="1"/>
    <col min="4367" max="4608" width="9.140625" style="1018"/>
    <col min="4609" max="4609" width="44.5703125" style="1018" customWidth="1"/>
    <col min="4610" max="4617" width="16.42578125" style="1018" customWidth="1"/>
    <col min="4618" max="4618" width="15.5703125" style="1018" customWidth="1"/>
    <col min="4619" max="4620" width="0" style="1018" hidden="1" customWidth="1"/>
    <col min="4621" max="4621" width="2.5703125" style="1018" customWidth="1"/>
    <col min="4622" max="4622" width="12.7109375" style="1018" customWidth="1"/>
    <col min="4623" max="4864" width="9.140625" style="1018"/>
    <col min="4865" max="4865" width="44.5703125" style="1018" customWidth="1"/>
    <col min="4866" max="4873" width="16.42578125" style="1018" customWidth="1"/>
    <col min="4874" max="4874" width="15.5703125" style="1018" customWidth="1"/>
    <col min="4875" max="4876" width="0" style="1018" hidden="1" customWidth="1"/>
    <col min="4877" max="4877" width="2.5703125" style="1018" customWidth="1"/>
    <col min="4878" max="4878" width="12.7109375" style="1018" customWidth="1"/>
    <col min="4879" max="5120" width="9.140625" style="1018"/>
    <col min="5121" max="5121" width="44.5703125" style="1018" customWidth="1"/>
    <col min="5122" max="5129" width="16.42578125" style="1018" customWidth="1"/>
    <col min="5130" max="5130" width="15.5703125" style="1018" customWidth="1"/>
    <col min="5131" max="5132" width="0" style="1018" hidden="1" customWidth="1"/>
    <col min="5133" max="5133" width="2.5703125" style="1018" customWidth="1"/>
    <col min="5134" max="5134" width="12.7109375" style="1018" customWidth="1"/>
    <col min="5135" max="5376" width="9.140625" style="1018"/>
    <col min="5377" max="5377" width="44.5703125" style="1018" customWidth="1"/>
    <col min="5378" max="5385" width="16.42578125" style="1018" customWidth="1"/>
    <col min="5386" max="5386" width="15.5703125" style="1018" customWidth="1"/>
    <col min="5387" max="5388" width="0" style="1018" hidden="1" customWidth="1"/>
    <col min="5389" max="5389" width="2.5703125" style="1018" customWidth="1"/>
    <col min="5390" max="5390" width="12.7109375" style="1018" customWidth="1"/>
    <col min="5391" max="5632" width="9.140625" style="1018"/>
    <col min="5633" max="5633" width="44.5703125" style="1018" customWidth="1"/>
    <col min="5634" max="5641" width="16.42578125" style="1018" customWidth="1"/>
    <col min="5642" max="5642" width="15.5703125" style="1018" customWidth="1"/>
    <col min="5643" max="5644" width="0" style="1018" hidden="1" customWidth="1"/>
    <col min="5645" max="5645" width="2.5703125" style="1018" customWidth="1"/>
    <col min="5646" max="5646" width="12.7109375" style="1018" customWidth="1"/>
    <col min="5647" max="5888" width="9.140625" style="1018"/>
    <col min="5889" max="5889" width="44.5703125" style="1018" customWidth="1"/>
    <col min="5890" max="5897" width="16.42578125" style="1018" customWidth="1"/>
    <col min="5898" max="5898" width="15.5703125" style="1018" customWidth="1"/>
    <col min="5899" max="5900" width="0" style="1018" hidden="1" customWidth="1"/>
    <col min="5901" max="5901" width="2.5703125" style="1018" customWidth="1"/>
    <col min="5902" max="5902" width="12.7109375" style="1018" customWidth="1"/>
    <col min="5903" max="6144" width="9.140625" style="1018"/>
    <col min="6145" max="6145" width="44.5703125" style="1018" customWidth="1"/>
    <col min="6146" max="6153" width="16.42578125" style="1018" customWidth="1"/>
    <col min="6154" max="6154" width="15.5703125" style="1018" customWidth="1"/>
    <col min="6155" max="6156" width="0" style="1018" hidden="1" customWidth="1"/>
    <col min="6157" max="6157" width="2.5703125" style="1018" customWidth="1"/>
    <col min="6158" max="6158" width="12.7109375" style="1018" customWidth="1"/>
    <col min="6159" max="6400" width="9.140625" style="1018"/>
    <col min="6401" max="6401" width="44.5703125" style="1018" customWidth="1"/>
    <col min="6402" max="6409" width="16.42578125" style="1018" customWidth="1"/>
    <col min="6410" max="6410" width="15.5703125" style="1018" customWidth="1"/>
    <col min="6411" max="6412" width="0" style="1018" hidden="1" customWidth="1"/>
    <col min="6413" max="6413" width="2.5703125" style="1018" customWidth="1"/>
    <col min="6414" max="6414" width="12.7109375" style="1018" customWidth="1"/>
    <col min="6415" max="6656" width="9.140625" style="1018"/>
    <col min="6657" max="6657" width="44.5703125" style="1018" customWidth="1"/>
    <col min="6658" max="6665" width="16.42578125" style="1018" customWidth="1"/>
    <col min="6666" max="6666" width="15.5703125" style="1018" customWidth="1"/>
    <col min="6667" max="6668" width="0" style="1018" hidden="1" customWidth="1"/>
    <col min="6669" max="6669" width="2.5703125" style="1018" customWidth="1"/>
    <col min="6670" max="6670" width="12.7109375" style="1018" customWidth="1"/>
    <col min="6671" max="6912" width="9.140625" style="1018"/>
    <col min="6913" max="6913" width="44.5703125" style="1018" customWidth="1"/>
    <col min="6914" max="6921" width="16.42578125" style="1018" customWidth="1"/>
    <col min="6922" max="6922" width="15.5703125" style="1018" customWidth="1"/>
    <col min="6923" max="6924" width="0" style="1018" hidden="1" customWidth="1"/>
    <col min="6925" max="6925" width="2.5703125" style="1018" customWidth="1"/>
    <col min="6926" max="6926" width="12.7109375" style="1018" customWidth="1"/>
    <col min="6927" max="7168" width="9.140625" style="1018"/>
    <col min="7169" max="7169" width="44.5703125" style="1018" customWidth="1"/>
    <col min="7170" max="7177" width="16.42578125" style="1018" customWidth="1"/>
    <col min="7178" max="7178" width="15.5703125" style="1018" customWidth="1"/>
    <col min="7179" max="7180" width="0" style="1018" hidden="1" customWidth="1"/>
    <col min="7181" max="7181" width="2.5703125" style="1018" customWidth="1"/>
    <col min="7182" max="7182" width="12.7109375" style="1018" customWidth="1"/>
    <col min="7183" max="7424" width="9.140625" style="1018"/>
    <col min="7425" max="7425" width="44.5703125" style="1018" customWidth="1"/>
    <col min="7426" max="7433" width="16.42578125" style="1018" customWidth="1"/>
    <col min="7434" max="7434" width="15.5703125" style="1018" customWidth="1"/>
    <col min="7435" max="7436" width="0" style="1018" hidden="1" customWidth="1"/>
    <col min="7437" max="7437" width="2.5703125" style="1018" customWidth="1"/>
    <col min="7438" max="7438" width="12.7109375" style="1018" customWidth="1"/>
    <col min="7439" max="7680" width="9.140625" style="1018"/>
    <col min="7681" max="7681" width="44.5703125" style="1018" customWidth="1"/>
    <col min="7682" max="7689" width="16.42578125" style="1018" customWidth="1"/>
    <col min="7690" max="7690" width="15.5703125" style="1018" customWidth="1"/>
    <col min="7691" max="7692" width="0" style="1018" hidden="1" customWidth="1"/>
    <col min="7693" max="7693" width="2.5703125" style="1018" customWidth="1"/>
    <col min="7694" max="7694" width="12.7109375" style="1018" customWidth="1"/>
    <col min="7695" max="7936" width="9.140625" style="1018"/>
    <col min="7937" max="7937" width="44.5703125" style="1018" customWidth="1"/>
    <col min="7938" max="7945" width="16.42578125" style="1018" customWidth="1"/>
    <col min="7946" max="7946" width="15.5703125" style="1018" customWidth="1"/>
    <col min="7947" max="7948" width="0" style="1018" hidden="1" customWidth="1"/>
    <col min="7949" max="7949" width="2.5703125" style="1018" customWidth="1"/>
    <col min="7950" max="7950" width="12.7109375" style="1018" customWidth="1"/>
    <col min="7951" max="8192" width="9.140625" style="1018"/>
    <col min="8193" max="8193" width="44.5703125" style="1018" customWidth="1"/>
    <col min="8194" max="8201" width="16.42578125" style="1018" customWidth="1"/>
    <col min="8202" max="8202" width="15.5703125" style="1018" customWidth="1"/>
    <col min="8203" max="8204" width="0" style="1018" hidden="1" customWidth="1"/>
    <col min="8205" max="8205" width="2.5703125" style="1018" customWidth="1"/>
    <col min="8206" max="8206" width="12.7109375" style="1018" customWidth="1"/>
    <col min="8207" max="8448" width="9.140625" style="1018"/>
    <col min="8449" max="8449" width="44.5703125" style="1018" customWidth="1"/>
    <col min="8450" max="8457" width="16.42578125" style="1018" customWidth="1"/>
    <col min="8458" max="8458" width="15.5703125" style="1018" customWidth="1"/>
    <col min="8459" max="8460" width="0" style="1018" hidden="1" customWidth="1"/>
    <col min="8461" max="8461" width="2.5703125" style="1018" customWidth="1"/>
    <col min="8462" max="8462" width="12.7109375" style="1018" customWidth="1"/>
    <col min="8463" max="8704" width="9.140625" style="1018"/>
    <col min="8705" max="8705" width="44.5703125" style="1018" customWidth="1"/>
    <col min="8706" max="8713" width="16.42578125" style="1018" customWidth="1"/>
    <col min="8714" max="8714" width="15.5703125" style="1018" customWidth="1"/>
    <col min="8715" max="8716" width="0" style="1018" hidden="1" customWidth="1"/>
    <col min="8717" max="8717" width="2.5703125" style="1018" customWidth="1"/>
    <col min="8718" max="8718" width="12.7109375" style="1018" customWidth="1"/>
    <col min="8719" max="8960" width="9.140625" style="1018"/>
    <col min="8961" max="8961" width="44.5703125" style="1018" customWidth="1"/>
    <col min="8962" max="8969" width="16.42578125" style="1018" customWidth="1"/>
    <col min="8970" max="8970" width="15.5703125" style="1018" customWidth="1"/>
    <col min="8971" max="8972" width="0" style="1018" hidden="1" customWidth="1"/>
    <col min="8973" max="8973" width="2.5703125" style="1018" customWidth="1"/>
    <col min="8974" max="8974" width="12.7109375" style="1018" customWidth="1"/>
    <col min="8975" max="9216" width="9.140625" style="1018"/>
    <col min="9217" max="9217" width="44.5703125" style="1018" customWidth="1"/>
    <col min="9218" max="9225" width="16.42578125" style="1018" customWidth="1"/>
    <col min="9226" max="9226" width="15.5703125" style="1018" customWidth="1"/>
    <col min="9227" max="9228" width="0" style="1018" hidden="1" customWidth="1"/>
    <col min="9229" max="9229" width="2.5703125" style="1018" customWidth="1"/>
    <col min="9230" max="9230" width="12.7109375" style="1018" customWidth="1"/>
    <col min="9231" max="9472" width="9.140625" style="1018"/>
    <col min="9473" max="9473" width="44.5703125" style="1018" customWidth="1"/>
    <col min="9474" max="9481" width="16.42578125" style="1018" customWidth="1"/>
    <col min="9482" max="9482" width="15.5703125" style="1018" customWidth="1"/>
    <col min="9483" max="9484" width="0" style="1018" hidden="1" customWidth="1"/>
    <col min="9485" max="9485" width="2.5703125" style="1018" customWidth="1"/>
    <col min="9486" max="9486" width="12.7109375" style="1018" customWidth="1"/>
    <col min="9487" max="9728" width="9.140625" style="1018"/>
    <col min="9729" max="9729" width="44.5703125" style="1018" customWidth="1"/>
    <col min="9730" max="9737" width="16.42578125" style="1018" customWidth="1"/>
    <col min="9738" max="9738" width="15.5703125" style="1018" customWidth="1"/>
    <col min="9739" max="9740" width="0" style="1018" hidden="1" customWidth="1"/>
    <col min="9741" max="9741" width="2.5703125" style="1018" customWidth="1"/>
    <col min="9742" max="9742" width="12.7109375" style="1018" customWidth="1"/>
    <col min="9743" max="9984" width="9.140625" style="1018"/>
    <col min="9985" max="9985" width="44.5703125" style="1018" customWidth="1"/>
    <col min="9986" max="9993" width="16.42578125" style="1018" customWidth="1"/>
    <col min="9994" max="9994" width="15.5703125" style="1018" customWidth="1"/>
    <col min="9995" max="9996" width="0" style="1018" hidden="1" customWidth="1"/>
    <col min="9997" max="9997" width="2.5703125" style="1018" customWidth="1"/>
    <col min="9998" max="9998" width="12.7109375" style="1018" customWidth="1"/>
    <col min="9999" max="10240" width="9.140625" style="1018"/>
    <col min="10241" max="10241" width="44.5703125" style="1018" customWidth="1"/>
    <col min="10242" max="10249" width="16.42578125" style="1018" customWidth="1"/>
    <col min="10250" max="10250" width="15.5703125" style="1018" customWidth="1"/>
    <col min="10251" max="10252" width="0" style="1018" hidden="1" customWidth="1"/>
    <col min="10253" max="10253" width="2.5703125" style="1018" customWidth="1"/>
    <col min="10254" max="10254" width="12.7109375" style="1018" customWidth="1"/>
    <col min="10255" max="10496" width="9.140625" style="1018"/>
    <col min="10497" max="10497" width="44.5703125" style="1018" customWidth="1"/>
    <col min="10498" max="10505" width="16.42578125" style="1018" customWidth="1"/>
    <col min="10506" max="10506" width="15.5703125" style="1018" customWidth="1"/>
    <col min="10507" max="10508" width="0" style="1018" hidden="1" customWidth="1"/>
    <col min="10509" max="10509" width="2.5703125" style="1018" customWidth="1"/>
    <col min="10510" max="10510" width="12.7109375" style="1018" customWidth="1"/>
    <col min="10511" max="10752" width="9.140625" style="1018"/>
    <col min="10753" max="10753" width="44.5703125" style="1018" customWidth="1"/>
    <col min="10754" max="10761" width="16.42578125" style="1018" customWidth="1"/>
    <col min="10762" max="10762" width="15.5703125" style="1018" customWidth="1"/>
    <col min="10763" max="10764" width="0" style="1018" hidden="1" customWidth="1"/>
    <col min="10765" max="10765" width="2.5703125" style="1018" customWidth="1"/>
    <col min="10766" max="10766" width="12.7109375" style="1018" customWidth="1"/>
    <col min="10767" max="11008" width="9.140625" style="1018"/>
    <col min="11009" max="11009" width="44.5703125" style="1018" customWidth="1"/>
    <col min="11010" max="11017" width="16.42578125" style="1018" customWidth="1"/>
    <col min="11018" max="11018" width="15.5703125" style="1018" customWidth="1"/>
    <col min="11019" max="11020" width="0" style="1018" hidden="1" customWidth="1"/>
    <col min="11021" max="11021" width="2.5703125" style="1018" customWidth="1"/>
    <col min="11022" max="11022" width="12.7109375" style="1018" customWidth="1"/>
    <col min="11023" max="11264" width="9.140625" style="1018"/>
    <col min="11265" max="11265" width="44.5703125" style="1018" customWidth="1"/>
    <col min="11266" max="11273" width="16.42578125" style="1018" customWidth="1"/>
    <col min="11274" max="11274" width="15.5703125" style="1018" customWidth="1"/>
    <col min="11275" max="11276" width="0" style="1018" hidden="1" customWidth="1"/>
    <col min="11277" max="11277" width="2.5703125" style="1018" customWidth="1"/>
    <col min="11278" max="11278" width="12.7109375" style="1018" customWidth="1"/>
    <col min="11279" max="11520" width="9.140625" style="1018"/>
    <col min="11521" max="11521" width="44.5703125" style="1018" customWidth="1"/>
    <col min="11522" max="11529" width="16.42578125" style="1018" customWidth="1"/>
    <col min="11530" max="11530" width="15.5703125" style="1018" customWidth="1"/>
    <col min="11531" max="11532" width="0" style="1018" hidden="1" customWidth="1"/>
    <col min="11533" max="11533" width="2.5703125" style="1018" customWidth="1"/>
    <col min="11534" max="11534" width="12.7109375" style="1018" customWidth="1"/>
    <col min="11535" max="11776" width="9.140625" style="1018"/>
    <col min="11777" max="11777" width="44.5703125" style="1018" customWidth="1"/>
    <col min="11778" max="11785" width="16.42578125" style="1018" customWidth="1"/>
    <col min="11786" max="11786" width="15.5703125" style="1018" customWidth="1"/>
    <col min="11787" max="11788" width="0" style="1018" hidden="1" customWidth="1"/>
    <col min="11789" max="11789" width="2.5703125" style="1018" customWidth="1"/>
    <col min="11790" max="11790" width="12.7109375" style="1018" customWidth="1"/>
    <col min="11791" max="12032" width="9.140625" style="1018"/>
    <col min="12033" max="12033" width="44.5703125" style="1018" customWidth="1"/>
    <col min="12034" max="12041" width="16.42578125" style="1018" customWidth="1"/>
    <col min="12042" max="12042" width="15.5703125" style="1018" customWidth="1"/>
    <col min="12043" max="12044" width="0" style="1018" hidden="1" customWidth="1"/>
    <col min="12045" max="12045" width="2.5703125" style="1018" customWidth="1"/>
    <col min="12046" max="12046" width="12.7109375" style="1018" customWidth="1"/>
    <col min="12047" max="12288" width="9.140625" style="1018"/>
    <col min="12289" max="12289" width="44.5703125" style="1018" customWidth="1"/>
    <col min="12290" max="12297" width="16.42578125" style="1018" customWidth="1"/>
    <col min="12298" max="12298" width="15.5703125" style="1018" customWidth="1"/>
    <col min="12299" max="12300" width="0" style="1018" hidden="1" customWidth="1"/>
    <col min="12301" max="12301" width="2.5703125" style="1018" customWidth="1"/>
    <col min="12302" max="12302" width="12.7109375" style="1018" customWidth="1"/>
    <col min="12303" max="12544" width="9.140625" style="1018"/>
    <col min="12545" max="12545" width="44.5703125" style="1018" customWidth="1"/>
    <col min="12546" max="12553" width="16.42578125" style="1018" customWidth="1"/>
    <col min="12554" max="12554" width="15.5703125" style="1018" customWidth="1"/>
    <col min="12555" max="12556" width="0" style="1018" hidden="1" customWidth="1"/>
    <col min="12557" max="12557" width="2.5703125" style="1018" customWidth="1"/>
    <col min="12558" max="12558" width="12.7109375" style="1018" customWidth="1"/>
    <col min="12559" max="12800" width="9.140625" style="1018"/>
    <col min="12801" max="12801" width="44.5703125" style="1018" customWidth="1"/>
    <col min="12802" max="12809" width="16.42578125" style="1018" customWidth="1"/>
    <col min="12810" max="12810" width="15.5703125" style="1018" customWidth="1"/>
    <col min="12811" max="12812" width="0" style="1018" hidden="1" customWidth="1"/>
    <col min="12813" max="12813" width="2.5703125" style="1018" customWidth="1"/>
    <col min="12814" max="12814" width="12.7109375" style="1018" customWidth="1"/>
    <col min="12815" max="13056" width="9.140625" style="1018"/>
    <col min="13057" max="13057" width="44.5703125" style="1018" customWidth="1"/>
    <col min="13058" max="13065" width="16.42578125" style="1018" customWidth="1"/>
    <col min="13066" max="13066" width="15.5703125" style="1018" customWidth="1"/>
    <col min="13067" max="13068" width="0" style="1018" hidden="1" customWidth="1"/>
    <col min="13069" max="13069" width="2.5703125" style="1018" customWidth="1"/>
    <col min="13070" max="13070" width="12.7109375" style="1018" customWidth="1"/>
    <col min="13071" max="13312" width="9.140625" style="1018"/>
    <col min="13313" max="13313" width="44.5703125" style="1018" customWidth="1"/>
    <col min="13314" max="13321" width="16.42578125" style="1018" customWidth="1"/>
    <col min="13322" max="13322" width="15.5703125" style="1018" customWidth="1"/>
    <col min="13323" max="13324" width="0" style="1018" hidden="1" customWidth="1"/>
    <col min="13325" max="13325" width="2.5703125" style="1018" customWidth="1"/>
    <col min="13326" max="13326" width="12.7109375" style="1018" customWidth="1"/>
    <col min="13327" max="13568" width="9.140625" style="1018"/>
    <col min="13569" max="13569" width="44.5703125" style="1018" customWidth="1"/>
    <col min="13570" max="13577" width="16.42578125" style="1018" customWidth="1"/>
    <col min="13578" max="13578" width="15.5703125" style="1018" customWidth="1"/>
    <col min="13579" max="13580" width="0" style="1018" hidden="1" customWidth="1"/>
    <col min="13581" max="13581" width="2.5703125" style="1018" customWidth="1"/>
    <col min="13582" max="13582" width="12.7109375" style="1018" customWidth="1"/>
    <col min="13583" max="13824" width="9.140625" style="1018"/>
    <col min="13825" max="13825" width="44.5703125" style="1018" customWidth="1"/>
    <col min="13826" max="13833" width="16.42578125" style="1018" customWidth="1"/>
    <col min="13834" max="13834" width="15.5703125" style="1018" customWidth="1"/>
    <col min="13835" max="13836" width="0" style="1018" hidden="1" customWidth="1"/>
    <col min="13837" max="13837" width="2.5703125" style="1018" customWidth="1"/>
    <col min="13838" max="13838" width="12.7109375" style="1018" customWidth="1"/>
    <col min="13839" max="14080" width="9.140625" style="1018"/>
    <col min="14081" max="14081" width="44.5703125" style="1018" customWidth="1"/>
    <col min="14082" max="14089" width="16.42578125" style="1018" customWidth="1"/>
    <col min="14090" max="14090" width="15.5703125" style="1018" customWidth="1"/>
    <col min="14091" max="14092" width="0" style="1018" hidden="1" customWidth="1"/>
    <col min="14093" max="14093" width="2.5703125" style="1018" customWidth="1"/>
    <col min="14094" max="14094" width="12.7109375" style="1018" customWidth="1"/>
    <col min="14095" max="14336" width="9.140625" style="1018"/>
    <col min="14337" max="14337" width="44.5703125" style="1018" customWidth="1"/>
    <col min="14338" max="14345" width="16.42578125" style="1018" customWidth="1"/>
    <col min="14346" max="14346" width="15.5703125" style="1018" customWidth="1"/>
    <col min="14347" max="14348" width="0" style="1018" hidden="1" customWidth="1"/>
    <col min="14349" max="14349" width="2.5703125" style="1018" customWidth="1"/>
    <col min="14350" max="14350" width="12.7109375" style="1018" customWidth="1"/>
    <col min="14351" max="14592" width="9.140625" style="1018"/>
    <col min="14593" max="14593" width="44.5703125" style="1018" customWidth="1"/>
    <col min="14594" max="14601" width="16.42578125" style="1018" customWidth="1"/>
    <col min="14602" max="14602" width="15.5703125" style="1018" customWidth="1"/>
    <col min="14603" max="14604" width="0" style="1018" hidden="1" customWidth="1"/>
    <col min="14605" max="14605" width="2.5703125" style="1018" customWidth="1"/>
    <col min="14606" max="14606" width="12.7109375" style="1018" customWidth="1"/>
    <col min="14607" max="14848" width="9.140625" style="1018"/>
    <col min="14849" max="14849" width="44.5703125" style="1018" customWidth="1"/>
    <col min="14850" max="14857" width="16.42578125" style="1018" customWidth="1"/>
    <col min="14858" max="14858" width="15.5703125" style="1018" customWidth="1"/>
    <col min="14859" max="14860" width="0" style="1018" hidden="1" customWidth="1"/>
    <col min="14861" max="14861" width="2.5703125" style="1018" customWidth="1"/>
    <col min="14862" max="14862" width="12.7109375" style="1018" customWidth="1"/>
    <col min="14863" max="15104" width="9.140625" style="1018"/>
    <col min="15105" max="15105" width="44.5703125" style="1018" customWidth="1"/>
    <col min="15106" max="15113" width="16.42578125" style="1018" customWidth="1"/>
    <col min="15114" max="15114" width="15.5703125" style="1018" customWidth="1"/>
    <col min="15115" max="15116" width="0" style="1018" hidden="1" customWidth="1"/>
    <col min="15117" max="15117" width="2.5703125" style="1018" customWidth="1"/>
    <col min="15118" max="15118" width="12.7109375" style="1018" customWidth="1"/>
    <col min="15119" max="15360" width="9.140625" style="1018"/>
    <col min="15361" max="15361" width="44.5703125" style="1018" customWidth="1"/>
    <col min="15362" max="15369" width="16.42578125" style="1018" customWidth="1"/>
    <col min="15370" max="15370" width="15.5703125" style="1018" customWidth="1"/>
    <col min="15371" max="15372" width="0" style="1018" hidden="1" customWidth="1"/>
    <col min="15373" max="15373" width="2.5703125" style="1018" customWidth="1"/>
    <col min="15374" max="15374" width="12.7109375" style="1018" customWidth="1"/>
    <col min="15375" max="15616" width="9.140625" style="1018"/>
    <col min="15617" max="15617" width="44.5703125" style="1018" customWidth="1"/>
    <col min="15618" max="15625" width="16.42578125" style="1018" customWidth="1"/>
    <col min="15626" max="15626" width="15.5703125" style="1018" customWidth="1"/>
    <col min="15627" max="15628" width="0" style="1018" hidden="1" customWidth="1"/>
    <col min="15629" max="15629" width="2.5703125" style="1018" customWidth="1"/>
    <col min="15630" max="15630" width="12.7109375" style="1018" customWidth="1"/>
    <col min="15631" max="15872" width="9.140625" style="1018"/>
    <col min="15873" max="15873" width="44.5703125" style="1018" customWidth="1"/>
    <col min="15874" max="15881" width="16.42578125" style="1018" customWidth="1"/>
    <col min="15882" max="15882" width="15.5703125" style="1018" customWidth="1"/>
    <col min="15883" max="15884" width="0" style="1018" hidden="1" customWidth="1"/>
    <col min="15885" max="15885" width="2.5703125" style="1018" customWidth="1"/>
    <col min="15886" max="15886" width="12.7109375" style="1018" customWidth="1"/>
    <col min="15887" max="16128" width="9.140625" style="1018"/>
    <col min="16129" max="16129" width="44.5703125" style="1018" customWidth="1"/>
    <col min="16130" max="16137" width="16.42578125" style="1018" customWidth="1"/>
    <col min="16138" max="16138" width="15.5703125" style="1018" customWidth="1"/>
    <col min="16139" max="16140" width="0" style="1018" hidden="1" customWidth="1"/>
    <col min="16141" max="16141" width="2.5703125" style="1018" customWidth="1"/>
    <col min="16142" max="16142" width="12.7109375" style="1018" customWidth="1"/>
    <col min="16143" max="16384" width="9.140625" style="1018"/>
  </cols>
  <sheetData>
    <row r="1" spans="1:12" s="84" customFormat="1" ht="3.75" customHeight="1">
      <c r="A1" s="282"/>
      <c r="B1" s="639"/>
      <c r="C1" s="639"/>
      <c r="D1" s="639"/>
      <c r="E1" s="639"/>
      <c r="F1" s="639"/>
      <c r="G1" s="639"/>
      <c r="H1" s="639"/>
      <c r="I1" s="639"/>
      <c r="J1" s="639"/>
      <c r="K1" s="283"/>
      <c r="L1" s="283"/>
    </row>
    <row r="2" spans="1:12" s="84" customFormat="1" ht="39" customHeight="1">
      <c r="A2" s="1026" t="s">
        <v>1383</v>
      </c>
      <c r="B2" s="1026"/>
      <c r="C2" s="1026"/>
      <c r="D2" s="1026"/>
      <c r="E2" s="1026"/>
      <c r="F2" s="1026"/>
      <c r="G2" s="1026"/>
      <c r="H2" s="1026"/>
      <c r="I2" s="1026"/>
      <c r="J2" s="1026"/>
      <c r="K2" s="1026"/>
      <c r="L2" s="1026"/>
    </row>
    <row r="3" spans="1:12" s="84" customFormat="1" ht="20.25" customHeight="1">
      <c r="A3" s="1026" t="s">
        <v>710</v>
      </c>
      <c r="B3" s="1026"/>
      <c r="C3" s="1026"/>
      <c r="D3" s="1026"/>
      <c r="E3" s="1026"/>
      <c r="F3" s="1026"/>
      <c r="G3" s="1026"/>
      <c r="H3" s="1026"/>
      <c r="I3" s="1026"/>
      <c r="J3" s="1026"/>
      <c r="K3" s="1026"/>
      <c r="L3" s="1026"/>
    </row>
    <row r="4" spans="1:12" s="84" customFormat="1" ht="20.25" customHeight="1">
      <c r="A4" s="1026" t="s">
        <v>1555</v>
      </c>
      <c r="B4" s="1026"/>
      <c r="C4" s="1026"/>
      <c r="D4" s="1026"/>
      <c r="E4" s="1026"/>
      <c r="F4" s="1026"/>
      <c r="G4" s="1026"/>
      <c r="H4" s="1026"/>
      <c r="I4" s="1026"/>
      <c r="J4" s="1026"/>
      <c r="K4" s="1026"/>
      <c r="L4" s="1026"/>
    </row>
    <row r="5" spans="1:12" s="174" customFormat="1" ht="39" customHeight="1">
      <c r="A5" s="1032" t="s">
        <v>1306</v>
      </c>
      <c r="B5" s="1032"/>
      <c r="C5" s="1032"/>
      <c r="D5" s="1032"/>
      <c r="E5" s="1032"/>
      <c r="F5" s="1032"/>
      <c r="G5" s="1032"/>
      <c r="H5" s="1032"/>
      <c r="I5" s="1032"/>
      <c r="J5" s="1032"/>
      <c r="K5" s="1032"/>
      <c r="L5" s="1032"/>
    </row>
    <row r="6" spans="1:12" s="1018" customFormat="1" ht="7.5" customHeight="1">
      <c r="A6" s="175"/>
      <c r="B6" s="80"/>
      <c r="C6" s="80"/>
      <c r="D6" s="80"/>
      <c r="E6" s="80"/>
      <c r="F6" s="80"/>
      <c r="G6" s="80"/>
      <c r="H6" s="80"/>
      <c r="I6" s="80"/>
      <c r="J6" s="80"/>
    </row>
    <row r="7" spans="1:12" s="1018" customFormat="1" ht="10.5" customHeight="1">
      <c r="A7" s="176"/>
      <c r="B7" s="724"/>
      <c r="C7" s="177"/>
      <c r="D7" s="177"/>
      <c r="E7" s="177"/>
      <c r="F7" s="177"/>
      <c r="G7" s="177"/>
      <c r="H7" s="640"/>
      <c r="I7" s="640"/>
      <c r="J7" s="641"/>
      <c r="K7" s="178"/>
      <c r="L7" s="178"/>
    </row>
    <row r="8" spans="1:12" s="1018" customFormat="1" ht="51" customHeight="1">
      <c r="A8" s="251"/>
      <c r="B8" s="913" t="s">
        <v>1384</v>
      </c>
      <c r="C8" s="913" t="s">
        <v>1388</v>
      </c>
      <c r="D8" s="913" t="s">
        <v>1387</v>
      </c>
      <c r="E8" s="913" t="s">
        <v>1385</v>
      </c>
      <c r="F8" s="913" t="s">
        <v>1389</v>
      </c>
      <c r="G8" s="913" t="s">
        <v>1386</v>
      </c>
      <c r="H8" s="913" t="s">
        <v>1390</v>
      </c>
      <c r="I8" s="914" t="s">
        <v>309</v>
      </c>
      <c r="J8" s="914" t="s">
        <v>711</v>
      </c>
      <c r="K8" s="251"/>
      <c r="L8" s="461"/>
    </row>
    <row r="9" spans="1:12" s="1018" customFormat="1" ht="42.75" customHeight="1">
      <c r="A9" s="252" t="s">
        <v>712</v>
      </c>
      <c r="B9" s="253">
        <v>1525539.80128</v>
      </c>
      <c r="C9" s="253">
        <v>544630.05355999991</v>
      </c>
      <c r="D9" s="253">
        <v>160182.60738999999</v>
      </c>
      <c r="E9" s="253">
        <v>125342.25513999999</v>
      </c>
      <c r="F9" s="253">
        <v>67220.926630000002</v>
      </c>
      <c r="G9" s="253">
        <v>42288.317630000005</v>
      </c>
      <c r="H9" s="253">
        <v>43810.002460000003</v>
      </c>
      <c r="I9" s="253">
        <v>2509013.9640900004</v>
      </c>
      <c r="J9" s="254">
        <v>0.96063667377398887</v>
      </c>
      <c r="K9" s="395"/>
      <c r="L9" s="252"/>
    </row>
    <row r="10" spans="1:12" s="1018" customFormat="1" ht="27" customHeight="1">
      <c r="A10" s="252" t="s">
        <v>713</v>
      </c>
      <c r="B10" s="253">
        <v>-4729.4798499999997</v>
      </c>
      <c r="C10" s="253">
        <v>-3390.2000800000001</v>
      </c>
      <c r="D10" s="253">
        <v>-637.43220999999994</v>
      </c>
      <c r="E10" s="253">
        <v>-592.99356</v>
      </c>
      <c r="F10" s="253">
        <v>-289.40442999999999</v>
      </c>
      <c r="G10" s="253">
        <v>-244.53470000000002</v>
      </c>
      <c r="H10" s="253">
        <v>-175.48160000000001</v>
      </c>
      <c r="I10" s="253">
        <v>-10059.52643</v>
      </c>
      <c r="J10" s="254">
        <v>-3.851532971822906E-3</v>
      </c>
      <c r="K10" s="395"/>
      <c r="L10" s="252"/>
    </row>
    <row r="11" spans="1:12" s="1018" customFormat="1" ht="42.75" customHeight="1">
      <c r="A11" s="252" t="s">
        <v>714</v>
      </c>
      <c r="B11" s="253">
        <v>28753.820609999999</v>
      </c>
      <c r="C11" s="253">
        <v>2440.25243</v>
      </c>
      <c r="D11" s="253">
        <v>17919.822479999999</v>
      </c>
      <c r="E11" s="253">
        <v>1155.85943</v>
      </c>
      <c r="F11" s="253">
        <v>273.44509000000005</v>
      </c>
      <c r="G11" s="253">
        <v>1178.13951</v>
      </c>
      <c r="H11" s="253">
        <v>637.12416000000007</v>
      </c>
      <c r="I11" s="253">
        <v>52358.463710000004</v>
      </c>
      <c r="J11" s="254">
        <v>2.0046704060705776E-2</v>
      </c>
      <c r="K11" s="395"/>
      <c r="L11" s="252"/>
    </row>
    <row r="12" spans="1:12" s="1018" customFormat="1" ht="27" customHeight="1">
      <c r="A12" s="252" t="s">
        <v>715</v>
      </c>
      <c r="B12" s="253">
        <v>-737.32956000000001</v>
      </c>
      <c r="C12" s="253">
        <v>-68.457520000000002</v>
      </c>
      <c r="D12" s="253">
        <v>-809.10703999999998</v>
      </c>
      <c r="E12" s="253">
        <v>-28.246939999999999</v>
      </c>
      <c r="F12" s="253">
        <v>-7.8125499999999999</v>
      </c>
      <c r="G12" s="253">
        <v>-39.702510000000004</v>
      </c>
      <c r="H12" s="253">
        <v>-21.47644</v>
      </c>
      <c r="I12" s="253">
        <v>-1712.13256</v>
      </c>
      <c r="J12" s="254">
        <v>-6.5553135655627083E-4</v>
      </c>
      <c r="K12" s="395"/>
      <c r="L12" s="252"/>
    </row>
    <row r="13" spans="1:12" s="1018" customFormat="1" ht="42.75" customHeight="1">
      <c r="A13" s="252" t="s">
        <v>716</v>
      </c>
      <c r="B13" s="253">
        <v>7468.9445900000001</v>
      </c>
      <c r="C13" s="253">
        <v>69.027919999999995</v>
      </c>
      <c r="D13" s="253">
        <v>4253.0179600000001</v>
      </c>
      <c r="E13" s="253">
        <v>0</v>
      </c>
      <c r="F13" s="253">
        <v>14.182270000000001</v>
      </c>
      <c r="G13" s="253">
        <v>120.00797999999999</v>
      </c>
      <c r="H13" s="253">
        <v>105.61834</v>
      </c>
      <c r="I13" s="253">
        <v>12030.799060000001</v>
      </c>
      <c r="J13" s="254">
        <v>4.6062823711837519E-3</v>
      </c>
      <c r="K13" s="395"/>
      <c r="L13" s="252"/>
    </row>
    <row r="14" spans="1:12" s="1018" customFormat="1" ht="27" customHeight="1">
      <c r="A14" s="252" t="s">
        <v>717</v>
      </c>
      <c r="B14" s="253">
        <v>-758.42961000000003</v>
      </c>
      <c r="C14" s="253">
        <v>-7.8208900000000003</v>
      </c>
      <c r="D14" s="253">
        <v>-566.24314000000004</v>
      </c>
      <c r="E14" s="253">
        <v>0</v>
      </c>
      <c r="F14" s="253">
        <v>-2.8364499999999997</v>
      </c>
      <c r="G14" s="253">
        <v>-19.658609999999999</v>
      </c>
      <c r="H14" s="253">
        <v>-14.59816</v>
      </c>
      <c r="I14" s="253">
        <v>-1369.5868600000001</v>
      </c>
      <c r="J14" s="254">
        <v>-5.2437945123679169E-4</v>
      </c>
      <c r="K14" s="395"/>
      <c r="L14" s="252"/>
    </row>
    <row r="15" spans="1:12" s="1018" customFormat="1" ht="42.75" customHeight="1">
      <c r="A15" s="252" t="s">
        <v>718</v>
      </c>
      <c r="B15" s="253">
        <v>6133.33158</v>
      </c>
      <c r="C15" s="253">
        <v>1733.5930600000002</v>
      </c>
      <c r="D15" s="253">
        <v>2316.3174100000001</v>
      </c>
      <c r="E15" s="253">
        <v>0</v>
      </c>
      <c r="F15" s="253">
        <v>0</v>
      </c>
      <c r="G15" s="253">
        <v>40.044239999999995</v>
      </c>
      <c r="H15" s="253">
        <v>235.56971999999999</v>
      </c>
      <c r="I15" s="253">
        <v>10458.85601</v>
      </c>
      <c r="J15" s="254">
        <v>4.004425958853329E-3</v>
      </c>
      <c r="K15" s="395"/>
      <c r="L15" s="252"/>
    </row>
    <row r="16" spans="1:12" s="1018" customFormat="1" ht="27" customHeight="1">
      <c r="A16" s="252" t="s">
        <v>719</v>
      </c>
      <c r="B16" s="253">
        <v>-1547.07043</v>
      </c>
      <c r="C16" s="253">
        <v>-433.39830000000001</v>
      </c>
      <c r="D16" s="253">
        <v>-702.96474000000001</v>
      </c>
      <c r="E16" s="253">
        <v>0</v>
      </c>
      <c r="F16" s="253">
        <v>0</v>
      </c>
      <c r="G16" s="253">
        <v>-20.022130000000001</v>
      </c>
      <c r="H16" s="253">
        <v>-58.892429999999997</v>
      </c>
      <c r="I16" s="253">
        <v>-2762.3480299999997</v>
      </c>
      <c r="J16" s="254">
        <v>-1.0576317475011643E-3</v>
      </c>
      <c r="K16" s="395"/>
      <c r="L16" s="252"/>
    </row>
    <row r="17" spans="1:12" s="1018" customFormat="1" ht="42.75" customHeight="1">
      <c r="A17" s="252" t="s">
        <v>720</v>
      </c>
      <c r="B17" s="253">
        <v>1646.4103500000001</v>
      </c>
      <c r="C17" s="253">
        <v>872.57083</v>
      </c>
      <c r="D17" s="253">
        <v>1019.66363</v>
      </c>
      <c r="E17" s="253">
        <v>0</v>
      </c>
      <c r="F17" s="253">
        <v>0</v>
      </c>
      <c r="G17" s="253">
        <v>10.200049999999999</v>
      </c>
      <c r="H17" s="253">
        <v>0</v>
      </c>
      <c r="I17" s="253">
        <v>3548.8448599999997</v>
      </c>
      <c r="J17" s="254">
        <v>1.3587610793895238E-3</v>
      </c>
      <c r="K17" s="395"/>
      <c r="L17" s="252"/>
    </row>
    <row r="18" spans="1:12" s="1018" customFormat="1" ht="27" customHeight="1">
      <c r="A18" s="252" t="s">
        <v>721</v>
      </c>
      <c r="B18" s="253">
        <v>-702.09493000000009</v>
      </c>
      <c r="C18" s="253">
        <v>-385.2371</v>
      </c>
      <c r="D18" s="253">
        <v>-421.89009000000004</v>
      </c>
      <c r="E18" s="253">
        <v>0</v>
      </c>
      <c r="F18" s="253">
        <v>0</v>
      </c>
      <c r="G18" s="253">
        <v>-8.1600400000000004</v>
      </c>
      <c r="H18" s="253">
        <v>0</v>
      </c>
      <c r="I18" s="253">
        <v>-1517.3821599999999</v>
      </c>
      <c r="J18" s="254">
        <v>-5.8096645610143888E-4</v>
      </c>
      <c r="K18" s="395"/>
      <c r="L18" s="252"/>
    </row>
    <row r="19" spans="1:12" s="1018" customFormat="1" ht="42.75" customHeight="1">
      <c r="A19" s="252" t="s">
        <v>722</v>
      </c>
      <c r="B19" s="253">
        <v>9309.4915099999998</v>
      </c>
      <c r="C19" s="253">
        <v>8733.9407499999998</v>
      </c>
      <c r="D19" s="253">
        <v>3122.6947500000001</v>
      </c>
      <c r="E19" s="253">
        <v>1172.17191</v>
      </c>
      <c r="F19" s="253">
        <v>366.62304</v>
      </c>
      <c r="G19" s="253">
        <v>647.06265000000008</v>
      </c>
      <c r="H19" s="253">
        <v>1061.13372</v>
      </c>
      <c r="I19" s="253">
        <v>24413.118329999998</v>
      </c>
      <c r="J19" s="254">
        <v>9.3471527558787026E-3</v>
      </c>
      <c r="K19" s="395"/>
      <c r="L19" s="252"/>
    </row>
    <row r="20" spans="1:12" s="1018" customFormat="1" ht="27" customHeight="1">
      <c r="A20" s="252" t="s">
        <v>723</v>
      </c>
      <c r="B20" s="253">
        <v>-5025.8345499999996</v>
      </c>
      <c r="C20" s="253">
        <v>-4387.4851600000002</v>
      </c>
      <c r="D20" s="253">
        <v>-1591.40093</v>
      </c>
      <c r="E20" s="253">
        <v>-614.54014000000006</v>
      </c>
      <c r="F20" s="253">
        <v>-337.04629</v>
      </c>
      <c r="G20" s="253">
        <v>-563.52945</v>
      </c>
      <c r="H20" s="253">
        <v>-838.40340000000003</v>
      </c>
      <c r="I20" s="253">
        <v>-13358.23992</v>
      </c>
      <c r="J20" s="254">
        <v>-5.1145252070679209E-3</v>
      </c>
      <c r="K20" s="395"/>
      <c r="L20" s="252"/>
    </row>
    <row r="21" spans="1:12" s="1018" customFormat="1" ht="46.5" customHeight="1">
      <c r="A21" s="255" t="s">
        <v>724</v>
      </c>
      <c r="B21" s="728">
        <v>1578851.7999200001</v>
      </c>
      <c r="C21" s="728">
        <v>558479.43854999985</v>
      </c>
      <c r="D21" s="728">
        <v>188814.12361999997</v>
      </c>
      <c r="E21" s="728">
        <v>127670.28648</v>
      </c>
      <c r="F21" s="728">
        <v>67875.177030000006</v>
      </c>
      <c r="G21" s="728">
        <v>44283.77206000001</v>
      </c>
      <c r="H21" s="728">
        <v>45849.448400000001</v>
      </c>
      <c r="I21" s="728">
        <v>2611824.0460600005</v>
      </c>
      <c r="J21" s="257">
        <v>1</v>
      </c>
      <c r="K21" s="402"/>
      <c r="L21" s="252"/>
    </row>
    <row r="22" spans="1:12" s="1018" customFormat="1" ht="46.5" customHeight="1">
      <c r="A22" s="258" t="s">
        <v>852</v>
      </c>
      <c r="B22" s="393">
        <v>-13500.23893</v>
      </c>
      <c r="C22" s="393">
        <v>-8672.5990500000007</v>
      </c>
      <c r="D22" s="393">
        <v>-4729.0381499999994</v>
      </c>
      <c r="E22" s="393">
        <v>-1235.7806399999999</v>
      </c>
      <c r="F22" s="393">
        <v>-637.09971999999993</v>
      </c>
      <c r="G22" s="393">
        <v>-895.60744</v>
      </c>
      <c r="H22" s="393">
        <v>-1108.85203</v>
      </c>
      <c r="I22" s="393">
        <v>-30779.215959999998</v>
      </c>
      <c r="J22" s="393"/>
      <c r="K22" s="252"/>
      <c r="L22" s="252"/>
    </row>
    <row r="23" spans="1:12" s="188" customFormat="1" ht="46.5" customHeight="1" thickBot="1">
      <c r="A23" s="260" t="s">
        <v>853</v>
      </c>
      <c r="B23" s="261">
        <v>0.60450159431747941</v>
      </c>
      <c r="C23" s="261">
        <v>0.21382735923290067</v>
      </c>
      <c r="D23" s="261">
        <v>7.2292053480719973E-2</v>
      </c>
      <c r="E23" s="261">
        <v>4.8881656738168751E-2</v>
      </c>
      <c r="F23" s="261">
        <v>2.5987653009164741E-2</v>
      </c>
      <c r="G23" s="261">
        <v>1.6955113085356247E-2</v>
      </c>
      <c r="H23" s="261">
        <v>1.7554570136209979E-2</v>
      </c>
      <c r="I23" s="261">
        <v>1</v>
      </c>
      <c r="J23" s="261"/>
      <c r="K23" s="462"/>
      <c r="L23" s="462"/>
    </row>
    <row r="24" spans="1:12" s="1018" customFormat="1" ht="15" customHeight="1">
      <c r="A24" s="915" t="s">
        <v>895</v>
      </c>
      <c r="B24" s="437"/>
      <c r="C24" s="262"/>
      <c r="D24" s="262"/>
      <c r="E24" s="262"/>
      <c r="F24" s="262"/>
      <c r="G24" s="262"/>
      <c r="H24" s="262"/>
      <c r="I24" s="262"/>
      <c r="J24" s="262"/>
      <c r="K24" s="263"/>
      <c r="L24" s="263"/>
    </row>
    <row r="25" spans="1:12" s="1018" customFormat="1" ht="52.5" customHeight="1">
      <c r="A25" s="1044" t="s">
        <v>354</v>
      </c>
      <c r="B25" s="1169"/>
      <c r="C25" s="1169"/>
      <c r="D25" s="1169"/>
      <c r="E25" s="1169"/>
      <c r="F25" s="1169"/>
      <c r="G25" s="1169"/>
      <c r="H25" s="1169"/>
      <c r="I25" s="1169"/>
      <c r="J25" s="1169"/>
      <c r="K25" s="263"/>
      <c r="L25" s="263"/>
    </row>
    <row r="26" spans="1:12" s="1018" customFormat="1" ht="39.75" customHeight="1">
      <c r="A26" s="1044" t="s">
        <v>355</v>
      </c>
      <c r="B26" s="1169"/>
      <c r="C26" s="1169"/>
      <c r="D26" s="1169"/>
      <c r="E26" s="1169"/>
      <c r="F26" s="1169"/>
      <c r="G26" s="1169"/>
      <c r="H26" s="1169"/>
      <c r="I26" s="1169"/>
      <c r="J26" s="1169"/>
      <c r="K26" s="87"/>
      <c r="L26" s="87"/>
    </row>
    <row r="27" spans="1:12" s="1018" customFormat="1" ht="12" customHeight="1">
      <c r="A27" s="149" t="s">
        <v>896</v>
      </c>
      <c r="B27" s="695"/>
      <c r="C27" s="192"/>
      <c r="D27" s="192"/>
      <c r="E27" s="192"/>
      <c r="F27" s="192"/>
      <c r="G27" s="192"/>
      <c r="H27" s="398"/>
      <c r="I27" s="398"/>
      <c r="J27" s="398"/>
      <c r="K27" s="87"/>
      <c r="L27" s="87"/>
    </row>
    <row r="28" spans="1:12" s="1018" customFormat="1" ht="9" customHeight="1">
      <c r="A28" s="196"/>
      <c r="B28" s="80"/>
      <c r="C28" s="192"/>
      <c r="D28" s="192"/>
      <c r="E28" s="192"/>
      <c r="F28" s="192"/>
      <c r="G28" s="192"/>
      <c r="H28" s="398"/>
      <c r="I28" s="398"/>
      <c r="J28" s="398"/>
      <c r="K28" s="87"/>
      <c r="L28" s="87"/>
    </row>
    <row r="29" spans="1:12" s="1018" customFormat="1" ht="9" customHeight="1">
      <c r="A29" s="191"/>
      <c r="B29" s="80"/>
      <c r="C29" s="192"/>
      <c r="D29" s="192"/>
      <c r="E29" s="192"/>
      <c r="F29" s="192"/>
      <c r="G29" s="192"/>
      <c r="H29" s="398"/>
      <c r="I29" s="398"/>
      <c r="J29" s="398"/>
      <c r="K29" s="87"/>
      <c r="L29" s="87"/>
    </row>
    <row r="30" spans="1:12" s="1018" customFormat="1" ht="9" customHeight="1">
      <c r="A30" s="191"/>
      <c r="B30" s="80"/>
      <c r="C30" s="192"/>
      <c r="D30" s="192"/>
      <c r="E30" s="192"/>
      <c r="F30" s="192"/>
      <c r="G30" s="192"/>
      <c r="H30" s="398"/>
      <c r="I30" s="398"/>
      <c r="J30" s="398"/>
      <c r="K30" s="87"/>
      <c r="L30" s="87"/>
    </row>
    <row r="31" spans="1:12" s="1018" customFormat="1" ht="9" customHeight="1">
      <c r="A31" s="191"/>
      <c r="B31" s="709"/>
      <c r="C31" s="192"/>
      <c r="D31" s="192"/>
      <c r="E31" s="192"/>
      <c r="F31" s="192"/>
      <c r="G31" s="192"/>
      <c r="H31" s="398"/>
      <c r="I31" s="398"/>
      <c r="J31" s="398"/>
      <c r="K31" s="87"/>
      <c r="L31" s="87"/>
    </row>
    <row r="32" spans="1:12" s="1018" customFormat="1" ht="9" customHeight="1">
      <c r="A32" s="191"/>
      <c r="B32" s="709"/>
      <c r="C32" s="192"/>
      <c r="D32" s="192"/>
      <c r="E32" s="192"/>
      <c r="F32" s="192"/>
      <c r="G32" s="192"/>
      <c r="H32" s="398"/>
      <c r="I32" s="398"/>
      <c r="J32" s="398"/>
      <c r="K32" s="87"/>
      <c r="L32" s="87"/>
    </row>
    <row r="33" spans="1:12" s="1018" customFormat="1" ht="9" customHeight="1">
      <c r="A33" s="191"/>
      <c r="B33" s="709"/>
      <c r="C33" s="192"/>
      <c r="D33" s="192"/>
      <c r="E33" s="192"/>
      <c r="F33" s="192"/>
      <c r="G33" s="192"/>
      <c r="H33" s="398"/>
      <c r="I33" s="398"/>
      <c r="J33" s="398"/>
      <c r="K33" s="87"/>
      <c r="L33" s="87"/>
    </row>
    <row r="34" spans="1:12" s="1018" customFormat="1" ht="9" customHeight="1">
      <c r="A34" s="193"/>
      <c r="B34" s="709"/>
      <c r="C34" s="192"/>
      <c r="D34" s="192"/>
      <c r="E34" s="192"/>
      <c r="F34" s="192"/>
      <c r="G34" s="192"/>
      <c r="H34" s="398"/>
      <c r="I34" s="398"/>
      <c r="J34" s="398"/>
      <c r="K34" s="87"/>
      <c r="L34" s="87"/>
    </row>
    <row r="35" spans="1:12" s="1018" customFormat="1" ht="9" customHeight="1">
      <c r="A35" s="191"/>
      <c r="B35" s="709"/>
      <c r="C35" s="192"/>
      <c r="D35" s="192"/>
      <c r="E35" s="192"/>
      <c r="F35" s="192"/>
      <c r="G35" s="192"/>
      <c r="H35" s="398"/>
      <c r="I35" s="398"/>
      <c r="J35" s="398"/>
      <c r="K35" s="87"/>
      <c r="L35" s="87"/>
    </row>
    <row r="36" spans="1:12" s="1018" customFormat="1" ht="9" customHeight="1">
      <c r="A36" s="191"/>
      <c r="B36" s="709"/>
      <c r="C36" s="192"/>
      <c r="D36" s="192"/>
      <c r="E36" s="192"/>
      <c r="F36" s="192"/>
      <c r="G36" s="192"/>
      <c r="H36" s="398"/>
      <c r="I36" s="398"/>
      <c r="J36" s="398"/>
      <c r="K36" s="87"/>
      <c r="L36" s="87"/>
    </row>
    <row r="37" spans="1:12" s="1018" customFormat="1" ht="9" customHeight="1">
      <c r="A37" s="191"/>
      <c r="B37" s="709"/>
      <c r="C37" s="192"/>
      <c r="D37" s="192"/>
      <c r="E37" s="192"/>
      <c r="F37" s="192"/>
      <c r="G37" s="192"/>
      <c r="H37" s="398"/>
      <c r="I37" s="398"/>
      <c r="J37" s="398"/>
      <c r="K37" s="87"/>
      <c r="L37" s="87"/>
    </row>
    <row r="38" spans="1:12" s="1018" customFormat="1" ht="9" customHeight="1">
      <c r="A38" s="191"/>
      <c r="B38" s="80"/>
      <c r="C38" s="192"/>
      <c r="D38" s="192"/>
      <c r="E38" s="192"/>
      <c r="F38" s="192"/>
      <c r="G38" s="192"/>
      <c r="H38" s="398"/>
      <c r="I38" s="398"/>
      <c r="J38" s="398"/>
      <c r="K38" s="87"/>
      <c r="L38" s="87"/>
    </row>
    <row r="39" spans="1:12" s="1018" customFormat="1" ht="9" customHeight="1">
      <c r="A39" s="191"/>
      <c r="B39" s="80"/>
      <c r="C39" s="192"/>
      <c r="D39" s="192"/>
      <c r="E39" s="192"/>
      <c r="F39" s="192"/>
      <c r="G39" s="192"/>
      <c r="H39" s="398"/>
      <c r="I39" s="398"/>
      <c r="J39" s="398"/>
      <c r="K39" s="87"/>
      <c r="L39" s="87"/>
    </row>
    <row r="40" spans="1:12" s="1018" customFormat="1" ht="9" customHeight="1">
      <c r="A40" s="193"/>
      <c r="B40" s="80"/>
      <c r="C40" s="192"/>
      <c r="D40" s="192"/>
      <c r="E40" s="192"/>
      <c r="F40" s="192"/>
      <c r="G40" s="192"/>
      <c r="H40" s="398"/>
      <c r="I40" s="398"/>
      <c r="J40" s="398"/>
      <c r="K40" s="87"/>
      <c r="L40" s="87"/>
    </row>
    <row r="41" spans="1:12" s="1018" customFormat="1" ht="9" customHeight="1">
      <c r="A41" s="191"/>
      <c r="B41" s="80"/>
      <c r="C41" s="192"/>
      <c r="D41" s="192"/>
      <c r="E41" s="192"/>
      <c r="F41" s="192"/>
      <c r="G41" s="192"/>
      <c r="H41" s="398"/>
      <c r="I41" s="398"/>
      <c r="J41" s="398"/>
      <c r="K41" s="87"/>
      <c r="L41" s="87"/>
    </row>
    <row r="42" spans="1:12" s="1018" customFormat="1" ht="9" customHeight="1">
      <c r="A42" s="191"/>
      <c r="B42" s="80"/>
      <c r="C42" s="192"/>
      <c r="D42" s="192"/>
      <c r="E42" s="192"/>
      <c r="F42" s="192"/>
      <c r="G42" s="192"/>
      <c r="H42" s="398"/>
      <c r="I42" s="398"/>
      <c r="J42" s="398"/>
      <c r="K42" s="87"/>
      <c r="L42" s="87"/>
    </row>
    <row r="43" spans="1:12" s="1018" customFormat="1" ht="9" customHeight="1">
      <c r="A43" s="191"/>
      <c r="B43" s="80"/>
      <c r="C43" s="192"/>
      <c r="D43" s="192"/>
      <c r="E43" s="192"/>
      <c r="F43" s="192"/>
      <c r="G43" s="192"/>
      <c r="H43" s="398"/>
      <c r="I43" s="398"/>
      <c r="J43" s="398"/>
      <c r="K43" s="87"/>
      <c r="L43" s="87"/>
    </row>
    <row r="44" spans="1:12" s="1018" customFormat="1" ht="9" customHeight="1">
      <c r="A44" s="191"/>
      <c r="B44" s="80"/>
      <c r="C44" s="192"/>
      <c r="D44" s="192"/>
      <c r="E44" s="192"/>
      <c r="F44" s="192"/>
      <c r="G44" s="192"/>
      <c r="H44" s="398"/>
      <c r="I44" s="398"/>
      <c r="J44" s="398"/>
      <c r="K44" s="87"/>
      <c r="L44" s="87"/>
    </row>
    <row r="45" spans="1:12" s="1018" customFormat="1" ht="9" customHeight="1">
      <c r="A45" s="191"/>
      <c r="B45" s="80"/>
      <c r="C45" s="192"/>
      <c r="D45" s="192"/>
      <c r="E45" s="192"/>
      <c r="F45" s="192"/>
      <c r="G45" s="192"/>
      <c r="H45" s="398"/>
      <c r="I45" s="398"/>
      <c r="J45" s="398"/>
      <c r="K45" s="87"/>
      <c r="L45" s="87"/>
    </row>
    <row r="46" spans="1:12" s="1018" customFormat="1" ht="9" customHeight="1">
      <c r="A46" s="193"/>
      <c r="B46" s="80"/>
      <c r="C46" s="192"/>
      <c r="D46" s="192"/>
      <c r="E46" s="192"/>
      <c r="F46" s="192"/>
      <c r="G46" s="192"/>
      <c r="H46" s="398"/>
      <c r="I46" s="398"/>
      <c r="J46" s="398"/>
      <c r="K46" s="87"/>
      <c r="L46" s="87"/>
    </row>
    <row r="47" spans="1:12" s="1018" customFormat="1" ht="9" customHeight="1">
      <c r="A47" s="191"/>
      <c r="B47" s="80"/>
      <c r="C47" s="192"/>
      <c r="D47" s="192"/>
      <c r="E47" s="192"/>
      <c r="F47" s="192"/>
      <c r="G47" s="192"/>
      <c r="H47" s="398"/>
      <c r="I47" s="398"/>
      <c r="J47" s="398"/>
      <c r="K47" s="87"/>
      <c r="L47" s="87"/>
    </row>
    <row r="48" spans="1:12" s="1018" customFormat="1" ht="9" customHeight="1">
      <c r="A48" s="191"/>
      <c r="B48" s="80"/>
      <c r="C48" s="192"/>
      <c r="D48" s="192"/>
      <c r="E48" s="192"/>
      <c r="F48" s="192"/>
      <c r="G48" s="192"/>
      <c r="H48" s="398"/>
      <c r="I48" s="398"/>
      <c r="J48" s="398"/>
      <c r="K48" s="87"/>
      <c r="L48" s="87"/>
    </row>
    <row r="49" spans="1:12" s="1018" customFormat="1" ht="9" customHeight="1">
      <c r="A49" s="191"/>
      <c r="B49" s="80"/>
      <c r="C49" s="192"/>
      <c r="D49" s="192"/>
      <c r="E49" s="192"/>
      <c r="F49" s="192"/>
      <c r="G49" s="192"/>
      <c r="H49" s="398"/>
      <c r="I49" s="398"/>
      <c r="J49" s="398"/>
      <c r="K49" s="87"/>
      <c r="L49" s="87"/>
    </row>
    <row r="50" spans="1:12" s="1018" customFormat="1" ht="9" customHeight="1">
      <c r="A50" s="191"/>
      <c r="B50" s="80"/>
      <c r="C50" s="192"/>
      <c r="D50" s="192"/>
      <c r="E50" s="192"/>
      <c r="F50" s="192"/>
      <c r="G50" s="192"/>
      <c r="H50" s="398"/>
      <c r="I50" s="398"/>
      <c r="J50" s="398"/>
      <c r="K50" s="87"/>
      <c r="L50" s="87"/>
    </row>
    <row r="51" spans="1:12" s="1018" customFormat="1" ht="9" customHeight="1">
      <c r="A51" s="193"/>
      <c r="B51" s="80"/>
      <c r="C51" s="192"/>
      <c r="D51" s="192"/>
      <c r="E51" s="192"/>
      <c r="F51" s="192"/>
      <c r="G51" s="192"/>
      <c r="H51" s="398"/>
      <c r="I51" s="398"/>
      <c r="J51" s="398"/>
      <c r="K51" s="87"/>
      <c r="L51" s="87"/>
    </row>
    <row r="52" spans="1:12" s="1018" customFormat="1" ht="9" customHeight="1">
      <c r="A52" s="194"/>
      <c r="B52" s="80"/>
      <c r="C52" s="192"/>
      <c r="D52" s="192"/>
      <c r="E52" s="192"/>
      <c r="F52" s="192"/>
      <c r="G52" s="192"/>
      <c r="H52" s="398"/>
      <c r="I52" s="398"/>
      <c r="J52" s="398"/>
      <c r="K52" s="87"/>
      <c r="L52" s="87"/>
    </row>
    <row r="53" spans="1:12" s="1018" customFormat="1" ht="9" customHeight="1">
      <c r="A53" s="194"/>
      <c r="B53" s="80"/>
      <c r="C53" s="192"/>
      <c r="D53" s="192"/>
      <c r="E53" s="192"/>
      <c r="F53" s="192"/>
      <c r="G53" s="192"/>
      <c r="H53" s="398"/>
      <c r="I53" s="398"/>
      <c r="J53" s="398"/>
      <c r="K53" s="87"/>
      <c r="L53" s="87"/>
    </row>
    <row r="54" spans="1:12" s="1018" customFormat="1" ht="9" customHeight="1">
      <c r="A54" s="194"/>
      <c r="B54" s="80"/>
      <c r="C54" s="192"/>
      <c r="D54" s="192"/>
      <c r="E54" s="192"/>
      <c r="F54" s="192"/>
      <c r="G54" s="192"/>
      <c r="H54" s="398"/>
      <c r="I54" s="398"/>
      <c r="J54" s="398"/>
      <c r="K54" s="87"/>
      <c r="L54" s="87"/>
    </row>
    <row r="55" spans="1:12" s="1018" customFormat="1" ht="9" customHeight="1">
      <c r="A55" s="194"/>
      <c r="B55" s="80"/>
      <c r="C55" s="192"/>
      <c r="D55" s="192"/>
      <c r="E55" s="192"/>
      <c r="F55" s="192"/>
      <c r="G55" s="192"/>
      <c r="H55" s="398"/>
      <c r="I55" s="398"/>
      <c r="J55" s="398"/>
      <c r="K55" s="87"/>
      <c r="L55" s="87"/>
    </row>
    <row r="56" spans="1:12" s="1018" customFormat="1" ht="9" customHeight="1">
      <c r="A56" s="195"/>
      <c r="B56" s="80"/>
      <c r="C56" s="192"/>
      <c r="D56" s="192"/>
      <c r="E56" s="192"/>
      <c r="F56" s="192"/>
      <c r="G56" s="192"/>
      <c r="H56" s="398"/>
      <c r="I56" s="398"/>
      <c r="J56" s="398"/>
      <c r="K56" s="87"/>
      <c r="L56" s="87"/>
    </row>
    <row r="57" spans="1:12" s="1018" customFormat="1" ht="9" customHeight="1">
      <c r="A57" s="195"/>
      <c r="B57" s="80"/>
      <c r="C57" s="192"/>
      <c r="D57" s="192"/>
      <c r="E57" s="192"/>
      <c r="F57" s="192"/>
      <c r="G57" s="192"/>
      <c r="H57" s="398"/>
      <c r="I57" s="398"/>
      <c r="J57" s="398"/>
      <c r="K57" s="87"/>
      <c r="L57" s="87"/>
    </row>
    <row r="58" spans="1:12" s="1018" customFormat="1" ht="9" customHeight="1">
      <c r="A58" s="196"/>
      <c r="B58" s="80"/>
      <c r="C58" s="192"/>
      <c r="D58" s="192"/>
      <c r="E58" s="192"/>
      <c r="F58" s="192"/>
      <c r="G58" s="192"/>
      <c r="H58" s="398"/>
      <c r="I58" s="398"/>
      <c r="J58" s="398"/>
      <c r="K58" s="87"/>
      <c r="L58" s="87"/>
    </row>
    <row r="59" spans="1:12" s="1018" customFormat="1" ht="9" customHeight="1">
      <c r="A59" s="191"/>
      <c r="B59" s="80"/>
      <c r="C59" s="192"/>
      <c r="D59" s="192"/>
      <c r="E59" s="192"/>
      <c r="F59" s="192"/>
      <c r="G59" s="192"/>
      <c r="H59" s="398"/>
      <c r="I59" s="398"/>
      <c r="J59" s="398"/>
      <c r="K59" s="87"/>
      <c r="L59" s="87"/>
    </row>
    <row r="60" spans="1:12" s="1018" customFormat="1" ht="9" customHeight="1">
      <c r="A60" s="191"/>
      <c r="B60" s="80"/>
      <c r="C60" s="192"/>
      <c r="D60" s="192"/>
      <c r="E60" s="192"/>
      <c r="F60" s="192"/>
      <c r="G60" s="192"/>
      <c r="H60" s="398"/>
      <c r="I60" s="398"/>
      <c r="J60" s="398"/>
      <c r="K60" s="87"/>
      <c r="L60" s="87"/>
    </row>
    <row r="61" spans="1:12" s="1018" customFormat="1" ht="9" customHeight="1">
      <c r="A61" s="191"/>
      <c r="B61" s="80"/>
      <c r="C61" s="192"/>
      <c r="D61" s="192"/>
      <c r="E61" s="192"/>
      <c r="F61" s="192"/>
      <c r="G61" s="192"/>
      <c r="H61" s="398"/>
      <c r="I61" s="398"/>
      <c r="J61" s="398"/>
      <c r="K61" s="87"/>
      <c r="L61" s="87"/>
    </row>
    <row r="62" spans="1:12" s="1018" customFormat="1" ht="9" customHeight="1">
      <c r="A62" s="191"/>
      <c r="B62" s="80"/>
      <c r="C62" s="192"/>
      <c r="D62" s="192"/>
      <c r="E62" s="192"/>
      <c r="F62" s="192"/>
      <c r="G62" s="192"/>
      <c r="H62" s="398"/>
      <c r="I62" s="398"/>
      <c r="J62" s="398"/>
      <c r="K62" s="87"/>
      <c r="L62" s="87"/>
    </row>
    <row r="63" spans="1:12" s="1018" customFormat="1" ht="9" customHeight="1">
      <c r="A63" s="194"/>
      <c r="B63" s="80"/>
      <c r="C63" s="192"/>
      <c r="D63" s="192"/>
      <c r="E63" s="192"/>
      <c r="F63" s="192"/>
      <c r="G63" s="192"/>
      <c r="H63" s="398"/>
      <c r="I63" s="398"/>
      <c r="J63" s="398"/>
      <c r="K63" s="87"/>
      <c r="L63" s="87"/>
    </row>
    <row r="64" spans="1:12" s="1018" customFormat="1" ht="9" customHeight="1">
      <c r="A64" s="196"/>
      <c r="B64" s="80"/>
      <c r="C64" s="192"/>
      <c r="D64" s="192"/>
      <c r="E64" s="192"/>
      <c r="F64" s="192"/>
      <c r="G64" s="192"/>
      <c r="H64" s="398"/>
      <c r="I64" s="398"/>
      <c r="J64" s="398"/>
      <c r="K64" s="87"/>
      <c r="L64" s="87"/>
    </row>
    <row r="65" spans="1:12" s="1018" customFormat="1" ht="9" customHeight="1">
      <c r="A65" s="191"/>
      <c r="B65" s="80"/>
      <c r="C65" s="192"/>
      <c r="D65" s="192"/>
      <c r="E65" s="192"/>
      <c r="F65" s="192"/>
      <c r="G65" s="192"/>
      <c r="H65" s="398"/>
      <c r="I65" s="398"/>
      <c r="J65" s="398"/>
      <c r="K65" s="87"/>
      <c r="L65" s="87"/>
    </row>
    <row r="66" spans="1:12" s="1018" customFormat="1" ht="9" customHeight="1">
      <c r="A66" s="191"/>
      <c r="B66" s="80"/>
      <c r="C66" s="192"/>
      <c r="D66" s="192"/>
      <c r="E66" s="192"/>
      <c r="F66" s="192"/>
      <c r="G66" s="192"/>
      <c r="H66" s="398"/>
      <c r="I66" s="398"/>
      <c r="J66" s="398"/>
      <c r="K66" s="87"/>
      <c r="L66" s="87"/>
    </row>
    <row r="67" spans="1:12" s="1018" customFormat="1" ht="9" customHeight="1">
      <c r="A67" s="191"/>
      <c r="B67" s="80"/>
      <c r="C67" s="192"/>
      <c r="D67" s="192"/>
      <c r="E67" s="192"/>
      <c r="F67" s="192"/>
      <c r="G67" s="192"/>
      <c r="H67" s="398"/>
      <c r="I67" s="398"/>
      <c r="J67" s="398"/>
      <c r="K67" s="87"/>
      <c r="L67" s="87"/>
    </row>
    <row r="68" spans="1:12" s="1018" customFormat="1" ht="9" customHeight="1">
      <c r="A68" s="191"/>
      <c r="B68" s="80"/>
      <c r="C68" s="192"/>
      <c r="D68" s="192"/>
      <c r="E68" s="192"/>
      <c r="F68" s="192"/>
      <c r="G68" s="192"/>
      <c r="H68" s="398"/>
      <c r="I68" s="398"/>
      <c r="J68" s="398"/>
      <c r="K68" s="87"/>
      <c r="L68" s="87"/>
    </row>
    <row r="69" spans="1:12" s="1018" customFormat="1" ht="9" customHeight="1">
      <c r="A69" s="194"/>
      <c r="B69" s="80"/>
      <c r="C69" s="192"/>
      <c r="D69" s="192"/>
      <c r="E69" s="192"/>
      <c r="F69" s="192"/>
      <c r="G69" s="192"/>
      <c r="H69" s="398"/>
      <c r="I69" s="398"/>
      <c r="J69" s="398"/>
      <c r="K69" s="87"/>
      <c r="L69" s="87"/>
    </row>
    <row r="70" spans="1:12" s="1018" customFormat="1" ht="9" customHeight="1">
      <c r="A70" s="196"/>
      <c r="B70" s="80"/>
      <c r="C70" s="192"/>
      <c r="D70" s="192"/>
      <c r="E70" s="192"/>
      <c r="F70" s="192"/>
      <c r="G70" s="192"/>
      <c r="H70" s="398"/>
      <c r="I70" s="398"/>
      <c r="J70" s="398"/>
      <c r="K70" s="87"/>
      <c r="L70" s="87"/>
    </row>
    <row r="71" spans="1:12" s="1018" customFormat="1" ht="9" customHeight="1">
      <c r="A71" s="191"/>
      <c r="B71" s="80"/>
      <c r="C71" s="192"/>
      <c r="D71" s="192"/>
      <c r="E71" s="192"/>
      <c r="F71" s="192"/>
      <c r="G71" s="192"/>
      <c r="H71" s="398"/>
      <c r="I71" s="398"/>
      <c r="J71" s="398"/>
      <c r="K71" s="87"/>
      <c r="L71" s="87"/>
    </row>
    <row r="72" spans="1:12" s="1018" customFormat="1" ht="9" customHeight="1">
      <c r="A72" s="191"/>
      <c r="B72" s="80"/>
      <c r="C72" s="192"/>
      <c r="D72" s="192"/>
      <c r="E72" s="192"/>
      <c r="F72" s="192"/>
      <c r="G72" s="192"/>
      <c r="H72" s="398"/>
      <c r="I72" s="398"/>
      <c r="J72" s="398"/>
      <c r="K72" s="87"/>
      <c r="L72" s="87"/>
    </row>
    <row r="73" spans="1:12" s="1018" customFormat="1" ht="9" customHeight="1">
      <c r="A73" s="191"/>
      <c r="B73" s="80"/>
      <c r="C73" s="485"/>
      <c r="D73" s="485"/>
      <c r="E73" s="485"/>
      <c r="F73" s="485"/>
      <c r="G73" s="485"/>
      <c r="H73" s="80"/>
      <c r="I73" s="80"/>
      <c r="J73" s="80"/>
    </row>
    <row r="74" spans="1:12" s="1018" customFormat="1" ht="9" customHeight="1">
      <c r="A74" s="191"/>
      <c r="B74" s="80"/>
      <c r="C74" s="485"/>
      <c r="D74" s="485"/>
      <c r="E74" s="485"/>
      <c r="F74" s="485"/>
      <c r="G74" s="485"/>
      <c r="H74" s="80"/>
      <c r="I74" s="80"/>
      <c r="J74" s="80"/>
    </row>
    <row r="75" spans="1:12" s="1018" customFormat="1" ht="9" customHeight="1">
      <c r="A75" s="191"/>
      <c r="B75" s="80"/>
      <c r="C75" s="485"/>
      <c r="D75" s="485"/>
      <c r="E75" s="485"/>
      <c r="F75" s="485"/>
      <c r="G75" s="485"/>
      <c r="H75" s="80"/>
      <c r="I75" s="80"/>
      <c r="J75" s="80"/>
    </row>
    <row r="76" spans="1:12" s="1018" customFormat="1" ht="9" customHeight="1">
      <c r="A76" s="191"/>
      <c r="B76" s="80"/>
      <c r="C76" s="485"/>
      <c r="D76" s="485"/>
      <c r="E76" s="485"/>
      <c r="F76" s="485"/>
      <c r="G76" s="485"/>
      <c r="H76" s="80"/>
      <c r="I76" s="80"/>
      <c r="J76" s="80"/>
    </row>
    <row r="77" spans="1:12" s="1018" customFormat="1" ht="9" customHeight="1">
      <c r="A77" s="191"/>
      <c r="B77" s="80"/>
      <c r="C77" s="485"/>
      <c r="D77" s="485"/>
      <c r="E77" s="485"/>
      <c r="F77" s="485"/>
      <c r="G77" s="485"/>
      <c r="H77" s="80"/>
      <c r="I77" s="80"/>
      <c r="J77" s="80"/>
    </row>
    <row r="78" spans="1:12" s="1018" customFormat="1" ht="9" customHeight="1">
      <c r="A78" s="191"/>
      <c r="B78" s="80"/>
      <c r="C78" s="485"/>
      <c r="D78" s="485"/>
      <c r="E78" s="485"/>
      <c r="F78" s="485"/>
      <c r="G78" s="485"/>
      <c r="H78" s="80"/>
      <c r="I78" s="80"/>
      <c r="J78" s="80"/>
    </row>
    <row r="79" spans="1:12" s="1018" customFormat="1" ht="9" customHeight="1">
      <c r="A79" s="194"/>
      <c r="B79" s="80"/>
      <c r="C79" s="485"/>
      <c r="D79" s="485"/>
      <c r="E79" s="485"/>
      <c r="F79" s="485"/>
      <c r="G79" s="485"/>
      <c r="H79" s="80"/>
      <c r="I79" s="80"/>
      <c r="J79" s="80"/>
    </row>
    <row r="80" spans="1:12" s="1018" customFormat="1" ht="9" customHeight="1">
      <c r="A80" s="196"/>
      <c r="B80" s="80"/>
      <c r="C80" s="485"/>
      <c r="D80" s="485"/>
      <c r="E80" s="485"/>
      <c r="F80" s="485"/>
      <c r="G80" s="485"/>
      <c r="H80" s="80"/>
      <c r="I80" s="80"/>
      <c r="J80" s="80"/>
    </row>
    <row r="81" spans="1:10" s="1018" customFormat="1" ht="9" customHeight="1">
      <c r="A81" s="191"/>
      <c r="B81" s="80"/>
      <c r="C81" s="485"/>
      <c r="D81" s="485"/>
      <c r="E81" s="485"/>
      <c r="F81" s="485"/>
      <c r="G81" s="485"/>
      <c r="H81" s="80"/>
      <c r="I81" s="80"/>
      <c r="J81" s="80"/>
    </row>
    <row r="82" spans="1:10" s="1018" customFormat="1" ht="9" customHeight="1">
      <c r="A82" s="191"/>
      <c r="B82" s="80"/>
      <c r="C82" s="485"/>
      <c r="D82" s="485"/>
      <c r="E82" s="485"/>
      <c r="F82" s="485"/>
      <c r="G82" s="485"/>
      <c r="H82" s="80"/>
      <c r="I82" s="80"/>
      <c r="J82" s="80"/>
    </row>
    <row r="83" spans="1:10" s="1018" customFormat="1" ht="9" customHeight="1">
      <c r="A83" s="191"/>
      <c r="B83" s="80"/>
      <c r="C83" s="485"/>
      <c r="D83" s="485"/>
      <c r="E83" s="485"/>
      <c r="F83" s="485"/>
      <c r="G83" s="485"/>
      <c r="H83" s="80"/>
      <c r="I83" s="80"/>
      <c r="J83" s="80"/>
    </row>
    <row r="84" spans="1:10" s="1018" customFormat="1" ht="9" customHeight="1">
      <c r="A84" s="191"/>
      <c r="B84" s="80"/>
      <c r="C84" s="485"/>
      <c r="D84" s="485"/>
      <c r="E84" s="485"/>
      <c r="F84" s="485"/>
      <c r="G84" s="485"/>
      <c r="H84" s="80"/>
      <c r="I84" s="80"/>
      <c r="J84" s="80"/>
    </row>
    <row r="85" spans="1:10" s="1018" customFormat="1" ht="9" customHeight="1">
      <c r="A85" s="191"/>
      <c r="B85" s="80"/>
      <c r="C85" s="485"/>
      <c r="D85" s="485"/>
      <c r="E85" s="485"/>
      <c r="F85" s="485"/>
      <c r="G85" s="485"/>
      <c r="H85" s="80"/>
      <c r="I85" s="80"/>
      <c r="J85" s="80"/>
    </row>
    <row r="86" spans="1:10" s="1018" customFormat="1" ht="9" customHeight="1">
      <c r="A86" s="191"/>
      <c r="B86" s="80"/>
      <c r="C86" s="485"/>
      <c r="D86" s="485"/>
      <c r="E86" s="485"/>
      <c r="F86" s="485"/>
      <c r="G86" s="485"/>
      <c r="H86" s="80"/>
      <c r="I86" s="80"/>
      <c r="J86" s="80"/>
    </row>
    <row r="87" spans="1:10" s="1018" customFormat="1" ht="9" customHeight="1">
      <c r="A87" s="191"/>
      <c r="B87" s="80"/>
      <c r="C87" s="485"/>
      <c r="D87" s="485"/>
      <c r="E87" s="485"/>
      <c r="F87" s="485"/>
      <c r="G87" s="485"/>
      <c r="H87" s="80"/>
      <c r="I87" s="80"/>
      <c r="J87" s="80"/>
    </row>
    <row r="88" spans="1:10" s="1018" customFormat="1" ht="9" customHeight="1">
      <c r="A88" s="191"/>
      <c r="B88" s="80"/>
      <c r="C88" s="485"/>
      <c r="D88" s="485"/>
      <c r="E88" s="485"/>
      <c r="F88" s="485"/>
      <c r="G88" s="485"/>
      <c r="H88" s="80"/>
      <c r="I88" s="80"/>
      <c r="J88" s="80"/>
    </row>
    <row r="89" spans="1:10" s="1018" customFormat="1" ht="9" customHeight="1">
      <c r="A89" s="191"/>
      <c r="B89" s="80"/>
      <c r="C89" s="485"/>
      <c r="D89" s="485"/>
      <c r="E89" s="485"/>
      <c r="F89" s="485"/>
      <c r="G89" s="485"/>
      <c r="H89" s="80"/>
      <c r="I89" s="80"/>
      <c r="J89" s="80"/>
    </row>
    <row r="90" spans="1:10" s="1018" customFormat="1" ht="9" customHeight="1">
      <c r="A90" s="196"/>
      <c r="B90" s="80"/>
      <c r="C90" s="485"/>
      <c r="D90" s="485"/>
      <c r="E90" s="485"/>
      <c r="F90" s="485"/>
      <c r="G90" s="485"/>
      <c r="H90" s="80"/>
      <c r="I90" s="80"/>
      <c r="J90" s="80"/>
    </row>
    <row r="91" spans="1:10" s="1018" customFormat="1" ht="9" customHeight="1">
      <c r="A91" s="191"/>
      <c r="B91" s="80"/>
      <c r="C91" s="485"/>
      <c r="D91" s="485"/>
      <c r="E91" s="485"/>
      <c r="F91" s="485"/>
      <c r="G91" s="485"/>
      <c r="H91" s="80"/>
      <c r="I91" s="80"/>
      <c r="J91" s="80"/>
    </row>
    <row r="92" spans="1:10" s="1018" customFormat="1" ht="9" customHeight="1">
      <c r="A92" s="191"/>
      <c r="B92" s="80"/>
      <c r="C92" s="485"/>
      <c r="D92" s="485"/>
      <c r="E92" s="485"/>
      <c r="F92" s="485"/>
      <c r="G92" s="485"/>
      <c r="H92" s="80"/>
      <c r="I92" s="80"/>
      <c r="J92" s="80"/>
    </row>
    <row r="93" spans="1:10" s="1018" customFormat="1" ht="9" customHeight="1">
      <c r="A93" s="191"/>
      <c r="B93" s="80"/>
      <c r="C93" s="485"/>
      <c r="D93" s="485"/>
      <c r="E93" s="485"/>
      <c r="F93" s="485"/>
      <c r="G93" s="485"/>
      <c r="H93" s="80"/>
      <c r="I93" s="80"/>
      <c r="J93" s="80"/>
    </row>
    <row r="94" spans="1:10" s="1018" customFormat="1">
      <c r="A94" s="197"/>
      <c r="B94" s="80"/>
      <c r="C94" s="485"/>
      <c r="D94" s="485"/>
      <c r="E94" s="485"/>
      <c r="F94" s="485"/>
      <c r="G94" s="485"/>
      <c r="H94" s="80"/>
      <c r="I94" s="80"/>
      <c r="J94" s="80"/>
    </row>
    <row r="95" spans="1:10" s="1018" customFormat="1">
      <c r="A95" s="197"/>
      <c r="B95" s="80"/>
      <c r="C95" s="485"/>
      <c r="D95" s="485"/>
      <c r="E95" s="485"/>
      <c r="F95" s="485"/>
      <c r="G95" s="485"/>
      <c r="H95" s="80"/>
      <c r="I95" s="80"/>
      <c r="J95" s="80"/>
    </row>
    <row r="96" spans="1:10" s="1018" customFormat="1">
      <c r="A96" s="197"/>
      <c r="B96" s="80"/>
      <c r="C96" s="485"/>
      <c r="D96" s="485"/>
      <c r="E96" s="485"/>
      <c r="F96" s="485"/>
      <c r="G96" s="485"/>
      <c r="H96" s="80"/>
      <c r="I96" s="80"/>
      <c r="J96" s="80"/>
    </row>
    <row r="97" spans="1:10" s="1018" customFormat="1">
      <c r="A97" s="197"/>
      <c r="B97" s="80"/>
      <c r="C97" s="485"/>
      <c r="D97" s="485"/>
      <c r="E97" s="485"/>
      <c r="F97" s="485"/>
      <c r="G97" s="485"/>
      <c r="H97" s="80"/>
      <c r="I97" s="80"/>
      <c r="J97" s="80"/>
    </row>
    <row r="98" spans="1:10" s="1018" customFormat="1">
      <c r="A98" s="197"/>
      <c r="B98" s="80"/>
      <c r="C98" s="485"/>
      <c r="D98" s="485"/>
      <c r="E98" s="485"/>
      <c r="F98" s="485"/>
      <c r="G98" s="485"/>
      <c r="H98" s="80"/>
      <c r="I98" s="80"/>
      <c r="J98" s="80"/>
    </row>
    <row r="99" spans="1:10" s="1018" customFormat="1">
      <c r="A99" s="197"/>
      <c r="B99" s="80"/>
      <c r="C99" s="485"/>
      <c r="D99" s="485"/>
      <c r="E99" s="485"/>
      <c r="F99" s="485"/>
      <c r="G99" s="485"/>
      <c r="H99" s="80"/>
      <c r="I99" s="80"/>
      <c r="J99" s="80"/>
    </row>
    <row r="100" spans="1:10" s="1018" customFormat="1">
      <c r="A100" s="197"/>
      <c r="B100" s="80"/>
      <c r="C100" s="485"/>
      <c r="D100" s="485"/>
      <c r="E100" s="485"/>
      <c r="F100" s="485"/>
      <c r="G100" s="485"/>
      <c r="H100" s="80"/>
      <c r="I100" s="80"/>
      <c r="J100" s="80"/>
    </row>
    <row r="101" spans="1:10" s="1018" customFormat="1" ht="15.75">
      <c r="A101" s="198"/>
      <c r="B101" s="80"/>
      <c r="C101" s="485"/>
      <c r="D101" s="485"/>
      <c r="E101" s="485"/>
      <c r="F101" s="485"/>
      <c r="G101" s="485"/>
      <c r="H101" s="80"/>
      <c r="I101" s="80"/>
      <c r="J101" s="80"/>
    </row>
    <row r="102" spans="1:10" s="1018" customFormat="1" ht="15.75">
      <c r="A102" s="198"/>
      <c r="B102" s="80"/>
      <c r="C102" s="485"/>
      <c r="D102" s="485"/>
      <c r="E102" s="485"/>
      <c r="F102" s="485"/>
      <c r="G102" s="485"/>
      <c r="H102" s="80"/>
      <c r="I102" s="80"/>
      <c r="J102" s="80"/>
    </row>
    <row r="103" spans="1:10" s="1018" customFormat="1" ht="15.75">
      <c r="A103" s="198"/>
      <c r="B103" s="80"/>
      <c r="C103" s="485"/>
      <c r="D103" s="485"/>
      <c r="E103" s="485"/>
      <c r="F103" s="485"/>
      <c r="G103" s="485"/>
      <c r="H103" s="80"/>
      <c r="I103" s="80"/>
      <c r="J103" s="80"/>
    </row>
    <row r="104" spans="1:10" s="1018" customFormat="1" ht="15.75">
      <c r="A104" s="198"/>
      <c r="B104" s="80"/>
      <c r="C104" s="485"/>
      <c r="D104" s="485"/>
      <c r="E104" s="485"/>
      <c r="F104" s="485"/>
      <c r="G104" s="485"/>
      <c r="H104" s="80"/>
      <c r="I104" s="80"/>
      <c r="J104" s="80"/>
    </row>
    <row r="105" spans="1:10" s="1018" customFormat="1" ht="15.75">
      <c r="A105" s="198"/>
      <c r="B105" s="80"/>
      <c r="C105" s="485"/>
      <c r="D105" s="485"/>
      <c r="E105" s="485"/>
      <c r="F105" s="485"/>
      <c r="G105" s="485"/>
      <c r="H105" s="80"/>
      <c r="I105" s="80"/>
      <c r="J105" s="80"/>
    </row>
    <row r="106" spans="1:10" s="1018" customFormat="1" ht="15.75">
      <c r="A106" s="198"/>
      <c r="B106" s="80"/>
      <c r="C106" s="485"/>
      <c r="D106" s="485"/>
      <c r="E106" s="485"/>
      <c r="F106" s="485"/>
      <c r="G106" s="485"/>
      <c r="H106" s="80"/>
      <c r="I106" s="80"/>
      <c r="J106" s="80"/>
    </row>
    <row r="107" spans="1:10" s="1018" customFormat="1" ht="15.75">
      <c r="A107" s="198"/>
      <c r="B107" s="80"/>
      <c r="C107" s="485"/>
      <c r="D107" s="485"/>
      <c r="E107" s="485"/>
      <c r="F107" s="485"/>
      <c r="G107" s="485"/>
      <c r="H107" s="80"/>
      <c r="I107" s="80"/>
      <c r="J107" s="80"/>
    </row>
    <row r="108" spans="1:10" s="1018" customFormat="1" ht="15.75">
      <c r="A108" s="198"/>
      <c r="B108" s="80"/>
      <c r="C108" s="485"/>
      <c r="D108" s="485"/>
      <c r="E108" s="485"/>
      <c r="F108" s="485"/>
      <c r="G108" s="485"/>
      <c r="H108" s="80"/>
      <c r="I108" s="80"/>
      <c r="J108" s="80"/>
    </row>
    <row r="109" spans="1:10" s="1018" customFormat="1" ht="15.75">
      <c r="A109" s="198"/>
      <c r="B109" s="80"/>
      <c r="C109" s="485"/>
      <c r="D109" s="485"/>
      <c r="E109" s="485"/>
      <c r="F109" s="485"/>
      <c r="G109" s="485"/>
      <c r="H109" s="80"/>
      <c r="I109" s="80"/>
      <c r="J109" s="80"/>
    </row>
    <row r="110" spans="1:10" s="1018" customFormat="1" ht="15.75">
      <c r="A110" s="198"/>
      <c r="B110" s="80"/>
      <c r="C110" s="485"/>
      <c r="D110" s="485"/>
      <c r="E110" s="485"/>
      <c r="F110" s="485"/>
      <c r="G110" s="485"/>
      <c r="H110" s="80"/>
      <c r="I110" s="80"/>
      <c r="J110" s="80"/>
    </row>
    <row r="111" spans="1:10" s="1018" customFormat="1" ht="15.75">
      <c r="A111" s="198"/>
      <c r="B111" s="80"/>
      <c r="C111" s="485"/>
      <c r="D111" s="485"/>
      <c r="E111" s="485"/>
      <c r="F111" s="485"/>
      <c r="G111" s="485"/>
      <c r="H111" s="80"/>
      <c r="I111" s="80"/>
      <c r="J111" s="80"/>
    </row>
    <row r="112" spans="1:10" s="1018" customFormat="1" ht="15.75">
      <c r="A112" s="198"/>
      <c r="B112" s="80"/>
      <c r="C112" s="485"/>
      <c r="D112" s="485"/>
      <c r="E112" s="485"/>
      <c r="F112" s="485"/>
      <c r="G112" s="485"/>
      <c r="H112" s="80"/>
      <c r="I112" s="80"/>
      <c r="J112" s="80"/>
    </row>
    <row r="113" spans="1:10" s="1018" customFormat="1" ht="15.75">
      <c r="A113" s="198"/>
      <c r="B113" s="80"/>
      <c r="C113" s="485"/>
      <c r="D113" s="485"/>
      <c r="E113" s="485"/>
      <c r="F113" s="485"/>
      <c r="G113" s="485"/>
      <c r="H113" s="80"/>
      <c r="I113" s="80"/>
      <c r="J113" s="80"/>
    </row>
    <row r="114" spans="1:10" s="1018" customFormat="1" ht="15.75">
      <c r="A114" s="198"/>
      <c r="B114" s="80"/>
      <c r="C114" s="485"/>
      <c r="D114" s="485"/>
      <c r="E114" s="485"/>
      <c r="F114" s="485"/>
      <c r="G114" s="485"/>
      <c r="H114" s="80"/>
      <c r="I114" s="80"/>
      <c r="J114" s="80"/>
    </row>
    <row r="115" spans="1:10" s="1018" customFormat="1" ht="15.75">
      <c r="A115" s="198"/>
      <c r="B115" s="80"/>
      <c r="C115" s="485"/>
      <c r="D115" s="485"/>
      <c r="E115" s="485"/>
      <c r="F115" s="485"/>
      <c r="G115" s="485"/>
      <c r="H115" s="80"/>
      <c r="I115" s="80"/>
      <c r="J115" s="80"/>
    </row>
    <row r="116" spans="1:10" s="1018" customFormat="1" ht="15.75">
      <c r="A116" s="198"/>
      <c r="B116" s="80"/>
      <c r="C116" s="485"/>
      <c r="D116" s="485"/>
      <c r="E116" s="485"/>
      <c r="F116" s="485"/>
      <c r="G116" s="485"/>
      <c r="H116" s="80"/>
      <c r="I116" s="80"/>
      <c r="J116" s="80"/>
    </row>
    <row r="117" spans="1:10" s="1018" customFormat="1" ht="15.75">
      <c r="A117" s="198"/>
      <c r="B117" s="80"/>
      <c r="C117" s="485"/>
      <c r="D117" s="485"/>
      <c r="E117" s="485"/>
      <c r="F117" s="485"/>
      <c r="G117" s="485"/>
      <c r="H117" s="80"/>
      <c r="I117" s="80"/>
      <c r="J117" s="80"/>
    </row>
    <row r="118" spans="1:10" s="1018" customFormat="1" ht="15.75">
      <c r="A118" s="198"/>
      <c r="B118" s="80"/>
      <c r="C118" s="485"/>
      <c r="D118" s="485"/>
      <c r="E118" s="485"/>
      <c r="F118" s="485"/>
      <c r="G118" s="485"/>
      <c r="H118" s="80"/>
      <c r="I118" s="80"/>
      <c r="J118" s="80"/>
    </row>
    <row r="119" spans="1:10" s="1018" customFormat="1" ht="15.75">
      <c r="A119" s="198"/>
      <c r="B119" s="80"/>
      <c r="C119" s="485"/>
      <c r="D119" s="485"/>
      <c r="E119" s="485"/>
      <c r="F119" s="485"/>
      <c r="G119" s="485"/>
      <c r="H119" s="80"/>
      <c r="I119" s="80"/>
      <c r="J119" s="80"/>
    </row>
    <row r="120" spans="1:10" s="1018" customFormat="1" ht="15.75">
      <c r="A120" s="198"/>
      <c r="B120" s="80"/>
      <c r="C120" s="485"/>
      <c r="D120" s="485"/>
      <c r="E120" s="485"/>
      <c r="F120" s="485"/>
      <c r="G120" s="485"/>
      <c r="H120" s="80"/>
      <c r="I120" s="80"/>
      <c r="J120" s="80"/>
    </row>
    <row r="121" spans="1:10" s="1018" customFormat="1" ht="15.75">
      <c r="A121" s="198"/>
      <c r="B121" s="80"/>
      <c r="C121" s="485"/>
      <c r="D121" s="485"/>
      <c r="E121" s="485"/>
      <c r="F121" s="485"/>
      <c r="G121" s="485"/>
      <c r="H121" s="80"/>
      <c r="I121" s="80"/>
      <c r="J121" s="80"/>
    </row>
    <row r="122" spans="1:10" s="1018" customFormat="1" ht="15.75">
      <c r="A122" s="198"/>
      <c r="B122" s="80"/>
      <c r="C122" s="485"/>
      <c r="D122" s="485"/>
      <c r="E122" s="485"/>
      <c r="F122" s="485"/>
      <c r="G122" s="485"/>
      <c r="H122" s="80"/>
      <c r="I122" s="80"/>
      <c r="J122" s="80"/>
    </row>
    <row r="123" spans="1:10" s="1018" customFormat="1" ht="15.75">
      <c r="A123" s="198"/>
      <c r="B123" s="80"/>
      <c r="C123" s="485"/>
      <c r="D123" s="485"/>
      <c r="E123" s="485"/>
      <c r="F123" s="485"/>
      <c r="G123" s="485"/>
      <c r="H123" s="80"/>
      <c r="I123" s="80"/>
      <c r="J123" s="80"/>
    </row>
    <row r="124" spans="1:10" s="1018" customFormat="1" ht="15.75">
      <c r="A124" s="198"/>
      <c r="B124" s="80"/>
      <c r="C124" s="485"/>
      <c r="D124" s="485"/>
      <c r="E124" s="485"/>
      <c r="F124" s="485"/>
      <c r="G124" s="485"/>
      <c r="H124" s="80"/>
      <c r="I124" s="80"/>
      <c r="J124" s="80"/>
    </row>
    <row r="125" spans="1:10" s="1018" customFormat="1" ht="15.75">
      <c r="A125" s="198"/>
      <c r="B125" s="80"/>
      <c r="C125" s="485"/>
      <c r="D125" s="485"/>
      <c r="E125" s="485"/>
      <c r="F125" s="485"/>
      <c r="G125" s="485"/>
      <c r="H125" s="80"/>
      <c r="I125" s="80"/>
      <c r="J125" s="80"/>
    </row>
    <row r="126" spans="1:10" s="1018" customFormat="1" ht="15.75">
      <c r="A126" s="198"/>
      <c r="B126" s="80"/>
      <c r="C126" s="485"/>
      <c r="D126" s="485"/>
      <c r="E126" s="485"/>
      <c r="F126" s="485"/>
      <c r="G126" s="485"/>
      <c r="H126" s="80"/>
      <c r="I126" s="80"/>
      <c r="J126" s="80"/>
    </row>
    <row r="127" spans="1:10" s="1018" customFormat="1" ht="15.75">
      <c r="A127" s="198"/>
      <c r="B127" s="80"/>
      <c r="C127" s="485"/>
      <c r="D127" s="485"/>
      <c r="E127" s="485"/>
      <c r="F127" s="485"/>
      <c r="G127" s="485"/>
      <c r="H127" s="80"/>
      <c r="I127" s="80"/>
      <c r="J127" s="80"/>
    </row>
    <row r="128" spans="1:10" s="1018" customFormat="1" ht="15.75">
      <c r="A128" s="198"/>
      <c r="B128" s="80"/>
      <c r="C128" s="485"/>
      <c r="D128" s="485"/>
      <c r="E128" s="485"/>
      <c r="F128" s="485"/>
      <c r="G128" s="485"/>
      <c r="H128" s="80"/>
      <c r="I128" s="80"/>
      <c r="J128" s="80"/>
    </row>
    <row r="129" spans="1:10" s="1018" customFormat="1" ht="15.75">
      <c r="A129" s="198"/>
      <c r="B129" s="80"/>
      <c r="C129" s="485"/>
      <c r="D129" s="485"/>
      <c r="E129" s="485"/>
      <c r="F129" s="485"/>
      <c r="G129" s="485"/>
      <c r="H129" s="80"/>
      <c r="I129" s="80"/>
      <c r="J129" s="80"/>
    </row>
    <row r="130" spans="1:10" s="1018" customFormat="1" ht="15.75">
      <c r="A130" s="198"/>
      <c r="B130" s="80"/>
      <c r="C130" s="485"/>
      <c r="D130" s="485"/>
      <c r="E130" s="485"/>
      <c r="F130" s="485"/>
      <c r="G130" s="485"/>
      <c r="H130" s="80"/>
      <c r="I130" s="80"/>
      <c r="J130" s="80"/>
    </row>
    <row r="131" spans="1:10" s="1018" customFormat="1" ht="15.75">
      <c r="A131" s="198"/>
      <c r="B131" s="80"/>
      <c r="C131" s="485"/>
      <c r="D131" s="485"/>
      <c r="E131" s="485"/>
      <c r="F131" s="485"/>
      <c r="G131" s="485"/>
      <c r="H131" s="80"/>
      <c r="I131" s="80"/>
      <c r="J131" s="80"/>
    </row>
    <row r="132" spans="1:10" s="1018" customFormat="1" ht="15.75">
      <c r="A132" s="198"/>
      <c r="B132" s="80"/>
      <c r="C132" s="485"/>
      <c r="D132" s="485"/>
      <c r="E132" s="485"/>
      <c r="F132" s="485"/>
      <c r="G132" s="485"/>
      <c r="H132" s="80"/>
      <c r="I132" s="80"/>
      <c r="J132" s="80"/>
    </row>
    <row r="133" spans="1:10" s="1018" customFormat="1" ht="15.75">
      <c r="A133" s="198"/>
      <c r="B133" s="80"/>
      <c r="C133" s="485"/>
      <c r="D133" s="485"/>
      <c r="E133" s="485"/>
      <c r="F133" s="485"/>
      <c r="G133" s="485"/>
      <c r="H133" s="80"/>
      <c r="I133" s="80"/>
      <c r="J133" s="80"/>
    </row>
    <row r="134" spans="1:10" s="1018" customFormat="1" ht="15.75">
      <c r="A134" s="198"/>
      <c r="B134" s="80"/>
      <c r="C134" s="485"/>
      <c r="D134" s="485"/>
      <c r="E134" s="485"/>
      <c r="F134" s="485"/>
      <c r="G134" s="485"/>
      <c r="H134" s="80"/>
      <c r="I134" s="80"/>
      <c r="J134" s="80"/>
    </row>
    <row r="135" spans="1:10" s="1018" customFormat="1" ht="15.75">
      <c r="A135" s="198"/>
      <c r="B135" s="80"/>
      <c r="C135" s="485"/>
      <c r="D135" s="485"/>
      <c r="E135" s="485"/>
      <c r="F135" s="485"/>
      <c r="G135" s="485"/>
      <c r="H135" s="80"/>
      <c r="I135" s="80"/>
      <c r="J135" s="80"/>
    </row>
    <row r="136" spans="1:10" s="1018" customFormat="1" ht="15.75">
      <c r="A136" s="198"/>
      <c r="B136" s="80"/>
      <c r="C136" s="485"/>
      <c r="D136" s="485"/>
      <c r="E136" s="485"/>
      <c r="F136" s="485"/>
      <c r="G136" s="485"/>
      <c r="H136" s="80"/>
      <c r="I136" s="80"/>
      <c r="J136" s="80"/>
    </row>
    <row r="137" spans="1:10" s="1018" customFormat="1" ht="15.75">
      <c r="A137" s="198"/>
      <c r="B137" s="80"/>
      <c r="C137" s="485"/>
      <c r="D137" s="485"/>
      <c r="E137" s="485"/>
      <c r="F137" s="485"/>
      <c r="G137" s="485"/>
      <c r="H137" s="80"/>
      <c r="I137" s="80"/>
      <c r="J137" s="80"/>
    </row>
    <row r="138" spans="1:10" s="1018" customFormat="1" ht="15.75">
      <c r="A138" s="198"/>
      <c r="B138" s="80"/>
      <c r="C138" s="485"/>
      <c r="D138" s="485"/>
      <c r="E138" s="485"/>
      <c r="F138" s="485"/>
      <c r="G138" s="485"/>
      <c r="H138" s="80"/>
      <c r="I138" s="80"/>
      <c r="J138" s="80"/>
    </row>
    <row r="139" spans="1:10" s="1018" customFormat="1" ht="15.75">
      <c r="A139" s="198"/>
      <c r="B139" s="80"/>
      <c r="C139" s="485"/>
      <c r="D139" s="485"/>
      <c r="E139" s="485"/>
      <c r="F139" s="485"/>
      <c r="G139" s="485"/>
      <c r="H139" s="80"/>
      <c r="I139" s="80"/>
      <c r="J139" s="80"/>
    </row>
    <row r="140" spans="1:10" s="1018" customFormat="1" ht="15.75">
      <c r="A140" s="198"/>
      <c r="B140" s="80"/>
      <c r="C140" s="485"/>
      <c r="D140" s="485"/>
      <c r="E140" s="485"/>
      <c r="F140" s="485"/>
      <c r="G140" s="485"/>
      <c r="H140" s="80"/>
      <c r="I140" s="80"/>
      <c r="J140" s="80"/>
    </row>
    <row r="141" spans="1:10" s="1018" customFormat="1" ht="15.75">
      <c r="A141" s="198"/>
      <c r="B141" s="80"/>
      <c r="C141" s="485"/>
      <c r="D141" s="485"/>
      <c r="E141" s="485"/>
      <c r="F141" s="485"/>
      <c r="G141" s="485"/>
      <c r="H141" s="80"/>
      <c r="I141" s="80"/>
      <c r="J141" s="80"/>
    </row>
    <row r="142" spans="1:10" s="1018" customFormat="1" ht="15.75">
      <c r="A142" s="198"/>
      <c r="B142" s="80"/>
      <c r="C142" s="485"/>
      <c r="D142" s="485"/>
      <c r="E142" s="485"/>
      <c r="F142" s="485"/>
      <c r="G142" s="485"/>
      <c r="H142" s="80"/>
      <c r="I142" s="80"/>
      <c r="J142" s="80"/>
    </row>
    <row r="143" spans="1:10" s="1018" customFormat="1" ht="15.75">
      <c r="A143" s="198"/>
      <c r="B143" s="80"/>
      <c r="C143" s="485"/>
      <c r="D143" s="485"/>
      <c r="E143" s="485"/>
      <c r="F143" s="485"/>
      <c r="G143" s="485"/>
      <c r="H143" s="80"/>
      <c r="I143" s="80"/>
      <c r="J143" s="80"/>
    </row>
    <row r="144" spans="1:10" s="1018" customFormat="1" ht="15.75">
      <c r="A144" s="198"/>
      <c r="B144" s="80"/>
      <c r="C144" s="485"/>
      <c r="D144" s="485"/>
      <c r="E144" s="485"/>
      <c r="F144" s="485"/>
      <c r="G144" s="485"/>
      <c r="H144" s="80"/>
      <c r="I144" s="80"/>
      <c r="J144" s="80"/>
    </row>
    <row r="145" spans="1:10" s="1018" customFormat="1" ht="15.75">
      <c r="A145" s="198"/>
      <c r="B145" s="80"/>
      <c r="C145" s="485"/>
      <c r="D145" s="485"/>
      <c r="E145" s="485"/>
      <c r="F145" s="485"/>
      <c r="G145" s="485"/>
      <c r="H145" s="80"/>
      <c r="I145" s="80"/>
      <c r="J145" s="80"/>
    </row>
    <row r="146" spans="1:10" s="1018" customFormat="1" ht="15.75">
      <c r="A146" s="198"/>
      <c r="B146" s="80"/>
      <c r="C146" s="485"/>
      <c r="D146" s="485"/>
      <c r="E146" s="485"/>
      <c r="F146" s="485"/>
      <c r="G146" s="485"/>
      <c r="H146" s="80"/>
      <c r="I146" s="80"/>
      <c r="J146" s="80"/>
    </row>
    <row r="147" spans="1:10" s="1018" customFormat="1" ht="15.75">
      <c r="A147" s="198"/>
      <c r="B147" s="80"/>
      <c r="C147" s="485"/>
      <c r="D147" s="485"/>
      <c r="E147" s="485"/>
      <c r="F147" s="485"/>
      <c r="G147" s="485"/>
      <c r="H147" s="80"/>
      <c r="I147" s="80"/>
      <c r="J147" s="80"/>
    </row>
    <row r="148" spans="1:10" s="1018" customFormat="1" ht="15.75">
      <c r="A148" s="198"/>
      <c r="B148" s="80"/>
      <c r="C148" s="485"/>
      <c r="D148" s="485"/>
      <c r="E148" s="485"/>
      <c r="F148" s="485"/>
      <c r="G148" s="485"/>
      <c r="H148" s="80"/>
      <c r="I148" s="80"/>
      <c r="J148" s="80"/>
    </row>
    <row r="149" spans="1:10" s="1018" customFormat="1" ht="15.75">
      <c r="A149" s="198"/>
      <c r="B149" s="80"/>
      <c r="C149" s="485"/>
      <c r="D149" s="485"/>
      <c r="E149" s="485"/>
      <c r="F149" s="485"/>
      <c r="G149" s="485"/>
      <c r="H149" s="80"/>
      <c r="I149" s="80"/>
      <c r="J149" s="80"/>
    </row>
    <row r="150" spans="1:10" s="1018" customFormat="1" ht="15.75">
      <c r="A150" s="198"/>
      <c r="B150" s="80"/>
      <c r="C150" s="485"/>
      <c r="D150" s="485"/>
      <c r="E150" s="485"/>
      <c r="F150" s="485"/>
      <c r="G150" s="485"/>
      <c r="H150" s="80"/>
      <c r="I150" s="80"/>
      <c r="J150" s="80"/>
    </row>
    <row r="151" spans="1:10" s="1018" customFormat="1" ht="15.75">
      <c r="A151" s="198"/>
      <c r="B151" s="80"/>
      <c r="C151" s="485"/>
      <c r="D151" s="485"/>
      <c r="E151" s="485"/>
      <c r="F151" s="485"/>
      <c r="G151" s="485"/>
      <c r="H151" s="80"/>
      <c r="I151" s="80"/>
      <c r="J151" s="80"/>
    </row>
    <row r="152" spans="1:10" s="1018" customFormat="1" ht="15.75">
      <c r="A152" s="198"/>
      <c r="B152" s="80"/>
      <c r="C152" s="485"/>
      <c r="D152" s="485"/>
      <c r="E152" s="485"/>
      <c r="F152" s="485"/>
      <c r="G152" s="485"/>
      <c r="H152" s="80"/>
      <c r="I152" s="80"/>
      <c r="J152" s="80"/>
    </row>
    <row r="153" spans="1:10" s="1018" customFormat="1" ht="15.75">
      <c r="A153" s="198"/>
      <c r="B153" s="80"/>
      <c r="C153" s="485"/>
      <c r="D153" s="485"/>
      <c r="E153" s="485"/>
      <c r="F153" s="485"/>
      <c r="G153" s="485"/>
      <c r="H153" s="80"/>
      <c r="I153" s="80"/>
      <c r="J153" s="80"/>
    </row>
    <row r="154" spans="1:10" s="1018" customFormat="1" ht="15.75">
      <c r="A154" s="198"/>
      <c r="B154" s="80"/>
      <c r="C154" s="485"/>
      <c r="D154" s="485"/>
      <c r="E154" s="485"/>
      <c r="F154" s="485"/>
      <c r="G154" s="485"/>
      <c r="H154" s="80"/>
      <c r="I154" s="80"/>
      <c r="J154" s="80"/>
    </row>
    <row r="155" spans="1:10" s="1018" customFormat="1" ht="15.75">
      <c r="A155" s="198"/>
      <c r="B155" s="80"/>
      <c r="C155" s="485"/>
      <c r="D155" s="485"/>
      <c r="E155" s="485"/>
      <c r="F155" s="485"/>
      <c r="G155" s="485"/>
      <c r="H155" s="80"/>
      <c r="I155" s="80"/>
      <c r="J155" s="80"/>
    </row>
    <row r="156" spans="1:10" s="1018" customFormat="1" ht="15.75">
      <c r="A156" s="198"/>
      <c r="B156" s="80"/>
      <c r="C156" s="485"/>
      <c r="D156" s="485"/>
      <c r="E156" s="485"/>
      <c r="F156" s="485"/>
      <c r="G156" s="485"/>
      <c r="H156" s="80"/>
      <c r="I156" s="80"/>
      <c r="J156" s="80"/>
    </row>
    <row r="157" spans="1:10" s="1018" customFormat="1" ht="15.75">
      <c r="A157" s="198"/>
      <c r="B157" s="80"/>
      <c r="C157" s="485"/>
      <c r="D157" s="485"/>
      <c r="E157" s="485"/>
      <c r="F157" s="485"/>
      <c r="G157" s="485"/>
      <c r="H157" s="80"/>
      <c r="I157" s="80"/>
      <c r="J157" s="80"/>
    </row>
    <row r="158" spans="1:10" s="1018" customFormat="1" ht="15.75">
      <c r="A158" s="198"/>
      <c r="B158" s="80"/>
      <c r="C158" s="485"/>
      <c r="D158" s="485"/>
      <c r="E158" s="485"/>
      <c r="F158" s="485"/>
      <c r="G158" s="485"/>
      <c r="H158" s="80"/>
      <c r="I158" s="80"/>
      <c r="J158" s="80"/>
    </row>
    <row r="159" spans="1:10" s="1018" customFormat="1" ht="15.75">
      <c r="A159" s="198"/>
      <c r="B159" s="80"/>
      <c r="C159" s="485"/>
      <c r="D159" s="485"/>
      <c r="E159" s="485"/>
      <c r="F159" s="485"/>
      <c r="G159" s="485"/>
      <c r="H159" s="80"/>
      <c r="I159" s="80"/>
      <c r="J159" s="80"/>
    </row>
    <row r="160" spans="1:10" s="1018" customFormat="1" ht="15.75">
      <c r="A160" s="198"/>
      <c r="B160" s="80"/>
      <c r="C160" s="485"/>
      <c r="D160" s="485"/>
      <c r="E160" s="485"/>
      <c r="F160" s="485"/>
      <c r="G160" s="485"/>
      <c r="H160" s="80"/>
      <c r="I160" s="80"/>
      <c r="J160" s="80"/>
    </row>
    <row r="161" spans="1:10" s="1018" customFormat="1" ht="15.75">
      <c r="A161" s="198"/>
      <c r="B161" s="80"/>
      <c r="C161" s="485"/>
      <c r="D161" s="485"/>
      <c r="E161" s="485"/>
      <c r="F161" s="485"/>
      <c r="G161" s="485"/>
      <c r="H161" s="80"/>
      <c r="I161" s="80"/>
      <c r="J161" s="80"/>
    </row>
    <row r="162" spans="1:10" s="1018" customFormat="1" ht="15.75">
      <c r="A162" s="198"/>
      <c r="B162" s="80"/>
      <c r="C162" s="485"/>
      <c r="D162" s="485"/>
      <c r="E162" s="485"/>
      <c r="F162" s="485"/>
      <c r="G162" s="485"/>
      <c r="H162" s="80"/>
      <c r="I162" s="80"/>
      <c r="J162" s="80"/>
    </row>
    <row r="163" spans="1:10" s="1018" customFormat="1" ht="15.75">
      <c r="A163" s="198"/>
      <c r="B163" s="80"/>
      <c r="C163" s="485"/>
      <c r="D163" s="485"/>
      <c r="E163" s="485"/>
      <c r="F163" s="485"/>
      <c r="G163" s="485"/>
      <c r="H163" s="80"/>
      <c r="I163" s="80"/>
      <c r="J163" s="80"/>
    </row>
    <row r="164" spans="1:10" s="1018" customFormat="1" ht="15.75">
      <c r="A164" s="198"/>
      <c r="B164" s="80"/>
      <c r="C164" s="485"/>
      <c r="D164" s="485"/>
      <c r="E164" s="485"/>
      <c r="F164" s="485"/>
      <c r="G164" s="485"/>
      <c r="H164" s="80"/>
      <c r="I164" s="80"/>
      <c r="J164" s="80"/>
    </row>
    <row r="165" spans="1:10" s="1018" customFormat="1" ht="15.75">
      <c r="A165" s="198"/>
      <c r="B165" s="80"/>
      <c r="C165" s="485"/>
      <c r="D165" s="485"/>
      <c r="E165" s="485"/>
      <c r="F165" s="485"/>
      <c r="G165" s="485"/>
      <c r="H165" s="80"/>
      <c r="I165" s="80"/>
      <c r="J165" s="80"/>
    </row>
    <row r="166" spans="1:10" s="1018" customFormat="1" ht="15.75">
      <c r="A166" s="198"/>
      <c r="B166" s="80"/>
      <c r="C166" s="485"/>
      <c r="D166" s="485"/>
      <c r="E166" s="485"/>
      <c r="F166" s="485"/>
      <c r="G166" s="485"/>
      <c r="H166" s="80"/>
      <c r="I166" s="80"/>
      <c r="J166" s="80"/>
    </row>
    <row r="167" spans="1:10" s="1018" customFormat="1" ht="15.75">
      <c r="A167" s="198"/>
      <c r="B167" s="80"/>
      <c r="C167" s="485"/>
      <c r="D167" s="485"/>
      <c r="E167" s="485"/>
      <c r="F167" s="485"/>
      <c r="G167" s="485"/>
      <c r="H167" s="80"/>
      <c r="I167" s="80"/>
      <c r="J167" s="80"/>
    </row>
    <row r="168" spans="1:10" s="1018" customFormat="1" ht="15.75">
      <c r="A168" s="198"/>
      <c r="B168" s="80"/>
      <c r="C168" s="485"/>
      <c r="D168" s="485"/>
      <c r="E168" s="485"/>
      <c r="F168" s="485"/>
      <c r="G168" s="485"/>
      <c r="H168" s="80"/>
      <c r="I168" s="80"/>
      <c r="J168" s="80"/>
    </row>
    <row r="169" spans="1:10" s="1018" customFormat="1" ht="15.75">
      <c r="A169" s="198"/>
      <c r="B169" s="80"/>
      <c r="C169" s="485"/>
      <c r="D169" s="485"/>
      <c r="E169" s="485"/>
      <c r="F169" s="485"/>
      <c r="G169" s="485"/>
      <c r="H169" s="80"/>
      <c r="I169" s="80"/>
      <c r="J169" s="80"/>
    </row>
    <row r="170" spans="1:10" s="1018" customFormat="1" ht="15.75">
      <c r="A170" s="198"/>
      <c r="B170" s="80"/>
      <c r="C170" s="485"/>
      <c r="D170" s="485"/>
      <c r="E170" s="485"/>
      <c r="F170" s="485"/>
      <c r="G170" s="485"/>
      <c r="H170" s="80"/>
      <c r="I170" s="80"/>
      <c r="J170" s="80"/>
    </row>
    <row r="171" spans="1:10" s="1018" customFormat="1" ht="15.75">
      <c r="A171" s="198"/>
      <c r="B171" s="80"/>
      <c r="C171" s="485"/>
      <c r="D171" s="485"/>
      <c r="E171" s="485"/>
      <c r="F171" s="485"/>
      <c r="G171" s="485"/>
      <c r="H171" s="80"/>
      <c r="I171" s="80"/>
      <c r="J171" s="80"/>
    </row>
    <row r="172" spans="1:10" s="1018" customFormat="1" ht="15.75">
      <c r="A172" s="198"/>
      <c r="B172" s="80"/>
      <c r="C172" s="485"/>
      <c r="D172" s="485"/>
      <c r="E172" s="485"/>
      <c r="F172" s="485"/>
      <c r="G172" s="485"/>
      <c r="H172" s="80"/>
      <c r="I172" s="80"/>
      <c r="J172" s="80"/>
    </row>
    <row r="173" spans="1:10" s="1018" customFormat="1" ht="15.75">
      <c r="A173" s="198"/>
      <c r="B173" s="80"/>
      <c r="C173" s="485"/>
      <c r="D173" s="485"/>
      <c r="E173" s="485"/>
      <c r="F173" s="485"/>
      <c r="G173" s="485"/>
      <c r="H173" s="80"/>
      <c r="I173" s="80"/>
      <c r="J173" s="80"/>
    </row>
    <row r="174" spans="1:10" s="1018" customFormat="1" ht="15.75">
      <c r="A174" s="198"/>
      <c r="B174" s="80"/>
      <c r="C174" s="485"/>
      <c r="D174" s="485"/>
      <c r="E174" s="485"/>
      <c r="F174" s="485"/>
      <c r="G174" s="485"/>
      <c r="H174" s="80"/>
      <c r="I174" s="80"/>
      <c r="J174" s="80"/>
    </row>
    <row r="175" spans="1:10" s="1018" customFormat="1" ht="15.75">
      <c r="A175" s="198"/>
      <c r="B175" s="80"/>
      <c r="C175" s="485"/>
      <c r="D175" s="485"/>
      <c r="E175" s="485"/>
      <c r="F175" s="485"/>
      <c r="G175" s="485"/>
      <c r="H175" s="80"/>
      <c r="I175" s="80"/>
      <c r="J175" s="80"/>
    </row>
    <row r="176" spans="1:10" s="1018" customFormat="1" ht="15.75">
      <c r="A176" s="198"/>
      <c r="B176" s="80"/>
      <c r="C176" s="485"/>
      <c r="D176" s="485"/>
      <c r="E176" s="485"/>
      <c r="F176" s="485"/>
      <c r="G176" s="485"/>
      <c r="H176" s="80"/>
      <c r="I176" s="80"/>
      <c r="J176" s="80"/>
    </row>
    <row r="177" spans="1:10" s="1018" customFormat="1" ht="15.75">
      <c r="A177" s="198"/>
      <c r="B177" s="80"/>
      <c r="C177" s="485"/>
      <c r="D177" s="485"/>
      <c r="E177" s="485"/>
      <c r="F177" s="485"/>
      <c r="G177" s="485"/>
      <c r="H177" s="80"/>
      <c r="I177" s="80"/>
      <c r="J177" s="80"/>
    </row>
    <row r="178" spans="1:10" s="1018" customFormat="1" ht="15.75">
      <c r="A178" s="198"/>
      <c r="B178" s="80"/>
      <c r="C178" s="485"/>
      <c r="D178" s="485"/>
      <c r="E178" s="485"/>
      <c r="F178" s="485"/>
      <c r="G178" s="485"/>
      <c r="H178" s="80"/>
      <c r="I178" s="80"/>
      <c r="J178" s="80"/>
    </row>
    <row r="179" spans="1:10" s="1018" customFormat="1" ht="15.75">
      <c r="A179" s="198"/>
      <c r="B179" s="80"/>
      <c r="C179" s="485"/>
      <c r="D179" s="485"/>
      <c r="E179" s="485"/>
      <c r="F179" s="485"/>
      <c r="G179" s="485"/>
      <c r="H179" s="80"/>
      <c r="I179" s="80"/>
      <c r="J179" s="80"/>
    </row>
    <row r="180" spans="1:10" s="1018" customFormat="1" ht="15.75">
      <c r="A180" s="198"/>
      <c r="B180" s="80"/>
      <c r="C180" s="485"/>
      <c r="D180" s="485"/>
      <c r="E180" s="485"/>
      <c r="F180" s="485"/>
      <c r="G180" s="485"/>
      <c r="H180" s="80"/>
      <c r="I180" s="80"/>
      <c r="J180" s="80"/>
    </row>
    <row r="181" spans="1:10" s="1018" customFormat="1" ht="15.75">
      <c r="A181" s="198"/>
      <c r="B181" s="80"/>
      <c r="C181" s="485"/>
      <c r="D181" s="485"/>
      <c r="E181" s="485"/>
      <c r="F181" s="485"/>
      <c r="G181" s="485"/>
      <c r="H181" s="80"/>
      <c r="I181" s="80"/>
      <c r="J181" s="80"/>
    </row>
    <row r="182" spans="1:10" s="1018" customFormat="1" ht="15.75">
      <c r="A182" s="198"/>
      <c r="B182" s="80"/>
      <c r="C182" s="485"/>
      <c r="D182" s="485"/>
      <c r="E182" s="485"/>
      <c r="F182" s="485"/>
      <c r="G182" s="485"/>
      <c r="H182" s="80"/>
      <c r="I182" s="80"/>
      <c r="J182" s="80"/>
    </row>
    <row r="183" spans="1:10" s="1018" customFormat="1" ht="15.75">
      <c r="A183" s="198"/>
      <c r="B183" s="80"/>
      <c r="C183" s="485"/>
      <c r="D183" s="485"/>
      <c r="E183" s="485"/>
      <c r="F183" s="485"/>
      <c r="G183" s="485"/>
      <c r="H183" s="80"/>
      <c r="I183" s="80"/>
      <c r="J183" s="80"/>
    </row>
    <row r="184" spans="1:10" s="1018" customFormat="1" ht="15.75">
      <c r="A184" s="198"/>
      <c r="B184" s="80"/>
      <c r="C184" s="485"/>
      <c r="D184" s="485"/>
      <c r="E184" s="485"/>
      <c r="F184" s="485"/>
      <c r="G184" s="485"/>
      <c r="H184" s="80"/>
      <c r="I184" s="80"/>
      <c r="J184" s="80"/>
    </row>
    <row r="185" spans="1:10" s="1018" customFormat="1" ht="15.75">
      <c r="A185" s="198"/>
      <c r="B185" s="80"/>
      <c r="C185" s="485"/>
      <c r="D185" s="485"/>
      <c r="E185" s="485"/>
      <c r="F185" s="485"/>
      <c r="G185" s="485"/>
      <c r="H185" s="80"/>
      <c r="I185" s="80"/>
      <c r="J185" s="80"/>
    </row>
    <row r="186" spans="1:10" s="1018" customFormat="1" ht="15.75">
      <c r="A186" s="198"/>
      <c r="B186" s="80"/>
      <c r="C186" s="485"/>
      <c r="D186" s="485"/>
      <c r="E186" s="485"/>
      <c r="F186" s="485"/>
      <c r="G186" s="485"/>
      <c r="H186" s="80"/>
      <c r="I186" s="80"/>
      <c r="J186" s="80"/>
    </row>
    <row r="187" spans="1:10" s="1018" customFormat="1" ht="15.75">
      <c r="A187" s="198"/>
      <c r="B187" s="80"/>
      <c r="C187" s="485"/>
      <c r="D187" s="485"/>
      <c r="E187" s="485"/>
      <c r="F187" s="485"/>
      <c r="G187" s="485"/>
      <c r="H187" s="80"/>
      <c r="I187" s="80"/>
      <c r="J187" s="80"/>
    </row>
    <row r="188" spans="1:10" s="1018" customFormat="1" ht="15.75">
      <c r="A188" s="198"/>
      <c r="B188" s="80"/>
      <c r="C188" s="485"/>
      <c r="D188" s="485"/>
      <c r="E188" s="485"/>
      <c r="F188" s="485"/>
      <c r="G188" s="485"/>
      <c r="H188" s="80"/>
      <c r="I188" s="80"/>
      <c r="J188" s="80"/>
    </row>
    <row r="189" spans="1:10" s="1018" customFormat="1" ht="15.75">
      <c r="A189" s="198"/>
      <c r="B189" s="80"/>
      <c r="C189" s="485"/>
      <c r="D189" s="485"/>
      <c r="E189" s="485"/>
      <c r="F189" s="485"/>
      <c r="G189" s="485"/>
      <c r="H189" s="80"/>
      <c r="I189" s="80"/>
      <c r="J189" s="80"/>
    </row>
    <row r="190" spans="1:10" s="1018" customFormat="1" ht="15.75">
      <c r="A190" s="198"/>
      <c r="B190" s="80"/>
      <c r="C190" s="485"/>
      <c r="D190" s="485"/>
      <c r="E190" s="485"/>
      <c r="F190" s="485"/>
      <c r="G190" s="485"/>
      <c r="H190" s="80"/>
      <c r="I190" s="80"/>
      <c r="J190" s="80"/>
    </row>
    <row r="191" spans="1:10" s="1018" customFormat="1" ht="15.75">
      <c r="A191" s="198"/>
      <c r="B191" s="80"/>
      <c r="C191" s="485"/>
      <c r="D191" s="485"/>
      <c r="E191" s="485"/>
      <c r="F191" s="485"/>
      <c r="G191" s="485"/>
      <c r="H191" s="80"/>
      <c r="I191" s="80"/>
      <c r="J191" s="80"/>
    </row>
    <row r="192" spans="1:10" s="1018" customFormat="1" ht="15.75">
      <c r="A192" s="79"/>
      <c r="B192" s="80"/>
      <c r="C192" s="485"/>
      <c r="D192" s="485"/>
      <c r="E192" s="485"/>
      <c r="F192" s="485"/>
      <c r="G192" s="485"/>
      <c r="H192" s="80"/>
      <c r="I192" s="80"/>
      <c r="J192" s="80"/>
    </row>
    <row r="193" spans="1:14" s="1018" customFormat="1" ht="15.75">
      <c r="A193" s="79"/>
      <c r="B193" s="80"/>
      <c r="C193" s="485"/>
      <c r="D193" s="485"/>
      <c r="E193" s="485"/>
      <c r="F193" s="485"/>
      <c r="G193" s="485"/>
      <c r="H193" s="80"/>
      <c r="I193" s="80"/>
      <c r="J193" s="80"/>
    </row>
    <row r="194" spans="1:14" s="1018" customFormat="1" ht="15.75">
      <c r="A194" s="79"/>
      <c r="B194" s="80"/>
      <c r="C194" s="485"/>
      <c r="D194" s="485"/>
      <c r="E194" s="485"/>
      <c r="F194" s="485"/>
      <c r="G194" s="485"/>
      <c r="H194" s="80"/>
      <c r="I194" s="80"/>
      <c r="J194" s="80"/>
    </row>
    <row r="195" spans="1:14" s="1018" customFormat="1" ht="15.75">
      <c r="A195" s="79"/>
      <c r="B195" s="80"/>
      <c r="C195" s="485"/>
      <c r="D195" s="485"/>
      <c r="E195" s="485"/>
      <c r="F195" s="485"/>
      <c r="G195" s="485"/>
      <c r="H195" s="80"/>
      <c r="I195" s="80"/>
      <c r="J195" s="80"/>
    </row>
    <row r="196" spans="1:14" s="1018" customFormat="1" ht="15.75">
      <c r="A196" s="79"/>
      <c r="B196" s="80"/>
      <c r="C196" s="485"/>
      <c r="D196" s="485"/>
      <c r="E196" s="485"/>
      <c r="F196" s="485"/>
      <c r="G196" s="485"/>
      <c r="H196" s="80"/>
      <c r="I196" s="80"/>
      <c r="J196" s="80"/>
    </row>
    <row r="197" spans="1:14" s="1018" customFormat="1" ht="15.75">
      <c r="A197" s="79"/>
      <c r="B197" s="80"/>
      <c r="C197" s="485"/>
      <c r="D197" s="485"/>
      <c r="E197" s="485"/>
      <c r="F197" s="485"/>
      <c r="G197" s="485"/>
      <c r="H197" s="80"/>
      <c r="I197" s="80"/>
      <c r="J197" s="80"/>
    </row>
    <row r="198" spans="1:14" s="1018" customFormat="1" ht="15.75">
      <c r="A198" s="79"/>
      <c r="B198" s="80"/>
      <c r="C198" s="485"/>
      <c r="D198" s="485"/>
      <c r="E198" s="485"/>
      <c r="F198" s="485"/>
      <c r="G198" s="485"/>
      <c r="H198" s="80"/>
      <c r="I198" s="80"/>
      <c r="J198" s="80"/>
    </row>
    <row r="199" spans="1:14" s="1018" customFormat="1" ht="15.75">
      <c r="A199" s="79"/>
      <c r="B199" s="80"/>
      <c r="C199" s="485"/>
      <c r="D199" s="485"/>
      <c r="E199" s="485"/>
      <c r="F199" s="485"/>
      <c r="G199" s="485"/>
      <c r="H199" s="80"/>
      <c r="I199" s="80"/>
      <c r="J199" s="80"/>
    </row>
    <row r="200" spans="1:14" s="1018" customFormat="1" ht="15.75">
      <c r="A200" s="79"/>
      <c r="B200" s="80"/>
      <c r="C200" s="485"/>
      <c r="D200" s="485"/>
      <c r="E200" s="485"/>
      <c r="F200" s="485"/>
      <c r="G200" s="485"/>
      <c r="H200" s="80"/>
      <c r="I200" s="80"/>
      <c r="J200" s="80"/>
    </row>
    <row r="201" spans="1:14" s="1018" customFormat="1" ht="15.75">
      <c r="A201" s="79"/>
      <c r="B201" s="80"/>
      <c r="C201" s="485"/>
      <c r="D201" s="485"/>
      <c r="E201" s="485"/>
      <c r="F201" s="485"/>
      <c r="G201" s="485"/>
      <c r="H201" s="80"/>
      <c r="I201" s="80"/>
      <c r="J201" s="80"/>
      <c r="M201" s="85"/>
      <c r="N201" s="85"/>
    </row>
    <row r="202" spans="1:14" s="1018" customFormat="1" ht="15.75">
      <c r="A202" s="79"/>
      <c r="B202" s="80"/>
      <c r="C202" s="485"/>
      <c r="D202" s="485"/>
      <c r="E202" s="485"/>
      <c r="F202" s="485"/>
      <c r="G202" s="485"/>
      <c r="H202" s="80"/>
      <c r="I202" s="80"/>
      <c r="J202" s="80"/>
      <c r="M202" s="85"/>
      <c r="N202" s="85"/>
    </row>
    <row r="203" spans="1:14" s="1018" customFormat="1" ht="15.75">
      <c r="A203" s="79"/>
      <c r="B203" s="80"/>
      <c r="C203" s="485"/>
      <c r="D203" s="485"/>
      <c r="E203" s="485"/>
      <c r="F203" s="485"/>
      <c r="G203" s="485"/>
      <c r="H203" s="80"/>
      <c r="I203" s="80"/>
      <c r="J203" s="80"/>
      <c r="M203" s="85"/>
      <c r="N203" s="85"/>
    </row>
    <row r="204" spans="1:14" s="1018" customFormat="1" ht="15.75">
      <c r="A204" s="79"/>
      <c r="B204" s="80"/>
      <c r="C204" s="485"/>
      <c r="D204" s="485"/>
      <c r="E204" s="485"/>
      <c r="F204" s="485"/>
      <c r="G204" s="485"/>
      <c r="H204" s="80"/>
      <c r="I204" s="80"/>
      <c r="J204" s="80"/>
      <c r="M204" s="85"/>
      <c r="N204" s="85"/>
    </row>
    <row r="205" spans="1:14" s="1018" customFormat="1" ht="15.75">
      <c r="A205" s="79"/>
      <c r="B205" s="80"/>
      <c r="C205" s="485"/>
      <c r="D205" s="485"/>
      <c r="E205" s="485"/>
      <c r="F205" s="485"/>
      <c r="G205" s="485"/>
      <c r="H205" s="80"/>
      <c r="I205" s="80"/>
      <c r="J205" s="80"/>
      <c r="M205" s="85"/>
      <c r="N205" s="85"/>
    </row>
    <row r="206" spans="1:14" s="1018" customFormat="1" ht="15.75">
      <c r="A206" s="79"/>
      <c r="B206" s="80"/>
      <c r="C206" s="485"/>
      <c r="D206" s="485"/>
      <c r="E206" s="485"/>
      <c r="F206" s="485"/>
      <c r="G206" s="485"/>
      <c r="H206" s="80"/>
      <c r="I206" s="80"/>
      <c r="J206" s="80"/>
      <c r="M206" s="85"/>
      <c r="N206" s="85"/>
    </row>
    <row r="207" spans="1:14" s="1018" customFormat="1" ht="15.75">
      <c r="A207" s="79"/>
      <c r="B207" s="80"/>
      <c r="C207" s="485"/>
      <c r="D207" s="485"/>
      <c r="E207" s="485"/>
      <c r="F207" s="485"/>
      <c r="G207" s="485"/>
      <c r="H207" s="80"/>
      <c r="I207" s="80"/>
      <c r="J207" s="80"/>
      <c r="M207" s="85"/>
      <c r="N207" s="85"/>
    </row>
    <row r="208" spans="1:14" s="1018" customFormat="1" ht="15.75">
      <c r="A208" s="79"/>
      <c r="B208" s="80"/>
      <c r="C208" s="485"/>
      <c r="D208" s="485"/>
      <c r="E208" s="485"/>
      <c r="F208" s="485"/>
      <c r="G208" s="485"/>
      <c r="H208" s="80"/>
      <c r="I208" s="80"/>
      <c r="J208" s="80"/>
      <c r="M208" s="85"/>
      <c r="N208" s="85"/>
    </row>
    <row r="209" spans="1:14" s="1018" customFormat="1" ht="15.75">
      <c r="A209" s="79"/>
      <c r="B209" s="80"/>
      <c r="C209" s="485"/>
      <c r="D209" s="485"/>
      <c r="E209" s="485"/>
      <c r="F209" s="485"/>
      <c r="G209" s="485"/>
      <c r="H209" s="80"/>
      <c r="I209" s="80"/>
      <c r="J209" s="80"/>
      <c r="M209" s="85"/>
      <c r="N209" s="85"/>
    </row>
    <row r="210" spans="1:14" s="1018" customFormat="1" ht="15.75">
      <c r="A210" s="79"/>
      <c r="B210" s="80"/>
      <c r="C210" s="485"/>
      <c r="D210" s="485"/>
      <c r="E210" s="485"/>
      <c r="F210" s="485"/>
      <c r="G210" s="485"/>
      <c r="H210" s="80"/>
      <c r="I210" s="80"/>
      <c r="J210" s="80"/>
      <c r="M210" s="85"/>
      <c r="N210" s="85"/>
    </row>
    <row r="211" spans="1:14" s="1018" customFormat="1" ht="15.75">
      <c r="A211" s="79"/>
      <c r="B211" s="80"/>
      <c r="C211" s="485"/>
      <c r="D211" s="485"/>
      <c r="E211" s="485"/>
      <c r="F211" s="485"/>
      <c r="G211" s="485"/>
      <c r="H211" s="80"/>
      <c r="I211" s="80"/>
      <c r="J211" s="80"/>
      <c r="M211" s="85"/>
      <c r="N211" s="85"/>
    </row>
    <row r="212" spans="1:14" s="1018" customFormat="1" ht="15.75">
      <c r="A212" s="79"/>
      <c r="B212" s="80"/>
      <c r="C212" s="485"/>
      <c r="D212" s="485"/>
      <c r="E212" s="485"/>
      <c r="F212" s="485"/>
      <c r="G212" s="485"/>
      <c r="H212" s="80"/>
      <c r="I212" s="80"/>
      <c r="J212" s="80"/>
      <c r="M212" s="85"/>
      <c r="N212" s="85"/>
    </row>
    <row r="213" spans="1:14" s="1018" customFormat="1" ht="15.75">
      <c r="A213" s="79"/>
      <c r="B213" s="80"/>
      <c r="C213" s="485"/>
      <c r="D213" s="485"/>
      <c r="E213" s="485"/>
      <c r="F213" s="485"/>
      <c r="G213" s="485"/>
      <c r="H213" s="80"/>
      <c r="I213" s="80"/>
      <c r="J213" s="80"/>
      <c r="M213" s="85"/>
      <c r="N213" s="85"/>
    </row>
    <row r="214" spans="1:14" s="1018" customFormat="1" ht="15.75">
      <c r="A214" s="79"/>
      <c r="B214" s="80"/>
      <c r="C214" s="485"/>
      <c r="D214" s="485"/>
      <c r="E214" s="485"/>
      <c r="F214" s="485"/>
      <c r="G214" s="485"/>
      <c r="H214" s="80"/>
      <c r="I214" s="80"/>
      <c r="J214" s="80"/>
      <c r="M214" s="85"/>
      <c r="N214" s="85"/>
    </row>
    <row r="215" spans="1:14" s="1018" customFormat="1" ht="15.75">
      <c r="A215" s="79"/>
      <c r="B215" s="80"/>
      <c r="C215" s="485"/>
      <c r="D215" s="485"/>
      <c r="E215" s="485"/>
      <c r="F215" s="485"/>
      <c r="G215" s="485"/>
      <c r="H215" s="80"/>
      <c r="I215" s="80"/>
      <c r="J215" s="80"/>
      <c r="M215" s="85"/>
      <c r="N215" s="85"/>
    </row>
    <row r="216" spans="1:14" s="1018" customFormat="1" ht="15.75">
      <c r="A216" s="79"/>
      <c r="B216" s="80"/>
      <c r="C216" s="485"/>
      <c r="D216" s="485"/>
      <c r="E216" s="485"/>
      <c r="F216" s="485"/>
      <c r="G216" s="485"/>
      <c r="H216" s="80"/>
      <c r="I216" s="80"/>
      <c r="J216" s="80"/>
      <c r="M216" s="85"/>
      <c r="N216" s="85"/>
    </row>
    <row r="217" spans="1:14" s="1018" customFormat="1" ht="15.75">
      <c r="A217" s="79"/>
      <c r="B217" s="80"/>
      <c r="C217" s="485"/>
      <c r="D217" s="485"/>
      <c r="E217" s="485"/>
      <c r="F217" s="485"/>
      <c r="G217" s="485"/>
      <c r="H217" s="80"/>
      <c r="I217" s="80"/>
      <c r="J217" s="80"/>
      <c r="M217" s="85"/>
      <c r="N217" s="85"/>
    </row>
    <row r="218" spans="1:14" s="1018" customFormat="1" ht="15.75">
      <c r="A218" s="79"/>
      <c r="B218" s="80"/>
      <c r="C218" s="485"/>
      <c r="D218" s="485"/>
      <c r="E218" s="485"/>
      <c r="F218" s="485"/>
      <c r="G218" s="485"/>
      <c r="H218" s="80"/>
      <c r="I218" s="80"/>
      <c r="J218" s="80"/>
      <c r="M218" s="85"/>
      <c r="N218" s="85"/>
    </row>
    <row r="219" spans="1:14" s="1018" customFormat="1" ht="15.75">
      <c r="A219" s="79"/>
      <c r="B219" s="80"/>
      <c r="C219" s="485"/>
      <c r="D219" s="485"/>
      <c r="E219" s="485"/>
      <c r="F219" s="485"/>
      <c r="G219" s="485"/>
      <c r="H219" s="80"/>
      <c r="I219" s="80"/>
      <c r="J219" s="80"/>
      <c r="M219" s="85"/>
      <c r="N219" s="85"/>
    </row>
    <row r="220" spans="1:14" s="1018" customFormat="1" ht="15.75">
      <c r="A220" s="79"/>
      <c r="B220" s="80"/>
      <c r="C220" s="485"/>
      <c r="D220" s="485"/>
      <c r="E220" s="485"/>
      <c r="F220" s="485"/>
      <c r="G220" s="485"/>
      <c r="H220" s="80"/>
      <c r="I220" s="80"/>
      <c r="J220" s="80"/>
      <c r="M220" s="85"/>
      <c r="N220" s="85"/>
    </row>
    <row r="221" spans="1:14" s="1018" customFormat="1" ht="15.75">
      <c r="A221" s="79"/>
      <c r="B221" s="80"/>
      <c r="C221" s="485"/>
      <c r="D221" s="485"/>
      <c r="E221" s="485"/>
      <c r="F221" s="485"/>
      <c r="G221" s="485"/>
      <c r="H221" s="80"/>
      <c r="I221" s="80"/>
      <c r="J221" s="80"/>
      <c r="M221" s="85"/>
      <c r="N221" s="85"/>
    </row>
    <row r="222" spans="1:14" s="1018" customFormat="1" ht="15.75">
      <c r="A222" s="79"/>
      <c r="B222" s="80"/>
      <c r="C222" s="485"/>
      <c r="D222" s="485"/>
      <c r="E222" s="485"/>
      <c r="F222" s="485"/>
      <c r="G222" s="485"/>
      <c r="H222" s="80"/>
      <c r="I222" s="80"/>
      <c r="J222" s="80"/>
      <c r="M222" s="85"/>
      <c r="N222" s="85"/>
    </row>
    <row r="223" spans="1:14" s="1018" customFormat="1" ht="15.75">
      <c r="A223" s="79"/>
      <c r="B223" s="80"/>
      <c r="C223" s="485"/>
      <c r="D223" s="485"/>
      <c r="E223" s="485"/>
      <c r="F223" s="485"/>
      <c r="G223" s="485"/>
      <c r="H223" s="80"/>
      <c r="I223" s="80"/>
      <c r="J223" s="80"/>
      <c r="M223" s="85"/>
      <c r="N223" s="85"/>
    </row>
    <row r="224" spans="1:14" s="1018" customFormat="1" ht="15.75">
      <c r="A224" s="79"/>
      <c r="B224" s="80"/>
      <c r="C224" s="485"/>
      <c r="D224" s="485"/>
      <c r="E224" s="485"/>
      <c r="F224" s="485"/>
      <c r="G224" s="485"/>
      <c r="H224" s="80"/>
      <c r="I224" s="80"/>
      <c r="J224" s="80"/>
      <c r="M224" s="85"/>
      <c r="N224" s="85"/>
    </row>
    <row r="225" spans="1:14" s="1018" customFormat="1" ht="15.75">
      <c r="A225" s="79"/>
      <c r="B225" s="80"/>
      <c r="C225" s="485"/>
      <c r="D225" s="485"/>
      <c r="E225" s="485"/>
      <c r="F225" s="485"/>
      <c r="G225" s="485"/>
      <c r="H225" s="80"/>
      <c r="I225" s="80"/>
      <c r="J225" s="80"/>
      <c r="M225" s="85"/>
      <c r="N225" s="85"/>
    </row>
    <row r="226" spans="1:14" s="1018" customFormat="1" ht="15.75">
      <c r="A226" s="79"/>
      <c r="B226" s="80"/>
      <c r="C226" s="485"/>
      <c r="D226" s="485"/>
      <c r="E226" s="485"/>
      <c r="F226" s="485"/>
      <c r="G226" s="485"/>
      <c r="H226" s="80"/>
      <c r="I226" s="80"/>
      <c r="J226" s="80"/>
      <c r="M226" s="85"/>
      <c r="N226" s="85"/>
    </row>
    <row r="227" spans="1:14" s="1018" customFormat="1" ht="15.75">
      <c r="A227" s="79"/>
      <c r="B227" s="80"/>
      <c r="C227" s="485"/>
      <c r="D227" s="485"/>
      <c r="E227" s="485"/>
      <c r="F227" s="485"/>
      <c r="G227" s="485"/>
      <c r="H227" s="80"/>
      <c r="I227" s="80"/>
      <c r="J227" s="80"/>
      <c r="M227" s="85"/>
      <c r="N227" s="85"/>
    </row>
    <row r="228" spans="1:14" s="1018" customFormat="1" ht="15.75">
      <c r="A228" s="79"/>
      <c r="B228" s="80"/>
      <c r="C228" s="485"/>
      <c r="D228" s="485"/>
      <c r="E228" s="485"/>
      <c r="F228" s="485"/>
      <c r="G228" s="485"/>
      <c r="H228" s="80"/>
      <c r="I228" s="80"/>
      <c r="J228" s="80"/>
      <c r="M228" s="85"/>
      <c r="N228" s="85"/>
    </row>
    <row r="229" spans="1:14" s="1018" customFormat="1" ht="15.75">
      <c r="A229" s="79"/>
      <c r="B229" s="80"/>
      <c r="C229" s="485"/>
      <c r="D229" s="485"/>
      <c r="E229" s="485"/>
      <c r="F229" s="485"/>
      <c r="G229" s="485"/>
      <c r="H229" s="80"/>
      <c r="I229" s="80"/>
      <c r="J229" s="80"/>
      <c r="M229" s="85"/>
      <c r="N229" s="85"/>
    </row>
    <row r="230" spans="1:14" s="1018" customFormat="1" ht="15.75">
      <c r="A230" s="79"/>
      <c r="B230" s="80"/>
      <c r="C230" s="485"/>
      <c r="D230" s="485"/>
      <c r="E230" s="485"/>
      <c r="F230" s="485"/>
      <c r="G230" s="485"/>
      <c r="H230" s="80"/>
      <c r="I230" s="80"/>
      <c r="J230" s="80"/>
      <c r="M230" s="85"/>
      <c r="N230" s="85"/>
    </row>
    <row r="231" spans="1:14" s="1018" customFormat="1" ht="15.75">
      <c r="A231" s="79"/>
      <c r="B231" s="80"/>
      <c r="C231" s="485"/>
      <c r="D231" s="485"/>
      <c r="E231" s="485"/>
      <c r="F231" s="485"/>
      <c r="G231" s="485"/>
      <c r="H231" s="80"/>
      <c r="I231" s="80"/>
      <c r="J231" s="80"/>
      <c r="M231" s="85"/>
      <c r="N231" s="85"/>
    </row>
    <row r="232" spans="1:14" s="1018" customFormat="1" ht="15.75">
      <c r="A232" s="79"/>
      <c r="B232" s="80"/>
      <c r="C232" s="485"/>
      <c r="D232" s="485"/>
      <c r="E232" s="485"/>
      <c r="F232" s="485"/>
      <c r="G232" s="485"/>
      <c r="H232" s="80"/>
      <c r="I232" s="80"/>
      <c r="J232" s="80"/>
      <c r="M232" s="85"/>
      <c r="N232" s="85"/>
    </row>
    <row r="233" spans="1:14" s="1018" customFormat="1" ht="15.75">
      <c r="A233" s="79"/>
      <c r="B233" s="80"/>
      <c r="C233" s="485"/>
      <c r="D233" s="485"/>
      <c r="E233" s="485"/>
      <c r="F233" s="485"/>
      <c r="G233" s="485"/>
      <c r="H233" s="80"/>
      <c r="I233" s="80"/>
      <c r="J233" s="80"/>
      <c r="M233" s="85"/>
      <c r="N233" s="85"/>
    </row>
    <row r="234" spans="1:14" s="1018" customFormat="1" ht="15.75">
      <c r="A234" s="79"/>
      <c r="B234" s="80"/>
      <c r="C234" s="485"/>
      <c r="D234" s="485"/>
      <c r="E234" s="485"/>
      <c r="F234" s="485"/>
      <c r="G234" s="485"/>
      <c r="H234" s="80"/>
      <c r="I234" s="80"/>
      <c r="J234" s="80"/>
      <c r="M234" s="85"/>
      <c r="N234" s="85"/>
    </row>
    <row r="235" spans="1:14" s="1018" customFormat="1" ht="15.75">
      <c r="A235" s="79"/>
      <c r="B235" s="80"/>
      <c r="C235" s="485"/>
      <c r="D235" s="485"/>
      <c r="E235" s="485"/>
      <c r="F235" s="485"/>
      <c r="G235" s="485"/>
      <c r="H235" s="80"/>
      <c r="I235" s="80"/>
      <c r="J235" s="80"/>
      <c r="M235" s="85"/>
      <c r="N235" s="85"/>
    </row>
    <row r="236" spans="1:14" s="1018" customFormat="1" ht="15.75">
      <c r="A236" s="79"/>
      <c r="B236" s="80"/>
      <c r="C236" s="485"/>
      <c r="D236" s="485"/>
      <c r="E236" s="485"/>
      <c r="F236" s="485"/>
      <c r="G236" s="485"/>
      <c r="H236" s="80"/>
      <c r="I236" s="80"/>
      <c r="J236" s="80"/>
      <c r="M236" s="85"/>
      <c r="N236" s="85"/>
    </row>
    <row r="237" spans="1:14" s="1018" customFormat="1" ht="15.75">
      <c r="A237" s="79"/>
      <c r="B237" s="80"/>
      <c r="C237" s="485"/>
      <c r="D237" s="485"/>
      <c r="E237" s="485"/>
      <c r="F237" s="485"/>
      <c r="G237" s="485"/>
      <c r="H237" s="80"/>
      <c r="I237" s="80"/>
      <c r="J237" s="80"/>
      <c r="M237" s="85"/>
      <c r="N237" s="85"/>
    </row>
    <row r="238" spans="1:14" s="1018" customFormat="1" ht="15.75">
      <c r="A238" s="79"/>
      <c r="B238" s="80"/>
      <c r="C238" s="485"/>
      <c r="D238" s="485"/>
      <c r="E238" s="485"/>
      <c r="F238" s="485"/>
      <c r="G238" s="485"/>
      <c r="H238" s="80"/>
      <c r="I238" s="80"/>
      <c r="J238" s="80"/>
      <c r="M238" s="85"/>
      <c r="N238" s="85"/>
    </row>
    <row r="239" spans="1:14" s="1018" customFormat="1" ht="15.75">
      <c r="A239" s="79"/>
      <c r="B239" s="80"/>
      <c r="C239" s="485"/>
      <c r="D239" s="485"/>
      <c r="E239" s="485"/>
      <c r="F239" s="485"/>
      <c r="G239" s="485"/>
      <c r="H239" s="80"/>
      <c r="I239" s="80"/>
      <c r="J239" s="80"/>
      <c r="M239" s="85"/>
      <c r="N239" s="85"/>
    </row>
    <row r="240" spans="1:14" s="1018" customFormat="1" ht="15.75">
      <c r="A240" s="79"/>
      <c r="B240" s="80"/>
      <c r="C240" s="485"/>
      <c r="D240" s="485"/>
      <c r="E240" s="485"/>
      <c r="F240" s="485"/>
      <c r="G240" s="485"/>
      <c r="H240" s="80"/>
      <c r="I240" s="80"/>
      <c r="J240" s="80"/>
      <c r="M240" s="85"/>
      <c r="N240" s="85"/>
    </row>
    <row r="241" spans="1:14" s="1018" customFormat="1" ht="15.75">
      <c r="A241" s="79"/>
      <c r="B241" s="80"/>
      <c r="C241" s="485"/>
      <c r="D241" s="485"/>
      <c r="E241" s="485"/>
      <c r="F241" s="485"/>
      <c r="G241" s="485"/>
      <c r="H241" s="80"/>
      <c r="I241" s="80"/>
      <c r="J241" s="80"/>
      <c r="M241" s="85"/>
      <c r="N241" s="85"/>
    </row>
    <row r="242" spans="1:14" s="1018" customFormat="1" ht="15.75">
      <c r="A242" s="79"/>
      <c r="B242" s="80"/>
      <c r="C242" s="485"/>
      <c r="D242" s="485"/>
      <c r="E242" s="485"/>
      <c r="F242" s="485"/>
      <c r="G242" s="485"/>
      <c r="H242" s="80"/>
      <c r="I242" s="80"/>
      <c r="J242" s="80"/>
      <c r="M242" s="85"/>
      <c r="N242" s="85"/>
    </row>
    <row r="243" spans="1:14" s="1018" customFormat="1" ht="15.75">
      <c r="A243" s="79"/>
      <c r="B243" s="80"/>
      <c r="C243" s="485"/>
      <c r="D243" s="485"/>
      <c r="E243" s="485"/>
      <c r="F243" s="485"/>
      <c r="G243" s="485"/>
      <c r="H243" s="80"/>
      <c r="I243" s="80"/>
      <c r="J243" s="80"/>
      <c r="M243" s="85"/>
      <c r="N243" s="85"/>
    </row>
    <row r="244" spans="1:14" s="1018" customFormat="1" ht="15.75">
      <c r="A244" s="79"/>
      <c r="B244" s="80"/>
      <c r="C244" s="485"/>
      <c r="D244" s="485"/>
      <c r="E244" s="485"/>
      <c r="F244" s="485"/>
      <c r="G244" s="485"/>
      <c r="H244" s="80"/>
      <c r="I244" s="80"/>
      <c r="J244" s="80"/>
      <c r="M244" s="85"/>
      <c r="N244" s="85"/>
    </row>
    <row r="245" spans="1:14" s="1018" customFormat="1" ht="15.75">
      <c r="A245" s="79"/>
      <c r="B245" s="80"/>
      <c r="C245" s="485"/>
      <c r="D245" s="485"/>
      <c r="E245" s="485"/>
      <c r="F245" s="485"/>
      <c r="G245" s="485"/>
      <c r="H245" s="80"/>
      <c r="I245" s="80"/>
      <c r="J245" s="80"/>
      <c r="M245" s="85"/>
      <c r="N245" s="85"/>
    </row>
    <row r="246" spans="1:14" s="1018" customFormat="1" ht="15.75">
      <c r="A246" s="79"/>
      <c r="B246" s="80"/>
      <c r="C246" s="485"/>
      <c r="D246" s="485"/>
      <c r="E246" s="485"/>
      <c r="F246" s="485"/>
      <c r="G246" s="485"/>
      <c r="H246" s="80"/>
      <c r="I246" s="80"/>
      <c r="J246" s="80"/>
      <c r="M246" s="85"/>
      <c r="N246" s="85"/>
    </row>
    <row r="247" spans="1:14" s="1018" customFormat="1" ht="15.75">
      <c r="A247" s="79"/>
      <c r="B247" s="80"/>
      <c r="C247" s="485"/>
      <c r="D247" s="485"/>
      <c r="E247" s="485"/>
      <c r="F247" s="485"/>
      <c r="G247" s="485"/>
      <c r="H247" s="80"/>
      <c r="I247" s="80"/>
      <c r="J247" s="80"/>
      <c r="M247" s="85"/>
      <c r="N247" s="85"/>
    </row>
    <row r="248" spans="1:14" s="1018" customFormat="1" ht="15.75">
      <c r="A248" s="79"/>
      <c r="B248" s="80"/>
      <c r="C248" s="485"/>
      <c r="D248" s="485"/>
      <c r="E248" s="485"/>
      <c r="F248" s="485"/>
      <c r="G248" s="485"/>
      <c r="H248" s="80"/>
      <c r="I248" s="80"/>
      <c r="J248" s="80"/>
      <c r="M248" s="85"/>
      <c r="N248" s="85"/>
    </row>
    <row r="249" spans="1:14" s="1018" customFormat="1" ht="15.75">
      <c r="A249" s="79"/>
      <c r="B249" s="80"/>
      <c r="C249" s="485"/>
      <c r="D249" s="485"/>
      <c r="E249" s="485"/>
      <c r="F249" s="485"/>
      <c r="G249" s="485"/>
      <c r="H249" s="80"/>
      <c r="I249" s="80"/>
      <c r="J249" s="80"/>
      <c r="M249" s="85"/>
      <c r="N249" s="85"/>
    </row>
    <row r="250" spans="1:14" s="1018" customFormat="1" ht="15.75">
      <c r="A250" s="79"/>
      <c r="B250" s="80"/>
      <c r="C250" s="485"/>
      <c r="D250" s="485"/>
      <c r="E250" s="485"/>
      <c r="F250" s="485"/>
      <c r="G250" s="485"/>
      <c r="H250" s="80"/>
      <c r="I250" s="80"/>
      <c r="J250" s="80"/>
      <c r="M250" s="85"/>
      <c r="N250" s="85"/>
    </row>
    <row r="251" spans="1:14" s="1018" customFormat="1" ht="15.75">
      <c r="A251" s="79"/>
      <c r="B251" s="80"/>
      <c r="C251" s="485"/>
      <c r="D251" s="485"/>
      <c r="E251" s="485"/>
      <c r="F251" s="485"/>
      <c r="G251" s="485"/>
      <c r="H251" s="80"/>
      <c r="I251" s="80"/>
      <c r="J251" s="80"/>
      <c r="M251" s="85"/>
      <c r="N251" s="85"/>
    </row>
    <row r="252" spans="1:14" s="1018" customFormat="1" ht="15.75">
      <c r="A252" s="79"/>
      <c r="B252" s="80"/>
      <c r="C252" s="485"/>
      <c r="D252" s="485"/>
      <c r="E252" s="485"/>
      <c r="F252" s="485"/>
      <c r="G252" s="485"/>
      <c r="H252" s="80"/>
      <c r="I252" s="80"/>
      <c r="J252" s="80"/>
      <c r="M252" s="85"/>
      <c r="N252" s="85"/>
    </row>
    <row r="253" spans="1:14" s="1018" customFormat="1" ht="15.75">
      <c r="A253" s="79"/>
      <c r="B253" s="80"/>
      <c r="C253" s="485"/>
      <c r="D253" s="485"/>
      <c r="E253" s="485"/>
      <c r="F253" s="485"/>
      <c r="G253" s="485"/>
      <c r="H253" s="80"/>
      <c r="I253" s="80"/>
      <c r="J253" s="80"/>
      <c r="M253" s="85"/>
      <c r="N253" s="85"/>
    </row>
    <row r="254" spans="1:14" s="1018" customFormat="1" ht="15.75">
      <c r="A254" s="79"/>
      <c r="B254" s="80"/>
      <c r="C254" s="485"/>
      <c r="D254" s="485"/>
      <c r="E254" s="485"/>
      <c r="F254" s="485"/>
      <c r="G254" s="485"/>
      <c r="H254" s="80"/>
      <c r="I254" s="80"/>
      <c r="J254" s="80"/>
      <c r="M254" s="85"/>
      <c r="N254" s="85"/>
    </row>
    <row r="255" spans="1:14" s="1018" customFormat="1" ht="15.75">
      <c r="A255" s="79"/>
      <c r="B255" s="80"/>
      <c r="C255" s="485"/>
      <c r="D255" s="485"/>
      <c r="E255" s="485"/>
      <c r="F255" s="485"/>
      <c r="G255" s="485"/>
      <c r="H255" s="80"/>
      <c r="I255" s="80"/>
      <c r="J255" s="80"/>
      <c r="M255" s="85"/>
      <c r="N255" s="85"/>
    </row>
    <row r="256" spans="1:14" s="1018" customFormat="1" ht="15.75">
      <c r="A256" s="79"/>
      <c r="B256" s="80"/>
      <c r="C256" s="485"/>
      <c r="D256" s="485"/>
      <c r="E256" s="485"/>
      <c r="F256" s="485"/>
      <c r="G256" s="485"/>
      <c r="H256" s="80"/>
      <c r="I256" s="80"/>
      <c r="J256" s="80"/>
      <c r="M256" s="85"/>
      <c r="N256" s="85"/>
    </row>
    <row r="257" spans="1:14" s="1018" customFormat="1" ht="15.75">
      <c r="A257" s="79"/>
      <c r="B257" s="80"/>
      <c r="C257" s="485"/>
      <c r="D257" s="485"/>
      <c r="E257" s="485"/>
      <c r="F257" s="485"/>
      <c r="G257" s="485"/>
      <c r="H257" s="80"/>
      <c r="I257" s="80"/>
      <c r="J257" s="80"/>
      <c r="M257" s="85"/>
      <c r="N257" s="85"/>
    </row>
    <row r="258" spans="1:14" s="1018" customFormat="1" ht="15.75">
      <c r="A258" s="79"/>
      <c r="B258" s="80"/>
      <c r="C258" s="485"/>
      <c r="D258" s="485"/>
      <c r="E258" s="485"/>
      <c r="F258" s="485"/>
      <c r="G258" s="485"/>
      <c r="H258" s="80"/>
      <c r="I258" s="80"/>
      <c r="J258" s="80"/>
      <c r="M258" s="85"/>
      <c r="N258" s="85"/>
    </row>
    <row r="259" spans="1:14" s="1018" customFormat="1" ht="15.75">
      <c r="A259" s="79"/>
      <c r="B259" s="80"/>
      <c r="C259" s="485"/>
      <c r="D259" s="485"/>
      <c r="E259" s="485"/>
      <c r="F259" s="485"/>
      <c r="G259" s="485"/>
      <c r="H259" s="80"/>
      <c r="I259" s="80"/>
      <c r="J259" s="80"/>
      <c r="M259" s="85"/>
      <c r="N259" s="85"/>
    </row>
    <row r="260" spans="1:14" s="1018" customFormat="1" ht="15.75">
      <c r="A260" s="79"/>
      <c r="B260" s="80"/>
      <c r="C260" s="485"/>
      <c r="D260" s="485"/>
      <c r="E260" s="485"/>
      <c r="F260" s="485"/>
      <c r="G260" s="485"/>
      <c r="H260" s="80"/>
      <c r="I260" s="80"/>
      <c r="J260" s="80"/>
      <c r="M260" s="85"/>
      <c r="N260" s="85"/>
    </row>
    <row r="261" spans="1:14" s="1018" customFormat="1" ht="15.75">
      <c r="A261" s="79"/>
      <c r="B261" s="80"/>
      <c r="C261" s="485"/>
      <c r="D261" s="485"/>
      <c r="E261" s="485"/>
      <c r="F261" s="485"/>
      <c r="G261" s="485"/>
      <c r="H261" s="80"/>
      <c r="I261" s="80"/>
      <c r="J261" s="80"/>
      <c r="M261" s="85"/>
      <c r="N261" s="85"/>
    </row>
    <row r="262" spans="1:14" s="1018" customFormat="1" ht="15.75">
      <c r="A262" s="79"/>
      <c r="B262" s="80"/>
      <c r="C262" s="485"/>
      <c r="D262" s="485"/>
      <c r="E262" s="485"/>
      <c r="F262" s="485"/>
      <c r="G262" s="485"/>
      <c r="H262" s="80"/>
      <c r="I262" s="80"/>
      <c r="J262" s="80"/>
      <c r="M262" s="85"/>
      <c r="N262" s="85"/>
    </row>
    <row r="263" spans="1:14" s="1018" customFormat="1" ht="15.75">
      <c r="A263" s="79"/>
      <c r="B263" s="80"/>
      <c r="C263" s="485"/>
      <c r="D263" s="485"/>
      <c r="E263" s="485"/>
      <c r="F263" s="485"/>
      <c r="G263" s="485"/>
      <c r="H263" s="80"/>
      <c r="I263" s="80"/>
      <c r="J263" s="80"/>
      <c r="M263" s="85"/>
      <c r="N263" s="85"/>
    </row>
    <row r="264" spans="1:14" s="1018" customFormat="1" ht="15.75">
      <c r="A264" s="79"/>
      <c r="B264" s="80"/>
      <c r="C264" s="80"/>
      <c r="D264" s="80"/>
      <c r="E264" s="80"/>
      <c r="F264" s="80"/>
      <c r="G264" s="80"/>
      <c r="H264" s="80"/>
      <c r="I264" s="80"/>
      <c r="J264" s="80"/>
      <c r="M264" s="85"/>
      <c r="N264" s="85"/>
    </row>
    <row r="265" spans="1:14" s="1018" customFormat="1" ht="15.75">
      <c r="A265" s="79"/>
      <c r="B265" s="80"/>
      <c r="C265" s="80"/>
      <c r="D265" s="80"/>
      <c r="E265" s="80"/>
      <c r="F265" s="80"/>
      <c r="G265" s="80"/>
      <c r="H265" s="80"/>
      <c r="I265" s="80"/>
      <c r="J265" s="80"/>
      <c r="M265" s="85"/>
      <c r="N265" s="85"/>
    </row>
    <row r="266" spans="1:14" s="1018" customFormat="1" ht="15.75">
      <c r="A266" s="79"/>
      <c r="B266" s="80"/>
      <c r="C266" s="80"/>
      <c r="D266" s="80"/>
      <c r="E266" s="80"/>
      <c r="F266" s="80"/>
      <c r="G266" s="80"/>
      <c r="H266" s="80"/>
      <c r="I266" s="80"/>
      <c r="J266" s="80"/>
      <c r="M266" s="85"/>
      <c r="N266" s="85"/>
    </row>
    <row r="267" spans="1:14" s="1018" customFormat="1" ht="15.75">
      <c r="A267" s="79"/>
      <c r="B267" s="80"/>
      <c r="C267" s="80"/>
      <c r="D267" s="80"/>
      <c r="E267" s="80"/>
      <c r="F267" s="80"/>
      <c r="G267" s="80"/>
      <c r="H267" s="80"/>
      <c r="I267" s="80"/>
      <c r="J267" s="80"/>
      <c r="M267" s="85"/>
      <c r="N267" s="85"/>
    </row>
    <row r="268" spans="1:14" s="1018" customFormat="1" ht="15.75">
      <c r="A268" s="79"/>
      <c r="B268" s="80"/>
      <c r="C268" s="80"/>
      <c r="D268" s="80"/>
      <c r="E268" s="80"/>
      <c r="F268" s="80"/>
      <c r="G268" s="80"/>
      <c r="H268" s="80"/>
      <c r="I268" s="80"/>
      <c r="J268" s="80"/>
      <c r="M268" s="85"/>
      <c r="N268" s="85"/>
    </row>
    <row r="269" spans="1:14" s="1018" customFormat="1" ht="15.75">
      <c r="A269" s="79"/>
      <c r="B269" s="80"/>
      <c r="C269" s="80"/>
      <c r="D269" s="80"/>
      <c r="E269" s="80"/>
      <c r="F269" s="80"/>
      <c r="G269" s="80"/>
      <c r="H269" s="80"/>
      <c r="I269" s="80"/>
      <c r="J269" s="80"/>
      <c r="M269" s="85"/>
      <c r="N269" s="85"/>
    </row>
    <row r="270" spans="1:14" s="1018" customFormat="1" ht="15.75">
      <c r="A270" s="79"/>
      <c r="B270" s="80"/>
      <c r="C270" s="80"/>
      <c r="D270" s="80"/>
      <c r="E270" s="80"/>
      <c r="F270" s="80"/>
      <c r="G270" s="80"/>
      <c r="H270" s="80"/>
      <c r="I270" s="80"/>
      <c r="J270" s="80"/>
      <c r="M270" s="85"/>
      <c r="N270" s="85"/>
    </row>
    <row r="271" spans="1:14" s="1018" customFormat="1" ht="15.75">
      <c r="A271" s="79"/>
      <c r="B271" s="80"/>
      <c r="C271" s="80"/>
      <c r="D271" s="80"/>
      <c r="E271" s="80"/>
      <c r="F271" s="80"/>
      <c r="G271" s="80"/>
      <c r="H271" s="80"/>
      <c r="I271" s="80"/>
      <c r="J271" s="80"/>
      <c r="M271" s="85"/>
      <c r="N271" s="85"/>
    </row>
    <row r="272" spans="1:14" s="1018" customFormat="1" ht="15.75">
      <c r="A272" s="79"/>
      <c r="B272" s="80"/>
      <c r="C272" s="80"/>
      <c r="D272" s="80"/>
      <c r="E272" s="80"/>
      <c r="F272" s="80"/>
      <c r="G272" s="80"/>
      <c r="H272" s="80"/>
      <c r="I272" s="80"/>
      <c r="J272" s="80"/>
      <c r="M272" s="85"/>
      <c r="N272" s="85"/>
    </row>
    <row r="273" spans="1:14" s="1018" customFormat="1" ht="15.75">
      <c r="A273" s="79"/>
      <c r="B273" s="80"/>
      <c r="C273" s="80"/>
      <c r="D273" s="80"/>
      <c r="E273" s="80"/>
      <c r="F273" s="80"/>
      <c r="G273" s="80"/>
      <c r="H273" s="80"/>
      <c r="I273" s="80"/>
      <c r="J273" s="80"/>
      <c r="M273" s="85"/>
      <c r="N273" s="85"/>
    </row>
    <row r="274" spans="1:14" s="1018" customFormat="1" ht="15.75">
      <c r="A274" s="79"/>
      <c r="B274" s="80"/>
      <c r="C274" s="80"/>
      <c r="D274" s="80"/>
      <c r="E274" s="80"/>
      <c r="F274" s="80"/>
      <c r="G274" s="80"/>
      <c r="H274" s="80"/>
      <c r="I274" s="80"/>
      <c r="J274" s="80"/>
      <c r="M274" s="85"/>
      <c r="N274" s="85"/>
    </row>
    <row r="275" spans="1:14" s="1018" customFormat="1" ht="15.75">
      <c r="A275" s="79"/>
      <c r="B275" s="80"/>
      <c r="C275" s="80"/>
      <c r="D275" s="80"/>
      <c r="E275" s="80"/>
      <c r="F275" s="80"/>
      <c r="G275" s="80"/>
      <c r="H275" s="80"/>
      <c r="I275" s="80"/>
      <c r="J275" s="80"/>
      <c r="M275" s="85"/>
      <c r="N275" s="85"/>
    </row>
    <row r="276" spans="1:14" s="1018" customFormat="1" ht="15.75">
      <c r="A276" s="79"/>
      <c r="B276" s="80"/>
      <c r="C276" s="80"/>
      <c r="D276" s="80"/>
      <c r="E276" s="80"/>
      <c r="F276" s="80"/>
      <c r="G276" s="80"/>
      <c r="H276" s="80"/>
      <c r="I276" s="80"/>
      <c r="J276" s="80"/>
      <c r="M276" s="85"/>
      <c r="N276" s="85"/>
    </row>
    <row r="277" spans="1:14" s="1018" customFormat="1" ht="15.75">
      <c r="A277" s="79"/>
      <c r="B277" s="80"/>
      <c r="C277" s="80"/>
      <c r="D277" s="80"/>
      <c r="E277" s="80"/>
      <c r="F277" s="80"/>
      <c r="G277" s="80"/>
      <c r="H277" s="80"/>
      <c r="I277" s="80"/>
      <c r="J277" s="80"/>
      <c r="M277" s="85"/>
      <c r="N277" s="85"/>
    </row>
    <row r="278" spans="1:14" s="1018" customFormat="1" ht="15.75">
      <c r="A278" s="79"/>
      <c r="B278" s="80"/>
      <c r="C278" s="80"/>
      <c r="D278" s="80"/>
      <c r="E278" s="80"/>
      <c r="F278" s="80"/>
      <c r="G278" s="80"/>
      <c r="H278" s="80"/>
      <c r="I278" s="80"/>
      <c r="J278" s="80"/>
      <c r="M278" s="85"/>
      <c r="N278" s="85"/>
    </row>
    <row r="279" spans="1:14" s="1018" customFormat="1" ht="15.75">
      <c r="A279" s="79"/>
      <c r="B279" s="80"/>
      <c r="C279" s="80"/>
      <c r="D279" s="80"/>
      <c r="E279" s="80"/>
      <c r="F279" s="80"/>
      <c r="G279" s="80"/>
      <c r="H279" s="80"/>
      <c r="I279" s="80"/>
      <c r="J279" s="80"/>
      <c r="M279" s="85"/>
      <c r="N279" s="85"/>
    </row>
    <row r="280" spans="1:14" s="1018" customFormat="1" ht="15.75">
      <c r="A280" s="79"/>
      <c r="B280" s="80"/>
      <c r="C280" s="80"/>
      <c r="D280" s="80"/>
      <c r="E280" s="80"/>
      <c r="F280" s="80"/>
      <c r="G280" s="80"/>
      <c r="H280" s="80"/>
      <c r="I280" s="80"/>
      <c r="J280" s="80"/>
      <c r="M280" s="85"/>
      <c r="N280" s="85"/>
    </row>
    <row r="281" spans="1:14" s="1018" customFormat="1" ht="15.75">
      <c r="A281" s="79"/>
      <c r="B281" s="80"/>
      <c r="C281" s="80"/>
      <c r="D281" s="80"/>
      <c r="E281" s="80"/>
      <c r="F281" s="80"/>
      <c r="G281" s="80"/>
      <c r="H281" s="80"/>
      <c r="I281" s="80"/>
      <c r="J281" s="80"/>
      <c r="M281" s="85"/>
      <c r="N281" s="85"/>
    </row>
    <row r="282" spans="1:14" s="1018" customFormat="1" ht="15.75">
      <c r="A282" s="79"/>
      <c r="B282" s="80"/>
      <c r="C282" s="80"/>
      <c r="D282" s="80"/>
      <c r="E282" s="80"/>
      <c r="F282" s="80"/>
      <c r="G282" s="80"/>
      <c r="H282" s="80"/>
      <c r="I282" s="80"/>
      <c r="J282" s="80"/>
      <c r="M282" s="85"/>
      <c r="N282" s="85"/>
    </row>
    <row r="283" spans="1:14" s="1018" customFormat="1" ht="15.75">
      <c r="A283" s="79"/>
      <c r="B283" s="80"/>
      <c r="C283" s="80"/>
      <c r="D283" s="80"/>
      <c r="E283" s="80"/>
      <c r="F283" s="80"/>
      <c r="G283" s="80"/>
      <c r="H283" s="80"/>
      <c r="I283" s="80"/>
      <c r="J283" s="80"/>
      <c r="M283" s="85"/>
      <c r="N283" s="85"/>
    </row>
    <row r="284" spans="1:14" s="1018" customFormat="1" ht="15.75">
      <c r="A284" s="79"/>
      <c r="B284" s="80"/>
      <c r="C284" s="80"/>
      <c r="D284" s="80"/>
      <c r="E284" s="80"/>
      <c r="F284" s="80"/>
      <c r="G284" s="80"/>
      <c r="H284" s="80"/>
      <c r="I284" s="80"/>
      <c r="J284" s="80"/>
      <c r="M284" s="85"/>
      <c r="N284" s="85"/>
    </row>
    <row r="285" spans="1:14" s="1018" customFormat="1" ht="15.75">
      <c r="A285" s="79"/>
      <c r="B285" s="80"/>
      <c r="C285" s="80"/>
      <c r="D285" s="80"/>
      <c r="E285" s="80"/>
      <c r="F285" s="80"/>
      <c r="G285" s="80"/>
      <c r="H285" s="80"/>
      <c r="I285" s="80"/>
      <c r="J285" s="80"/>
      <c r="M285" s="85"/>
      <c r="N285" s="85"/>
    </row>
    <row r="286" spans="1:14" s="1018" customFormat="1" ht="15.75">
      <c r="A286" s="79"/>
      <c r="B286" s="80"/>
      <c r="C286" s="80"/>
      <c r="D286" s="80"/>
      <c r="E286" s="80"/>
      <c r="F286" s="80"/>
      <c r="G286" s="80"/>
      <c r="H286" s="80"/>
      <c r="I286" s="80"/>
      <c r="J286" s="80"/>
      <c r="M286" s="85"/>
      <c r="N286" s="85"/>
    </row>
    <row r="287" spans="1:14" s="1018" customFormat="1" ht="15.75">
      <c r="A287" s="79"/>
      <c r="B287" s="80"/>
      <c r="C287" s="80"/>
      <c r="D287" s="80"/>
      <c r="E287" s="80"/>
      <c r="F287" s="80"/>
      <c r="G287" s="80"/>
      <c r="H287" s="80"/>
      <c r="I287" s="80"/>
      <c r="J287" s="80"/>
      <c r="M287" s="85"/>
      <c r="N287" s="85"/>
    </row>
    <row r="288" spans="1:14" s="1018" customFormat="1" ht="15.75">
      <c r="A288" s="79"/>
      <c r="B288" s="80"/>
      <c r="C288" s="80"/>
      <c r="D288" s="80"/>
      <c r="E288" s="80"/>
      <c r="F288" s="80"/>
      <c r="G288" s="80"/>
      <c r="H288" s="80"/>
      <c r="I288" s="80"/>
      <c r="J288" s="80"/>
      <c r="M288" s="85"/>
      <c r="N288" s="85"/>
    </row>
    <row r="289" spans="1:14" s="1018" customFormat="1" ht="15.75">
      <c r="A289" s="79"/>
      <c r="B289" s="80"/>
      <c r="C289" s="80"/>
      <c r="D289" s="80"/>
      <c r="E289" s="80"/>
      <c r="F289" s="80"/>
      <c r="G289" s="80"/>
      <c r="H289" s="80"/>
      <c r="I289" s="80"/>
      <c r="J289" s="80"/>
      <c r="M289" s="85"/>
      <c r="N289" s="85"/>
    </row>
    <row r="290" spans="1:14" s="1018" customFormat="1" ht="15.75">
      <c r="A290" s="79"/>
      <c r="B290" s="80"/>
      <c r="C290" s="80"/>
      <c r="D290" s="80"/>
      <c r="E290" s="80"/>
      <c r="F290" s="80"/>
      <c r="G290" s="80"/>
      <c r="H290" s="80"/>
      <c r="I290" s="80"/>
      <c r="J290" s="80"/>
      <c r="M290" s="85"/>
      <c r="N290" s="85"/>
    </row>
    <row r="291" spans="1:14" s="1018" customFormat="1" ht="15.75">
      <c r="A291" s="79"/>
      <c r="B291" s="80"/>
      <c r="C291" s="80"/>
      <c r="D291" s="80"/>
      <c r="E291" s="80"/>
      <c r="F291" s="80"/>
      <c r="G291" s="80"/>
      <c r="H291" s="80"/>
      <c r="I291" s="80"/>
      <c r="J291" s="80"/>
      <c r="M291" s="85"/>
      <c r="N291" s="85"/>
    </row>
    <row r="292" spans="1:14" s="1018" customFormat="1" ht="15.75">
      <c r="A292" s="79"/>
      <c r="B292" s="80"/>
      <c r="C292" s="80"/>
      <c r="D292" s="80"/>
      <c r="E292" s="80"/>
      <c r="F292" s="80"/>
      <c r="G292" s="80"/>
      <c r="H292" s="80"/>
      <c r="I292" s="80"/>
      <c r="J292" s="80"/>
      <c r="M292" s="85"/>
      <c r="N292" s="85"/>
    </row>
    <row r="293" spans="1:14" s="1018" customFormat="1" ht="15.75">
      <c r="A293" s="79"/>
      <c r="B293" s="80"/>
      <c r="C293" s="80"/>
      <c r="D293" s="80"/>
      <c r="E293" s="80"/>
      <c r="F293" s="80"/>
      <c r="G293" s="80"/>
      <c r="H293" s="80"/>
      <c r="I293" s="80"/>
      <c r="J293" s="80"/>
      <c r="M293" s="85"/>
      <c r="N293" s="85"/>
    </row>
    <row r="294" spans="1:14" s="1018" customFormat="1" ht="15.75">
      <c r="A294" s="79"/>
      <c r="B294" s="80"/>
      <c r="C294" s="80"/>
      <c r="D294" s="80"/>
      <c r="E294" s="80"/>
      <c r="F294" s="80"/>
      <c r="G294" s="80"/>
      <c r="H294" s="80"/>
      <c r="I294" s="80"/>
      <c r="J294" s="80"/>
      <c r="M294" s="85"/>
      <c r="N294" s="85"/>
    </row>
    <row r="295" spans="1:14" s="1018" customFormat="1" ht="15.75">
      <c r="A295" s="79"/>
      <c r="B295" s="80"/>
      <c r="C295" s="80"/>
      <c r="D295" s="80"/>
      <c r="E295" s="80"/>
      <c r="F295" s="80"/>
      <c r="G295" s="80"/>
      <c r="H295" s="80"/>
      <c r="I295" s="80"/>
      <c r="J295" s="80"/>
      <c r="M295" s="85"/>
      <c r="N295" s="85"/>
    </row>
    <row r="296" spans="1:14" s="1018" customFormat="1" ht="15.75">
      <c r="A296" s="79"/>
      <c r="B296" s="80"/>
      <c r="C296" s="80"/>
      <c r="D296" s="80"/>
      <c r="E296" s="80"/>
      <c r="F296" s="80"/>
      <c r="G296" s="80"/>
      <c r="H296" s="80"/>
      <c r="I296" s="80"/>
      <c r="J296" s="80"/>
      <c r="M296" s="85"/>
      <c r="N296" s="85"/>
    </row>
    <row r="297" spans="1:14" s="1018" customFormat="1" ht="15.75">
      <c r="A297" s="79"/>
      <c r="B297" s="80"/>
      <c r="C297" s="80"/>
      <c r="D297" s="80"/>
      <c r="E297" s="80"/>
      <c r="F297" s="80"/>
      <c r="G297" s="80"/>
      <c r="H297" s="80"/>
      <c r="I297" s="80"/>
      <c r="J297" s="80"/>
      <c r="M297" s="85"/>
      <c r="N297" s="85"/>
    </row>
    <row r="298" spans="1:14" s="1018" customFormat="1" ht="15.75">
      <c r="A298" s="79"/>
      <c r="B298" s="80"/>
      <c r="C298" s="80"/>
      <c r="D298" s="80"/>
      <c r="E298" s="80"/>
      <c r="F298" s="80"/>
      <c r="G298" s="80"/>
      <c r="H298" s="80"/>
      <c r="I298" s="80"/>
      <c r="J298" s="80"/>
      <c r="M298" s="85"/>
      <c r="N298" s="85"/>
    </row>
    <row r="299" spans="1:14" s="1018" customFormat="1" ht="15.75">
      <c r="A299" s="79"/>
      <c r="B299" s="80"/>
      <c r="C299" s="80"/>
      <c r="D299" s="80"/>
      <c r="E299" s="80"/>
      <c r="F299" s="80"/>
      <c r="G299" s="80"/>
      <c r="H299" s="80"/>
      <c r="I299" s="80"/>
      <c r="J299" s="80"/>
      <c r="M299" s="85"/>
      <c r="N299" s="85"/>
    </row>
    <row r="300" spans="1:14" s="1018" customFormat="1" ht="15.75">
      <c r="A300" s="79"/>
      <c r="B300" s="80"/>
      <c r="C300" s="80"/>
      <c r="D300" s="80"/>
      <c r="E300" s="80"/>
      <c r="F300" s="80"/>
      <c r="G300" s="80"/>
      <c r="H300" s="80"/>
      <c r="I300" s="80"/>
      <c r="J300" s="80"/>
      <c r="M300" s="85"/>
      <c r="N300" s="85"/>
    </row>
    <row r="301" spans="1:14" s="1018" customFormat="1" ht="15.75">
      <c r="A301" s="79"/>
      <c r="B301" s="80"/>
      <c r="C301" s="80"/>
      <c r="D301" s="80"/>
      <c r="E301" s="80"/>
      <c r="F301" s="80"/>
      <c r="G301" s="80"/>
      <c r="H301" s="80"/>
      <c r="I301" s="80"/>
      <c r="J301" s="80"/>
      <c r="M301" s="85"/>
      <c r="N301" s="85"/>
    </row>
    <row r="302" spans="1:14" s="1018" customFormat="1" ht="15.75">
      <c r="A302" s="79"/>
      <c r="B302" s="80"/>
      <c r="C302" s="80"/>
      <c r="D302" s="80"/>
      <c r="E302" s="80"/>
      <c r="F302" s="80"/>
      <c r="G302" s="80"/>
      <c r="H302" s="80"/>
      <c r="I302" s="80"/>
      <c r="J302" s="80"/>
      <c r="M302" s="85"/>
      <c r="N302" s="85"/>
    </row>
    <row r="303" spans="1:14" s="1018" customFormat="1" ht="15.75">
      <c r="A303" s="79"/>
      <c r="B303" s="80"/>
      <c r="C303" s="80"/>
      <c r="D303" s="80"/>
      <c r="E303" s="80"/>
      <c r="F303" s="80"/>
      <c r="G303" s="80"/>
      <c r="H303" s="80"/>
      <c r="I303" s="80"/>
      <c r="J303" s="80"/>
      <c r="M303" s="85"/>
      <c r="N303" s="85"/>
    </row>
    <row r="304" spans="1:14" s="1018" customFormat="1" ht="15.75">
      <c r="A304" s="79"/>
      <c r="B304" s="80"/>
      <c r="C304" s="80"/>
      <c r="D304" s="80"/>
      <c r="E304" s="80"/>
      <c r="F304" s="80"/>
      <c r="G304" s="80"/>
      <c r="H304" s="80"/>
      <c r="I304" s="80"/>
      <c r="J304" s="80"/>
      <c r="M304" s="85"/>
      <c r="N304" s="85"/>
    </row>
    <row r="305" spans="1:14" s="1018" customFormat="1" ht="15.75">
      <c r="A305" s="79"/>
      <c r="B305" s="80"/>
      <c r="C305" s="80"/>
      <c r="D305" s="80"/>
      <c r="E305" s="80"/>
      <c r="F305" s="80"/>
      <c r="G305" s="80"/>
      <c r="H305" s="80"/>
      <c r="I305" s="80"/>
      <c r="J305" s="80"/>
      <c r="M305" s="85"/>
      <c r="N305" s="85"/>
    </row>
    <row r="306" spans="1:14" s="1018" customFormat="1" ht="15.75">
      <c r="A306" s="79"/>
      <c r="B306" s="80"/>
      <c r="C306" s="80"/>
      <c r="D306" s="80"/>
      <c r="E306" s="80"/>
      <c r="F306" s="80"/>
      <c r="G306" s="80"/>
      <c r="H306" s="80"/>
      <c r="I306" s="80"/>
      <c r="J306" s="80"/>
      <c r="M306" s="85"/>
      <c r="N306" s="85"/>
    </row>
    <row r="307" spans="1:14" s="1018" customFormat="1" ht="15.75">
      <c r="A307" s="79"/>
      <c r="B307" s="80"/>
      <c r="C307" s="80"/>
      <c r="D307" s="80"/>
      <c r="E307" s="80"/>
      <c r="F307" s="80"/>
      <c r="G307" s="80"/>
      <c r="H307" s="80"/>
      <c r="I307" s="80"/>
      <c r="J307" s="80"/>
      <c r="M307" s="85"/>
      <c r="N307" s="85"/>
    </row>
    <row r="308" spans="1:14" s="1018" customFormat="1" ht="15.75">
      <c r="A308" s="79"/>
      <c r="B308" s="80"/>
      <c r="C308" s="80"/>
      <c r="D308" s="80"/>
      <c r="E308" s="80"/>
      <c r="F308" s="80"/>
      <c r="G308" s="80"/>
      <c r="H308" s="80"/>
      <c r="I308" s="80"/>
      <c r="J308" s="80"/>
      <c r="M308" s="85"/>
      <c r="N308" s="85"/>
    </row>
    <row r="309" spans="1:14" s="1018" customFormat="1" ht="15.75">
      <c r="A309" s="79"/>
      <c r="B309" s="80"/>
      <c r="C309" s="80"/>
      <c r="D309" s="80"/>
      <c r="E309" s="80"/>
      <c r="F309" s="80"/>
      <c r="G309" s="80"/>
      <c r="H309" s="80"/>
      <c r="I309" s="80"/>
      <c r="J309" s="80"/>
      <c r="M309" s="85"/>
      <c r="N309" s="85"/>
    </row>
    <row r="310" spans="1:14" s="1018" customFormat="1" ht="15.75">
      <c r="A310" s="79"/>
      <c r="B310" s="80"/>
      <c r="C310" s="80"/>
      <c r="D310" s="80"/>
      <c r="E310" s="80"/>
      <c r="F310" s="80"/>
      <c r="G310" s="80"/>
      <c r="H310" s="80"/>
      <c r="I310" s="80"/>
      <c r="J310" s="80"/>
      <c r="M310" s="85"/>
      <c r="N310" s="85"/>
    </row>
    <row r="311" spans="1:14" s="1018" customFormat="1" ht="15.75">
      <c r="A311" s="79"/>
      <c r="B311" s="80"/>
      <c r="C311" s="80"/>
      <c r="D311" s="80"/>
      <c r="E311" s="80"/>
      <c r="F311" s="80"/>
      <c r="G311" s="80"/>
      <c r="H311" s="80"/>
      <c r="I311" s="80"/>
      <c r="J311" s="80"/>
      <c r="M311" s="85"/>
      <c r="N311" s="85"/>
    </row>
    <row r="312" spans="1:14" s="1018" customFormat="1" ht="15.75">
      <c r="A312" s="79"/>
      <c r="B312" s="80"/>
      <c r="C312" s="80"/>
      <c r="D312" s="80"/>
      <c r="E312" s="80"/>
      <c r="F312" s="80"/>
      <c r="G312" s="80"/>
      <c r="H312" s="80"/>
      <c r="I312" s="80"/>
      <c r="J312" s="80"/>
      <c r="M312" s="85"/>
      <c r="N312" s="85"/>
    </row>
    <row r="313" spans="1:14" s="1018" customFormat="1" ht="15.75">
      <c r="A313" s="79"/>
      <c r="B313" s="80"/>
      <c r="C313" s="80"/>
      <c r="D313" s="80"/>
      <c r="E313" s="80"/>
      <c r="F313" s="80"/>
      <c r="G313" s="80"/>
      <c r="H313" s="80"/>
      <c r="I313" s="80"/>
      <c r="J313" s="80"/>
      <c r="M313" s="85"/>
      <c r="N313" s="85"/>
    </row>
    <row r="314" spans="1:14" s="1018" customFormat="1" ht="15.75">
      <c r="A314" s="79"/>
      <c r="B314" s="80"/>
      <c r="C314" s="80"/>
      <c r="D314" s="80"/>
      <c r="E314" s="80"/>
      <c r="F314" s="80"/>
      <c r="G314" s="80"/>
      <c r="H314" s="80"/>
      <c r="I314" s="80"/>
      <c r="J314" s="80"/>
      <c r="M314" s="85"/>
      <c r="N314" s="85"/>
    </row>
    <row r="315" spans="1:14" s="1018" customFormat="1" ht="15.75">
      <c r="A315" s="79"/>
      <c r="B315" s="80"/>
      <c r="C315" s="80"/>
      <c r="D315" s="80"/>
      <c r="E315" s="80"/>
      <c r="F315" s="80"/>
      <c r="G315" s="80"/>
      <c r="H315" s="80"/>
      <c r="I315" s="80"/>
      <c r="J315" s="80"/>
      <c r="M315" s="85"/>
      <c r="N315" s="85"/>
    </row>
    <row r="316" spans="1:14" s="1018" customFormat="1" ht="15.75">
      <c r="A316" s="79"/>
      <c r="B316" s="80"/>
      <c r="C316" s="80"/>
      <c r="D316" s="80"/>
      <c r="E316" s="80"/>
      <c r="F316" s="80"/>
      <c r="G316" s="80"/>
      <c r="H316" s="80"/>
      <c r="I316" s="80"/>
      <c r="J316" s="80"/>
      <c r="M316" s="85"/>
      <c r="N316" s="85"/>
    </row>
    <row r="317" spans="1:14" s="1018" customFormat="1" ht="15.75">
      <c r="A317" s="79"/>
      <c r="B317" s="80"/>
      <c r="C317" s="80"/>
      <c r="D317" s="80"/>
      <c r="E317" s="80"/>
      <c r="F317" s="80"/>
      <c r="G317" s="80"/>
      <c r="H317" s="80"/>
      <c r="I317" s="80"/>
      <c r="J317" s="80"/>
      <c r="M317" s="85"/>
      <c r="N317" s="85"/>
    </row>
    <row r="318" spans="1:14" s="1018" customFormat="1" ht="15.75">
      <c r="A318" s="79"/>
      <c r="B318" s="80"/>
      <c r="C318" s="80"/>
      <c r="D318" s="80"/>
      <c r="E318" s="80"/>
      <c r="F318" s="80"/>
      <c r="G318" s="80"/>
      <c r="H318" s="80"/>
      <c r="I318" s="80"/>
      <c r="J318" s="80"/>
      <c r="M318" s="85"/>
      <c r="N318" s="85"/>
    </row>
    <row r="319" spans="1:14" s="1018" customFormat="1" ht="15.75">
      <c r="A319" s="79"/>
      <c r="B319" s="80"/>
      <c r="C319" s="80"/>
      <c r="D319" s="80"/>
      <c r="E319" s="80"/>
      <c r="F319" s="80"/>
      <c r="G319" s="80"/>
      <c r="H319" s="80"/>
      <c r="I319" s="80"/>
      <c r="J319" s="80"/>
      <c r="M319" s="85"/>
      <c r="N319" s="85"/>
    </row>
    <row r="320" spans="1:14" s="1018" customFormat="1" ht="15.75">
      <c r="A320" s="79"/>
      <c r="B320" s="80"/>
      <c r="C320" s="80"/>
      <c r="D320" s="80"/>
      <c r="E320" s="80"/>
      <c r="F320" s="80"/>
      <c r="G320" s="80"/>
      <c r="H320" s="80"/>
      <c r="I320" s="80"/>
      <c r="J320" s="80"/>
      <c r="M320" s="85"/>
      <c r="N320" s="85"/>
    </row>
    <row r="321" spans="1:14" s="1018" customFormat="1" ht="15.75">
      <c r="A321" s="79"/>
      <c r="B321" s="80"/>
      <c r="C321" s="80"/>
      <c r="D321" s="80"/>
      <c r="E321" s="80"/>
      <c r="F321" s="80"/>
      <c r="G321" s="80"/>
      <c r="H321" s="80"/>
      <c r="I321" s="80"/>
      <c r="J321" s="80"/>
      <c r="M321" s="85"/>
      <c r="N321" s="85"/>
    </row>
    <row r="322" spans="1:14" s="1018" customFormat="1" ht="15.75">
      <c r="A322" s="79"/>
      <c r="B322" s="80"/>
      <c r="C322" s="80"/>
      <c r="D322" s="80"/>
      <c r="E322" s="80"/>
      <c r="F322" s="80"/>
      <c r="G322" s="80"/>
      <c r="H322" s="80"/>
      <c r="I322" s="80"/>
      <c r="J322" s="80"/>
      <c r="M322" s="85"/>
      <c r="N322" s="85"/>
    </row>
    <row r="323" spans="1:14" s="1018" customFormat="1" ht="15.75">
      <c r="A323" s="79"/>
      <c r="B323" s="80"/>
      <c r="C323" s="80"/>
      <c r="D323" s="80"/>
      <c r="E323" s="80"/>
      <c r="F323" s="80"/>
      <c r="G323" s="80"/>
      <c r="H323" s="80"/>
      <c r="I323" s="80"/>
      <c r="J323" s="80"/>
      <c r="M323" s="85"/>
      <c r="N323" s="85"/>
    </row>
    <row r="324" spans="1:14" s="1018" customFormat="1" ht="15.75">
      <c r="A324" s="79"/>
      <c r="B324" s="80"/>
      <c r="C324" s="80"/>
      <c r="D324" s="80"/>
      <c r="E324" s="80"/>
      <c r="F324" s="80"/>
      <c r="G324" s="80"/>
      <c r="H324" s="80"/>
      <c r="I324" s="80"/>
      <c r="J324" s="80"/>
      <c r="M324" s="85"/>
      <c r="N324" s="85"/>
    </row>
    <row r="325" spans="1:14" s="1018" customFormat="1" ht="15.75">
      <c r="A325" s="79"/>
      <c r="B325" s="80"/>
      <c r="C325" s="80"/>
      <c r="D325" s="80"/>
      <c r="E325" s="80"/>
      <c r="F325" s="80"/>
      <c r="G325" s="80"/>
      <c r="H325" s="80"/>
      <c r="I325" s="80"/>
      <c r="J325" s="80"/>
      <c r="M325" s="85"/>
      <c r="N325" s="85"/>
    </row>
    <row r="326" spans="1:14" s="1018" customFormat="1" ht="15.75">
      <c r="A326" s="79"/>
      <c r="B326" s="80"/>
      <c r="C326" s="80"/>
      <c r="D326" s="80"/>
      <c r="E326" s="80"/>
      <c r="F326" s="80"/>
      <c r="G326" s="80"/>
      <c r="H326" s="80"/>
      <c r="I326" s="80"/>
      <c r="J326" s="80"/>
      <c r="M326" s="85"/>
      <c r="N326" s="85"/>
    </row>
    <row r="327" spans="1:14" s="1018" customFormat="1" ht="15.75">
      <c r="A327" s="79"/>
      <c r="B327" s="80"/>
      <c r="C327" s="80"/>
      <c r="D327" s="80"/>
      <c r="E327" s="80"/>
      <c r="F327" s="80"/>
      <c r="G327" s="80"/>
      <c r="H327" s="80"/>
      <c r="I327" s="80"/>
      <c r="J327" s="80"/>
      <c r="M327" s="85"/>
      <c r="N327" s="85"/>
    </row>
    <row r="328" spans="1:14" s="1018" customFormat="1" ht="15.75">
      <c r="A328" s="79"/>
      <c r="B328" s="80"/>
      <c r="C328" s="80"/>
      <c r="D328" s="80"/>
      <c r="E328" s="80"/>
      <c r="F328" s="80"/>
      <c r="G328" s="80"/>
      <c r="H328" s="80"/>
      <c r="I328" s="80"/>
      <c r="J328" s="80"/>
      <c r="M328" s="85"/>
      <c r="N328" s="85"/>
    </row>
    <row r="329" spans="1:14" s="1018" customFormat="1" ht="15.75">
      <c r="A329" s="79"/>
      <c r="B329" s="80"/>
      <c r="C329" s="80"/>
      <c r="D329" s="80"/>
      <c r="E329" s="80"/>
      <c r="F329" s="80"/>
      <c r="G329" s="80"/>
      <c r="H329" s="80"/>
      <c r="I329" s="80"/>
      <c r="J329" s="80"/>
      <c r="M329" s="85"/>
      <c r="N329" s="85"/>
    </row>
    <row r="330" spans="1:14" s="1018" customFormat="1" ht="15.75">
      <c r="A330" s="79"/>
      <c r="B330" s="80"/>
      <c r="C330" s="80"/>
      <c r="D330" s="80"/>
      <c r="E330" s="80"/>
      <c r="F330" s="80"/>
      <c r="G330" s="80"/>
      <c r="H330" s="80"/>
      <c r="I330" s="80"/>
      <c r="J330" s="80"/>
      <c r="M330" s="85"/>
      <c r="N330" s="85"/>
    </row>
    <row r="331" spans="1:14" s="1018" customFormat="1" ht="15.75">
      <c r="A331" s="79"/>
      <c r="B331" s="80"/>
      <c r="C331" s="80"/>
      <c r="D331" s="80"/>
      <c r="E331" s="80"/>
      <c r="F331" s="80"/>
      <c r="G331" s="80"/>
      <c r="H331" s="80"/>
      <c r="I331" s="80"/>
      <c r="J331" s="80"/>
      <c r="M331" s="85"/>
      <c r="N331" s="85"/>
    </row>
    <row r="332" spans="1:14" s="1018" customFormat="1" ht="15.75">
      <c r="A332" s="79"/>
      <c r="B332" s="80"/>
      <c r="C332" s="80"/>
      <c r="D332" s="80"/>
      <c r="E332" s="80"/>
      <c r="F332" s="80"/>
      <c r="G332" s="80"/>
      <c r="H332" s="80"/>
      <c r="I332" s="80"/>
      <c r="J332" s="80"/>
      <c r="M332" s="85"/>
      <c r="N332" s="85"/>
    </row>
    <row r="333" spans="1:14" s="1018" customFormat="1" ht="15.75">
      <c r="A333" s="79"/>
      <c r="B333" s="80"/>
      <c r="C333" s="80"/>
      <c r="D333" s="80"/>
      <c r="E333" s="80"/>
      <c r="F333" s="80"/>
      <c r="G333" s="80"/>
      <c r="H333" s="80"/>
      <c r="I333" s="80"/>
      <c r="J333" s="80"/>
      <c r="M333" s="85"/>
      <c r="N333" s="85"/>
    </row>
    <row r="334" spans="1:14" s="1018" customFormat="1" ht="15.75">
      <c r="A334" s="79"/>
      <c r="B334" s="80"/>
      <c r="C334" s="80"/>
      <c r="D334" s="80"/>
      <c r="E334" s="80"/>
      <c r="F334" s="80"/>
      <c r="G334" s="80"/>
      <c r="H334" s="80"/>
      <c r="I334" s="80"/>
      <c r="J334" s="80"/>
      <c r="M334" s="85"/>
      <c r="N334" s="85"/>
    </row>
    <row r="335" spans="1:14" s="1018" customFormat="1" ht="15.75">
      <c r="A335" s="79"/>
      <c r="B335" s="80"/>
      <c r="C335" s="80"/>
      <c r="D335" s="80"/>
      <c r="E335" s="80"/>
      <c r="F335" s="80"/>
      <c r="G335" s="80"/>
      <c r="H335" s="80"/>
      <c r="I335" s="80"/>
      <c r="J335" s="80"/>
      <c r="M335" s="85"/>
      <c r="N335" s="85"/>
    </row>
    <row r="336" spans="1:14" s="1018" customFormat="1" ht="15.75">
      <c r="A336" s="79"/>
      <c r="B336" s="80"/>
      <c r="C336" s="80"/>
      <c r="D336" s="80"/>
      <c r="E336" s="80"/>
      <c r="F336" s="80"/>
      <c r="G336" s="80"/>
      <c r="H336" s="80"/>
      <c r="I336" s="80"/>
      <c r="J336" s="80"/>
      <c r="M336" s="85"/>
      <c r="N336" s="85"/>
    </row>
    <row r="337" spans="1:14" s="1018" customFormat="1" ht="15.75">
      <c r="A337" s="79"/>
      <c r="B337" s="80"/>
      <c r="C337" s="80"/>
      <c r="D337" s="80"/>
      <c r="E337" s="80"/>
      <c r="F337" s="80"/>
      <c r="G337" s="80"/>
      <c r="H337" s="80"/>
      <c r="I337" s="80"/>
      <c r="J337" s="80"/>
      <c r="M337" s="85"/>
      <c r="N337" s="85"/>
    </row>
    <row r="338" spans="1:14" s="1018" customFormat="1" ht="15.75">
      <c r="A338" s="79"/>
      <c r="B338" s="80"/>
      <c r="C338" s="80"/>
      <c r="D338" s="80"/>
      <c r="E338" s="80"/>
      <c r="F338" s="80"/>
      <c r="G338" s="80"/>
      <c r="H338" s="80"/>
      <c r="I338" s="80"/>
      <c r="J338" s="80"/>
      <c r="M338" s="85"/>
      <c r="N338" s="85"/>
    </row>
    <row r="339" spans="1:14" s="1018" customFormat="1" ht="15.75">
      <c r="A339" s="79"/>
      <c r="B339" s="80"/>
      <c r="C339" s="80"/>
      <c r="D339" s="80"/>
      <c r="E339" s="80"/>
      <c r="F339" s="80"/>
      <c r="G339" s="80"/>
      <c r="H339" s="80"/>
      <c r="I339" s="80"/>
      <c r="J339" s="80"/>
      <c r="M339" s="85"/>
      <c r="N339" s="85"/>
    </row>
    <row r="340" spans="1:14" s="1018" customFormat="1" ht="15.75">
      <c r="A340" s="79"/>
      <c r="B340" s="80"/>
      <c r="C340" s="80"/>
      <c r="D340" s="80"/>
      <c r="E340" s="80"/>
      <c r="F340" s="80"/>
      <c r="G340" s="80"/>
      <c r="H340" s="80"/>
      <c r="I340" s="80"/>
      <c r="J340" s="80"/>
      <c r="M340" s="85"/>
      <c r="N340" s="85"/>
    </row>
    <row r="341" spans="1:14" s="1018" customFormat="1" ht="15.75">
      <c r="A341" s="79"/>
      <c r="B341" s="80"/>
      <c r="C341" s="80"/>
      <c r="D341" s="80"/>
      <c r="E341" s="80"/>
      <c r="F341" s="80"/>
      <c r="G341" s="80"/>
      <c r="H341" s="80"/>
      <c r="I341" s="80"/>
      <c r="J341" s="80"/>
      <c r="M341" s="85"/>
      <c r="N341" s="85"/>
    </row>
    <row r="342" spans="1:14" s="1018" customFormat="1" ht="15.75">
      <c r="A342" s="79"/>
      <c r="B342" s="80"/>
      <c r="C342" s="80"/>
      <c r="D342" s="80"/>
      <c r="E342" s="80"/>
      <c r="F342" s="80"/>
      <c r="G342" s="80"/>
      <c r="H342" s="80"/>
      <c r="I342" s="80"/>
      <c r="J342" s="80"/>
      <c r="M342" s="85"/>
      <c r="N342" s="85"/>
    </row>
    <row r="343" spans="1:14" s="1018" customFormat="1" ht="15.75">
      <c r="A343" s="79"/>
      <c r="B343" s="80"/>
      <c r="C343" s="80"/>
      <c r="D343" s="80"/>
      <c r="E343" s="80"/>
      <c r="F343" s="80"/>
      <c r="G343" s="80"/>
      <c r="H343" s="80"/>
      <c r="I343" s="80"/>
      <c r="J343" s="80"/>
      <c r="M343" s="85"/>
      <c r="N343" s="85"/>
    </row>
    <row r="344" spans="1:14" s="1018" customFormat="1" ht="15.75">
      <c r="A344" s="79"/>
      <c r="B344" s="80"/>
      <c r="C344" s="80"/>
      <c r="D344" s="80"/>
      <c r="E344" s="80"/>
      <c r="F344" s="80"/>
      <c r="G344" s="80"/>
      <c r="H344" s="80"/>
      <c r="I344" s="80"/>
      <c r="J344" s="80"/>
      <c r="M344" s="85"/>
      <c r="N344" s="85"/>
    </row>
    <row r="345" spans="1:14" s="1018" customFormat="1" ht="15.75">
      <c r="A345" s="79"/>
      <c r="B345" s="80"/>
      <c r="C345" s="80"/>
      <c r="D345" s="80"/>
      <c r="E345" s="80"/>
      <c r="F345" s="80"/>
      <c r="G345" s="80"/>
      <c r="H345" s="80"/>
      <c r="I345" s="80"/>
      <c r="J345" s="80"/>
      <c r="M345" s="85"/>
      <c r="N345" s="85"/>
    </row>
    <row r="346" spans="1:14" s="1018" customFormat="1" ht="15.75">
      <c r="A346" s="79"/>
      <c r="B346" s="80"/>
      <c r="C346" s="80"/>
      <c r="D346" s="80"/>
      <c r="E346" s="80"/>
      <c r="F346" s="80"/>
      <c r="G346" s="80"/>
      <c r="H346" s="80"/>
      <c r="I346" s="80"/>
      <c r="J346" s="80"/>
      <c r="M346" s="85"/>
      <c r="N346" s="85"/>
    </row>
    <row r="347" spans="1:14" s="1018" customFormat="1" ht="15.75">
      <c r="A347" s="79"/>
      <c r="B347" s="80"/>
      <c r="C347" s="80"/>
      <c r="D347" s="80"/>
      <c r="E347" s="80"/>
      <c r="F347" s="80"/>
      <c r="G347" s="80"/>
      <c r="H347" s="80"/>
      <c r="I347" s="80"/>
      <c r="J347" s="80"/>
      <c r="M347" s="85"/>
      <c r="N347" s="85"/>
    </row>
    <row r="348" spans="1:14" s="1018" customFormat="1" ht="15.75">
      <c r="A348" s="79"/>
      <c r="B348" s="80"/>
      <c r="C348" s="80"/>
      <c r="D348" s="80"/>
      <c r="E348" s="80"/>
      <c r="F348" s="80"/>
      <c r="G348" s="80"/>
      <c r="H348" s="80"/>
      <c r="I348" s="80"/>
      <c r="J348" s="80"/>
      <c r="M348" s="85"/>
      <c r="N348" s="85"/>
    </row>
    <row r="349" spans="1:14" s="1018" customFormat="1" ht="15.75">
      <c r="A349" s="79"/>
      <c r="B349" s="80"/>
      <c r="C349" s="80"/>
      <c r="D349" s="80"/>
      <c r="E349" s="80"/>
      <c r="F349" s="80"/>
      <c r="G349" s="80"/>
      <c r="H349" s="80"/>
      <c r="I349" s="80"/>
      <c r="J349" s="80"/>
      <c r="M349" s="85"/>
      <c r="N349" s="85"/>
    </row>
    <row r="350" spans="1:14" s="1018" customFormat="1" ht="15.75">
      <c r="A350" s="79"/>
      <c r="B350" s="80"/>
      <c r="C350" s="80"/>
      <c r="D350" s="80"/>
      <c r="E350" s="80"/>
      <c r="F350" s="80"/>
      <c r="G350" s="80"/>
      <c r="H350" s="80"/>
      <c r="I350" s="80"/>
      <c r="J350" s="80"/>
      <c r="M350" s="85"/>
      <c r="N350" s="85"/>
    </row>
    <row r="351" spans="1:14" s="1018" customFormat="1" ht="15.75">
      <c r="A351" s="79"/>
      <c r="B351" s="80"/>
      <c r="C351" s="80"/>
      <c r="D351" s="80"/>
      <c r="E351" s="80"/>
      <c r="F351" s="80"/>
      <c r="G351" s="80"/>
      <c r="H351" s="80"/>
      <c r="I351" s="80"/>
      <c r="J351" s="80"/>
      <c r="M351" s="85"/>
      <c r="N351" s="85"/>
    </row>
    <row r="352" spans="1:14" s="1018" customFormat="1" ht="15.75">
      <c r="A352" s="79"/>
      <c r="B352" s="80"/>
      <c r="C352" s="80"/>
      <c r="D352" s="80"/>
      <c r="E352" s="80"/>
      <c r="F352" s="80"/>
      <c r="G352" s="80"/>
      <c r="H352" s="80"/>
      <c r="I352" s="80"/>
      <c r="J352" s="80"/>
      <c r="M352" s="85"/>
      <c r="N352" s="85"/>
    </row>
    <row r="353" spans="1:14" s="1018" customFormat="1" ht="15.75">
      <c r="A353" s="79"/>
      <c r="B353" s="80"/>
      <c r="C353" s="80"/>
      <c r="D353" s="80"/>
      <c r="E353" s="80"/>
      <c r="F353" s="80"/>
      <c r="G353" s="80"/>
      <c r="H353" s="80"/>
      <c r="I353" s="80"/>
      <c r="J353" s="80"/>
      <c r="M353" s="85"/>
      <c r="N353" s="85"/>
    </row>
    <row r="354" spans="1:14" s="1018" customFormat="1" ht="15.75">
      <c r="A354" s="79"/>
      <c r="B354" s="80"/>
      <c r="C354" s="80"/>
      <c r="D354" s="80"/>
      <c r="E354" s="80"/>
      <c r="F354" s="80"/>
      <c r="G354" s="80"/>
      <c r="H354" s="80"/>
      <c r="I354" s="80"/>
      <c r="J354" s="80"/>
      <c r="M354" s="85"/>
      <c r="N354" s="85"/>
    </row>
    <row r="355" spans="1:14" s="1018" customFormat="1" ht="15.75">
      <c r="A355" s="79"/>
      <c r="B355" s="80"/>
      <c r="C355" s="80"/>
      <c r="D355" s="80"/>
      <c r="E355" s="80"/>
      <c r="F355" s="80"/>
      <c r="G355" s="80"/>
      <c r="H355" s="80"/>
      <c r="I355" s="80"/>
      <c r="J355" s="80"/>
      <c r="M355" s="85"/>
      <c r="N355" s="85"/>
    </row>
    <row r="356" spans="1:14" s="1018" customFormat="1" ht="15.75">
      <c r="A356" s="79"/>
      <c r="B356" s="80"/>
      <c r="C356" s="80"/>
      <c r="D356" s="80"/>
      <c r="E356" s="80"/>
      <c r="F356" s="80"/>
      <c r="G356" s="80"/>
      <c r="H356" s="80"/>
      <c r="I356" s="80"/>
      <c r="J356" s="80"/>
      <c r="M356" s="85"/>
      <c r="N356" s="85"/>
    </row>
    <row r="357" spans="1:14" s="1018" customFormat="1" ht="15.75">
      <c r="A357" s="79"/>
      <c r="B357" s="80"/>
      <c r="C357" s="80"/>
      <c r="D357" s="80"/>
      <c r="E357" s="80"/>
      <c r="F357" s="80"/>
      <c r="G357" s="80"/>
      <c r="H357" s="80"/>
      <c r="I357" s="80"/>
      <c r="J357" s="80"/>
      <c r="M357" s="85"/>
      <c r="N357" s="85"/>
    </row>
    <row r="358" spans="1:14" s="1018" customFormat="1" ht="15.75">
      <c r="A358" s="79"/>
      <c r="B358" s="80"/>
      <c r="C358" s="80"/>
      <c r="D358" s="80"/>
      <c r="E358" s="80"/>
      <c r="F358" s="80"/>
      <c r="G358" s="80"/>
      <c r="H358" s="80"/>
      <c r="I358" s="80"/>
      <c r="J358" s="80"/>
      <c r="M358" s="85"/>
      <c r="N358" s="85"/>
    </row>
    <row r="359" spans="1:14" s="1018" customFormat="1" ht="15.75">
      <c r="A359" s="79"/>
      <c r="B359" s="80"/>
      <c r="C359" s="80"/>
      <c r="D359" s="80"/>
      <c r="E359" s="80"/>
      <c r="F359" s="80"/>
      <c r="G359" s="80"/>
      <c r="H359" s="80"/>
      <c r="I359" s="80"/>
      <c r="J359" s="80"/>
      <c r="M359" s="85"/>
      <c r="N359" s="85"/>
    </row>
    <row r="360" spans="1:14" s="1018" customFormat="1" ht="15.75">
      <c r="A360" s="79"/>
      <c r="B360" s="80"/>
      <c r="C360" s="80"/>
      <c r="D360" s="80"/>
      <c r="E360" s="80"/>
      <c r="F360" s="80"/>
      <c r="G360" s="80"/>
      <c r="H360" s="80"/>
      <c r="I360" s="80"/>
      <c r="J360" s="80"/>
      <c r="M360" s="85"/>
      <c r="N360" s="85"/>
    </row>
    <row r="361" spans="1:14" s="1018" customFormat="1" ht="15.75">
      <c r="A361" s="79"/>
      <c r="B361" s="80"/>
      <c r="C361" s="80"/>
      <c r="D361" s="80"/>
      <c r="E361" s="80"/>
      <c r="F361" s="80"/>
      <c r="G361" s="80"/>
      <c r="H361" s="80"/>
      <c r="I361" s="80"/>
      <c r="J361" s="80"/>
      <c r="M361" s="85"/>
      <c r="N361" s="85"/>
    </row>
    <row r="362" spans="1:14" s="1018" customFormat="1" ht="15.75">
      <c r="A362" s="79"/>
      <c r="B362" s="80"/>
      <c r="C362" s="80"/>
      <c r="D362" s="80"/>
      <c r="E362" s="80"/>
      <c r="F362" s="80"/>
      <c r="G362" s="80"/>
      <c r="H362" s="80"/>
      <c r="I362" s="80"/>
      <c r="J362" s="80"/>
      <c r="M362" s="85"/>
      <c r="N362" s="85"/>
    </row>
    <row r="363" spans="1:14" s="1018" customFormat="1" ht="15.75">
      <c r="A363" s="79"/>
      <c r="B363" s="80"/>
      <c r="C363" s="80"/>
      <c r="D363" s="80"/>
      <c r="E363" s="80"/>
      <c r="F363" s="80"/>
      <c r="G363" s="80"/>
      <c r="H363" s="80"/>
      <c r="I363" s="80"/>
      <c r="J363" s="80"/>
      <c r="M363" s="85"/>
      <c r="N363" s="85"/>
    </row>
    <row r="364" spans="1:14" s="1018" customFormat="1" ht="15.75">
      <c r="A364" s="79"/>
      <c r="B364" s="80"/>
      <c r="C364" s="80"/>
      <c r="D364" s="80"/>
      <c r="E364" s="80"/>
      <c r="F364" s="80"/>
      <c r="G364" s="80"/>
      <c r="H364" s="80"/>
      <c r="I364" s="80"/>
      <c r="J364" s="80"/>
      <c r="M364" s="85"/>
      <c r="N364" s="85"/>
    </row>
    <row r="365" spans="1:14" s="1018" customFormat="1" ht="15.75">
      <c r="A365" s="79"/>
      <c r="B365" s="80"/>
      <c r="C365" s="80"/>
      <c r="D365" s="80"/>
      <c r="E365" s="80"/>
      <c r="F365" s="80"/>
      <c r="G365" s="80"/>
      <c r="H365" s="80"/>
      <c r="I365" s="80"/>
      <c r="J365" s="80"/>
      <c r="M365" s="85"/>
      <c r="N365" s="85"/>
    </row>
    <row r="366" spans="1:14" s="1018" customFormat="1" ht="15.75">
      <c r="A366" s="79"/>
      <c r="B366" s="80"/>
      <c r="C366" s="80"/>
      <c r="D366" s="80"/>
      <c r="E366" s="80"/>
      <c r="F366" s="80"/>
      <c r="G366" s="80"/>
      <c r="H366" s="80"/>
      <c r="I366" s="80"/>
      <c r="J366" s="80"/>
      <c r="M366" s="85"/>
      <c r="N366" s="85"/>
    </row>
    <row r="367" spans="1:14" s="1018" customFormat="1" ht="15.75">
      <c r="A367" s="79"/>
      <c r="B367" s="80"/>
      <c r="C367" s="80"/>
      <c r="D367" s="80"/>
      <c r="E367" s="80"/>
      <c r="F367" s="80"/>
      <c r="G367" s="80"/>
      <c r="H367" s="80"/>
      <c r="I367" s="80"/>
      <c r="J367" s="80"/>
      <c r="M367" s="85"/>
      <c r="N367" s="85"/>
    </row>
    <row r="368" spans="1:14" s="1018" customFormat="1" ht="15.75">
      <c r="A368" s="79"/>
      <c r="B368" s="80"/>
      <c r="C368" s="80"/>
      <c r="D368" s="80"/>
      <c r="E368" s="80"/>
      <c r="F368" s="80"/>
      <c r="G368" s="80"/>
      <c r="H368" s="80"/>
      <c r="I368" s="80"/>
      <c r="J368" s="80"/>
      <c r="M368" s="85"/>
      <c r="N368" s="85"/>
    </row>
    <row r="369" spans="1:14" s="1018" customFormat="1" ht="15.75">
      <c r="A369" s="79"/>
      <c r="B369" s="80"/>
      <c r="C369" s="80"/>
      <c r="D369" s="80"/>
      <c r="E369" s="80"/>
      <c r="F369" s="80"/>
      <c r="G369" s="80"/>
      <c r="H369" s="80"/>
      <c r="I369" s="80"/>
      <c r="J369" s="80"/>
      <c r="M369" s="85"/>
      <c r="N369" s="85"/>
    </row>
    <row r="370" spans="1:14" s="1018" customFormat="1" ht="15.75">
      <c r="A370" s="79"/>
      <c r="B370" s="80"/>
      <c r="C370" s="80"/>
      <c r="D370" s="80"/>
      <c r="E370" s="80"/>
      <c r="F370" s="80"/>
      <c r="G370" s="80"/>
      <c r="H370" s="80"/>
      <c r="I370" s="80"/>
      <c r="J370" s="80"/>
      <c r="M370" s="85"/>
      <c r="N370" s="85"/>
    </row>
    <row r="371" spans="1:14" s="1018" customFormat="1" ht="15.75">
      <c r="A371" s="79"/>
      <c r="B371" s="80"/>
      <c r="C371" s="80"/>
      <c r="D371" s="80"/>
      <c r="E371" s="80"/>
      <c r="F371" s="80"/>
      <c r="G371" s="80"/>
      <c r="H371" s="80"/>
      <c r="I371" s="80"/>
      <c r="J371" s="80"/>
      <c r="M371" s="85"/>
      <c r="N371" s="85"/>
    </row>
    <row r="372" spans="1:14" s="1018" customFormat="1" ht="15.75">
      <c r="A372" s="79"/>
      <c r="B372" s="80"/>
      <c r="C372" s="80"/>
      <c r="D372" s="80"/>
      <c r="E372" s="80"/>
      <c r="F372" s="80"/>
      <c r="G372" s="80"/>
      <c r="H372" s="80"/>
      <c r="I372" s="80"/>
      <c r="J372" s="80"/>
      <c r="M372" s="85"/>
      <c r="N372" s="85"/>
    </row>
    <row r="373" spans="1:14" s="1018" customFormat="1" ht="15.75">
      <c r="A373" s="79"/>
      <c r="B373" s="80"/>
      <c r="C373" s="80"/>
      <c r="D373" s="80"/>
      <c r="E373" s="80"/>
      <c r="F373" s="80"/>
      <c r="G373" s="80"/>
      <c r="H373" s="80"/>
      <c r="I373" s="80"/>
      <c r="J373" s="80"/>
      <c r="M373" s="85"/>
      <c r="N373" s="85"/>
    </row>
    <row r="374" spans="1:14" s="1018" customFormat="1" ht="15.75">
      <c r="A374" s="79"/>
      <c r="B374" s="80"/>
      <c r="C374" s="80"/>
      <c r="D374" s="80"/>
      <c r="E374" s="80"/>
      <c r="F374" s="80"/>
      <c r="G374" s="80"/>
      <c r="H374" s="80"/>
      <c r="I374" s="80"/>
      <c r="J374" s="80"/>
      <c r="M374" s="85"/>
      <c r="N374" s="85"/>
    </row>
    <row r="375" spans="1:14" s="1018" customFormat="1" ht="15.75">
      <c r="A375" s="79"/>
      <c r="B375" s="80"/>
      <c r="C375" s="80"/>
      <c r="D375" s="80"/>
      <c r="E375" s="80"/>
      <c r="F375" s="80"/>
      <c r="G375" s="80"/>
      <c r="H375" s="80"/>
      <c r="I375" s="80"/>
      <c r="J375" s="80"/>
      <c r="M375" s="85"/>
      <c r="N375" s="85"/>
    </row>
    <row r="376" spans="1:14" s="1018" customFormat="1" ht="15.75">
      <c r="A376" s="79"/>
      <c r="B376" s="80"/>
      <c r="C376" s="80"/>
      <c r="D376" s="80"/>
      <c r="E376" s="80"/>
      <c r="F376" s="80"/>
      <c r="G376" s="80"/>
      <c r="H376" s="80"/>
      <c r="I376" s="80"/>
      <c r="J376" s="80"/>
      <c r="M376" s="85"/>
      <c r="N376" s="85"/>
    </row>
    <row r="377" spans="1:14" s="1018" customFormat="1" ht="15.75">
      <c r="A377" s="79"/>
      <c r="B377" s="80"/>
      <c r="C377" s="80"/>
      <c r="D377" s="80"/>
      <c r="E377" s="80"/>
      <c r="F377" s="80"/>
      <c r="G377" s="80"/>
      <c r="H377" s="80"/>
      <c r="I377" s="80"/>
      <c r="J377" s="80"/>
      <c r="M377" s="85"/>
      <c r="N377" s="85"/>
    </row>
    <row r="378" spans="1:14" s="1018" customFormat="1" ht="15.75">
      <c r="A378" s="79"/>
      <c r="B378" s="80"/>
      <c r="C378" s="80"/>
      <c r="D378" s="80"/>
      <c r="E378" s="80"/>
      <c r="F378" s="80"/>
      <c r="G378" s="80"/>
      <c r="H378" s="80"/>
      <c r="I378" s="80"/>
      <c r="J378" s="80"/>
      <c r="M378" s="85"/>
      <c r="N378" s="85"/>
    </row>
    <row r="379" spans="1:14" s="1018" customFormat="1" ht="15.75">
      <c r="A379" s="79"/>
      <c r="B379" s="80"/>
      <c r="C379" s="80"/>
      <c r="D379" s="80"/>
      <c r="E379" s="80"/>
      <c r="F379" s="80"/>
      <c r="G379" s="80"/>
      <c r="H379" s="80"/>
      <c r="I379" s="80"/>
      <c r="J379" s="80"/>
      <c r="M379" s="85"/>
      <c r="N379" s="85"/>
    </row>
    <row r="380" spans="1:14" s="1018" customFormat="1" ht="15.75">
      <c r="A380" s="79"/>
      <c r="B380" s="80"/>
      <c r="C380" s="80"/>
      <c r="D380" s="80"/>
      <c r="E380" s="80"/>
      <c r="F380" s="80"/>
      <c r="G380" s="80"/>
      <c r="H380" s="80"/>
      <c r="I380" s="80"/>
      <c r="J380" s="80"/>
      <c r="M380" s="85"/>
      <c r="N380" s="85"/>
    </row>
    <row r="381" spans="1:14" s="1018" customFormat="1" ht="15.75">
      <c r="A381" s="79"/>
      <c r="B381" s="80"/>
      <c r="C381" s="80"/>
      <c r="D381" s="80"/>
      <c r="E381" s="80"/>
      <c r="F381" s="80"/>
      <c r="G381" s="80"/>
      <c r="H381" s="80"/>
      <c r="I381" s="80"/>
      <c r="J381" s="80"/>
      <c r="M381" s="85"/>
      <c r="N381" s="85"/>
    </row>
    <row r="382" spans="1:14" s="1018" customFormat="1" ht="15.75">
      <c r="A382" s="79"/>
      <c r="B382" s="80"/>
      <c r="C382" s="80"/>
      <c r="D382" s="80"/>
      <c r="E382" s="80"/>
      <c r="F382" s="80"/>
      <c r="G382" s="80"/>
      <c r="H382" s="80"/>
      <c r="I382" s="80"/>
      <c r="J382" s="80"/>
      <c r="M382" s="85"/>
      <c r="N382" s="85"/>
    </row>
    <row r="383" spans="1:14" s="1018" customFormat="1" ht="15.75">
      <c r="A383" s="79"/>
      <c r="B383" s="80"/>
      <c r="C383" s="80"/>
      <c r="D383" s="80"/>
      <c r="E383" s="80"/>
      <c r="F383" s="80"/>
      <c r="G383" s="80"/>
      <c r="H383" s="80"/>
      <c r="I383" s="80"/>
      <c r="J383" s="80"/>
      <c r="M383" s="85"/>
      <c r="N383" s="85"/>
    </row>
    <row r="384" spans="1:14" s="1018" customFormat="1" ht="15.75">
      <c r="A384" s="79"/>
      <c r="B384" s="80"/>
      <c r="C384" s="80"/>
      <c r="D384" s="80"/>
      <c r="E384" s="80"/>
      <c r="F384" s="80"/>
      <c r="G384" s="80"/>
      <c r="H384" s="80"/>
      <c r="I384" s="80"/>
      <c r="J384" s="80"/>
      <c r="M384" s="85"/>
      <c r="N384" s="85"/>
    </row>
    <row r="385" spans="1:14" s="1018" customFormat="1" ht="15.75">
      <c r="A385" s="79"/>
      <c r="B385" s="80"/>
      <c r="C385" s="80"/>
      <c r="D385" s="80"/>
      <c r="E385" s="80"/>
      <c r="F385" s="80"/>
      <c r="G385" s="80"/>
      <c r="H385" s="80"/>
      <c r="I385" s="80"/>
      <c r="J385" s="80"/>
      <c r="M385" s="85"/>
      <c r="N385" s="85"/>
    </row>
    <row r="386" spans="1:14" s="1018" customFormat="1" ht="15.75">
      <c r="A386" s="79"/>
      <c r="B386" s="80"/>
      <c r="C386" s="80"/>
      <c r="D386" s="80"/>
      <c r="E386" s="80"/>
      <c r="F386" s="80"/>
      <c r="G386" s="80"/>
      <c r="H386" s="80"/>
      <c r="I386" s="80"/>
      <c r="J386" s="80"/>
      <c r="M386" s="85"/>
      <c r="N386" s="85"/>
    </row>
    <row r="387" spans="1:14" s="1018" customFormat="1" ht="15.75">
      <c r="A387" s="79"/>
      <c r="B387" s="80"/>
      <c r="C387" s="80"/>
      <c r="D387" s="80"/>
      <c r="E387" s="80"/>
      <c r="F387" s="80"/>
      <c r="G387" s="80"/>
      <c r="H387" s="80"/>
      <c r="I387" s="80"/>
      <c r="J387" s="80"/>
      <c r="M387" s="85"/>
      <c r="N387" s="85"/>
    </row>
    <row r="388" spans="1:14" s="1018" customFormat="1" ht="15.75">
      <c r="A388" s="79"/>
      <c r="B388" s="80"/>
      <c r="C388" s="80"/>
      <c r="D388" s="80"/>
      <c r="E388" s="80"/>
      <c r="F388" s="80"/>
      <c r="G388" s="80"/>
      <c r="H388" s="80"/>
      <c r="I388" s="80"/>
      <c r="J388" s="80"/>
      <c r="M388" s="85"/>
      <c r="N388" s="85"/>
    </row>
    <row r="389" spans="1:14" s="1018" customFormat="1" ht="15.75">
      <c r="A389" s="79"/>
      <c r="B389" s="80"/>
      <c r="C389" s="80"/>
      <c r="D389" s="80"/>
      <c r="E389" s="80"/>
      <c r="F389" s="80"/>
      <c r="G389" s="80"/>
      <c r="H389" s="80"/>
      <c r="I389" s="80"/>
      <c r="J389" s="80"/>
      <c r="M389" s="85"/>
      <c r="N389" s="85"/>
    </row>
    <row r="390" spans="1:14" s="1018" customFormat="1" ht="15.75">
      <c r="A390" s="79"/>
      <c r="B390" s="80"/>
      <c r="C390" s="80"/>
      <c r="D390" s="80"/>
      <c r="E390" s="80"/>
      <c r="F390" s="80"/>
      <c r="G390" s="80"/>
      <c r="H390" s="80"/>
      <c r="I390" s="80"/>
      <c r="J390" s="80"/>
      <c r="M390" s="85"/>
      <c r="N390" s="85"/>
    </row>
    <row r="391" spans="1:14" s="1018" customFormat="1" ht="15.75">
      <c r="A391" s="79"/>
      <c r="B391" s="80"/>
      <c r="C391" s="80"/>
      <c r="D391" s="80"/>
      <c r="E391" s="80"/>
      <c r="F391" s="80"/>
      <c r="G391" s="80"/>
      <c r="H391" s="80"/>
      <c r="I391" s="80"/>
      <c r="J391" s="80"/>
      <c r="M391" s="85"/>
      <c r="N391" s="85"/>
    </row>
    <row r="392" spans="1:14" s="1018" customFormat="1" ht="15.75">
      <c r="A392" s="79"/>
      <c r="B392" s="80"/>
      <c r="C392" s="80"/>
      <c r="D392" s="80"/>
      <c r="E392" s="80"/>
      <c r="F392" s="80"/>
      <c r="G392" s="80"/>
      <c r="H392" s="80"/>
      <c r="I392" s="80"/>
      <c r="J392" s="80"/>
      <c r="M392" s="85"/>
      <c r="N392" s="85"/>
    </row>
    <row r="393" spans="1:14" s="1018" customFormat="1" ht="15.75">
      <c r="A393" s="79"/>
      <c r="B393" s="80"/>
      <c r="C393" s="80"/>
      <c r="D393" s="80"/>
      <c r="E393" s="80"/>
      <c r="F393" s="80"/>
      <c r="G393" s="80"/>
      <c r="H393" s="80"/>
      <c r="I393" s="80"/>
      <c r="J393" s="80"/>
      <c r="M393" s="85"/>
      <c r="N393" s="85"/>
    </row>
    <row r="394" spans="1:14" s="1018" customFormat="1" ht="15.75">
      <c r="A394" s="79"/>
      <c r="B394" s="80"/>
      <c r="C394" s="80"/>
      <c r="D394" s="80"/>
      <c r="E394" s="80"/>
      <c r="F394" s="80"/>
      <c r="G394" s="80"/>
      <c r="H394" s="80"/>
      <c r="I394" s="80"/>
      <c r="J394" s="80"/>
      <c r="M394" s="85"/>
      <c r="N394" s="85"/>
    </row>
    <row r="395" spans="1:14" s="1018" customFormat="1" ht="15.75">
      <c r="A395" s="79"/>
      <c r="B395" s="80"/>
      <c r="C395" s="80"/>
      <c r="D395" s="80"/>
      <c r="E395" s="80"/>
      <c r="F395" s="80"/>
      <c r="G395" s="80"/>
      <c r="H395" s="80"/>
      <c r="I395" s="80"/>
      <c r="J395" s="80"/>
      <c r="M395" s="85"/>
      <c r="N395" s="85"/>
    </row>
    <row r="396" spans="1:14" s="1018" customFormat="1" ht="15.75">
      <c r="A396" s="79"/>
      <c r="B396" s="80"/>
      <c r="C396" s="80"/>
      <c r="D396" s="80"/>
      <c r="E396" s="80"/>
      <c r="F396" s="80"/>
      <c r="G396" s="80"/>
      <c r="H396" s="80"/>
      <c r="I396" s="80"/>
      <c r="J396" s="80"/>
      <c r="M396" s="85"/>
      <c r="N396" s="85"/>
    </row>
    <row r="397" spans="1:14" s="1018" customFormat="1" ht="15.75">
      <c r="A397" s="79"/>
      <c r="B397" s="80"/>
      <c r="C397" s="80"/>
      <c r="D397" s="80"/>
      <c r="E397" s="80"/>
      <c r="F397" s="80"/>
      <c r="G397" s="80"/>
      <c r="H397" s="80"/>
      <c r="I397" s="80"/>
      <c r="J397" s="80"/>
      <c r="M397" s="85"/>
      <c r="N397" s="85"/>
    </row>
    <row r="398" spans="1:14" s="1018" customFormat="1" ht="15.75">
      <c r="A398" s="79"/>
      <c r="B398" s="80"/>
      <c r="C398" s="80"/>
      <c r="D398" s="80"/>
      <c r="E398" s="80"/>
      <c r="F398" s="80"/>
      <c r="G398" s="80"/>
      <c r="H398" s="80"/>
      <c r="I398" s="80"/>
      <c r="J398" s="80"/>
      <c r="M398" s="85"/>
      <c r="N398" s="85"/>
    </row>
    <row r="399" spans="1:14" s="1018" customFormat="1" ht="15.75">
      <c r="A399" s="79"/>
      <c r="B399" s="80"/>
      <c r="C399" s="80"/>
      <c r="D399" s="80"/>
      <c r="E399" s="80"/>
      <c r="F399" s="80"/>
      <c r="G399" s="80"/>
      <c r="H399" s="80"/>
      <c r="I399" s="80"/>
      <c r="J399" s="80"/>
      <c r="M399" s="85"/>
      <c r="N399" s="85"/>
    </row>
    <row r="400" spans="1:14" s="1018" customFormat="1" ht="15.75">
      <c r="A400" s="79"/>
      <c r="B400" s="80"/>
      <c r="C400" s="80"/>
      <c r="D400" s="80"/>
      <c r="E400" s="80"/>
      <c r="F400" s="80"/>
      <c r="G400" s="80"/>
      <c r="H400" s="80"/>
      <c r="I400" s="80"/>
      <c r="J400" s="80"/>
      <c r="M400" s="85"/>
      <c r="N400" s="85"/>
    </row>
    <row r="401" spans="1:14" s="1018" customFormat="1" ht="15.75">
      <c r="A401" s="79"/>
      <c r="B401" s="80"/>
      <c r="C401" s="80"/>
      <c r="D401" s="80"/>
      <c r="E401" s="80"/>
      <c r="F401" s="80"/>
      <c r="G401" s="80"/>
      <c r="H401" s="80"/>
      <c r="I401" s="80"/>
      <c r="J401" s="80"/>
      <c r="M401" s="85"/>
      <c r="N401" s="85"/>
    </row>
    <row r="402" spans="1:14" s="1018" customFormat="1" ht="15.75">
      <c r="A402" s="79"/>
      <c r="B402" s="80"/>
      <c r="C402" s="80"/>
      <c r="D402" s="80"/>
      <c r="E402" s="80"/>
      <c r="F402" s="80"/>
      <c r="G402" s="80"/>
      <c r="H402" s="80"/>
      <c r="I402" s="80"/>
      <c r="J402" s="80"/>
      <c r="M402" s="85"/>
      <c r="N402" s="85"/>
    </row>
    <row r="403" spans="1:14" s="1018" customFormat="1" ht="15.75">
      <c r="A403" s="79"/>
      <c r="B403" s="80"/>
      <c r="C403" s="80"/>
      <c r="D403" s="80"/>
      <c r="E403" s="80"/>
      <c r="F403" s="80"/>
      <c r="G403" s="80"/>
      <c r="H403" s="80"/>
      <c r="I403" s="80"/>
      <c r="J403" s="80"/>
      <c r="M403" s="85"/>
      <c r="N403" s="85"/>
    </row>
    <row r="404" spans="1:14" s="1018" customFormat="1" ht="15.75">
      <c r="A404" s="79"/>
      <c r="B404" s="80"/>
      <c r="C404" s="80"/>
      <c r="D404" s="80"/>
      <c r="E404" s="80"/>
      <c r="F404" s="80"/>
      <c r="G404" s="80"/>
      <c r="H404" s="80"/>
      <c r="I404" s="80"/>
      <c r="J404" s="80"/>
      <c r="M404" s="85"/>
      <c r="N404" s="85"/>
    </row>
    <row r="405" spans="1:14" s="1018" customFormat="1" ht="15.75">
      <c r="A405" s="79"/>
      <c r="B405" s="80"/>
      <c r="C405" s="80"/>
      <c r="D405" s="80"/>
      <c r="E405" s="80"/>
      <c r="F405" s="80"/>
      <c r="G405" s="80"/>
      <c r="H405" s="80"/>
      <c r="I405" s="80"/>
      <c r="J405" s="80"/>
      <c r="M405" s="85"/>
      <c r="N405" s="85"/>
    </row>
    <row r="406" spans="1:14" s="1018" customFormat="1" ht="15.75">
      <c r="A406" s="79"/>
      <c r="B406" s="80"/>
      <c r="C406" s="80"/>
      <c r="D406" s="80"/>
      <c r="E406" s="80"/>
      <c r="F406" s="80"/>
      <c r="G406" s="80"/>
      <c r="H406" s="80"/>
      <c r="I406" s="80"/>
      <c r="J406" s="80"/>
      <c r="M406" s="85"/>
      <c r="N406" s="85"/>
    </row>
    <row r="407" spans="1:14" s="1018" customFormat="1" ht="15.75">
      <c r="A407" s="79"/>
      <c r="B407" s="80"/>
      <c r="C407" s="80"/>
      <c r="D407" s="80"/>
      <c r="E407" s="80"/>
      <c r="F407" s="80"/>
      <c r="G407" s="80"/>
      <c r="H407" s="80"/>
      <c r="I407" s="80"/>
      <c r="J407" s="80"/>
      <c r="M407" s="85"/>
      <c r="N407" s="85"/>
    </row>
    <row r="408" spans="1:14" s="1018" customFormat="1" ht="15.75">
      <c r="A408" s="79"/>
      <c r="B408" s="80"/>
      <c r="C408" s="80"/>
      <c r="D408" s="80"/>
      <c r="E408" s="80"/>
      <c r="F408" s="80"/>
      <c r="G408" s="80"/>
      <c r="H408" s="80"/>
      <c r="I408" s="80"/>
      <c r="J408" s="80"/>
      <c r="M408" s="85"/>
      <c r="N408" s="85"/>
    </row>
    <row r="409" spans="1:14" s="1018" customFormat="1" ht="15.75">
      <c r="A409" s="79"/>
      <c r="B409" s="80"/>
      <c r="C409" s="80"/>
      <c r="D409" s="80"/>
      <c r="E409" s="80"/>
      <c r="F409" s="80"/>
      <c r="G409" s="80"/>
      <c r="H409" s="80"/>
      <c r="I409" s="80"/>
      <c r="J409" s="80"/>
      <c r="M409" s="85"/>
      <c r="N409" s="85"/>
    </row>
    <row r="410" spans="1:14" s="1018" customFormat="1" ht="15.75">
      <c r="A410" s="79"/>
      <c r="B410" s="80"/>
      <c r="C410" s="80"/>
      <c r="D410" s="80"/>
      <c r="E410" s="80"/>
      <c r="F410" s="80"/>
      <c r="G410" s="80"/>
      <c r="H410" s="80"/>
      <c r="I410" s="80"/>
      <c r="J410" s="80"/>
      <c r="M410" s="85"/>
      <c r="N410" s="85"/>
    </row>
    <row r="411" spans="1:14" s="1018" customFormat="1" ht="15.75">
      <c r="A411" s="79"/>
      <c r="B411" s="80"/>
      <c r="C411" s="80"/>
      <c r="D411" s="80"/>
      <c r="E411" s="80"/>
      <c r="F411" s="80"/>
      <c r="G411" s="80"/>
      <c r="H411" s="80"/>
      <c r="I411" s="80"/>
      <c r="J411" s="80"/>
      <c r="M411" s="85"/>
      <c r="N411" s="85"/>
    </row>
    <row r="412" spans="1:14" s="1018" customFormat="1" ht="15.75">
      <c r="A412" s="79"/>
      <c r="B412" s="80"/>
      <c r="C412" s="80"/>
      <c r="D412" s="80"/>
      <c r="E412" s="80"/>
      <c r="F412" s="80"/>
      <c r="G412" s="80"/>
      <c r="H412" s="80"/>
      <c r="I412" s="80"/>
      <c r="J412" s="80"/>
      <c r="M412" s="85"/>
      <c r="N412" s="85"/>
    </row>
    <row r="413" spans="1:14" s="1018" customFormat="1" ht="15.75">
      <c r="A413" s="79"/>
      <c r="B413" s="80"/>
      <c r="C413" s="80"/>
      <c r="D413" s="80"/>
      <c r="E413" s="80"/>
      <c r="F413" s="80"/>
      <c r="G413" s="80"/>
      <c r="H413" s="80"/>
      <c r="I413" s="80"/>
      <c r="J413" s="80"/>
      <c r="M413" s="85"/>
      <c r="N413" s="85"/>
    </row>
    <row r="414" spans="1:14" s="1018" customFormat="1" ht="15.75">
      <c r="A414" s="79"/>
      <c r="B414" s="80"/>
      <c r="C414" s="80"/>
      <c r="D414" s="80"/>
      <c r="E414" s="80"/>
      <c r="F414" s="80"/>
      <c r="G414" s="80"/>
      <c r="H414" s="80"/>
      <c r="I414" s="80"/>
      <c r="J414" s="80"/>
      <c r="M414" s="85"/>
      <c r="N414" s="85"/>
    </row>
    <row r="415" spans="1:14" s="1018" customFormat="1" ht="15.75">
      <c r="A415" s="79"/>
      <c r="B415" s="80"/>
      <c r="C415" s="80"/>
      <c r="D415" s="80"/>
      <c r="E415" s="80"/>
      <c r="F415" s="80"/>
      <c r="G415" s="80"/>
      <c r="H415" s="80"/>
      <c r="I415" s="80"/>
      <c r="J415" s="80"/>
      <c r="M415" s="85"/>
      <c r="N415" s="85"/>
    </row>
    <row r="416" spans="1:14" s="1018" customFormat="1" ht="15.75">
      <c r="A416" s="79"/>
      <c r="B416" s="80"/>
      <c r="C416" s="80"/>
      <c r="D416" s="80"/>
      <c r="E416" s="80"/>
      <c r="F416" s="80"/>
      <c r="G416" s="80"/>
      <c r="H416" s="80"/>
      <c r="I416" s="80"/>
      <c r="J416" s="80"/>
      <c r="M416" s="85"/>
      <c r="N416" s="85"/>
    </row>
    <row r="417" spans="1:14" s="1018" customFormat="1" ht="15.75">
      <c r="A417" s="79"/>
      <c r="B417" s="80"/>
      <c r="C417" s="80"/>
      <c r="D417" s="80"/>
      <c r="E417" s="80"/>
      <c r="F417" s="80"/>
      <c r="G417" s="80"/>
      <c r="H417" s="80"/>
      <c r="I417" s="80"/>
      <c r="J417" s="80"/>
      <c r="M417" s="85"/>
      <c r="N417" s="85"/>
    </row>
    <row r="418" spans="1:14" s="1018" customFormat="1" ht="15.75">
      <c r="A418" s="79"/>
      <c r="B418" s="80"/>
      <c r="C418" s="80"/>
      <c r="D418" s="80"/>
      <c r="E418" s="80"/>
      <c r="F418" s="80"/>
      <c r="G418" s="80"/>
      <c r="H418" s="80"/>
      <c r="I418" s="80"/>
      <c r="J418" s="80"/>
      <c r="M418" s="85"/>
      <c r="N418" s="85"/>
    </row>
    <row r="419" spans="1:14" s="1018" customFormat="1" ht="15.75">
      <c r="A419" s="79"/>
      <c r="B419" s="80"/>
      <c r="C419" s="80"/>
      <c r="D419" s="80"/>
      <c r="E419" s="80"/>
      <c r="F419" s="80"/>
      <c r="G419" s="80"/>
      <c r="H419" s="80"/>
      <c r="I419" s="80"/>
      <c r="J419" s="80"/>
      <c r="M419" s="85"/>
      <c r="N419" s="85"/>
    </row>
    <row r="420" spans="1:14" s="1018" customFormat="1" ht="15.75">
      <c r="A420" s="79"/>
      <c r="B420" s="80"/>
      <c r="C420" s="80"/>
      <c r="D420" s="80"/>
      <c r="E420" s="80"/>
      <c r="F420" s="80"/>
      <c r="G420" s="80"/>
      <c r="H420" s="80"/>
      <c r="I420" s="80"/>
      <c r="J420" s="80"/>
      <c r="M420" s="85"/>
      <c r="N420" s="85"/>
    </row>
    <row r="421" spans="1:14" s="1018" customFormat="1" ht="15.75">
      <c r="A421" s="79"/>
      <c r="B421" s="80"/>
      <c r="C421" s="80"/>
      <c r="D421" s="80"/>
      <c r="E421" s="80"/>
      <c r="F421" s="80"/>
      <c r="G421" s="80"/>
      <c r="H421" s="80"/>
      <c r="I421" s="80"/>
      <c r="J421" s="80"/>
      <c r="M421" s="85"/>
      <c r="N421" s="85"/>
    </row>
    <row r="422" spans="1:14" s="1018" customFormat="1" ht="15.75">
      <c r="A422" s="79"/>
      <c r="B422" s="80"/>
      <c r="C422" s="80"/>
      <c r="D422" s="80"/>
      <c r="E422" s="80"/>
      <c r="F422" s="80"/>
      <c r="G422" s="80"/>
      <c r="H422" s="80"/>
      <c r="I422" s="80"/>
      <c r="J422" s="80"/>
      <c r="M422" s="85"/>
      <c r="N422" s="85"/>
    </row>
    <row r="423" spans="1:14" s="1018" customFormat="1" ht="15.75">
      <c r="A423" s="79"/>
      <c r="B423" s="80"/>
      <c r="C423" s="80"/>
      <c r="D423" s="80"/>
      <c r="E423" s="80"/>
      <c r="F423" s="80"/>
      <c r="G423" s="80"/>
      <c r="H423" s="80"/>
      <c r="I423" s="80"/>
      <c r="J423" s="80"/>
      <c r="M423" s="85"/>
      <c r="N423" s="85"/>
    </row>
    <row r="424" spans="1:14" s="1018" customFormat="1" ht="15.75">
      <c r="A424" s="79"/>
      <c r="B424" s="80"/>
      <c r="C424" s="80"/>
      <c r="D424" s="80"/>
      <c r="E424" s="80"/>
      <c r="F424" s="80"/>
      <c r="G424" s="80"/>
      <c r="H424" s="80"/>
      <c r="I424" s="80"/>
      <c r="J424" s="80"/>
      <c r="M424" s="85"/>
      <c r="N424" s="85"/>
    </row>
    <row r="425" spans="1:14" s="1018" customFormat="1" ht="15.75">
      <c r="A425" s="79"/>
      <c r="B425" s="80"/>
      <c r="C425" s="80"/>
      <c r="D425" s="80"/>
      <c r="E425" s="80"/>
      <c r="F425" s="80"/>
      <c r="G425" s="80"/>
      <c r="H425" s="80"/>
      <c r="I425" s="80"/>
      <c r="J425" s="80"/>
      <c r="M425" s="85"/>
      <c r="N425" s="85"/>
    </row>
    <row r="426" spans="1:14" s="1018" customFormat="1" ht="15.75">
      <c r="A426" s="79"/>
      <c r="B426" s="80"/>
      <c r="C426" s="80"/>
      <c r="D426" s="80"/>
      <c r="E426" s="80"/>
      <c r="F426" s="80"/>
      <c r="G426" s="80"/>
      <c r="H426" s="80"/>
      <c r="I426" s="80"/>
      <c r="J426" s="80"/>
      <c r="M426" s="85"/>
      <c r="N426" s="85"/>
    </row>
    <row r="427" spans="1:14" s="1018" customFormat="1" ht="15.75">
      <c r="A427" s="79"/>
      <c r="B427" s="80"/>
      <c r="C427" s="80"/>
      <c r="D427" s="80"/>
      <c r="E427" s="80"/>
      <c r="F427" s="80"/>
      <c r="G427" s="80"/>
      <c r="H427" s="80"/>
      <c r="I427" s="80"/>
      <c r="J427" s="80"/>
      <c r="M427" s="85"/>
      <c r="N427" s="85"/>
    </row>
    <row r="428" spans="1:14" s="1018" customFormat="1" ht="15.75">
      <c r="A428" s="79"/>
      <c r="B428" s="80"/>
      <c r="C428" s="80"/>
      <c r="D428" s="80"/>
      <c r="E428" s="80"/>
      <c r="F428" s="80"/>
      <c r="G428" s="80"/>
      <c r="H428" s="80"/>
      <c r="I428" s="80"/>
      <c r="J428" s="80"/>
      <c r="M428" s="85"/>
      <c r="N428" s="85"/>
    </row>
    <row r="429" spans="1:14" s="1018" customFormat="1" ht="15.75">
      <c r="A429" s="79"/>
      <c r="B429" s="80"/>
      <c r="C429" s="80"/>
      <c r="D429" s="80"/>
      <c r="E429" s="80"/>
      <c r="F429" s="80"/>
      <c r="G429" s="80"/>
      <c r="H429" s="80"/>
      <c r="I429" s="80"/>
      <c r="J429" s="80"/>
      <c r="M429" s="85"/>
      <c r="N429" s="85"/>
    </row>
    <row r="430" spans="1:14" s="1018" customFormat="1" ht="15.75">
      <c r="A430" s="79"/>
      <c r="B430" s="80"/>
      <c r="C430" s="80"/>
      <c r="D430" s="80"/>
      <c r="E430" s="80"/>
      <c r="F430" s="80"/>
      <c r="G430" s="80"/>
      <c r="H430" s="80"/>
      <c r="I430" s="80"/>
      <c r="J430" s="80"/>
      <c r="M430" s="85"/>
      <c r="N430" s="85"/>
    </row>
    <row r="431" spans="1:14" s="1018" customFormat="1" ht="15.75">
      <c r="A431" s="79"/>
      <c r="B431" s="80"/>
      <c r="C431" s="80"/>
      <c r="D431" s="80"/>
      <c r="E431" s="80"/>
      <c r="F431" s="80"/>
      <c r="G431" s="80"/>
      <c r="H431" s="80"/>
      <c r="I431" s="80"/>
      <c r="J431" s="80"/>
      <c r="M431" s="85"/>
      <c r="N431" s="85"/>
    </row>
    <row r="432" spans="1:14" s="1018" customFormat="1" ht="15.75">
      <c r="A432" s="79"/>
      <c r="B432" s="80"/>
      <c r="C432" s="80"/>
      <c r="D432" s="80"/>
      <c r="E432" s="80"/>
      <c r="F432" s="80"/>
      <c r="G432" s="80"/>
      <c r="H432" s="80"/>
      <c r="I432" s="80"/>
      <c r="J432" s="80"/>
      <c r="M432" s="85"/>
      <c r="N432" s="85"/>
    </row>
    <row r="433" spans="1:14" s="1018" customFormat="1" ht="15.75">
      <c r="A433" s="79"/>
      <c r="B433" s="80"/>
      <c r="C433" s="80"/>
      <c r="D433" s="80"/>
      <c r="E433" s="80"/>
      <c r="F433" s="80"/>
      <c r="G433" s="80"/>
      <c r="H433" s="80"/>
      <c r="I433" s="80"/>
      <c r="J433" s="80"/>
      <c r="M433" s="85"/>
      <c r="N433" s="85"/>
    </row>
    <row r="434" spans="1:14" s="1018" customFormat="1" ht="15.75">
      <c r="A434" s="79"/>
      <c r="B434" s="80"/>
      <c r="C434" s="80"/>
      <c r="D434" s="80"/>
      <c r="E434" s="80"/>
      <c r="F434" s="80"/>
      <c r="G434" s="80"/>
      <c r="H434" s="80"/>
      <c r="I434" s="80"/>
      <c r="J434" s="80"/>
      <c r="M434" s="85"/>
      <c r="N434" s="85"/>
    </row>
    <row r="435" spans="1:14" s="1018" customFormat="1" ht="15.75">
      <c r="A435" s="79"/>
      <c r="B435" s="80"/>
      <c r="C435" s="80"/>
      <c r="D435" s="80"/>
      <c r="E435" s="80"/>
      <c r="F435" s="80"/>
      <c r="G435" s="80"/>
      <c r="H435" s="80"/>
      <c r="I435" s="80"/>
      <c r="J435" s="80"/>
      <c r="M435" s="85"/>
      <c r="N435" s="85"/>
    </row>
    <row r="436" spans="1:14" s="1018" customFormat="1" ht="15.75">
      <c r="A436" s="79"/>
      <c r="B436" s="80"/>
      <c r="C436" s="80"/>
      <c r="D436" s="80"/>
      <c r="E436" s="80"/>
      <c r="F436" s="80"/>
      <c r="G436" s="80"/>
      <c r="H436" s="80"/>
      <c r="I436" s="80"/>
      <c r="J436" s="80"/>
      <c r="M436" s="85"/>
      <c r="N436" s="85"/>
    </row>
    <row r="437" spans="1:14" s="1018" customFormat="1" ht="15.75">
      <c r="A437" s="79"/>
      <c r="B437" s="80"/>
      <c r="C437" s="80"/>
      <c r="D437" s="80"/>
      <c r="E437" s="80"/>
      <c r="F437" s="80"/>
      <c r="G437" s="80"/>
      <c r="H437" s="80"/>
      <c r="I437" s="80"/>
      <c r="J437" s="80"/>
      <c r="M437" s="85"/>
      <c r="N437" s="85"/>
    </row>
    <row r="438" spans="1:14" s="1018" customFormat="1" ht="15.75">
      <c r="A438" s="79"/>
      <c r="B438" s="80"/>
      <c r="C438" s="80"/>
      <c r="D438" s="80"/>
      <c r="E438" s="80"/>
      <c r="F438" s="80"/>
      <c r="G438" s="80"/>
      <c r="H438" s="80"/>
      <c r="I438" s="80"/>
      <c r="J438" s="80"/>
      <c r="M438" s="85"/>
      <c r="N438" s="85"/>
    </row>
    <row r="439" spans="1:14" s="1018" customFormat="1" ht="15.75">
      <c r="A439" s="79"/>
      <c r="B439" s="80"/>
      <c r="C439" s="80"/>
      <c r="D439" s="80"/>
      <c r="E439" s="80"/>
      <c r="F439" s="80"/>
      <c r="G439" s="80"/>
      <c r="H439" s="80"/>
      <c r="I439" s="80"/>
      <c r="J439" s="80"/>
      <c r="M439" s="85"/>
      <c r="N439" s="85"/>
    </row>
    <row r="440" spans="1:14" s="1018" customFormat="1" ht="15.75">
      <c r="A440" s="79"/>
      <c r="B440" s="80"/>
      <c r="C440" s="80"/>
      <c r="D440" s="80"/>
      <c r="E440" s="80"/>
      <c r="F440" s="80"/>
      <c r="G440" s="80"/>
      <c r="H440" s="80"/>
      <c r="I440" s="80"/>
      <c r="J440" s="80"/>
      <c r="M440" s="85"/>
      <c r="N440" s="85"/>
    </row>
    <row r="441" spans="1:14" s="1018" customFormat="1" ht="15.75">
      <c r="A441" s="79"/>
      <c r="B441" s="80"/>
      <c r="C441" s="80"/>
      <c r="D441" s="80"/>
      <c r="E441" s="80"/>
      <c r="F441" s="80"/>
      <c r="G441" s="80"/>
      <c r="H441" s="80"/>
      <c r="I441" s="80"/>
      <c r="J441" s="80"/>
      <c r="M441" s="85"/>
      <c r="N441" s="85"/>
    </row>
    <row r="442" spans="1:14" s="1018" customFormat="1" ht="15.75">
      <c r="A442" s="79"/>
      <c r="B442" s="80"/>
      <c r="C442" s="80"/>
      <c r="D442" s="80"/>
      <c r="E442" s="80"/>
      <c r="F442" s="80"/>
      <c r="G442" s="80"/>
      <c r="H442" s="80"/>
      <c r="I442" s="80"/>
      <c r="J442" s="80"/>
      <c r="M442" s="85"/>
      <c r="N442" s="85"/>
    </row>
    <row r="443" spans="1:14" s="1018" customFormat="1" ht="15.75">
      <c r="A443" s="79"/>
      <c r="B443" s="80"/>
      <c r="C443" s="80"/>
      <c r="D443" s="80"/>
      <c r="E443" s="80"/>
      <c r="F443" s="80"/>
      <c r="G443" s="80"/>
      <c r="H443" s="80"/>
      <c r="I443" s="80"/>
      <c r="J443" s="80"/>
      <c r="M443" s="85"/>
      <c r="N443" s="85"/>
    </row>
    <row r="444" spans="1:14" s="1018" customFormat="1" ht="15.75">
      <c r="A444" s="79"/>
      <c r="B444" s="80"/>
      <c r="C444" s="80"/>
      <c r="D444" s="80"/>
      <c r="E444" s="80"/>
      <c r="F444" s="80"/>
      <c r="G444" s="80"/>
      <c r="H444" s="80"/>
      <c r="I444" s="80"/>
      <c r="J444" s="80"/>
      <c r="M444" s="85"/>
      <c r="N444" s="85"/>
    </row>
    <row r="445" spans="1:14" s="1018" customFormat="1" ht="15.75">
      <c r="A445" s="79"/>
      <c r="B445" s="80"/>
      <c r="C445" s="80"/>
      <c r="D445" s="80"/>
      <c r="E445" s="80"/>
      <c r="F445" s="80"/>
      <c r="G445" s="80"/>
      <c r="H445" s="80"/>
      <c r="I445" s="80"/>
      <c r="J445" s="80"/>
      <c r="M445" s="85"/>
      <c r="N445" s="85"/>
    </row>
    <row r="446" spans="1:14" s="1018" customFormat="1" ht="15.75">
      <c r="A446" s="79"/>
      <c r="B446" s="80"/>
      <c r="C446" s="80"/>
      <c r="D446" s="80"/>
      <c r="E446" s="80"/>
      <c r="F446" s="80"/>
      <c r="G446" s="80"/>
      <c r="H446" s="80"/>
      <c r="I446" s="80"/>
      <c r="J446" s="80"/>
      <c r="M446" s="85"/>
      <c r="N446" s="85"/>
    </row>
    <row r="447" spans="1:14" s="1018" customFormat="1" ht="15.75">
      <c r="A447" s="79"/>
      <c r="B447" s="80"/>
      <c r="C447" s="80"/>
      <c r="D447" s="80"/>
      <c r="E447" s="80"/>
      <c r="F447" s="80"/>
      <c r="G447" s="80"/>
      <c r="H447" s="80"/>
      <c r="I447" s="80"/>
      <c r="J447" s="80"/>
      <c r="M447" s="85"/>
      <c r="N447" s="85"/>
    </row>
    <row r="448" spans="1:14" s="1018" customFormat="1" ht="15.75">
      <c r="A448" s="79"/>
      <c r="B448" s="80"/>
      <c r="C448" s="80"/>
      <c r="D448" s="80"/>
      <c r="E448" s="80"/>
      <c r="F448" s="80"/>
      <c r="G448" s="80"/>
      <c r="H448" s="80"/>
      <c r="I448" s="80"/>
      <c r="J448" s="80"/>
      <c r="M448" s="85"/>
      <c r="N448" s="85"/>
    </row>
    <row r="449" spans="1:14" s="1018" customFormat="1" ht="15.75">
      <c r="A449" s="79"/>
      <c r="B449" s="80"/>
      <c r="C449" s="80"/>
      <c r="D449" s="80"/>
      <c r="E449" s="80"/>
      <c r="F449" s="80"/>
      <c r="G449" s="80"/>
      <c r="H449" s="80"/>
      <c r="I449" s="80"/>
      <c r="J449" s="80"/>
      <c r="M449" s="85"/>
      <c r="N449" s="85"/>
    </row>
    <row r="450" spans="1:14" s="1018" customFormat="1" ht="15.75">
      <c r="A450" s="79"/>
      <c r="B450" s="80"/>
      <c r="C450" s="80"/>
      <c r="D450" s="80"/>
      <c r="E450" s="80"/>
      <c r="F450" s="80"/>
      <c r="G450" s="80"/>
      <c r="H450" s="80"/>
      <c r="I450" s="80"/>
      <c r="J450" s="80"/>
      <c r="M450" s="85"/>
      <c r="N450" s="85"/>
    </row>
    <row r="451" spans="1:14" s="1018" customFormat="1" ht="15.75">
      <c r="A451" s="79"/>
      <c r="B451" s="80"/>
      <c r="C451" s="80"/>
      <c r="D451" s="80"/>
      <c r="E451" s="80"/>
      <c r="F451" s="80"/>
      <c r="G451" s="80"/>
      <c r="H451" s="80"/>
      <c r="I451" s="80"/>
      <c r="J451" s="80"/>
      <c r="M451" s="85"/>
      <c r="N451" s="85"/>
    </row>
    <row r="452" spans="1:14" s="1018" customFormat="1" ht="15.75">
      <c r="A452" s="79"/>
      <c r="B452" s="80"/>
      <c r="C452" s="80"/>
      <c r="D452" s="80"/>
      <c r="E452" s="80"/>
      <c r="F452" s="80"/>
      <c r="G452" s="80"/>
      <c r="H452" s="80"/>
      <c r="I452" s="80"/>
      <c r="J452" s="80"/>
      <c r="M452" s="85"/>
      <c r="N452" s="85"/>
    </row>
    <row r="453" spans="1:14" s="1018" customFormat="1" ht="15.75">
      <c r="A453" s="79"/>
      <c r="B453" s="80"/>
      <c r="C453" s="80"/>
      <c r="D453" s="80"/>
      <c r="E453" s="80"/>
      <c r="F453" s="80"/>
      <c r="G453" s="80"/>
      <c r="H453" s="80"/>
      <c r="I453" s="80"/>
      <c r="J453" s="80"/>
      <c r="M453" s="85"/>
      <c r="N453" s="85"/>
    </row>
    <row r="454" spans="1:14" s="1018" customFormat="1" ht="15.75">
      <c r="A454" s="79"/>
      <c r="B454" s="80"/>
      <c r="C454" s="80"/>
      <c r="D454" s="80"/>
      <c r="E454" s="80"/>
      <c r="F454" s="80"/>
      <c r="G454" s="80"/>
      <c r="H454" s="80"/>
      <c r="I454" s="80"/>
      <c r="J454" s="80"/>
      <c r="M454" s="85"/>
      <c r="N454" s="85"/>
    </row>
    <row r="455" spans="1:14" s="1018" customFormat="1" ht="15.75">
      <c r="A455" s="79"/>
      <c r="B455" s="80"/>
      <c r="C455" s="80"/>
      <c r="D455" s="80"/>
      <c r="E455" s="80"/>
      <c r="F455" s="80"/>
      <c r="G455" s="80"/>
      <c r="H455" s="80"/>
      <c r="I455" s="80"/>
      <c r="J455" s="80"/>
      <c r="M455" s="85"/>
      <c r="N455" s="85"/>
    </row>
    <row r="456" spans="1:14" s="1018" customFormat="1" ht="15.75">
      <c r="A456" s="79"/>
      <c r="B456" s="80"/>
      <c r="C456" s="80"/>
      <c r="D456" s="80"/>
      <c r="E456" s="80"/>
      <c r="F456" s="80"/>
      <c r="G456" s="80"/>
      <c r="H456" s="80"/>
      <c r="I456" s="80"/>
      <c r="J456" s="80"/>
      <c r="M456" s="85"/>
      <c r="N456" s="85"/>
    </row>
    <row r="457" spans="1:14" s="1018" customFormat="1" ht="15.75">
      <c r="A457" s="79"/>
      <c r="B457" s="80"/>
      <c r="C457" s="80"/>
      <c r="D457" s="80"/>
      <c r="E457" s="80"/>
      <c r="F457" s="80"/>
      <c r="G457" s="80"/>
      <c r="H457" s="80"/>
      <c r="I457" s="80"/>
      <c r="J457" s="80"/>
      <c r="M457" s="85"/>
      <c r="N457" s="85"/>
    </row>
    <row r="458" spans="1:14" s="1018" customFormat="1" ht="15.75">
      <c r="A458" s="79"/>
      <c r="B458" s="80"/>
      <c r="C458" s="80"/>
      <c r="D458" s="80"/>
      <c r="E458" s="80"/>
      <c r="F458" s="80"/>
      <c r="G458" s="80"/>
      <c r="H458" s="80"/>
      <c r="I458" s="80"/>
      <c r="J458" s="80"/>
      <c r="M458" s="85"/>
      <c r="N458" s="85"/>
    </row>
    <row r="459" spans="1:14" s="1018" customFormat="1" ht="15.75">
      <c r="A459" s="79"/>
      <c r="B459" s="80"/>
      <c r="C459" s="80"/>
      <c r="D459" s="80"/>
      <c r="E459" s="80"/>
      <c r="F459" s="80"/>
      <c r="G459" s="80"/>
      <c r="H459" s="80"/>
      <c r="I459" s="80"/>
      <c r="J459" s="80"/>
      <c r="M459" s="85"/>
      <c r="N459" s="85"/>
    </row>
    <row r="460" spans="1:14" s="1018" customFormat="1" ht="15.75">
      <c r="A460" s="79"/>
      <c r="B460" s="80"/>
      <c r="C460" s="80"/>
      <c r="D460" s="80"/>
      <c r="E460" s="80"/>
      <c r="F460" s="80"/>
      <c r="G460" s="80"/>
      <c r="H460" s="80"/>
      <c r="I460" s="80"/>
      <c r="J460" s="80"/>
      <c r="M460" s="85"/>
      <c r="N460" s="85"/>
    </row>
    <row r="461" spans="1:14" s="1018" customFormat="1" ht="15.75">
      <c r="A461" s="79"/>
      <c r="B461" s="80"/>
      <c r="C461" s="80"/>
      <c r="D461" s="80"/>
      <c r="E461" s="80"/>
      <c r="F461" s="80"/>
      <c r="G461" s="80"/>
      <c r="H461" s="80"/>
      <c r="I461" s="80"/>
      <c r="J461" s="80"/>
      <c r="M461" s="85"/>
      <c r="N461" s="85"/>
    </row>
    <row r="462" spans="1:14" s="1018" customFormat="1" ht="15.75">
      <c r="A462" s="79"/>
      <c r="B462" s="80"/>
      <c r="C462" s="80"/>
      <c r="D462" s="80"/>
      <c r="E462" s="80"/>
      <c r="F462" s="80"/>
      <c r="G462" s="80"/>
      <c r="H462" s="80"/>
      <c r="I462" s="80"/>
      <c r="J462" s="80"/>
      <c r="M462" s="85"/>
      <c r="N462" s="85"/>
    </row>
    <row r="463" spans="1:14" s="1018" customFormat="1" ht="15.75">
      <c r="A463" s="79"/>
      <c r="B463" s="80"/>
      <c r="C463" s="80"/>
      <c r="D463" s="80"/>
      <c r="E463" s="80"/>
      <c r="F463" s="80"/>
      <c r="G463" s="80"/>
      <c r="H463" s="80"/>
      <c r="I463" s="80"/>
      <c r="J463" s="80"/>
      <c r="M463" s="85"/>
      <c r="N463" s="85"/>
    </row>
    <row r="464" spans="1:14" s="1018" customFormat="1" ht="15.75">
      <c r="A464" s="79"/>
      <c r="B464" s="80"/>
      <c r="C464" s="80"/>
      <c r="D464" s="80"/>
      <c r="E464" s="80"/>
      <c r="F464" s="80"/>
      <c r="G464" s="80"/>
      <c r="H464" s="80"/>
      <c r="I464" s="80"/>
      <c r="J464" s="80"/>
      <c r="M464" s="85"/>
      <c r="N464" s="85"/>
    </row>
    <row r="465" spans="1:14" s="1018" customFormat="1" ht="15.75">
      <c r="A465" s="79"/>
      <c r="B465" s="80"/>
      <c r="C465" s="80"/>
      <c r="D465" s="80"/>
      <c r="E465" s="80"/>
      <c r="F465" s="80"/>
      <c r="G465" s="80"/>
      <c r="H465" s="80"/>
      <c r="I465" s="80"/>
      <c r="J465" s="80"/>
      <c r="M465" s="85"/>
      <c r="N465" s="85"/>
    </row>
    <row r="466" spans="1:14" s="1018" customFormat="1" ht="15.75">
      <c r="A466" s="79"/>
      <c r="B466" s="80"/>
      <c r="C466" s="80"/>
      <c r="D466" s="80"/>
      <c r="E466" s="80"/>
      <c r="F466" s="80"/>
      <c r="G466" s="80"/>
      <c r="H466" s="80"/>
      <c r="I466" s="80"/>
      <c r="J466" s="80"/>
      <c r="M466" s="85"/>
      <c r="N466" s="85"/>
    </row>
    <row r="467" spans="1:14" s="1018" customFormat="1" ht="15.75">
      <c r="A467" s="79"/>
      <c r="B467" s="80"/>
      <c r="C467" s="80"/>
      <c r="D467" s="80"/>
      <c r="E467" s="80"/>
      <c r="F467" s="80"/>
      <c r="G467" s="80"/>
      <c r="H467" s="80"/>
      <c r="I467" s="80"/>
      <c r="J467" s="80"/>
      <c r="M467" s="85"/>
      <c r="N467" s="85"/>
    </row>
    <row r="468" spans="1:14" s="1018" customFormat="1" ht="15.75">
      <c r="A468" s="79"/>
      <c r="B468" s="80"/>
      <c r="C468" s="80"/>
      <c r="D468" s="80"/>
      <c r="E468" s="80"/>
      <c r="F468" s="80"/>
      <c r="G468" s="80"/>
      <c r="H468" s="80"/>
      <c r="I468" s="80"/>
      <c r="J468" s="80"/>
      <c r="M468" s="85"/>
      <c r="N468" s="85"/>
    </row>
    <row r="469" spans="1:14" s="1018" customFormat="1" ht="15.75">
      <c r="A469" s="79"/>
      <c r="B469" s="80"/>
      <c r="C469" s="80"/>
      <c r="D469" s="80"/>
      <c r="E469" s="80"/>
      <c r="F469" s="80"/>
      <c r="G469" s="80"/>
      <c r="H469" s="80"/>
      <c r="I469" s="80"/>
      <c r="J469" s="80"/>
      <c r="M469" s="85"/>
      <c r="N469" s="85"/>
    </row>
    <row r="470" spans="1:14" s="1018" customFormat="1" ht="15.75">
      <c r="A470" s="79"/>
      <c r="B470" s="80"/>
      <c r="C470" s="80"/>
      <c r="D470" s="80"/>
      <c r="E470" s="80"/>
      <c r="F470" s="80"/>
      <c r="G470" s="80"/>
      <c r="H470" s="80"/>
      <c r="I470" s="80"/>
      <c r="J470" s="80"/>
      <c r="M470" s="85"/>
      <c r="N470" s="85"/>
    </row>
    <row r="471" spans="1:14" s="1018" customFormat="1" ht="15.75">
      <c r="A471" s="79"/>
      <c r="B471" s="80"/>
      <c r="C471" s="80"/>
      <c r="D471" s="80"/>
      <c r="E471" s="80"/>
      <c r="F471" s="80"/>
      <c r="G471" s="80"/>
      <c r="H471" s="80"/>
      <c r="I471" s="80"/>
      <c r="J471" s="80"/>
      <c r="M471" s="85"/>
      <c r="N471" s="85"/>
    </row>
    <row r="472" spans="1:14" s="1018" customFormat="1" ht="15.75">
      <c r="A472" s="79"/>
      <c r="B472" s="80"/>
      <c r="C472" s="80"/>
      <c r="D472" s="80"/>
      <c r="E472" s="80"/>
      <c r="F472" s="80"/>
      <c r="G472" s="80"/>
      <c r="H472" s="80"/>
      <c r="I472" s="80"/>
      <c r="J472" s="80"/>
      <c r="M472" s="85"/>
      <c r="N472" s="85"/>
    </row>
    <row r="473" spans="1:14" s="1018" customFormat="1" ht="15.75">
      <c r="A473" s="79"/>
      <c r="B473" s="80"/>
      <c r="C473" s="80"/>
      <c r="D473" s="80"/>
      <c r="E473" s="80"/>
      <c r="F473" s="80"/>
      <c r="G473" s="80"/>
      <c r="H473" s="80"/>
      <c r="I473" s="80"/>
      <c r="J473" s="80"/>
      <c r="M473" s="85"/>
      <c r="N473" s="85"/>
    </row>
    <row r="474" spans="1:14" s="1018" customFormat="1" ht="15.75">
      <c r="A474" s="79"/>
      <c r="B474" s="80"/>
      <c r="C474" s="80"/>
      <c r="D474" s="80"/>
      <c r="E474" s="80"/>
      <c r="F474" s="80"/>
      <c r="G474" s="80"/>
      <c r="H474" s="80"/>
      <c r="I474" s="80"/>
      <c r="J474" s="80"/>
      <c r="M474" s="85"/>
      <c r="N474" s="85"/>
    </row>
    <row r="475" spans="1:14" s="1018" customFormat="1" ht="15.75">
      <c r="A475" s="79"/>
      <c r="B475" s="80"/>
      <c r="C475" s="80"/>
      <c r="D475" s="80"/>
      <c r="E475" s="80"/>
      <c r="F475" s="80"/>
      <c r="G475" s="80"/>
      <c r="H475" s="80"/>
      <c r="I475" s="80"/>
      <c r="J475" s="80"/>
      <c r="M475" s="85"/>
      <c r="N475" s="85"/>
    </row>
    <row r="476" spans="1:14" s="1018" customFormat="1" ht="15.75">
      <c r="A476" s="79"/>
      <c r="B476" s="80"/>
      <c r="C476" s="80"/>
      <c r="D476" s="80"/>
      <c r="E476" s="80"/>
      <c r="F476" s="80"/>
      <c r="G476" s="80"/>
      <c r="H476" s="80"/>
      <c r="I476" s="80"/>
      <c r="J476" s="80"/>
      <c r="M476" s="85"/>
      <c r="N476" s="85"/>
    </row>
    <row r="477" spans="1:14" s="1018" customFormat="1" ht="15.75">
      <c r="A477" s="79"/>
      <c r="B477" s="80"/>
      <c r="C477" s="80"/>
      <c r="D477" s="80"/>
      <c r="E477" s="80"/>
      <c r="F477" s="80"/>
      <c r="G477" s="80"/>
      <c r="H477" s="80"/>
      <c r="I477" s="80"/>
      <c r="J477" s="80"/>
      <c r="M477" s="85"/>
      <c r="N477" s="85"/>
    </row>
    <row r="478" spans="1:14" s="1018" customFormat="1" ht="15.75">
      <c r="A478" s="79"/>
      <c r="B478" s="80"/>
      <c r="C478" s="80"/>
      <c r="D478" s="80"/>
      <c r="E478" s="80"/>
      <c r="F478" s="80"/>
      <c r="G478" s="80"/>
      <c r="H478" s="80"/>
      <c r="I478" s="80"/>
      <c r="J478" s="80"/>
      <c r="M478" s="85"/>
      <c r="N478" s="85"/>
    </row>
    <row r="479" spans="1:14" s="1018" customFormat="1" ht="15.75">
      <c r="A479" s="79"/>
      <c r="B479" s="80"/>
      <c r="C479" s="80"/>
      <c r="D479" s="80"/>
      <c r="E479" s="80"/>
      <c r="F479" s="80"/>
      <c r="G479" s="80"/>
      <c r="H479" s="80"/>
      <c r="I479" s="80"/>
      <c r="J479" s="80"/>
      <c r="M479" s="85"/>
      <c r="N479" s="85"/>
    </row>
    <row r="480" spans="1:14" s="1018" customFormat="1" ht="15.75">
      <c r="A480" s="79"/>
      <c r="B480" s="80"/>
      <c r="C480" s="80"/>
      <c r="D480" s="80"/>
      <c r="E480" s="80"/>
      <c r="F480" s="80"/>
      <c r="G480" s="80"/>
      <c r="H480" s="80"/>
      <c r="I480" s="80"/>
      <c r="J480" s="80"/>
      <c r="M480" s="85"/>
      <c r="N480" s="85"/>
    </row>
    <row r="481" spans="1:14" s="1018" customFormat="1" ht="15.75">
      <c r="A481" s="79"/>
      <c r="B481" s="80"/>
      <c r="C481" s="80"/>
      <c r="D481" s="80"/>
      <c r="E481" s="80"/>
      <c r="F481" s="80"/>
      <c r="G481" s="80"/>
      <c r="H481" s="80"/>
      <c r="I481" s="80"/>
      <c r="J481" s="80"/>
      <c r="M481" s="85"/>
      <c r="N481" s="85"/>
    </row>
    <row r="482" spans="1:14" s="1018" customFormat="1" ht="15.75">
      <c r="A482" s="79"/>
      <c r="B482" s="80"/>
      <c r="C482" s="80"/>
      <c r="D482" s="80"/>
      <c r="E482" s="80"/>
      <c r="F482" s="80"/>
      <c r="G482" s="80"/>
      <c r="H482" s="80"/>
      <c r="I482" s="80"/>
      <c r="J482" s="80"/>
      <c r="M482" s="85"/>
      <c r="N482" s="85"/>
    </row>
    <row r="483" spans="1:14" s="1018" customFormat="1" ht="15.75">
      <c r="A483" s="79"/>
      <c r="B483" s="80"/>
      <c r="C483" s="80"/>
      <c r="D483" s="80"/>
      <c r="E483" s="80"/>
      <c r="F483" s="80"/>
      <c r="G483" s="80"/>
      <c r="H483" s="80"/>
      <c r="I483" s="80"/>
      <c r="J483" s="80"/>
      <c r="M483" s="85"/>
      <c r="N483" s="85"/>
    </row>
    <row r="484" spans="1:14" s="1018" customFormat="1" ht="15.75">
      <c r="A484" s="79"/>
      <c r="B484" s="80"/>
      <c r="C484" s="80"/>
      <c r="D484" s="80"/>
      <c r="E484" s="80"/>
      <c r="F484" s="80"/>
      <c r="G484" s="80"/>
      <c r="H484" s="80"/>
      <c r="I484" s="80"/>
      <c r="J484" s="80"/>
      <c r="M484" s="85"/>
      <c r="N484" s="85"/>
    </row>
    <row r="485" spans="1:14" s="1018" customFormat="1" ht="15.75">
      <c r="A485" s="79"/>
      <c r="B485" s="80"/>
      <c r="C485" s="80"/>
      <c r="D485" s="80"/>
      <c r="E485" s="80"/>
      <c r="F485" s="80"/>
      <c r="G485" s="80"/>
      <c r="H485" s="80"/>
      <c r="I485" s="80"/>
      <c r="J485" s="80"/>
      <c r="M485" s="85"/>
      <c r="N485" s="85"/>
    </row>
    <row r="486" spans="1:14" s="1018" customFormat="1" ht="15.75">
      <c r="A486" s="79"/>
      <c r="B486" s="80"/>
      <c r="C486" s="80"/>
      <c r="D486" s="80"/>
      <c r="E486" s="80"/>
      <c r="F486" s="80"/>
      <c r="G486" s="80"/>
      <c r="H486" s="80"/>
      <c r="I486" s="80"/>
      <c r="J486" s="80"/>
      <c r="M486" s="85"/>
      <c r="N486" s="85"/>
    </row>
    <row r="487" spans="1:14" s="1018" customFormat="1" ht="15.75">
      <c r="A487" s="79"/>
      <c r="B487" s="80"/>
      <c r="C487" s="80"/>
      <c r="D487" s="80"/>
      <c r="E487" s="80"/>
      <c r="F487" s="80"/>
      <c r="G487" s="80"/>
      <c r="H487" s="80"/>
      <c r="I487" s="80"/>
      <c r="J487" s="80"/>
      <c r="M487" s="85"/>
      <c r="N487" s="85"/>
    </row>
    <row r="488" spans="1:14" s="1018" customFormat="1" ht="15.75">
      <c r="A488" s="79"/>
      <c r="B488" s="80"/>
      <c r="C488" s="80"/>
      <c r="D488" s="80"/>
      <c r="E488" s="80"/>
      <c r="F488" s="80"/>
      <c r="G488" s="80"/>
      <c r="H488" s="80"/>
      <c r="I488" s="80"/>
      <c r="J488" s="80"/>
      <c r="M488" s="85"/>
      <c r="N488" s="85"/>
    </row>
    <row r="489" spans="1:14" s="1018" customFormat="1" ht="15.75">
      <c r="A489" s="79"/>
      <c r="B489" s="80"/>
      <c r="C489" s="80"/>
      <c r="D489" s="80"/>
      <c r="E489" s="80"/>
      <c r="F489" s="80"/>
      <c r="G489" s="80"/>
      <c r="H489" s="80"/>
      <c r="I489" s="80"/>
      <c r="J489" s="80"/>
      <c r="M489" s="85"/>
      <c r="N489" s="85"/>
    </row>
    <row r="490" spans="1:14" s="1018" customFormat="1" ht="15.75">
      <c r="A490" s="79"/>
      <c r="B490" s="80"/>
      <c r="C490" s="80"/>
      <c r="D490" s="80"/>
      <c r="E490" s="80"/>
      <c r="F490" s="80"/>
      <c r="G490" s="80"/>
      <c r="H490" s="80"/>
      <c r="I490" s="80"/>
      <c r="J490" s="80"/>
      <c r="M490" s="85"/>
      <c r="N490" s="85"/>
    </row>
    <row r="491" spans="1:14" s="1018" customFormat="1" ht="15.75">
      <c r="A491" s="79"/>
      <c r="B491" s="80"/>
      <c r="C491" s="80"/>
      <c r="D491" s="80"/>
      <c r="E491" s="80"/>
      <c r="F491" s="80"/>
      <c r="G491" s="80"/>
      <c r="H491" s="80"/>
      <c r="I491" s="80"/>
      <c r="J491" s="80"/>
      <c r="M491" s="85"/>
      <c r="N491" s="85"/>
    </row>
    <row r="492" spans="1:14" s="1018" customFormat="1" ht="15.75">
      <c r="A492" s="79"/>
      <c r="B492" s="80"/>
      <c r="C492" s="80"/>
      <c r="D492" s="80"/>
      <c r="E492" s="80"/>
      <c r="F492" s="80"/>
      <c r="G492" s="80"/>
      <c r="H492" s="80"/>
      <c r="I492" s="80"/>
      <c r="J492" s="80"/>
      <c r="M492" s="85"/>
      <c r="N492" s="85"/>
    </row>
    <row r="493" spans="1:14" s="1018" customFormat="1" ht="15.75">
      <c r="A493" s="79"/>
      <c r="B493" s="80"/>
      <c r="C493" s="80"/>
      <c r="D493" s="80"/>
      <c r="E493" s="80"/>
      <c r="F493" s="80"/>
      <c r="G493" s="80"/>
      <c r="H493" s="80"/>
      <c r="I493" s="80"/>
      <c r="J493" s="80"/>
      <c r="M493" s="85"/>
      <c r="N493" s="85"/>
    </row>
    <row r="494" spans="1:14" s="1018" customFormat="1" ht="15.75">
      <c r="A494" s="79"/>
      <c r="B494" s="80"/>
      <c r="C494" s="80"/>
      <c r="D494" s="80"/>
      <c r="E494" s="80"/>
      <c r="F494" s="80"/>
      <c r="G494" s="80"/>
      <c r="H494" s="80"/>
      <c r="I494" s="80"/>
      <c r="J494" s="80"/>
      <c r="M494" s="85"/>
      <c r="N494" s="85"/>
    </row>
    <row r="495" spans="1:14" s="1018" customFormat="1" ht="15.75">
      <c r="A495" s="79"/>
      <c r="B495" s="80"/>
      <c r="C495" s="80"/>
      <c r="D495" s="80"/>
      <c r="E495" s="80"/>
      <c r="F495" s="80"/>
      <c r="G495" s="80"/>
      <c r="H495" s="80"/>
      <c r="I495" s="80"/>
      <c r="J495" s="80"/>
      <c r="M495" s="85"/>
      <c r="N495" s="85"/>
    </row>
    <row r="496" spans="1:14" s="1018" customFormat="1" ht="15.75">
      <c r="A496" s="79"/>
      <c r="B496" s="80"/>
      <c r="C496" s="80"/>
      <c r="D496" s="80"/>
      <c r="E496" s="80"/>
      <c r="F496" s="80"/>
      <c r="G496" s="80"/>
      <c r="H496" s="80"/>
      <c r="I496" s="80"/>
      <c r="J496" s="80"/>
      <c r="M496" s="85"/>
      <c r="N496" s="85"/>
    </row>
    <row r="497" spans="1:14" s="1018" customFormat="1" ht="15.75">
      <c r="A497" s="79"/>
      <c r="B497" s="80"/>
      <c r="C497" s="80"/>
      <c r="D497" s="80"/>
      <c r="E497" s="80"/>
      <c r="F497" s="80"/>
      <c r="G497" s="80"/>
      <c r="H497" s="80"/>
      <c r="I497" s="80"/>
      <c r="J497" s="80"/>
      <c r="M497" s="85"/>
      <c r="N497" s="85"/>
    </row>
    <row r="498" spans="1:14" s="1018" customFormat="1" ht="15.75">
      <c r="A498" s="79"/>
      <c r="B498" s="80"/>
      <c r="C498" s="80"/>
      <c r="D498" s="80"/>
      <c r="E498" s="80"/>
      <c r="F498" s="80"/>
      <c r="G498" s="80"/>
      <c r="H498" s="80"/>
      <c r="I498" s="80"/>
      <c r="J498" s="80"/>
      <c r="M498" s="85"/>
      <c r="N498" s="85"/>
    </row>
    <row r="499" spans="1:14" s="1018" customFormat="1" ht="15.75">
      <c r="A499" s="79"/>
      <c r="B499" s="80"/>
      <c r="C499" s="80"/>
      <c r="D499" s="80"/>
      <c r="E499" s="80"/>
      <c r="F499" s="80"/>
      <c r="G499" s="80"/>
      <c r="H499" s="80"/>
      <c r="I499" s="80"/>
      <c r="J499" s="80"/>
      <c r="M499" s="85"/>
      <c r="N499" s="85"/>
    </row>
    <row r="500" spans="1:14" s="1018" customFormat="1" ht="15.75">
      <c r="A500" s="79"/>
      <c r="B500" s="80"/>
      <c r="C500" s="80"/>
      <c r="D500" s="80"/>
      <c r="E500" s="80"/>
      <c r="F500" s="80"/>
      <c r="G500" s="80"/>
      <c r="H500" s="80"/>
      <c r="I500" s="80"/>
      <c r="J500" s="80"/>
      <c r="M500" s="85"/>
      <c r="N500" s="85"/>
    </row>
    <row r="501" spans="1:14" s="1018" customFormat="1" ht="15.75">
      <c r="A501" s="79"/>
      <c r="B501" s="80"/>
      <c r="C501" s="80"/>
      <c r="D501" s="80"/>
      <c r="E501" s="80"/>
      <c r="F501" s="80"/>
      <c r="G501" s="80"/>
      <c r="H501" s="80"/>
      <c r="I501" s="80"/>
      <c r="J501" s="80"/>
      <c r="M501" s="85"/>
      <c r="N501" s="85"/>
    </row>
    <row r="502" spans="1:14" s="1018" customFormat="1" ht="15.75">
      <c r="A502" s="79"/>
      <c r="B502" s="80"/>
      <c r="C502" s="80"/>
      <c r="D502" s="80"/>
      <c r="E502" s="80"/>
      <c r="F502" s="80"/>
      <c r="G502" s="80"/>
      <c r="H502" s="80"/>
      <c r="I502" s="80"/>
      <c r="J502" s="80"/>
      <c r="M502" s="85"/>
      <c r="N502" s="85"/>
    </row>
    <row r="503" spans="1:14" s="1018" customFormat="1" ht="15.75">
      <c r="A503" s="79"/>
      <c r="B503" s="80"/>
      <c r="C503" s="80"/>
      <c r="D503" s="80"/>
      <c r="E503" s="80"/>
      <c r="F503" s="80"/>
      <c r="G503" s="80"/>
      <c r="H503" s="80"/>
      <c r="I503" s="80"/>
      <c r="J503" s="80"/>
      <c r="M503" s="85"/>
      <c r="N503" s="85"/>
    </row>
    <row r="504" spans="1:14" s="1018" customFormat="1" ht="15.75">
      <c r="A504" s="79"/>
      <c r="B504" s="80"/>
      <c r="C504" s="80"/>
      <c r="D504" s="80"/>
      <c r="E504" s="80"/>
      <c r="F504" s="80"/>
      <c r="G504" s="80"/>
      <c r="H504" s="80"/>
      <c r="I504" s="80"/>
      <c r="J504" s="80"/>
      <c r="M504" s="85"/>
      <c r="N504" s="85"/>
    </row>
    <row r="505" spans="1:14" s="1018" customFormat="1" ht="15.75">
      <c r="A505" s="79"/>
      <c r="B505" s="80"/>
      <c r="C505" s="80"/>
      <c r="D505" s="80"/>
      <c r="E505" s="80"/>
      <c r="F505" s="80"/>
      <c r="G505" s="80"/>
      <c r="H505" s="80"/>
      <c r="I505" s="80"/>
      <c r="J505" s="80"/>
      <c r="M505" s="85"/>
      <c r="N505" s="85"/>
    </row>
    <row r="506" spans="1:14" s="1018" customFormat="1" ht="15.75">
      <c r="A506" s="79"/>
      <c r="B506" s="80"/>
      <c r="C506" s="80"/>
      <c r="D506" s="80"/>
      <c r="E506" s="80"/>
      <c r="F506" s="80"/>
      <c r="G506" s="80"/>
      <c r="H506" s="80"/>
      <c r="I506" s="80"/>
      <c r="J506" s="80"/>
      <c r="M506" s="85"/>
      <c r="N506" s="85"/>
    </row>
    <row r="507" spans="1:14" s="1018" customFormat="1" ht="15.75">
      <c r="A507" s="79"/>
      <c r="B507" s="80"/>
      <c r="C507" s="80"/>
      <c r="D507" s="80"/>
      <c r="E507" s="80"/>
      <c r="F507" s="80"/>
      <c r="G507" s="80"/>
      <c r="H507" s="80"/>
      <c r="I507" s="80"/>
      <c r="J507" s="80"/>
      <c r="M507" s="85"/>
      <c r="N507" s="85"/>
    </row>
    <row r="508" spans="1:14" s="1018" customFormat="1" ht="15.75">
      <c r="A508" s="79"/>
      <c r="B508" s="80"/>
      <c r="C508" s="80"/>
      <c r="D508" s="80"/>
      <c r="E508" s="80"/>
      <c r="F508" s="80"/>
      <c r="G508" s="80"/>
      <c r="H508" s="80"/>
      <c r="I508" s="80"/>
      <c r="J508" s="80"/>
      <c r="M508" s="85"/>
      <c r="N508" s="85"/>
    </row>
    <row r="509" spans="1:14" s="1018" customFormat="1" ht="15.75">
      <c r="A509" s="79"/>
      <c r="B509" s="80"/>
      <c r="C509" s="80"/>
      <c r="D509" s="80"/>
      <c r="E509" s="80"/>
      <c r="F509" s="80"/>
      <c r="G509" s="80"/>
      <c r="H509" s="80"/>
      <c r="I509" s="80"/>
      <c r="J509" s="80"/>
      <c r="M509" s="85"/>
      <c r="N509" s="85"/>
    </row>
    <row r="510" spans="1:14" s="1018" customFormat="1" ht="15.75">
      <c r="A510" s="79"/>
      <c r="B510" s="80"/>
      <c r="C510" s="80"/>
      <c r="D510" s="80"/>
      <c r="E510" s="80"/>
      <c r="F510" s="80"/>
      <c r="G510" s="80"/>
      <c r="H510" s="80"/>
      <c r="I510" s="80"/>
      <c r="J510" s="80"/>
      <c r="M510" s="85"/>
      <c r="N510" s="85"/>
    </row>
    <row r="511" spans="1:14" s="1018" customFormat="1" ht="15.75">
      <c r="A511" s="79"/>
      <c r="B511" s="80"/>
      <c r="C511" s="80"/>
      <c r="D511" s="80"/>
      <c r="E511" s="80"/>
      <c r="F511" s="80"/>
      <c r="G511" s="80"/>
      <c r="H511" s="80"/>
      <c r="I511" s="80"/>
      <c r="J511" s="80"/>
      <c r="M511" s="85"/>
      <c r="N511" s="85"/>
    </row>
    <row r="512" spans="1:14" s="1018" customFormat="1" ht="15.75">
      <c r="A512" s="79"/>
      <c r="B512" s="80"/>
      <c r="C512" s="80"/>
      <c r="D512" s="80"/>
      <c r="E512" s="80"/>
      <c r="F512" s="80"/>
      <c r="G512" s="80"/>
      <c r="H512" s="80"/>
      <c r="I512" s="80"/>
      <c r="J512" s="80"/>
      <c r="M512" s="85"/>
      <c r="N512" s="85"/>
    </row>
    <row r="513" spans="1:14" s="1018" customFormat="1" ht="15.75">
      <c r="A513" s="79"/>
      <c r="B513" s="80"/>
      <c r="C513" s="80"/>
      <c r="D513" s="80"/>
      <c r="E513" s="80"/>
      <c r="F513" s="80"/>
      <c r="G513" s="80"/>
      <c r="H513" s="80"/>
      <c r="I513" s="80"/>
      <c r="J513" s="80"/>
      <c r="M513" s="85"/>
      <c r="N513" s="85"/>
    </row>
    <row r="514" spans="1:14" s="1018" customFormat="1" ht="15.75">
      <c r="A514" s="79"/>
      <c r="B514" s="80"/>
      <c r="C514" s="80"/>
      <c r="D514" s="80"/>
      <c r="E514" s="80"/>
      <c r="F514" s="80"/>
      <c r="G514" s="80"/>
      <c r="H514" s="80"/>
      <c r="I514" s="80"/>
      <c r="J514" s="80"/>
      <c r="M514" s="85"/>
      <c r="N514" s="85"/>
    </row>
    <row r="515" spans="1:14" s="1018" customFormat="1" ht="15.75">
      <c r="A515" s="79"/>
      <c r="B515" s="80"/>
      <c r="C515" s="80"/>
      <c r="D515" s="80"/>
      <c r="E515" s="80"/>
      <c r="F515" s="80"/>
      <c r="G515" s="80"/>
      <c r="H515" s="80"/>
      <c r="I515" s="80"/>
      <c r="J515" s="80"/>
      <c r="M515" s="85"/>
      <c r="N515" s="85"/>
    </row>
    <row r="516" spans="1:14" s="1018" customFormat="1" ht="15.75">
      <c r="A516" s="79"/>
      <c r="B516" s="80"/>
      <c r="C516" s="80"/>
      <c r="D516" s="80"/>
      <c r="E516" s="80"/>
      <c r="F516" s="80"/>
      <c r="G516" s="80"/>
      <c r="H516" s="80"/>
      <c r="I516" s="80"/>
      <c r="J516" s="80"/>
      <c r="M516" s="85"/>
      <c r="N516" s="85"/>
    </row>
    <row r="517" spans="1:14" s="1018" customFormat="1" ht="15.75">
      <c r="A517" s="79"/>
      <c r="B517" s="80"/>
      <c r="C517" s="80"/>
      <c r="D517" s="80"/>
      <c r="E517" s="80"/>
      <c r="F517" s="80"/>
      <c r="G517" s="80"/>
      <c r="H517" s="80"/>
      <c r="I517" s="80"/>
      <c r="J517" s="80"/>
      <c r="M517" s="85"/>
      <c r="N517" s="85"/>
    </row>
    <row r="518" spans="1:14" s="1018" customFormat="1" ht="15.75">
      <c r="A518" s="79"/>
      <c r="B518" s="80"/>
      <c r="C518" s="80"/>
      <c r="D518" s="80"/>
      <c r="E518" s="80"/>
      <c r="F518" s="80"/>
      <c r="G518" s="80"/>
      <c r="H518" s="80"/>
      <c r="I518" s="80"/>
      <c r="J518" s="80"/>
      <c r="M518" s="85"/>
      <c r="N518" s="85"/>
    </row>
    <row r="519" spans="1:14" s="1018" customFormat="1" ht="15.75">
      <c r="A519" s="79"/>
      <c r="B519" s="80"/>
      <c r="C519" s="80"/>
      <c r="D519" s="80"/>
      <c r="E519" s="80"/>
      <c r="F519" s="80"/>
      <c r="G519" s="80"/>
      <c r="H519" s="80"/>
      <c r="I519" s="80"/>
      <c r="J519" s="80"/>
      <c r="M519" s="85"/>
      <c r="N519" s="85"/>
    </row>
    <row r="520" spans="1:14" s="1018" customFormat="1" ht="15.75">
      <c r="A520" s="79"/>
      <c r="B520" s="80"/>
      <c r="C520" s="80"/>
      <c r="D520" s="80"/>
      <c r="E520" s="80"/>
      <c r="F520" s="80"/>
      <c r="G520" s="80"/>
      <c r="H520" s="80"/>
      <c r="I520" s="80"/>
      <c r="J520" s="80"/>
      <c r="M520" s="85"/>
      <c r="N520" s="85"/>
    </row>
    <row r="521" spans="1:14" s="1018" customFormat="1" ht="15.75">
      <c r="A521" s="79"/>
      <c r="B521" s="80"/>
      <c r="C521" s="80"/>
      <c r="D521" s="80"/>
      <c r="E521" s="80"/>
      <c r="F521" s="80"/>
      <c r="G521" s="80"/>
      <c r="H521" s="80"/>
      <c r="I521" s="80"/>
      <c r="J521" s="80"/>
      <c r="M521" s="85"/>
      <c r="N521" s="85"/>
    </row>
    <row r="522" spans="1:14" s="1018" customFormat="1" ht="15.75">
      <c r="A522" s="79"/>
      <c r="B522" s="80"/>
      <c r="C522" s="80"/>
      <c r="D522" s="80"/>
      <c r="E522" s="80"/>
      <c r="F522" s="80"/>
      <c r="G522" s="80"/>
      <c r="H522" s="80"/>
      <c r="I522" s="80"/>
      <c r="J522" s="80"/>
      <c r="M522" s="85"/>
      <c r="N522" s="85"/>
    </row>
    <row r="523" spans="1:14" s="1018" customFormat="1" ht="15.75">
      <c r="A523" s="79"/>
      <c r="B523" s="80"/>
      <c r="C523" s="80"/>
      <c r="D523" s="80"/>
      <c r="E523" s="80"/>
      <c r="F523" s="80"/>
      <c r="G523" s="80"/>
      <c r="H523" s="80"/>
      <c r="I523" s="80"/>
      <c r="J523" s="80"/>
      <c r="M523" s="85"/>
      <c r="N523" s="85"/>
    </row>
    <row r="524" spans="1:14" s="1018" customFormat="1" ht="15.75">
      <c r="A524" s="79"/>
      <c r="B524" s="80"/>
      <c r="C524" s="80"/>
      <c r="D524" s="80"/>
      <c r="E524" s="80"/>
      <c r="F524" s="80"/>
      <c r="G524" s="80"/>
      <c r="H524" s="80"/>
      <c r="I524" s="80"/>
      <c r="J524" s="80"/>
      <c r="M524" s="85"/>
      <c r="N524" s="85"/>
    </row>
    <row r="525" spans="1:14" s="1018" customFormat="1" ht="15.75">
      <c r="A525" s="79"/>
      <c r="B525" s="80"/>
      <c r="C525" s="80"/>
      <c r="D525" s="80"/>
      <c r="E525" s="80"/>
      <c r="F525" s="80"/>
      <c r="G525" s="80"/>
      <c r="H525" s="80"/>
      <c r="I525" s="80"/>
      <c r="J525" s="80"/>
      <c r="M525" s="85"/>
      <c r="N525" s="85"/>
    </row>
    <row r="526" spans="1:14" s="1018" customFormat="1" ht="15.75">
      <c r="A526" s="79"/>
      <c r="B526" s="80"/>
      <c r="C526" s="80"/>
      <c r="D526" s="80"/>
      <c r="E526" s="80"/>
      <c r="F526" s="80"/>
      <c r="G526" s="80"/>
      <c r="H526" s="80"/>
      <c r="I526" s="80"/>
      <c r="J526" s="80"/>
      <c r="M526" s="85"/>
      <c r="N526" s="85"/>
    </row>
    <row r="527" spans="1:14" s="1018" customFormat="1" ht="15.75">
      <c r="A527" s="79"/>
      <c r="B527" s="80"/>
      <c r="C527" s="80"/>
      <c r="D527" s="80"/>
      <c r="E527" s="80"/>
      <c r="F527" s="80"/>
      <c r="G527" s="80"/>
      <c r="H527" s="80"/>
      <c r="I527" s="80"/>
      <c r="J527" s="80"/>
      <c r="M527" s="85"/>
      <c r="N527" s="85"/>
    </row>
    <row r="528" spans="1:14" s="1018" customFormat="1" ht="15.75">
      <c r="A528" s="79"/>
      <c r="B528" s="80"/>
      <c r="C528" s="80"/>
      <c r="D528" s="80"/>
      <c r="E528" s="80"/>
      <c r="F528" s="80"/>
      <c r="G528" s="80"/>
      <c r="H528" s="80"/>
      <c r="I528" s="80"/>
      <c r="J528" s="80"/>
      <c r="M528" s="85"/>
      <c r="N528" s="85"/>
    </row>
    <row r="529" spans="1:14" s="1018" customFormat="1" ht="15.75">
      <c r="A529" s="79"/>
      <c r="B529" s="80"/>
      <c r="C529" s="80"/>
      <c r="D529" s="80"/>
      <c r="E529" s="80"/>
      <c r="F529" s="80"/>
      <c r="G529" s="80"/>
      <c r="H529" s="80"/>
      <c r="I529" s="80"/>
      <c r="J529" s="80"/>
      <c r="M529" s="85"/>
      <c r="N529" s="85"/>
    </row>
    <row r="530" spans="1:14" s="1018" customFormat="1" ht="15.75">
      <c r="A530" s="79"/>
      <c r="B530" s="80"/>
      <c r="C530" s="80"/>
      <c r="D530" s="80"/>
      <c r="E530" s="80"/>
      <c r="F530" s="80"/>
      <c r="G530" s="80"/>
      <c r="H530" s="80"/>
      <c r="I530" s="80"/>
      <c r="J530" s="80"/>
      <c r="M530" s="85"/>
      <c r="N530" s="85"/>
    </row>
    <row r="531" spans="1:14" s="1018" customFormat="1" ht="15.75">
      <c r="A531" s="79"/>
      <c r="B531" s="80"/>
      <c r="C531" s="80"/>
      <c r="D531" s="80"/>
      <c r="E531" s="80"/>
      <c r="F531" s="80"/>
      <c r="G531" s="80"/>
      <c r="H531" s="80"/>
      <c r="I531" s="80"/>
      <c r="J531" s="80"/>
      <c r="M531" s="85"/>
      <c r="N531" s="85"/>
    </row>
    <row r="532" spans="1:14" s="1018" customFormat="1" ht="15.75">
      <c r="A532" s="79"/>
      <c r="B532" s="80"/>
      <c r="C532" s="80"/>
      <c r="D532" s="80"/>
      <c r="E532" s="80"/>
      <c r="F532" s="80"/>
      <c r="G532" s="80"/>
      <c r="H532" s="80"/>
      <c r="I532" s="80"/>
      <c r="J532" s="80"/>
      <c r="M532" s="85"/>
      <c r="N532" s="85"/>
    </row>
    <row r="533" spans="1:14" s="1018" customFormat="1" ht="15.75">
      <c r="A533" s="79"/>
      <c r="B533" s="80"/>
      <c r="C533" s="80"/>
      <c r="D533" s="80"/>
      <c r="E533" s="80"/>
      <c r="F533" s="80"/>
      <c r="G533" s="80"/>
      <c r="H533" s="80"/>
      <c r="I533" s="80"/>
      <c r="J533" s="80"/>
      <c r="M533" s="85"/>
      <c r="N533" s="85"/>
    </row>
    <row r="534" spans="1:14" s="1018" customFormat="1" ht="15.75">
      <c r="A534" s="79"/>
      <c r="B534" s="80"/>
      <c r="C534" s="80"/>
      <c r="D534" s="80"/>
      <c r="E534" s="80"/>
      <c r="F534" s="80"/>
      <c r="G534" s="80"/>
      <c r="H534" s="80"/>
      <c r="I534" s="80"/>
      <c r="J534" s="80"/>
      <c r="M534" s="85"/>
      <c r="N534" s="85"/>
    </row>
    <row r="535" spans="1:14" s="1018" customFormat="1" ht="15.75">
      <c r="A535" s="79"/>
      <c r="B535" s="80"/>
      <c r="C535" s="80"/>
      <c r="D535" s="80"/>
      <c r="E535" s="80"/>
      <c r="F535" s="80"/>
      <c r="G535" s="80"/>
      <c r="H535" s="80"/>
      <c r="I535" s="80"/>
      <c r="J535" s="80"/>
      <c r="M535" s="85"/>
      <c r="N535" s="85"/>
    </row>
    <row r="536" spans="1:14" s="1018" customFormat="1" ht="15.75">
      <c r="A536" s="79"/>
      <c r="B536" s="80"/>
      <c r="C536" s="80"/>
      <c r="D536" s="80"/>
      <c r="E536" s="80"/>
      <c r="F536" s="80"/>
      <c r="G536" s="80"/>
      <c r="H536" s="80"/>
      <c r="I536" s="80"/>
      <c r="J536" s="80"/>
      <c r="M536" s="85"/>
      <c r="N536" s="85"/>
    </row>
    <row r="537" spans="1:14" s="1018" customFormat="1" ht="15.75">
      <c r="A537" s="79"/>
      <c r="B537" s="80"/>
      <c r="C537" s="80"/>
      <c r="D537" s="80"/>
      <c r="E537" s="80"/>
      <c r="F537" s="80"/>
      <c r="G537" s="80"/>
      <c r="H537" s="80"/>
      <c r="I537" s="80"/>
      <c r="J537" s="80"/>
      <c r="M537" s="85"/>
      <c r="N537" s="85"/>
    </row>
    <row r="538" spans="1:14" s="1018" customFormat="1" ht="15.75">
      <c r="A538" s="79"/>
      <c r="B538" s="80"/>
      <c r="C538" s="80"/>
      <c r="D538" s="80"/>
      <c r="E538" s="80"/>
      <c r="F538" s="80"/>
      <c r="G538" s="80"/>
      <c r="H538" s="80"/>
      <c r="I538" s="80"/>
      <c r="J538" s="80"/>
      <c r="M538" s="85"/>
      <c r="N538" s="85"/>
    </row>
    <row r="539" spans="1:14" s="1018" customFormat="1" ht="15.75">
      <c r="A539" s="79"/>
      <c r="B539" s="80"/>
      <c r="C539" s="80"/>
      <c r="D539" s="80"/>
      <c r="E539" s="80"/>
      <c r="F539" s="80"/>
      <c r="G539" s="80"/>
      <c r="H539" s="80"/>
      <c r="I539" s="80"/>
      <c r="J539" s="80"/>
      <c r="M539" s="85"/>
      <c r="N539" s="85"/>
    </row>
    <row r="540" spans="1:14" s="1018" customFormat="1" ht="15.75">
      <c r="A540" s="79"/>
      <c r="B540" s="80"/>
      <c r="C540" s="80"/>
      <c r="D540" s="80"/>
      <c r="E540" s="80"/>
      <c r="F540" s="80"/>
      <c r="G540" s="80"/>
      <c r="H540" s="80"/>
      <c r="I540" s="80"/>
      <c r="J540" s="80"/>
      <c r="M540" s="85"/>
      <c r="N540" s="85"/>
    </row>
    <row r="541" spans="1:14" s="1018" customFormat="1" ht="15.75">
      <c r="A541" s="79"/>
      <c r="B541" s="80"/>
      <c r="C541" s="80"/>
      <c r="D541" s="80"/>
      <c r="E541" s="80"/>
      <c r="F541" s="80"/>
      <c r="G541" s="80"/>
      <c r="H541" s="80"/>
      <c r="I541" s="80"/>
      <c r="J541" s="80"/>
      <c r="M541" s="85"/>
      <c r="N541" s="85"/>
    </row>
    <row r="542" spans="1:14" s="1018" customFormat="1" ht="15.75">
      <c r="A542" s="79"/>
      <c r="B542" s="80"/>
      <c r="C542" s="80"/>
      <c r="D542" s="80"/>
      <c r="E542" s="80"/>
      <c r="F542" s="80"/>
      <c r="G542" s="80"/>
      <c r="H542" s="80"/>
      <c r="I542" s="80"/>
      <c r="J542" s="80"/>
      <c r="M542" s="85"/>
      <c r="N542" s="85"/>
    </row>
    <row r="543" spans="1:14" s="1018" customFormat="1" ht="15.75">
      <c r="A543" s="79"/>
      <c r="B543" s="80"/>
      <c r="C543" s="80"/>
      <c r="D543" s="80"/>
      <c r="E543" s="80"/>
      <c r="F543" s="80"/>
      <c r="G543" s="80"/>
      <c r="H543" s="80"/>
      <c r="I543" s="80"/>
      <c r="J543" s="80"/>
      <c r="M543" s="85"/>
      <c r="N543" s="85"/>
    </row>
    <row r="544" spans="1:14" s="1018" customFormat="1" ht="15.75">
      <c r="A544" s="79"/>
      <c r="B544" s="80"/>
      <c r="C544" s="80"/>
      <c r="D544" s="80"/>
      <c r="E544" s="80"/>
      <c r="F544" s="80"/>
      <c r="G544" s="80"/>
      <c r="H544" s="80"/>
      <c r="I544" s="80"/>
      <c r="J544" s="80"/>
      <c r="M544" s="85"/>
      <c r="N544" s="85"/>
    </row>
    <row r="545" spans="1:14" s="1018" customFormat="1" ht="15.75">
      <c r="A545" s="79"/>
      <c r="B545" s="80"/>
      <c r="C545" s="80"/>
      <c r="D545" s="80"/>
      <c r="E545" s="80"/>
      <c r="F545" s="80"/>
      <c r="G545" s="80"/>
      <c r="H545" s="80"/>
      <c r="I545" s="80"/>
      <c r="J545" s="80"/>
      <c r="M545" s="85"/>
      <c r="N545" s="85"/>
    </row>
    <row r="546" spans="1:14" s="1018" customFormat="1" ht="15.75">
      <c r="A546" s="79"/>
      <c r="B546" s="80"/>
      <c r="C546" s="80"/>
      <c r="D546" s="80"/>
      <c r="E546" s="80"/>
      <c r="F546" s="80"/>
      <c r="G546" s="80"/>
      <c r="H546" s="80"/>
      <c r="I546" s="80"/>
      <c r="J546" s="80"/>
      <c r="M546" s="85"/>
      <c r="N546" s="85"/>
    </row>
    <row r="547" spans="1:14" s="1018" customFormat="1" ht="15.75">
      <c r="A547" s="79"/>
      <c r="B547" s="80"/>
      <c r="C547" s="80"/>
      <c r="D547" s="80"/>
      <c r="E547" s="80"/>
      <c r="F547" s="80"/>
      <c r="G547" s="80"/>
      <c r="H547" s="80"/>
      <c r="I547" s="80"/>
      <c r="J547" s="80"/>
      <c r="M547" s="85"/>
      <c r="N547" s="85"/>
    </row>
    <row r="548" spans="1:14" s="1018" customFormat="1" ht="15.75">
      <c r="A548" s="79"/>
      <c r="B548" s="80"/>
      <c r="C548" s="80"/>
      <c r="D548" s="80"/>
      <c r="E548" s="80"/>
      <c r="F548" s="80"/>
      <c r="G548" s="80"/>
      <c r="H548" s="80"/>
      <c r="I548" s="80"/>
      <c r="J548" s="80"/>
      <c r="M548" s="85"/>
      <c r="N548" s="85"/>
    </row>
    <row r="549" spans="1:14" s="1018" customFormat="1" ht="15.75">
      <c r="A549" s="79"/>
      <c r="B549" s="80"/>
      <c r="C549" s="80"/>
      <c r="D549" s="80"/>
      <c r="E549" s="80"/>
      <c r="F549" s="80"/>
      <c r="G549" s="80"/>
      <c r="H549" s="80"/>
      <c r="I549" s="80"/>
      <c r="J549" s="80"/>
      <c r="M549" s="85"/>
      <c r="N549" s="85"/>
    </row>
    <row r="550" spans="1:14" s="1018" customFormat="1" ht="15.75">
      <c r="A550" s="79"/>
      <c r="B550" s="80"/>
      <c r="C550" s="80"/>
      <c r="D550" s="80"/>
      <c r="E550" s="80"/>
      <c r="F550" s="80"/>
      <c r="G550" s="80"/>
      <c r="H550" s="80"/>
      <c r="I550" s="80"/>
      <c r="J550" s="80"/>
      <c r="M550" s="85"/>
      <c r="N550" s="85"/>
    </row>
    <row r="551" spans="1:14" s="1018" customFormat="1" ht="15.75">
      <c r="A551" s="79"/>
      <c r="B551" s="80"/>
      <c r="C551" s="80"/>
      <c r="D551" s="80"/>
      <c r="E551" s="80"/>
      <c r="F551" s="80"/>
      <c r="G551" s="80"/>
      <c r="H551" s="80"/>
      <c r="I551" s="80"/>
      <c r="J551" s="80"/>
      <c r="M551" s="85"/>
      <c r="N551" s="85"/>
    </row>
    <row r="552" spans="1:14" s="1018" customFormat="1" ht="15.75">
      <c r="A552" s="79"/>
      <c r="B552" s="80"/>
      <c r="C552" s="80"/>
      <c r="D552" s="80"/>
      <c r="E552" s="80"/>
      <c r="F552" s="80"/>
      <c r="G552" s="80"/>
      <c r="H552" s="80"/>
      <c r="I552" s="80"/>
      <c r="J552" s="80"/>
      <c r="M552" s="85"/>
      <c r="N552" s="85"/>
    </row>
    <row r="553" spans="1:14" s="1018" customFormat="1" ht="15.75">
      <c r="A553" s="79"/>
      <c r="B553" s="80"/>
      <c r="C553" s="80"/>
      <c r="D553" s="80"/>
      <c r="E553" s="80"/>
      <c r="F553" s="80"/>
      <c r="G553" s="80"/>
      <c r="H553" s="80"/>
      <c r="I553" s="80"/>
      <c r="J553" s="80"/>
      <c r="M553" s="85"/>
      <c r="N553" s="85"/>
    </row>
    <row r="554" spans="1:14" s="1018" customFormat="1" ht="15.75">
      <c r="A554" s="79"/>
      <c r="B554" s="80"/>
      <c r="C554" s="80"/>
      <c r="D554" s="80"/>
      <c r="E554" s="80"/>
      <c r="F554" s="80"/>
      <c r="G554" s="80"/>
      <c r="H554" s="80"/>
      <c r="I554" s="80"/>
      <c r="J554" s="80"/>
      <c r="M554" s="85"/>
      <c r="N554" s="85"/>
    </row>
    <row r="555" spans="1:14" s="1018" customFormat="1" ht="15.75">
      <c r="A555" s="79"/>
      <c r="B555" s="80"/>
      <c r="C555" s="80"/>
      <c r="D555" s="80"/>
      <c r="E555" s="80"/>
      <c r="F555" s="80"/>
      <c r="G555" s="80"/>
      <c r="H555" s="80"/>
      <c r="I555" s="80"/>
      <c r="J555" s="80"/>
      <c r="M555" s="85"/>
      <c r="N555" s="85"/>
    </row>
    <row r="556" spans="1:14" s="1018" customFormat="1" ht="15.75">
      <c r="A556" s="79"/>
      <c r="B556" s="80"/>
      <c r="C556" s="80"/>
      <c r="D556" s="80"/>
      <c r="E556" s="80"/>
      <c r="F556" s="80"/>
      <c r="G556" s="80"/>
      <c r="H556" s="80"/>
      <c r="I556" s="80"/>
      <c r="J556" s="80"/>
      <c r="M556" s="85"/>
      <c r="N556" s="85"/>
    </row>
    <row r="557" spans="1:14" s="1018" customFormat="1" ht="15.75">
      <c r="A557" s="79"/>
      <c r="B557" s="80"/>
      <c r="C557" s="80"/>
      <c r="D557" s="80"/>
      <c r="E557" s="80"/>
      <c r="F557" s="80"/>
      <c r="G557" s="80"/>
      <c r="H557" s="80"/>
      <c r="I557" s="80"/>
      <c r="J557" s="80"/>
      <c r="M557" s="85"/>
      <c r="N557" s="85"/>
    </row>
    <row r="558" spans="1:14" s="1018" customFormat="1" ht="15.75">
      <c r="A558" s="79"/>
      <c r="B558" s="80"/>
      <c r="C558" s="80"/>
      <c r="D558" s="80"/>
      <c r="E558" s="80"/>
      <c r="F558" s="80"/>
      <c r="G558" s="80"/>
      <c r="H558" s="80"/>
      <c r="I558" s="80"/>
      <c r="J558" s="80"/>
      <c r="M558" s="85"/>
      <c r="N558" s="85"/>
    </row>
    <row r="559" spans="1:14" s="1018" customFormat="1" ht="15.75">
      <c r="A559" s="79"/>
      <c r="B559" s="80"/>
      <c r="C559" s="80"/>
      <c r="D559" s="80"/>
      <c r="E559" s="80"/>
      <c r="F559" s="80"/>
      <c r="G559" s="80"/>
      <c r="H559" s="80"/>
      <c r="I559" s="80"/>
      <c r="J559" s="80"/>
      <c r="M559" s="85"/>
      <c r="N559" s="85"/>
    </row>
    <row r="560" spans="1:14" s="1018" customFormat="1" ht="15.75">
      <c r="A560" s="79"/>
      <c r="B560" s="80"/>
      <c r="C560" s="80"/>
      <c r="D560" s="80"/>
      <c r="E560" s="80"/>
      <c r="F560" s="80"/>
      <c r="G560" s="80"/>
      <c r="H560" s="80"/>
      <c r="I560" s="80"/>
      <c r="J560" s="80"/>
      <c r="M560" s="85"/>
      <c r="N560" s="85"/>
    </row>
    <row r="561" spans="1:14" s="1018" customFormat="1" ht="15.75">
      <c r="A561" s="79"/>
      <c r="B561" s="80"/>
      <c r="C561" s="80"/>
      <c r="D561" s="80"/>
      <c r="E561" s="80"/>
      <c r="F561" s="80"/>
      <c r="G561" s="80"/>
      <c r="H561" s="80"/>
      <c r="I561" s="80"/>
      <c r="J561" s="80"/>
      <c r="M561" s="85"/>
      <c r="N561" s="85"/>
    </row>
    <row r="562" spans="1:14" s="1018" customFormat="1" ht="15.75">
      <c r="A562" s="79"/>
      <c r="B562" s="80"/>
      <c r="C562" s="80"/>
      <c r="D562" s="80"/>
      <c r="E562" s="80"/>
      <c r="F562" s="80"/>
      <c r="G562" s="80"/>
      <c r="H562" s="80"/>
      <c r="I562" s="80"/>
      <c r="J562" s="80"/>
      <c r="M562" s="85"/>
      <c r="N562" s="85"/>
    </row>
    <row r="563" spans="1:14" s="1018" customFormat="1" ht="15.75">
      <c r="A563" s="79"/>
      <c r="B563" s="80"/>
      <c r="C563" s="80"/>
      <c r="D563" s="80"/>
      <c r="E563" s="80"/>
      <c r="F563" s="80"/>
      <c r="G563" s="80"/>
      <c r="H563" s="80"/>
      <c r="I563" s="80"/>
      <c r="J563" s="80"/>
      <c r="M563" s="85"/>
      <c r="N563" s="85"/>
    </row>
    <row r="564" spans="1:14" s="1018" customFormat="1" ht="15.75">
      <c r="A564" s="79"/>
      <c r="B564" s="80"/>
      <c r="C564" s="80"/>
      <c r="D564" s="80"/>
      <c r="E564" s="80"/>
      <c r="F564" s="80"/>
      <c r="G564" s="80"/>
      <c r="H564" s="80"/>
      <c r="I564" s="80"/>
      <c r="J564" s="80"/>
      <c r="M564" s="85"/>
      <c r="N564" s="85"/>
    </row>
    <row r="565" spans="1:14" s="1018" customFormat="1" ht="15.75">
      <c r="A565" s="79"/>
      <c r="B565" s="80"/>
      <c r="C565" s="80"/>
      <c r="D565" s="80"/>
      <c r="E565" s="80"/>
      <c r="F565" s="80"/>
      <c r="G565" s="80"/>
      <c r="H565" s="80"/>
      <c r="I565" s="80"/>
      <c r="J565" s="80"/>
      <c r="M565" s="85"/>
      <c r="N565" s="85"/>
    </row>
    <row r="566" spans="1:14" s="1018" customFormat="1" ht="15.75">
      <c r="A566" s="79"/>
      <c r="B566" s="80"/>
      <c r="C566" s="80"/>
      <c r="D566" s="80"/>
      <c r="E566" s="80"/>
      <c r="F566" s="80"/>
      <c r="G566" s="80"/>
      <c r="H566" s="80"/>
      <c r="I566" s="80"/>
      <c r="J566" s="80"/>
      <c r="M566" s="85"/>
      <c r="N566" s="85"/>
    </row>
    <row r="567" spans="1:14" s="1018" customFormat="1" ht="15.75">
      <c r="A567" s="79"/>
      <c r="B567" s="80"/>
      <c r="C567" s="80"/>
      <c r="D567" s="80"/>
      <c r="E567" s="80"/>
      <c r="F567" s="80"/>
      <c r="G567" s="80"/>
      <c r="H567" s="80"/>
      <c r="I567" s="80"/>
      <c r="J567" s="80"/>
      <c r="M567" s="85"/>
      <c r="N567" s="85"/>
    </row>
    <row r="568" spans="1:14" s="1018" customFormat="1" ht="15.75">
      <c r="A568" s="79"/>
      <c r="B568" s="80"/>
      <c r="C568" s="80"/>
      <c r="D568" s="80"/>
      <c r="E568" s="80"/>
      <c r="F568" s="80"/>
      <c r="G568" s="80"/>
      <c r="H568" s="80"/>
      <c r="I568" s="80"/>
      <c r="J568" s="80"/>
      <c r="M568" s="85"/>
      <c r="N568" s="85"/>
    </row>
    <row r="569" spans="1:14" s="1018" customFormat="1" ht="15.75">
      <c r="A569" s="79"/>
      <c r="B569" s="80"/>
      <c r="C569" s="80"/>
      <c r="D569" s="80"/>
      <c r="E569" s="80"/>
      <c r="F569" s="80"/>
      <c r="G569" s="80"/>
      <c r="H569" s="80"/>
      <c r="I569" s="80"/>
      <c r="J569" s="80"/>
      <c r="M569" s="85"/>
      <c r="N569" s="85"/>
    </row>
    <row r="570" spans="1:14" s="1018" customFormat="1" ht="15.75">
      <c r="A570" s="79"/>
      <c r="B570" s="80"/>
      <c r="C570" s="80"/>
      <c r="D570" s="80"/>
      <c r="E570" s="80"/>
      <c r="F570" s="80"/>
      <c r="G570" s="80"/>
      <c r="H570" s="80"/>
      <c r="I570" s="80"/>
      <c r="J570" s="80"/>
      <c r="M570" s="85"/>
      <c r="N570" s="85"/>
    </row>
    <row r="571" spans="1:14" s="1018" customFormat="1" ht="15.75">
      <c r="A571" s="79"/>
      <c r="B571" s="80"/>
      <c r="C571" s="80"/>
      <c r="D571" s="80"/>
      <c r="E571" s="80"/>
      <c r="F571" s="80"/>
      <c r="G571" s="80"/>
      <c r="H571" s="80"/>
      <c r="I571" s="80"/>
      <c r="J571" s="80"/>
      <c r="M571" s="85"/>
      <c r="N571" s="85"/>
    </row>
    <row r="572" spans="1:14" s="1018" customFormat="1" ht="15.75">
      <c r="A572" s="79"/>
      <c r="B572" s="80"/>
      <c r="C572" s="80"/>
      <c r="D572" s="80"/>
      <c r="E572" s="80"/>
      <c r="F572" s="80"/>
      <c r="G572" s="80"/>
      <c r="H572" s="80"/>
      <c r="I572" s="80"/>
      <c r="J572" s="80"/>
      <c r="M572" s="85"/>
      <c r="N572" s="85"/>
    </row>
    <row r="573" spans="1:14" s="1018" customFormat="1" ht="15.75">
      <c r="A573" s="79"/>
      <c r="B573" s="80"/>
      <c r="C573" s="80"/>
      <c r="D573" s="80"/>
      <c r="E573" s="80"/>
      <c r="F573" s="80"/>
      <c r="G573" s="80"/>
      <c r="H573" s="80"/>
      <c r="I573" s="80"/>
      <c r="J573" s="80"/>
      <c r="M573" s="85"/>
      <c r="N573" s="85"/>
    </row>
    <row r="574" spans="1:14" s="1018" customFormat="1" ht="15.75">
      <c r="A574" s="79"/>
      <c r="B574" s="80"/>
      <c r="C574" s="80"/>
      <c r="D574" s="80"/>
      <c r="E574" s="80"/>
      <c r="F574" s="80"/>
      <c r="G574" s="80"/>
      <c r="H574" s="80"/>
      <c r="I574" s="80"/>
      <c r="J574" s="80"/>
      <c r="M574" s="85"/>
      <c r="N574" s="85"/>
    </row>
    <row r="575" spans="1:14" s="1018" customFormat="1" ht="15.75">
      <c r="A575" s="79"/>
      <c r="B575" s="80"/>
      <c r="C575" s="80"/>
      <c r="D575" s="80"/>
      <c r="E575" s="80"/>
      <c r="F575" s="80"/>
      <c r="G575" s="80"/>
      <c r="H575" s="80"/>
      <c r="I575" s="80"/>
      <c r="J575" s="80"/>
      <c r="M575" s="85"/>
      <c r="N575" s="85"/>
    </row>
    <row r="576" spans="1:14" s="1018" customFormat="1" ht="15.75">
      <c r="A576" s="79"/>
      <c r="B576" s="80"/>
      <c r="C576" s="80"/>
      <c r="D576" s="80"/>
      <c r="E576" s="80"/>
      <c r="F576" s="80"/>
      <c r="G576" s="80"/>
      <c r="H576" s="80"/>
      <c r="I576" s="80"/>
      <c r="J576" s="80"/>
      <c r="M576" s="85"/>
      <c r="N576" s="85"/>
    </row>
    <row r="577" spans="1:14" s="1018" customFormat="1" ht="15.75">
      <c r="A577" s="79"/>
      <c r="B577" s="80"/>
      <c r="C577" s="80"/>
      <c r="D577" s="80"/>
      <c r="E577" s="80"/>
      <c r="F577" s="80"/>
      <c r="G577" s="80"/>
      <c r="H577" s="80"/>
      <c r="I577" s="80"/>
      <c r="J577" s="80"/>
      <c r="M577" s="85"/>
      <c r="N577" s="85"/>
    </row>
    <row r="578" spans="1:14" s="1018" customFormat="1" ht="15.75">
      <c r="A578" s="79"/>
      <c r="B578" s="80"/>
      <c r="C578" s="80"/>
      <c r="D578" s="80"/>
      <c r="E578" s="80"/>
      <c r="F578" s="80"/>
      <c r="G578" s="80"/>
      <c r="H578" s="80"/>
      <c r="I578" s="80"/>
      <c r="J578" s="80"/>
      <c r="M578" s="85"/>
      <c r="N578" s="85"/>
    </row>
    <row r="579" spans="1:14" s="1018" customFormat="1" ht="15.75">
      <c r="A579" s="79"/>
      <c r="B579" s="80"/>
      <c r="C579" s="80"/>
      <c r="D579" s="80"/>
      <c r="E579" s="80"/>
      <c r="F579" s="80"/>
      <c r="G579" s="80"/>
      <c r="H579" s="80"/>
      <c r="I579" s="80"/>
      <c r="J579" s="80"/>
      <c r="M579" s="85"/>
      <c r="N579" s="85"/>
    </row>
    <row r="580" spans="1:14" s="1018" customFormat="1" ht="15.75">
      <c r="A580" s="79"/>
      <c r="B580" s="80"/>
      <c r="C580" s="80"/>
      <c r="D580" s="80"/>
      <c r="E580" s="80"/>
      <c r="F580" s="80"/>
      <c r="G580" s="80"/>
      <c r="H580" s="80"/>
      <c r="I580" s="80"/>
      <c r="J580" s="80"/>
      <c r="M580" s="85"/>
      <c r="N580" s="85"/>
    </row>
    <row r="581" spans="1:14" s="1018" customFormat="1" ht="15.75">
      <c r="A581" s="79"/>
      <c r="B581" s="80"/>
      <c r="C581" s="80"/>
      <c r="D581" s="80"/>
      <c r="E581" s="80"/>
      <c r="F581" s="80"/>
      <c r="G581" s="80"/>
      <c r="H581" s="80"/>
      <c r="I581" s="80"/>
      <c r="J581" s="80"/>
      <c r="M581" s="85"/>
      <c r="N581" s="85"/>
    </row>
    <row r="582" spans="1:14" s="1018" customFormat="1" ht="15.75">
      <c r="A582" s="79"/>
      <c r="B582" s="80"/>
      <c r="C582" s="80"/>
      <c r="D582" s="80"/>
      <c r="E582" s="80"/>
      <c r="F582" s="80"/>
      <c r="G582" s="80"/>
      <c r="H582" s="80"/>
      <c r="I582" s="80"/>
      <c r="J582" s="80"/>
      <c r="M582" s="85"/>
      <c r="N582" s="85"/>
    </row>
    <row r="583" spans="1:14" s="1018" customFormat="1" ht="15.75">
      <c r="A583" s="79"/>
      <c r="B583" s="80"/>
      <c r="C583" s="80"/>
      <c r="D583" s="80"/>
      <c r="E583" s="80"/>
      <c r="F583" s="80"/>
      <c r="G583" s="80"/>
      <c r="H583" s="80"/>
      <c r="I583" s="80"/>
      <c r="J583" s="80"/>
      <c r="M583" s="85"/>
      <c r="N583" s="85"/>
    </row>
    <row r="584" spans="1:14" s="1018" customFormat="1" ht="15.75">
      <c r="A584" s="79"/>
      <c r="B584" s="80"/>
      <c r="C584" s="80"/>
      <c r="D584" s="80"/>
      <c r="E584" s="80"/>
      <c r="F584" s="80"/>
      <c r="G584" s="80"/>
      <c r="H584" s="80"/>
      <c r="I584" s="80"/>
      <c r="J584" s="80"/>
      <c r="M584" s="85"/>
      <c r="N584" s="85"/>
    </row>
    <row r="585" spans="1:14" s="1018" customFormat="1" ht="15.75">
      <c r="A585" s="79"/>
      <c r="B585" s="80"/>
      <c r="C585" s="80"/>
      <c r="D585" s="80"/>
      <c r="E585" s="80"/>
      <c r="F585" s="80"/>
      <c r="G585" s="80"/>
      <c r="H585" s="80"/>
      <c r="I585" s="80"/>
      <c r="J585" s="80"/>
      <c r="M585" s="85"/>
      <c r="N585" s="85"/>
    </row>
    <row r="586" spans="1:14" s="1018" customFormat="1" ht="15.75">
      <c r="A586" s="79"/>
      <c r="B586" s="80"/>
      <c r="C586" s="80"/>
      <c r="D586" s="80"/>
      <c r="E586" s="80"/>
      <c r="F586" s="80"/>
      <c r="G586" s="80"/>
      <c r="H586" s="80"/>
      <c r="I586" s="80"/>
      <c r="J586" s="80"/>
      <c r="M586" s="85"/>
      <c r="N586" s="85"/>
    </row>
    <row r="587" spans="1:14" s="1018" customFormat="1" ht="15.75">
      <c r="A587" s="79"/>
      <c r="B587" s="80"/>
      <c r="C587" s="80"/>
      <c r="D587" s="80"/>
      <c r="E587" s="80"/>
      <c r="F587" s="80"/>
      <c r="G587" s="80"/>
      <c r="H587" s="80"/>
      <c r="I587" s="80"/>
      <c r="J587" s="80"/>
      <c r="M587" s="85"/>
      <c r="N587" s="85"/>
    </row>
    <row r="588" spans="1:14" s="1018" customFormat="1" ht="15.75">
      <c r="A588" s="79"/>
      <c r="B588" s="80"/>
      <c r="C588" s="80"/>
      <c r="D588" s="80"/>
      <c r="E588" s="80"/>
      <c r="F588" s="80"/>
      <c r="G588" s="80"/>
      <c r="H588" s="80"/>
      <c r="I588" s="80"/>
      <c r="J588" s="80"/>
      <c r="M588" s="85"/>
      <c r="N588" s="85"/>
    </row>
    <row r="589" spans="1:14" s="1018" customFormat="1" ht="15.75">
      <c r="A589" s="79"/>
      <c r="B589" s="80"/>
      <c r="C589" s="80"/>
      <c r="D589" s="80"/>
      <c r="E589" s="80"/>
      <c r="F589" s="80"/>
      <c r="G589" s="80"/>
      <c r="H589" s="80"/>
      <c r="I589" s="80"/>
      <c r="J589" s="80"/>
      <c r="M589" s="85"/>
      <c r="N589" s="85"/>
    </row>
    <row r="590" spans="1:14" s="1018" customFormat="1" ht="15.75">
      <c r="A590" s="79"/>
      <c r="B590" s="80"/>
      <c r="C590" s="80"/>
      <c r="D590" s="80"/>
      <c r="E590" s="80"/>
      <c r="F590" s="80"/>
      <c r="G590" s="80"/>
      <c r="H590" s="80"/>
      <c r="I590" s="80"/>
      <c r="J590" s="80"/>
      <c r="M590" s="85"/>
      <c r="N590" s="85"/>
    </row>
    <row r="591" spans="1:14" s="1018" customFormat="1" ht="15.75">
      <c r="A591" s="79"/>
      <c r="B591" s="80"/>
      <c r="C591" s="80"/>
      <c r="D591" s="80"/>
      <c r="E591" s="80"/>
      <c r="F591" s="80"/>
      <c r="G591" s="80"/>
      <c r="H591" s="80"/>
      <c r="I591" s="80"/>
      <c r="J591" s="80"/>
      <c r="M591" s="85"/>
      <c r="N591" s="85"/>
    </row>
    <row r="592" spans="1:14" s="1018" customFormat="1" ht="15.75">
      <c r="A592" s="79"/>
      <c r="B592" s="80"/>
      <c r="C592" s="80"/>
      <c r="D592" s="80"/>
      <c r="E592" s="80"/>
      <c r="F592" s="80"/>
      <c r="G592" s="80"/>
      <c r="H592" s="80"/>
      <c r="I592" s="80"/>
      <c r="J592" s="80"/>
      <c r="M592" s="85"/>
      <c r="N592" s="85"/>
    </row>
    <row r="593" spans="1:14" s="1018" customFormat="1" ht="15.75">
      <c r="A593" s="79"/>
      <c r="B593" s="80"/>
      <c r="C593" s="80"/>
      <c r="D593" s="80"/>
      <c r="E593" s="80"/>
      <c r="F593" s="80"/>
      <c r="G593" s="80"/>
      <c r="H593" s="80"/>
      <c r="I593" s="80"/>
      <c r="J593" s="80"/>
      <c r="M593" s="85"/>
      <c r="N593" s="85"/>
    </row>
    <row r="594" spans="1:14" s="1018" customFormat="1" ht="15.75">
      <c r="A594" s="79"/>
      <c r="B594" s="80"/>
      <c r="C594" s="80"/>
      <c r="D594" s="80"/>
      <c r="E594" s="80"/>
      <c r="F594" s="80"/>
      <c r="G594" s="80"/>
      <c r="H594" s="80"/>
      <c r="I594" s="80"/>
      <c r="J594" s="80"/>
      <c r="M594" s="85"/>
      <c r="N594" s="85"/>
    </row>
    <row r="595" spans="1:14" s="1018" customFormat="1" ht="15.75">
      <c r="A595" s="79"/>
      <c r="B595" s="80"/>
      <c r="C595" s="80"/>
      <c r="D595" s="80"/>
      <c r="E595" s="80"/>
      <c r="F595" s="80"/>
      <c r="G595" s="80"/>
      <c r="H595" s="80"/>
      <c r="I595" s="80"/>
      <c r="J595" s="80"/>
      <c r="M595" s="85"/>
      <c r="N595" s="85"/>
    </row>
    <row r="596" spans="1:14" s="1018" customFormat="1" ht="15.75">
      <c r="A596" s="79"/>
      <c r="B596" s="80"/>
      <c r="C596" s="80"/>
      <c r="D596" s="80"/>
      <c r="E596" s="80"/>
      <c r="F596" s="80"/>
      <c r="G596" s="80"/>
      <c r="H596" s="80"/>
      <c r="I596" s="80"/>
      <c r="J596" s="80"/>
      <c r="M596" s="85"/>
      <c r="N596" s="85"/>
    </row>
    <row r="597" spans="1:14" s="1018" customFormat="1" ht="15.75">
      <c r="A597" s="79"/>
      <c r="B597" s="80"/>
      <c r="C597" s="80"/>
      <c r="D597" s="80"/>
      <c r="E597" s="80"/>
      <c r="F597" s="80"/>
      <c r="G597" s="80"/>
      <c r="H597" s="80"/>
      <c r="I597" s="80"/>
      <c r="J597" s="80"/>
      <c r="M597" s="85"/>
      <c r="N597" s="85"/>
    </row>
    <row r="598" spans="1:14" s="1018" customFormat="1" ht="15.75">
      <c r="A598" s="79"/>
      <c r="B598" s="80"/>
      <c r="C598" s="80"/>
      <c r="D598" s="80"/>
      <c r="E598" s="80"/>
      <c r="F598" s="80"/>
      <c r="G598" s="80"/>
      <c r="H598" s="80"/>
      <c r="I598" s="80"/>
      <c r="J598" s="80"/>
      <c r="M598" s="85"/>
      <c r="N598" s="85"/>
    </row>
    <row r="599" spans="1:14" s="1018" customFormat="1" ht="15.75">
      <c r="A599" s="79"/>
      <c r="B599" s="80"/>
      <c r="C599" s="80"/>
      <c r="D599" s="80"/>
      <c r="E599" s="80"/>
      <c r="F599" s="80"/>
      <c r="G599" s="80"/>
      <c r="H599" s="80"/>
      <c r="I599" s="80"/>
      <c r="J599" s="80"/>
      <c r="M599" s="85"/>
      <c r="N599" s="85"/>
    </row>
    <row r="600" spans="1:14" s="1018" customFormat="1" ht="15.75">
      <c r="A600" s="79"/>
      <c r="B600" s="80"/>
      <c r="C600" s="80"/>
      <c r="D600" s="80"/>
      <c r="E600" s="80"/>
      <c r="F600" s="80"/>
      <c r="G600" s="80"/>
      <c r="H600" s="80"/>
      <c r="I600" s="80"/>
      <c r="J600" s="80"/>
      <c r="M600" s="85"/>
      <c r="N600" s="85"/>
    </row>
    <row r="601" spans="1:14" s="1018" customFormat="1" ht="15.75">
      <c r="A601" s="79"/>
      <c r="B601" s="80"/>
      <c r="C601" s="80"/>
      <c r="D601" s="80"/>
      <c r="E601" s="80"/>
      <c r="F601" s="80"/>
      <c r="G601" s="80"/>
      <c r="H601" s="80"/>
      <c r="I601" s="80"/>
      <c r="J601" s="80"/>
      <c r="M601" s="85"/>
      <c r="N601" s="85"/>
    </row>
    <row r="602" spans="1:14" s="1018" customFormat="1" ht="15.75">
      <c r="A602" s="79"/>
      <c r="B602" s="80"/>
      <c r="C602" s="80"/>
      <c r="D602" s="80"/>
      <c r="E602" s="80"/>
      <c r="F602" s="80"/>
      <c r="G602" s="80"/>
      <c r="H602" s="80"/>
      <c r="I602" s="80"/>
      <c r="J602" s="80"/>
      <c r="M602" s="85"/>
      <c r="N602" s="85"/>
    </row>
    <row r="603" spans="1:14" s="1018" customFormat="1" ht="15.75">
      <c r="A603" s="79"/>
      <c r="B603" s="80"/>
      <c r="C603" s="80"/>
      <c r="D603" s="80"/>
      <c r="E603" s="80"/>
      <c r="F603" s="80"/>
      <c r="G603" s="80"/>
      <c r="H603" s="80"/>
      <c r="I603" s="80"/>
      <c r="J603" s="80"/>
      <c r="M603" s="85"/>
      <c r="N603" s="85"/>
    </row>
    <row r="604" spans="1:14" s="1018" customFormat="1" ht="15.75">
      <c r="A604" s="79"/>
      <c r="B604" s="80"/>
      <c r="C604" s="80"/>
      <c r="D604" s="80"/>
      <c r="E604" s="80"/>
      <c r="F604" s="80"/>
      <c r="G604" s="80"/>
      <c r="H604" s="80"/>
      <c r="I604" s="80"/>
      <c r="J604" s="80"/>
      <c r="M604" s="85"/>
      <c r="N604" s="85"/>
    </row>
    <row r="605" spans="1:14" s="1018" customFormat="1" ht="15.75">
      <c r="A605" s="79"/>
      <c r="B605" s="80"/>
      <c r="C605" s="80"/>
      <c r="D605" s="80"/>
      <c r="E605" s="80"/>
      <c r="F605" s="80"/>
      <c r="G605" s="80"/>
      <c r="H605" s="80"/>
      <c r="I605" s="80"/>
      <c r="J605" s="80"/>
      <c r="M605" s="85"/>
      <c r="N605" s="85"/>
    </row>
    <row r="606" spans="1:14" s="1018" customFormat="1" ht="15.75">
      <c r="A606" s="79"/>
      <c r="B606" s="80"/>
      <c r="C606" s="80"/>
      <c r="D606" s="80"/>
      <c r="E606" s="80"/>
      <c r="F606" s="80"/>
      <c r="G606" s="80"/>
      <c r="H606" s="80"/>
      <c r="I606" s="80"/>
      <c r="J606" s="80"/>
      <c r="M606" s="85"/>
      <c r="N606" s="85"/>
    </row>
    <row r="607" spans="1:14" s="1018" customFormat="1" ht="15.75">
      <c r="A607" s="79"/>
      <c r="B607" s="80"/>
      <c r="C607" s="80"/>
      <c r="D607" s="80"/>
      <c r="E607" s="80"/>
      <c r="F607" s="80"/>
      <c r="G607" s="80"/>
      <c r="H607" s="80"/>
      <c r="I607" s="80"/>
      <c r="J607" s="80"/>
      <c r="M607" s="85"/>
      <c r="N607" s="85"/>
    </row>
    <row r="608" spans="1:14" s="1018" customFormat="1" ht="15.75">
      <c r="A608" s="79"/>
      <c r="B608" s="80"/>
      <c r="C608" s="80"/>
      <c r="D608" s="80"/>
      <c r="E608" s="80"/>
      <c r="F608" s="80"/>
      <c r="G608" s="80"/>
      <c r="H608" s="80"/>
      <c r="I608" s="80"/>
      <c r="J608" s="80"/>
      <c r="M608" s="85"/>
      <c r="N608" s="85"/>
    </row>
    <row r="609" spans="1:14" s="1018" customFormat="1" ht="15.75">
      <c r="A609" s="79"/>
      <c r="B609" s="80"/>
      <c r="C609" s="80"/>
      <c r="D609" s="80"/>
      <c r="E609" s="80"/>
      <c r="F609" s="80"/>
      <c r="G609" s="80"/>
      <c r="H609" s="80"/>
      <c r="I609" s="80"/>
      <c r="J609" s="80"/>
      <c r="M609" s="85"/>
      <c r="N609" s="85"/>
    </row>
    <row r="610" spans="1:14" s="1018" customFormat="1" ht="15.75">
      <c r="A610" s="79"/>
      <c r="B610" s="80"/>
      <c r="C610" s="80"/>
      <c r="D610" s="80"/>
      <c r="E610" s="80"/>
      <c r="F610" s="80"/>
      <c r="G610" s="80"/>
      <c r="H610" s="80"/>
      <c r="I610" s="80"/>
      <c r="J610" s="80"/>
      <c r="M610" s="85"/>
      <c r="N610" s="85"/>
    </row>
    <row r="611" spans="1:14" s="1018" customFormat="1" ht="15.75">
      <c r="A611" s="79"/>
      <c r="B611" s="80"/>
      <c r="C611" s="80"/>
      <c r="D611" s="80"/>
      <c r="E611" s="80"/>
      <c r="F611" s="80"/>
      <c r="G611" s="80"/>
      <c r="H611" s="80"/>
      <c r="I611" s="80"/>
      <c r="J611" s="80"/>
      <c r="M611" s="85"/>
      <c r="N611" s="85"/>
    </row>
    <row r="612" spans="1:14" s="1018" customFormat="1" ht="15.75">
      <c r="A612" s="79"/>
      <c r="B612" s="80"/>
      <c r="C612" s="80"/>
      <c r="D612" s="80"/>
      <c r="E612" s="80"/>
      <c r="F612" s="80"/>
      <c r="G612" s="80"/>
      <c r="H612" s="80"/>
      <c r="I612" s="80"/>
      <c r="J612" s="80"/>
      <c r="M612" s="85"/>
      <c r="N612" s="85"/>
    </row>
    <row r="613" spans="1:14" s="1018" customFormat="1" ht="15.75">
      <c r="A613" s="79"/>
      <c r="B613" s="80"/>
      <c r="C613" s="80"/>
      <c r="D613" s="80"/>
      <c r="E613" s="80"/>
      <c r="F613" s="80"/>
      <c r="G613" s="80"/>
      <c r="H613" s="80"/>
      <c r="I613" s="80"/>
      <c r="J613" s="80"/>
      <c r="M613" s="85"/>
      <c r="N613" s="85"/>
    </row>
    <row r="614" spans="1:14" s="1018" customFormat="1" ht="15.75">
      <c r="A614" s="79"/>
      <c r="B614" s="80"/>
      <c r="C614" s="80"/>
      <c r="D614" s="80"/>
      <c r="E614" s="80"/>
      <c r="F614" s="80"/>
      <c r="G614" s="80"/>
      <c r="H614" s="80"/>
      <c r="I614" s="80"/>
      <c r="J614" s="80"/>
      <c r="M614" s="85"/>
      <c r="N614" s="85"/>
    </row>
    <row r="615" spans="1:14" s="1018" customFormat="1" ht="15.75">
      <c r="A615" s="79"/>
      <c r="B615" s="80"/>
      <c r="C615" s="80"/>
      <c r="D615" s="80"/>
      <c r="E615" s="80"/>
      <c r="F615" s="80"/>
      <c r="G615" s="80"/>
      <c r="H615" s="80"/>
      <c r="I615" s="80"/>
      <c r="J615" s="80"/>
      <c r="M615" s="85"/>
      <c r="N615" s="85"/>
    </row>
    <row r="616" spans="1:14" s="1018" customFormat="1" ht="15.75">
      <c r="A616" s="79"/>
      <c r="B616" s="80"/>
      <c r="C616" s="80"/>
      <c r="D616" s="80"/>
      <c r="E616" s="80"/>
      <c r="F616" s="80"/>
      <c r="G616" s="80"/>
      <c r="H616" s="80"/>
      <c r="I616" s="80"/>
      <c r="J616" s="80"/>
      <c r="M616" s="85"/>
      <c r="N616" s="85"/>
    </row>
    <row r="617" spans="1:14" s="1018" customFormat="1" ht="15.75">
      <c r="A617" s="79"/>
      <c r="B617" s="80"/>
      <c r="C617" s="80"/>
      <c r="D617" s="80"/>
      <c r="E617" s="80"/>
      <c r="F617" s="80"/>
      <c r="G617" s="80"/>
      <c r="H617" s="80"/>
      <c r="I617" s="80"/>
      <c r="J617" s="80"/>
      <c r="M617" s="85"/>
      <c r="N617" s="85"/>
    </row>
    <row r="618" spans="1:14" s="1018" customFormat="1" ht="15.75">
      <c r="A618" s="79"/>
      <c r="B618" s="80"/>
      <c r="C618" s="80"/>
      <c r="D618" s="80"/>
      <c r="E618" s="80"/>
      <c r="F618" s="80"/>
      <c r="G618" s="80"/>
      <c r="H618" s="80"/>
      <c r="I618" s="80"/>
      <c r="J618" s="80"/>
      <c r="M618" s="85"/>
      <c r="N618" s="85"/>
    </row>
    <row r="619" spans="1:14" s="1018" customFormat="1" ht="15.75">
      <c r="A619" s="79"/>
      <c r="B619" s="80"/>
      <c r="C619" s="80"/>
      <c r="D619" s="80"/>
      <c r="E619" s="80"/>
      <c r="F619" s="80"/>
      <c r="G619" s="80"/>
      <c r="H619" s="80"/>
      <c r="I619" s="80"/>
      <c r="J619" s="80"/>
      <c r="M619" s="85"/>
      <c r="N619" s="85"/>
    </row>
    <row r="620" spans="1:14" s="1018" customFormat="1" ht="15.75">
      <c r="A620" s="79"/>
      <c r="B620" s="80"/>
      <c r="C620" s="80"/>
      <c r="D620" s="80"/>
      <c r="E620" s="80"/>
      <c r="F620" s="80"/>
      <c r="G620" s="80"/>
      <c r="H620" s="80"/>
      <c r="I620" s="80"/>
      <c r="J620" s="80"/>
      <c r="M620" s="85"/>
      <c r="N620" s="85"/>
    </row>
    <row r="621" spans="1:14" s="1018" customFormat="1" ht="15.75">
      <c r="A621" s="79"/>
      <c r="B621" s="80"/>
      <c r="C621" s="80"/>
      <c r="D621" s="80"/>
      <c r="E621" s="80"/>
      <c r="F621" s="80"/>
      <c r="G621" s="80"/>
      <c r="H621" s="80"/>
      <c r="I621" s="80"/>
      <c r="J621" s="80"/>
      <c r="M621" s="85"/>
      <c r="N621" s="85"/>
    </row>
    <row r="622" spans="1:14" s="1018" customFormat="1" ht="15.75">
      <c r="A622" s="79"/>
      <c r="B622" s="80"/>
      <c r="C622" s="80"/>
      <c r="D622" s="80"/>
      <c r="E622" s="80"/>
      <c r="F622" s="80"/>
      <c r="G622" s="80"/>
      <c r="H622" s="80"/>
      <c r="I622" s="80"/>
      <c r="J622" s="80"/>
      <c r="M622" s="85"/>
      <c r="N622" s="85"/>
    </row>
    <row r="623" spans="1:14" s="1018" customFormat="1" ht="15.75">
      <c r="A623" s="79"/>
      <c r="B623" s="80"/>
      <c r="C623" s="80"/>
      <c r="D623" s="80"/>
      <c r="E623" s="80"/>
      <c r="F623" s="80"/>
      <c r="G623" s="80"/>
      <c r="H623" s="80"/>
      <c r="I623" s="80"/>
      <c r="J623" s="80"/>
      <c r="M623" s="85"/>
      <c r="N623" s="85"/>
    </row>
    <row r="624" spans="1:14" s="1018" customFormat="1" ht="15.75">
      <c r="A624" s="79"/>
      <c r="B624" s="80"/>
      <c r="C624" s="80"/>
      <c r="D624" s="80"/>
      <c r="E624" s="80"/>
      <c r="F624" s="80"/>
      <c r="G624" s="80"/>
      <c r="H624" s="80"/>
      <c r="I624" s="80"/>
      <c r="J624" s="80"/>
      <c r="M624" s="85"/>
      <c r="N624" s="85"/>
    </row>
    <row r="625" spans="1:14" s="1018" customFormat="1" ht="15.75">
      <c r="A625" s="79"/>
      <c r="B625" s="80"/>
      <c r="C625" s="80"/>
      <c r="D625" s="80"/>
      <c r="E625" s="80"/>
      <c r="F625" s="80"/>
      <c r="G625" s="80"/>
      <c r="H625" s="80"/>
      <c r="I625" s="80"/>
      <c r="J625" s="80"/>
      <c r="M625" s="85"/>
      <c r="N625" s="85"/>
    </row>
    <row r="626" spans="1:14" s="1018" customFormat="1" ht="15.75">
      <c r="A626" s="79"/>
      <c r="B626" s="80"/>
      <c r="C626" s="80"/>
      <c r="D626" s="80"/>
      <c r="E626" s="80"/>
      <c r="F626" s="80"/>
      <c r="G626" s="80"/>
      <c r="H626" s="80"/>
      <c r="I626" s="80"/>
      <c r="J626" s="80"/>
      <c r="M626" s="85"/>
      <c r="N626" s="85"/>
    </row>
    <row r="627" spans="1:14" s="1018" customFormat="1" ht="15.75">
      <c r="A627" s="79"/>
      <c r="B627" s="80"/>
      <c r="C627" s="80"/>
      <c r="D627" s="80"/>
      <c r="E627" s="80"/>
      <c r="F627" s="80"/>
      <c r="G627" s="80"/>
      <c r="H627" s="80"/>
      <c r="I627" s="80"/>
      <c r="J627" s="80"/>
      <c r="M627" s="85"/>
      <c r="N627" s="85"/>
    </row>
    <row r="628" spans="1:14" s="1018" customFormat="1" ht="15.75">
      <c r="A628" s="79"/>
      <c r="B628" s="80"/>
      <c r="C628" s="80"/>
      <c r="D628" s="80"/>
      <c r="E628" s="80"/>
      <c r="F628" s="80"/>
      <c r="G628" s="80"/>
      <c r="H628" s="80"/>
      <c r="I628" s="80"/>
      <c r="J628" s="80"/>
      <c r="M628" s="85"/>
      <c r="N628" s="85"/>
    </row>
    <row r="629" spans="1:14" s="1018" customFormat="1" ht="15.75">
      <c r="A629" s="79"/>
      <c r="B629" s="80"/>
      <c r="C629" s="80"/>
      <c r="D629" s="80"/>
      <c r="E629" s="80"/>
      <c r="F629" s="80"/>
      <c r="G629" s="80"/>
      <c r="H629" s="80"/>
      <c r="I629" s="80"/>
      <c r="J629" s="80"/>
      <c r="M629" s="85"/>
      <c r="N629" s="85"/>
    </row>
    <row r="630" spans="1:14" s="1018" customFormat="1" ht="15.75">
      <c r="A630" s="79"/>
      <c r="B630" s="80"/>
      <c r="C630" s="80"/>
      <c r="D630" s="80"/>
      <c r="E630" s="80"/>
      <c r="F630" s="80"/>
      <c r="G630" s="80"/>
      <c r="H630" s="80"/>
      <c r="I630" s="80"/>
      <c r="J630" s="80"/>
      <c r="M630" s="85"/>
      <c r="N630" s="85"/>
    </row>
    <row r="631" spans="1:14" s="1018" customFormat="1" ht="15.75">
      <c r="A631" s="79"/>
      <c r="B631" s="80"/>
      <c r="C631" s="80"/>
      <c r="D631" s="80"/>
      <c r="E631" s="80"/>
      <c r="F631" s="80"/>
      <c r="G631" s="80"/>
      <c r="H631" s="80"/>
      <c r="I631" s="80"/>
      <c r="J631" s="80"/>
      <c r="M631" s="85"/>
      <c r="N631" s="85"/>
    </row>
    <row r="632" spans="1:14" s="1018" customFormat="1" ht="15.75">
      <c r="A632" s="79"/>
      <c r="B632" s="80"/>
      <c r="C632" s="80"/>
      <c r="D632" s="80"/>
      <c r="E632" s="80"/>
      <c r="F632" s="80"/>
      <c r="G632" s="80"/>
      <c r="H632" s="80"/>
      <c r="I632" s="80"/>
      <c r="J632" s="80"/>
      <c r="M632" s="85"/>
      <c r="N632" s="85"/>
    </row>
    <row r="633" spans="1:14" s="1018" customFormat="1" ht="15.75">
      <c r="A633" s="79"/>
      <c r="B633" s="80"/>
      <c r="C633" s="80"/>
      <c r="D633" s="80"/>
      <c r="E633" s="80"/>
      <c r="F633" s="80"/>
      <c r="G633" s="80"/>
      <c r="H633" s="80"/>
      <c r="I633" s="80"/>
      <c r="J633" s="80"/>
      <c r="M633" s="85"/>
      <c r="N633" s="85"/>
    </row>
    <row r="634" spans="1:14" s="1018" customFormat="1" ht="15.75">
      <c r="A634" s="79"/>
      <c r="B634" s="80"/>
      <c r="C634" s="80"/>
      <c r="D634" s="80"/>
      <c r="E634" s="80"/>
      <c r="F634" s="80"/>
      <c r="G634" s="80"/>
      <c r="H634" s="80"/>
      <c r="I634" s="80"/>
      <c r="J634" s="80"/>
      <c r="M634" s="85"/>
      <c r="N634" s="85"/>
    </row>
    <row r="635" spans="1:14" s="1018" customFormat="1" ht="15.75">
      <c r="A635" s="79"/>
      <c r="B635" s="80"/>
      <c r="C635" s="80"/>
      <c r="D635" s="80"/>
      <c r="E635" s="80"/>
      <c r="F635" s="80"/>
      <c r="G635" s="80"/>
      <c r="H635" s="80"/>
      <c r="I635" s="80"/>
      <c r="J635" s="80"/>
      <c r="M635" s="85"/>
      <c r="N635" s="85"/>
    </row>
    <row r="636" spans="1:14" s="1018" customFormat="1" ht="15.75">
      <c r="A636" s="79"/>
      <c r="B636" s="80"/>
      <c r="C636" s="80"/>
      <c r="D636" s="80"/>
      <c r="E636" s="80"/>
      <c r="F636" s="80"/>
      <c r="G636" s="80"/>
      <c r="H636" s="80"/>
      <c r="I636" s="80"/>
      <c r="J636" s="80"/>
      <c r="M636" s="85"/>
      <c r="N636" s="85"/>
    </row>
    <row r="637" spans="1:14" s="1018" customFormat="1" ht="15.75">
      <c r="A637" s="79"/>
      <c r="B637" s="80"/>
      <c r="C637" s="80"/>
      <c r="D637" s="80"/>
      <c r="E637" s="80"/>
      <c r="F637" s="80"/>
      <c r="G637" s="80"/>
      <c r="H637" s="80"/>
      <c r="I637" s="80"/>
      <c r="J637" s="80"/>
      <c r="M637" s="85"/>
      <c r="N637" s="85"/>
    </row>
    <row r="638" spans="1:14" s="1018" customFormat="1" ht="15.75">
      <c r="A638" s="79"/>
      <c r="B638" s="80"/>
      <c r="C638" s="80"/>
      <c r="D638" s="80"/>
      <c r="E638" s="80"/>
      <c r="F638" s="80"/>
      <c r="G638" s="80"/>
      <c r="H638" s="80"/>
      <c r="I638" s="80"/>
      <c r="J638" s="80"/>
      <c r="M638" s="85"/>
      <c r="N638" s="85"/>
    </row>
    <row r="639" spans="1:14" s="1018" customFormat="1" ht="15.75">
      <c r="A639" s="79"/>
      <c r="B639" s="80"/>
      <c r="C639" s="80"/>
      <c r="D639" s="80"/>
      <c r="E639" s="80"/>
      <c r="F639" s="80"/>
      <c r="G639" s="80"/>
      <c r="H639" s="80"/>
      <c r="I639" s="80"/>
      <c r="J639" s="80"/>
      <c r="M639" s="85"/>
      <c r="N639" s="85"/>
    </row>
    <row r="640" spans="1:14" s="1018" customFormat="1" ht="15.75">
      <c r="A640" s="79"/>
      <c r="B640" s="80"/>
      <c r="C640" s="80"/>
      <c r="D640" s="80"/>
      <c r="E640" s="80"/>
      <c r="F640" s="80"/>
      <c r="G640" s="80"/>
      <c r="H640" s="80"/>
      <c r="I640" s="80"/>
      <c r="J640" s="80"/>
      <c r="M640" s="85"/>
      <c r="N640" s="85"/>
    </row>
    <row r="641" spans="1:14" s="1018" customFormat="1" ht="15.75">
      <c r="A641" s="79"/>
      <c r="B641" s="80"/>
      <c r="C641" s="80"/>
      <c r="D641" s="80"/>
      <c r="E641" s="80"/>
      <c r="F641" s="80"/>
      <c r="G641" s="80"/>
      <c r="H641" s="80"/>
      <c r="I641" s="80"/>
      <c r="J641" s="80"/>
      <c r="M641" s="85"/>
      <c r="N641" s="85"/>
    </row>
    <row r="642" spans="1:14" s="1018" customFormat="1" ht="15.75">
      <c r="A642" s="79"/>
      <c r="B642" s="80"/>
      <c r="C642" s="80"/>
      <c r="D642" s="80"/>
      <c r="E642" s="80"/>
      <c r="F642" s="80"/>
      <c r="G642" s="80"/>
      <c r="H642" s="80"/>
      <c r="I642" s="80"/>
      <c r="J642" s="80"/>
      <c r="M642" s="85"/>
      <c r="N642" s="85"/>
    </row>
    <row r="643" spans="1:14" s="1018" customFormat="1" ht="15.75">
      <c r="A643" s="79"/>
      <c r="B643" s="80"/>
      <c r="C643" s="80"/>
      <c r="D643" s="80"/>
      <c r="E643" s="80"/>
      <c r="F643" s="80"/>
      <c r="G643" s="80"/>
      <c r="H643" s="80"/>
      <c r="I643" s="80"/>
      <c r="J643" s="80"/>
      <c r="M643" s="85"/>
      <c r="N643" s="85"/>
    </row>
    <row r="644" spans="1:14" s="1018" customFormat="1" ht="15.75">
      <c r="A644" s="79"/>
      <c r="B644" s="80"/>
      <c r="C644" s="80"/>
      <c r="D644" s="80"/>
      <c r="E644" s="80"/>
      <c r="F644" s="80"/>
      <c r="G644" s="80"/>
      <c r="H644" s="80"/>
      <c r="I644" s="80"/>
      <c r="J644" s="80"/>
      <c r="M644" s="85"/>
      <c r="N644" s="85"/>
    </row>
    <row r="645" spans="1:14" s="1018" customFormat="1" ht="15.75">
      <c r="A645" s="79"/>
      <c r="B645" s="80"/>
      <c r="C645" s="80"/>
      <c r="D645" s="80"/>
      <c r="E645" s="80"/>
      <c r="F645" s="80"/>
      <c r="G645" s="80"/>
      <c r="H645" s="80"/>
      <c r="I645" s="80"/>
      <c r="J645" s="80"/>
      <c r="M645" s="85"/>
      <c r="N645" s="85"/>
    </row>
    <row r="646" spans="1:14" s="1018" customFormat="1" ht="15.75">
      <c r="A646" s="79"/>
      <c r="B646" s="80"/>
      <c r="C646" s="80"/>
      <c r="D646" s="80"/>
      <c r="E646" s="80"/>
      <c r="F646" s="80"/>
      <c r="G646" s="80"/>
      <c r="H646" s="80"/>
      <c r="I646" s="80"/>
      <c r="J646" s="80"/>
      <c r="M646" s="85"/>
      <c r="N646" s="85"/>
    </row>
    <row r="647" spans="1:14" s="1018" customFormat="1" ht="15.75">
      <c r="A647" s="79"/>
      <c r="B647" s="80"/>
      <c r="C647" s="80"/>
      <c r="D647" s="80"/>
      <c r="E647" s="80"/>
      <c r="F647" s="80"/>
      <c r="G647" s="80"/>
      <c r="H647" s="80"/>
      <c r="I647" s="80"/>
      <c r="J647" s="80"/>
      <c r="M647" s="85"/>
      <c r="N647" s="85"/>
    </row>
  </sheetData>
  <mergeCells count="6">
    <mergeCell ref="A26:J26"/>
    <mergeCell ref="A2:L2"/>
    <mergeCell ref="A3:L3"/>
    <mergeCell ref="A4:L4"/>
    <mergeCell ref="A5:L5"/>
    <mergeCell ref="A25:J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M649"/>
  <sheetViews>
    <sheetView zoomScale="75" workbookViewId="0">
      <selection activeCell="P14" sqref="P14"/>
    </sheetView>
  </sheetViews>
  <sheetFormatPr defaultColWidth="9.140625" defaultRowHeight="15"/>
  <cols>
    <col min="1" max="1" width="37.28515625" style="635" customWidth="1"/>
    <col min="2" max="8" width="19.28515625" style="80" customWidth="1"/>
    <col min="9" max="9" width="15.5703125" style="80" customWidth="1"/>
    <col min="10" max="10" width="15" style="80" customWidth="1"/>
    <col min="11" max="11" width="5.28515625" style="513" customWidth="1"/>
    <col min="12" max="256" width="9.140625" style="1018"/>
    <col min="257" max="257" width="37.28515625" style="1018" customWidth="1"/>
    <col min="258" max="264" width="19.28515625" style="1018" customWidth="1"/>
    <col min="265" max="265" width="15.5703125" style="1018" customWidth="1"/>
    <col min="266" max="266" width="15" style="1018" customWidth="1"/>
    <col min="267" max="267" width="5.28515625" style="1018" customWidth="1"/>
    <col min="268" max="512" width="9.140625" style="1018"/>
    <col min="513" max="513" width="37.28515625" style="1018" customWidth="1"/>
    <col min="514" max="520" width="19.28515625" style="1018" customWidth="1"/>
    <col min="521" max="521" width="15.5703125" style="1018" customWidth="1"/>
    <col min="522" max="522" width="15" style="1018" customWidth="1"/>
    <col min="523" max="523" width="5.28515625" style="1018" customWidth="1"/>
    <col min="524" max="768" width="9.140625" style="1018"/>
    <col min="769" max="769" width="37.28515625" style="1018" customWidth="1"/>
    <col min="770" max="776" width="19.28515625" style="1018" customWidth="1"/>
    <col min="777" max="777" width="15.5703125" style="1018" customWidth="1"/>
    <col min="778" max="778" width="15" style="1018" customWidth="1"/>
    <col min="779" max="779" width="5.28515625" style="1018" customWidth="1"/>
    <col min="780" max="1024" width="9.140625" style="1018"/>
    <col min="1025" max="1025" width="37.28515625" style="1018" customWidth="1"/>
    <col min="1026" max="1032" width="19.28515625" style="1018" customWidth="1"/>
    <col min="1033" max="1033" width="15.5703125" style="1018" customWidth="1"/>
    <col min="1034" max="1034" width="15" style="1018" customWidth="1"/>
    <col min="1035" max="1035" width="5.28515625" style="1018" customWidth="1"/>
    <col min="1036" max="1280" width="9.140625" style="1018"/>
    <col min="1281" max="1281" width="37.28515625" style="1018" customWidth="1"/>
    <col min="1282" max="1288" width="19.28515625" style="1018" customWidth="1"/>
    <col min="1289" max="1289" width="15.5703125" style="1018" customWidth="1"/>
    <col min="1290" max="1290" width="15" style="1018" customWidth="1"/>
    <col min="1291" max="1291" width="5.28515625" style="1018" customWidth="1"/>
    <col min="1292" max="1536" width="9.140625" style="1018"/>
    <col min="1537" max="1537" width="37.28515625" style="1018" customWidth="1"/>
    <col min="1538" max="1544" width="19.28515625" style="1018" customWidth="1"/>
    <col min="1545" max="1545" width="15.5703125" style="1018" customWidth="1"/>
    <col min="1546" max="1546" width="15" style="1018" customWidth="1"/>
    <col min="1547" max="1547" width="5.28515625" style="1018" customWidth="1"/>
    <col min="1548" max="1792" width="9.140625" style="1018"/>
    <col min="1793" max="1793" width="37.28515625" style="1018" customWidth="1"/>
    <col min="1794" max="1800" width="19.28515625" style="1018" customWidth="1"/>
    <col min="1801" max="1801" width="15.5703125" style="1018" customWidth="1"/>
    <col min="1802" max="1802" width="15" style="1018" customWidth="1"/>
    <col min="1803" max="1803" width="5.28515625" style="1018" customWidth="1"/>
    <col min="1804" max="2048" width="9.140625" style="1018"/>
    <col min="2049" max="2049" width="37.28515625" style="1018" customWidth="1"/>
    <col min="2050" max="2056" width="19.28515625" style="1018" customWidth="1"/>
    <col min="2057" max="2057" width="15.5703125" style="1018" customWidth="1"/>
    <col min="2058" max="2058" width="15" style="1018" customWidth="1"/>
    <col min="2059" max="2059" width="5.28515625" style="1018" customWidth="1"/>
    <col min="2060" max="2304" width="9.140625" style="1018"/>
    <col min="2305" max="2305" width="37.28515625" style="1018" customWidth="1"/>
    <col min="2306" max="2312" width="19.28515625" style="1018" customWidth="1"/>
    <col min="2313" max="2313" width="15.5703125" style="1018" customWidth="1"/>
    <col min="2314" max="2314" width="15" style="1018" customWidth="1"/>
    <col min="2315" max="2315" width="5.28515625" style="1018" customWidth="1"/>
    <col min="2316" max="2560" width="9.140625" style="1018"/>
    <col min="2561" max="2561" width="37.28515625" style="1018" customWidth="1"/>
    <col min="2562" max="2568" width="19.28515625" style="1018" customWidth="1"/>
    <col min="2569" max="2569" width="15.5703125" style="1018" customWidth="1"/>
    <col min="2570" max="2570" width="15" style="1018" customWidth="1"/>
    <col min="2571" max="2571" width="5.28515625" style="1018" customWidth="1"/>
    <col min="2572" max="2816" width="9.140625" style="1018"/>
    <col min="2817" max="2817" width="37.28515625" style="1018" customWidth="1"/>
    <col min="2818" max="2824" width="19.28515625" style="1018" customWidth="1"/>
    <col min="2825" max="2825" width="15.5703125" style="1018" customWidth="1"/>
    <col min="2826" max="2826" width="15" style="1018" customWidth="1"/>
    <col min="2827" max="2827" width="5.28515625" style="1018" customWidth="1"/>
    <col min="2828" max="3072" width="9.140625" style="1018"/>
    <col min="3073" max="3073" width="37.28515625" style="1018" customWidth="1"/>
    <col min="3074" max="3080" width="19.28515625" style="1018" customWidth="1"/>
    <col min="3081" max="3081" width="15.5703125" style="1018" customWidth="1"/>
    <col min="3082" max="3082" width="15" style="1018" customWidth="1"/>
    <col min="3083" max="3083" width="5.28515625" style="1018" customWidth="1"/>
    <col min="3084" max="3328" width="9.140625" style="1018"/>
    <col min="3329" max="3329" width="37.28515625" style="1018" customWidth="1"/>
    <col min="3330" max="3336" width="19.28515625" style="1018" customWidth="1"/>
    <col min="3337" max="3337" width="15.5703125" style="1018" customWidth="1"/>
    <col min="3338" max="3338" width="15" style="1018" customWidth="1"/>
    <col min="3339" max="3339" width="5.28515625" style="1018" customWidth="1"/>
    <col min="3340" max="3584" width="9.140625" style="1018"/>
    <col min="3585" max="3585" width="37.28515625" style="1018" customWidth="1"/>
    <col min="3586" max="3592" width="19.28515625" style="1018" customWidth="1"/>
    <col min="3593" max="3593" width="15.5703125" style="1018" customWidth="1"/>
    <col min="3594" max="3594" width="15" style="1018" customWidth="1"/>
    <col min="3595" max="3595" width="5.28515625" style="1018" customWidth="1"/>
    <col min="3596" max="3840" width="9.140625" style="1018"/>
    <col min="3841" max="3841" width="37.28515625" style="1018" customWidth="1"/>
    <col min="3842" max="3848" width="19.28515625" style="1018" customWidth="1"/>
    <col min="3849" max="3849" width="15.5703125" style="1018" customWidth="1"/>
    <col min="3850" max="3850" width="15" style="1018" customWidth="1"/>
    <col min="3851" max="3851" width="5.28515625" style="1018" customWidth="1"/>
    <col min="3852" max="4096" width="9.140625" style="1018"/>
    <col min="4097" max="4097" width="37.28515625" style="1018" customWidth="1"/>
    <col min="4098" max="4104" width="19.28515625" style="1018" customWidth="1"/>
    <col min="4105" max="4105" width="15.5703125" style="1018" customWidth="1"/>
    <col min="4106" max="4106" width="15" style="1018" customWidth="1"/>
    <col min="4107" max="4107" width="5.28515625" style="1018" customWidth="1"/>
    <col min="4108" max="4352" width="9.140625" style="1018"/>
    <col min="4353" max="4353" width="37.28515625" style="1018" customWidth="1"/>
    <col min="4354" max="4360" width="19.28515625" style="1018" customWidth="1"/>
    <col min="4361" max="4361" width="15.5703125" style="1018" customWidth="1"/>
    <col min="4362" max="4362" width="15" style="1018" customWidth="1"/>
    <col min="4363" max="4363" width="5.28515625" style="1018" customWidth="1"/>
    <col min="4364" max="4608" width="9.140625" style="1018"/>
    <col min="4609" max="4609" width="37.28515625" style="1018" customWidth="1"/>
    <col min="4610" max="4616" width="19.28515625" style="1018" customWidth="1"/>
    <col min="4617" max="4617" width="15.5703125" style="1018" customWidth="1"/>
    <col min="4618" max="4618" width="15" style="1018" customWidth="1"/>
    <col min="4619" max="4619" width="5.28515625" style="1018" customWidth="1"/>
    <col min="4620" max="4864" width="9.140625" style="1018"/>
    <col min="4865" max="4865" width="37.28515625" style="1018" customWidth="1"/>
    <col min="4866" max="4872" width="19.28515625" style="1018" customWidth="1"/>
    <col min="4873" max="4873" width="15.5703125" style="1018" customWidth="1"/>
    <col min="4874" max="4874" width="15" style="1018" customWidth="1"/>
    <col min="4875" max="4875" width="5.28515625" style="1018" customWidth="1"/>
    <col min="4876" max="5120" width="9.140625" style="1018"/>
    <col min="5121" max="5121" width="37.28515625" style="1018" customWidth="1"/>
    <col min="5122" max="5128" width="19.28515625" style="1018" customWidth="1"/>
    <col min="5129" max="5129" width="15.5703125" style="1018" customWidth="1"/>
    <col min="5130" max="5130" width="15" style="1018" customWidth="1"/>
    <col min="5131" max="5131" width="5.28515625" style="1018" customWidth="1"/>
    <col min="5132" max="5376" width="9.140625" style="1018"/>
    <col min="5377" max="5377" width="37.28515625" style="1018" customWidth="1"/>
    <col min="5378" max="5384" width="19.28515625" style="1018" customWidth="1"/>
    <col min="5385" max="5385" width="15.5703125" style="1018" customWidth="1"/>
    <col min="5386" max="5386" width="15" style="1018" customWidth="1"/>
    <col min="5387" max="5387" width="5.28515625" style="1018" customWidth="1"/>
    <col min="5388" max="5632" width="9.140625" style="1018"/>
    <col min="5633" max="5633" width="37.28515625" style="1018" customWidth="1"/>
    <col min="5634" max="5640" width="19.28515625" style="1018" customWidth="1"/>
    <col min="5641" max="5641" width="15.5703125" style="1018" customWidth="1"/>
    <col min="5642" max="5642" width="15" style="1018" customWidth="1"/>
    <col min="5643" max="5643" width="5.28515625" style="1018" customWidth="1"/>
    <col min="5644" max="5888" width="9.140625" style="1018"/>
    <col min="5889" max="5889" width="37.28515625" style="1018" customWidth="1"/>
    <col min="5890" max="5896" width="19.28515625" style="1018" customWidth="1"/>
    <col min="5897" max="5897" width="15.5703125" style="1018" customWidth="1"/>
    <col min="5898" max="5898" width="15" style="1018" customWidth="1"/>
    <col min="5899" max="5899" width="5.28515625" style="1018" customWidth="1"/>
    <col min="5900" max="6144" width="9.140625" style="1018"/>
    <col min="6145" max="6145" width="37.28515625" style="1018" customWidth="1"/>
    <col min="6146" max="6152" width="19.28515625" style="1018" customWidth="1"/>
    <col min="6153" max="6153" width="15.5703125" style="1018" customWidth="1"/>
    <col min="6154" max="6154" width="15" style="1018" customWidth="1"/>
    <col min="6155" max="6155" width="5.28515625" style="1018" customWidth="1"/>
    <col min="6156" max="6400" width="9.140625" style="1018"/>
    <col min="6401" max="6401" width="37.28515625" style="1018" customWidth="1"/>
    <col min="6402" max="6408" width="19.28515625" style="1018" customWidth="1"/>
    <col min="6409" max="6409" width="15.5703125" style="1018" customWidth="1"/>
    <col min="6410" max="6410" width="15" style="1018" customWidth="1"/>
    <col min="6411" max="6411" width="5.28515625" style="1018" customWidth="1"/>
    <col min="6412" max="6656" width="9.140625" style="1018"/>
    <col min="6657" max="6657" width="37.28515625" style="1018" customWidth="1"/>
    <col min="6658" max="6664" width="19.28515625" style="1018" customWidth="1"/>
    <col min="6665" max="6665" width="15.5703125" style="1018" customWidth="1"/>
    <col min="6666" max="6666" width="15" style="1018" customWidth="1"/>
    <col min="6667" max="6667" width="5.28515625" style="1018" customWidth="1"/>
    <col min="6668" max="6912" width="9.140625" style="1018"/>
    <col min="6913" max="6913" width="37.28515625" style="1018" customWidth="1"/>
    <col min="6914" max="6920" width="19.28515625" style="1018" customWidth="1"/>
    <col min="6921" max="6921" width="15.5703125" style="1018" customWidth="1"/>
    <col min="6922" max="6922" width="15" style="1018" customWidth="1"/>
    <col min="6923" max="6923" width="5.28515625" style="1018" customWidth="1"/>
    <col min="6924" max="7168" width="9.140625" style="1018"/>
    <col min="7169" max="7169" width="37.28515625" style="1018" customWidth="1"/>
    <col min="7170" max="7176" width="19.28515625" style="1018" customWidth="1"/>
    <col min="7177" max="7177" width="15.5703125" style="1018" customWidth="1"/>
    <col min="7178" max="7178" width="15" style="1018" customWidth="1"/>
    <col min="7179" max="7179" width="5.28515625" style="1018" customWidth="1"/>
    <col min="7180" max="7424" width="9.140625" style="1018"/>
    <col min="7425" max="7425" width="37.28515625" style="1018" customWidth="1"/>
    <col min="7426" max="7432" width="19.28515625" style="1018" customWidth="1"/>
    <col min="7433" max="7433" width="15.5703125" style="1018" customWidth="1"/>
    <col min="7434" max="7434" width="15" style="1018" customWidth="1"/>
    <col min="7435" max="7435" width="5.28515625" style="1018" customWidth="1"/>
    <col min="7436" max="7680" width="9.140625" style="1018"/>
    <col min="7681" max="7681" width="37.28515625" style="1018" customWidth="1"/>
    <col min="7682" max="7688" width="19.28515625" style="1018" customWidth="1"/>
    <col min="7689" max="7689" width="15.5703125" style="1018" customWidth="1"/>
    <col min="7690" max="7690" width="15" style="1018" customWidth="1"/>
    <col min="7691" max="7691" width="5.28515625" style="1018" customWidth="1"/>
    <col min="7692" max="7936" width="9.140625" style="1018"/>
    <col min="7937" max="7937" width="37.28515625" style="1018" customWidth="1"/>
    <col min="7938" max="7944" width="19.28515625" style="1018" customWidth="1"/>
    <col min="7945" max="7945" width="15.5703125" style="1018" customWidth="1"/>
    <col min="7946" max="7946" width="15" style="1018" customWidth="1"/>
    <col min="7947" max="7947" width="5.28515625" style="1018" customWidth="1"/>
    <col min="7948" max="8192" width="9.140625" style="1018"/>
    <col min="8193" max="8193" width="37.28515625" style="1018" customWidth="1"/>
    <col min="8194" max="8200" width="19.28515625" style="1018" customWidth="1"/>
    <col min="8201" max="8201" width="15.5703125" style="1018" customWidth="1"/>
    <col min="8202" max="8202" width="15" style="1018" customWidth="1"/>
    <col min="8203" max="8203" width="5.28515625" style="1018" customWidth="1"/>
    <col min="8204" max="8448" width="9.140625" style="1018"/>
    <col min="8449" max="8449" width="37.28515625" style="1018" customWidth="1"/>
    <col min="8450" max="8456" width="19.28515625" style="1018" customWidth="1"/>
    <col min="8457" max="8457" width="15.5703125" style="1018" customWidth="1"/>
    <col min="8458" max="8458" width="15" style="1018" customWidth="1"/>
    <col min="8459" max="8459" width="5.28515625" style="1018" customWidth="1"/>
    <col min="8460" max="8704" width="9.140625" style="1018"/>
    <col min="8705" max="8705" width="37.28515625" style="1018" customWidth="1"/>
    <col min="8706" max="8712" width="19.28515625" style="1018" customWidth="1"/>
    <col min="8713" max="8713" width="15.5703125" style="1018" customWidth="1"/>
    <col min="8714" max="8714" width="15" style="1018" customWidth="1"/>
    <col min="8715" max="8715" width="5.28515625" style="1018" customWidth="1"/>
    <col min="8716" max="8960" width="9.140625" style="1018"/>
    <col min="8961" max="8961" width="37.28515625" style="1018" customWidth="1"/>
    <col min="8962" max="8968" width="19.28515625" style="1018" customWidth="1"/>
    <col min="8969" max="8969" width="15.5703125" style="1018" customWidth="1"/>
    <col min="8970" max="8970" width="15" style="1018" customWidth="1"/>
    <col min="8971" max="8971" width="5.28515625" style="1018" customWidth="1"/>
    <col min="8972" max="9216" width="9.140625" style="1018"/>
    <col min="9217" max="9217" width="37.28515625" style="1018" customWidth="1"/>
    <col min="9218" max="9224" width="19.28515625" style="1018" customWidth="1"/>
    <col min="9225" max="9225" width="15.5703125" style="1018" customWidth="1"/>
    <col min="9226" max="9226" width="15" style="1018" customWidth="1"/>
    <col min="9227" max="9227" width="5.28515625" style="1018" customWidth="1"/>
    <col min="9228" max="9472" width="9.140625" style="1018"/>
    <col min="9473" max="9473" width="37.28515625" style="1018" customWidth="1"/>
    <col min="9474" max="9480" width="19.28515625" style="1018" customWidth="1"/>
    <col min="9481" max="9481" width="15.5703125" style="1018" customWidth="1"/>
    <col min="9482" max="9482" width="15" style="1018" customWidth="1"/>
    <col min="9483" max="9483" width="5.28515625" style="1018" customWidth="1"/>
    <col min="9484" max="9728" width="9.140625" style="1018"/>
    <col min="9729" max="9729" width="37.28515625" style="1018" customWidth="1"/>
    <col min="9730" max="9736" width="19.28515625" style="1018" customWidth="1"/>
    <col min="9737" max="9737" width="15.5703125" style="1018" customWidth="1"/>
    <col min="9738" max="9738" width="15" style="1018" customWidth="1"/>
    <col min="9739" max="9739" width="5.28515625" style="1018" customWidth="1"/>
    <col min="9740" max="9984" width="9.140625" style="1018"/>
    <col min="9985" max="9985" width="37.28515625" style="1018" customWidth="1"/>
    <col min="9986" max="9992" width="19.28515625" style="1018" customWidth="1"/>
    <col min="9993" max="9993" width="15.5703125" style="1018" customWidth="1"/>
    <col min="9994" max="9994" width="15" style="1018" customWidth="1"/>
    <col min="9995" max="9995" width="5.28515625" style="1018" customWidth="1"/>
    <col min="9996" max="10240" width="9.140625" style="1018"/>
    <col min="10241" max="10241" width="37.28515625" style="1018" customWidth="1"/>
    <col min="10242" max="10248" width="19.28515625" style="1018" customWidth="1"/>
    <col min="10249" max="10249" width="15.5703125" style="1018" customWidth="1"/>
    <col min="10250" max="10250" width="15" style="1018" customWidth="1"/>
    <col min="10251" max="10251" width="5.28515625" style="1018" customWidth="1"/>
    <col min="10252" max="10496" width="9.140625" style="1018"/>
    <col min="10497" max="10497" width="37.28515625" style="1018" customWidth="1"/>
    <col min="10498" max="10504" width="19.28515625" style="1018" customWidth="1"/>
    <col min="10505" max="10505" width="15.5703125" style="1018" customWidth="1"/>
    <col min="10506" max="10506" width="15" style="1018" customWidth="1"/>
    <col min="10507" max="10507" width="5.28515625" style="1018" customWidth="1"/>
    <col min="10508" max="10752" width="9.140625" style="1018"/>
    <col min="10753" max="10753" width="37.28515625" style="1018" customWidth="1"/>
    <col min="10754" max="10760" width="19.28515625" style="1018" customWidth="1"/>
    <col min="10761" max="10761" width="15.5703125" style="1018" customWidth="1"/>
    <col min="10762" max="10762" width="15" style="1018" customWidth="1"/>
    <col min="10763" max="10763" width="5.28515625" style="1018" customWidth="1"/>
    <col min="10764" max="11008" width="9.140625" style="1018"/>
    <col min="11009" max="11009" width="37.28515625" style="1018" customWidth="1"/>
    <col min="11010" max="11016" width="19.28515625" style="1018" customWidth="1"/>
    <col min="11017" max="11017" width="15.5703125" style="1018" customWidth="1"/>
    <col min="11018" max="11018" width="15" style="1018" customWidth="1"/>
    <col min="11019" max="11019" width="5.28515625" style="1018" customWidth="1"/>
    <col min="11020" max="11264" width="9.140625" style="1018"/>
    <col min="11265" max="11265" width="37.28515625" style="1018" customWidth="1"/>
    <col min="11266" max="11272" width="19.28515625" style="1018" customWidth="1"/>
    <col min="11273" max="11273" width="15.5703125" style="1018" customWidth="1"/>
    <col min="11274" max="11274" width="15" style="1018" customWidth="1"/>
    <col min="11275" max="11275" width="5.28515625" style="1018" customWidth="1"/>
    <col min="11276" max="11520" width="9.140625" style="1018"/>
    <col min="11521" max="11521" width="37.28515625" style="1018" customWidth="1"/>
    <col min="11522" max="11528" width="19.28515625" style="1018" customWidth="1"/>
    <col min="11529" max="11529" width="15.5703125" style="1018" customWidth="1"/>
    <col min="11530" max="11530" width="15" style="1018" customWidth="1"/>
    <col min="11531" max="11531" width="5.28515625" style="1018" customWidth="1"/>
    <col min="11532" max="11776" width="9.140625" style="1018"/>
    <col min="11777" max="11777" width="37.28515625" style="1018" customWidth="1"/>
    <col min="11778" max="11784" width="19.28515625" style="1018" customWidth="1"/>
    <col min="11785" max="11785" width="15.5703125" style="1018" customWidth="1"/>
    <col min="11786" max="11786" width="15" style="1018" customWidth="1"/>
    <col min="11787" max="11787" width="5.28515625" style="1018" customWidth="1"/>
    <col min="11788" max="12032" width="9.140625" style="1018"/>
    <col min="12033" max="12033" width="37.28515625" style="1018" customWidth="1"/>
    <col min="12034" max="12040" width="19.28515625" style="1018" customWidth="1"/>
    <col min="12041" max="12041" width="15.5703125" style="1018" customWidth="1"/>
    <col min="12042" max="12042" width="15" style="1018" customWidth="1"/>
    <col min="12043" max="12043" width="5.28515625" style="1018" customWidth="1"/>
    <col min="12044" max="12288" width="9.140625" style="1018"/>
    <col min="12289" max="12289" width="37.28515625" style="1018" customWidth="1"/>
    <col min="12290" max="12296" width="19.28515625" style="1018" customWidth="1"/>
    <col min="12297" max="12297" width="15.5703125" style="1018" customWidth="1"/>
    <col min="12298" max="12298" width="15" style="1018" customWidth="1"/>
    <col min="12299" max="12299" width="5.28515625" style="1018" customWidth="1"/>
    <col min="12300" max="12544" width="9.140625" style="1018"/>
    <col min="12545" max="12545" width="37.28515625" style="1018" customWidth="1"/>
    <col min="12546" max="12552" width="19.28515625" style="1018" customWidth="1"/>
    <col min="12553" max="12553" width="15.5703125" style="1018" customWidth="1"/>
    <col min="12554" max="12554" width="15" style="1018" customWidth="1"/>
    <col min="12555" max="12555" width="5.28515625" style="1018" customWidth="1"/>
    <col min="12556" max="12800" width="9.140625" style="1018"/>
    <col min="12801" max="12801" width="37.28515625" style="1018" customWidth="1"/>
    <col min="12802" max="12808" width="19.28515625" style="1018" customWidth="1"/>
    <col min="12809" max="12809" width="15.5703125" style="1018" customWidth="1"/>
    <col min="12810" max="12810" width="15" style="1018" customWidth="1"/>
    <col min="12811" max="12811" width="5.28515625" style="1018" customWidth="1"/>
    <col min="12812" max="13056" width="9.140625" style="1018"/>
    <col min="13057" max="13057" width="37.28515625" style="1018" customWidth="1"/>
    <col min="13058" max="13064" width="19.28515625" style="1018" customWidth="1"/>
    <col min="13065" max="13065" width="15.5703125" style="1018" customWidth="1"/>
    <col min="13066" max="13066" width="15" style="1018" customWidth="1"/>
    <col min="13067" max="13067" width="5.28515625" style="1018" customWidth="1"/>
    <col min="13068" max="13312" width="9.140625" style="1018"/>
    <col min="13313" max="13313" width="37.28515625" style="1018" customWidth="1"/>
    <col min="13314" max="13320" width="19.28515625" style="1018" customWidth="1"/>
    <col min="13321" max="13321" width="15.5703125" style="1018" customWidth="1"/>
    <col min="13322" max="13322" width="15" style="1018" customWidth="1"/>
    <col min="13323" max="13323" width="5.28515625" style="1018" customWidth="1"/>
    <col min="13324" max="13568" width="9.140625" style="1018"/>
    <col min="13569" max="13569" width="37.28515625" style="1018" customWidth="1"/>
    <col min="13570" max="13576" width="19.28515625" style="1018" customWidth="1"/>
    <col min="13577" max="13577" width="15.5703125" style="1018" customWidth="1"/>
    <col min="13578" max="13578" width="15" style="1018" customWidth="1"/>
    <col min="13579" max="13579" width="5.28515625" style="1018" customWidth="1"/>
    <col min="13580" max="13824" width="9.140625" style="1018"/>
    <col min="13825" max="13825" width="37.28515625" style="1018" customWidth="1"/>
    <col min="13826" max="13832" width="19.28515625" style="1018" customWidth="1"/>
    <col min="13833" max="13833" width="15.5703125" style="1018" customWidth="1"/>
    <col min="13834" max="13834" width="15" style="1018" customWidth="1"/>
    <col min="13835" max="13835" width="5.28515625" style="1018" customWidth="1"/>
    <col min="13836" max="14080" width="9.140625" style="1018"/>
    <col min="14081" max="14081" width="37.28515625" style="1018" customWidth="1"/>
    <col min="14082" max="14088" width="19.28515625" style="1018" customWidth="1"/>
    <col min="14089" max="14089" width="15.5703125" style="1018" customWidth="1"/>
    <col min="14090" max="14090" width="15" style="1018" customWidth="1"/>
    <col min="14091" max="14091" width="5.28515625" style="1018" customWidth="1"/>
    <col min="14092" max="14336" width="9.140625" style="1018"/>
    <col min="14337" max="14337" width="37.28515625" style="1018" customWidth="1"/>
    <col min="14338" max="14344" width="19.28515625" style="1018" customWidth="1"/>
    <col min="14345" max="14345" width="15.5703125" style="1018" customWidth="1"/>
    <col min="14346" max="14346" width="15" style="1018" customWidth="1"/>
    <col min="14347" max="14347" width="5.28515625" style="1018" customWidth="1"/>
    <col min="14348" max="14592" width="9.140625" style="1018"/>
    <col min="14593" max="14593" width="37.28515625" style="1018" customWidth="1"/>
    <col min="14594" max="14600" width="19.28515625" style="1018" customWidth="1"/>
    <col min="14601" max="14601" width="15.5703125" style="1018" customWidth="1"/>
    <col min="14602" max="14602" width="15" style="1018" customWidth="1"/>
    <col min="14603" max="14603" width="5.28515625" style="1018" customWidth="1"/>
    <col min="14604" max="14848" width="9.140625" style="1018"/>
    <col min="14849" max="14849" width="37.28515625" style="1018" customWidth="1"/>
    <col min="14850" max="14856" width="19.28515625" style="1018" customWidth="1"/>
    <col min="14857" max="14857" width="15.5703125" style="1018" customWidth="1"/>
    <col min="14858" max="14858" width="15" style="1018" customWidth="1"/>
    <col min="14859" max="14859" width="5.28515625" style="1018" customWidth="1"/>
    <col min="14860" max="15104" width="9.140625" style="1018"/>
    <col min="15105" max="15105" width="37.28515625" style="1018" customWidth="1"/>
    <col min="15106" max="15112" width="19.28515625" style="1018" customWidth="1"/>
    <col min="15113" max="15113" width="15.5703125" style="1018" customWidth="1"/>
    <col min="15114" max="15114" width="15" style="1018" customWidth="1"/>
    <col min="15115" max="15115" width="5.28515625" style="1018" customWidth="1"/>
    <col min="15116" max="15360" width="9.140625" style="1018"/>
    <col min="15361" max="15361" width="37.28515625" style="1018" customWidth="1"/>
    <col min="15362" max="15368" width="19.28515625" style="1018" customWidth="1"/>
    <col min="15369" max="15369" width="15.5703125" style="1018" customWidth="1"/>
    <col min="15370" max="15370" width="15" style="1018" customWidth="1"/>
    <col min="15371" max="15371" width="5.28515625" style="1018" customWidth="1"/>
    <col min="15372" max="15616" width="9.140625" style="1018"/>
    <col min="15617" max="15617" width="37.28515625" style="1018" customWidth="1"/>
    <col min="15618" max="15624" width="19.28515625" style="1018" customWidth="1"/>
    <col min="15625" max="15625" width="15.5703125" style="1018" customWidth="1"/>
    <col min="15626" max="15626" width="15" style="1018" customWidth="1"/>
    <col min="15627" max="15627" width="5.28515625" style="1018" customWidth="1"/>
    <col min="15628" max="15872" width="9.140625" style="1018"/>
    <col min="15873" max="15873" width="37.28515625" style="1018" customWidth="1"/>
    <col min="15874" max="15880" width="19.28515625" style="1018" customWidth="1"/>
    <col min="15881" max="15881" width="15.5703125" style="1018" customWidth="1"/>
    <col min="15882" max="15882" width="15" style="1018" customWidth="1"/>
    <col min="15883" max="15883" width="5.28515625" style="1018" customWidth="1"/>
    <col min="15884" max="16128" width="9.140625" style="1018"/>
    <col min="16129" max="16129" width="37.28515625" style="1018" customWidth="1"/>
    <col min="16130" max="16136" width="19.28515625" style="1018" customWidth="1"/>
    <col min="16137" max="16137" width="15.5703125" style="1018" customWidth="1"/>
    <col min="16138" max="16138" width="15" style="1018" customWidth="1"/>
    <col min="16139" max="16139" width="5.28515625" style="1018" customWidth="1"/>
    <col min="16140" max="16384" width="9.140625" style="1018"/>
  </cols>
  <sheetData>
    <row r="1" spans="1:10" s="84" customFormat="1" ht="3.75" customHeight="1">
      <c r="A1" s="755"/>
      <c r="B1" s="696"/>
      <c r="C1" s="697"/>
      <c r="D1" s="697"/>
      <c r="E1" s="697"/>
      <c r="F1" s="697"/>
      <c r="G1" s="697"/>
      <c r="H1" s="697"/>
      <c r="I1" s="697"/>
      <c r="J1" s="697"/>
    </row>
    <row r="2" spans="1:10" s="74" customFormat="1" ht="40.5" customHeight="1">
      <c r="A2" s="1049" t="s">
        <v>1383</v>
      </c>
      <c r="B2" s="1049"/>
      <c r="C2" s="1049"/>
      <c r="D2" s="1049"/>
      <c r="E2" s="1049"/>
      <c r="F2" s="1049"/>
      <c r="G2" s="1049"/>
      <c r="H2" s="1049"/>
      <c r="I2" s="1049"/>
      <c r="J2" s="1049"/>
    </row>
    <row r="3" spans="1:10" s="74" customFormat="1" ht="27.75" customHeight="1">
      <c r="A3" s="1049" t="s">
        <v>855</v>
      </c>
      <c r="B3" s="1049"/>
      <c r="C3" s="1049"/>
      <c r="D3" s="1049"/>
      <c r="E3" s="1049"/>
      <c r="F3" s="1049"/>
      <c r="G3" s="1049"/>
      <c r="H3" s="1049"/>
      <c r="I3" s="1049"/>
      <c r="J3" s="1049"/>
    </row>
    <row r="4" spans="1:10" s="74" customFormat="1" ht="27.75" customHeight="1">
      <c r="A4" s="1049" t="s">
        <v>1555</v>
      </c>
      <c r="B4" s="1049"/>
      <c r="C4" s="1049"/>
      <c r="D4" s="1049"/>
      <c r="E4" s="1049"/>
      <c r="F4" s="1049"/>
      <c r="G4" s="1049"/>
      <c r="H4" s="1049"/>
      <c r="I4" s="1049"/>
      <c r="J4" s="1049"/>
    </row>
    <row r="5" spans="1:10" s="75" customFormat="1" ht="42" customHeight="1">
      <c r="A5" s="1050" t="s">
        <v>1306</v>
      </c>
      <c r="B5" s="1050"/>
      <c r="C5" s="1050"/>
      <c r="D5" s="1050"/>
      <c r="E5" s="1050"/>
      <c r="F5" s="1050"/>
      <c r="G5" s="1050"/>
      <c r="H5" s="1050"/>
      <c r="I5" s="1050"/>
      <c r="J5" s="1050"/>
    </row>
    <row r="6" spans="1:10" s="1018" customFormat="1" ht="6" customHeight="1">
      <c r="A6" s="721"/>
      <c r="B6" s="80"/>
      <c r="C6" s="80"/>
      <c r="D6" s="80"/>
      <c r="E6" s="80"/>
      <c r="F6" s="80"/>
      <c r="G6" s="80"/>
      <c r="H6" s="80"/>
      <c r="I6" s="80"/>
      <c r="J6" s="80"/>
    </row>
    <row r="7" spans="1:10" s="1018" customFormat="1" ht="5.25" customHeight="1" thickBot="1">
      <c r="A7" s="719"/>
      <c r="B7" s="649"/>
      <c r="C7" s="649"/>
      <c r="D7" s="650"/>
      <c r="E7" s="649"/>
      <c r="F7" s="649"/>
      <c r="G7" s="649"/>
      <c r="H7" s="649"/>
      <c r="I7" s="649"/>
      <c r="J7" s="649"/>
    </row>
    <row r="8" spans="1:10" s="768" customFormat="1" ht="23.25" customHeight="1" thickTop="1" thickBot="1">
      <c r="A8" s="766" t="s">
        <v>798</v>
      </c>
      <c r="B8" s="767" t="s">
        <v>1384</v>
      </c>
      <c r="C8" s="767" t="s">
        <v>1388</v>
      </c>
      <c r="D8" s="767" t="s">
        <v>1387</v>
      </c>
      <c r="E8" s="767" t="s">
        <v>1385</v>
      </c>
      <c r="F8" s="767" t="s">
        <v>1389</v>
      </c>
      <c r="G8" s="767" t="s">
        <v>1386</v>
      </c>
      <c r="H8" s="767" t="s">
        <v>1390</v>
      </c>
      <c r="I8" s="767" t="s">
        <v>6</v>
      </c>
      <c r="J8" s="767" t="s">
        <v>711</v>
      </c>
    </row>
    <row r="9" spans="1:10" s="1018" customFormat="1" ht="27" customHeight="1" thickTop="1">
      <c r="A9" s="769" t="s">
        <v>800</v>
      </c>
      <c r="B9" s="770">
        <v>0</v>
      </c>
      <c r="C9" s="770">
        <v>0</v>
      </c>
      <c r="D9" s="770">
        <v>0</v>
      </c>
      <c r="E9" s="770">
        <v>0</v>
      </c>
      <c r="F9" s="770">
        <v>0</v>
      </c>
      <c r="G9" s="770">
        <v>0</v>
      </c>
      <c r="H9" s="770">
        <v>0</v>
      </c>
      <c r="I9" s="770">
        <v>0</v>
      </c>
      <c r="J9" s="771">
        <v>0</v>
      </c>
    </row>
    <row r="10" spans="1:10" s="1018" customFormat="1" ht="18" customHeight="1">
      <c r="A10" s="769" t="s">
        <v>801</v>
      </c>
      <c r="B10" s="770">
        <v>7290.6799800000008</v>
      </c>
      <c r="C10" s="770">
        <v>0</v>
      </c>
      <c r="D10" s="770">
        <v>0</v>
      </c>
      <c r="E10" s="770">
        <v>0</v>
      </c>
      <c r="F10" s="770">
        <v>0</v>
      </c>
      <c r="G10" s="770">
        <v>0</v>
      </c>
      <c r="H10" s="770">
        <v>0</v>
      </c>
      <c r="I10" s="770">
        <v>7290.6799800000008</v>
      </c>
      <c r="J10" s="771">
        <v>2.7542335219768103E-3</v>
      </c>
    </row>
    <row r="11" spans="1:10" s="1018" customFormat="1" ht="18" customHeight="1">
      <c r="A11" s="769" t="s">
        <v>802</v>
      </c>
      <c r="B11" s="770">
        <v>39605.072329999995</v>
      </c>
      <c r="C11" s="770">
        <v>37368.185649999999</v>
      </c>
      <c r="D11" s="770">
        <v>0</v>
      </c>
      <c r="E11" s="770">
        <v>0</v>
      </c>
      <c r="F11" s="770">
        <v>0</v>
      </c>
      <c r="G11" s="770">
        <v>0</v>
      </c>
      <c r="H11" s="770">
        <v>0</v>
      </c>
      <c r="I11" s="770">
        <v>76973.257979999995</v>
      </c>
      <c r="J11" s="771">
        <v>2.9078539725492791E-2</v>
      </c>
    </row>
    <row r="12" spans="1:10" s="1018" customFormat="1" ht="18" customHeight="1">
      <c r="A12" s="769" t="s">
        <v>803</v>
      </c>
      <c r="B12" s="770">
        <v>30697.11073</v>
      </c>
      <c r="C12" s="770">
        <v>49055.264299999995</v>
      </c>
      <c r="D12" s="770">
        <v>1372.03287</v>
      </c>
      <c r="E12" s="770">
        <v>8486.6839999999993</v>
      </c>
      <c r="F12" s="770">
        <v>3306.1381499999998</v>
      </c>
      <c r="G12" s="770">
        <v>10747.27082</v>
      </c>
      <c r="H12" s="770">
        <v>11163.4</v>
      </c>
      <c r="I12" s="770">
        <v>114827.90086999998</v>
      </c>
      <c r="J12" s="771">
        <v>4.3379061308679752E-2</v>
      </c>
    </row>
    <row r="13" spans="1:10" s="1018" customFormat="1" ht="18" customHeight="1">
      <c r="A13" s="769" t="s">
        <v>804</v>
      </c>
      <c r="B13" s="770">
        <v>92996.057400000005</v>
      </c>
      <c r="C13" s="770">
        <v>55504.042560000002</v>
      </c>
      <c r="D13" s="770">
        <v>2382.4157200000004</v>
      </c>
      <c r="E13" s="770">
        <v>5218.0884800000003</v>
      </c>
      <c r="F13" s="770">
        <v>6276.7053900000001</v>
      </c>
      <c r="G13" s="770">
        <v>9064</v>
      </c>
      <c r="H13" s="770">
        <v>5401</v>
      </c>
      <c r="I13" s="770">
        <v>176842.30955000001</v>
      </c>
      <c r="J13" s="771">
        <v>6.6806528115695707E-2</v>
      </c>
    </row>
    <row r="14" spans="1:10" s="1018" customFormat="1" ht="18" customHeight="1">
      <c r="A14" s="769" t="s">
        <v>805</v>
      </c>
      <c r="B14" s="770">
        <v>171826.64171999999</v>
      </c>
      <c r="C14" s="770">
        <v>67999.710069999986</v>
      </c>
      <c r="D14" s="770">
        <v>12983.336640000001</v>
      </c>
      <c r="E14" s="770">
        <v>8584.0451499999999</v>
      </c>
      <c r="F14" s="770">
        <v>7213.8401100000001</v>
      </c>
      <c r="G14" s="770">
        <v>2285.8241899999998</v>
      </c>
      <c r="H14" s="770">
        <v>9325.272210000001</v>
      </c>
      <c r="I14" s="770">
        <v>280218.67009000003</v>
      </c>
      <c r="J14" s="771">
        <v>0.10585948865713875</v>
      </c>
    </row>
    <row r="15" spans="1:10" s="1018" customFormat="1" ht="18" customHeight="1">
      <c r="A15" s="769" t="s">
        <v>806</v>
      </c>
      <c r="B15" s="770">
        <v>178580.07707</v>
      </c>
      <c r="C15" s="770">
        <v>59006.462390000001</v>
      </c>
      <c r="D15" s="770">
        <v>17990.737870000001</v>
      </c>
      <c r="E15" s="770">
        <v>7791.0418</v>
      </c>
      <c r="F15" s="770">
        <v>4132.1711100000002</v>
      </c>
      <c r="G15" s="770">
        <v>1216.9466200000002</v>
      </c>
      <c r="H15" s="770">
        <v>2837.8864199999998</v>
      </c>
      <c r="I15" s="770">
        <v>271555.32328000001</v>
      </c>
      <c r="J15" s="771">
        <v>0.10258669650852315</v>
      </c>
    </row>
    <row r="16" spans="1:10" s="1018" customFormat="1" ht="18" customHeight="1">
      <c r="A16" s="769" t="s">
        <v>807</v>
      </c>
      <c r="B16" s="770">
        <v>165429.93943</v>
      </c>
      <c r="C16" s="770">
        <v>60436.538240000002</v>
      </c>
      <c r="D16" s="770">
        <v>18658.913860000001</v>
      </c>
      <c r="E16" s="770">
        <v>13700.226070000001</v>
      </c>
      <c r="F16" s="770">
        <v>6758.4261399999996</v>
      </c>
      <c r="G16" s="770">
        <v>2618.2995099999998</v>
      </c>
      <c r="H16" s="770">
        <v>3497.0410099999999</v>
      </c>
      <c r="I16" s="770">
        <v>271099.38425999996</v>
      </c>
      <c r="J16" s="771">
        <v>0.10241445433957509</v>
      </c>
    </row>
    <row r="17" spans="1:10" s="1018" customFormat="1" ht="18" customHeight="1">
      <c r="A17" s="769" t="s">
        <v>808</v>
      </c>
      <c r="B17" s="770">
        <v>123815.55325</v>
      </c>
      <c r="C17" s="770">
        <v>37677.924370000001</v>
      </c>
      <c r="D17" s="770">
        <v>15141.215829999999</v>
      </c>
      <c r="E17" s="770">
        <v>7167.2503299999998</v>
      </c>
      <c r="F17" s="770">
        <v>4097.7228100000002</v>
      </c>
      <c r="G17" s="770">
        <v>1539.8912800000001</v>
      </c>
      <c r="H17" s="770">
        <v>1678.2094500000001</v>
      </c>
      <c r="I17" s="770">
        <v>191117.76732000001</v>
      </c>
      <c r="J17" s="771">
        <v>7.2199433090205128E-2</v>
      </c>
    </row>
    <row r="18" spans="1:10" s="1018" customFormat="1" ht="18" customHeight="1">
      <c r="A18" s="769" t="s">
        <v>809</v>
      </c>
      <c r="B18" s="770">
        <v>181081.39412000001</v>
      </c>
      <c r="C18" s="770">
        <v>64674.104729999999</v>
      </c>
      <c r="D18" s="770">
        <v>26125.326000000001</v>
      </c>
      <c r="E18" s="770">
        <v>11439.16921</v>
      </c>
      <c r="F18" s="770">
        <v>10176.57452</v>
      </c>
      <c r="G18" s="770">
        <v>1898.71236</v>
      </c>
      <c r="H18" s="770">
        <v>2633.32348</v>
      </c>
      <c r="I18" s="770">
        <v>298028.60442000005</v>
      </c>
      <c r="J18" s="771">
        <v>0.11258762900762107</v>
      </c>
    </row>
    <row r="19" spans="1:10" s="1018" customFormat="1" ht="18" customHeight="1">
      <c r="A19" s="769" t="s">
        <v>810</v>
      </c>
      <c r="B19" s="770">
        <v>248786.04944</v>
      </c>
      <c r="C19" s="770">
        <v>75587.749989999997</v>
      </c>
      <c r="D19" s="770">
        <v>33914.209159999999</v>
      </c>
      <c r="E19" s="770">
        <v>15492.628369999999</v>
      </c>
      <c r="F19" s="770">
        <v>16411.657859999999</v>
      </c>
      <c r="G19" s="770">
        <v>2504.7071900000001</v>
      </c>
      <c r="H19" s="770">
        <v>3934.5651400000002</v>
      </c>
      <c r="I19" s="770">
        <v>396631.56714999996</v>
      </c>
      <c r="J19" s="771">
        <v>0.14983732122593124</v>
      </c>
    </row>
    <row r="20" spans="1:10" s="1018" customFormat="1" ht="18" customHeight="1">
      <c r="A20" s="769" t="s">
        <v>811</v>
      </c>
      <c r="B20" s="770">
        <v>260056.15674999999</v>
      </c>
      <c r="C20" s="770">
        <v>80401.550390000004</v>
      </c>
      <c r="D20" s="770">
        <v>47778.652270000006</v>
      </c>
      <c r="E20" s="770">
        <v>18651.996850000003</v>
      </c>
      <c r="F20" s="770">
        <v>17026.90192</v>
      </c>
      <c r="G20" s="770">
        <v>3057.02358</v>
      </c>
      <c r="H20" s="770">
        <v>4548.3110299999998</v>
      </c>
      <c r="I20" s="770">
        <v>431520.59278999997</v>
      </c>
      <c r="J20" s="771">
        <v>0.16301750801651871</v>
      </c>
    </row>
    <row r="21" spans="1:10" s="1018" customFormat="1" ht="18" customHeight="1">
      <c r="A21" s="769" t="s">
        <v>812</v>
      </c>
      <c r="B21" s="770">
        <v>34087.60901</v>
      </c>
      <c r="C21" s="770">
        <v>10900.064560000001</v>
      </c>
      <c r="D21" s="770">
        <v>8415.7243800000015</v>
      </c>
      <c r="E21" s="770">
        <v>2735.66068</v>
      </c>
      <c r="F21" s="770">
        <v>2099.3856900000001</v>
      </c>
      <c r="G21" s="770">
        <v>651.89135999999996</v>
      </c>
      <c r="H21" s="770">
        <v>1175.0784699999999</v>
      </c>
      <c r="I21" s="770">
        <v>60065.414150000004</v>
      </c>
      <c r="J21" s="771">
        <v>2.2691186229154749E-2</v>
      </c>
    </row>
    <row r="22" spans="1:10" s="1018" customFormat="1" ht="18" customHeight="1" thickBot="1">
      <c r="A22" s="769" t="s">
        <v>813</v>
      </c>
      <c r="B22" s="770">
        <v>36528.29737</v>
      </c>
      <c r="C22" s="770">
        <v>12107.0851</v>
      </c>
      <c r="D22" s="770">
        <v>9875.60815</v>
      </c>
      <c r="E22" s="770">
        <v>4250.5546599999998</v>
      </c>
      <c r="F22" s="770">
        <v>3180.152</v>
      </c>
      <c r="G22" s="770">
        <v>2033.78675</v>
      </c>
      <c r="H22" s="770">
        <v>2934.3180400000001</v>
      </c>
      <c r="I22" s="770">
        <v>70909.802069999991</v>
      </c>
      <c r="J22" s="771">
        <v>2.6787920253487051E-2</v>
      </c>
    </row>
    <row r="23" spans="1:10" s="1018" customFormat="1" ht="38.25" customHeight="1" thickTop="1" thickBot="1">
      <c r="A23" s="772" t="s">
        <v>6</v>
      </c>
      <c r="B23" s="773">
        <v>1570780.6386000002</v>
      </c>
      <c r="C23" s="773">
        <v>610718.68235000002</v>
      </c>
      <c r="D23" s="773">
        <v>194638.17275000003</v>
      </c>
      <c r="E23" s="773">
        <v>103517.3456</v>
      </c>
      <c r="F23" s="773">
        <v>80679.675699999993</v>
      </c>
      <c r="G23" s="773">
        <v>37618.353660000001</v>
      </c>
      <c r="H23" s="773">
        <v>49128.405249999996</v>
      </c>
      <c r="I23" s="773">
        <v>2647081.27391</v>
      </c>
      <c r="J23" s="774">
        <v>1</v>
      </c>
    </row>
    <row r="24" spans="1:10" s="1018" customFormat="1" ht="37.5" customHeight="1" thickTop="1" thickBot="1">
      <c r="A24" s="775" t="s">
        <v>814</v>
      </c>
      <c r="B24" s="771">
        <v>0.59340098624165105</v>
      </c>
      <c r="C24" s="771">
        <v>0.2307139899214006</v>
      </c>
      <c r="D24" s="771">
        <v>7.3529352751039737E-2</v>
      </c>
      <c r="E24" s="771">
        <v>3.910622111239323E-2</v>
      </c>
      <c r="F24" s="771">
        <v>3.0478730099899109E-2</v>
      </c>
      <c r="G24" s="771">
        <v>1.4211257520036014E-2</v>
      </c>
      <c r="H24" s="771">
        <v>1.8559462353580289E-2</v>
      </c>
      <c r="I24" s="771">
        <v>1</v>
      </c>
      <c r="J24" s="771"/>
    </row>
    <row r="25" spans="1:10" s="475" customFormat="1" ht="32.25" customHeight="1" thickTop="1" thickBot="1">
      <c r="A25" s="776" t="s">
        <v>815</v>
      </c>
      <c r="B25" s="777" t="s">
        <v>1384</v>
      </c>
      <c r="C25" s="777" t="s">
        <v>1388</v>
      </c>
      <c r="D25" s="777" t="s">
        <v>1387</v>
      </c>
      <c r="E25" s="777" t="s">
        <v>1385</v>
      </c>
      <c r="F25" s="777" t="s">
        <v>1389</v>
      </c>
      <c r="G25" s="777" t="s">
        <v>1386</v>
      </c>
      <c r="H25" s="777" t="s">
        <v>1390</v>
      </c>
      <c r="I25" s="777" t="s">
        <v>6</v>
      </c>
      <c r="J25" s="777" t="s">
        <v>711</v>
      </c>
    </row>
    <row r="26" spans="1:10" s="1018" customFormat="1" ht="29.25" customHeight="1" thickTop="1">
      <c r="A26" s="769" t="s">
        <v>800</v>
      </c>
      <c r="B26" s="770">
        <v>0</v>
      </c>
      <c r="C26" s="770">
        <v>0</v>
      </c>
      <c r="D26" s="770">
        <v>0</v>
      </c>
      <c r="E26" s="770">
        <v>0</v>
      </c>
      <c r="F26" s="770">
        <v>0</v>
      </c>
      <c r="G26" s="770">
        <v>0</v>
      </c>
      <c r="H26" s="770">
        <v>0</v>
      </c>
      <c r="I26" s="770">
        <v>0</v>
      </c>
      <c r="J26" s="771">
        <v>0</v>
      </c>
    </row>
    <row r="27" spans="1:10" s="1018" customFormat="1" ht="18" customHeight="1">
      <c r="A27" s="769" t="s">
        <v>801</v>
      </c>
      <c r="B27" s="770">
        <v>1</v>
      </c>
      <c r="C27" s="770">
        <v>0</v>
      </c>
      <c r="D27" s="770">
        <v>0</v>
      </c>
      <c r="E27" s="770">
        <v>0</v>
      </c>
      <c r="F27" s="770">
        <v>0</v>
      </c>
      <c r="G27" s="770">
        <v>0</v>
      </c>
      <c r="H27" s="770">
        <v>0</v>
      </c>
      <c r="I27" s="770">
        <v>1</v>
      </c>
      <c r="J27" s="771">
        <v>3.9185874276040974E-6</v>
      </c>
    </row>
    <row r="28" spans="1:10" s="1018" customFormat="1" ht="18" customHeight="1">
      <c r="A28" s="769" t="s">
        <v>802</v>
      </c>
      <c r="B28" s="770">
        <v>8</v>
      </c>
      <c r="C28" s="770">
        <v>8</v>
      </c>
      <c r="D28" s="770">
        <v>0</v>
      </c>
      <c r="E28" s="770">
        <v>0</v>
      </c>
      <c r="F28" s="770">
        <v>0</v>
      </c>
      <c r="G28" s="770">
        <v>0</v>
      </c>
      <c r="H28" s="770">
        <v>0</v>
      </c>
      <c r="I28" s="770">
        <v>16</v>
      </c>
      <c r="J28" s="771">
        <v>6.2697398841665559E-5</v>
      </c>
    </row>
    <row r="29" spans="1:10" s="1018" customFormat="1" ht="18" customHeight="1">
      <c r="A29" s="769" t="s">
        <v>803</v>
      </c>
      <c r="B29" s="770">
        <v>16</v>
      </c>
      <c r="C29" s="770">
        <v>27</v>
      </c>
      <c r="D29" s="770">
        <v>1</v>
      </c>
      <c r="E29" s="770">
        <v>3</v>
      </c>
      <c r="F29" s="770">
        <v>2</v>
      </c>
      <c r="G29" s="770">
        <v>5</v>
      </c>
      <c r="H29" s="770">
        <v>4</v>
      </c>
      <c r="I29" s="770">
        <v>58</v>
      </c>
      <c r="J29" s="771">
        <v>2.2727807080103764E-4</v>
      </c>
    </row>
    <row r="30" spans="1:10" s="1018" customFormat="1" ht="18" customHeight="1">
      <c r="A30" s="769" t="s">
        <v>804</v>
      </c>
      <c r="B30" s="770">
        <v>101</v>
      </c>
      <c r="C30" s="770">
        <v>59</v>
      </c>
      <c r="D30" s="770">
        <v>3</v>
      </c>
      <c r="E30" s="770">
        <v>6</v>
      </c>
      <c r="F30" s="770">
        <v>6</v>
      </c>
      <c r="G30" s="770">
        <v>9</v>
      </c>
      <c r="H30" s="770">
        <v>5</v>
      </c>
      <c r="I30" s="770">
        <v>189</v>
      </c>
      <c r="J30" s="771">
        <v>7.4061302381717435E-4</v>
      </c>
    </row>
    <row r="31" spans="1:10" s="1018" customFormat="1" ht="18" customHeight="1">
      <c r="A31" s="769" t="s">
        <v>805</v>
      </c>
      <c r="B31" s="770">
        <v>372</v>
      </c>
      <c r="C31" s="770">
        <v>146</v>
      </c>
      <c r="D31" s="770">
        <v>29</v>
      </c>
      <c r="E31" s="770">
        <v>17</v>
      </c>
      <c r="F31" s="770">
        <v>15</v>
      </c>
      <c r="G31" s="770">
        <v>5</v>
      </c>
      <c r="H31" s="770">
        <v>20</v>
      </c>
      <c r="I31" s="770">
        <v>604</v>
      </c>
      <c r="J31" s="771">
        <v>2.3668268062728747E-3</v>
      </c>
    </row>
    <row r="32" spans="1:10" s="1018" customFormat="1" ht="18" customHeight="1">
      <c r="A32" s="769" t="s">
        <v>806</v>
      </c>
      <c r="B32" s="770">
        <v>691</v>
      </c>
      <c r="C32" s="770">
        <v>228</v>
      </c>
      <c r="D32" s="770">
        <v>69</v>
      </c>
      <c r="E32" s="770">
        <v>30</v>
      </c>
      <c r="F32" s="770">
        <v>16</v>
      </c>
      <c r="G32" s="770">
        <v>4</v>
      </c>
      <c r="H32" s="770">
        <v>11</v>
      </c>
      <c r="I32" s="770">
        <v>1049</v>
      </c>
      <c r="J32" s="771">
        <v>4.1105982115566984E-3</v>
      </c>
    </row>
    <row r="33" spans="1:10" s="1018" customFormat="1" ht="18" customHeight="1">
      <c r="A33" s="769" t="s">
        <v>807</v>
      </c>
      <c r="B33" s="770">
        <v>1000</v>
      </c>
      <c r="C33" s="770">
        <v>362</v>
      </c>
      <c r="D33" s="770">
        <v>111</v>
      </c>
      <c r="E33" s="770">
        <v>81</v>
      </c>
      <c r="F33" s="770">
        <v>39</v>
      </c>
      <c r="G33" s="770">
        <v>15</v>
      </c>
      <c r="H33" s="770">
        <v>21</v>
      </c>
      <c r="I33" s="770">
        <v>1629</v>
      </c>
      <c r="J33" s="771">
        <v>6.3833789195670747E-3</v>
      </c>
    </row>
    <row r="34" spans="1:10" s="1018" customFormat="1" ht="18" customHeight="1">
      <c r="A34" s="769" t="s">
        <v>808</v>
      </c>
      <c r="B34" s="770">
        <v>1051</v>
      </c>
      <c r="C34" s="770">
        <v>319</v>
      </c>
      <c r="D34" s="770">
        <v>129</v>
      </c>
      <c r="E34" s="770">
        <v>61</v>
      </c>
      <c r="F34" s="770">
        <v>35</v>
      </c>
      <c r="G34" s="770">
        <v>13</v>
      </c>
      <c r="H34" s="770">
        <v>14</v>
      </c>
      <c r="I34" s="770">
        <v>1622</v>
      </c>
      <c r="J34" s="771">
        <v>6.3559488075738456E-3</v>
      </c>
    </row>
    <row r="35" spans="1:10" s="1018" customFormat="1" ht="18" customHeight="1">
      <c r="A35" s="769" t="s">
        <v>809</v>
      </c>
      <c r="B35" s="770">
        <v>2176</v>
      </c>
      <c r="C35" s="770">
        <v>774</v>
      </c>
      <c r="D35" s="770">
        <v>312</v>
      </c>
      <c r="E35" s="770">
        <v>134</v>
      </c>
      <c r="F35" s="770">
        <v>120</v>
      </c>
      <c r="G35" s="770">
        <v>23</v>
      </c>
      <c r="H35" s="770">
        <v>31</v>
      </c>
      <c r="I35" s="770">
        <v>3570</v>
      </c>
      <c r="J35" s="771">
        <v>1.3989357116546627E-2</v>
      </c>
    </row>
    <row r="36" spans="1:10" s="1018" customFormat="1" ht="18" customHeight="1">
      <c r="A36" s="769" t="s">
        <v>810</v>
      </c>
      <c r="B36" s="770">
        <v>5133</v>
      </c>
      <c r="C36" s="770">
        <v>1569</v>
      </c>
      <c r="D36" s="770">
        <v>710</v>
      </c>
      <c r="E36" s="770">
        <v>319</v>
      </c>
      <c r="F36" s="770">
        <v>350</v>
      </c>
      <c r="G36" s="770">
        <v>51</v>
      </c>
      <c r="H36" s="770">
        <v>81</v>
      </c>
      <c r="I36" s="770">
        <v>8213</v>
      </c>
      <c r="J36" s="771">
        <v>3.2183358542912453E-2</v>
      </c>
    </row>
    <row r="37" spans="1:10" s="1018" customFormat="1" ht="18" customHeight="1">
      <c r="A37" s="769" t="s">
        <v>811</v>
      </c>
      <c r="B37" s="770">
        <v>15957</v>
      </c>
      <c r="C37" s="770">
        <v>4945</v>
      </c>
      <c r="D37" s="770">
        <v>3008</v>
      </c>
      <c r="E37" s="770">
        <v>1155</v>
      </c>
      <c r="F37" s="770">
        <v>1045</v>
      </c>
      <c r="G37" s="770">
        <v>202</v>
      </c>
      <c r="H37" s="770">
        <v>301</v>
      </c>
      <c r="I37" s="770">
        <v>26613</v>
      </c>
      <c r="J37" s="771">
        <v>0.10428536721082785</v>
      </c>
    </row>
    <row r="38" spans="1:10" s="1018" customFormat="1" ht="18" customHeight="1">
      <c r="A38" s="769" t="s">
        <v>812</v>
      </c>
      <c r="B38" s="770">
        <v>6876</v>
      </c>
      <c r="C38" s="770">
        <v>2218</v>
      </c>
      <c r="D38" s="770">
        <v>1704</v>
      </c>
      <c r="E38" s="770">
        <v>560</v>
      </c>
      <c r="F38" s="770">
        <v>420</v>
      </c>
      <c r="G38" s="770">
        <v>135</v>
      </c>
      <c r="H38" s="770">
        <v>241</v>
      </c>
      <c r="I38" s="770">
        <v>12154</v>
      </c>
      <c r="J38" s="771">
        <v>4.7626511595100202E-2</v>
      </c>
    </row>
    <row r="39" spans="1:10" s="1018" customFormat="1" ht="18" customHeight="1" thickBot="1">
      <c r="A39" s="769" t="s">
        <v>813</v>
      </c>
      <c r="B39" s="770">
        <v>117132</v>
      </c>
      <c r="C39" s="770">
        <v>27260</v>
      </c>
      <c r="D39" s="770">
        <v>15624</v>
      </c>
      <c r="E39" s="770">
        <v>8918</v>
      </c>
      <c r="F39" s="770">
        <v>7601</v>
      </c>
      <c r="G39" s="770">
        <v>5551</v>
      </c>
      <c r="H39" s="770">
        <v>17390</v>
      </c>
      <c r="I39" s="770">
        <v>199476</v>
      </c>
      <c r="J39" s="771">
        <v>0.78166414570875487</v>
      </c>
    </row>
    <row r="40" spans="1:10" s="1018" customFormat="1" ht="29.25" customHeight="1" thickTop="1" thickBot="1">
      <c r="A40" s="772" t="s">
        <v>6</v>
      </c>
      <c r="B40" s="773">
        <v>150514</v>
      </c>
      <c r="C40" s="773">
        <v>37915</v>
      </c>
      <c r="D40" s="773">
        <v>21700</v>
      </c>
      <c r="E40" s="773">
        <v>11284</v>
      </c>
      <c r="F40" s="773">
        <v>9649</v>
      </c>
      <c r="G40" s="773">
        <v>6013</v>
      </c>
      <c r="H40" s="773">
        <v>18119</v>
      </c>
      <c r="I40" s="773">
        <v>255194</v>
      </c>
      <c r="J40" s="774">
        <v>1</v>
      </c>
    </row>
    <row r="41" spans="1:10" s="1018" customFormat="1" ht="28.5" customHeight="1" thickTop="1">
      <c r="A41" s="778" t="s">
        <v>814</v>
      </c>
      <c r="B41" s="771">
        <v>0.58980226807840308</v>
      </c>
      <c r="C41" s="771">
        <v>0.14857324231760935</v>
      </c>
      <c r="D41" s="771">
        <v>8.5033347179008914E-2</v>
      </c>
      <c r="E41" s="771">
        <v>4.4217340533084633E-2</v>
      </c>
      <c r="F41" s="771">
        <v>3.7810450088951932E-2</v>
      </c>
      <c r="G41" s="771">
        <v>2.3562466202183437E-2</v>
      </c>
      <c r="H41" s="771">
        <v>7.1000885600758637E-2</v>
      </c>
      <c r="I41" s="771">
        <v>1</v>
      </c>
      <c r="J41" s="771"/>
    </row>
    <row r="42" spans="1:10" s="1018" customFormat="1" ht="9" customHeight="1" thickBot="1">
      <c r="A42" s="756"/>
      <c r="B42" s="698"/>
      <c r="C42" s="441"/>
      <c r="D42" s="441"/>
      <c r="E42" s="441"/>
      <c r="F42" s="441"/>
      <c r="G42" s="441"/>
      <c r="H42" s="698"/>
      <c r="I42" s="698"/>
      <c r="J42" s="698"/>
    </row>
    <row r="43" spans="1:10" s="1018" customFormat="1" ht="44.25" customHeight="1" thickTop="1">
      <c r="A43" s="1062" t="s">
        <v>816</v>
      </c>
      <c r="B43" s="1063"/>
      <c r="C43" s="1063"/>
      <c r="D43" s="1063"/>
      <c r="E43" s="1063"/>
      <c r="F43" s="1063"/>
      <c r="G43" s="1063"/>
      <c r="H43" s="1063"/>
      <c r="I43" s="1063"/>
      <c r="J43" s="262"/>
    </row>
    <row r="44" spans="1:10" s="1018" customFormat="1" ht="9" customHeight="1">
      <c r="A44" s="722"/>
      <c r="B44" s="398"/>
      <c r="C44" s="192"/>
      <c r="D44" s="192"/>
      <c r="E44" s="192"/>
      <c r="F44" s="192"/>
      <c r="G44" s="192"/>
      <c r="H44" s="398"/>
      <c r="I44" s="398"/>
      <c r="J44" s="262"/>
    </row>
    <row r="45" spans="1:10" s="74" customFormat="1" ht="40.5" customHeight="1">
      <c r="A45" s="1052" t="s">
        <v>1383</v>
      </c>
      <c r="B45" s="1052"/>
      <c r="C45" s="1052"/>
      <c r="D45" s="1052"/>
      <c r="E45" s="1052"/>
      <c r="F45" s="1052"/>
      <c r="G45" s="1052"/>
      <c r="H45" s="1052"/>
      <c r="I45" s="1052"/>
      <c r="J45" s="1052"/>
    </row>
    <row r="46" spans="1:10" s="74" customFormat="1" ht="24.95" customHeight="1">
      <c r="A46" s="1052" t="s">
        <v>1456</v>
      </c>
      <c r="B46" s="1052"/>
      <c r="C46" s="1052"/>
      <c r="D46" s="1052"/>
      <c r="E46" s="1052"/>
      <c r="F46" s="1052"/>
      <c r="G46" s="1052"/>
      <c r="H46" s="1052"/>
      <c r="I46" s="1052"/>
      <c r="J46" s="1052"/>
    </row>
    <row r="47" spans="1:10" s="74" customFormat="1" ht="24.95" customHeight="1">
      <c r="A47" s="1052" t="s">
        <v>1555</v>
      </c>
      <c r="B47" s="1052"/>
      <c r="C47" s="1052"/>
      <c r="D47" s="1052"/>
      <c r="E47" s="1052"/>
      <c r="F47" s="1052"/>
      <c r="G47" s="1052"/>
      <c r="H47" s="1052"/>
      <c r="I47" s="1052"/>
      <c r="J47" s="1052"/>
    </row>
    <row r="48" spans="1:10" s="75" customFormat="1" ht="42" customHeight="1">
      <c r="A48" s="1053" t="s">
        <v>1306</v>
      </c>
      <c r="B48" s="1053"/>
      <c r="C48" s="1053"/>
      <c r="D48" s="1053"/>
      <c r="E48" s="1053"/>
      <c r="F48" s="1053"/>
      <c r="G48" s="1053"/>
      <c r="H48" s="1053"/>
      <c r="I48" s="1053"/>
      <c r="J48" s="1053"/>
    </row>
    <row r="49" spans="1:10" s="1018" customFormat="1" ht="6" customHeight="1">
      <c r="A49" s="721"/>
      <c r="B49" s="80"/>
      <c r="C49" s="80"/>
      <c r="D49" s="80"/>
      <c r="E49" s="80"/>
      <c r="F49" s="80"/>
      <c r="G49" s="80"/>
      <c r="H49" s="80"/>
      <c r="I49" s="80"/>
      <c r="J49" s="80"/>
    </row>
    <row r="50" spans="1:10" s="1018" customFormat="1" ht="5.25" customHeight="1" thickBot="1">
      <c r="A50" s="719"/>
      <c r="B50" s="649"/>
      <c r="C50" s="649"/>
      <c r="D50" s="650"/>
      <c r="E50" s="649"/>
      <c r="F50" s="649"/>
      <c r="G50" s="649"/>
      <c r="H50" s="649"/>
      <c r="I50" s="649"/>
      <c r="J50" s="649"/>
    </row>
    <row r="51" spans="1:10" s="768" customFormat="1" ht="23.25" customHeight="1" thickTop="1" thickBot="1">
      <c r="A51" s="766" t="s">
        <v>798</v>
      </c>
      <c r="B51" s="767" t="s">
        <v>1384</v>
      </c>
      <c r="C51" s="767" t="s">
        <v>1388</v>
      </c>
      <c r="D51" s="767" t="s">
        <v>1387</v>
      </c>
      <c r="E51" s="767" t="s">
        <v>1385</v>
      </c>
      <c r="F51" s="767" t="s">
        <v>1389</v>
      </c>
      <c r="G51" s="767" t="s">
        <v>1386</v>
      </c>
      <c r="H51" s="767" t="s">
        <v>1390</v>
      </c>
      <c r="I51" s="767" t="s">
        <v>6</v>
      </c>
      <c r="J51" s="767" t="s">
        <v>711</v>
      </c>
    </row>
    <row r="52" spans="1:10" s="1018" customFormat="1" ht="27" customHeight="1" thickTop="1">
      <c r="A52" s="769" t="s">
        <v>800</v>
      </c>
      <c r="B52" s="770">
        <v>0</v>
      </c>
      <c r="C52" s="770">
        <v>0</v>
      </c>
      <c r="D52" s="770">
        <v>0</v>
      </c>
      <c r="E52" s="770">
        <v>0</v>
      </c>
      <c r="F52" s="770">
        <v>0</v>
      </c>
      <c r="G52" s="770">
        <v>0</v>
      </c>
      <c r="H52" s="770">
        <v>0</v>
      </c>
      <c r="I52" s="770">
        <v>0</v>
      </c>
      <c r="J52" s="771">
        <v>0</v>
      </c>
    </row>
    <row r="53" spans="1:10" s="1018" customFormat="1" ht="17.25" customHeight="1">
      <c r="A53" s="769" t="s">
        <v>801</v>
      </c>
      <c r="B53" s="770">
        <v>7290.6799800000008</v>
      </c>
      <c r="C53" s="770">
        <v>0</v>
      </c>
      <c r="D53" s="770">
        <v>0</v>
      </c>
      <c r="E53" s="770">
        <v>0</v>
      </c>
      <c r="F53" s="770">
        <v>0</v>
      </c>
      <c r="G53" s="770">
        <v>0</v>
      </c>
      <c r="H53" s="770">
        <v>0</v>
      </c>
      <c r="I53" s="770">
        <v>7290.6799800000008</v>
      </c>
      <c r="J53" s="771">
        <v>3.5781330523446627E-3</v>
      </c>
    </row>
    <row r="54" spans="1:10" s="1018" customFormat="1" ht="17.25" customHeight="1">
      <c r="A54" s="769" t="s">
        <v>802</v>
      </c>
      <c r="B54" s="770">
        <v>34050.072359999998</v>
      </c>
      <c r="C54" s="770">
        <v>3477.1833199999996</v>
      </c>
      <c r="D54" s="770">
        <v>0</v>
      </c>
      <c r="E54" s="770">
        <v>0</v>
      </c>
      <c r="F54" s="770">
        <v>0</v>
      </c>
      <c r="G54" s="770">
        <v>0</v>
      </c>
      <c r="H54" s="770">
        <v>0</v>
      </c>
      <c r="I54" s="770">
        <v>37527.255679999995</v>
      </c>
      <c r="J54" s="771">
        <v>1.841769413562944E-2</v>
      </c>
    </row>
    <row r="55" spans="1:10" s="1018" customFormat="1" ht="17.25" customHeight="1">
      <c r="A55" s="769" t="s">
        <v>803</v>
      </c>
      <c r="B55" s="770">
        <v>29288.261549999999</v>
      </c>
      <c r="C55" s="770">
        <v>24179.96502</v>
      </c>
      <c r="D55" s="770">
        <v>1372.03287</v>
      </c>
      <c r="E55" s="770">
        <v>0</v>
      </c>
      <c r="F55" s="770">
        <v>1756.13815</v>
      </c>
      <c r="G55" s="770">
        <v>2689.2708199999997</v>
      </c>
      <c r="H55" s="770">
        <v>0</v>
      </c>
      <c r="I55" s="770">
        <v>59285.668409999998</v>
      </c>
      <c r="J55" s="771">
        <v>2.9096327125877609E-2</v>
      </c>
    </row>
    <row r="56" spans="1:10" s="1018" customFormat="1" ht="17.25" customHeight="1">
      <c r="A56" s="769" t="s">
        <v>804</v>
      </c>
      <c r="B56" s="770">
        <v>78985.710709999999</v>
      </c>
      <c r="C56" s="770">
        <v>19417.371809999997</v>
      </c>
      <c r="D56" s="770">
        <v>2382.4157200000004</v>
      </c>
      <c r="E56" s="770">
        <v>1933.2884799999999</v>
      </c>
      <c r="F56" s="770">
        <v>3310.6644900000001</v>
      </c>
      <c r="G56" s="770">
        <v>0</v>
      </c>
      <c r="H56" s="770">
        <v>0</v>
      </c>
      <c r="I56" s="770">
        <v>106029.45121</v>
      </c>
      <c r="J56" s="771">
        <v>5.2037325042000648E-2</v>
      </c>
    </row>
    <row r="57" spans="1:10" s="1018" customFormat="1" ht="17.25" customHeight="1">
      <c r="A57" s="769" t="s">
        <v>805</v>
      </c>
      <c r="B57" s="770">
        <v>146175.11690999998</v>
      </c>
      <c r="C57" s="770">
        <v>36352.375319999999</v>
      </c>
      <c r="D57" s="770">
        <v>10245.39192</v>
      </c>
      <c r="E57" s="770">
        <v>2126.1560399999998</v>
      </c>
      <c r="F57" s="770">
        <v>3035.79817</v>
      </c>
      <c r="G57" s="770">
        <v>1285.82419</v>
      </c>
      <c r="H57" s="770">
        <v>1654.3198200000002</v>
      </c>
      <c r="I57" s="770">
        <v>200874.98236999998</v>
      </c>
      <c r="J57" s="771">
        <v>9.8585785657711492E-2</v>
      </c>
    </row>
    <row r="58" spans="1:10" s="1018" customFormat="1" ht="17.25" customHeight="1">
      <c r="A58" s="769" t="s">
        <v>806</v>
      </c>
      <c r="B58" s="770">
        <v>150939.07832</v>
      </c>
      <c r="C58" s="770">
        <v>31715.774789999999</v>
      </c>
      <c r="D58" s="770">
        <v>14682.78622</v>
      </c>
      <c r="E58" s="770">
        <v>2555.74127</v>
      </c>
      <c r="F58" s="770">
        <v>1617.9378700000002</v>
      </c>
      <c r="G58" s="770">
        <v>642.94661999999994</v>
      </c>
      <c r="H58" s="770">
        <v>669.87342000000001</v>
      </c>
      <c r="I58" s="770">
        <v>202824.13850999999</v>
      </c>
      <c r="J58" s="771">
        <v>9.9542396018863916E-2</v>
      </c>
    </row>
    <row r="59" spans="1:10" s="1018" customFormat="1" ht="17.25" customHeight="1">
      <c r="A59" s="769" t="s">
        <v>807</v>
      </c>
      <c r="B59" s="770">
        <v>140636.79427000001</v>
      </c>
      <c r="C59" s="770">
        <v>37391.046569999999</v>
      </c>
      <c r="D59" s="770">
        <v>15567.652380000001</v>
      </c>
      <c r="E59" s="770">
        <v>5019.5355300000001</v>
      </c>
      <c r="F59" s="770">
        <v>2463.9108200000001</v>
      </c>
      <c r="G59" s="770">
        <v>1724.2995100000001</v>
      </c>
      <c r="H59" s="770">
        <v>2392.72084</v>
      </c>
      <c r="I59" s="770">
        <v>205195.95992000002</v>
      </c>
      <c r="J59" s="771">
        <v>0.10070644280251932</v>
      </c>
    </row>
    <row r="60" spans="1:10" s="1018" customFormat="1" ht="17.25" customHeight="1">
      <c r="A60" s="769" t="s">
        <v>808</v>
      </c>
      <c r="B60" s="770">
        <v>107350.94387999999</v>
      </c>
      <c r="C60" s="770">
        <v>24895.955750000001</v>
      </c>
      <c r="D60" s="770">
        <v>12942.51575</v>
      </c>
      <c r="E60" s="770">
        <v>3189.0320299999998</v>
      </c>
      <c r="F60" s="770">
        <v>1797.4931899999999</v>
      </c>
      <c r="G60" s="770">
        <v>1172.3912800000001</v>
      </c>
      <c r="H60" s="770">
        <v>1079.4094499999999</v>
      </c>
      <c r="I60" s="770">
        <v>152427.74133000002</v>
      </c>
      <c r="J60" s="771">
        <v>7.4808761438341947E-2</v>
      </c>
    </row>
    <row r="61" spans="1:10" s="1018" customFormat="1" ht="17.25" customHeight="1">
      <c r="A61" s="769" t="s">
        <v>809</v>
      </c>
      <c r="B61" s="770">
        <v>154127.68909999999</v>
      </c>
      <c r="C61" s="770">
        <v>41164.490960000003</v>
      </c>
      <c r="D61" s="770">
        <v>20610.17871</v>
      </c>
      <c r="E61" s="770">
        <v>6359.9169099999999</v>
      </c>
      <c r="F61" s="770">
        <v>2834.5864200000001</v>
      </c>
      <c r="G61" s="770">
        <v>1217.71236</v>
      </c>
      <c r="H61" s="770">
        <v>1572.1052999999999</v>
      </c>
      <c r="I61" s="770">
        <v>227886.67976</v>
      </c>
      <c r="J61" s="771">
        <v>0.11184263515545767</v>
      </c>
    </row>
    <row r="62" spans="1:10" s="1018" customFormat="1" ht="17.25" customHeight="1">
      <c r="A62" s="769" t="s">
        <v>810</v>
      </c>
      <c r="B62" s="770">
        <v>220525.64301</v>
      </c>
      <c r="C62" s="770">
        <v>53365.064319999998</v>
      </c>
      <c r="D62" s="770">
        <v>29957.915570000001</v>
      </c>
      <c r="E62" s="770">
        <v>10067.700199999999</v>
      </c>
      <c r="F62" s="770">
        <v>6954.8426799999997</v>
      </c>
      <c r="G62" s="770">
        <v>2065.7348899999997</v>
      </c>
      <c r="H62" s="770">
        <v>3199.37655</v>
      </c>
      <c r="I62" s="770">
        <v>326136.27722000005</v>
      </c>
      <c r="J62" s="771">
        <v>0.16006174956118754</v>
      </c>
    </row>
    <row r="63" spans="1:10" s="1018" customFormat="1" ht="17.25" customHeight="1">
      <c r="A63" s="769" t="s">
        <v>811</v>
      </c>
      <c r="B63" s="770">
        <v>242478.19594000001</v>
      </c>
      <c r="C63" s="770">
        <v>65410.884290000002</v>
      </c>
      <c r="D63" s="770">
        <v>43958.320729999999</v>
      </c>
      <c r="E63" s="770">
        <v>15073.101970000002</v>
      </c>
      <c r="F63" s="770">
        <v>9798.160890000001</v>
      </c>
      <c r="G63" s="770">
        <v>2950.5504799999999</v>
      </c>
      <c r="H63" s="770">
        <v>4243.1709299999993</v>
      </c>
      <c r="I63" s="770">
        <v>383912.38523000001</v>
      </c>
      <c r="J63" s="771">
        <v>0.18841721191497696</v>
      </c>
    </row>
    <row r="64" spans="1:10" s="1018" customFormat="1" ht="17.25" customHeight="1">
      <c r="A64" s="769" t="s">
        <v>812</v>
      </c>
      <c r="B64" s="770">
        <v>33130.123530000004</v>
      </c>
      <c r="C64" s="770">
        <v>10291.558650000001</v>
      </c>
      <c r="D64" s="770">
        <v>8136.6963699999997</v>
      </c>
      <c r="E64" s="770">
        <v>2598.8561099999997</v>
      </c>
      <c r="F64" s="770">
        <v>1835.10383</v>
      </c>
      <c r="G64" s="770">
        <v>636.24552000000006</v>
      </c>
      <c r="H64" s="770">
        <v>1152.6736599999999</v>
      </c>
      <c r="I64" s="770">
        <v>57781.257669999999</v>
      </c>
      <c r="J64" s="771">
        <v>2.8357989713199638E-2</v>
      </c>
    </row>
    <row r="65" spans="1:10" s="1018" customFormat="1" ht="17.25" customHeight="1" thickBot="1">
      <c r="A65" s="769" t="s">
        <v>813</v>
      </c>
      <c r="B65" s="770">
        <v>36157.792719999998</v>
      </c>
      <c r="C65" s="770">
        <v>12103.6551</v>
      </c>
      <c r="D65" s="770">
        <v>9866.0080099999996</v>
      </c>
      <c r="E65" s="770">
        <v>4216.1397100000004</v>
      </c>
      <c r="F65" s="770">
        <v>3116.7564700000003</v>
      </c>
      <c r="G65" s="770">
        <v>2033.78675</v>
      </c>
      <c r="H65" s="770">
        <v>2898.74928</v>
      </c>
      <c r="I65" s="770">
        <v>70392.888040000005</v>
      </c>
      <c r="J65" s="771">
        <v>3.4547548381889247E-2</v>
      </c>
    </row>
    <row r="66" spans="1:10" s="1018" customFormat="1" ht="27" customHeight="1" thickTop="1" thickBot="1">
      <c r="A66" s="772" t="s">
        <v>6</v>
      </c>
      <c r="B66" s="773">
        <v>1381136.10228</v>
      </c>
      <c r="C66" s="773">
        <v>359765.3259</v>
      </c>
      <c r="D66" s="773">
        <v>169721.91424999997</v>
      </c>
      <c r="E66" s="773">
        <v>53139.468250000005</v>
      </c>
      <c r="F66" s="773">
        <v>38521.392979999997</v>
      </c>
      <c r="G66" s="773">
        <v>16418.762419999999</v>
      </c>
      <c r="H66" s="773">
        <v>18862.399250000002</v>
      </c>
      <c r="I66" s="773">
        <v>2037565.3653299999</v>
      </c>
      <c r="J66" s="774">
        <v>1</v>
      </c>
    </row>
    <row r="67" spans="1:10" s="525" customFormat="1" ht="21" customHeight="1" thickTop="1" thickBot="1">
      <c r="A67" s="779" t="s">
        <v>814</v>
      </c>
      <c r="B67" s="780">
        <v>0.67783646393906682</v>
      </c>
      <c r="C67" s="780">
        <v>0.17656627464402014</v>
      </c>
      <c r="D67" s="780">
        <v>8.3296426773779672E-2</v>
      </c>
      <c r="E67" s="780">
        <v>2.6079883940996241E-2</v>
      </c>
      <c r="F67" s="780">
        <v>1.8905598630334565E-2</v>
      </c>
      <c r="G67" s="780">
        <v>8.0580297934838771E-3</v>
      </c>
      <c r="H67" s="780">
        <v>9.2573222783187067E-3</v>
      </c>
      <c r="I67" s="780">
        <v>1</v>
      </c>
      <c r="J67" s="780"/>
    </row>
    <row r="68" spans="1:10" s="475" customFormat="1" ht="36" customHeight="1" thickTop="1" thickBot="1">
      <c r="A68" s="776" t="s">
        <v>818</v>
      </c>
      <c r="B68" s="777" t="s">
        <v>1384</v>
      </c>
      <c r="C68" s="777" t="s">
        <v>1388</v>
      </c>
      <c r="D68" s="777" t="s">
        <v>1387</v>
      </c>
      <c r="E68" s="777" t="s">
        <v>1385</v>
      </c>
      <c r="F68" s="777" t="s">
        <v>1389</v>
      </c>
      <c r="G68" s="777" t="s">
        <v>1386</v>
      </c>
      <c r="H68" s="777" t="s">
        <v>1390</v>
      </c>
      <c r="I68" s="781" t="s">
        <v>6</v>
      </c>
      <c r="J68" s="782" t="s">
        <v>711</v>
      </c>
    </row>
    <row r="69" spans="1:10" s="1018" customFormat="1" ht="26.25" customHeight="1" thickTop="1">
      <c r="A69" s="769" t="s">
        <v>800</v>
      </c>
      <c r="B69" s="770">
        <v>0</v>
      </c>
      <c r="C69" s="770">
        <v>0</v>
      </c>
      <c r="D69" s="770">
        <v>0</v>
      </c>
      <c r="E69" s="770">
        <v>0</v>
      </c>
      <c r="F69" s="770">
        <v>0</v>
      </c>
      <c r="G69" s="770">
        <v>0</v>
      </c>
      <c r="H69" s="770">
        <v>0</v>
      </c>
      <c r="I69" s="770">
        <v>0</v>
      </c>
      <c r="J69" s="771">
        <v>0</v>
      </c>
    </row>
    <row r="70" spans="1:10" s="1018" customFormat="1" ht="17.25" customHeight="1">
      <c r="A70" s="769" t="s">
        <v>801</v>
      </c>
      <c r="B70" s="770">
        <v>1</v>
      </c>
      <c r="C70" s="770">
        <v>0</v>
      </c>
      <c r="D70" s="770">
        <v>0</v>
      </c>
      <c r="E70" s="770">
        <v>0</v>
      </c>
      <c r="F70" s="770">
        <v>0</v>
      </c>
      <c r="G70" s="770">
        <v>0</v>
      </c>
      <c r="H70" s="770">
        <v>0</v>
      </c>
      <c r="I70" s="770">
        <v>1</v>
      </c>
      <c r="J70" s="771">
        <v>4.0269969878062533E-6</v>
      </c>
    </row>
    <row r="71" spans="1:10" s="1018" customFormat="1" ht="17.25" customHeight="1">
      <c r="A71" s="769" t="s">
        <v>802</v>
      </c>
      <c r="B71" s="770">
        <v>7</v>
      </c>
      <c r="C71" s="770">
        <v>1</v>
      </c>
      <c r="D71" s="770">
        <v>0</v>
      </c>
      <c r="E71" s="770">
        <v>0</v>
      </c>
      <c r="F71" s="770">
        <v>0</v>
      </c>
      <c r="G71" s="770">
        <v>0</v>
      </c>
      <c r="H71" s="770">
        <v>0</v>
      </c>
      <c r="I71" s="770">
        <v>8</v>
      </c>
      <c r="J71" s="771">
        <v>3.2215975902450026E-5</v>
      </c>
    </row>
    <row r="72" spans="1:10" s="1018" customFormat="1" ht="17.25" customHeight="1">
      <c r="A72" s="769" t="s">
        <v>803</v>
      </c>
      <c r="B72" s="770">
        <v>15</v>
      </c>
      <c r="C72" s="770">
        <v>14</v>
      </c>
      <c r="D72" s="770">
        <v>1</v>
      </c>
      <c r="E72" s="770">
        <v>0</v>
      </c>
      <c r="F72" s="770">
        <v>1</v>
      </c>
      <c r="G72" s="770">
        <v>1</v>
      </c>
      <c r="H72" s="770">
        <v>0</v>
      </c>
      <c r="I72" s="770">
        <v>32</v>
      </c>
      <c r="J72" s="771">
        <v>1.2886390360980011E-4</v>
      </c>
    </row>
    <row r="73" spans="1:10" s="1018" customFormat="1" ht="17.25" customHeight="1">
      <c r="A73" s="769" t="s">
        <v>804</v>
      </c>
      <c r="B73" s="770">
        <v>85</v>
      </c>
      <c r="C73" s="770">
        <v>21</v>
      </c>
      <c r="D73" s="770">
        <v>3</v>
      </c>
      <c r="E73" s="770">
        <v>2</v>
      </c>
      <c r="F73" s="770">
        <v>3</v>
      </c>
      <c r="G73" s="770">
        <v>0</v>
      </c>
      <c r="H73" s="770">
        <v>0</v>
      </c>
      <c r="I73" s="770">
        <v>114</v>
      </c>
      <c r="J73" s="771">
        <v>4.5907765660991288E-4</v>
      </c>
    </row>
    <row r="74" spans="1:10" s="1018" customFormat="1" ht="17.25" customHeight="1">
      <c r="A74" s="769" t="s">
        <v>805</v>
      </c>
      <c r="B74" s="770">
        <v>315</v>
      </c>
      <c r="C74" s="770">
        <v>77</v>
      </c>
      <c r="D74" s="770">
        <v>23</v>
      </c>
      <c r="E74" s="770">
        <v>5</v>
      </c>
      <c r="F74" s="770">
        <v>6</v>
      </c>
      <c r="G74" s="770">
        <v>3</v>
      </c>
      <c r="H74" s="770">
        <v>3</v>
      </c>
      <c r="I74" s="770">
        <v>432</v>
      </c>
      <c r="J74" s="771">
        <v>1.7396626987323013E-3</v>
      </c>
    </row>
    <row r="75" spans="1:10" s="1018" customFormat="1" ht="17.25" customHeight="1">
      <c r="A75" s="769" t="s">
        <v>806</v>
      </c>
      <c r="B75" s="770">
        <v>583</v>
      </c>
      <c r="C75" s="770">
        <v>122</v>
      </c>
      <c r="D75" s="770">
        <v>56</v>
      </c>
      <c r="E75" s="770">
        <v>10</v>
      </c>
      <c r="F75" s="770">
        <v>7</v>
      </c>
      <c r="G75" s="770">
        <v>2</v>
      </c>
      <c r="H75" s="770">
        <v>3</v>
      </c>
      <c r="I75" s="770">
        <v>783</v>
      </c>
      <c r="J75" s="771">
        <v>3.153138641452296E-3</v>
      </c>
    </row>
    <row r="76" spans="1:10" s="1018" customFormat="1" ht="17.25" customHeight="1">
      <c r="A76" s="769" t="s">
        <v>807</v>
      </c>
      <c r="B76" s="770">
        <v>849</v>
      </c>
      <c r="C76" s="770">
        <v>225</v>
      </c>
      <c r="D76" s="770">
        <v>93</v>
      </c>
      <c r="E76" s="770">
        <v>30</v>
      </c>
      <c r="F76" s="770">
        <v>15</v>
      </c>
      <c r="G76" s="770">
        <v>10</v>
      </c>
      <c r="H76" s="770">
        <v>14</v>
      </c>
      <c r="I76" s="770">
        <v>1236</v>
      </c>
      <c r="J76" s="771">
        <v>4.977368276928529E-3</v>
      </c>
    </row>
    <row r="77" spans="1:10" s="1018" customFormat="1" ht="17.25" customHeight="1">
      <c r="A77" s="769" t="s">
        <v>808</v>
      </c>
      <c r="B77" s="770">
        <v>910</v>
      </c>
      <c r="C77" s="770">
        <v>213</v>
      </c>
      <c r="D77" s="770">
        <v>110</v>
      </c>
      <c r="E77" s="770">
        <v>27</v>
      </c>
      <c r="F77" s="770">
        <v>15</v>
      </c>
      <c r="G77" s="770">
        <v>10</v>
      </c>
      <c r="H77" s="770">
        <v>9</v>
      </c>
      <c r="I77" s="770">
        <v>1294</v>
      </c>
      <c r="J77" s="771">
        <v>5.2109341022212917E-3</v>
      </c>
    </row>
    <row r="78" spans="1:10" s="1018" customFormat="1" ht="17.25" customHeight="1">
      <c r="A78" s="769" t="s">
        <v>809</v>
      </c>
      <c r="B78" s="770">
        <v>1847</v>
      </c>
      <c r="C78" s="770">
        <v>491</v>
      </c>
      <c r="D78" s="770">
        <v>248</v>
      </c>
      <c r="E78" s="770">
        <v>76</v>
      </c>
      <c r="F78" s="770">
        <v>34</v>
      </c>
      <c r="G78" s="770">
        <v>15</v>
      </c>
      <c r="H78" s="770">
        <v>18</v>
      </c>
      <c r="I78" s="770">
        <v>2729</v>
      </c>
      <c r="J78" s="771">
        <v>1.0989674779723265E-2</v>
      </c>
    </row>
    <row r="79" spans="1:10" s="1018" customFormat="1" ht="17.25" customHeight="1">
      <c r="A79" s="769" t="s">
        <v>810</v>
      </c>
      <c r="B79" s="770">
        <v>4551</v>
      </c>
      <c r="C79" s="770">
        <v>1115</v>
      </c>
      <c r="D79" s="770">
        <v>629</v>
      </c>
      <c r="E79" s="770">
        <v>207</v>
      </c>
      <c r="F79" s="770">
        <v>144</v>
      </c>
      <c r="G79" s="770">
        <v>42</v>
      </c>
      <c r="H79" s="770">
        <v>66</v>
      </c>
      <c r="I79" s="770">
        <v>6754</v>
      </c>
      <c r="J79" s="771">
        <v>2.7198337655643435E-2</v>
      </c>
    </row>
    <row r="80" spans="1:10" s="1018" customFormat="1" ht="17.25" customHeight="1">
      <c r="A80" s="769" t="s">
        <v>811</v>
      </c>
      <c r="B80" s="770">
        <v>14979</v>
      </c>
      <c r="C80" s="770">
        <v>4148</v>
      </c>
      <c r="D80" s="770">
        <v>2797</v>
      </c>
      <c r="E80" s="770">
        <v>975</v>
      </c>
      <c r="F80" s="770">
        <v>659</v>
      </c>
      <c r="G80" s="770">
        <v>197</v>
      </c>
      <c r="H80" s="770">
        <v>286</v>
      </c>
      <c r="I80" s="770">
        <v>24041</v>
      </c>
      <c r="J80" s="771">
        <v>9.6813034583850127E-2</v>
      </c>
    </row>
    <row r="81" spans="1:10" s="1018" customFormat="1" ht="17.25" customHeight="1">
      <c r="A81" s="769" t="s">
        <v>812</v>
      </c>
      <c r="B81" s="770">
        <v>6677</v>
      </c>
      <c r="C81" s="770">
        <v>2097</v>
      </c>
      <c r="D81" s="770">
        <v>1649</v>
      </c>
      <c r="E81" s="770">
        <v>532</v>
      </c>
      <c r="F81" s="770">
        <v>369</v>
      </c>
      <c r="G81" s="770">
        <v>132</v>
      </c>
      <c r="H81" s="770">
        <v>237</v>
      </c>
      <c r="I81" s="770">
        <v>11693</v>
      </c>
      <c r="J81" s="771">
        <v>4.708767577841852E-2</v>
      </c>
    </row>
    <row r="82" spans="1:10" s="1018" customFormat="1" ht="18" customHeight="1" thickBot="1">
      <c r="A82" s="769" t="s">
        <v>813</v>
      </c>
      <c r="B82" s="770">
        <v>116947</v>
      </c>
      <c r="C82" s="770">
        <v>27259</v>
      </c>
      <c r="D82" s="770">
        <v>15621</v>
      </c>
      <c r="E82" s="770">
        <v>8902</v>
      </c>
      <c r="F82" s="770">
        <v>7571</v>
      </c>
      <c r="G82" s="770">
        <v>5551</v>
      </c>
      <c r="H82" s="770">
        <v>17356</v>
      </c>
      <c r="I82" s="770">
        <v>199207</v>
      </c>
      <c r="J82" s="771">
        <v>0.80220598894992023</v>
      </c>
    </row>
    <row r="83" spans="1:10" s="1018" customFormat="1" ht="26.25" customHeight="1" thickTop="1" thickBot="1">
      <c r="A83" s="772" t="s">
        <v>6</v>
      </c>
      <c r="B83" s="773">
        <v>147766</v>
      </c>
      <c r="C83" s="773">
        <v>35783</v>
      </c>
      <c r="D83" s="773">
        <v>21230</v>
      </c>
      <c r="E83" s="773">
        <v>10766</v>
      </c>
      <c r="F83" s="773">
        <v>8824</v>
      </c>
      <c r="G83" s="773">
        <v>5963</v>
      </c>
      <c r="H83" s="773">
        <v>17992</v>
      </c>
      <c r="I83" s="773">
        <v>248324</v>
      </c>
      <c r="J83" s="774">
        <v>1</v>
      </c>
    </row>
    <row r="84" spans="1:10" s="1018" customFormat="1" ht="20.25" customHeight="1" thickTop="1">
      <c r="A84" s="778" t="s">
        <v>814</v>
      </c>
      <c r="B84" s="771">
        <v>0.59505323690017875</v>
      </c>
      <c r="C84" s="771">
        <v>0.14409803321467116</v>
      </c>
      <c r="D84" s="771">
        <v>8.5493146051126748E-2</v>
      </c>
      <c r="E84" s="771">
        <v>4.3354649570722124E-2</v>
      </c>
      <c r="F84" s="771">
        <v>3.5534221420402377E-2</v>
      </c>
      <c r="G84" s="771">
        <v>2.4012983038288686E-2</v>
      </c>
      <c r="H84" s="771">
        <v>7.2453729804610109E-2</v>
      </c>
      <c r="I84" s="771">
        <v>1</v>
      </c>
      <c r="J84" s="771"/>
    </row>
    <row r="85" spans="1:10" s="1018" customFormat="1" ht="9" customHeight="1" thickBot="1">
      <c r="A85" s="757"/>
      <c r="B85" s="699"/>
      <c r="C85" s="407"/>
      <c r="D85" s="407"/>
      <c r="E85" s="407"/>
      <c r="F85" s="407"/>
      <c r="G85" s="407"/>
      <c r="H85" s="699"/>
      <c r="I85" s="699"/>
      <c r="J85" s="700"/>
    </row>
    <row r="86" spans="1:10" s="1018" customFormat="1" ht="17.25" customHeight="1" thickTop="1">
      <c r="A86" s="722" t="s">
        <v>820</v>
      </c>
      <c r="B86" s="398"/>
      <c r="C86" s="192"/>
      <c r="D86" s="192"/>
      <c r="E86" s="192"/>
      <c r="F86" s="192"/>
      <c r="G86" s="192"/>
      <c r="H86" s="398"/>
      <c r="I86" s="398"/>
      <c r="J86" s="262"/>
    </row>
    <row r="87" spans="1:10" s="1018" customFormat="1" ht="9" customHeight="1">
      <c r="A87" s="720"/>
      <c r="B87" s="398"/>
      <c r="C87" s="192"/>
      <c r="D87" s="192"/>
      <c r="E87" s="192"/>
      <c r="F87" s="192"/>
      <c r="G87" s="192"/>
      <c r="H87" s="398"/>
      <c r="I87" s="398"/>
      <c r="J87" s="262"/>
    </row>
    <row r="88" spans="1:10" s="1018" customFormat="1" ht="9" customHeight="1">
      <c r="A88" s="720"/>
      <c r="B88" s="398"/>
      <c r="C88" s="192"/>
      <c r="D88" s="192"/>
      <c r="E88" s="192"/>
      <c r="F88" s="192"/>
      <c r="G88" s="192"/>
      <c r="H88" s="398"/>
      <c r="I88" s="398"/>
      <c r="J88" s="262"/>
    </row>
    <row r="89" spans="1:10" s="74" customFormat="1" ht="34.700000000000003" customHeight="1">
      <c r="A89" s="1026" t="s">
        <v>1383</v>
      </c>
      <c r="B89" s="1026"/>
      <c r="C89" s="1026"/>
      <c r="D89" s="1026"/>
      <c r="E89" s="1026"/>
      <c r="F89" s="1026"/>
      <c r="G89" s="1026"/>
      <c r="H89" s="1026"/>
      <c r="I89" s="1026"/>
      <c r="J89" s="1026"/>
    </row>
    <row r="90" spans="1:10" s="74" customFormat="1" ht="24.95" customHeight="1">
      <c r="A90" s="1026" t="s">
        <v>821</v>
      </c>
      <c r="B90" s="1026"/>
      <c r="C90" s="1026"/>
      <c r="D90" s="1026"/>
      <c r="E90" s="1026"/>
      <c r="F90" s="1026"/>
      <c r="G90" s="1026"/>
      <c r="H90" s="1026"/>
      <c r="I90" s="1026"/>
      <c r="J90" s="1026"/>
    </row>
    <row r="91" spans="1:10" s="74" customFormat="1" ht="24.95" customHeight="1">
      <c r="A91" s="1026" t="s">
        <v>1555</v>
      </c>
      <c r="B91" s="1026"/>
      <c r="C91" s="1026"/>
      <c r="D91" s="1026"/>
      <c r="E91" s="1026"/>
      <c r="F91" s="1026"/>
      <c r="G91" s="1026"/>
      <c r="H91" s="1026"/>
      <c r="I91" s="1026"/>
      <c r="J91" s="1026"/>
    </row>
    <row r="92" spans="1:10" s="74" customFormat="1" ht="24.95" customHeight="1">
      <c r="A92" s="1089" t="s">
        <v>1306</v>
      </c>
      <c r="B92" s="1089"/>
      <c r="C92" s="1089"/>
      <c r="D92" s="1089"/>
      <c r="E92" s="1089"/>
      <c r="F92" s="1089"/>
      <c r="G92" s="1089"/>
      <c r="H92" s="1089"/>
      <c r="I92" s="1089"/>
      <c r="J92" s="1089"/>
    </row>
    <row r="93" spans="1:10" s="1018" customFormat="1" ht="6" customHeight="1">
      <c r="A93" s="721"/>
      <c r="B93" s="80"/>
      <c r="C93" s="80"/>
      <c r="D93" s="80"/>
      <c r="E93" s="80"/>
      <c r="F93" s="80"/>
      <c r="G93" s="80"/>
      <c r="H93" s="80"/>
      <c r="I93" s="80"/>
      <c r="J93" s="80"/>
    </row>
    <row r="94" spans="1:10" s="1018" customFormat="1" ht="5.25" customHeight="1" thickBot="1">
      <c r="A94" s="719"/>
      <c r="B94" s="649"/>
      <c r="C94" s="649"/>
      <c r="D94" s="650"/>
      <c r="E94" s="649"/>
      <c r="F94" s="649"/>
      <c r="G94" s="649"/>
      <c r="H94" s="649"/>
      <c r="I94" s="649"/>
      <c r="J94" s="649"/>
    </row>
    <row r="95" spans="1:10" s="80" customFormat="1" ht="23.25" customHeight="1" thickTop="1" thickBot="1">
      <c r="A95" s="772" t="s">
        <v>798</v>
      </c>
      <c r="B95" s="777" t="s">
        <v>1384</v>
      </c>
      <c r="C95" s="777" t="s">
        <v>1388</v>
      </c>
      <c r="D95" s="777" t="s">
        <v>1387</v>
      </c>
      <c r="E95" s="777" t="s">
        <v>1385</v>
      </c>
      <c r="F95" s="777" t="s">
        <v>1389</v>
      </c>
      <c r="G95" s="777" t="s">
        <v>1386</v>
      </c>
      <c r="H95" s="777" t="s">
        <v>1390</v>
      </c>
      <c r="I95" s="777" t="s">
        <v>6</v>
      </c>
      <c r="J95" s="777" t="s">
        <v>711</v>
      </c>
    </row>
    <row r="96" spans="1:10" s="1018" customFormat="1" ht="26.25" customHeight="1" thickTop="1">
      <c r="A96" s="769" t="s">
        <v>800</v>
      </c>
      <c r="B96" s="770">
        <v>0</v>
      </c>
      <c r="C96" s="770">
        <v>0</v>
      </c>
      <c r="D96" s="770">
        <v>0</v>
      </c>
      <c r="E96" s="770">
        <v>0</v>
      </c>
      <c r="F96" s="770">
        <v>0</v>
      </c>
      <c r="G96" s="770">
        <v>0</v>
      </c>
      <c r="H96" s="770">
        <v>0</v>
      </c>
      <c r="I96" s="770">
        <v>0</v>
      </c>
      <c r="J96" s="771">
        <v>0</v>
      </c>
    </row>
    <row r="97" spans="1:10" s="1018" customFormat="1" ht="18" customHeight="1">
      <c r="A97" s="769" t="s">
        <v>801</v>
      </c>
      <c r="B97" s="770">
        <v>0</v>
      </c>
      <c r="C97" s="770">
        <v>0</v>
      </c>
      <c r="D97" s="770">
        <v>0</v>
      </c>
      <c r="E97" s="770">
        <v>0</v>
      </c>
      <c r="F97" s="770">
        <v>0</v>
      </c>
      <c r="G97" s="770">
        <v>0</v>
      </c>
      <c r="H97" s="770">
        <v>0</v>
      </c>
      <c r="I97" s="770">
        <v>0</v>
      </c>
      <c r="J97" s="771">
        <v>0</v>
      </c>
    </row>
    <row r="98" spans="1:10" s="1018" customFormat="1" ht="18" customHeight="1">
      <c r="A98" s="769" t="s">
        <v>802</v>
      </c>
      <c r="B98" s="770">
        <v>5554.9999699999998</v>
      </c>
      <c r="C98" s="770">
        <v>33891.002329999996</v>
      </c>
      <c r="D98" s="770">
        <v>0</v>
      </c>
      <c r="E98" s="770">
        <v>0</v>
      </c>
      <c r="F98" s="770">
        <v>0</v>
      </c>
      <c r="G98" s="770">
        <v>0</v>
      </c>
      <c r="H98" s="770">
        <v>0</v>
      </c>
      <c r="I98" s="770">
        <v>39446.002299999993</v>
      </c>
      <c r="J98" s="771">
        <v>6.6469105381950638E-2</v>
      </c>
    </row>
    <row r="99" spans="1:10" s="1018" customFormat="1" ht="18" customHeight="1">
      <c r="A99" s="769" t="s">
        <v>803</v>
      </c>
      <c r="B99" s="770">
        <v>1408.8491799999999</v>
      </c>
      <c r="C99" s="770">
        <v>24875.299280000003</v>
      </c>
      <c r="D99" s="770">
        <v>0</v>
      </c>
      <c r="E99" s="770">
        <v>8486.6839999999993</v>
      </c>
      <c r="F99" s="770">
        <v>1550</v>
      </c>
      <c r="G99" s="770">
        <v>8058</v>
      </c>
      <c r="H99" s="770">
        <v>11163.4</v>
      </c>
      <c r="I99" s="770">
        <v>55542.232460000007</v>
      </c>
      <c r="J99" s="771">
        <v>9.3592310684739277E-2</v>
      </c>
    </row>
    <row r="100" spans="1:10" s="1018" customFormat="1" ht="18" customHeight="1">
      <c r="A100" s="769" t="s">
        <v>804</v>
      </c>
      <c r="B100" s="770">
        <v>14010.34669</v>
      </c>
      <c r="C100" s="770">
        <v>35386.670749999997</v>
      </c>
      <c r="D100" s="770">
        <v>0</v>
      </c>
      <c r="E100" s="770">
        <v>3284.8</v>
      </c>
      <c r="F100" s="770">
        <v>2966.0409</v>
      </c>
      <c r="G100" s="770">
        <v>7194</v>
      </c>
      <c r="H100" s="770">
        <v>5401</v>
      </c>
      <c r="I100" s="770">
        <v>68242.858340000006</v>
      </c>
      <c r="J100" s="771">
        <v>0.11499369969278204</v>
      </c>
    </row>
    <row r="101" spans="1:10" s="1018" customFormat="1" ht="18" customHeight="1">
      <c r="A101" s="769" t="s">
        <v>805</v>
      </c>
      <c r="B101" s="770">
        <v>25272.778100000003</v>
      </c>
      <c r="C101" s="770">
        <v>30888.334149999999</v>
      </c>
      <c r="D101" s="770">
        <v>2737.9447200000004</v>
      </c>
      <c r="E101" s="770">
        <v>5909.0891099999999</v>
      </c>
      <c r="F101" s="770">
        <v>4178.0419400000001</v>
      </c>
      <c r="G101" s="770">
        <v>1000</v>
      </c>
      <c r="H101" s="770">
        <v>5607.8186399999995</v>
      </c>
      <c r="I101" s="770">
        <v>75594.006659999999</v>
      </c>
      <c r="J101" s="771">
        <v>0.12738086756455466</v>
      </c>
    </row>
    <row r="102" spans="1:10" s="1018" customFormat="1" ht="18" customHeight="1">
      <c r="A102" s="769" t="s">
        <v>806</v>
      </c>
      <c r="B102" s="770">
        <v>27366.598750000001</v>
      </c>
      <c r="C102" s="770">
        <v>25860.974559999999</v>
      </c>
      <c r="D102" s="770">
        <v>3307.95165</v>
      </c>
      <c r="E102" s="770">
        <v>5235.3005300000004</v>
      </c>
      <c r="F102" s="770">
        <v>2514.23324</v>
      </c>
      <c r="G102" s="770">
        <v>574</v>
      </c>
      <c r="H102" s="770">
        <v>1616.5129999999999</v>
      </c>
      <c r="I102" s="770">
        <v>66475.571730000011</v>
      </c>
      <c r="J102" s="771">
        <v>0.11201570564849837</v>
      </c>
    </row>
    <row r="103" spans="1:10" s="1018" customFormat="1" ht="18" customHeight="1">
      <c r="A103" s="769" t="s">
        <v>807</v>
      </c>
      <c r="B103" s="770">
        <v>24642.14516</v>
      </c>
      <c r="C103" s="770">
        <v>22605.488789999999</v>
      </c>
      <c r="D103" s="770">
        <v>2889.0614799999998</v>
      </c>
      <c r="E103" s="770">
        <v>8516.1266500000002</v>
      </c>
      <c r="F103" s="770">
        <v>4294.5153200000004</v>
      </c>
      <c r="G103" s="770">
        <v>894</v>
      </c>
      <c r="H103" s="770">
        <v>963.32017000000008</v>
      </c>
      <c r="I103" s="770">
        <v>64804.657569999996</v>
      </c>
      <c r="J103" s="771">
        <v>0.10920010551390033</v>
      </c>
    </row>
    <row r="104" spans="1:10" s="1018" customFormat="1" ht="18" customHeight="1">
      <c r="A104" s="769" t="s">
        <v>808</v>
      </c>
      <c r="B104" s="770">
        <v>16354.84937</v>
      </c>
      <c r="C104" s="770">
        <v>12528.91121</v>
      </c>
      <c r="D104" s="770">
        <v>2198.7000800000001</v>
      </c>
      <c r="E104" s="770">
        <v>3978.2183</v>
      </c>
      <c r="F104" s="770">
        <v>2300.2296200000001</v>
      </c>
      <c r="G104" s="770">
        <v>247.5</v>
      </c>
      <c r="H104" s="770">
        <v>375</v>
      </c>
      <c r="I104" s="770">
        <v>37983.408579999996</v>
      </c>
      <c r="J104" s="771">
        <v>6.400453887489907E-2</v>
      </c>
    </row>
    <row r="105" spans="1:10" s="1018" customFormat="1" ht="18" customHeight="1">
      <c r="A105" s="769" t="s">
        <v>809</v>
      </c>
      <c r="B105" s="770">
        <v>26953.705020000001</v>
      </c>
      <c r="C105" s="770">
        <v>22322.297309999998</v>
      </c>
      <c r="D105" s="770">
        <v>5515.1472899999999</v>
      </c>
      <c r="E105" s="770">
        <v>4823.1995199999992</v>
      </c>
      <c r="F105" s="770">
        <v>7341.9880999999996</v>
      </c>
      <c r="G105" s="770">
        <v>681</v>
      </c>
      <c r="H105" s="770">
        <v>571.60987999999998</v>
      </c>
      <c r="I105" s="770">
        <v>68208.947120000012</v>
      </c>
      <c r="J105" s="771">
        <v>0.11493655705919734</v>
      </c>
    </row>
    <row r="106" spans="1:10" s="1018" customFormat="1" ht="18" customHeight="1">
      <c r="A106" s="769" t="s">
        <v>810</v>
      </c>
      <c r="B106" s="770">
        <v>27769.794710000002</v>
      </c>
      <c r="C106" s="770">
        <v>21357.778300000002</v>
      </c>
      <c r="D106" s="770">
        <v>3907.5619300000003</v>
      </c>
      <c r="E106" s="770">
        <v>5389.4281700000001</v>
      </c>
      <c r="F106" s="770">
        <v>9287.41518</v>
      </c>
      <c r="G106" s="770">
        <v>388.97229999999996</v>
      </c>
      <c r="H106" s="770">
        <v>648.78761999999995</v>
      </c>
      <c r="I106" s="770">
        <v>68749.73821000001</v>
      </c>
      <c r="J106" s="771">
        <v>0.11584782557450719</v>
      </c>
    </row>
    <row r="107" spans="1:10" s="1018" customFormat="1" ht="18" customHeight="1">
      <c r="A107" s="769" t="s">
        <v>811</v>
      </c>
      <c r="B107" s="770">
        <v>16287.41887</v>
      </c>
      <c r="C107" s="770">
        <v>14870.511119999999</v>
      </c>
      <c r="D107" s="770">
        <v>3820.3315400000001</v>
      </c>
      <c r="E107" s="770">
        <v>3483.75621</v>
      </c>
      <c r="F107" s="770">
        <v>7099.1410300000007</v>
      </c>
      <c r="G107" s="770">
        <v>106.4731</v>
      </c>
      <c r="H107" s="770">
        <v>215.24285</v>
      </c>
      <c r="I107" s="770">
        <v>45882.87472</v>
      </c>
      <c r="J107" s="771">
        <v>7.7315658296519416E-2</v>
      </c>
    </row>
    <row r="108" spans="1:10" s="1018" customFormat="1" ht="18" customHeight="1">
      <c r="A108" s="769" t="s">
        <v>812</v>
      </c>
      <c r="B108" s="770">
        <v>765.50918000000001</v>
      </c>
      <c r="C108" s="770">
        <v>608.50591000000009</v>
      </c>
      <c r="D108" s="770">
        <v>279.02800999999999</v>
      </c>
      <c r="E108" s="770">
        <v>136.80457000000001</v>
      </c>
      <c r="F108" s="770">
        <v>264.28185999999999</v>
      </c>
      <c r="G108" s="770">
        <v>15.64584</v>
      </c>
      <c r="H108" s="770">
        <v>15.54481</v>
      </c>
      <c r="I108" s="770">
        <v>2085.3201800000002</v>
      </c>
      <c r="J108" s="771">
        <v>3.5139015037660305E-3</v>
      </c>
    </row>
    <row r="109" spans="1:10" s="1018" customFormat="1" ht="18" customHeight="1" thickBot="1">
      <c r="A109" s="769" t="s">
        <v>813</v>
      </c>
      <c r="B109" s="770">
        <v>286.64447999999999</v>
      </c>
      <c r="C109" s="770">
        <v>3.43</v>
      </c>
      <c r="D109" s="770">
        <v>9.6001399999999997</v>
      </c>
      <c r="E109" s="770">
        <v>34.414949999999997</v>
      </c>
      <c r="F109" s="770">
        <v>63.395530000000001</v>
      </c>
      <c r="G109" s="770">
        <v>0</v>
      </c>
      <c r="H109" s="770">
        <v>35.568760000000005</v>
      </c>
      <c r="I109" s="770">
        <v>433.05385999999999</v>
      </c>
      <c r="J109" s="771">
        <v>7.2972420468576861E-4</v>
      </c>
    </row>
    <row r="110" spans="1:10" s="1018" customFormat="1" ht="47.25" customHeight="1" thickTop="1" thickBot="1">
      <c r="A110" s="772" t="s">
        <v>6</v>
      </c>
      <c r="B110" s="773">
        <v>186673.63947999998</v>
      </c>
      <c r="C110" s="773">
        <v>245199.20370999997</v>
      </c>
      <c r="D110" s="773">
        <v>24665.326839999998</v>
      </c>
      <c r="E110" s="773">
        <v>49277.822010000004</v>
      </c>
      <c r="F110" s="773">
        <v>41859.282720000003</v>
      </c>
      <c r="G110" s="773">
        <v>19159.591240000002</v>
      </c>
      <c r="H110" s="773">
        <v>26613.805729999993</v>
      </c>
      <c r="I110" s="773">
        <v>593448.67172999994</v>
      </c>
      <c r="J110" s="774">
        <v>1</v>
      </c>
    </row>
    <row r="111" spans="1:10" s="1018" customFormat="1" ht="35.25" customHeight="1" thickTop="1" thickBot="1">
      <c r="A111" s="775" t="s">
        <v>814</v>
      </c>
      <c r="B111" s="771">
        <v>0.31455734652807593</v>
      </c>
      <c r="C111" s="771">
        <v>0.41317676724290947</v>
      </c>
      <c r="D111" s="771">
        <v>4.1562696177407453E-2</v>
      </c>
      <c r="E111" s="771">
        <v>8.3036367519952636E-2</v>
      </c>
      <c r="F111" s="771">
        <v>7.0535641436307112E-2</v>
      </c>
      <c r="G111" s="771">
        <v>3.228516997796399E-2</v>
      </c>
      <c r="H111" s="771">
        <v>4.4846011117383407E-2</v>
      </c>
      <c r="I111" s="771">
        <v>1</v>
      </c>
      <c r="J111" s="771"/>
    </row>
    <row r="112" spans="1:10" s="475" customFormat="1" ht="30.75" customHeight="1" thickTop="1" thickBot="1">
      <c r="A112" s="776" t="s">
        <v>822</v>
      </c>
      <c r="B112" s="777" t="s">
        <v>1384</v>
      </c>
      <c r="C112" s="777" t="s">
        <v>1388</v>
      </c>
      <c r="D112" s="777" t="s">
        <v>1387</v>
      </c>
      <c r="E112" s="777" t="s">
        <v>1385</v>
      </c>
      <c r="F112" s="777" t="s">
        <v>1389</v>
      </c>
      <c r="G112" s="777" t="s">
        <v>1386</v>
      </c>
      <c r="H112" s="777" t="s">
        <v>1390</v>
      </c>
      <c r="I112" s="781" t="s">
        <v>6</v>
      </c>
      <c r="J112" s="777" t="s">
        <v>711</v>
      </c>
    </row>
    <row r="113" spans="1:10" s="1018" customFormat="1" ht="27.75" customHeight="1" thickTop="1">
      <c r="A113" s="769" t="s">
        <v>800</v>
      </c>
      <c r="B113" s="770">
        <v>0</v>
      </c>
      <c r="C113" s="770">
        <v>0</v>
      </c>
      <c r="D113" s="770">
        <v>0</v>
      </c>
      <c r="E113" s="770">
        <v>0</v>
      </c>
      <c r="F113" s="770">
        <v>0</v>
      </c>
      <c r="G113" s="770">
        <v>0</v>
      </c>
      <c r="H113" s="770">
        <v>0</v>
      </c>
      <c r="I113" s="770">
        <v>0</v>
      </c>
      <c r="J113" s="771">
        <v>0</v>
      </c>
    </row>
    <row r="114" spans="1:10" s="1018" customFormat="1" ht="18" customHeight="1">
      <c r="A114" s="769" t="s">
        <v>801</v>
      </c>
      <c r="B114" s="770">
        <v>0</v>
      </c>
      <c r="C114" s="770">
        <v>0</v>
      </c>
      <c r="D114" s="770">
        <v>0</v>
      </c>
      <c r="E114" s="770">
        <v>0</v>
      </c>
      <c r="F114" s="770">
        <v>0</v>
      </c>
      <c r="G114" s="770">
        <v>0</v>
      </c>
      <c r="H114" s="770">
        <v>0</v>
      </c>
      <c r="I114" s="770">
        <v>0</v>
      </c>
      <c r="J114" s="771">
        <v>0</v>
      </c>
    </row>
    <row r="115" spans="1:10" s="1018" customFormat="1" ht="18" customHeight="1">
      <c r="A115" s="769" t="s">
        <v>802</v>
      </c>
      <c r="B115" s="770">
        <v>1</v>
      </c>
      <c r="C115" s="770">
        <v>7</v>
      </c>
      <c r="D115" s="770">
        <v>0</v>
      </c>
      <c r="E115" s="770">
        <v>0</v>
      </c>
      <c r="F115" s="770">
        <v>0</v>
      </c>
      <c r="G115" s="770">
        <v>0</v>
      </c>
      <c r="H115" s="770">
        <v>0</v>
      </c>
      <c r="I115" s="770">
        <v>8</v>
      </c>
      <c r="J115" s="771">
        <v>1.2137763617053557E-3</v>
      </c>
    </row>
    <row r="116" spans="1:10" s="1018" customFormat="1" ht="18" customHeight="1">
      <c r="A116" s="769" t="s">
        <v>803</v>
      </c>
      <c r="B116" s="770">
        <v>1</v>
      </c>
      <c r="C116" s="770">
        <v>13</v>
      </c>
      <c r="D116" s="770">
        <v>0</v>
      </c>
      <c r="E116" s="770">
        <v>3</v>
      </c>
      <c r="F116" s="770">
        <v>1</v>
      </c>
      <c r="G116" s="770">
        <v>4</v>
      </c>
      <c r="H116" s="770">
        <v>4</v>
      </c>
      <c r="I116" s="770">
        <v>26</v>
      </c>
      <c r="J116" s="771">
        <v>3.9447731755424065E-3</v>
      </c>
    </row>
    <row r="117" spans="1:10" s="1018" customFormat="1" ht="18" customHeight="1">
      <c r="A117" s="769" t="s">
        <v>804</v>
      </c>
      <c r="B117" s="770">
        <v>16</v>
      </c>
      <c r="C117" s="770">
        <v>37</v>
      </c>
      <c r="D117" s="770">
        <v>0</v>
      </c>
      <c r="E117" s="770">
        <v>4</v>
      </c>
      <c r="F117" s="770">
        <v>3</v>
      </c>
      <c r="G117" s="770">
        <v>7</v>
      </c>
      <c r="H117" s="770">
        <v>5</v>
      </c>
      <c r="I117" s="770">
        <v>72</v>
      </c>
      <c r="J117" s="771">
        <v>1.0923987255348202E-2</v>
      </c>
    </row>
    <row r="118" spans="1:10" s="1018" customFormat="1" ht="18" customHeight="1">
      <c r="A118" s="769" t="s">
        <v>805</v>
      </c>
      <c r="B118" s="770">
        <v>56</v>
      </c>
      <c r="C118" s="770">
        <v>67</v>
      </c>
      <c r="D118" s="770">
        <v>6</v>
      </c>
      <c r="E118" s="770">
        <v>11</v>
      </c>
      <c r="F118" s="770">
        <v>9</v>
      </c>
      <c r="G118" s="770">
        <v>2</v>
      </c>
      <c r="H118" s="770">
        <v>13</v>
      </c>
      <c r="I118" s="770">
        <v>164</v>
      </c>
      <c r="J118" s="771">
        <v>2.4882415414959794E-2</v>
      </c>
    </row>
    <row r="119" spans="1:10" s="1018" customFormat="1" ht="18" customHeight="1">
      <c r="A119" s="769" t="s">
        <v>806</v>
      </c>
      <c r="B119" s="770">
        <v>107</v>
      </c>
      <c r="C119" s="770">
        <v>100</v>
      </c>
      <c r="D119" s="770">
        <v>13</v>
      </c>
      <c r="E119" s="770">
        <v>20</v>
      </c>
      <c r="F119" s="770">
        <v>9</v>
      </c>
      <c r="G119" s="770">
        <v>2</v>
      </c>
      <c r="H119" s="770">
        <v>6</v>
      </c>
      <c r="I119" s="770">
        <v>257</v>
      </c>
      <c r="J119" s="771">
        <v>3.8992565619784557E-2</v>
      </c>
    </row>
    <row r="120" spans="1:10" s="1018" customFormat="1" ht="18" customHeight="1">
      <c r="A120" s="769" t="s">
        <v>807</v>
      </c>
      <c r="B120" s="770">
        <v>150</v>
      </c>
      <c r="C120" s="770">
        <v>134</v>
      </c>
      <c r="D120" s="770">
        <v>17</v>
      </c>
      <c r="E120" s="770">
        <v>50</v>
      </c>
      <c r="F120" s="770">
        <v>24</v>
      </c>
      <c r="G120" s="770">
        <v>5</v>
      </c>
      <c r="H120" s="770">
        <v>6</v>
      </c>
      <c r="I120" s="770">
        <v>386</v>
      </c>
      <c r="J120" s="771">
        <v>5.8564709452283419E-2</v>
      </c>
    </row>
    <row r="121" spans="1:10" s="1018" customFormat="1" ht="18" customHeight="1">
      <c r="A121" s="769" t="s">
        <v>808</v>
      </c>
      <c r="B121" s="770">
        <v>140</v>
      </c>
      <c r="C121" s="770">
        <v>104</v>
      </c>
      <c r="D121" s="770">
        <v>19</v>
      </c>
      <c r="E121" s="770">
        <v>34</v>
      </c>
      <c r="F121" s="770">
        <v>20</v>
      </c>
      <c r="G121" s="770">
        <v>2</v>
      </c>
      <c r="H121" s="770">
        <v>3</v>
      </c>
      <c r="I121" s="770">
        <v>322</v>
      </c>
      <c r="J121" s="771">
        <v>4.8854498558640568E-2</v>
      </c>
    </row>
    <row r="122" spans="1:10" s="1018" customFormat="1" ht="18" customHeight="1">
      <c r="A122" s="769" t="s">
        <v>809</v>
      </c>
      <c r="B122" s="770">
        <v>329</v>
      </c>
      <c r="C122" s="770">
        <v>269</v>
      </c>
      <c r="D122" s="770">
        <v>64</v>
      </c>
      <c r="E122" s="770">
        <v>55</v>
      </c>
      <c r="F122" s="770">
        <v>86</v>
      </c>
      <c r="G122" s="770">
        <v>8</v>
      </c>
      <c r="H122" s="770">
        <v>7</v>
      </c>
      <c r="I122" s="770">
        <v>818</v>
      </c>
      <c r="J122" s="771">
        <v>0.12410863298437264</v>
      </c>
    </row>
    <row r="123" spans="1:10" s="1018" customFormat="1" ht="18" customHeight="1">
      <c r="A123" s="769" t="s">
        <v>810</v>
      </c>
      <c r="B123" s="770">
        <v>570</v>
      </c>
      <c r="C123" s="770">
        <v>437</v>
      </c>
      <c r="D123" s="770">
        <v>80</v>
      </c>
      <c r="E123" s="770">
        <v>111</v>
      </c>
      <c r="F123" s="770">
        <v>202</v>
      </c>
      <c r="G123" s="770">
        <v>8</v>
      </c>
      <c r="H123" s="770">
        <v>13</v>
      </c>
      <c r="I123" s="770">
        <v>1421</v>
      </c>
      <c r="J123" s="771">
        <v>0.21559702624791383</v>
      </c>
    </row>
    <row r="124" spans="1:10" s="1018" customFormat="1" ht="18" customHeight="1">
      <c r="A124" s="769" t="s">
        <v>811</v>
      </c>
      <c r="B124" s="770">
        <v>886</v>
      </c>
      <c r="C124" s="770">
        <v>791</v>
      </c>
      <c r="D124" s="770">
        <v>211</v>
      </c>
      <c r="E124" s="770">
        <v>174</v>
      </c>
      <c r="F124" s="770">
        <v>380</v>
      </c>
      <c r="G124" s="770">
        <v>5</v>
      </c>
      <c r="H124" s="770">
        <v>11</v>
      </c>
      <c r="I124" s="770">
        <v>2458</v>
      </c>
      <c r="J124" s="771">
        <v>0.37293278713397054</v>
      </c>
    </row>
    <row r="125" spans="1:10" s="1018" customFormat="1" ht="18" customHeight="1">
      <c r="A125" s="769" t="s">
        <v>812</v>
      </c>
      <c r="B125" s="770">
        <v>157</v>
      </c>
      <c r="C125" s="770">
        <v>121</v>
      </c>
      <c r="D125" s="770">
        <v>55</v>
      </c>
      <c r="E125" s="770">
        <v>28</v>
      </c>
      <c r="F125" s="770">
        <v>51</v>
      </c>
      <c r="G125" s="770">
        <v>3</v>
      </c>
      <c r="H125" s="770">
        <v>3</v>
      </c>
      <c r="I125" s="770">
        <v>418</v>
      </c>
      <c r="J125" s="771">
        <v>6.3419814899104837E-2</v>
      </c>
    </row>
    <row r="126" spans="1:10" s="1018" customFormat="1" ht="18" customHeight="1" thickBot="1">
      <c r="A126" s="769" t="s">
        <v>813</v>
      </c>
      <c r="B126" s="770">
        <v>157</v>
      </c>
      <c r="C126" s="770">
        <v>1</v>
      </c>
      <c r="D126" s="770">
        <v>3</v>
      </c>
      <c r="E126" s="770">
        <v>16</v>
      </c>
      <c r="F126" s="770">
        <v>30</v>
      </c>
      <c r="G126" s="770">
        <v>0</v>
      </c>
      <c r="H126" s="770">
        <v>34</v>
      </c>
      <c r="I126" s="770">
        <v>241</v>
      </c>
      <c r="J126" s="771">
        <v>3.6565012896373844E-2</v>
      </c>
    </row>
    <row r="127" spans="1:10" s="1018" customFormat="1" ht="26.25" customHeight="1" thickTop="1" thickBot="1">
      <c r="A127" s="772" t="s">
        <v>6</v>
      </c>
      <c r="B127" s="773">
        <v>2570</v>
      </c>
      <c r="C127" s="773">
        <v>2081</v>
      </c>
      <c r="D127" s="773">
        <v>468</v>
      </c>
      <c r="E127" s="773">
        <v>506</v>
      </c>
      <c r="F127" s="773">
        <v>815</v>
      </c>
      <c r="G127" s="773">
        <v>46</v>
      </c>
      <c r="H127" s="773">
        <v>105</v>
      </c>
      <c r="I127" s="773">
        <v>6591</v>
      </c>
      <c r="J127" s="774">
        <v>1</v>
      </c>
    </row>
    <row r="128" spans="1:10" s="1018" customFormat="1" ht="43.5" customHeight="1" thickTop="1">
      <c r="A128" s="778" t="s">
        <v>814</v>
      </c>
      <c r="B128" s="771">
        <v>0.38992565619784553</v>
      </c>
      <c r="C128" s="771">
        <v>0.31573357608860569</v>
      </c>
      <c r="D128" s="771">
        <v>7.1005917159763315E-2</v>
      </c>
      <c r="E128" s="771">
        <v>7.6771354877863754E-2</v>
      </c>
      <c r="F128" s="771">
        <v>0.12365346684873312</v>
      </c>
      <c r="G128" s="771">
        <v>6.9792140798057957E-3</v>
      </c>
      <c r="H128" s="771">
        <v>1.5930814747382796E-2</v>
      </c>
      <c r="I128" s="771">
        <v>1</v>
      </c>
      <c r="J128" s="771"/>
    </row>
    <row r="129" spans="1:10" s="1018" customFormat="1" ht="9" customHeight="1" thickBot="1">
      <c r="A129" s="756"/>
      <c r="B129" s="698"/>
      <c r="C129" s="441"/>
      <c r="D129" s="441"/>
      <c r="E129" s="441"/>
      <c r="F129" s="441"/>
      <c r="G129" s="441"/>
      <c r="H129" s="698"/>
      <c r="I129" s="698"/>
      <c r="J129" s="553"/>
    </row>
    <row r="130" spans="1:10" s="1018" customFormat="1" ht="17.25" customHeight="1" thickTop="1">
      <c r="A130" s="723" t="s">
        <v>823</v>
      </c>
      <c r="B130" s="398"/>
      <c r="C130" s="192"/>
      <c r="D130" s="192"/>
      <c r="E130" s="192"/>
      <c r="F130" s="192"/>
      <c r="G130" s="192"/>
      <c r="H130" s="398"/>
      <c r="I130" s="398"/>
      <c r="J130" s="262"/>
    </row>
    <row r="131" spans="1:10" s="1018" customFormat="1" ht="9" customHeight="1">
      <c r="A131" s="720"/>
      <c r="B131" s="398"/>
      <c r="C131" s="192"/>
      <c r="D131" s="192"/>
      <c r="E131" s="192"/>
      <c r="F131" s="192"/>
      <c r="G131" s="192"/>
      <c r="H131" s="398"/>
      <c r="I131" s="398"/>
      <c r="J131" s="262"/>
    </row>
    <row r="132" spans="1:10" s="1018" customFormat="1" ht="9" customHeight="1">
      <c r="A132" s="720"/>
      <c r="B132" s="398"/>
      <c r="C132" s="192"/>
      <c r="D132" s="192"/>
      <c r="E132" s="192"/>
      <c r="F132" s="192"/>
      <c r="G132" s="192"/>
      <c r="H132" s="398"/>
      <c r="I132" s="398"/>
      <c r="J132" s="262"/>
    </row>
    <row r="133" spans="1:10" s="74" customFormat="1" ht="40.5" customHeight="1">
      <c r="A133" s="1052" t="s">
        <v>1383</v>
      </c>
      <c r="B133" s="1052"/>
      <c r="C133" s="1052"/>
      <c r="D133" s="1052"/>
      <c r="E133" s="1052"/>
      <c r="F133" s="1052"/>
      <c r="G133" s="1052"/>
      <c r="H133" s="1052"/>
      <c r="I133" s="1052"/>
      <c r="J133" s="1052"/>
    </row>
    <row r="134" spans="1:10" s="74" customFormat="1" ht="27.75" customHeight="1">
      <c r="A134" s="1052" t="s">
        <v>824</v>
      </c>
      <c r="B134" s="1052"/>
      <c r="C134" s="1052"/>
      <c r="D134" s="1052"/>
      <c r="E134" s="1052"/>
      <c r="F134" s="1052"/>
      <c r="G134" s="1052"/>
      <c r="H134" s="1052"/>
      <c r="I134" s="1052"/>
      <c r="J134" s="1052"/>
    </row>
    <row r="135" spans="1:10" s="74" customFormat="1" ht="27.75" customHeight="1">
      <c r="A135" s="1052" t="s">
        <v>1555</v>
      </c>
      <c r="B135" s="1052"/>
      <c r="C135" s="1052"/>
      <c r="D135" s="1052"/>
      <c r="E135" s="1052"/>
      <c r="F135" s="1052"/>
      <c r="G135" s="1052"/>
      <c r="H135" s="1052"/>
      <c r="I135" s="1052"/>
      <c r="J135" s="1052"/>
    </row>
    <row r="136" spans="1:10" s="75" customFormat="1" ht="42" customHeight="1">
      <c r="A136" s="1053" t="s">
        <v>1306</v>
      </c>
      <c r="B136" s="1053"/>
      <c r="C136" s="1053"/>
      <c r="D136" s="1053"/>
      <c r="E136" s="1053"/>
      <c r="F136" s="1053"/>
      <c r="G136" s="1053"/>
      <c r="H136" s="1053"/>
      <c r="I136" s="1053"/>
      <c r="J136" s="1053"/>
    </row>
    <row r="137" spans="1:10" s="1018" customFormat="1" ht="6" customHeight="1">
      <c r="A137" s="721"/>
      <c r="B137" s="80"/>
      <c r="C137" s="80"/>
      <c r="D137" s="80"/>
      <c r="E137" s="80"/>
      <c r="F137" s="80"/>
      <c r="G137" s="80"/>
      <c r="H137" s="80"/>
      <c r="I137" s="80"/>
      <c r="J137" s="80"/>
    </row>
    <row r="138" spans="1:10" s="1018" customFormat="1" ht="5.25" customHeight="1" thickBot="1">
      <c r="A138" s="719"/>
      <c r="B138" s="649"/>
      <c r="C138" s="649"/>
      <c r="D138" s="650"/>
      <c r="E138" s="649"/>
      <c r="F138" s="649"/>
      <c r="G138" s="649"/>
      <c r="H138" s="649"/>
      <c r="I138" s="649"/>
      <c r="J138" s="649"/>
    </row>
    <row r="139" spans="1:10" s="768" customFormat="1" ht="23.25" customHeight="1" thickTop="1" thickBot="1">
      <c r="A139" s="766" t="s">
        <v>798</v>
      </c>
      <c r="B139" s="767" t="s">
        <v>1384</v>
      </c>
      <c r="C139" s="767" t="s">
        <v>1388</v>
      </c>
      <c r="D139" s="767" t="s">
        <v>1387</v>
      </c>
      <c r="E139" s="767" t="s">
        <v>1385</v>
      </c>
      <c r="F139" s="767" t="s">
        <v>1389</v>
      </c>
      <c r="G139" s="767" t="s">
        <v>1386</v>
      </c>
      <c r="H139" s="767" t="s">
        <v>1390</v>
      </c>
      <c r="I139" s="767" t="s">
        <v>6</v>
      </c>
      <c r="J139" s="767" t="s">
        <v>711</v>
      </c>
    </row>
    <row r="140" spans="1:10" s="1018" customFormat="1" ht="27" customHeight="1" thickTop="1">
      <c r="A140" s="769" t="s">
        <v>800</v>
      </c>
      <c r="B140" s="770">
        <v>0</v>
      </c>
      <c r="C140" s="770">
        <v>0</v>
      </c>
      <c r="D140" s="770">
        <v>0</v>
      </c>
      <c r="E140" s="770">
        <v>0</v>
      </c>
      <c r="F140" s="770">
        <v>0</v>
      </c>
      <c r="G140" s="770">
        <v>0</v>
      </c>
      <c r="H140" s="770">
        <v>0</v>
      </c>
      <c r="I140" s="770">
        <v>0</v>
      </c>
      <c r="J140" s="771">
        <v>0</v>
      </c>
    </row>
    <row r="141" spans="1:10" s="1018" customFormat="1" ht="18" customHeight="1">
      <c r="A141" s="769" t="s">
        <v>801</v>
      </c>
      <c r="B141" s="770">
        <v>0</v>
      </c>
      <c r="C141" s="770">
        <v>0</v>
      </c>
      <c r="D141" s="770">
        <v>0</v>
      </c>
      <c r="E141" s="770">
        <v>0</v>
      </c>
      <c r="F141" s="770">
        <v>0</v>
      </c>
      <c r="G141" s="770">
        <v>0</v>
      </c>
      <c r="H141" s="770">
        <v>0</v>
      </c>
      <c r="I141" s="770">
        <v>0</v>
      </c>
      <c r="J141" s="771">
        <v>0</v>
      </c>
    </row>
    <row r="142" spans="1:10" s="1018" customFormat="1" ht="18" customHeight="1">
      <c r="A142" s="769" t="s">
        <v>802</v>
      </c>
      <c r="B142" s="770">
        <v>0</v>
      </c>
      <c r="C142" s="770">
        <v>0</v>
      </c>
      <c r="D142" s="770">
        <v>0</v>
      </c>
      <c r="E142" s="770">
        <v>0</v>
      </c>
      <c r="F142" s="770">
        <v>0</v>
      </c>
      <c r="G142" s="770">
        <v>0</v>
      </c>
      <c r="H142" s="770">
        <v>0</v>
      </c>
      <c r="I142" s="770">
        <v>0</v>
      </c>
      <c r="J142" s="771">
        <v>0</v>
      </c>
    </row>
    <row r="143" spans="1:10" s="1018" customFormat="1" ht="18" customHeight="1">
      <c r="A143" s="769" t="s">
        <v>803</v>
      </c>
      <c r="B143" s="770">
        <v>0</v>
      </c>
      <c r="C143" s="770">
        <v>0</v>
      </c>
      <c r="D143" s="770">
        <v>0</v>
      </c>
      <c r="E143" s="770">
        <v>0</v>
      </c>
      <c r="F143" s="770">
        <v>0</v>
      </c>
      <c r="G143" s="770">
        <v>0</v>
      </c>
      <c r="H143" s="770">
        <v>0</v>
      </c>
      <c r="I143" s="770">
        <v>0</v>
      </c>
      <c r="J143" s="771">
        <v>0</v>
      </c>
    </row>
    <row r="144" spans="1:10" s="1018" customFormat="1" ht="18" customHeight="1">
      <c r="A144" s="769" t="s">
        <v>804</v>
      </c>
      <c r="B144" s="770">
        <v>0</v>
      </c>
      <c r="C144" s="770">
        <v>700</v>
      </c>
      <c r="D144" s="770">
        <v>0</v>
      </c>
      <c r="E144" s="770">
        <v>0</v>
      </c>
      <c r="F144" s="770">
        <v>0</v>
      </c>
      <c r="G144" s="770">
        <v>1870</v>
      </c>
      <c r="H144" s="770">
        <v>0</v>
      </c>
      <c r="I144" s="770">
        <v>2570</v>
      </c>
      <c r="J144" s="771">
        <v>0.15995282972379907</v>
      </c>
    </row>
    <row r="145" spans="1:10" s="1018" customFormat="1" ht="18" customHeight="1">
      <c r="A145" s="769" t="s">
        <v>805</v>
      </c>
      <c r="B145" s="770">
        <v>378.74671000000001</v>
      </c>
      <c r="C145" s="770">
        <v>759.00059999999996</v>
      </c>
      <c r="D145" s="770">
        <v>0</v>
      </c>
      <c r="E145" s="770">
        <v>548.79999999999995</v>
      </c>
      <c r="F145" s="770">
        <v>0</v>
      </c>
      <c r="G145" s="770">
        <v>0</v>
      </c>
      <c r="H145" s="770">
        <v>2063.13375</v>
      </c>
      <c r="I145" s="770">
        <v>3749.6810599999999</v>
      </c>
      <c r="J145" s="771">
        <v>0.23337435646254256</v>
      </c>
    </row>
    <row r="146" spans="1:10" s="1018" customFormat="1" ht="18" customHeight="1">
      <c r="A146" s="769" t="s">
        <v>806</v>
      </c>
      <c r="B146" s="770">
        <v>274.39999999999998</v>
      </c>
      <c r="C146" s="770">
        <v>1429.7130400000001</v>
      </c>
      <c r="D146" s="770">
        <v>0</v>
      </c>
      <c r="E146" s="770">
        <v>0</v>
      </c>
      <c r="F146" s="770">
        <v>0</v>
      </c>
      <c r="G146" s="770">
        <v>0</v>
      </c>
      <c r="H146" s="770">
        <v>551.5</v>
      </c>
      <c r="I146" s="770">
        <v>2255.6130400000002</v>
      </c>
      <c r="J146" s="771">
        <v>0.1403858710155256</v>
      </c>
    </row>
    <row r="147" spans="1:10" s="1018" customFormat="1" ht="18" customHeight="1">
      <c r="A147" s="769" t="s">
        <v>807</v>
      </c>
      <c r="B147" s="770">
        <v>151</v>
      </c>
      <c r="C147" s="770">
        <v>440.00288</v>
      </c>
      <c r="D147" s="770">
        <v>202.2</v>
      </c>
      <c r="E147" s="770">
        <v>164.56389000000001</v>
      </c>
      <c r="F147" s="770">
        <v>0</v>
      </c>
      <c r="G147" s="770">
        <v>0</v>
      </c>
      <c r="H147" s="770">
        <v>141</v>
      </c>
      <c r="I147" s="770">
        <v>1098.7667700000002</v>
      </c>
      <c r="J147" s="771">
        <v>6.8385546329952807E-2</v>
      </c>
    </row>
    <row r="148" spans="1:10" s="1018" customFormat="1" ht="18" customHeight="1">
      <c r="A148" s="769" t="s">
        <v>808</v>
      </c>
      <c r="B148" s="770">
        <v>109.76</v>
      </c>
      <c r="C148" s="770">
        <v>253.05741</v>
      </c>
      <c r="D148" s="770">
        <v>0</v>
      </c>
      <c r="E148" s="770">
        <v>0</v>
      </c>
      <c r="F148" s="770">
        <v>0</v>
      </c>
      <c r="G148" s="770">
        <v>120</v>
      </c>
      <c r="H148" s="770">
        <v>223.8</v>
      </c>
      <c r="I148" s="770">
        <v>706.61741000000006</v>
      </c>
      <c r="J148" s="771">
        <v>4.3978775977277014E-2</v>
      </c>
    </row>
    <row r="149" spans="1:10" s="1018" customFormat="1" ht="18" customHeight="1">
      <c r="A149" s="769" t="s">
        <v>809</v>
      </c>
      <c r="B149" s="770">
        <v>0</v>
      </c>
      <c r="C149" s="770">
        <v>1187.31646</v>
      </c>
      <c r="D149" s="770">
        <v>0</v>
      </c>
      <c r="E149" s="770">
        <v>256.05277999999998</v>
      </c>
      <c r="F149" s="770">
        <v>0</v>
      </c>
      <c r="G149" s="770">
        <v>0</v>
      </c>
      <c r="H149" s="770">
        <v>489.60829999999999</v>
      </c>
      <c r="I149" s="770">
        <v>1932.9775399999999</v>
      </c>
      <c r="J149" s="771">
        <v>0.1203055359204467</v>
      </c>
    </row>
    <row r="150" spans="1:10" s="1018" customFormat="1" ht="18" customHeight="1">
      <c r="A150" s="769" t="s">
        <v>810</v>
      </c>
      <c r="B150" s="770">
        <v>490.61171999999999</v>
      </c>
      <c r="C150" s="770">
        <v>864.90737000000001</v>
      </c>
      <c r="D150" s="770">
        <v>48.731660000000005</v>
      </c>
      <c r="E150" s="770">
        <v>35.5</v>
      </c>
      <c r="F150" s="770">
        <v>169.4</v>
      </c>
      <c r="G150" s="770">
        <v>50</v>
      </c>
      <c r="H150" s="770">
        <v>86.400970000000001</v>
      </c>
      <c r="I150" s="770">
        <v>1745.5517199999999</v>
      </c>
      <c r="J150" s="771">
        <v>0.10864044242927805</v>
      </c>
    </row>
    <row r="151" spans="1:10" s="1018" customFormat="1" ht="18" customHeight="1">
      <c r="A151" s="769" t="s">
        <v>811</v>
      </c>
      <c r="B151" s="770">
        <v>1290.5419399999998</v>
      </c>
      <c r="C151" s="770">
        <v>120.15497999999999</v>
      </c>
      <c r="D151" s="770">
        <v>0</v>
      </c>
      <c r="E151" s="770">
        <v>95.138670000000005</v>
      </c>
      <c r="F151" s="770">
        <v>129.6</v>
      </c>
      <c r="G151" s="770">
        <v>0</v>
      </c>
      <c r="H151" s="770">
        <v>89.89725</v>
      </c>
      <c r="I151" s="770">
        <v>1725.3328399999998</v>
      </c>
      <c r="J151" s="771">
        <v>0.10738205057330687</v>
      </c>
    </row>
    <row r="152" spans="1:10" s="1018" customFormat="1" ht="18" customHeight="1">
      <c r="A152" s="769" t="s">
        <v>812</v>
      </c>
      <c r="B152" s="770">
        <v>191.97629999999998</v>
      </c>
      <c r="C152" s="770">
        <v>0</v>
      </c>
      <c r="D152" s="770">
        <v>0</v>
      </c>
      <c r="E152" s="770">
        <v>0</v>
      </c>
      <c r="F152" s="770">
        <v>0</v>
      </c>
      <c r="G152" s="770">
        <v>0</v>
      </c>
      <c r="H152" s="770">
        <v>6.86</v>
      </c>
      <c r="I152" s="770">
        <v>198.83629999999999</v>
      </c>
      <c r="J152" s="771">
        <v>1.2375264138836665E-2</v>
      </c>
    </row>
    <row r="153" spans="1:10" s="1018" customFormat="1" ht="18" customHeight="1" thickBot="1">
      <c r="A153" s="769" t="s">
        <v>813</v>
      </c>
      <c r="B153" s="770">
        <v>83.860169999999997</v>
      </c>
      <c r="C153" s="770">
        <v>0</v>
      </c>
      <c r="D153" s="770">
        <v>0</v>
      </c>
      <c r="E153" s="770">
        <v>0</v>
      </c>
      <c r="F153" s="770">
        <v>0</v>
      </c>
      <c r="G153" s="770">
        <v>0</v>
      </c>
      <c r="H153" s="770">
        <v>0</v>
      </c>
      <c r="I153" s="770">
        <v>83.860169999999997</v>
      </c>
      <c r="J153" s="771">
        <v>5.2193274290345693E-3</v>
      </c>
    </row>
    <row r="154" spans="1:10" s="1018" customFormat="1" ht="48" customHeight="1" thickTop="1" thickBot="1">
      <c r="A154" s="772" t="s">
        <v>6</v>
      </c>
      <c r="B154" s="773">
        <v>2970.8968399999999</v>
      </c>
      <c r="C154" s="773">
        <v>5754.1527399999995</v>
      </c>
      <c r="D154" s="773">
        <v>250.93165999999999</v>
      </c>
      <c r="E154" s="773">
        <v>1100.0553399999999</v>
      </c>
      <c r="F154" s="773">
        <v>299</v>
      </c>
      <c r="G154" s="773">
        <v>2040</v>
      </c>
      <c r="H154" s="773">
        <v>3652.2002700000003</v>
      </c>
      <c r="I154" s="773">
        <v>16067.236850000001</v>
      </c>
      <c r="J154" s="774">
        <v>1</v>
      </c>
    </row>
    <row r="155" spans="1:10" s="1018" customFormat="1" ht="44.25" customHeight="1" thickTop="1" thickBot="1">
      <c r="A155" s="775" t="s">
        <v>814</v>
      </c>
      <c r="B155" s="771">
        <v>0.18490402971809056</v>
      </c>
      <c r="C155" s="771">
        <v>0.35812957720854155</v>
      </c>
      <c r="D155" s="771">
        <v>1.5617598865482585E-2</v>
      </c>
      <c r="E155" s="771">
        <v>6.8465744936099568E-2</v>
      </c>
      <c r="F155" s="771">
        <v>1.8609298088488685E-2</v>
      </c>
      <c r="G155" s="771">
        <v>0.1269664484967121</v>
      </c>
      <c r="H155" s="771">
        <v>0.22730730268658483</v>
      </c>
      <c r="I155" s="771">
        <v>1</v>
      </c>
      <c r="J155" s="771"/>
    </row>
    <row r="156" spans="1:10" s="475" customFormat="1" ht="33" customHeight="1" thickTop="1" thickBot="1">
      <c r="A156" s="776" t="s">
        <v>822</v>
      </c>
      <c r="B156" s="777" t="s">
        <v>1384</v>
      </c>
      <c r="C156" s="777" t="s">
        <v>1388</v>
      </c>
      <c r="D156" s="777" t="s">
        <v>1387</v>
      </c>
      <c r="E156" s="777" t="s">
        <v>1385</v>
      </c>
      <c r="F156" s="777" t="s">
        <v>1389</v>
      </c>
      <c r="G156" s="777" t="s">
        <v>1386</v>
      </c>
      <c r="H156" s="777" t="s">
        <v>1390</v>
      </c>
      <c r="I156" s="781" t="s">
        <v>6</v>
      </c>
      <c r="J156" s="782" t="s">
        <v>711</v>
      </c>
    </row>
    <row r="157" spans="1:10" s="1018" customFormat="1" ht="29.25" customHeight="1" thickTop="1">
      <c r="A157" s="769" t="s">
        <v>800</v>
      </c>
      <c r="B157" s="770">
        <v>0</v>
      </c>
      <c r="C157" s="770">
        <v>0</v>
      </c>
      <c r="D157" s="770">
        <v>0</v>
      </c>
      <c r="E157" s="770">
        <v>0</v>
      </c>
      <c r="F157" s="770">
        <v>0</v>
      </c>
      <c r="G157" s="770">
        <v>0</v>
      </c>
      <c r="H157" s="770">
        <v>0</v>
      </c>
      <c r="I157" s="770">
        <v>0</v>
      </c>
      <c r="J157" s="771">
        <v>0</v>
      </c>
    </row>
    <row r="158" spans="1:10" s="1018" customFormat="1" ht="18" customHeight="1">
      <c r="A158" s="769" t="s">
        <v>801</v>
      </c>
      <c r="B158" s="770">
        <v>0</v>
      </c>
      <c r="C158" s="770">
        <v>0</v>
      </c>
      <c r="D158" s="770">
        <v>0</v>
      </c>
      <c r="E158" s="770">
        <v>0</v>
      </c>
      <c r="F158" s="770">
        <v>0</v>
      </c>
      <c r="G158" s="770">
        <v>0</v>
      </c>
      <c r="H158" s="770">
        <v>0</v>
      </c>
      <c r="I158" s="770">
        <v>0</v>
      </c>
      <c r="J158" s="771">
        <v>0</v>
      </c>
    </row>
    <row r="159" spans="1:10" s="1018" customFormat="1" ht="18" customHeight="1">
      <c r="A159" s="769" t="s">
        <v>802</v>
      </c>
      <c r="B159" s="770">
        <v>0</v>
      </c>
      <c r="C159" s="770">
        <v>0</v>
      </c>
      <c r="D159" s="770">
        <v>0</v>
      </c>
      <c r="E159" s="770">
        <v>0</v>
      </c>
      <c r="F159" s="770">
        <v>0</v>
      </c>
      <c r="G159" s="770">
        <v>0</v>
      </c>
      <c r="H159" s="770">
        <v>0</v>
      </c>
      <c r="I159" s="770">
        <v>0</v>
      </c>
      <c r="J159" s="771">
        <v>0</v>
      </c>
    </row>
    <row r="160" spans="1:10" s="1018" customFormat="1" ht="18" customHeight="1">
      <c r="A160" s="769" t="s">
        <v>803</v>
      </c>
      <c r="B160" s="770">
        <v>0</v>
      </c>
      <c r="C160" s="770">
        <v>0</v>
      </c>
      <c r="D160" s="770">
        <v>0</v>
      </c>
      <c r="E160" s="770">
        <v>0</v>
      </c>
      <c r="F160" s="770">
        <v>0</v>
      </c>
      <c r="G160" s="770">
        <v>0</v>
      </c>
      <c r="H160" s="770">
        <v>0</v>
      </c>
      <c r="I160" s="770">
        <v>0</v>
      </c>
      <c r="J160" s="771">
        <v>0</v>
      </c>
    </row>
    <row r="161" spans="1:13" s="1018" customFormat="1" ht="18" customHeight="1">
      <c r="A161" s="769" t="s">
        <v>804</v>
      </c>
      <c r="B161" s="770">
        <v>0</v>
      </c>
      <c r="C161" s="770">
        <v>1</v>
      </c>
      <c r="D161" s="770">
        <v>0</v>
      </c>
      <c r="E161" s="770">
        <v>0</v>
      </c>
      <c r="F161" s="770">
        <v>0</v>
      </c>
      <c r="G161" s="770">
        <v>2</v>
      </c>
      <c r="H161" s="770">
        <v>0</v>
      </c>
      <c r="I161" s="770">
        <v>3</v>
      </c>
      <c r="J161" s="771">
        <v>1.0752688172043012E-2</v>
      </c>
    </row>
    <row r="162" spans="1:13" s="1018" customFormat="1" ht="18" customHeight="1">
      <c r="A162" s="769" t="s">
        <v>805</v>
      </c>
      <c r="B162" s="770">
        <v>1</v>
      </c>
      <c r="C162" s="770">
        <v>2</v>
      </c>
      <c r="D162" s="770">
        <v>0</v>
      </c>
      <c r="E162" s="770">
        <v>1</v>
      </c>
      <c r="F162" s="770">
        <v>0</v>
      </c>
      <c r="G162" s="770">
        <v>0</v>
      </c>
      <c r="H162" s="770">
        <v>4</v>
      </c>
      <c r="I162" s="770">
        <v>8</v>
      </c>
      <c r="J162" s="771">
        <v>2.8673835125448029E-2</v>
      </c>
    </row>
    <row r="163" spans="1:13" s="1018" customFormat="1" ht="18" customHeight="1">
      <c r="A163" s="769" t="s">
        <v>806</v>
      </c>
      <c r="B163" s="770">
        <v>1</v>
      </c>
      <c r="C163" s="770">
        <v>6</v>
      </c>
      <c r="D163" s="770">
        <v>0</v>
      </c>
      <c r="E163" s="770">
        <v>0</v>
      </c>
      <c r="F163" s="770">
        <v>0</v>
      </c>
      <c r="G163" s="770">
        <v>0</v>
      </c>
      <c r="H163" s="770">
        <v>2</v>
      </c>
      <c r="I163" s="770">
        <v>9</v>
      </c>
      <c r="J163" s="771">
        <v>3.2258064516129031E-2</v>
      </c>
    </row>
    <row r="164" spans="1:13" s="1018" customFormat="1" ht="18" customHeight="1">
      <c r="A164" s="769" t="s">
        <v>807</v>
      </c>
      <c r="B164" s="770">
        <v>1</v>
      </c>
      <c r="C164" s="770">
        <v>3</v>
      </c>
      <c r="D164" s="770">
        <v>1</v>
      </c>
      <c r="E164" s="770">
        <v>1</v>
      </c>
      <c r="F164" s="770">
        <v>0</v>
      </c>
      <c r="G164" s="770">
        <v>0</v>
      </c>
      <c r="H164" s="770">
        <v>1</v>
      </c>
      <c r="I164" s="770">
        <v>7</v>
      </c>
      <c r="J164" s="771">
        <v>2.5089605734767026E-2</v>
      </c>
    </row>
    <row r="165" spans="1:13" s="1018" customFormat="1" ht="18" customHeight="1">
      <c r="A165" s="769" t="s">
        <v>808</v>
      </c>
      <c r="B165" s="770">
        <v>1</v>
      </c>
      <c r="C165" s="770">
        <v>2</v>
      </c>
      <c r="D165" s="770">
        <v>0</v>
      </c>
      <c r="E165" s="770">
        <v>0</v>
      </c>
      <c r="F165" s="770">
        <v>0</v>
      </c>
      <c r="G165" s="770">
        <v>1</v>
      </c>
      <c r="H165" s="770">
        <v>2</v>
      </c>
      <c r="I165" s="770">
        <v>6</v>
      </c>
      <c r="J165" s="771">
        <v>2.1505376344086023E-2</v>
      </c>
    </row>
    <row r="166" spans="1:13" s="1018" customFormat="1" ht="18" customHeight="1">
      <c r="A166" s="769" t="s">
        <v>809</v>
      </c>
      <c r="B166" s="770">
        <v>0</v>
      </c>
      <c r="C166" s="770">
        <v>14</v>
      </c>
      <c r="D166" s="770">
        <v>0</v>
      </c>
      <c r="E166" s="770">
        <v>3</v>
      </c>
      <c r="F166" s="770">
        <v>0</v>
      </c>
      <c r="G166" s="770">
        <v>0</v>
      </c>
      <c r="H166" s="770">
        <v>6</v>
      </c>
      <c r="I166" s="770">
        <v>23</v>
      </c>
      <c r="J166" s="771">
        <v>8.2437275985663083E-2</v>
      </c>
    </row>
    <row r="167" spans="1:13" s="1018" customFormat="1" ht="18" customHeight="1">
      <c r="A167" s="769" t="s">
        <v>810</v>
      </c>
      <c r="B167" s="770">
        <v>12</v>
      </c>
      <c r="C167" s="770">
        <v>17</v>
      </c>
      <c r="D167" s="770">
        <v>1</v>
      </c>
      <c r="E167" s="770">
        <v>1</v>
      </c>
      <c r="F167" s="770">
        <v>4</v>
      </c>
      <c r="G167" s="770">
        <v>1</v>
      </c>
      <c r="H167" s="770">
        <v>2</v>
      </c>
      <c r="I167" s="770">
        <v>38</v>
      </c>
      <c r="J167" s="771">
        <v>0.13620071684587814</v>
      </c>
    </row>
    <row r="168" spans="1:13" s="1018" customFormat="1" ht="18" customHeight="1">
      <c r="A168" s="769" t="s">
        <v>811</v>
      </c>
      <c r="B168" s="770">
        <v>92</v>
      </c>
      <c r="C168" s="770">
        <v>6</v>
      </c>
      <c r="D168" s="770">
        <v>0</v>
      </c>
      <c r="E168" s="770">
        <v>6</v>
      </c>
      <c r="F168" s="770">
        <v>6</v>
      </c>
      <c r="G168" s="770">
        <v>0</v>
      </c>
      <c r="H168" s="770">
        <v>4</v>
      </c>
      <c r="I168" s="770">
        <v>114</v>
      </c>
      <c r="J168" s="771">
        <v>0.40860215053763443</v>
      </c>
    </row>
    <row r="169" spans="1:13" s="1018" customFormat="1" ht="18" customHeight="1">
      <c r="A169" s="769" t="s">
        <v>812</v>
      </c>
      <c r="B169" s="770">
        <v>42</v>
      </c>
      <c r="C169" s="770">
        <v>0</v>
      </c>
      <c r="D169" s="770">
        <v>0</v>
      </c>
      <c r="E169" s="770">
        <v>0</v>
      </c>
      <c r="F169" s="770">
        <v>0</v>
      </c>
      <c r="G169" s="770">
        <v>0</v>
      </c>
      <c r="H169" s="770">
        <v>1</v>
      </c>
      <c r="I169" s="770">
        <v>43</v>
      </c>
      <c r="J169" s="771">
        <v>0.15412186379928317</v>
      </c>
    </row>
    <row r="170" spans="1:13" s="1018" customFormat="1" ht="18" customHeight="1" thickBot="1">
      <c r="A170" s="769" t="s">
        <v>813</v>
      </c>
      <c r="B170" s="770">
        <v>28</v>
      </c>
      <c r="C170" s="770">
        <v>0</v>
      </c>
      <c r="D170" s="770">
        <v>0</v>
      </c>
      <c r="E170" s="770">
        <v>0</v>
      </c>
      <c r="F170" s="770">
        <v>0</v>
      </c>
      <c r="G170" s="770">
        <v>0</v>
      </c>
      <c r="H170" s="770">
        <v>0</v>
      </c>
      <c r="I170" s="770">
        <v>28</v>
      </c>
      <c r="J170" s="771">
        <v>0.1003584229390681</v>
      </c>
    </row>
    <row r="171" spans="1:13" s="1018" customFormat="1" ht="51" customHeight="1" thickTop="1" thickBot="1">
      <c r="A171" s="772" t="s">
        <v>6</v>
      </c>
      <c r="B171" s="773">
        <v>178</v>
      </c>
      <c r="C171" s="773">
        <v>51</v>
      </c>
      <c r="D171" s="773">
        <v>2</v>
      </c>
      <c r="E171" s="773">
        <v>12</v>
      </c>
      <c r="F171" s="773">
        <v>10</v>
      </c>
      <c r="G171" s="773">
        <v>4</v>
      </c>
      <c r="H171" s="773">
        <v>22</v>
      </c>
      <c r="I171" s="773">
        <v>279</v>
      </c>
      <c r="J171" s="774">
        <v>1</v>
      </c>
    </row>
    <row r="172" spans="1:13" s="1018" customFormat="1" ht="40.5" customHeight="1" thickTop="1">
      <c r="A172" s="778" t="s">
        <v>814</v>
      </c>
      <c r="B172" s="771">
        <v>0.63799283154121866</v>
      </c>
      <c r="C172" s="771">
        <v>0.18279569892473119</v>
      </c>
      <c r="D172" s="771">
        <v>7.1684587813620072E-3</v>
      </c>
      <c r="E172" s="771">
        <v>4.3010752688172046E-2</v>
      </c>
      <c r="F172" s="771">
        <v>3.5842293906810034E-2</v>
      </c>
      <c r="G172" s="771">
        <v>1.4336917562724014E-2</v>
      </c>
      <c r="H172" s="771">
        <v>7.8853046594982074E-2</v>
      </c>
      <c r="I172" s="771">
        <v>1</v>
      </c>
      <c r="J172" s="771"/>
    </row>
    <row r="173" spans="1:13" s="1018" customFormat="1" ht="9" customHeight="1" thickBot="1">
      <c r="A173" s="756"/>
      <c r="B173" s="698"/>
      <c r="C173" s="441"/>
      <c r="D173" s="441"/>
      <c r="E173" s="441"/>
      <c r="F173" s="441"/>
      <c r="G173" s="441"/>
      <c r="H173" s="698"/>
      <c r="I173" s="698"/>
      <c r="J173" s="698"/>
      <c r="K173" s="458"/>
      <c r="L173" s="458"/>
      <c r="M173" s="458"/>
    </row>
    <row r="174" spans="1:13" s="1018" customFormat="1" ht="18" customHeight="1" thickTop="1">
      <c r="A174" s="723" t="s">
        <v>825</v>
      </c>
      <c r="B174" s="398"/>
      <c r="C174" s="192"/>
      <c r="D174" s="192"/>
      <c r="E174" s="192"/>
      <c r="F174" s="192"/>
      <c r="G174" s="192"/>
      <c r="H174" s="398"/>
      <c r="I174" s="398"/>
      <c r="J174" s="262"/>
    </row>
    <row r="175" spans="1:13" s="1018" customFormat="1" ht="9" customHeight="1">
      <c r="A175" s="720"/>
      <c r="B175" s="398"/>
      <c r="C175" s="192"/>
      <c r="D175" s="192"/>
      <c r="E175" s="192"/>
      <c r="F175" s="192"/>
      <c r="G175" s="192"/>
      <c r="H175" s="398"/>
      <c r="I175" s="398"/>
      <c r="J175" s="262"/>
    </row>
    <row r="176" spans="1:13" s="1018" customFormat="1" ht="15.75">
      <c r="A176" s="198"/>
      <c r="B176" s="80"/>
      <c r="C176" s="485"/>
      <c r="D176" s="485"/>
      <c r="E176" s="485"/>
      <c r="F176" s="485"/>
      <c r="G176" s="485"/>
      <c r="H176" s="80"/>
      <c r="I176" s="80"/>
      <c r="J176" s="80"/>
    </row>
    <row r="177" spans="1:10" s="1018" customFormat="1" ht="15.75">
      <c r="A177" s="198"/>
      <c r="B177" s="80"/>
      <c r="C177" s="485"/>
      <c r="D177" s="485"/>
      <c r="E177" s="485"/>
      <c r="F177" s="485"/>
      <c r="G177" s="485"/>
      <c r="H177" s="80"/>
      <c r="I177" s="80"/>
      <c r="J177" s="80"/>
    </row>
    <row r="178" spans="1:10" s="1018" customFormat="1" ht="15.75">
      <c r="A178" s="198"/>
      <c r="B178" s="80"/>
      <c r="C178" s="485"/>
      <c r="D178" s="485"/>
      <c r="E178" s="485"/>
      <c r="F178" s="485"/>
      <c r="G178" s="485"/>
      <c r="H178" s="80"/>
      <c r="I178" s="80"/>
      <c r="J178" s="80"/>
    </row>
    <row r="179" spans="1:10" s="1018" customFormat="1" ht="15.75">
      <c r="A179" s="198"/>
      <c r="B179" s="80"/>
      <c r="C179" s="485"/>
      <c r="D179" s="485"/>
      <c r="E179" s="485"/>
      <c r="F179" s="485"/>
      <c r="G179" s="485"/>
      <c r="H179" s="80"/>
      <c r="I179" s="80"/>
      <c r="J179" s="80"/>
    </row>
    <row r="180" spans="1:10" s="1018" customFormat="1" ht="15.75">
      <c r="A180" s="198"/>
      <c r="B180" s="80"/>
      <c r="C180" s="485"/>
      <c r="D180" s="485"/>
      <c r="E180" s="485"/>
      <c r="F180" s="485"/>
      <c r="G180" s="485"/>
      <c r="H180" s="80"/>
      <c r="I180" s="80"/>
      <c r="J180" s="80"/>
    </row>
    <row r="181" spans="1:10" s="1018" customFormat="1" ht="15.75">
      <c r="A181" s="198"/>
      <c r="B181" s="80"/>
      <c r="C181" s="485"/>
      <c r="D181" s="485"/>
      <c r="E181" s="485"/>
      <c r="F181" s="485"/>
      <c r="G181" s="485"/>
      <c r="H181" s="80"/>
      <c r="I181" s="80"/>
      <c r="J181" s="80"/>
    </row>
    <row r="182" spans="1:10" s="1018" customFormat="1" ht="15.75">
      <c r="A182" s="198"/>
      <c r="B182" s="80"/>
      <c r="C182" s="485"/>
      <c r="D182" s="485"/>
      <c r="E182" s="485"/>
      <c r="F182" s="485"/>
      <c r="G182" s="485"/>
      <c r="H182" s="80"/>
      <c r="I182" s="80"/>
      <c r="J182" s="80"/>
    </row>
    <row r="183" spans="1:10" s="1018" customFormat="1" ht="15.75">
      <c r="A183" s="198"/>
      <c r="B183" s="80"/>
      <c r="C183" s="485"/>
      <c r="D183" s="485"/>
      <c r="E183" s="485"/>
      <c r="F183" s="485"/>
      <c r="G183" s="485"/>
      <c r="H183" s="80"/>
      <c r="I183" s="80"/>
      <c r="J183" s="80"/>
    </row>
    <row r="184" spans="1:10" s="1018" customFormat="1" ht="15.75">
      <c r="A184" s="198"/>
      <c r="B184" s="80"/>
      <c r="C184" s="485"/>
      <c r="D184" s="485"/>
      <c r="E184" s="485"/>
      <c r="F184" s="485"/>
      <c r="G184" s="485"/>
      <c r="H184" s="80"/>
      <c r="I184" s="80"/>
      <c r="J184" s="80"/>
    </row>
    <row r="185" spans="1:10" s="1018" customFormat="1" ht="15.75">
      <c r="A185" s="198"/>
      <c r="B185" s="80"/>
      <c r="C185" s="485"/>
      <c r="D185" s="485"/>
      <c r="E185" s="485"/>
      <c r="F185" s="485"/>
      <c r="G185" s="485"/>
      <c r="H185" s="80"/>
      <c r="I185" s="80"/>
      <c r="J185" s="80"/>
    </row>
    <row r="186" spans="1:10" s="1018" customFormat="1" ht="15.75">
      <c r="A186" s="198"/>
      <c r="B186" s="80"/>
      <c r="C186" s="485"/>
      <c r="D186" s="485"/>
      <c r="E186" s="485"/>
      <c r="F186" s="485"/>
      <c r="G186" s="485"/>
      <c r="H186" s="80"/>
      <c r="I186" s="80"/>
      <c r="J186" s="80"/>
    </row>
    <row r="187" spans="1:10" s="1018" customFormat="1" ht="15.75">
      <c r="A187" s="198"/>
      <c r="B187" s="80"/>
      <c r="C187" s="485"/>
      <c r="D187" s="485"/>
      <c r="E187" s="485"/>
      <c r="F187" s="485"/>
      <c r="G187" s="485"/>
      <c r="H187" s="80"/>
      <c r="I187" s="80"/>
      <c r="J187" s="80"/>
    </row>
    <row r="188" spans="1:10" s="1018" customFormat="1" ht="15.75">
      <c r="A188" s="198"/>
      <c r="B188" s="80"/>
      <c r="C188" s="485"/>
      <c r="D188" s="485"/>
      <c r="E188" s="485"/>
      <c r="F188" s="485"/>
      <c r="G188" s="485"/>
      <c r="H188" s="80"/>
      <c r="I188" s="80"/>
      <c r="J188" s="80"/>
    </row>
    <row r="189" spans="1:10" s="1018" customFormat="1" ht="15.75">
      <c r="A189" s="198"/>
      <c r="B189" s="80"/>
      <c r="C189" s="485"/>
      <c r="D189" s="485"/>
      <c r="E189" s="485"/>
      <c r="F189" s="485"/>
      <c r="G189" s="485"/>
      <c r="H189" s="80"/>
      <c r="I189" s="80"/>
      <c r="J189" s="80"/>
    </row>
    <row r="190" spans="1:10" s="1018" customFormat="1" ht="15.75">
      <c r="A190" s="198"/>
      <c r="B190" s="80"/>
      <c r="C190" s="485"/>
      <c r="D190" s="485"/>
      <c r="E190" s="485"/>
      <c r="F190" s="485"/>
      <c r="G190" s="485"/>
      <c r="H190" s="80"/>
      <c r="I190" s="80"/>
      <c r="J190" s="80"/>
    </row>
    <row r="191" spans="1:10" s="1018" customFormat="1" ht="15.75">
      <c r="A191" s="198"/>
      <c r="B191" s="80"/>
      <c r="C191" s="485"/>
      <c r="D191" s="485"/>
      <c r="E191" s="485"/>
      <c r="F191" s="485"/>
      <c r="G191" s="485"/>
      <c r="H191" s="80"/>
      <c r="I191" s="80"/>
      <c r="J191" s="80"/>
    </row>
    <row r="192" spans="1:10" s="1018" customFormat="1" ht="15.75">
      <c r="A192" s="198"/>
      <c r="B192" s="80"/>
      <c r="C192" s="485"/>
      <c r="D192" s="485"/>
      <c r="E192" s="485"/>
      <c r="F192" s="485"/>
      <c r="G192" s="485"/>
      <c r="H192" s="80"/>
      <c r="I192" s="80"/>
      <c r="J192" s="80"/>
    </row>
    <row r="193" spans="1:11" s="1018" customFormat="1" ht="15.75">
      <c r="A193" s="198"/>
      <c r="B193" s="80"/>
      <c r="C193" s="485"/>
      <c r="D193" s="485"/>
      <c r="E193" s="485"/>
      <c r="F193" s="485"/>
      <c r="G193" s="485"/>
      <c r="H193" s="80"/>
      <c r="I193" s="80"/>
      <c r="J193" s="80"/>
    </row>
    <row r="194" spans="1:11" s="1018" customFormat="1" ht="15.75">
      <c r="A194" s="79"/>
      <c r="B194" s="80"/>
      <c r="C194" s="485"/>
      <c r="D194" s="485"/>
      <c r="E194" s="485"/>
      <c r="F194" s="485"/>
      <c r="G194" s="485"/>
      <c r="H194" s="80"/>
      <c r="I194" s="80"/>
      <c r="J194" s="80"/>
    </row>
    <row r="195" spans="1:11" s="1018" customFormat="1" ht="15.75">
      <c r="A195" s="79"/>
      <c r="B195" s="80"/>
      <c r="C195" s="485"/>
      <c r="D195" s="485"/>
      <c r="E195" s="485"/>
      <c r="F195" s="485"/>
      <c r="G195" s="485"/>
      <c r="H195" s="80"/>
      <c r="I195" s="80"/>
      <c r="J195" s="80"/>
    </row>
    <row r="196" spans="1:11" s="1018" customFormat="1" ht="15.75">
      <c r="A196" s="79"/>
      <c r="B196" s="80"/>
      <c r="C196" s="485"/>
      <c r="D196" s="485"/>
      <c r="E196" s="485"/>
      <c r="F196" s="485"/>
      <c r="G196" s="485"/>
      <c r="H196" s="80"/>
      <c r="I196" s="80"/>
      <c r="J196" s="80"/>
    </row>
    <row r="197" spans="1:11" s="1018" customFormat="1" ht="15.75">
      <c r="A197" s="79"/>
      <c r="B197" s="80"/>
      <c r="C197" s="485"/>
      <c r="D197" s="485"/>
      <c r="E197" s="485"/>
      <c r="F197" s="485"/>
      <c r="G197" s="485"/>
      <c r="H197" s="80"/>
      <c r="I197" s="80"/>
      <c r="J197" s="80"/>
    </row>
    <row r="198" spans="1:11" s="1018" customFormat="1" ht="15.75">
      <c r="A198" s="79"/>
      <c r="B198" s="80"/>
      <c r="C198" s="485"/>
      <c r="D198" s="485"/>
      <c r="E198" s="485"/>
      <c r="F198" s="485"/>
      <c r="G198" s="485"/>
      <c r="H198" s="80"/>
      <c r="I198" s="80"/>
      <c r="J198" s="80"/>
    </row>
    <row r="199" spans="1:11" s="1018" customFormat="1" ht="15.75">
      <c r="A199" s="79"/>
      <c r="B199" s="80"/>
      <c r="C199" s="485"/>
      <c r="D199" s="485"/>
      <c r="E199" s="485"/>
      <c r="F199" s="485"/>
      <c r="G199" s="485"/>
      <c r="H199" s="80"/>
      <c r="I199" s="80"/>
      <c r="J199" s="80"/>
    </row>
    <row r="200" spans="1:11" s="1018" customFormat="1" ht="15.75">
      <c r="A200" s="79"/>
      <c r="B200" s="80"/>
      <c r="C200" s="485"/>
      <c r="D200" s="485"/>
      <c r="E200" s="485"/>
      <c r="F200" s="485"/>
      <c r="G200" s="485"/>
      <c r="H200" s="80"/>
      <c r="I200" s="80"/>
      <c r="J200" s="80"/>
    </row>
    <row r="201" spans="1:11" s="1018" customFormat="1" ht="15.75">
      <c r="A201" s="79"/>
      <c r="B201" s="80"/>
      <c r="C201" s="485"/>
      <c r="D201" s="485"/>
      <c r="E201" s="485"/>
      <c r="F201" s="485"/>
      <c r="G201" s="485"/>
      <c r="H201" s="80"/>
      <c r="I201" s="80"/>
      <c r="J201" s="80"/>
      <c r="K201" s="513"/>
    </row>
    <row r="202" spans="1:11" s="1018" customFormat="1" ht="15.75">
      <c r="A202" s="79"/>
      <c r="B202" s="80"/>
      <c r="C202" s="485"/>
      <c r="D202" s="485"/>
      <c r="E202" s="485"/>
      <c r="F202" s="485"/>
      <c r="G202" s="485"/>
      <c r="H202" s="80"/>
      <c r="I202" s="80"/>
      <c r="J202" s="80"/>
      <c r="K202" s="513"/>
    </row>
    <row r="203" spans="1:11" s="1018" customFormat="1" ht="15.75">
      <c r="A203" s="79"/>
      <c r="B203" s="80"/>
      <c r="C203" s="485"/>
      <c r="D203" s="485"/>
      <c r="E203" s="485"/>
      <c r="F203" s="485"/>
      <c r="G203" s="485"/>
      <c r="H203" s="80"/>
      <c r="I203" s="80"/>
      <c r="J203" s="80"/>
      <c r="K203" s="513"/>
    </row>
    <row r="204" spans="1:11" s="1018" customFormat="1" ht="15.75">
      <c r="A204" s="79"/>
      <c r="B204" s="80"/>
      <c r="C204" s="485"/>
      <c r="D204" s="485"/>
      <c r="E204" s="485"/>
      <c r="F204" s="485"/>
      <c r="G204" s="485"/>
      <c r="H204" s="80"/>
      <c r="I204" s="80"/>
      <c r="J204" s="80"/>
      <c r="K204" s="513"/>
    </row>
    <row r="205" spans="1:11" s="1018" customFormat="1" ht="15.75">
      <c r="A205" s="79"/>
      <c r="B205" s="80"/>
      <c r="C205" s="485"/>
      <c r="D205" s="485"/>
      <c r="E205" s="485"/>
      <c r="F205" s="485"/>
      <c r="G205" s="485"/>
      <c r="H205" s="80"/>
      <c r="I205" s="80"/>
      <c r="J205" s="80"/>
      <c r="K205" s="513"/>
    </row>
    <row r="206" spans="1:11" s="1018" customFormat="1" ht="15.75">
      <c r="A206" s="79"/>
      <c r="B206" s="80"/>
      <c r="C206" s="485"/>
      <c r="D206" s="485"/>
      <c r="E206" s="485"/>
      <c r="F206" s="485"/>
      <c r="G206" s="485"/>
      <c r="H206" s="80"/>
      <c r="I206" s="80"/>
      <c r="J206" s="80"/>
      <c r="K206" s="513"/>
    </row>
    <row r="207" spans="1:11" s="1018" customFormat="1" ht="15.75">
      <c r="A207" s="79"/>
      <c r="B207" s="80"/>
      <c r="C207" s="485"/>
      <c r="D207" s="485"/>
      <c r="E207" s="485"/>
      <c r="F207" s="485"/>
      <c r="G207" s="485"/>
      <c r="H207" s="80"/>
      <c r="I207" s="80"/>
      <c r="J207" s="80"/>
      <c r="K207" s="513"/>
    </row>
    <row r="208" spans="1:11" s="1018" customFormat="1" ht="15.75">
      <c r="A208" s="79"/>
      <c r="B208" s="80"/>
      <c r="C208" s="485"/>
      <c r="D208" s="485"/>
      <c r="E208" s="485"/>
      <c r="F208" s="485"/>
      <c r="G208" s="485"/>
      <c r="H208" s="80"/>
      <c r="I208" s="80"/>
      <c r="J208" s="80"/>
      <c r="K208" s="513"/>
    </row>
    <row r="209" spans="1:11" s="1018" customFormat="1" ht="15.75">
      <c r="A209" s="79"/>
      <c r="B209" s="80"/>
      <c r="C209" s="485"/>
      <c r="D209" s="485"/>
      <c r="E209" s="485"/>
      <c r="F209" s="485"/>
      <c r="G209" s="485"/>
      <c r="H209" s="80"/>
      <c r="I209" s="80"/>
      <c r="J209" s="80"/>
      <c r="K209" s="513"/>
    </row>
    <row r="210" spans="1:11" s="1018" customFormat="1" ht="15.75">
      <c r="A210" s="79"/>
      <c r="B210" s="80"/>
      <c r="C210" s="485"/>
      <c r="D210" s="485"/>
      <c r="E210" s="485"/>
      <c r="F210" s="485"/>
      <c r="G210" s="485"/>
      <c r="H210" s="80"/>
      <c r="I210" s="80"/>
      <c r="J210" s="80"/>
      <c r="K210" s="513"/>
    </row>
    <row r="211" spans="1:11" s="1018" customFormat="1" ht="15.75">
      <c r="A211" s="79"/>
      <c r="B211" s="80"/>
      <c r="C211" s="485"/>
      <c r="D211" s="485"/>
      <c r="E211" s="485"/>
      <c r="F211" s="485"/>
      <c r="G211" s="485"/>
      <c r="H211" s="80"/>
      <c r="I211" s="80"/>
      <c r="J211" s="80"/>
      <c r="K211" s="513"/>
    </row>
    <row r="212" spans="1:11" s="1018" customFormat="1" ht="15.75">
      <c r="A212" s="79"/>
      <c r="B212" s="80"/>
      <c r="C212" s="485"/>
      <c r="D212" s="485"/>
      <c r="E212" s="485"/>
      <c r="F212" s="485"/>
      <c r="G212" s="485"/>
      <c r="H212" s="80"/>
      <c r="I212" s="80"/>
      <c r="J212" s="80"/>
      <c r="K212" s="513"/>
    </row>
    <row r="213" spans="1:11" s="1018" customFormat="1" ht="15.75">
      <c r="A213" s="79"/>
      <c r="B213" s="80"/>
      <c r="C213" s="485"/>
      <c r="D213" s="485"/>
      <c r="E213" s="485"/>
      <c r="F213" s="485"/>
      <c r="G213" s="485"/>
      <c r="H213" s="80"/>
      <c r="I213" s="80"/>
      <c r="J213" s="80"/>
      <c r="K213" s="513"/>
    </row>
    <row r="214" spans="1:11" s="1018" customFormat="1" ht="15.75">
      <c r="A214" s="79"/>
      <c r="B214" s="80"/>
      <c r="C214" s="485"/>
      <c r="D214" s="485"/>
      <c r="E214" s="485"/>
      <c r="F214" s="485"/>
      <c r="G214" s="485"/>
      <c r="H214" s="80"/>
      <c r="I214" s="80"/>
      <c r="J214" s="80"/>
      <c r="K214" s="513"/>
    </row>
    <row r="215" spans="1:11" s="1018" customFormat="1" ht="15.75">
      <c r="A215" s="79"/>
      <c r="B215" s="80"/>
      <c r="C215" s="485"/>
      <c r="D215" s="485"/>
      <c r="E215" s="485"/>
      <c r="F215" s="485"/>
      <c r="G215" s="485"/>
      <c r="H215" s="80"/>
      <c r="I215" s="80"/>
      <c r="J215" s="80"/>
      <c r="K215" s="513"/>
    </row>
    <row r="216" spans="1:11" s="1018" customFormat="1" ht="15.75">
      <c r="A216" s="79"/>
      <c r="B216" s="80"/>
      <c r="C216" s="485"/>
      <c r="D216" s="485"/>
      <c r="E216" s="485"/>
      <c r="F216" s="485"/>
      <c r="G216" s="485"/>
      <c r="H216" s="80"/>
      <c r="I216" s="80"/>
      <c r="J216" s="80"/>
      <c r="K216" s="513"/>
    </row>
    <row r="217" spans="1:11" s="1018" customFormat="1" ht="15.75">
      <c r="A217" s="79"/>
      <c r="B217" s="80"/>
      <c r="C217" s="485"/>
      <c r="D217" s="485"/>
      <c r="E217" s="485"/>
      <c r="F217" s="485"/>
      <c r="G217" s="485"/>
      <c r="H217" s="80"/>
      <c r="I217" s="80"/>
      <c r="J217" s="80"/>
      <c r="K217" s="513"/>
    </row>
    <row r="218" spans="1:11" s="1018" customFormat="1" ht="15.75">
      <c r="A218" s="79"/>
      <c r="B218" s="80"/>
      <c r="C218" s="485"/>
      <c r="D218" s="485"/>
      <c r="E218" s="485"/>
      <c r="F218" s="485"/>
      <c r="G218" s="485"/>
      <c r="H218" s="80"/>
      <c r="I218" s="80"/>
      <c r="J218" s="80"/>
      <c r="K218" s="513"/>
    </row>
    <row r="219" spans="1:11" s="1018" customFormat="1" ht="15.75">
      <c r="A219" s="79"/>
      <c r="B219" s="80"/>
      <c r="C219" s="485"/>
      <c r="D219" s="485"/>
      <c r="E219" s="485"/>
      <c r="F219" s="485"/>
      <c r="G219" s="485"/>
      <c r="H219" s="80"/>
      <c r="I219" s="80"/>
      <c r="J219" s="80"/>
      <c r="K219" s="513"/>
    </row>
    <row r="220" spans="1:11" s="1018" customFormat="1" ht="15.75">
      <c r="A220" s="79"/>
      <c r="B220" s="80"/>
      <c r="C220" s="485"/>
      <c r="D220" s="485"/>
      <c r="E220" s="485"/>
      <c r="F220" s="485"/>
      <c r="G220" s="485"/>
      <c r="H220" s="80"/>
      <c r="I220" s="80"/>
      <c r="J220" s="80"/>
      <c r="K220" s="513"/>
    </row>
    <row r="221" spans="1:11" s="1018" customFormat="1" ht="15.75">
      <c r="A221" s="79"/>
      <c r="B221" s="80"/>
      <c r="C221" s="485"/>
      <c r="D221" s="485"/>
      <c r="E221" s="485"/>
      <c r="F221" s="485"/>
      <c r="G221" s="485"/>
      <c r="H221" s="80"/>
      <c r="I221" s="80"/>
      <c r="J221" s="80"/>
      <c r="K221" s="513"/>
    </row>
    <row r="222" spans="1:11" s="1018" customFormat="1" ht="15.75">
      <c r="A222" s="79"/>
      <c r="B222" s="80"/>
      <c r="C222" s="485"/>
      <c r="D222" s="485"/>
      <c r="E222" s="485"/>
      <c r="F222" s="485"/>
      <c r="G222" s="485"/>
      <c r="H222" s="80"/>
      <c r="I222" s="80"/>
      <c r="J222" s="80"/>
      <c r="K222" s="513"/>
    </row>
    <row r="223" spans="1:11" s="1018" customFormat="1" ht="15.75">
      <c r="A223" s="79"/>
      <c r="B223" s="80"/>
      <c r="C223" s="485"/>
      <c r="D223" s="485"/>
      <c r="E223" s="485"/>
      <c r="F223" s="485"/>
      <c r="G223" s="485"/>
      <c r="H223" s="80"/>
      <c r="I223" s="80"/>
      <c r="J223" s="80"/>
      <c r="K223" s="513"/>
    </row>
    <row r="224" spans="1:11" s="1018" customFormat="1" ht="15.75">
      <c r="A224" s="79"/>
      <c r="B224" s="80"/>
      <c r="C224" s="485"/>
      <c r="D224" s="485"/>
      <c r="E224" s="485"/>
      <c r="F224" s="485"/>
      <c r="G224" s="485"/>
      <c r="H224" s="80"/>
      <c r="I224" s="80"/>
      <c r="J224" s="80"/>
      <c r="K224" s="513"/>
    </row>
    <row r="225" spans="1:11" s="1018" customFormat="1" ht="15.75">
      <c r="A225" s="79"/>
      <c r="B225" s="80"/>
      <c r="C225" s="485"/>
      <c r="D225" s="485"/>
      <c r="E225" s="485"/>
      <c r="F225" s="485"/>
      <c r="G225" s="485"/>
      <c r="H225" s="80"/>
      <c r="I225" s="80"/>
      <c r="J225" s="80"/>
      <c r="K225" s="513"/>
    </row>
    <row r="226" spans="1:11" s="1018" customFormat="1" ht="15.75">
      <c r="A226" s="79"/>
      <c r="B226" s="80"/>
      <c r="C226" s="485"/>
      <c r="D226" s="485"/>
      <c r="E226" s="485"/>
      <c r="F226" s="485"/>
      <c r="G226" s="485"/>
      <c r="H226" s="80"/>
      <c r="I226" s="80"/>
      <c r="J226" s="80"/>
      <c r="K226" s="513"/>
    </row>
    <row r="227" spans="1:11" s="1018" customFormat="1" ht="15.75">
      <c r="A227" s="79"/>
      <c r="B227" s="80"/>
      <c r="C227" s="485"/>
      <c r="D227" s="485"/>
      <c r="E227" s="485"/>
      <c r="F227" s="485"/>
      <c r="G227" s="485"/>
      <c r="H227" s="80"/>
      <c r="I227" s="80"/>
      <c r="J227" s="80"/>
      <c r="K227" s="513"/>
    </row>
    <row r="228" spans="1:11" s="1018" customFormat="1" ht="15.75">
      <c r="A228" s="79"/>
      <c r="B228" s="80"/>
      <c r="C228" s="485"/>
      <c r="D228" s="485"/>
      <c r="E228" s="485"/>
      <c r="F228" s="485"/>
      <c r="G228" s="485"/>
      <c r="H228" s="80"/>
      <c r="I228" s="80"/>
      <c r="J228" s="80"/>
      <c r="K228" s="513"/>
    </row>
    <row r="229" spans="1:11" s="1018" customFormat="1" ht="15.75">
      <c r="A229" s="79"/>
      <c r="B229" s="80"/>
      <c r="C229" s="485"/>
      <c r="D229" s="485"/>
      <c r="E229" s="485"/>
      <c r="F229" s="485"/>
      <c r="G229" s="485"/>
      <c r="H229" s="80"/>
      <c r="I229" s="80"/>
      <c r="J229" s="80"/>
      <c r="K229" s="513"/>
    </row>
    <row r="230" spans="1:11" s="1018" customFormat="1" ht="15.75">
      <c r="A230" s="79"/>
      <c r="B230" s="80"/>
      <c r="C230" s="485"/>
      <c r="D230" s="485"/>
      <c r="E230" s="485"/>
      <c r="F230" s="485"/>
      <c r="G230" s="485"/>
      <c r="H230" s="80"/>
      <c r="I230" s="80"/>
      <c r="J230" s="80"/>
      <c r="K230" s="513"/>
    </row>
    <row r="231" spans="1:11" s="1018" customFormat="1" ht="15.75">
      <c r="A231" s="79"/>
      <c r="B231" s="80"/>
      <c r="C231" s="485"/>
      <c r="D231" s="485"/>
      <c r="E231" s="485"/>
      <c r="F231" s="485"/>
      <c r="G231" s="485"/>
      <c r="H231" s="80"/>
      <c r="I231" s="80"/>
      <c r="J231" s="80"/>
      <c r="K231" s="513"/>
    </row>
    <row r="232" spans="1:11" s="1018" customFormat="1" ht="15.75">
      <c r="A232" s="79"/>
      <c r="B232" s="80"/>
      <c r="C232" s="485"/>
      <c r="D232" s="485"/>
      <c r="E232" s="485"/>
      <c r="F232" s="485"/>
      <c r="G232" s="485"/>
      <c r="H232" s="80"/>
      <c r="I232" s="80"/>
      <c r="J232" s="80"/>
      <c r="K232" s="513"/>
    </row>
    <row r="233" spans="1:11" s="1018" customFormat="1" ht="15.75">
      <c r="A233" s="79"/>
      <c r="B233" s="80"/>
      <c r="C233" s="485"/>
      <c r="D233" s="485"/>
      <c r="E233" s="485"/>
      <c r="F233" s="485"/>
      <c r="G233" s="485"/>
      <c r="H233" s="80"/>
      <c r="I233" s="80"/>
      <c r="J233" s="80"/>
      <c r="K233" s="513"/>
    </row>
    <row r="234" spans="1:11" s="1018" customFormat="1" ht="15.75">
      <c r="A234" s="79"/>
      <c r="B234" s="80"/>
      <c r="C234" s="485"/>
      <c r="D234" s="485"/>
      <c r="E234" s="485"/>
      <c r="F234" s="485"/>
      <c r="G234" s="485"/>
      <c r="H234" s="80"/>
      <c r="I234" s="80"/>
      <c r="J234" s="80"/>
      <c r="K234" s="513"/>
    </row>
    <row r="235" spans="1:11" s="1018" customFormat="1" ht="15.75">
      <c r="A235" s="79"/>
      <c r="B235" s="80"/>
      <c r="C235" s="485"/>
      <c r="D235" s="485"/>
      <c r="E235" s="485"/>
      <c r="F235" s="485"/>
      <c r="G235" s="485"/>
      <c r="H235" s="80"/>
      <c r="I235" s="80"/>
      <c r="J235" s="80"/>
      <c r="K235" s="513"/>
    </row>
    <row r="236" spans="1:11" s="1018" customFormat="1" ht="15.75">
      <c r="A236" s="79"/>
      <c r="B236" s="80"/>
      <c r="C236" s="485"/>
      <c r="D236" s="485"/>
      <c r="E236" s="485"/>
      <c r="F236" s="485"/>
      <c r="G236" s="485"/>
      <c r="H236" s="80"/>
      <c r="I236" s="80"/>
      <c r="J236" s="80"/>
      <c r="K236" s="513"/>
    </row>
    <row r="237" spans="1:11" s="1018" customFormat="1" ht="15.75">
      <c r="A237" s="79"/>
      <c r="B237" s="80"/>
      <c r="C237" s="485"/>
      <c r="D237" s="485"/>
      <c r="E237" s="485"/>
      <c r="F237" s="485"/>
      <c r="G237" s="485"/>
      <c r="H237" s="80"/>
      <c r="I237" s="80"/>
      <c r="J237" s="80"/>
      <c r="K237" s="513"/>
    </row>
    <row r="238" spans="1:11" s="1018" customFormat="1" ht="15.75">
      <c r="A238" s="79"/>
      <c r="B238" s="80"/>
      <c r="C238" s="485"/>
      <c r="D238" s="485"/>
      <c r="E238" s="485"/>
      <c r="F238" s="485"/>
      <c r="G238" s="485"/>
      <c r="H238" s="80"/>
      <c r="I238" s="80"/>
      <c r="J238" s="80"/>
      <c r="K238" s="513"/>
    </row>
    <row r="239" spans="1:11" s="1018" customFormat="1" ht="15.75">
      <c r="A239" s="79"/>
      <c r="B239" s="80"/>
      <c r="C239" s="485"/>
      <c r="D239" s="485"/>
      <c r="E239" s="485"/>
      <c r="F239" s="485"/>
      <c r="G239" s="485"/>
      <c r="H239" s="80"/>
      <c r="I239" s="80"/>
      <c r="J239" s="80"/>
      <c r="K239" s="513"/>
    </row>
    <row r="240" spans="1:11" s="1018" customFormat="1" ht="15.75">
      <c r="A240" s="79"/>
      <c r="B240" s="80"/>
      <c r="C240" s="485"/>
      <c r="D240" s="485"/>
      <c r="E240" s="485"/>
      <c r="F240" s="485"/>
      <c r="G240" s="485"/>
      <c r="H240" s="80"/>
      <c r="I240" s="80"/>
      <c r="J240" s="80"/>
      <c r="K240" s="513"/>
    </row>
    <row r="241" spans="1:11" s="1018" customFormat="1" ht="15.75">
      <c r="A241" s="79"/>
      <c r="B241" s="80"/>
      <c r="C241" s="485"/>
      <c r="D241" s="485"/>
      <c r="E241" s="485"/>
      <c r="F241" s="485"/>
      <c r="G241" s="485"/>
      <c r="H241" s="80"/>
      <c r="I241" s="80"/>
      <c r="J241" s="80"/>
      <c r="K241" s="513"/>
    </row>
    <row r="242" spans="1:11" s="1018" customFormat="1" ht="15.75">
      <c r="A242" s="79"/>
      <c r="B242" s="80"/>
      <c r="C242" s="485"/>
      <c r="D242" s="485"/>
      <c r="E242" s="485"/>
      <c r="F242" s="485"/>
      <c r="G242" s="485"/>
      <c r="H242" s="80"/>
      <c r="I242" s="80"/>
      <c r="J242" s="80"/>
      <c r="K242" s="513"/>
    </row>
    <row r="243" spans="1:11" s="1018" customFormat="1" ht="15.75">
      <c r="A243" s="79"/>
      <c r="B243" s="80"/>
      <c r="C243" s="485"/>
      <c r="D243" s="485"/>
      <c r="E243" s="485"/>
      <c r="F243" s="485"/>
      <c r="G243" s="485"/>
      <c r="H243" s="80"/>
      <c r="I243" s="80"/>
      <c r="J243" s="80"/>
      <c r="K243" s="513"/>
    </row>
    <row r="244" spans="1:11" s="1018" customFormat="1" ht="15.75">
      <c r="A244" s="79"/>
      <c r="B244" s="80"/>
      <c r="C244" s="485"/>
      <c r="D244" s="485"/>
      <c r="E244" s="485"/>
      <c r="F244" s="485"/>
      <c r="G244" s="485"/>
      <c r="H244" s="80"/>
      <c r="I244" s="80"/>
      <c r="J244" s="80"/>
      <c r="K244" s="513"/>
    </row>
    <row r="245" spans="1:11" s="1018" customFormat="1" ht="15.75">
      <c r="A245" s="79"/>
      <c r="B245" s="80"/>
      <c r="C245" s="485"/>
      <c r="D245" s="485"/>
      <c r="E245" s="485"/>
      <c r="F245" s="485"/>
      <c r="G245" s="485"/>
      <c r="H245" s="80"/>
      <c r="I245" s="80"/>
      <c r="J245" s="80"/>
      <c r="K245" s="513"/>
    </row>
    <row r="246" spans="1:11" s="1018" customFormat="1" ht="15.75">
      <c r="A246" s="79"/>
      <c r="B246" s="80"/>
      <c r="C246" s="485"/>
      <c r="D246" s="485"/>
      <c r="E246" s="485"/>
      <c r="F246" s="485"/>
      <c r="G246" s="485"/>
      <c r="H246" s="80"/>
      <c r="I246" s="80"/>
      <c r="J246" s="80"/>
      <c r="K246" s="513"/>
    </row>
    <row r="247" spans="1:11" s="1018" customFormat="1" ht="15.75">
      <c r="A247" s="79"/>
      <c r="B247" s="80"/>
      <c r="C247" s="485"/>
      <c r="D247" s="485"/>
      <c r="E247" s="485"/>
      <c r="F247" s="485"/>
      <c r="G247" s="485"/>
      <c r="H247" s="80"/>
      <c r="I247" s="80"/>
      <c r="J247" s="80"/>
      <c r="K247" s="513"/>
    </row>
    <row r="248" spans="1:11" s="1018" customFormat="1" ht="15.75">
      <c r="A248" s="79"/>
      <c r="B248" s="80"/>
      <c r="C248" s="485"/>
      <c r="D248" s="485"/>
      <c r="E248" s="485"/>
      <c r="F248" s="485"/>
      <c r="G248" s="485"/>
      <c r="H248" s="80"/>
      <c r="I248" s="80"/>
      <c r="J248" s="80"/>
      <c r="K248" s="513"/>
    </row>
    <row r="249" spans="1:11" s="1018" customFormat="1" ht="15.75">
      <c r="A249" s="79"/>
      <c r="B249" s="80"/>
      <c r="C249" s="485"/>
      <c r="D249" s="485"/>
      <c r="E249" s="485"/>
      <c r="F249" s="485"/>
      <c r="G249" s="485"/>
      <c r="H249" s="80"/>
      <c r="I249" s="80"/>
      <c r="J249" s="80"/>
      <c r="K249" s="513"/>
    </row>
    <row r="250" spans="1:11" s="1018" customFormat="1" ht="15.75">
      <c r="A250" s="79"/>
      <c r="B250" s="80"/>
      <c r="C250" s="485"/>
      <c r="D250" s="485"/>
      <c r="E250" s="485"/>
      <c r="F250" s="485"/>
      <c r="G250" s="485"/>
      <c r="H250" s="80"/>
      <c r="I250" s="80"/>
      <c r="J250" s="80"/>
      <c r="K250" s="513"/>
    </row>
    <row r="251" spans="1:11" s="1018" customFormat="1" ht="15.75">
      <c r="A251" s="79"/>
      <c r="B251" s="80"/>
      <c r="C251" s="485"/>
      <c r="D251" s="485"/>
      <c r="E251" s="485"/>
      <c r="F251" s="485"/>
      <c r="G251" s="485"/>
      <c r="H251" s="80"/>
      <c r="I251" s="80"/>
      <c r="J251" s="80"/>
      <c r="K251" s="513"/>
    </row>
    <row r="252" spans="1:11" s="1018" customFormat="1" ht="15.75">
      <c r="A252" s="79"/>
      <c r="B252" s="80"/>
      <c r="C252" s="485"/>
      <c r="D252" s="485"/>
      <c r="E252" s="485"/>
      <c r="F252" s="485"/>
      <c r="G252" s="485"/>
      <c r="H252" s="80"/>
      <c r="I252" s="80"/>
      <c r="J252" s="80"/>
      <c r="K252" s="513"/>
    </row>
    <row r="253" spans="1:11" s="1018" customFormat="1" ht="15.75">
      <c r="A253" s="79"/>
      <c r="B253" s="80"/>
      <c r="C253" s="485"/>
      <c r="D253" s="485"/>
      <c r="E253" s="485"/>
      <c r="F253" s="485"/>
      <c r="G253" s="485"/>
      <c r="H253" s="80"/>
      <c r="I253" s="80"/>
      <c r="J253" s="80"/>
      <c r="K253" s="513"/>
    </row>
    <row r="254" spans="1:11" s="1018" customFormat="1" ht="15.75">
      <c r="A254" s="79"/>
      <c r="B254" s="80"/>
      <c r="C254" s="485"/>
      <c r="D254" s="485"/>
      <c r="E254" s="485"/>
      <c r="F254" s="485"/>
      <c r="G254" s="485"/>
      <c r="H254" s="80"/>
      <c r="I254" s="80"/>
      <c r="J254" s="80"/>
      <c r="K254" s="513"/>
    </row>
    <row r="255" spans="1:11" s="1018" customFormat="1" ht="15.75">
      <c r="A255" s="79"/>
      <c r="B255" s="80"/>
      <c r="C255" s="485"/>
      <c r="D255" s="485"/>
      <c r="E255" s="485"/>
      <c r="F255" s="485"/>
      <c r="G255" s="485"/>
      <c r="H255" s="80"/>
      <c r="I255" s="80"/>
      <c r="J255" s="80"/>
      <c r="K255" s="513"/>
    </row>
    <row r="256" spans="1:11" s="1018" customFormat="1" ht="15.75">
      <c r="A256" s="79"/>
      <c r="B256" s="80"/>
      <c r="C256" s="485"/>
      <c r="D256" s="485"/>
      <c r="E256" s="485"/>
      <c r="F256" s="485"/>
      <c r="G256" s="485"/>
      <c r="H256" s="80"/>
      <c r="I256" s="80"/>
      <c r="J256" s="80"/>
      <c r="K256" s="513"/>
    </row>
    <row r="257" spans="1:11" s="1018" customFormat="1" ht="15.75">
      <c r="A257" s="79"/>
      <c r="B257" s="80"/>
      <c r="C257" s="485"/>
      <c r="D257" s="485"/>
      <c r="E257" s="485"/>
      <c r="F257" s="485"/>
      <c r="G257" s="485"/>
      <c r="H257" s="80"/>
      <c r="I257" s="80"/>
      <c r="J257" s="80"/>
      <c r="K257" s="513"/>
    </row>
    <row r="258" spans="1:11" s="1018" customFormat="1" ht="15.75">
      <c r="A258" s="79"/>
      <c r="B258" s="80"/>
      <c r="C258" s="485"/>
      <c r="D258" s="485"/>
      <c r="E258" s="485"/>
      <c r="F258" s="485"/>
      <c r="G258" s="485"/>
      <c r="H258" s="80"/>
      <c r="I258" s="80"/>
      <c r="J258" s="80"/>
      <c r="K258" s="513"/>
    </row>
    <row r="259" spans="1:11" s="1018" customFormat="1" ht="15.75">
      <c r="A259" s="79"/>
      <c r="B259" s="80"/>
      <c r="C259" s="485"/>
      <c r="D259" s="485"/>
      <c r="E259" s="485"/>
      <c r="F259" s="485"/>
      <c r="G259" s="485"/>
      <c r="H259" s="80"/>
      <c r="I259" s="80"/>
      <c r="J259" s="80"/>
      <c r="K259" s="513"/>
    </row>
    <row r="260" spans="1:11" s="1018" customFormat="1" ht="15.75">
      <c r="A260" s="79"/>
      <c r="B260" s="80"/>
      <c r="C260" s="485"/>
      <c r="D260" s="485"/>
      <c r="E260" s="485"/>
      <c r="F260" s="485"/>
      <c r="G260" s="485"/>
      <c r="H260" s="80"/>
      <c r="I260" s="80"/>
      <c r="J260" s="80"/>
      <c r="K260" s="513"/>
    </row>
    <row r="261" spans="1:11" s="1018" customFormat="1" ht="15.75">
      <c r="A261" s="79"/>
      <c r="B261" s="80"/>
      <c r="C261" s="485"/>
      <c r="D261" s="485"/>
      <c r="E261" s="485"/>
      <c r="F261" s="485"/>
      <c r="G261" s="485"/>
      <c r="H261" s="80"/>
      <c r="I261" s="80"/>
      <c r="J261" s="80"/>
      <c r="K261" s="513"/>
    </row>
    <row r="262" spans="1:11" s="1018" customFormat="1" ht="15.75">
      <c r="A262" s="79"/>
      <c r="B262" s="80"/>
      <c r="C262" s="485"/>
      <c r="D262" s="485"/>
      <c r="E262" s="485"/>
      <c r="F262" s="485"/>
      <c r="G262" s="485"/>
      <c r="H262" s="80"/>
      <c r="I262" s="80"/>
      <c r="J262" s="80"/>
      <c r="K262" s="513"/>
    </row>
    <row r="263" spans="1:11" s="1018" customFormat="1" ht="15.75">
      <c r="A263" s="79"/>
      <c r="B263" s="80"/>
      <c r="C263" s="485"/>
      <c r="D263" s="485"/>
      <c r="E263" s="485"/>
      <c r="F263" s="485"/>
      <c r="G263" s="485"/>
      <c r="H263" s="80"/>
      <c r="I263" s="80"/>
      <c r="J263" s="80"/>
      <c r="K263" s="513"/>
    </row>
    <row r="264" spans="1:11" s="1018" customFormat="1" ht="15.75">
      <c r="A264" s="79"/>
      <c r="B264" s="80"/>
      <c r="C264" s="485"/>
      <c r="D264" s="485"/>
      <c r="E264" s="485"/>
      <c r="F264" s="485"/>
      <c r="G264" s="485"/>
      <c r="H264" s="80"/>
      <c r="I264" s="80"/>
      <c r="J264" s="80"/>
      <c r="K264" s="513"/>
    </row>
    <row r="265" spans="1:11" s="1018" customFormat="1" ht="15.75">
      <c r="A265" s="79"/>
      <c r="B265" s="80"/>
      <c r="C265" s="485"/>
      <c r="D265" s="485"/>
      <c r="E265" s="485"/>
      <c r="F265" s="485"/>
      <c r="G265" s="485"/>
      <c r="H265" s="80"/>
      <c r="I265" s="80"/>
      <c r="J265" s="80"/>
      <c r="K265" s="513"/>
    </row>
    <row r="266" spans="1:11" s="1018" customFormat="1" ht="15.75">
      <c r="A266" s="79"/>
      <c r="B266" s="80"/>
      <c r="C266" s="80"/>
      <c r="D266" s="80"/>
      <c r="E266" s="80"/>
      <c r="F266" s="80"/>
      <c r="G266" s="80"/>
      <c r="H266" s="80"/>
      <c r="I266" s="80"/>
      <c r="J266" s="80"/>
      <c r="K266" s="513"/>
    </row>
    <row r="267" spans="1:11" s="1018" customFormat="1" ht="15.75">
      <c r="A267" s="79"/>
      <c r="B267" s="80"/>
      <c r="C267" s="80"/>
      <c r="D267" s="80"/>
      <c r="E267" s="80"/>
      <c r="F267" s="80"/>
      <c r="G267" s="80"/>
      <c r="H267" s="80"/>
      <c r="I267" s="80"/>
      <c r="J267" s="80"/>
      <c r="K267" s="513"/>
    </row>
    <row r="268" spans="1:11" s="1018" customFormat="1" ht="15.75">
      <c r="A268" s="79"/>
      <c r="B268" s="80"/>
      <c r="C268" s="80"/>
      <c r="D268" s="80"/>
      <c r="E268" s="80"/>
      <c r="F268" s="80"/>
      <c r="G268" s="80"/>
      <c r="H268" s="80"/>
      <c r="I268" s="80"/>
      <c r="J268" s="80"/>
      <c r="K268" s="513"/>
    </row>
    <row r="269" spans="1:11" s="1018" customFormat="1" ht="15.75">
      <c r="A269" s="79"/>
      <c r="B269" s="80"/>
      <c r="C269" s="80"/>
      <c r="D269" s="80"/>
      <c r="E269" s="80"/>
      <c r="F269" s="80"/>
      <c r="G269" s="80"/>
      <c r="H269" s="80"/>
      <c r="I269" s="80"/>
      <c r="J269" s="80"/>
      <c r="K269" s="513"/>
    </row>
    <row r="270" spans="1:11" s="1018" customFormat="1" ht="15.75">
      <c r="A270" s="79"/>
      <c r="B270" s="80"/>
      <c r="C270" s="80"/>
      <c r="D270" s="80"/>
      <c r="E270" s="80"/>
      <c r="F270" s="80"/>
      <c r="G270" s="80"/>
      <c r="H270" s="80"/>
      <c r="I270" s="80"/>
      <c r="J270" s="80"/>
      <c r="K270" s="513"/>
    </row>
    <row r="271" spans="1:11" s="1018" customFormat="1" ht="15.75">
      <c r="A271" s="79"/>
      <c r="B271" s="80"/>
      <c r="C271" s="80"/>
      <c r="D271" s="80"/>
      <c r="E271" s="80"/>
      <c r="F271" s="80"/>
      <c r="G271" s="80"/>
      <c r="H271" s="80"/>
      <c r="I271" s="80"/>
      <c r="J271" s="80"/>
      <c r="K271" s="513"/>
    </row>
    <row r="272" spans="1:11" s="1018" customFormat="1" ht="15.75">
      <c r="A272" s="79"/>
      <c r="B272" s="80"/>
      <c r="C272" s="80"/>
      <c r="D272" s="80"/>
      <c r="E272" s="80"/>
      <c r="F272" s="80"/>
      <c r="G272" s="80"/>
      <c r="H272" s="80"/>
      <c r="I272" s="80"/>
      <c r="J272" s="80"/>
      <c r="K272" s="513"/>
    </row>
    <row r="273" spans="1:11" s="1018" customFormat="1" ht="15.75">
      <c r="A273" s="79"/>
      <c r="B273" s="80"/>
      <c r="C273" s="80"/>
      <c r="D273" s="80"/>
      <c r="E273" s="80"/>
      <c r="F273" s="80"/>
      <c r="G273" s="80"/>
      <c r="H273" s="80"/>
      <c r="I273" s="80"/>
      <c r="J273" s="80"/>
      <c r="K273" s="513"/>
    </row>
    <row r="274" spans="1:11" s="1018" customFormat="1" ht="15.75">
      <c r="A274" s="79"/>
      <c r="B274" s="80"/>
      <c r="C274" s="80"/>
      <c r="D274" s="80"/>
      <c r="E274" s="80"/>
      <c r="F274" s="80"/>
      <c r="G274" s="80"/>
      <c r="H274" s="80"/>
      <c r="I274" s="80"/>
      <c r="J274" s="80"/>
      <c r="K274" s="513"/>
    </row>
    <row r="275" spans="1:11" s="1018" customFormat="1" ht="15.75">
      <c r="A275" s="79"/>
      <c r="B275" s="80"/>
      <c r="C275" s="80"/>
      <c r="D275" s="80"/>
      <c r="E275" s="80"/>
      <c r="F275" s="80"/>
      <c r="G275" s="80"/>
      <c r="H275" s="80"/>
      <c r="I275" s="80"/>
      <c r="J275" s="80"/>
      <c r="K275" s="513"/>
    </row>
    <row r="276" spans="1:11" s="1018" customFormat="1" ht="15.75">
      <c r="A276" s="79"/>
      <c r="B276" s="80"/>
      <c r="C276" s="80"/>
      <c r="D276" s="80"/>
      <c r="E276" s="80"/>
      <c r="F276" s="80"/>
      <c r="G276" s="80"/>
      <c r="H276" s="80"/>
      <c r="I276" s="80"/>
      <c r="J276" s="80"/>
      <c r="K276" s="513"/>
    </row>
    <row r="277" spans="1:11" s="1018" customFormat="1" ht="15.75">
      <c r="A277" s="79"/>
      <c r="B277" s="80"/>
      <c r="C277" s="80"/>
      <c r="D277" s="80"/>
      <c r="E277" s="80"/>
      <c r="F277" s="80"/>
      <c r="G277" s="80"/>
      <c r="H277" s="80"/>
      <c r="I277" s="80"/>
      <c r="J277" s="80"/>
      <c r="K277" s="513"/>
    </row>
    <row r="278" spans="1:11" s="1018" customFormat="1" ht="15.75">
      <c r="A278" s="79"/>
      <c r="B278" s="80"/>
      <c r="C278" s="80"/>
      <c r="D278" s="80"/>
      <c r="E278" s="80"/>
      <c r="F278" s="80"/>
      <c r="G278" s="80"/>
      <c r="H278" s="80"/>
      <c r="I278" s="80"/>
      <c r="J278" s="80"/>
      <c r="K278" s="513"/>
    </row>
    <row r="279" spans="1:11" s="1018" customFormat="1" ht="15.75">
      <c r="A279" s="79"/>
      <c r="B279" s="80"/>
      <c r="C279" s="80"/>
      <c r="D279" s="80"/>
      <c r="E279" s="80"/>
      <c r="F279" s="80"/>
      <c r="G279" s="80"/>
      <c r="H279" s="80"/>
      <c r="I279" s="80"/>
      <c r="J279" s="80"/>
      <c r="K279" s="513"/>
    </row>
    <row r="280" spans="1:11" s="1018" customFormat="1" ht="15.75">
      <c r="A280" s="79"/>
      <c r="B280" s="80"/>
      <c r="C280" s="80"/>
      <c r="D280" s="80"/>
      <c r="E280" s="80"/>
      <c r="F280" s="80"/>
      <c r="G280" s="80"/>
      <c r="H280" s="80"/>
      <c r="I280" s="80"/>
      <c r="J280" s="80"/>
      <c r="K280" s="513"/>
    </row>
    <row r="281" spans="1:11" s="1018" customFormat="1" ht="15.75">
      <c r="A281" s="79"/>
      <c r="B281" s="80"/>
      <c r="C281" s="80"/>
      <c r="D281" s="80"/>
      <c r="E281" s="80"/>
      <c r="F281" s="80"/>
      <c r="G281" s="80"/>
      <c r="H281" s="80"/>
      <c r="I281" s="80"/>
      <c r="J281" s="80"/>
      <c r="K281" s="513"/>
    </row>
    <row r="282" spans="1:11" s="1018" customFormat="1" ht="15.75">
      <c r="A282" s="79"/>
      <c r="B282" s="80"/>
      <c r="C282" s="80"/>
      <c r="D282" s="80"/>
      <c r="E282" s="80"/>
      <c r="F282" s="80"/>
      <c r="G282" s="80"/>
      <c r="H282" s="80"/>
      <c r="I282" s="80"/>
      <c r="J282" s="80"/>
      <c r="K282" s="513"/>
    </row>
    <row r="283" spans="1:11" s="1018" customFormat="1" ht="15.75">
      <c r="A283" s="79"/>
      <c r="B283" s="80"/>
      <c r="C283" s="80"/>
      <c r="D283" s="80"/>
      <c r="E283" s="80"/>
      <c r="F283" s="80"/>
      <c r="G283" s="80"/>
      <c r="H283" s="80"/>
      <c r="I283" s="80"/>
      <c r="J283" s="80"/>
      <c r="K283" s="513"/>
    </row>
    <row r="284" spans="1:11" s="1018" customFormat="1" ht="15.75">
      <c r="A284" s="79"/>
      <c r="B284" s="80"/>
      <c r="C284" s="80"/>
      <c r="D284" s="80"/>
      <c r="E284" s="80"/>
      <c r="F284" s="80"/>
      <c r="G284" s="80"/>
      <c r="H284" s="80"/>
      <c r="I284" s="80"/>
      <c r="J284" s="80"/>
      <c r="K284" s="513"/>
    </row>
    <row r="285" spans="1:11" s="1018" customFormat="1" ht="15.75">
      <c r="A285" s="79"/>
      <c r="B285" s="80"/>
      <c r="C285" s="80"/>
      <c r="D285" s="80"/>
      <c r="E285" s="80"/>
      <c r="F285" s="80"/>
      <c r="G285" s="80"/>
      <c r="H285" s="80"/>
      <c r="I285" s="80"/>
      <c r="J285" s="80"/>
      <c r="K285" s="513"/>
    </row>
    <row r="286" spans="1:11" s="1018" customFormat="1" ht="15.75">
      <c r="A286" s="79"/>
      <c r="B286" s="80"/>
      <c r="C286" s="80"/>
      <c r="D286" s="80"/>
      <c r="E286" s="80"/>
      <c r="F286" s="80"/>
      <c r="G286" s="80"/>
      <c r="H286" s="80"/>
      <c r="I286" s="80"/>
      <c r="J286" s="80"/>
      <c r="K286" s="513"/>
    </row>
    <row r="287" spans="1:11" s="1018" customFormat="1" ht="15.75">
      <c r="A287" s="79"/>
      <c r="B287" s="80"/>
      <c r="C287" s="80"/>
      <c r="D287" s="80"/>
      <c r="E287" s="80"/>
      <c r="F287" s="80"/>
      <c r="G287" s="80"/>
      <c r="H287" s="80"/>
      <c r="I287" s="80"/>
      <c r="J287" s="80"/>
      <c r="K287" s="513"/>
    </row>
    <row r="288" spans="1:11" s="1018" customFormat="1" ht="15.75">
      <c r="A288" s="79"/>
      <c r="B288" s="80"/>
      <c r="C288" s="80"/>
      <c r="D288" s="80"/>
      <c r="E288" s="80"/>
      <c r="F288" s="80"/>
      <c r="G288" s="80"/>
      <c r="H288" s="80"/>
      <c r="I288" s="80"/>
      <c r="J288" s="80"/>
      <c r="K288" s="513"/>
    </row>
    <row r="289" spans="1:11" s="1018" customFormat="1" ht="15.75">
      <c r="A289" s="79"/>
      <c r="B289" s="80"/>
      <c r="C289" s="80"/>
      <c r="D289" s="80"/>
      <c r="E289" s="80"/>
      <c r="F289" s="80"/>
      <c r="G289" s="80"/>
      <c r="H289" s="80"/>
      <c r="I289" s="80"/>
      <c r="J289" s="80"/>
      <c r="K289" s="513"/>
    </row>
    <row r="290" spans="1:11" s="1018" customFormat="1" ht="15.75">
      <c r="A290" s="79"/>
      <c r="B290" s="80"/>
      <c r="C290" s="80"/>
      <c r="D290" s="80"/>
      <c r="E290" s="80"/>
      <c r="F290" s="80"/>
      <c r="G290" s="80"/>
      <c r="H290" s="80"/>
      <c r="I290" s="80"/>
      <c r="J290" s="80"/>
      <c r="K290" s="513"/>
    </row>
    <row r="291" spans="1:11" s="1018" customFormat="1" ht="15.75">
      <c r="A291" s="79"/>
      <c r="B291" s="80"/>
      <c r="C291" s="80"/>
      <c r="D291" s="80"/>
      <c r="E291" s="80"/>
      <c r="F291" s="80"/>
      <c r="G291" s="80"/>
      <c r="H291" s="80"/>
      <c r="I291" s="80"/>
      <c r="J291" s="80"/>
      <c r="K291" s="513"/>
    </row>
    <row r="292" spans="1:11" s="1018" customFormat="1" ht="15.75">
      <c r="A292" s="79"/>
      <c r="B292" s="80"/>
      <c r="C292" s="80"/>
      <c r="D292" s="80"/>
      <c r="E292" s="80"/>
      <c r="F292" s="80"/>
      <c r="G292" s="80"/>
      <c r="H292" s="80"/>
      <c r="I292" s="80"/>
      <c r="J292" s="80"/>
      <c r="K292" s="513"/>
    </row>
    <row r="293" spans="1:11" s="1018" customFormat="1" ht="15.75">
      <c r="A293" s="79"/>
      <c r="B293" s="80"/>
      <c r="C293" s="80"/>
      <c r="D293" s="80"/>
      <c r="E293" s="80"/>
      <c r="F293" s="80"/>
      <c r="G293" s="80"/>
      <c r="H293" s="80"/>
      <c r="I293" s="80"/>
      <c r="J293" s="80"/>
      <c r="K293" s="513"/>
    </row>
    <row r="294" spans="1:11" s="1018" customFormat="1" ht="15.75">
      <c r="A294" s="79"/>
      <c r="B294" s="80"/>
      <c r="C294" s="80"/>
      <c r="D294" s="80"/>
      <c r="E294" s="80"/>
      <c r="F294" s="80"/>
      <c r="G294" s="80"/>
      <c r="H294" s="80"/>
      <c r="I294" s="80"/>
      <c r="J294" s="80"/>
      <c r="K294" s="513"/>
    </row>
    <row r="295" spans="1:11" s="1018" customFormat="1" ht="15.75">
      <c r="A295" s="79"/>
      <c r="B295" s="80"/>
      <c r="C295" s="80"/>
      <c r="D295" s="80"/>
      <c r="E295" s="80"/>
      <c r="F295" s="80"/>
      <c r="G295" s="80"/>
      <c r="H295" s="80"/>
      <c r="I295" s="80"/>
      <c r="J295" s="80"/>
      <c r="K295" s="513"/>
    </row>
    <row r="296" spans="1:11" s="1018" customFormat="1" ht="15.75">
      <c r="A296" s="79"/>
      <c r="B296" s="80"/>
      <c r="C296" s="80"/>
      <c r="D296" s="80"/>
      <c r="E296" s="80"/>
      <c r="F296" s="80"/>
      <c r="G296" s="80"/>
      <c r="H296" s="80"/>
      <c r="I296" s="80"/>
      <c r="J296" s="80"/>
      <c r="K296" s="513"/>
    </row>
    <row r="297" spans="1:11" s="1018" customFormat="1" ht="15.75">
      <c r="A297" s="79"/>
      <c r="B297" s="80"/>
      <c r="C297" s="80"/>
      <c r="D297" s="80"/>
      <c r="E297" s="80"/>
      <c r="F297" s="80"/>
      <c r="G297" s="80"/>
      <c r="H297" s="80"/>
      <c r="I297" s="80"/>
      <c r="J297" s="80"/>
      <c r="K297" s="513"/>
    </row>
    <row r="298" spans="1:11" s="1018" customFormat="1" ht="15.75">
      <c r="A298" s="79"/>
      <c r="B298" s="80"/>
      <c r="C298" s="80"/>
      <c r="D298" s="80"/>
      <c r="E298" s="80"/>
      <c r="F298" s="80"/>
      <c r="G298" s="80"/>
      <c r="H298" s="80"/>
      <c r="I298" s="80"/>
      <c r="J298" s="80"/>
      <c r="K298" s="513"/>
    </row>
    <row r="299" spans="1:11" s="1018" customFormat="1" ht="15.75">
      <c r="A299" s="79"/>
      <c r="B299" s="80"/>
      <c r="C299" s="80"/>
      <c r="D299" s="80"/>
      <c r="E299" s="80"/>
      <c r="F299" s="80"/>
      <c r="G299" s="80"/>
      <c r="H299" s="80"/>
      <c r="I299" s="80"/>
      <c r="J299" s="80"/>
      <c r="K299" s="513"/>
    </row>
    <row r="300" spans="1:11" s="1018" customFormat="1" ht="15.75">
      <c r="A300" s="79"/>
      <c r="B300" s="80"/>
      <c r="C300" s="80"/>
      <c r="D300" s="80"/>
      <c r="E300" s="80"/>
      <c r="F300" s="80"/>
      <c r="G300" s="80"/>
      <c r="H300" s="80"/>
      <c r="I300" s="80"/>
      <c r="J300" s="80"/>
      <c r="K300" s="513"/>
    </row>
    <row r="301" spans="1:11" s="1018" customFormat="1" ht="15.75">
      <c r="A301" s="79"/>
      <c r="B301" s="80"/>
      <c r="C301" s="80"/>
      <c r="D301" s="80"/>
      <c r="E301" s="80"/>
      <c r="F301" s="80"/>
      <c r="G301" s="80"/>
      <c r="H301" s="80"/>
      <c r="I301" s="80"/>
      <c r="J301" s="80"/>
      <c r="K301" s="513"/>
    </row>
    <row r="302" spans="1:11" s="1018" customFormat="1" ht="15.75">
      <c r="A302" s="79"/>
      <c r="B302" s="80"/>
      <c r="C302" s="80"/>
      <c r="D302" s="80"/>
      <c r="E302" s="80"/>
      <c r="F302" s="80"/>
      <c r="G302" s="80"/>
      <c r="H302" s="80"/>
      <c r="I302" s="80"/>
      <c r="J302" s="80"/>
      <c r="K302" s="513"/>
    </row>
    <row r="303" spans="1:11" s="1018" customFormat="1" ht="15.75">
      <c r="A303" s="79"/>
      <c r="B303" s="80"/>
      <c r="C303" s="80"/>
      <c r="D303" s="80"/>
      <c r="E303" s="80"/>
      <c r="F303" s="80"/>
      <c r="G303" s="80"/>
      <c r="H303" s="80"/>
      <c r="I303" s="80"/>
      <c r="J303" s="80"/>
      <c r="K303" s="513"/>
    </row>
    <row r="304" spans="1:11" s="1018" customFormat="1" ht="15.75">
      <c r="A304" s="79"/>
      <c r="B304" s="80"/>
      <c r="C304" s="80"/>
      <c r="D304" s="80"/>
      <c r="E304" s="80"/>
      <c r="F304" s="80"/>
      <c r="G304" s="80"/>
      <c r="H304" s="80"/>
      <c r="I304" s="80"/>
      <c r="J304" s="80"/>
      <c r="K304" s="513"/>
    </row>
    <row r="305" spans="1:11" s="1018" customFormat="1" ht="15.75">
      <c r="A305" s="79"/>
      <c r="B305" s="80"/>
      <c r="C305" s="80"/>
      <c r="D305" s="80"/>
      <c r="E305" s="80"/>
      <c r="F305" s="80"/>
      <c r="G305" s="80"/>
      <c r="H305" s="80"/>
      <c r="I305" s="80"/>
      <c r="J305" s="80"/>
      <c r="K305" s="513"/>
    </row>
    <row r="306" spans="1:11" s="1018" customFormat="1" ht="15.75">
      <c r="A306" s="79"/>
      <c r="B306" s="80"/>
      <c r="C306" s="80"/>
      <c r="D306" s="80"/>
      <c r="E306" s="80"/>
      <c r="F306" s="80"/>
      <c r="G306" s="80"/>
      <c r="H306" s="80"/>
      <c r="I306" s="80"/>
      <c r="J306" s="80"/>
      <c r="K306" s="513"/>
    </row>
    <row r="307" spans="1:11" s="1018" customFormat="1" ht="15.75">
      <c r="A307" s="79"/>
      <c r="B307" s="80"/>
      <c r="C307" s="80"/>
      <c r="D307" s="80"/>
      <c r="E307" s="80"/>
      <c r="F307" s="80"/>
      <c r="G307" s="80"/>
      <c r="H307" s="80"/>
      <c r="I307" s="80"/>
      <c r="J307" s="80"/>
      <c r="K307" s="513"/>
    </row>
    <row r="308" spans="1:11" s="1018" customFormat="1" ht="15.75">
      <c r="A308" s="79"/>
      <c r="B308" s="80"/>
      <c r="C308" s="80"/>
      <c r="D308" s="80"/>
      <c r="E308" s="80"/>
      <c r="F308" s="80"/>
      <c r="G308" s="80"/>
      <c r="H308" s="80"/>
      <c r="I308" s="80"/>
      <c r="J308" s="80"/>
      <c r="K308" s="513"/>
    </row>
    <row r="309" spans="1:11" s="1018" customFormat="1" ht="15.75">
      <c r="A309" s="79"/>
      <c r="B309" s="80"/>
      <c r="C309" s="80"/>
      <c r="D309" s="80"/>
      <c r="E309" s="80"/>
      <c r="F309" s="80"/>
      <c r="G309" s="80"/>
      <c r="H309" s="80"/>
      <c r="I309" s="80"/>
      <c r="J309" s="80"/>
      <c r="K309" s="513"/>
    </row>
    <row r="310" spans="1:11" s="1018" customFormat="1" ht="15.75">
      <c r="A310" s="79"/>
      <c r="B310" s="80"/>
      <c r="C310" s="80"/>
      <c r="D310" s="80"/>
      <c r="E310" s="80"/>
      <c r="F310" s="80"/>
      <c r="G310" s="80"/>
      <c r="H310" s="80"/>
      <c r="I310" s="80"/>
      <c r="J310" s="80"/>
      <c r="K310" s="513"/>
    </row>
    <row r="311" spans="1:11" s="1018" customFormat="1" ht="15.75">
      <c r="A311" s="79"/>
      <c r="B311" s="80"/>
      <c r="C311" s="80"/>
      <c r="D311" s="80"/>
      <c r="E311" s="80"/>
      <c r="F311" s="80"/>
      <c r="G311" s="80"/>
      <c r="H311" s="80"/>
      <c r="I311" s="80"/>
      <c r="J311" s="80"/>
      <c r="K311" s="513"/>
    </row>
    <row r="312" spans="1:11" s="1018" customFormat="1" ht="15.75">
      <c r="A312" s="79"/>
      <c r="B312" s="80"/>
      <c r="C312" s="80"/>
      <c r="D312" s="80"/>
      <c r="E312" s="80"/>
      <c r="F312" s="80"/>
      <c r="G312" s="80"/>
      <c r="H312" s="80"/>
      <c r="I312" s="80"/>
      <c r="J312" s="80"/>
      <c r="K312" s="513"/>
    </row>
    <row r="313" spans="1:11" s="1018" customFormat="1" ht="15.75">
      <c r="A313" s="79"/>
      <c r="B313" s="80"/>
      <c r="C313" s="80"/>
      <c r="D313" s="80"/>
      <c r="E313" s="80"/>
      <c r="F313" s="80"/>
      <c r="G313" s="80"/>
      <c r="H313" s="80"/>
      <c r="I313" s="80"/>
      <c r="J313" s="80"/>
      <c r="K313" s="513"/>
    </row>
    <row r="314" spans="1:11" s="1018" customFormat="1" ht="15.75">
      <c r="A314" s="79"/>
      <c r="B314" s="80"/>
      <c r="C314" s="80"/>
      <c r="D314" s="80"/>
      <c r="E314" s="80"/>
      <c r="F314" s="80"/>
      <c r="G314" s="80"/>
      <c r="H314" s="80"/>
      <c r="I314" s="80"/>
      <c r="J314" s="80"/>
      <c r="K314" s="513"/>
    </row>
    <row r="315" spans="1:11" s="1018" customFormat="1" ht="15.75">
      <c r="A315" s="79"/>
      <c r="B315" s="80"/>
      <c r="C315" s="80"/>
      <c r="D315" s="80"/>
      <c r="E315" s="80"/>
      <c r="F315" s="80"/>
      <c r="G315" s="80"/>
      <c r="H315" s="80"/>
      <c r="I315" s="80"/>
      <c r="J315" s="80"/>
      <c r="K315" s="513"/>
    </row>
    <row r="316" spans="1:11" s="1018" customFormat="1" ht="15.75">
      <c r="A316" s="79"/>
      <c r="B316" s="80"/>
      <c r="C316" s="80"/>
      <c r="D316" s="80"/>
      <c r="E316" s="80"/>
      <c r="F316" s="80"/>
      <c r="G316" s="80"/>
      <c r="H316" s="80"/>
      <c r="I316" s="80"/>
      <c r="J316" s="80"/>
      <c r="K316" s="513"/>
    </row>
    <row r="317" spans="1:11" s="1018" customFormat="1" ht="15.75">
      <c r="A317" s="79"/>
      <c r="B317" s="80"/>
      <c r="C317" s="80"/>
      <c r="D317" s="80"/>
      <c r="E317" s="80"/>
      <c r="F317" s="80"/>
      <c r="G317" s="80"/>
      <c r="H317" s="80"/>
      <c r="I317" s="80"/>
      <c r="J317" s="80"/>
      <c r="K317" s="513"/>
    </row>
    <row r="318" spans="1:11" s="1018" customFormat="1" ht="15.75">
      <c r="A318" s="79"/>
      <c r="B318" s="80"/>
      <c r="C318" s="80"/>
      <c r="D318" s="80"/>
      <c r="E318" s="80"/>
      <c r="F318" s="80"/>
      <c r="G318" s="80"/>
      <c r="H318" s="80"/>
      <c r="I318" s="80"/>
      <c r="J318" s="80"/>
      <c r="K318" s="513"/>
    </row>
    <row r="319" spans="1:11" s="1018" customFormat="1" ht="15.75">
      <c r="A319" s="79"/>
      <c r="B319" s="80"/>
      <c r="C319" s="80"/>
      <c r="D319" s="80"/>
      <c r="E319" s="80"/>
      <c r="F319" s="80"/>
      <c r="G319" s="80"/>
      <c r="H319" s="80"/>
      <c r="I319" s="80"/>
      <c r="J319" s="80"/>
      <c r="K319" s="513"/>
    </row>
    <row r="320" spans="1:11" s="1018" customFormat="1" ht="15.75">
      <c r="A320" s="79"/>
      <c r="B320" s="80"/>
      <c r="C320" s="80"/>
      <c r="D320" s="80"/>
      <c r="E320" s="80"/>
      <c r="F320" s="80"/>
      <c r="G320" s="80"/>
      <c r="H320" s="80"/>
      <c r="I320" s="80"/>
      <c r="J320" s="80"/>
      <c r="K320" s="513"/>
    </row>
    <row r="321" spans="1:11" s="1018" customFormat="1" ht="15.75">
      <c r="A321" s="79"/>
      <c r="B321" s="80"/>
      <c r="C321" s="80"/>
      <c r="D321" s="80"/>
      <c r="E321" s="80"/>
      <c r="F321" s="80"/>
      <c r="G321" s="80"/>
      <c r="H321" s="80"/>
      <c r="I321" s="80"/>
      <c r="J321" s="80"/>
      <c r="K321" s="513"/>
    </row>
    <row r="322" spans="1:11" s="1018" customFormat="1" ht="15.75">
      <c r="A322" s="79"/>
      <c r="B322" s="80"/>
      <c r="C322" s="80"/>
      <c r="D322" s="80"/>
      <c r="E322" s="80"/>
      <c r="F322" s="80"/>
      <c r="G322" s="80"/>
      <c r="H322" s="80"/>
      <c r="I322" s="80"/>
      <c r="J322" s="80"/>
      <c r="K322" s="513"/>
    </row>
    <row r="323" spans="1:11" s="1018" customFormat="1" ht="15.75">
      <c r="A323" s="79"/>
      <c r="B323" s="80"/>
      <c r="C323" s="80"/>
      <c r="D323" s="80"/>
      <c r="E323" s="80"/>
      <c r="F323" s="80"/>
      <c r="G323" s="80"/>
      <c r="H323" s="80"/>
      <c r="I323" s="80"/>
      <c r="J323" s="80"/>
      <c r="K323" s="513"/>
    </row>
    <row r="324" spans="1:11" s="1018" customFormat="1" ht="15.75">
      <c r="A324" s="79"/>
      <c r="B324" s="80"/>
      <c r="C324" s="80"/>
      <c r="D324" s="80"/>
      <c r="E324" s="80"/>
      <c r="F324" s="80"/>
      <c r="G324" s="80"/>
      <c r="H324" s="80"/>
      <c r="I324" s="80"/>
      <c r="J324" s="80"/>
      <c r="K324" s="513"/>
    </row>
    <row r="325" spans="1:11" s="1018" customFormat="1" ht="15.75">
      <c r="A325" s="79"/>
      <c r="B325" s="80"/>
      <c r="C325" s="80"/>
      <c r="D325" s="80"/>
      <c r="E325" s="80"/>
      <c r="F325" s="80"/>
      <c r="G325" s="80"/>
      <c r="H325" s="80"/>
      <c r="I325" s="80"/>
      <c r="J325" s="80"/>
      <c r="K325" s="513"/>
    </row>
    <row r="326" spans="1:11" s="1018" customFormat="1" ht="15.75">
      <c r="A326" s="79"/>
      <c r="B326" s="80"/>
      <c r="C326" s="80"/>
      <c r="D326" s="80"/>
      <c r="E326" s="80"/>
      <c r="F326" s="80"/>
      <c r="G326" s="80"/>
      <c r="H326" s="80"/>
      <c r="I326" s="80"/>
      <c r="J326" s="80"/>
      <c r="K326" s="513"/>
    </row>
    <row r="327" spans="1:11" s="1018" customFormat="1" ht="15.75">
      <c r="A327" s="79"/>
      <c r="B327" s="80"/>
      <c r="C327" s="80"/>
      <c r="D327" s="80"/>
      <c r="E327" s="80"/>
      <c r="F327" s="80"/>
      <c r="G327" s="80"/>
      <c r="H327" s="80"/>
      <c r="I327" s="80"/>
      <c r="J327" s="80"/>
      <c r="K327" s="513"/>
    </row>
    <row r="328" spans="1:11" s="1018" customFormat="1" ht="15.75">
      <c r="A328" s="79"/>
      <c r="B328" s="80"/>
      <c r="C328" s="80"/>
      <c r="D328" s="80"/>
      <c r="E328" s="80"/>
      <c r="F328" s="80"/>
      <c r="G328" s="80"/>
      <c r="H328" s="80"/>
      <c r="I328" s="80"/>
      <c r="J328" s="80"/>
      <c r="K328" s="513"/>
    </row>
    <row r="329" spans="1:11" s="1018" customFormat="1" ht="15.75">
      <c r="A329" s="79"/>
      <c r="B329" s="80"/>
      <c r="C329" s="80"/>
      <c r="D329" s="80"/>
      <c r="E329" s="80"/>
      <c r="F329" s="80"/>
      <c r="G329" s="80"/>
      <c r="H329" s="80"/>
      <c r="I329" s="80"/>
      <c r="J329" s="80"/>
      <c r="K329" s="513"/>
    </row>
    <row r="330" spans="1:11" s="1018" customFormat="1" ht="15.75">
      <c r="A330" s="79"/>
      <c r="B330" s="80"/>
      <c r="C330" s="80"/>
      <c r="D330" s="80"/>
      <c r="E330" s="80"/>
      <c r="F330" s="80"/>
      <c r="G330" s="80"/>
      <c r="H330" s="80"/>
      <c r="I330" s="80"/>
      <c r="J330" s="80"/>
      <c r="K330" s="513"/>
    </row>
    <row r="331" spans="1:11" s="1018" customFormat="1" ht="15.75">
      <c r="A331" s="79"/>
      <c r="B331" s="80"/>
      <c r="C331" s="80"/>
      <c r="D331" s="80"/>
      <c r="E331" s="80"/>
      <c r="F331" s="80"/>
      <c r="G331" s="80"/>
      <c r="H331" s="80"/>
      <c r="I331" s="80"/>
      <c r="J331" s="80"/>
      <c r="K331" s="513"/>
    </row>
    <row r="332" spans="1:11" s="1018" customFormat="1" ht="15.75">
      <c r="A332" s="79"/>
      <c r="B332" s="80"/>
      <c r="C332" s="80"/>
      <c r="D332" s="80"/>
      <c r="E332" s="80"/>
      <c r="F332" s="80"/>
      <c r="G332" s="80"/>
      <c r="H332" s="80"/>
      <c r="I332" s="80"/>
      <c r="J332" s="80"/>
      <c r="K332" s="513"/>
    </row>
    <row r="333" spans="1:11" s="1018" customFormat="1" ht="15.75">
      <c r="A333" s="79"/>
      <c r="B333" s="80"/>
      <c r="C333" s="80"/>
      <c r="D333" s="80"/>
      <c r="E333" s="80"/>
      <c r="F333" s="80"/>
      <c r="G333" s="80"/>
      <c r="H333" s="80"/>
      <c r="I333" s="80"/>
      <c r="J333" s="80"/>
      <c r="K333" s="513"/>
    </row>
    <row r="334" spans="1:11" s="1018" customFormat="1" ht="15.75">
      <c r="A334" s="79"/>
      <c r="B334" s="80"/>
      <c r="C334" s="80"/>
      <c r="D334" s="80"/>
      <c r="E334" s="80"/>
      <c r="F334" s="80"/>
      <c r="G334" s="80"/>
      <c r="H334" s="80"/>
      <c r="I334" s="80"/>
      <c r="J334" s="80"/>
      <c r="K334" s="513"/>
    </row>
    <row r="335" spans="1:11" s="1018" customFormat="1" ht="15.75">
      <c r="A335" s="79"/>
      <c r="B335" s="80"/>
      <c r="C335" s="80"/>
      <c r="D335" s="80"/>
      <c r="E335" s="80"/>
      <c r="F335" s="80"/>
      <c r="G335" s="80"/>
      <c r="H335" s="80"/>
      <c r="I335" s="80"/>
      <c r="J335" s="80"/>
      <c r="K335" s="513"/>
    </row>
    <row r="336" spans="1:11" s="1018" customFormat="1" ht="15.75">
      <c r="A336" s="79"/>
      <c r="B336" s="80"/>
      <c r="C336" s="80"/>
      <c r="D336" s="80"/>
      <c r="E336" s="80"/>
      <c r="F336" s="80"/>
      <c r="G336" s="80"/>
      <c r="H336" s="80"/>
      <c r="I336" s="80"/>
      <c r="J336" s="80"/>
      <c r="K336" s="513"/>
    </row>
    <row r="337" spans="1:11" s="1018" customFormat="1" ht="15.75">
      <c r="A337" s="79"/>
      <c r="B337" s="80"/>
      <c r="C337" s="80"/>
      <c r="D337" s="80"/>
      <c r="E337" s="80"/>
      <c r="F337" s="80"/>
      <c r="G337" s="80"/>
      <c r="H337" s="80"/>
      <c r="I337" s="80"/>
      <c r="J337" s="80"/>
      <c r="K337" s="513"/>
    </row>
    <row r="338" spans="1:11" s="1018" customFormat="1" ht="15.75">
      <c r="A338" s="79"/>
      <c r="B338" s="80"/>
      <c r="C338" s="80"/>
      <c r="D338" s="80"/>
      <c r="E338" s="80"/>
      <c r="F338" s="80"/>
      <c r="G338" s="80"/>
      <c r="H338" s="80"/>
      <c r="I338" s="80"/>
      <c r="J338" s="80"/>
      <c r="K338" s="513"/>
    </row>
    <row r="339" spans="1:11" s="1018" customFormat="1" ht="15.75">
      <c r="A339" s="79"/>
      <c r="B339" s="80"/>
      <c r="C339" s="80"/>
      <c r="D339" s="80"/>
      <c r="E339" s="80"/>
      <c r="F339" s="80"/>
      <c r="G339" s="80"/>
      <c r="H339" s="80"/>
      <c r="I339" s="80"/>
      <c r="J339" s="80"/>
      <c r="K339" s="513"/>
    </row>
    <row r="340" spans="1:11" s="1018" customFormat="1" ht="15.75">
      <c r="A340" s="79"/>
      <c r="B340" s="80"/>
      <c r="C340" s="80"/>
      <c r="D340" s="80"/>
      <c r="E340" s="80"/>
      <c r="F340" s="80"/>
      <c r="G340" s="80"/>
      <c r="H340" s="80"/>
      <c r="I340" s="80"/>
      <c r="J340" s="80"/>
      <c r="K340" s="513"/>
    </row>
    <row r="341" spans="1:11" s="1018" customFormat="1" ht="15.75">
      <c r="A341" s="79"/>
      <c r="B341" s="80"/>
      <c r="C341" s="80"/>
      <c r="D341" s="80"/>
      <c r="E341" s="80"/>
      <c r="F341" s="80"/>
      <c r="G341" s="80"/>
      <c r="H341" s="80"/>
      <c r="I341" s="80"/>
      <c r="J341" s="80"/>
      <c r="K341" s="513"/>
    </row>
    <row r="342" spans="1:11" s="1018" customFormat="1" ht="15.75">
      <c r="A342" s="79"/>
      <c r="B342" s="80"/>
      <c r="C342" s="80"/>
      <c r="D342" s="80"/>
      <c r="E342" s="80"/>
      <c r="F342" s="80"/>
      <c r="G342" s="80"/>
      <c r="H342" s="80"/>
      <c r="I342" s="80"/>
      <c r="J342" s="80"/>
      <c r="K342" s="513"/>
    </row>
    <row r="343" spans="1:11" s="1018" customFormat="1" ht="15.75">
      <c r="A343" s="79"/>
      <c r="B343" s="80"/>
      <c r="C343" s="80"/>
      <c r="D343" s="80"/>
      <c r="E343" s="80"/>
      <c r="F343" s="80"/>
      <c r="G343" s="80"/>
      <c r="H343" s="80"/>
      <c r="I343" s="80"/>
      <c r="J343" s="80"/>
      <c r="K343" s="513"/>
    </row>
    <row r="344" spans="1:11" s="1018" customFormat="1" ht="15.75">
      <c r="A344" s="79"/>
      <c r="B344" s="80"/>
      <c r="C344" s="80"/>
      <c r="D344" s="80"/>
      <c r="E344" s="80"/>
      <c r="F344" s="80"/>
      <c r="G344" s="80"/>
      <c r="H344" s="80"/>
      <c r="I344" s="80"/>
      <c r="J344" s="80"/>
      <c r="K344" s="513"/>
    </row>
    <row r="345" spans="1:11" s="1018" customFormat="1" ht="15.75">
      <c r="A345" s="79"/>
      <c r="B345" s="80"/>
      <c r="C345" s="80"/>
      <c r="D345" s="80"/>
      <c r="E345" s="80"/>
      <c r="F345" s="80"/>
      <c r="G345" s="80"/>
      <c r="H345" s="80"/>
      <c r="I345" s="80"/>
      <c r="J345" s="80"/>
      <c r="K345" s="513"/>
    </row>
    <row r="346" spans="1:11" s="1018" customFormat="1" ht="15.75">
      <c r="A346" s="79"/>
      <c r="B346" s="80"/>
      <c r="C346" s="80"/>
      <c r="D346" s="80"/>
      <c r="E346" s="80"/>
      <c r="F346" s="80"/>
      <c r="G346" s="80"/>
      <c r="H346" s="80"/>
      <c r="I346" s="80"/>
      <c r="J346" s="80"/>
      <c r="K346" s="513"/>
    </row>
    <row r="347" spans="1:11" s="1018" customFormat="1" ht="15.75">
      <c r="A347" s="79"/>
      <c r="B347" s="80"/>
      <c r="C347" s="80"/>
      <c r="D347" s="80"/>
      <c r="E347" s="80"/>
      <c r="F347" s="80"/>
      <c r="G347" s="80"/>
      <c r="H347" s="80"/>
      <c r="I347" s="80"/>
      <c r="J347" s="80"/>
      <c r="K347" s="513"/>
    </row>
    <row r="348" spans="1:11" s="1018" customFormat="1" ht="15.75">
      <c r="A348" s="79"/>
      <c r="B348" s="80"/>
      <c r="C348" s="80"/>
      <c r="D348" s="80"/>
      <c r="E348" s="80"/>
      <c r="F348" s="80"/>
      <c r="G348" s="80"/>
      <c r="H348" s="80"/>
      <c r="I348" s="80"/>
      <c r="J348" s="80"/>
      <c r="K348" s="513"/>
    </row>
    <row r="349" spans="1:11" s="1018" customFormat="1" ht="15.75">
      <c r="A349" s="79"/>
      <c r="B349" s="80"/>
      <c r="C349" s="80"/>
      <c r="D349" s="80"/>
      <c r="E349" s="80"/>
      <c r="F349" s="80"/>
      <c r="G349" s="80"/>
      <c r="H349" s="80"/>
      <c r="I349" s="80"/>
      <c r="J349" s="80"/>
      <c r="K349" s="513"/>
    </row>
    <row r="350" spans="1:11" s="1018" customFormat="1" ht="15.75">
      <c r="A350" s="79"/>
      <c r="B350" s="80"/>
      <c r="C350" s="80"/>
      <c r="D350" s="80"/>
      <c r="E350" s="80"/>
      <c r="F350" s="80"/>
      <c r="G350" s="80"/>
      <c r="H350" s="80"/>
      <c r="I350" s="80"/>
      <c r="J350" s="80"/>
      <c r="K350" s="513"/>
    </row>
    <row r="351" spans="1:11" s="1018" customFormat="1" ht="15.75">
      <c r="A351" s="79"/>
      <c r="B351" s="80"/>
      <c r="C351" s="80"/>
      <c r="D351" s="80"/>
      <c r="E351" s="80"/>
      <c r="F351" s="80"/>
      <c r="G351" s="80"/>
      <c r="H351" s="80"/>
      <c r="I351" s="80"/>
      <c r="J351" s="80"/>
      <c r="K351" s="513"/>
    </row>
    <row r="352" spans="1:11" s="1018" customFormat="1" ht="15.75">
      <c r="A352" s="79"/>
      <c r="B352" s="80"/>
      <c r="C352" s="80"/>
      <c r="D352" s="80"/>
      <c r="E352" s="80"/>
      <c r="F352" s="80"/>
      <c r="G352" s="80"/>
      <c r="H352" s="80"/>
      <c r="I352" s="80"/>
      <c r="J352" s="80"/>
      <c r="K352" s="513"/>
    </row>
    <row r="353" spans="1:11" s="1018" customFormat="1" ht="15.75">
      <c r="A353" s="79"/>
      <c r="B353" s="80"/>
      <c r="C353" s="80"/>
      <c r="D353" s="80"/>
      <c r="E353" s="80"/>
      <c r="F353" s="80"/>
      <c r="G353" s="80"/>
      <c r="H353" s="80"/>
      <c r="I353" s="80"/>
      <c r="J353" s="80"/>
      <c r="K353" s="513"/>
    </row>
    <row r="354" spans="1:11" s="1018" customFormat="1" ht="15.75">
      <c r="A354" s="79"/>
      <c r="B354" s="80"/>
      <c r="C354" s="80"/>
      <c r="D354" s="80"/>
      <c r="E354" s="80"/>
      <c r="F354" s="80"/>
      <c r="G354" s="80"/>
      <c r="H354" s="80"/>
      <c r="I354" s="80"/>
      <c r="J354" s="80"/>
      <c r="K354" s="513"/>
    </row>
    <row r="355" spans="1:11" s="1018" customFormat="1" ht="15.75">
      <c r="A355" s="79"/>
      <c r="B355" s="80"/>
      <c r="C355" s="80"/>
      <c r="D355" s="80"/>
      <c r="E355" s="80"/>
      <c r="F355" s="80"/>
      <c r="G355" s="80"/>
      <c r="H355" s="80"/>
      <c r="I355" s="80"/>
      <c r="J355" s="80"/>
      <c r="K355" s="513"/>
    </row>
    <row r="356" spans="1:11" s="1018" customFormat="1" ht="15.75">
      <c r="A356" s="79"/>
      <c r="B356" s="80"/>
      <c r="C356" s="80"/>
      <c r="D356" s="80"/>
      <c r="E356" s="80"/>
      <c r="F356" s="80"/>
      <c r="G356" s="80"/>
      <c r="H356" s="80"/>
      <c r="I356" s="80"/>
      <c r="J356" s="80"/>
      <c r="K356" s="513"/>
    </row>
    <row r="357" spans="1:11" s="1018" customFormat="1" ht="15.75">
      <c r="A357" s="79"/>
      <c r="B357" s="80"/>
      <c r="C357" s="80"/>
      <c r="D357" s="80"/>
      <c r="E357" s="80"/>
      <c r="F357" s="80"/>
      <c r="G357" s="80"/>
      <c r="H357" s="80"/>
      <c r="I357" s="80"/>
      <c r="J357" s="80"/>
      <c r="K357" s="513"/>
    </row>
    <row r="358" spans="1:11" s="1018" customFormat="1" ht="15.75">
      <c r="A358" s="79"/>
      <c r="B358" s="80"/>
      <c r="C358" s="80"/>
      <c r="D358" s="80"/>
      <c r="E358" s="80"/>
      <c r="F358" s="80"/>
      <c r="G358" s="80"/>
      <c r="H358" s="80"/>
      <c r="I358" s="80"/>
      <c r="J358" s="80"/>
      <c r="K358" s="513"/>
    </row>
    <row r="359" spans="1:11" s="1018" customFormat="1" ht="15.75">
      <c r="A359" s="79"/>
      <c r="B359" s="80"/>
      <c r="C359" s="80"/>
      <c r="D359" s="80"/>
      <c r="E359" s="80"/>
      <c r="F359" s="80"/>
      <c r="G359" s="80"/>
      <c r="H359" s="80"/>
      <c r="I359" s="80"/>
      <c r="J359" s="80"/>
      <c r="K359" s="513"/>
    </row>
    <row r="360" spans="1:11" s="1018" customFormat="1" ht="15.75">
      <c r="A360" s="79"/>
      <c r="B360" s="80"/>
      <c r="C360" s="80"/>
      <c r="D360" s="80"/>
      <c r="E360" s="80"/>
      <c r="F360" s="80"/>
      <c r="G360" s="80"/>
      <c r="H360" s="80"/>
      <c r="I360" s="80"/>
      <c r="J360" s="80"/>
      <c r="K360" s="513"/>
    </row>
    <row r="361" spans="1:11" s="1018" customFormat="1" ht="15.75">
      <c r="A361" s="79"/>
      <c r="B361" s="80"/>
      <c r="C361" s="80"/>
      <c r="D361" s="80"/>
      <c r="E361" s="80"/>
      <c r="F361" s="80"/>
      <c r="G361" s="80"/>
      <c r="H361" s="80"/>
      <c r="I361" s="80"/>
      <c r="J361" s="80"/>
      <c r="K361" s="513"/>
    </row>
    <row r="362" spans="1:11" s="1018" customFormat="1" ht="15.75">
      <c r="A362" s="79"/>
      <c r="B362" s="80"/>
      <c r="C362" s="80"/>
      <c r="D362" s="80"/>
      <c r="E362" s="80"/>
      <c r="F362" s="80"/>
      <c r="G362" s="80"/>
      <c r="H362" s="80"/>
      <c r="I362" s="80"/>
      <c r="J362" s="80"/>
      <c r="K362" s="513"/>
    </row>
    <row r="363" spans="1:11" s="1018" customFormat="1" ht="15.75">
      <c r="A363" s="79"/>
      <c r="B363" s="80"/>
      <c r="C363" s="80"/>
      <c r="D363" s="80"/>
      <c r="E363" s="80"/>
      <c r="F363" s="80"/>
      <c r="G363" s="80"/>
      <c r="H363" s="80"/>
      <c r="I363" s="80"/>
      <c r="J363" s="80"/>
      <c r="K363" s="513"/>
    </row>
    <row r="364" spans="1:11" s="1018" customFormat="1" ht="15.75">
      <c r="A364" s="79"/>
      <c r="B364" s="80"/>
      <c r="C364" s="80"/>
      <c r="D364" s="80"/>
      <c r="E364" s="80"/>
      <c r="F364" s="80"/>
      <c r="G364" s="80"/>
      <c r="H364" s="80"/>
      <c r="I364" s="80"/>
      <c r="J364" s="80"/>
      <c r="K364" s="513"/>
    </row>
    <row r="365" spans="1:11" s="1018" customFormat="1" ht="15.75">
      <c r="A365" s="79"/>
      <c r="B365" s="80"/>
      <c r="C365" s="80"/>
      <c r="D365" s="80"/>
      <c r="E365" s="80"/>
      <c r="F365" s="80"/>
      <c r="G365" s="80"/>
      <c r="H365" s="80"/>
      <c r="I365" s="80"/>
      <c r="J365" s="80"/>
      <c r="K365" s="513"/>
    </row>
    <row r="366" spans="1:11" s="1018" customFormat="1" ht="15.75">
      <c r="A366" s="79"/>
      <c r="B366" s="80"/>
      <c r="C366" s="80"/>
      <c r="D366" s="80"/>
      <c r="E366" s="80"/>
      <c r="F366" s="80"/>
      <c r="G366" s="80"/>
      <c r="H366" s="80"/>
      <c r="I366" s="80"/>
      <c r="J366" s="80"/>
      <c r="K366" s="513"/>
    </row>
    <row r="367" spans="1:11" s="1018" customFormat="1" ht="15.75">
      <c r="A367" s="79"/>
      <c r="B367" s="80"/>
      <c r="C367" s="80"/>
      <c r="D367" s="80"/>
      <c r="E367" s="80"/>
      <c r="F367" s="80"/>
      <c r="G367" s="80"/>
      <c r="H367" s="80"/>
      <c r="I367" s="80"/>
      <c r="J367" s="80"/>
      <c r="K367" s="513"/>
    </row>
    <row r="368" spans="1:11" s="1018" customFormat="1" ht="15.75">
      <c r="A368" s="79"/>
      <c r="B368" s="80"/>
      <c r="C368" s="80"/>
      <c r="D368" s="80"/>
      <c r="E368" s="80"/>
      <c r="F368" s="80"/>
      <c r="G368" s="80"/>
      <c r="H368" s="80"/>
      <c r="I368" s="80"/>
      <c r="J368" s="80"/>
      <c r="K368" s="513"/>
    </row>
    <row r="369" spans="1:11" s="1018" customFormat="1" ht="15.75">
      <c r="A369" s="79"/>
      <c r="B369" s="80"/>
      <c r="C369" s="80"/>
      <c r="D369" s="80"/>
      <c r="E369" s="80"/>
      <c r="F369" s="80"/>
      <c r="G369" s="80"/>
      <c r="H369" s="80"/>
      <c r="I369" s="80"/>
      <c r="J369" s="80"/>
      <c r="K369" s="513"/>
    </row>
    <row r="370" spans="1:11" s="1018" customFormat="1" ht="15.75">
      <c r="A370" s="79"/>
      <c r="B370" s="80"/>
      <c r="C370" s="80"/>
      <c r="D370" s="80"/>
      <c r="E370" s="80"/>
      <c r="F370" s="80"/>
      <c r="G370" s="80"/>
      <c r="H370" s="80"/>
      <c r="I370" s="80"/>
      <c r="J370" s="80"/>
      <c r="K370" s="513"/>
    </row>
    <row r="371" spans="1:11" s="1018" customFormat="1" ht="15.75">
      <c r="A371" s="79"/>
      <c r="B371" s="80"/>
      <c r="C371" s="80"/>
      <c r="D371" s="80"/>
      <c r="E371" s="80"/>
      <c r="F371" s="80"/>
      <c r="G371" s="80"/>
      <c r="H371" s="80"/>
      <c r="I371" s="80"/>
      <c r="J371" s="80"/>
      <c r="K371" s="513"/>
    </row>
    <row r="372" spans="1:11" s="1018" customFormat="1" ht="15.75">
      <c r="A372" s="79"/>
      <c r="B372" s="80"/>
      <c r="C372" s="80"/>
      <c r="D372" s="80"/>
      <c r="E372" s="80"/>
      <c r="F372" s="80"/>
      <c r="G372" s="80"/>
      <c r="H372" s="80"/>
      <c r="I372" s="80"/>
      <c r="J372" s="80"/>
      <c r="K372" s="513"/>
    </row>
    <row r="373" spans="1:11" s="1018" customFormat="1" ht="15.75">
      <c r="A373" s="79"/>
      <c r="B373" s="80"/>
      <c r="C373" s="80"/>
      <c r="D373" s="80"/>
      <c r="E373" s="80"/>
      <c r="F373" s="80"/>
      <c r="G373" s="80"/>
      <c r="H373" s="80"/>
      <c r="I373" s="80"/>
      <c r="J373" s="80"/>
      <c r="K373" s="513"/>
    </row>
    <row r="374" spans="1:11" s="1018" customFormat="1" ht="15.75">
      <c r="A374" s="79"/>
      <c r="B374" s="80"/>
      <c r="C374" s="80"/>
      <c r="D374" s="80"/>
      <c r="E374" s="80"/>
      <c r="F374" s="80"/>
      <c r="G374" s="80"/>
      <c r="H374" s="80"/>
      <c r="I374" s="80"/>
      <c r="J374" s="80"/>
      <c r="K374" s="513"/>
    </row>
    <row r="375" spans="1:11" s="1018" customFormat="1" ht="15.75">
      <c r="A375" s="79"/>
      <c r="B375" s="80"/>
      <c r="C375" s="80"/>
      <c r="D375" s="80"/>
      <c r="E375" s="80"/>
      <c r="F375" s="80"/>
      <c r="G375" s="80"/>
      <c r="H375" s="80"/>
      <c r="I375" s="80"/>
      <c r="J375" s="80"/>
      <c r="K375" s="513"/>
    </row>
    <row r="376" spans="1:11" s="1018" customFormat="1" ht="15.75">
      <c r="A376" s="79"/>
      <c r="B376" s="80"/>
      <c r="C376" s="80"/>
      <c r="D376" s="80"/>
      <c r="E376" s="80"/>
      <c r="F376" s="80"/>
      <c r="G376" s="80"/>
      <c r="H376" s="80"/>
      <c r="I376" s="80"/>
      <c r="J376" s="80"/>
      <c r="K376" s="513"/>
    </row>
    <row r="377" spans="1:11" s="1018" customFormat="1" ht="15.75">
      <c r="A377" s="79"/>
      <c r="B377" s="80"/>
      <c r="C377" s="80"/>
      <c r="D377" s="80"/>
      <c r="E377" s="80"/>
      <c r="F377" s="80"/>
      <c r="G377" s="80"/>
      <c r="H377" s="80"/>
      <c r="I377" s="80"/>
      <c r="J377" s="80"/>
      <c r="K377" s="513"/>
    </row>
    <row r="378" spans="1:11" s="1018" customFormat="1" ht="15.75">
      <c r="A378" s="79"/>
      <c r="B378" s="80"/>
      <c r="C378" s="80"/>
      <c r="D378" s="80"/>
      <c r="E378" s="80"/>
      <c r="F378" s="80"/>
      <c r="G378" s="80"/>
      <c r="H378" s="80"/>
      <c r="I378" s="80"/>
      <c r="J378" s="80"/>
      <c r="K378" s="513"/>
    </row>
    <row r="379" spans="1:11" s="1018" customFormat="1" ht="15.75">
      <c r="A379" s="79"/>
      <c r="B379" s="80"/>
      <c r="C379" s="80"/>
      <c r="D379" s="80"/>
      <c r="E379" s="80"/>
      <c r="F379" s="80"/>
      <c r="G379" s="80"/>
      <c r="H379" s="80"/>
      <c r="I379" s="80"/>
      <c r="J379" s="80"/>
      <c r="K379" s="513"/>
    </row>
    <row r="380" spans="1:11" s="1018" customFormat="1" ht="15.75">
      <c r="A380" s="79"/>
      <c r="B380" s="80"/>
      <c r="C380" s="80"/>
      <c r="D380" s="80"/>
      <c r="E380" s="80"/>
      <c r="F380" s="80"/>
      <c r="G380" s="80"/>
      <c r="H380" s="80"/>
      <c r="I380" s="80"/>
      <c r="J380" s="80"/>
      <c r="K380" s="513"/>
    </row>
    <row r="381" spans="1:11" s="1018" customFormat="1" ht="15.75">
      <c r="A381" s="79"/>
      <c r="B381" s="80"/>
      <c r="C381" s="80"/>
      <c r="D381" s="80"/>
      <c r="E381" s="80"/>
      <c r="F381" s="80"/>
      <c r="G381" s="80"/>
      <c r="H381" s="80"/>
      <c r="I381" s="80"/>
      <c r="J381" s="80"/>
      <c r="K381" s="513"/>
    </row>
    <row r="382" spans="1:11" s="1018" customFormat="1" ht="15.75">
      <c r="A382" s="79"/>
      <c r="B382" s="80"/>
      <c r="C382" s="80"/>
      <c r="D382" s="80"/>
      <c r="E382" s="80"/>
      <c r="F382" s="80"/>
      <c r="G382" s="80"/>
      <c r="H382" s="80"/>
      <c r="I382" s="80"/>
      <c r="J382" s="80"/>
      <c r="K382" s="513"/>
    </row>
    <row r="383" spans="1:11" s="1018" customFormat="1" ht="15.75">
      <c r="A383" s="79"/>
      <c r="B383" s="80"/>
      <c r="C383" s="80"/>
      <c r="D383" s="80"/>
      <c r="E383" s="80"/>
      <c r="F383" s="80"/>
      <c r="G383" s="80"/>
      <c r="H383" s="80"/>
      <c r="I383" s="80"/>
      <c r="J383" s="80"/>
      <c r="K383" s="513"/>
    </row>
    <row r="384" spans="1:11" s="1018" customFormat="1" ht="15.75">
      <c r="A384" s="79"/>
      <c r="B384" s="80"/>
      <c r="C384" s="80"/>
      <c r="D384" s="80"/>
      <c r="E384" s="80"/>
      <c r="F384" s="80"/>
      <c r="G384" s="80"/>
      <c r="H384" s="80"/>
      <c r="I384" s="80"/>
      <c r="J384" s="80"/>
      <c r="K384" s="513"/>
    </row>
    <row r="385" spans="1:11" s="1018" customFormat="1" ht="15.75">
      <c r="A385" s="79"/>
      <c r="B385" s="80"/>
      <c r="C385" s="80"/>
      <c r="D385" s="80"/>
      <c r="E385" s="80"/>
      <c r="F385" s="80"/>
      <c r="G385" s="80"/>
      <c r="H385" s="80"/>
      <c r="I385" s="80"/>
      <c r="J385" s="80"/>
      <c r="K385" s="513"/>
    </row>
    <row r="386" spans="1:11" s="1018" customFormat="1" ht="15.75">
      <c r="A386" s="79"/>
      <c r="B386" s="80"/>
      <c r="C386" s="80"/>
      <c r="D386" s="80"/>
      <c r="E386" s="80"/>
      <c r="F386" s="80"/>
      <c r="G386" s="80"/>
      <c r="H386" s="80"/>
      <c r="I386" s="80"/>
      <c r="J386" s="80"/>
      <c r="K386" s="513"/>
    </row>
    <row r="387" spans="1:11" s="1018" customFormat="1" ht="15.75">
      <c r="A387" s="79"/>
      <c r="B387" s="80"/>
      <c r="C387" s="80"/>
      <c r="D387" s="80"/>
      <c r="E387" s="80"/>
      <c r="F387" s="80"/>
      <c r="G387" s="80"/>
      <c r="H387" s="80"/>
      <c r="I387" s="80"/>
      <c r="J387" s="80"/>
      <c r="K387" s="513"/>
    </row>
    <row r="388" spans="1:11" s="1018" customFormat="1" ht="15.75">
      <c r="A388" s="79"/>
      <c r="B388" s="80"/>
      <c r="C388" s="80"/>
      <c r="D388" s="80"/>
      <c r="E388" s="80"/>
      <c r="F388" s="80"/>
      <c r="G388" s="80"/>
      <c r="H388" s="80"/>
      <c r="I388" s="80"/>
      <c r="J388" s="80"/>
      <c r="K388" s="513"/>
    </row>
    <row r="389" spans="1:11" s="1018" customFormat="1" ht="15.75">
      <c r="A389" s="79"/>
      <c r="B389" s="80"/>
      <c r="C389" s="80"/>
      <c r="D389" s="80"/>
      <c r="E389" s="80"/>
      <c r="F389" s="80"/>
      <c r="G389" s="80"/>
      <c r="H389" s="80"/>
      <c r="I389" s="80"/>
      <c r="J389" s="80"/>
      <c r="K389" s="513"/>
    </row>
    <row r="390" spans="1:11" s="1018" customFormat="1" ht="15.75">
      <c r="A390" s="79"/>
      <c r="B390" s="80"/>
      <c r="C390" s="80"/>
      <c r="D390" s="80"/>
      <c r="E390" s="80"/>
      <c r="F390" s="80"/>
      <c r="G390" s="80"/>
      <c r="H390" s="80"/>
      <c r="I390" s="80"/>
      <c r="J390" s="80"/>
      <c r="K390" s="513"/>
    </row>
    <row r="391" spans="1:11" s="1018" customFormat="1" ht="15.75">
      <c r="A391" s="79"/>
      <c r="B391" s="80"/>
      <c r="C391" s="80"/>
      <c r="D391" s="80"/>
      <c r="E391" s="80"/>
      <c r="F391" s="80"/>
      <c r="G391" s="80"/>
      <c r="H391" s="80"/>
      <c r="I391" s="80"/>
      <c r="J391" s="80"/>
      <c r="K391" s="513"/>
    </row>
    <row r="392" spans="1:11" s="1018" customFormat="1" ht="15.75">
      <c r="A392" s="79"/>
      <c r="B392" s="80"/>
      <c r="C392" s="80"/>
      <c r="D392" s="80"/>
      <c r="E392" s="80"/>
      <c r="F392" s="80"/>
      <c r="G392" s="80"/>
      <c r="H392" s="80"/>
      <c r="I392" s="80"/>
      <c r="J392" s="80"/>
      <c r="K392" s="513"/>
    </row>
    <row r="393" spans="1:11" s="1018" customFormat="1" ht="15.75">
      <c r="A393" s="79"/>
      <c r="B393" s="80"/>
      <c r="C393" s="80"/>
      <c r="D393" s="80"/>
      <c r="E393" s="80"/>
      <c r="F393" s="80"/>
      <c r="G393" s="80"/>
      <c r="H393" s="80"/>
      <c r="I393" s="80"/>
      <c r="J393" s="80"/>
      <c r="K393" s="513"/>
    </row>
    <row r="394" spans="1:11" s="1018" customFormat="1" ht="15.75">
      <c r="A394" s="79"/>
      <c r="B394" s="80"/>
      <c r="C394" s="80"/>
      <c r="D394" s="80"/>
      <c r="E394" s="80"/>
      <c r="F394" s="80"/>
      <c r="G394" s="80"/>
      <c r="H394" s="80"/>
      <c r="I394" s="80"/>
      <c r="J394" s="80"/>
      <c r="K394" s="513"/>
    </row>
    <row r="395" spans="1:11" s="1018" customFormat="1" ht="15.75">
      <c r="A395" s="79"/>
      <c r="B395" s="80"/>
      <c r="C395" s="80"/>
      <c r="D395" s="80"/>
      <c r="E395" s="80"/>
      <c r="F395" s="80"/>
      <c r="G395" s="80"/>
      <c r="H395" s="80"/>
      <c r="I395" s="80"/>
      <c r="J395" s="80"/>
      <c r="K395" s="513"/>
    </row>
    <row r="396" spans="1:11" s="1018" customFormat="1" ht="15.75">
      <c r="A396" s="79"/>
      <c r="B396" s="80"/>
      <c r="C396" s="80"/>
      <c r="D396" s="80"/>
      <c r="E396" s="80"/>
      <c r="F396" s="80"/>
      <c r="G396" s="80"/>
      <c r="H396" s="80"/>
      <c r="I396" s="80"/>
      <c r="J396" s="80"/>
      <c r="K396" s="513"/>
    </row>
    <row r="397" spans="1:11" s="1018" customFormat="1" ht="15.75">
      <c r="A397" s="79"/>
      <c r="B397" s="80"/>
      <c r="C397" s="80"/>
      <c r="D397" s="80"/>
      <c r="E397" s="80"/>
      <c r="F397" s="80"/>
      <c r="G397" s="80"/>
      <c r="H397" s="80"/>
      <c r="I397" s="80"/>
      <c r="J397" s="80"/>
      <c r="K397" s="513"/>
    </row>
    <row r="398" spans="1:11" s="1018" customFormat="1" ht="15.75">
      <c r="A398" s="79"/>
      <c r="B398" s="80"/>
      <c r="C398" s="80"/>
      <c r="D398" s="80"/>
      <c r="E398" s="80"/>
      <c r="F398" s="80"/>
      <c r="G398" s="80"/>
      <c r="H398" s="80"/>
      <c r="I398" s="80"/>
      <c r="J398" s="80"/>
      <c r="K398" s="513"/>
    </row>
    <row r="399" spans="1:11" s="1018" customFormat="1" ht="15.75">
      <c r="A399" s="79"/>
      <c r="B399" s="80"/>
      <c r="C399" s="80"/>
      <c r="D399" s="80"/>
      <c r="E399" s="80"/>
      <c r="F399" s="80"/>
      <c r="G399" s="80"/>
      <c r="H399" s="80"/>
      <c r="I399" s="80"/>
      <c r="J399" s="80"/>
      <c r="K399" s="513"/>
    </row>
    <row r="400" spans="1:11" s="1018" customFormat="1" ht="15.75">
      <c r="A400" s="79"/>
      <c r="B400" s="80"/>
      <c r="C400" s="80"/>
      <c r="D400" s="80"/>
      <c r="E400" s="80"/>
      <c r="F400" s="80"/>
      <c r="G400" s="80"/>
      <c r="H400" s="80"/>
      <c r="I400" s="80"/>
      <c r="J400" s="80"/>
      <c r="K400" s="513"/>
    </row>
    <row r="401" spans="1:11" s="1018" customFormat="1" ht="15.75">
      <c r="A401" s="79"/>
      <c r="B401" s="80"/>
      <c r="C401" s="80"/>
      <c r="D401" s="80"/>
      <c r="E401" s="80"/>
      <c r="F401" s="80"/>
      <c r="G401" s="80"/>
      <c r="H401" s="80"/>
      <c r="I401" s="80"/>
      <c r="J401" s="80"/>
      <c r="K401" s="513"/>
    </row>
    <row r="402" spans="1:11" s="1018" customFormat="1" ht="15.75">
      <c r="A402" s="79"/>
      <c r="B402" s="80"/>
      <c r="C402" s="80"/>
      <c r="D402" s="80"/>
      <c r="E402" s="80"/>
      <c r="F402" s="80"/>
      <c r="G402" s="80"/>
      <c r="H402" s="80"/>
      <c r="I402" s="80"/>
      <c r="J402" s="80"/>
      <c r="K402" s="513"/>
    </row>
    <row r="403" spans="1:11" s="1018" customFormat="1" ht="15.75">
      <c r="A403" s="79"/>
      <c r="B403" s="80"/>
      <c r="C403" s="80"/>
      <c r="D403" s="80"/>
      <c r="E403" s="80"/>
      <c r="F403" s="80"/>
      <c r="G403" s="80"/>
      <c r="H403" s="80"/>
      <c r="I403" s="80"/>
      <c r="J403" s="80"/>
      <c r="K403" s="513"/>
    </row>
    <row r="404" spans="1:11" s="1018" customFormat="1" ht="15.75">
      <c r="A404" s="79"/>
      <c r="B404" s="80"/>
      <c r="C404" s="80"/>
      <c r="D404" s="80"/>
      <c r="E404" s="80"/>
      <c r="F404" s="80"/>
      <c r="G404" s="80"/>
      <c r="H404" s="80"/>
      <c r="I404" s="80"/>
      <c r="J404" s="80"/>
      <c r="K404" s="513"/>
    </row>
    <row r="405" spans="1:11" s="1018" customFormat="1" ht="15.75">
      <c r="A405" s="79"/>
      <c r="B405" s="80"/>
      <c r="C405" s="80"/>
      <c r="D405" s="80"/>
      <c r="E405" s="80"/>
      <c r="F405" s="80"/>
      <c r="G405" s="80"/>
      <c r="H405" s="80"/>
      <c r="I405" s="80"/>
      <c r="J405" s="80"/>
      <c r="K405" s="513"/>
    </row>
    <row r="406" spans="1:11" s="1018" customFormat="1" ht="15.75">
      <c r="A406" s="79"/>
      <c r="B406" s="80"/>
      <c r="C406" s="80"/>
      <c r="D406" s="80"/>
      <c r="E406" s="80"/>
      <c r="F406" s="80"/>
      <c r="G406" s="80"/>
      <c r="H406" s="80"/>
      <c r="I406" s="80"/>
      <c r="J406" s="80"/>
      <c r="K406" s="513"/>
    </row>
    <row r="407" spans="1:11" s="1018" customFormat="1" ht="15.75">
      <c r="A407" s="79"/>
      <c r="B407" s="80"/>
      <c r="C407" s="80"/>
      <c r="D407" s="80"/>
      <c r="E407" s="80"/>
      <c r="F407" s="80"/>
      <c r="G407" s="80"/>
      <c r="H407" s="80"/>
      <c r="I407" s="80"/>
      <c r="J407" s="80"/>
      <c r="K407" s="513"/>
    </row>
    <row r="408" spans="1:11" s="1018" customFormat="1" ht="15.75">
      <c r="A408" s="79"/>
      <c r="B408" s="80"/>
      <c r="C408" s="80"/>
      <c r="D408" s="80"/>
      <c r="E408" s="80"/>
      <c r="F408" s="80"/>
      <c r="G408" s="80"/>
      <c r="H408" s="80"/>
      <c r="I408" s="80"/>
      <c r="J408" s="80"/>
      <c r="K408" s="513"/>
    </row>
    <row r="409" spans="1:11" s="1018" customFormat="1" ht="15.75">
      <c r="A409" s="79"/>
      <c r="B409" s="80"/>
      <c r="C409" s="80"/>
      <c r="D409" s="80"/>
      <c r="E409" s="80"/>
      <c r="F409" s="80"/>
      <c r="G409" s="80"/>
      <c r="H409" s="80"/>
      <c r="I409" s="80"/>
      <c r="J409" s="80"/>
      <c r="K409" s="513"/>
    </row>
    <row r="410" spans="1:11" s="1018" customFormat="1" ht="15.75">
      <c r="A410" s="79"/>
      <c r="B410" s="80"/>
      <c r="C410" s="80"/>
      <c r="D410" s="80"/>
      <c r="E410" s="80"/>
      <c r="F410" s="80"/>
      <c r="G410" s="80"/>
      <c r="H410" s="80"/>
      <c r="I410" s="80"/>
      <c r="J410" s="80"/>
      <c r="K410" s="513"/>
    </row>
    <row r="411" spans="1:11" s="1018" customFormat="1" ht="15.75">
      <c r="A411" s="79"/>
      <c r="B411" s="80"/>
      <c r="C411" s="80"/>
      <c r="D411" s="80"/>
      <c r="E411" s="80"/>
      <c r="F411" s="80"/>
      <c r="G411" s="80"/>
      <c r="H411" s="80"/>
      <c r="I411" s="80"/>
      <c r="J411" s="80"/>
      <c r="K411" s="513"/>
    </row>
    <row r="412" spans="1:11" s="1018" customFormat="1" ht="15.75">
      <c r="A412" s="79"/>
      <c r="B412" s="80"/>
      <c r="C412" s="80"/>
      <c r="D412" s="80"/>
      <c r="E412" s="80"/>
      <c r="F412" s="80"/>
      <c r="G412" s="80"/>
      <c r="H412" s="80"/>
      <c r="I412" s="80"/>
      <c r="J412" s="80"/>
      <c r="K412" s="513"/>
    </row>
    <row r="413" spans="1:11" s="1018" customFormat="1" ht="15.75">
      <c r="A413" s="79"/>
      <c r="B413" s="80"/>
      <c r="C413" s="80"/>
      <c r="D413" s="80"/>
      <c r="E413" s="80"/>
      <c r="F413" s="80"/>
      <c r="G413" s="80"/>
      <c r="H413" s="80"/>
      <c r="I413" s="80"/>
      <c r="J413" s="80"/>
      <c r="K413" s="513"/>
    </row>
    <row r="414" spans="1:11" s="1018" customFormat="1" ht="15.75">
      <c r="A414" s="79"/>
      <c r="B414" s="80"/>
      <c r="C414" s="80"/>
      <c r="D414" s="80"/>
      <c r="E414" s="80"/>
      <c r="F414" s="80"/>
      <c r="G414" s="80"/>
      <c r="H414" s="80"/>
      <c r="I414" s="80"/>
      <c r="J414" s="80"/>
      <c r="K414" s="513"/>
    </row>
    <row r="415" spans="1:11" s="1018" customFormat="1" ht="15.75">
      <c r="A415" s="79"/>
      <c r="B415" s="80"/>
      <c r="C415" s="80"/>
      <c r="D415" s="80"/>
      <c r="E415" s="80"/>
      <c r="F415" s="80"/>
      <c r="G415" s="80"/>
      <c r="H415" s="80"/>
      <c r="I415" s="80"/>
      <c r="J415" s="80"/>
      <c r="K415" s="513"/>
    </row>
    <row r="416" spans="1:11" s="1018" customFormat="1" ht="15.75">
      <c r="A416" s="79"/>
      <c r="B416" s="80"/>
      <c r="C416" s="80"/>
      <c r="D416" s="80"/>
      <c r="E416" s="80"/>
      <c r="F416" s="80"/>
      <c r="G416" s="80"/>
      <c r="H416" s="80"/>
      <c r="I416" s="80"/>
      <c r="J416" s="80"/>
      <c r="K416" s="513"/>
    </row>
    <row r="417" spans="1:11" s="1018" customFormat="1" ht="15.75">
      <c r="A417" s="79"/>
      <c r="B417" s="80"/>
      <c r="C417" s="80"/>
      <c r="D417" s="80"/>
      <c r="E417" s="80"/>
      <c r="F417" s="80"/>
      <c r="G417" s="80"/>
      <c r="H417" s="80"/>
      <c r="I417" s="80"/>
      <c r="J417" s="80"/>
      <c r="K417" s="513"/>
    </row>
    <row r="418" spans="1:11" s="1018" customFormat="1" ht="15.75">
      <c r="A418" s="79"/>
      <c r="B418" s="80"/>
      <c r="C418" s="80"/>
      <c r="D418" s="80"/>
      <c r="E418" s="80"/>
      <c r="F418" s="80"/>
      <c r="G418" s="80"/>
      <c r="H418" s="80"/>
      <c r="I418" s="80"/>
      <c r="J418" s="80"/>
      <c r="K418" s="513"/>
    </row>
    <row r="419" spans="1:11" s="1018" customFormat="1" ht="15.75">
      <c r="A419" s="79"/>
      <c r="B419" s="80"/>
      <c r="C419" s="80"/>
      <c r="D419" s="80"/>
      <c r="E419" s="80"/>
      <c r="F419" s="80"/>
      <c r="G419" s="80"/>
      <c r="H419" s="80"/>
      <c r="I419" s="80"/>
      <c r="J419" s="80"/>
      <c r="K419" s="513"/>
    </row>
    <row r="420" spans="1:11" s="1018" customFormat="1" ht="15.75">
      <c r="A420" s="79"/>
      <c r="B420" s="80"/>
      <c r="C420" s="80"/>
      <c r="D420" s="80"/>
      <c r="E420" s="80"/>
      <c r="F420" s="80"/>
      <c r="G420" s="80"/>
      <c r="H420" s="80"/>
      <c r="I420" s="80"/>
      <c r="J420" s="80"/>
      <c r="K420" s="513"/>
    </row>
    <row r="421" spans="1:11" s="1018" customFormat="1" ht="15.75">
      <c r="A421" s="79"/>
      <c r="B421" s="80"/>
      <c r="C421" s="80"/>
      <c r="D421" s="80"/>
      <c r="E421" s="80"/>
      <c r="F421" s="80"/>
      <c r="G421" s="80"/>
      <c r="H421" s="80"/>
      <c r="I421" s="80"/>
      <c r="J421" s="80"/>
      <c r="K421" s="513"/>
    </row>
    <row r="422" spans="1:11" s="1018" customFormat="1" ht="15.75">
      <c r="A422" s="79"/>
      <c r="B422" s="80"/>
      <c r="C422" s="80"/>
      <c r="D422" s="80"/>
      <c r="E422" s="80"/>
      <c r="F422" s="80"/>
      <c r="G422" s="80"/>
      <c r="H422" s="80"/>
      <c r="I422" s="80"/>
      <c r="J422" s="80"/>
      <c r="K422" s="513"/>
    </row>
    <row r="423" spans="1:11" s="1018" customFormat="1" ht="15.75">
      <c r="A423" s="79"/>
      <c r="B423" s="80"/>
      <c r="C423" s="80"/>
      <c r="D423" s="80"/>
      <c r="E423" s="80"/>
      <c r="F423" s="80"/>
      <c r="G423" s="80"/>
      <c r="H423" s="80"/>
      <c r="I423" s="80"/>
      <c r="J423" s="80"/>
      <c r="K423" s="513"/>
    </row>
    <row r="424" spans="1:11" s="1018" customFormat="1" ht="15.75">
      <c r="A424" s="79"/>
      <c r="B424" s="80"/>
      <c r="C424" s="80"/>
      <c r="D424" s="80"/>
      <c r="E424" s="80"/>
      <c r="F424" s="80"/>
      <c r="G424" s="80"/>
      <c r="H424" s="80"/>
      <c r="I424" s="80"/>
      <c r="J424" s="80"/>
      <c r="K424" s="513"/>
    </row>
    <row r="425" spans="1:11" s="1018" customFormat="1" ht="15.75">
      <c r="A425" s="79"/>
      <c r="B425" s="80"/>
      <c r="C425" s="80"/>
      <c r="D425" s="80"/>
      <c r="E425" s="80"/>
      <c r="F425" s="80"/>
      <c r="G425" s="80"/>
      <c r="H425" s="80"/>
      <c r="I425" s="80"/>
      <c r="J425" s="80"/>
      <c r="K425" s="513"/>
    </row>
    <row r="426" spans="1:11" s="1018" customFormat="1" ht="15.75">
      <c r="A426" s="79"/>
      <c r="B426" s="80"/>
      <c r="C426" s="80"/>
      <c r="D426" s="80"/>
      <c r="E426" s="80"/>
      <c r="F426" s="80"/>
      <c r="G426" s="80"/>
      <c r="H426" s="80"/>
      <c r="I426" s="80"/>
      <c r="J426" s="80"/>
      <c r="K426" s="513"/>
    </row>
    <row r="427" spans="1:11" s="1018" customFormat="1" ht="15.75">
      <c r="A427" s="79"/>
      <c r="B427" s="80"/>
      <c r="C427" s="80"/>
      <c r="D427" s="80"/>
      <c r="E427" s="80"/>
      <c r="F427" s="80"/>
      <c r="G427" s="80"/>
      <c r="H427" s="80"/>
      <c r="I427" s="80"/>
      <c r="J427" s="80"/>
      <c r="K427" s="513"/>
    </row>
    <row r="428" spans="1:11" s="1018" customFormat="1" ht="15.75">
      <c r="A428" s="79"/>
      <c r="B428" s="80"/>
      <c r="C428" s="80"/>
      <c r="D428" s="80"/>
      <c r="E428" s="80"/>
      <c r="F428" s="80"/>
      <c r="G428" s="80"/>
      <c r="H428" s="80"/>
      <c r="I428" s="80"/>
      <c r="J428" s="80"/>
      <c r="K428" s="513"/>
    </row>
    <row r="429" spans="1:11" s="1018" customFormat="1" ht="15.75">
      <c r="A429" s="79"/>
      <c r="B429" s="80"/>
      <c r="C429" s="80"/>
      <c r="D429" s="80"/>
      <c r="E429" s="80"/>
      <c r="F429" s="80"/>
      <c r="G429" s="80"/>
      <c r="H429" s="80"/>
      <c r="I429" s="80"/>
      <c r="J429" s="80"/>
      <c r="K429" s="513"/>
    </row>
    <row r="430" spans="1:11" s="1018" customFormat="1" ht="15.75">
      <c r="A430" s="79"/>
      <c r="B430" s="80"/>
      <c r="C430" s="80"/>
      <c r="D430" s="80"/>
      <c r="E430" s="80"/>
      <c r="F430" s="80"/>
      <c r="G430" s="80"/>
      <c r="H430" s="80"/>
      <c r="I430" s="80"/>
      <c r="J430" s="80"/>
      <c r="K430" s="513"/>
    </row>
    <row r="431" spans="1:11" s="1018" customFormat="1" ht="15.75">
      <c r="A431" s="79"/>
      <c r="B431" s="80"/>
      <c r="C431" s="80"/>
      <c r="D431" s="80"/>
      <c r="E431" s="80"/>
      <c r="F431" s="80"/>
      <c r="G431" s="80"/>
      <c r="H431" s="80"/>
      <c r="I431" s="80"/>
      <c r="J431" s="80"/>
      <c r="K431" s="513"/>
    </row>
    <row r="432" spans="1:11" s="1018" customFormat="1" ht="15.75">
      <c r="A432" s="79"/>
      <c r="B432" s="80"/>
      <c r="C432" s="80"/>
      <c r="D432" s="80"/>
      <c r="E432" s="80"/>
      <c r="F432" s="80"/>
      <c r="G432" s="80"/>
      <c r="H432" s="80"/>
      <c r="I432" s="80"/>
      <c r="J432" s="80"/>
      <c r="K432" s="513"/>
    </row>
    <row r="433" spans="1:11" s="1018" customFormat="1" ht="15.75">
      <c r="A433" s="79"/>
      <c r="B433" s="80"/>
      <c r="C433" s="80"/>
      <c r="D433" s="80"/>
      <c r="E433" s="80"/>
      <c r="F433" s="80"/>
      <c r="G433" s="80"/>
      <c r="H433" s="80"/>
      <c r="I433" s="80"/>
      <c r="J433" s="80"/>
      <c r="K433" s="513"/>
    </row>
    <row r="434" spans="1:11" s="1018" customFormat="1" ht="15.75">
      <c r="A434" s="79"/>
      <c r="B434" s="80"/>
      <c r="C434" s="80"/>
      <c r="D434" s="80"/>
      <c r="E434" s="80"/>
      <c r="F434" s="80"/>
      <c r="G434" s="80"/>
      <c r="H434" s="80"/>
      <c r="I434" s="80"/>
      <c r="J434" s="80"/>
      <c r="K434" s="513"/>
    </row>
    <row r="435" spans="1:11" s="1018" customFormat="1" ht="15.75">
      <c r="A435" s="79"/>
      <c r="B435" s="80"/>
      <c r="C435" s="80"/>
      <c r="D435" s="80"/>
      <c r="E435" s="80"/>
      <c r="F435" s="80"/>
      <c r="G435" s="80"/>
      <c r="H435" s="80"/>
      <c r="I435" s="80"/>
      <c r="J435" s="80"/>
      <c r="K435" s="513"/>
    </row>
    <row r="436" spans="1:11" s="1018" customFormat="1" ht="15.75">
      <c r="A436" s="79"/>
      <c r="B436" s="80"/>
      <c r="C436" s="80"/>
      <c r="D436" s="80"/>
      <c r="E436" s="80"/>
      <c r="F436" s="80"/>
      <c r="G436" s="80"/>
      <c r="H436" s="80"/>
      <c r="I436" s="80"/>
      <c r="J436" s="80"/>
      <c r="K436" s="513"/>
    </row>
    <row r="437" spans="1:11" s="1018" customFormat="1" ht="15.75">
      <c r="A437" s="79"/>
      <c r="B437" s="80"/>
      <c r="C437" s="80"/>
      <c r="D437" s="80"/>
      <c r="E437" s="80"/>
      <c r="F437" s="80"/>
      <c r="G437" s="80"/>
      <c r="H437" s="80"/>
      <c r="I437" s="80"/>
      <c r="J437" s="80"/>
      <c r="K437" s="513"/>
    </row>
    <row r="438" spans="1:11" s="1018" customFormat="1" ht="15.75">
      <c r="A438" s="79"/>
      <c r="B438" s="80"/>
      <c r="C438" s="80"/>
      <c r="D438" s="80"/>
      <c r="E438" s="80"/>
      <c r="F438" s="80"/>
      <c r="G438" s="80"/>
      <c r="H438" s="80"/>
      <c r="I438" s="80"/>
      <c r="J438" s="80"/>
      <c r="K438" s="513"/>
    </row>
    <row r="439" spans="1:11" s="1018" customFormat="1" ht="15.75">
      <c r="A439" s="79"/>
      <c r="B439" s="80"/>
      <c r="C439" s="80"/>
      <c r="D439" s="80"/>
      <c r="E439" s="80"/>
      <c r="F439" s="80"/>
      <c r="G439" s="80"/>
      <c r="H439" s="80"/>
      <c r="I439" s="80"/>
      <c r="J439" s="80"/>
      <c r="K439" s="513"/>
    </row>
    <row r="440" spans="1:11" s="1018" customFormat="1" ht="15.75">
      <c r="A440" s="79"/>
      <c r="B440" s="80"/>
      <c r="C440" s="80"/>
      <c r="D440" s="80"/>
      <c r="E440" s="80"/>
      <c r="F440" s="80"/>
      <c r="G440" s="80"/>
      <c r="H440" s="80"/>
      <c r="I440" s="80"/>
      <c r="J440" s="80"/>
      <c r="K440" s="513"/>
    </row>
    <row r="441" spans="1:11" s="1018" customFormat="1" ht="15.75">
      <c r="A441" s="79"/>
      <c r="B441" s="80"/>
      <c r="C441" s="80"/>
      <c r="D441" s="80"/>
      <c r="E441" s="80"/>
      <c r="F441" s="80"/>
      <c r="G441" s="80"/>
      <c r="H441" s="80"/>
      <c r="I441" s="80"/>
      <c r="J441" s="80"/>
      <c r="K441" s="513"/>
    </row>
    <row r="442" spans="1:11" s="1018" customFormat="1" ht="15.75">
      <c r="A442" s="79"/>
      <c r="B442" s="80"/>
      <c r="C442" s="80"/>
      <c r="D442" s="80"/>
      <c r="E442" s="80"/>
      <c r="F442" s="80"/>
      <c r="G442" s="80"/>
      <c r="H442" s="80"/>
      <c r="I442" s="80"/>
      <c r="J442" s="80"/>
      <c r="K442" s="513"/>
    </row>
    <row r="443" spans="1:11" s="1018" customFormat="1" ht="15.75">
      <c r="A443" s="79"/>
      <c r="B443" s="80"/>
      <c r="C443" s="80"/>
      <c r="D443" s="80"/>
      <c r="E443" s="80"/>
      <c r="F443" s="80"/>
      <c r="G443" s="80"/>
      <c r="H443" s="80"/>
      <c r="I443" s="80"/>
      <c r="J443" s="80"/>
      <c r="K443" s="513"/>
    </row>
    <row r="444" spans="1:11" s="1018" customFormat="1" ht="15.75">
      <c r="A444" s="79"/>
      <c r="B444" s="80"/>
      <c r="C444" s="80"/>
      <c r="D444" s="80"/>
      <c r="E444" s="80"/>
      <c r="F444" s="80"/>
      <c r="G444" s="80"/>
      <c r="H444" s="80"/>
      <c r="I444" s="80"/>
      <c r="J444" s="80"/>
      <c r="K444" s="513"/>
    </row>
    <row r="445" spans="1:11" s="1018" customFormat="1" ht="15.75">
      <c r="A445" s="79"/>
      <c r="B445" s="80"/>
      <c r="C445" s="80"/>
      <c r="D445" s="80"/>
      <c r="E445" s="80"/>
      <c r="F445" s="80"/>
      <c r="G445" s="80"/>
      <c r="H445" s="80"/>
      <c r="I445" s="80"/>
      <c r="J445" s="80"/>
      <c r="K445" s="513"/>
    </row>
    <row r="446" spans="1:11" s="1018" customFormat="1" ht="15.75">
      <c r="A446" s="79"/>
      <c r="B446" s="80"/>
      <c r="C446" s="80"/>
      <c r="D446" s="80"/>
      <c r="E446" s="80"/>
      <c r="F446" s="80"/>
      <c r="G446" s="80"/>
      <c r="H446" s="80"/>
      <c r="I446" s="80"/>
      <c r="J446" s="80"/>
      <c r="K446" s="513"/>
    </row>
    <row r="447" spans="1:11" s="1018" customFormat="1" ht="15.75">
      <c r="A447" s="79"/>
      <c r="B447" s="80"/>
      <c r="C447" s="80"/>
      <c r="D447" s="80"/>
      <c r="E447" s="80"/>
      <c r="F447" s="80"/>
      <c r="G447" s="80"/>
      <c r="H447" s="80"/>
      <c r="I447" s="80"/>
      <c r="J447" s="80"/>
      <c r="K447" s="513"/>
    </row>
    <row r="448" spans="1:11" s="1018" customFormat="1" ht="15.75">
      <c r="A448" s="79"/>
      <c r="B448" s="80"/>
      <c r="C448" s="80"/>
      <c r="D448" s="80"/>
      <c r="E448" s="80"/>
      <c r="F448" s="80"/>
      <c r="G448" s="80"/>
      <c r="H448" s="80"/>
      <c r="I448" s="80"/>
      <c r="J448" s="80"/>
      <c r="K448" s="513"/>
    </row>
    <row r="449" spans="1:11" s="1018" customFormat="1" ht="15.75">
      <c r="A449" s="79"/>
      <c r="B449" s="80"/>
      <c r="C449" s="80"/>
      <c r="D449" s="80"/>
      <c r="E449" s="80"/>
      <c r="F449" s="80"/>
      <c r="G449" s="80"/>
      <c r="H449" s="80"/>
      <c r="I449" s="80"/>
      <c r="J449" s="80"/>
      <c r="K449" s="513"/>
    </row>
    <row r="450" spans="1:11" s="1018" customFormat="1" ht="15.75">
      <c r="A450" s="79"/>
      <c r="B450" s="80"/>
      <c r="C450" s="80"/>
      <c r="D450" s="80"/>
      <c r="E450" s="80"/>
      <c r="F450" s="80"/>
      <c r="G450" s="80"/>
      <c r="H450" s="80"/>
      <c r="I450" s="80"/>
      <c r="J450" s="80"/>
      <c r="K450" s="513"/>
    </row>
    <row r="451" spans="1:11" s="1018" customFormat="1" ht="15.75">
      <c r="A451" s="79"/>
      <c r="B451" s="80"/>
      <c r="C451" s="80"/>
      <c r="D451" s="80"/>
      <c r="E451" s="80"/>
      <c r="F451" s="80"/>
      <c r="G451" s="80"/>
      <c r="H451" s="80"/>
      <c r="I451" s="80"/>
      <c r="J451" s="80"/>
      <c r="K451" s="513"/>
    </row>
    <row r="452" spans="1:11" s="1018" customFormat="1" ht="15.75">
      <c r="A452" s="79"/>
      <c r="B452" s="80"/>
      <c r="C452" s="80"/>
      <c r="D452" s="80"/>
      <c r="E452" s="80"/>
      <c r="F452" s="80"/>
      <c r="G452" s="80"/>
      <c r="H452" s="80"/>
      <c r="I452" s="80"/>
      <c r="J452" s="80"/>
      <c r="K452" s="513"/>
    </row>
    <row r="453" spans="1:11" s="1018" customFormat="1" ht="15.75">
      <c r="A453" s="79"/>
      <c r="B453" s="80"/>
      <c r="C453" s="80"/>
      <c r="D453" s="80"/>
      <c r="E453" s="80"/>
      <c r="F453" s="80"/>
      <c r="G453" s="80"/>
      <c r="H453" s="80"/>
      <c r="I453" s="80"/>
      <c r="J453" s="80"/>
      <c r="K453" s="513"/>
    </row>
    <row r="454" spans="1:11" s="1018" customFormat="1" ht="15.75">
      <c r="A454" s="79"/>
      <c r="B454" s="80"/>
      <c r="C454" s="80"/>
      <c r="D454" s="80"/>
      <c r="E454" s="80"/>
      <c r="F454" s="80"/>
      <c r="G454" s="80"/>
      <c r="H454" s="80"/>
      <c r="I454" s="80"/>
      <c r="J454" s="80"/>
      <c r="K454" s="513"/>
    </row>
    <row r="455" spans="1:11" s="1018" customFormat="1" ht="15.75">
      <c r="A455" s="79"/>
      <c r="B455" s="80"/>
      <c r="C455" s="80"/>
      <c r="D455" s="80"/>
      <c r="E455" s="80"/>
      <c r="F455" s="80"/>
      <c r="G455" s="80"/>
      <c r="H455" s="80"/>
      <c r="I455" s="80"/>
      <c r="J455" s="80"/>
      <c r="K455" s="513"/>
    </row>
    <row r="456" spans="1:11" s="1018" customFormat="1" ht="15.75">
      <c r="A456" s="79"/>
      <c r="B456" s="80"/>
      <c r="C456" s="80"/>
      <c r="D456" s="80"/>
      <c r="E456" s="80"/>
      <c r="F456" s="80"/>
      <c r="G456" s="80"/>
      <c r="H456" s="80"/>
      <c r="I456" s="80"/>
      <c r="J456" s="80"/>
      <c r="K456" s="513"/>
    </row>
    <row r="457" spans="1:11" s="1018" customFormat="1" ht="15.75">
      <c r="A457" s="79"/>
      <c r="B457" s="80"/>
      <c r="C457" s="80"/>
      <c r="D457" s="80"/>
      <c r="E457" s="80"/>
      <c r="F457" s="80"/>
      <c r="G457" s="80"/>
      <c r="H457" s="80"/>
      <c r="I457" s="80"/>
      <c r="J457" s="80"/>
      <c r="K457" s="513"/>
    </row>
    <row r="458" spans="1:11" s="1018" customFormat="1" ht="15.75">
      <c r="A458" s="79"/>
      <c r="B458" s="80"/>
      <c r="C458" s="80"/>
      <c r="D458" s="80"/>
      <c r="E458" s="80"/>
      <c r="F458" s="80"/>
      <c r="G458" s="80"/>
      <c r="H458" s="80"/>
      <c r="I458" s="80"/>
      <c r="J458" s="80"/>
      <c r="K458" s="513"/>
    </row>
    <row r="459" spans="1:11" s="1018" customFormat="1" ht="15.75">
      <c r="A459" s="79"/>
      <c r="B459" s="80"/>
      <c r="C459" s="80"/>
      <c r="D459" s="80"/>
      <c r="E459" s="80"/>
      <c r="F459" s="80"/>
      <c r="G459" s="80"/>
      <c r="H459" s="80"/>
      <c r="I459" s="80"/>
      <c r="J459" s="80"/>
      <c r="K459" s="513"/>
    </row>
    <row r="460" spans="1:11" s="1018" customFormat="1" ht="15.75">
      <c r="A460" s="79"/>
      <c r="B460" s="80"/>
      <c r="C460" s="80"/>
      <c r="D460" s="80"/>
      <c r="E460" s="80"/>
      <c r="F460" s="80"/>
      <c r="G460" s="80"/>
      <c r="H460" s="80"/>
      <c r="I460" s="80"/>
      <c r="J460" s="80"/>
      <c r="K460" s="513"/>
    </row>
    <row r="461" spans="1:11" s="1018" customFormat="1" ht="15.75">
      <c r="A461" s="79"/>
      <c r="B461" s="80"/>
      <c r="C461" s="80"/>
      <c r="D461" s="80"/>
      <c r="E461" s="80"/>
      <c r="F461" s="80"/>
      <c r="G461" s="80"/>
      <c r="H461" s="80"/>
      <c r="I461" s="80"/>
      <c r="J461" s="80"/>
      <c r="K461" s="513"/>
    </row>
    <row r="462" spans="1:11" s="1018" customFormat="1" ht="15.75">
      <c r="A462" s="79"/>
      <c r="B462" s="80"/>
      <c r="C462" s="80"/>
      <c r="D462" s="80"/>
      <c r="E462" s="80"/>
      <c r="F462" s="80"/>
      <c r="G462" s="80"/>
      <c r="H462" s="80"/>
      <c r="I462" s="80"/>
      <c r="J462" s="80"/>
      <c r="K462" s="513"/>
    </row>
    <row r="463" spans="1:11" s="1018" customFormat="1" ht="15.75">
      <c r="A463" s="79"/>
      <c r="B463" s="80"/>
      <c r="C463" s="80"/>
      <c r="D463" s="80"/>
      <c r="E463" s="80"/>
      <c r="F463" s="80"/>
      <c r="G463" s="80"/>
      <c r="H463" s="80"/>
      <c r="I463" s="80"/>
      <c r="J463" s="80"/>
      <c r="K463" s="513"/>
    </row>
    <row r="464" spans="1:11" s="1018" customFormat="1" ht="15.75">
      <c r="A464" s="79"/>
      <c r="B464" s="80"/>
      <c r="C464" s="80"/>
      <c r="D464" s="80"/>
      <c r="E464" s="80"/>
      <c r="F464" s="80"/>
      <c r="G464" s="80"/>
      <c r="H464" s="80"/>
      <c r="I464" s="80"/>
      <c r="J464" s="80"/>
      <c r="K464" s="513"/>
    </row>
    <row r="465" spans="1:11" s="1018" customFormat="1" ht="15.75">
      <c r="A465" s="79"/>
      <c r="B465" s="80"/>
      <c r="C465" s="80"/>
      <c r="D465" s="80"/>
      <c r="E465" s="80"/>
      <c r="F465" s="80"/>
      <c r="G465" s="80"/>
      <c r="H465" s="80"/>
      <c r="I465" s="80"/>
      <c r="J465" s="80"/>
      <c r="K465" s="513"/>
    </row>
    <row r="466" spans="1:11" s="1018" customFormat="1" ht="15.75">
      <c r="A466" s="79"/>
      <c r="B466" s="80"/>
      <c r="C466" s="80"/>
      <c r="D466" s="80"/>
      <c r="E466" s="80"/>
      <c r="F466" s="80"/>
      <c r="G466" s="80"/>
      <c r="H466" s="80"/>
      <c r="I466" s="80"/>
      <c r="J466" s="80"/>
      <c r="K466" s="513"/>
    </row>
    <row r="467" spans="1:11" s="1018" customFormat="1" ht="15.75">
      <c r="A467" s="79"/>
      <c r="B467" s="80"/>
      <c r="C467" s="80"/>
      <c r="D467" s="80"/>
      <c r="E467" s="80"/>
      <c r="F467" s="80"/>
      <c r="G467" s="80"/>
      <c r="H467" s="80"/>
      <c r="I467" s="80"/>
      <c r="J467" s="80"/>
      <c r="K467" s="513"/>
    </row>
    <row r="468" spans="1:11" s="1018" customFormat="1" ht="15.75">
      <c r="A468" s="79"/>
      <c r="B468" s="80"/>
      <c r="C468" s="80"/>
      <c r="D468" s="80"/>
      <c r="E468" s="80"/>
      <c r="F468" s="80"/>
      <c r="G468" s="80"/>
      <c r="H468" s="80"/>
      <c r="I468" s="80"/>
      <c r="J468" s="80"/>
      <c r="K468" s="513"/>
    </row>
    <row r="469" spans="1:11" s="1018" customFormat="1" ht="15.75">
      <c r="A469" s="79"/>
      <c r="B469" s="80"/>
      <c r="C469" s="80"/>
      <c r="D469" s="80"/>
      <c r="E469" s="80"/>
      <c r="F469" s="80"/>
      <c r="G469" s="80"/>
      <c r="H469" s="80"/>
      <c r="I469" s="80"/>
      <c r="J469" s="80"/>
      <c r="K469" s="513"/>
    </row>
    <row r="470" spans="1:11" s="1018" customFormat="1" ht="15.75">
      <c r="A470" s="79"/>
      <c r="B470" s="80"/>
      <c r="C470" s="80"/>
      <c r="D470" s="80"/>
      <c r="E470" s="80"/>
      <c r="F470" s="80"/>
      <c r="G470" s="80"/>
      <c r="H470" s="80"/>
      <c r="I470" s="80"/>
      <c r="J470" s="80"/>
      <c r="K470" s="513"/>
    </row>
    <row r="471" spans="1:11" s="1018" customFormat="1" ht="15.75">
      <c r="A471" s="79"/>
      <c r="B471" s="80"/>
      <c r="C471" s="80"/>
      <c r="D471" s="80"/>
      <c r="E471" s="80"/>
      <c r="F471" s="80"/>
      <c r="G471" s="80"/>
      <c r="H471" s="80"/>
      <c r="I471" s="80"/>
      <c r="J471" s="80"/>
      <c r="K471" s="513"/>
    </row>
    <row r="472" spans="1:11" s="1018" customFormat="1" ht="15.75">
      <c r="A472" s="79"/>
      <c r="B472" s="80"/>
      <c r="C472" s="80"/>
      <c r="D472" s="80"/>
      <c r="E472" s="80"/>
      <c r="F472" s="80"/>
      <c r="G472" s="80"/>
      <c r="H472" s="80"/>
      <c r="I472" s="80"/>
      <c r="J472" s="80"/>
      <c r="K472" s="513"/>
    </row>
    <row r="473" spans="1:11" s="1018" customFormat="1" ht="15.75">
      <c r="A473" s="79"/>
      <c r="B473" s="80"/>
      <c r="C473" s="80"/>
      <c r="D473" s="80"/>
      <c r="E473" s="80"/>
      <c r="F473" s="80"/>
      <c r="G473" s="80"/>
      <c r="H473" s="80"/>
      <c r="I473" s="80"/>
      <c r="J473" s="80"/>
      <c r="K473" s="513"/>
    </row>
    <row r="474" spans="1:11" s="1018" customFormat="1" ht="15.75">
      <c r="A474" s="79"/>
      <c r="B474" s="80"/>
      <c r="C474" s="80"/>
      <c r="D474" s="80"/>
      <c r="E474" s="80"/>
      <c r="F474" s="80"/>
      <c r="G474" s="80"/>
      <c r="H474" s="80"/>
      <c r="I474" s="80"/>
      <c r="J474" s="80"/>
      <c r="K474" s="513"/>
    </row>
    <row r="475" spans="1:11" s="1018" customFormat="1" ht="15.75">
      <c r="A475" s="79"/>
      <c r="B475" s="80"/>
      <c r="C475" s="80"/>
      <c r="D475" s="80"/>
      <c r="E475" s="80"/>
      <c r="F475" s="80"/>
      <c r="G475" s="80"/>
      <c r="H475" s="80"/>
      <c r="I475" s="80"/>
      <c r="J475" s="80"/>
      <c r="K475" s="513"/>
    </row>
    <row r="476" spans="1:11" s="1018" customFormat="1" ht="15.75">
      <c r="A476" s="79"/>
      <c r="B476" s="80"/>
      <c r="C476" s="80"/>
      <c r="D476" s="80"/>
      <c r="E476" s="80"/>
      <c r="F476" s="80"/>
      <c r="G476" s="80"/>
      <c r="H476" s="80"/>
      <c r="I476" s="80"/>
      <c r="J476" s="80"/>
      <c r="K476" s="513"/>
    </row>
    <row r="477" spans="1:11" s="1018" customFormat="1" ht="15.75">
      <c r="A477" s="79"/>
      <c r="B477" s="80"/>
      <c r="C477" s="80"/>
      <c r="D477" s="80"/>
      <c r="E477" s="80"/>
      <c r="F477" s="80"/>
      <c r="G477" s="80"/>
      <c r="H477" s="80"/>
      <c r="I477" s="80"/>
      <c r="J477" s="80"/>
      <c r="K477" s="513"/>
    </row>
    <row r="478" spans="1:11" s="1018" customFormat="1" ht="15.75">
      <c r="A478" s="79"/>
      <c r="B478" s="80"/>
      <c r="C478" s="80"/>
      <c r="D478" s="80"/>
      <c r="E478" s="80"/>
      <c r="F478" s="80"/>
      <c r="G478" s="80"/>
      <c r="H478" s="80"/>
      <c r="I478" s="80"/>
      <c r="J478" s="80"/>
      <c r="K478" s="513"/>
    </row>
    <row r="479" spans="1:11" s="1018" customFormat="1" ht="15.75">
      <c r="A479" s="79"/>
      <c r="B479" s="80"/>
      <c r="C479" s="80"/>
      <c r="D479" s="80"/>
      <c r="E479" s="80"/>
      <c r="F479" s="80"/>
      <c r="G479" s="80"/>
      <c r="H479" s="80"/>
      <c r="I479" s="80"/>
      <c r="J479" s="80"/>
      <c r="K479" s="513"/>
    </row>
    <row r="480" spans="1:11" s="1018" customFormat="1" ht="15.75">
      <c r="A480" s="79"/>
      <c r="B480" s="80"/>
      <c r="C480" s="80"/>
      <c r="D480" s="80"/>
      <c r="E480" s="80"/>
      <c r="F480" s="80"/>
      <c r="G480" s="80"/>
      <c r="H480" s="80"/>
      <c r="I480" s="80"/>
      <c r="J480" s="80"/>
      <c r="K480" s="513"/>
    </row>
    <row r="481" spans="1:11" s="1018" customFormat="1" ht="15.75">
      <c r="A481" s="79"/>
      <c r="B481" s="80"/>
      <c r="C481" s="80"/>
      <c r="D481" s="80"/>
      <c r="E481" s="80"/>
      <c r="F481" s="80"/>
      <c r="G481" s="80"/>
      <c r="H481" s="80"/>
      <c r="I481" s="80"/>
      <c r="J481" s="80"/>
      <c r="K481" s="513"/>
    </row>
    <row r="482" spans="1:11" s="1018" customFormat="1" ht="15.75">
      <c r="A482" s="79"/>
      <c r="B482" s="80"/>
      <c r="C482" s="80"/>
      <c r="D482" s="80"/>
      <c r="E482" s="80"/>
      <c r="F482" s="80"/>
      <c r="G482" s="80"/>
      <c r="H482" s="80"/>
      <c r="I482" s="80"/>
      <c r="J482" s="80"/>
      <c r="K482" s="513"/>
    </row>
    <row r="483" spans="1:11" s="1018" customFormat="1" ht="15.75">
      <c r="A483" s="79"/>
      <c r="B483" s="80"/>
      <c r="C483" s="80"/>
      <c r="D483" s="80"/>
      <c r="E483" s="80"/>
      <c r="F483" s="80"/>
      <c r="G483" s="80"/>
      <c r="H483" s="80"/>
      <c r="I483" s="80"/>
      <c r="J483" s="80"/>
      <c r="K483" s="513"/>
    </row>
    <row r="484" spans="1:11" s="1018" customFormat="1" ht="15.75">
      <c r="A484" s="79"/>
      <c r="B484" s="80"/>
      <c r="C484" s="80"/>
      <c r="D484" s="80"/>
      <c r="E484" s="80"/>
      <c r="F484" s="80"/>
      <c r="G484" s="80"/>
      <c r="H484" s="80"/>
      <c r="I484" s="80"/>
      <c r="J484" s="80"/>
      <c r="K484" s="513"/>
    </row>
    <row r="485" spans="1:11" s="1018" customFormat="1" ht="15.75">
      <c r="A485" s="79"/>
      <c r="B485" s="80"/>
      <c r="C485" s="80"/>
      <c r="D485" s="80"/>
      <c r="E485" s="80"/>
      <c r="F485" s="80"/>
      <c r="G485" s="80"/>
      <c r="H485" s="80"/>
      <c r="I485" s="80"/>
      <c r="J485" s="80"/>
      <c r="K485" s="513"/>
    </row>
    <row r="486" spans="1:11" s="1018" customFormat="1" ht="15.75">
      <c r="A486" s="79"/>
      <c r="B486" s="80"/>
      <c r="C486" s="80"/>
      <c r="D486" s="80"/>
      <c r="E486" s="80"/>
      <c r="F486" s="80"/>
      <c r="G486" s="80"/>
      <c r="H486" s="80"/>
      <c r="I486" s="80"/>
      <c r="J486" s="80"/>
      <c r="K486" s="513"/>
    </row>
    <row r="487" spans="1:11" s="1018" customFormat="1" ht="15.75">
      <c r="A487" s="79"/>
      <c r="B487" s="80"/>
      <c r="C487" s="80"/>
      <c r="D487" s="80"/>
      <c r="E487" s="80"/>
      <c r="F487" s="80"/>
      <c r="G487" s="80"/>
      <c r="H487" s="80"/>
      <c r="I487" s="80"/>
      <c r="J487" s="80"/>
      <c r="K487" s="513"/>
    </row>
    <row r="488" spans="1:11" s="1018" customFormat="1" ht="15.75">
      <c r="A488" s="79"/>
      <c r="B488" s="80"/>
      <c r="C488" s="80"/>
      <c r="D488" s="80"/>
      <c r="E488" s="80"/>
      <c r="F488" s="80"/>
      <c r="G488" s="80"/>
      <c r="H488" s="80"/>
      <c r="I488" s="80"/>
      <c r="J488" s="80"/>
      <c r="K488" s="513"/>
    </row>
    <row r="489" spans="1:11" s="1018" customFormat="1" ht="15.75">
      <c r="A489" s="79"/>
      <c r="B489" s="80"/>
      <c r="C489" s="80"/>
      <c r="D489" s="80"/>
      <c r="E489" s="80"/>
      <c r="F489" s="80"/>
      <c r="G489" s="80"/>
      <c r="H489" s="80"/>
      <c r="I489" s="80"/>
      <c r="J489" s="80"/>
      <c r="K489" s="513"/>
    </row>
    <row r="490" spans="1:11" s="1018" customFormat="1" ht="15.75">
      <c r="A490" s="79"/>
      <c r="B490" s="80"/>
      <c r="C490" s="80"/>
      <c r="D490" s="80"/>
      <c r="E490" s="80"/>
      <c r="F490" s="80"/>
      <c r="G490" s="80"/>
      <c r="H490" s="80"/>
      <c r="I490" s="80"/>
      <c r="J490" s="80"/>
      <c r="K490" s="513"/>
    </row>
    <row r="491" spans="1:11" s="1018" customFormat="1" ht="15.75">
      <c r="A491" s="79"/>
      <c r="B491" s="80"/>
      <c r="C491" s="80"/>
      <c r="D491" s="80"/>
      <c r="E491" s="80"/>
      <c r="F491" s="80"/>
      <c r="G491" s="80"/>
      <c r="H491" s="80"/>
      <c r="I491" s="80"/>
      <c r="J491" s="80"/>
      <c r="K491" s="513"/>
    </row>
    <row r="492" spans="1:11" s="1018" customFormat="1" ht="15.75">
      <c r="A492" s="79"/>
      <c r="B492" s="80"/>
      <c r="C492" s="80"/>
      <c r="D492" s="80"/>
      <c r="E492" s="80"/>
      <c r="F492" s="80"/>
      <c r="G492" s="80"/>
      <c r="H492" s="80"/>
      <c r="I492" s="80"/>
      <c r="J492" s="80"/>
      <c r="K492" s="513"/>
    </row>
    <row r="493" spans="1:11" s="1018" customFormat="1" ht="15.75">
      <c r="A493" s="79"/>
      <c r="B493" s="80"/>
      <c r="C493" s="80"/>
      <c r="D493" s="80"/>
      <c r="E493" s="80"/>
      <c r="F493" s="80"/>
      <c r="G493" s="80"/>
      <c r="H493" s="80"/>
      <c r="I493" s="80"/>
      <c r="J493" s="80"/>
      <c r="K493" s="513"/>
    </row>
    <row r="494" spans="1:11" s="1018" customFormat="1" ht="15.75">
      <c r="A494" s="79"/>
      <c r="B494" s="80"/>
      <c r="C494" s="80"/>
      <c r="D494" s="80"/>
      <c r="E494" s="80"/>
      <c r="F494" s="80"/>
      <c r="G494" s="80"/>
      <c r="H494" s="80"/>
      <c r="I494" s="80"/>
      <c r="J494" s="80"/>
      <c r="K494" s="513"/>
    </row>
    <row r="495" spans="1:11" s="1018" customFormat="1" ht="15.75">
      <c r="A495" s="79"/>
      <c r="B495" s="80"/>
      <c r="C495" s="80"/>
      <c r="D495" s="80"/>
      <c r="E495" s="80"/>
      <c r="F495" s="80"/>
      <c r="G495" s="80"/>
      <c r="H495" s="80"/>
      <c r="I495" s="80"/>
      <c r="J495" s="80"/>
      <c r="K495" s="513"/>
    </row>
    <row r="496" spans="1:11" s="1018" customFormat="1" ht="15.75">
      <c r="A496" s="79"/>
      <c r="B496" s="80"/>
      <c r="C496" s="80"/>
      <c r="D496" s="80"/>
      <c r="E496" s="80"/>
      <c r="F496" s="80"/>
      <c r="G496" s="80"/>
      <c r="H496" s="80"/>
      <c r="I496" s="80"/>
      <c r="J496" s="80"/>
      <c r="K496" s="513"/>
    </row>
    <row r="497" spans="1:11" s="1018" customFormat="1" ht="15.75">
      <c r="A497" s="79"/>
      <c r="B497" s="80"/>
      <c r="C497" s="80"/>
      <c r="D497" s="80"/>
      <c r="E497" s="80"/>
      <c r="F497" s="80"/>
      <c r="G497" s="80"/>
      <c r="H497" s="80"/>
      <c r="I497" s="80"/>
      <c r="J497" s="80"/>
      <c r="K497" s="513"/>
    </row>
    <row r="498" spans="1:11" s="1018" customFormat="1" ht="15.75">
      <c r="A498" s="79"/>
      <c r="B498" s="80"/>
      <c r="C498" s="80"/>
      <c r="D498" s="80"/>
      <c r="E498" s="80"/>
      <c r="F498" s="80"/>
      <c r="G498" s="80"/>
      <c r="H498" s="80"/>
      <c r="I498" s="80"/>
      <c r="J498" s="80"/>
      <c r="K498" s="513"/>
    </row>
    <row r="499" spans="1:11" s="1018" customFormat="1" ht="15.75">
      <c r="A499" s="79"/>
      <c r="B499" s="80"/>
      <c r="C499" s="80"/>
      <c r="D499" s="80"/>
      <c r="E499" s="80"/>
      <c r="F499" s="80"/>
      <c r="G499" s="80"/>
      <c r="H499" s="80"/>
      <c r="I499" s="80"/>
      <c r="J499" s="80"/>
      <c r="K499" s="513"/>
    </row>
    <row r="500" spans="1:11" s="1018" customFormat="1" ht="15.75">
      <c r="A500" s="79"/>
      <c r="B500" s="80"/>
      <c r="C500" s="80"/>
      <c r="D500" s="80"/>
      <c r="E500" s="80"/>
      <c r="F500" s="80"/>
      <c r="G500" s="80"/>
      <c r="H500" s="80"/>
      <c r="I500" s="80"/>
      <c r="J500" s="80"/>
      <c r="K500" s="513"/>
    </row>
    <row r="501" spans="1:11" s="1018" customFormat="1" ht="15.75">
      <c r="A501" s="79"/>
      <c r="B501" s="80"/>
      <c r="C501" s="80"/>
      <c r="D501" s="80"/>
      <c r="E501" s="80"/>
      <c r="F501" s="80"/>
      <c r="G501" s="80"/>
      <c r="H501" s="80"/>
      <c r="I501" s="80"/>
      <c r="J501" s="80"/>
      <c r="K501" s="513"/>
    </row>
    <row r="502" spans="1:11" s="1018" customFormat="1" ht="15.75">
      <c r="A502" s="79"/>
      <c r="B502" s="80"/>
      <c r="C502" s="80"/>
      <c r="D502" s="80"/>
      <c r="E502" s="80"/>
      <c r="F502" s="80"/>
      <c r="G502" s="80"/>
      <c r="H502" s="80"/>
      <c r="I502" s="80"/>
      <c r="J502" s="80"/>
      <c r="K502" s="513"/>
    </row>
    <row r="503" spans="1:11" s="1018" customFormat="1" ht="15.75">
      <c r="A503" s="79"/>
      <c r="B503" s="80"/>
      <c r="C503" s="80"/>
      <c r="D503" s="80"/>
      <c r="E503" s="80"/>
      <c r="F503" s="80"/>
      <c r="G503" s="80"/>
      <c r="H503" s="80"/>
      <c r="I503" s="80"/>
      <c r="J503" s="80"/>
      <c r="K503" s="513"/>
    </row>
    <row r="504" spans="1:11" s="1018" customFormat="1" ht="15.75">
      <c r="A504" s="79"/>
      <c r="B504" s="80"/>
      <c r="C504" s="80"/>
      <c r="D504" s="80"/>
      <c r="E504" s="80"/>
      <c r="F504" s="80"/>
      <c r="G504" s="80"/>
      <c r="H504" s="80"/>
      <c r="I504" s="80"/>
      <c r="J504" s="80"/>
      <c r="K504" s="513"/>
    </row>
    <row r="505" spans="1:11" s="1018" customFormat="1" ht="15.75">
      <c r="A505" s="79"/>
      <c r="B505" s="80"/>
      <c r="C505" s="80"/>
      <c r="D505" s="80"/>
      <c r="E505" s="80"/>
      <c r="F505" s="80"/>
      <c r="G505" s="80"/>
      <c r="H505" s="80"/>
      <c r="I505" s="80"/>
      <c r="J505" s="80"/>
      <c r="K505" s="513"/>
    </row>
    <row r="506" spans="1:11" s="1018" customFormat="1" ht="15.75">
      <c r="A506" s="79"/>
      <c r="B506" s="80"/>
      <c r="C506" s="80"/>
      <c r="D506" s="80"/>
      <c r="E506" s="80"/>
      <c r="F506" s="80"/>
      <c r="G506" s="80"/>
      <c r="H506" s="80"/>
      <c r="I506" s="80"/>
      <c r="J506" s="80"/>
      <c r="K506" s="513"/>
    </row>
    <row r="507" spans="1:11" s="1018" customFormat="1" ht="15.75">
      <c r="A507" s="79"/>
      <c r="B507" s="80"/>
      <c r="C507" s="80"/>
      <c r="D507" s="80"/>
      <c r="E507" s="80"/>
      <c r="F507" s="80"/>
      <c r="G507" s="80"/>
      <c r="H507" s="80"/>
      <c r="I507" s="80"/>
      <c r="J507" s="80"/>
      <c r="K507" s="513"/>
    </row>
    <row r="508" spans="1:11" s="1018" customFormat="1" ht="15.75">
      <c r="A508" s="79"/>
      <c r="B508" s="80"/>
      <c r="C508" s="80"/>
      <c r="D508" s="80"/>
      <c r="E508" s="80"/>
      <c r="F508" s="80"/>
      <c r="G508" s="80"/>
      <c r="H508" s="80"/>
      <c r="I508" s="80"/>
      <c r="J508" s="80"/>
      <c r="K508" s="513"/>
    </row>
    <row r="509" spans="1:11" s="1018" customFormat="1" ht="15.75">
      <c r="A509" s="79"/>
      <c r="B509" s="80"/>
      <c r="C509" s="80"/>
      <c r="D509" s="80"/>
      <c r="E509" s="80"/>
      <c r="F509" s="80"/>
      <c r="G509" s="80"/>
      <c r="H509" s="80"/>
      <c r="I509" s="80"/>
      <c r="J509" s="80"/>
      <c r="K509" s="513"/>
    </row>
    <row r="510" spans="1:11" s="1018" customFormat="1" ht="15.75">
      <c r="A510" s="79"/>
      <c r="B510" s="80"/>
      <c r="C510" s="80"/>
      <c r="D510" s="80"/>
      <c r="E510" s="80"/>
      <c r="F510" s="80"/>
      <c r="G510" s="80"/>
      <c r="H510" s="80"/>
      <c r="I510" s="80"/>
      <c r="J510" s="80"/>
      <c r="K510" s="513"/>
    </row>
    <row r="511" spans="1:11" s="1018" customFormat="1" ht="15.75">
      <c r="A511" s="79"/>
      <c r="B511" s="80"/>
      <c r="C511" s="80"/>
      <c r="D511" s="80"/>
      <c r="E511" s="80"/>
      <c r="F511" s="80"/>
      <c r="G511" s="80"/>
      <c r="H511" s="80"/>
      <c r="I511" s="80"/>
      <c r="J511" s="80"/>
      <c r="K511" s="513"/>
    </row>
    <row r="512" spans="1:11" s="1018" customFormat="1" ht="15.75">
      <c r="A512" s="79"/>
      <c r="B512" s="80"/>
      <c r="C512" s="80"/>
      <c r="D512" s="80"/>
      <c r="E512" s="80"/>
      <c r="F512" s="80"/>
      <c r="G512" s="80"/>
      <c r="H512" s="80"/>
      <c r="I512" s="80"/>
      <c r="J512" s="80"/>
      <c r="K512" s="513"/>
    </row>
    <row r="513" spans="1:11" s="1018" customFormat="1" ht="15.75">
      <c r="A513" s="79"/>
      <c r="B513" s="80"/>
      <c r="C513" s="80"/>
      <c r="D513" s="80"/>
      <c r="E513" s="80"/>
      <c r="F513" s="80"/>
      <c r="G513" s="80"/>
      <c r="H513" s="80"/>
      <c r="I513" s="80"/>
      <c r="J513" s="80"/>
      <c r="K513" s="513"/>
    </row>
    <row r="514" spans="1:11" s="1018" customFormat="1" ht="15.75">
      <c r="A514" s="79"/>
      <c r="B514" s="80"/>
      <c r="C514" s="80"/>
      <c r="D514" s="80"/>
      <c r="E514" s="80"/>
      <c r="F514" s="80"/>
      <c r="G514" s="80"/>
      <c r="H514" s="80"/>
      <c r="I514" s="80"/>
      <c r="J514" s="80"/>
      <c r="K514" s="513"/>
    </row>
    <row r="515" spans="1:11" s="1018" customFormat="1" ht="15.75">
      <c r="A515" s="79"/>
      <c r="B515" s="80"/>
      <c r="C515" s="80"/>
      <c r="D515" s="80"/>
      <c r="E515" s="80"/>
      <c r="F515" s="80"/>
      <c r="G515" s="80"/>
      <c r="H515" s="80"/>
      <c r="I515" s="80"/>
      <c r="J515" s="80"/>
      <c r="K515" s="513"/>
    </row>
    <row r="516" spans="1:11" s="1018" customFormat="1" ht="15.75">
      <c r="A516" s="79"/>
      <c r="B516" s="80"/>
      <c r="C516" s="80"/>
      <c r="D516" s="80"/>
      <c r="E516" s="80"/>
      <c r="F516" s="80"/>
      <c r="G516" s="80"/>
      <c r="H516" s="80"/>
      <c r="I516" s="80"/>
      <c r="J516" s="80"/>
      <c r="K516" s="513"/>
    </row>
    <row r="517" spans="1:11" s="1018" customFormat="1" ht="15.75">
      <c r="A517" s="79"/>
      <c r="B517" s="80"/>
      <c r="C517" s="80"/>
      <c r="D517" s="80"/>
      <c r="E517" s="80"/>
      <c r="F517" s="80"/>
      <c r="G517" s="80"/>
      <c r="H517" s="80"/>
      <c r="I517" s="80"/>
      <c r="J517" s="80"/>
      <c r="K517" s="513"/>
    </row>
    <row r="518" spans="1:11" s="1018" customFormat="1" ht="15.75">
      <c r="A518" s="79"/>
      <c r="B518" s="80"/>
      <c r="C518" s="80"/>
      <c r="D518" s="80"/>
      <c r="E518" s="80"/>
      <c r="F518" s="80"/>
      <c r="G518" s="80"/>
      <c r="H518" s="80"/>
      <c r="I518" s="80"/>
      <c r="J518" s="80"/>
      <c r="K518" s="513"/>
    </row>
    <row r="519" spans="1:11" s="1018" customFormat="1" ht="15.75">
      <c r="A519" s="79"/>
      <c r="B519" s="80"/>
      <c r="C519" s="80"/>
      <c r="D519" s="80"/>
      <c r="E519" s="80"/>
      <c r="F519" s="80"/>
      <c r="G519" s="80"/>
      <c r="H519" s="80"/>
      <c r="I519" s="80"/>
      <c r="J519" s="80"/>
      <c r="K519" s="513"/>
    </row>
    <row r="520" spans="1:11" s="1018" customFormat="1" ht="15.75">
      <c r="A520" s="79"/>
      <c r="B520" s="80"/>
      <c r="C520" s="80"/>
      <c r="D520" s="80"/>
      <c r="E520" s="80"/>
      <c r="F520" s="80"/>
      <c r="G520" s="80"/>
      <c r="H520" s="80"/>
      <c r="I520" s="80"/>
      <c r="J520" s="80"/>
      <c r="K520" s="513"/>
    </row>
    <row r="521" spans="1:11" s="1018" customFormat="1" ht="15.75">
      <c r="A521" s="79"/>
      <c r="B521" s="80"/>
      <c r="C521" s="80"/>
      <c r="D521" s="80"/>
      <c r="E521" s="80"/>
      <c r="F521" s="80"/>
      <c r="G521" s="80"/>
      <c r="H521" s="80"/>
      <c r="I521" s="80"/>
      <c r="J521" s="80"/>
      <c r="K521" s="513"/>
    </row>
    <row r="522" spans="1:11" s="1018" customFormat="1" ht="15.75">
      <c r="A522" s="79"/>
      <c r="B522" s="80"/>
      <c r="C522" s="80"/>
      <c r="D522" s="80"/>
      <c r="E522" s="80"/>
      <c r="F522" s="80"/>
      <c r="G522" s="80"/>
      <c r="H522" s="80"/>
      <c r="I522" s="80"/>
      <c r="J522" s="80"/>
      <c r="K522" s="513"/>
    </row>
    <row r="523" spans="1:11" s="1018" customFormat="1" ht="15.75">
      <c r="A523" s="79"/>
      <c r="B523" s="80"/>
      <c r="C523" s="80"/>
      <c r="D523" s="80"/>
      <c r="E523" s="80"/>
      <c r="F523" s="80"/>
      <c r="G523" s="80"/>
      <c r="H523" s="80"/>
      <c r="I523" s="80"/>
      <c r="J523" s="80"/>
      <c r="K523" s="513"/>
    </row>
    <row r="524" spans="1:11" s="1018" customFormat="1" ht="15.75">
      <c r="A524" s="79"/>
      <c r="B524" s="80"/>
      <c r="C524" s="80"/>
      <c r="D524" s="80"/>
      <c r="E524" s="80"/>
      <c r="F524" s="80"/>
      <c r="G524" s="80"/>
      <c r="H524" s="80"/>
      <c r="I524" s="80"/>
      <c r="J524" s="80"/>
      <c r="K524" s="513"/>
    </row>
    <row r="525" spans="1:11" s="1018" customFormat="1" ht="15.75">
      <c r="A525" s="79"/>
      <c r="B525" s="80"/>
      <c r="C525" s="80"/>
      <c r="D525" s="80"/>
      <c r="E525" s="80"/>
      <c r="F525" s="80"/>
      <c r="G525" s="80"/>
      <c r="H525" s="80"/>
      <c r="I525" s="80"/>
      <c r="J525" s="80"/>
      <c r="K525" s="513"/>
    </row>
    <row r="526" spans="1:11" s="1018" customFormat="1" ht="15.75">
      <c r="A526" s="79"/>
      <c r="B526" s="80"/>
      <c r="C526" s="80"/>
      <c r="D526" s="80"/>
      <c r="E526" s="80"/>
      <c r="F526" s="80"/>
      <c r="G526" s="80"/>
      <c r="H526" s="80"/>
      <c r="I526" s="80"/>
      <c r="J526" s="80"/>
      <c r="K526" s="513"/>
    </row>
    <row r="527" spans="1:11" s="1018" customFormat="1" ht="15.75">
      <c r="A527" s="79"/>
      <c r="B527" s="80"/>
      <c r="C527" s="80"/>
      <c r="D527" s="80"/>
      <c r="E527" s="80"/>
      <c r="F527" s="80"/>
      <c r="G527" s="80"/>
      <c r="H527" s="80"/>
      <c r="I527" s="80"/>
      <c r="J527" s="80"/>
      <c r="K527" s="513"/>
    </row>
    <row r="528" spans="1:11" s="1018" customFormat="1" ht="15.75">
      <c r="A528" s="79"/>
      <c r="B528" s="80"/>
      <c r="C528" s="80"/>
      <c r="D528" s="80"/>
      <c r="E528" s="80"/>
      <c r="F528" s="80"/>
      <c r="G528" s="80"/>
      <c r="H528" s="80"/>
      <c r="I528" s="80"/>
      <c r="J528" s="80"/>
      <c r="K528" s="513"/>
    </row>
    <row r="529" spans="1:11" s="1018" customFormat="1" ht="15.75">
      <c r="A529" s="79"/>
      <c r="B529" s="80"/>
      <c r="C529" s="80"/>
      <c r="D529" s="80"/>
      <c r="E529" s="80"/>
      <c r="F529" s="80"/>
      <c r="G529" s="80"/>
      <c r="H529" s="80"/>
      <c r="I529" s="80"/>
      <c r="J529" s="80"/>
      <c r="K529" s="513"/>
    </row>
    <row r="530" spans="1:11" s="1018" customFormat="1" ht="15.75">
      <c r="A530" s="79"/>
      <c r="B530" s="80"/>
      <c r="C530" s="80"/>
      <c r="D530" s="80"/>
      <c r="E530" s="80"/>
      <c r="F530" s="80"/>
      <c r="G530" s="80"/>
      <c r="H530" s="80"/>
      <c r="I530" s="80"/>
      <c r="J530" s="80"/>
      <c r="K530" s="513"/>
    </row>
    <row r="531" spans="1:11" s="1018" customFormat="1" ht="15.75">
      <c r="A531" s="79"/>
      <c r="B531" s="80"/>
      <c r="C531" s="80"/>
      <c r="D531" s="80"/>
      <c r="E531" s="80"/>
      <c r="F531" s="80"/>
      <c r="G531" s="80"/>
      <c r="H531" s="80"/>
      <c r="I531" s="80"/>
      <c r="J531" s="80"/>
      <c r="K531" s="513"/>
    </row>
    <row r="532" spans="1:11" s="1018" customFormat="1" ht="15.75">
      <c r="A532" s="79"/>
      <c r="B532" s="80"/>
      <c r="C532" s="80"/>
      <c r="D532" s="80"/>
      <c r="E532" s="80"/>
      <c r="F532" s="80"/>
      <c r="G532" s="80"/>
      <c r="H532" s="80"/>
      <c r="I532" s="80"/>
      <c r="J532" s="80"/>
      <c r="K532" s="513"/>
    </row>
    <row r="533" spans="1:11" s="1018" customFormat="1" ht="15.75">
      <c r="A533" s="79"/>
      <c r="B533" s="80"/>
      <c r="C533" s="80"/>
      <c r="D533" s="80"/>
      <c r="E533" s="80"/>
      <c r="F533" s="80"/>
      <c r="G533" s="80"/>
      <c r="H533" s="80"/>
      <c r="I533" s="80"/>
      <c r="J533" s="80"/>
      <c r="K533" s="513"/>
    </row>
    <row r="534" spans="1:11" s="1018" customFormat="1" ht="15.75">
      <c r="A534" s="79"/>
      <c r="B534" s="80"/>
      <c r="C534" s="80"/>
      <c r="D534" s="80"/>
      <c r="E534" s="80"/>
      <c r="F534" s="80"/>
      <c r="G534" s="80"/>
      <c r="H534" s="80"/>
      <c r="I534" s="80"/>
      <c r="J534" s="80"/>
      <c r="K534" s="513"/>
    </row>
    <row r="535" spans="1:11" s="1018" customFormat="1" ht="15.75">
      <c r="A535" s="79"/>
      <c r="B535" s="80"/>
      <c r="C535" s="80"/>
      <c r="D535" s="80"/>
      <c r="E535" s="80"/>
      <c r="F535" s="80"/>
      <c r="G535" s="80"/>
      <c r="H535" s="80"/>
      <c r="I535" s="80"/>
      <c r="J535" s="80"/>
      <c r="K535" s="513"/>
    </row>
    <row r="536" spans="1:11" s="1018" customFormat="1" ht="15.75">
      <c r="A536" s="79"/>
      <c r="B536" s="80"/>
      <c r="C536" s="80"/>
      <c r="D536" s="80"/>
      <c r="E536" s="80"/>
      <c r="F536" s="80"/>
      <c r="G536" s="80"/>
      <c r="H536" s="80"/>
      <c r="I536" s="80"/>
      <c r="J536" s="80"/>
      <c r="K536" s="513"/>
    </row>
    <row r="537" spans="1:11" s="1018" customFormat="1" ht="15.75">
      <c r="A537" s="79"/>
      <c r="B537" s="80"/>
      <c r="C537" s="80"/>
      <c r="D537" s="80"/>
      <c r="E537" s="80"/>
      <c r="F537" s="80"/>
      <c r="G537" s="80"/>
      <c r="H537" s="80"/>
      <c r="I537" s="80"/>
      <c r="J537" s="80"/>
      <c r="K537" s="513"/>
    </row>
    <row r="538" spans="1:11" s="1018" customFormat="1" ht="15.75">
      <c r="A538" s="79"/>
      <c r="B538" s="80"/>
      <c r="C538" s="80"/>
      <c r="D538" s="80"/>
      <c r="E538" s="80"/>
      <c r="F538" s="80"/>
      <c r="G538" s="80"/>
      <c r="H538" s="80"/>
      <c r="I538" s="80"/>
      <c r="J538" s="80"/>
      <c r="K538" s="513"/>
    </row>
    <row r="539" spans="1:11" s="1018" customFormat="1" ht="15.75">
      <c r="A539" s="79"/>
      <c r="B539" s="80"/>
      <c r="C539" s="80"/>
      <c r="D539" s="80"/>
      <c r="E539" s="80"/>
      <c r="F539" s="80"/>
      <c r="G539" s="80"/>
      <c r="H539" s="80"/>
      <c r="I539" s="80"/>
      <c r="J539" s="80"/>
      <c r="K539" s="513"/>
    </row>
    <row r="540" spans="1:11" s="1018" customFormat="1" ht="15.75">
      <c r="A540" s="79"/>
      <c r="B540" s="80"/>
      <c r="C540" s="80"/>
      <c r="D540" s="80"/>
      <c r="E540" s="80"/>
      <c r="F540" s="80"/>
      <c r="G540" s="80"/>
      <c r="H540" s="80"/>
      <c r="I540" s="80"/>
      <c r="J540" s="80"/>
      <c r="K540" s="513"/>
    </row>
    <row r="541" spans="1:11" s="1018" customFormat="1" ht="15.75">
      <c r="A541" s="79"/>
      <c r="B541" s="80"/>
      <c r="C541" s="80"/>
      <c r="D541" s="80"/>
      <c r="E541" s="80"/>
      <c r="F541" s="80"/>
      <c r="G541" s="80"/>
      <c r="H541" s="80"/>
      <c r="I541" s="80"/>
      <c r="J541" s="80"/>
      <c r="K541" s="513"/>
    </row>
    <row r="542" spans="1:11" s="1018" customFormat="1" ht="15.75">
      <c r="A542" s="79"/>
      <c r="B542" s="80"/>
      <c r="C542" s="80"/>
      <c r="D542" s="80"/>
      <c r="E542" s="80"/>
      <c r="F542" s="80"/>
      <c r="G542" s="80"/>
      <c r="H542" s="80"/>
      <c r="I542" s="80"/>
      <c r="J542" s="80"/>
      <c r="K542" s="513"/>
    </row>
    <row r="543" spans="1:11" s="1018" customFormat="1" ht="15.75">
      <c r="A543" s="79"/>
      <c r="B543" s="80"/>
      <c r="C543" s="80"/>
      <c r="D543" s="80"/>
      <c r="E543" s="80"/>
      <c r="F543" s="80"/>
      <c r="G543" s="80"/>
      <c r="H543" s="80"/>
      <c r="I543" s="80"/>
      <c r="J543" s="80"/>
      <c r="K543" s="513"/>
    </row>
    <row r="544" spans="1:11" s="1018" customFormat="1" ht="15.75">
      <c r="A544" s="79"/>
      <c r="B544" s="80"/>
      <c r="C544" s="80"/>
      <c r="D544" s="80"/>
      <c r="E544" s="80"/>
      <c r="F544" s="80"/>
      <c r="G544" s="80"/>
      <c r="H544" s="80"/>
      <c r="I544" s="80"/>
      <c r="J544" s="80"/>
      <c r="K544" s="513"/>
    </row>
    <row r="545" spans="1:11" s="1018" customFormat="1" ht="15.75">
      <c r="A545" s="79"/>
      <c r="B545" s="80"/>
      <c r="C545" s="80"/>
      <c r="D545" s="80"/>
      <c r="E545" s="80"/>
      <c r="F545" s="80"/>
      <c r="G545" s="80"/>
      <c r="H545" s="80"/>
      <c r="I545" s="80"/>
      <c r="J545" s="80"/>
      <c r="K545" s="513"/>
    </row>
    <row r="546" spans="1:11" s="1018" customFormat="1" ht="15.75">
      <c r="A546" s="79"/>
      <c r="B546" s="80"/>
      <c r="C546" s="80"/>
      <c r="D546" s="80"/>
      <c r="E546" s="80"/>
      <c r="F546" s="80"/>
      <c r="G546" s="80"/>
      <c r="H546" s="80"/>
      <c r="I546" s="80"/>
      <c r="J546" s="80"/>
      <c r="K546" s="513"/>
    </row>
    <row r="547" spans="1:11" s="1018" customFormat="1" ht="15.75">
      <c r="A547" s="79"/>
      <c r="B547" s="80"/>
      <c r="C547" s="80"/>
      <c r="D547" s="80"/>
      <c r="E547" s="80"/>
      <c r="F547" s="80"/>
      <c r="G547" s="80"/>
      <c r="H547" s="80"/>
      <c r="I547" s="80"/>
      <c r="J547" s="80"/>
      <c r="K547" s="513"/>
    </row>
    <row r="548" spans="1:11" s="1018" customFormat="1" ht="15.75">
      <c r="A548" s="79"/>
      <c r="B548" s="80"/>
      <c r="C548" s="80"/>
      <c r="D548" s="80"/>
      <c r="E548" s="80"/>
      <c r="F548" s="80"/>
      <c r="G548" s="80"/>
      <c r="H548" s="80"/>
      <c r="I548" s="80"/>
      <c r="J548" s="80"/>
      <c r="K548" s="513"/>
    </row>
    <row r="549" spans="1:11" s="1018" customFormat="1" ht="15.75">
      <c r="A549" s="79"/>
      <c r="B549" s="80"/>
      <c r="C549" s="80"/>
      <c r="D549" s="80"/>
      <c r="E549" s="80"/>
      <c r="F549" s="80"/>
      <c r="G549" s="80"/>
      <c r="H549" s="80"/>
      <c r="I549" s="80"/>
      <c r="J549" s="80"/>
      <c r="K549" s="513"/>
    </row>
    <row r="550" spans="1:11" s="1018" customFormat="1" ht="15.75">
      <c r="A550" s="79"/>
      <c r="B550" s="80"/>
      <c r="C550" s="80"/>
      <c r="D550" s="80"/>
      <c r="E550" s="80"/>
      <c r="F550" s="80"/>
      <c r="G550" s="80"/>
      <c r="H550" s="80"/>
      <c r="I550" s="80"/>
      <c r="J550" s="80"/>
      <c r="K550" s="513"/>
    </row>
    <row r="551" spans="1:11" s="1018" customFormat="1" ht="15.75">
      <c r="A551" s="79"/>
      <c r="B551" s="80"/>
      <c r="C551" s="80"/>
      <c r="D551" s="80"/>
      <c r="E551" s="80"/>
      <c r="F551" s="80"/>
      <c r="G551" s="80"/>
      <c r="H551" s="80"/>
      <c r="I551" s="80"/>
      <c r="J551" s="80"/>
      <c r="K551" s="513"/>
    </row>
    <row r="552" spans="1:11" s="1018" customFormat="1" ht="15.75">
      <c r="A552" s="79"/>
      <c r="B552" s="80"/>
      <c r="C552" s="80"/>
      <c r="D552" s="80"/>
      <c r="E552" s="80"/>
      <c r="F552" s="80"/>
      <c r="G552" s="80"/>
      <c r="H552" s="80"/>
      <c r="I552" s="80"/>
      <c r="J552" s="80"/>
      <c r="K552" s="513"/>
    </row>
    <row r="553" spans="1:11" s="1018" customFormat="1" ht="15.75">
      <c r="A553" s="79"/>
      <c r="B553" s="80"/>
      <c r="C553" s="80"/>
      <c r="D553" s="80"/>
      <c r="E553" s="80"/>
      <c r="F553" s="80"/>
      <c r="G553" s="80"/>
      <c r="H553" s="80"/>
      <c r="I553" s="80"/>
      <c r="J553" s="80"/>
      <c r="K553" s="513"/>
    </row>
    <row r="554" spans="1:11" s="1018" customFormat="1" ht="15.75">
      <c r="A554" s="79"/>
      <c r="B554" s="80"/>
      <c r="C554" s="80"/>
      <c r="D554" s="80"/>
      <c r="E554" s="80"/>
      <c r="F554" s="80"/>
      <c r="G554" s="80"/>
      <c r="H554" s="80"/>
      <c r="I554" s="80"/>
      <c r="J554" s="80"/>
      <c r="K554" s="513"/>
    </row>
    <row r="555" spans="1:11" s="1018" customFormat="1" ht="15.75">
      <c r="A555" s="79"/>
      <c r="B555" s="80"/>
      <c r="C555" s="80"/>
      <c r="D555" s="80"/>
      <c r="E555" s="80"/>
      <c r="F555" s="80"/>
      <c r="G555" s="80"/>
      <c r="H555" s="80"/>
      <c r="I555" s="80"/>
      <c r="J555" s="80"/>
      <c r="K555" s="513"/>
    </row>
    <row r="556" spans="1:11" s="1018" customFormat="1" ht="15.75">
      <c r="A556" s="79"/>
      <c r="B556" s="80"/>
      <c r="C556" s="80"/>
      <c r="D556" s="80"/>
      <c r="E556" s="80"/>
      <c r="F556" s="80"/>
      <c r="G556" s="80"/>
      <c r="H556" s="80"/>
      <c r="I556" s="80"/>
      <c r="J556" s="80"/>
      <c r="K556" s="513"/>
    </row>
    <row r="557" spans="1:11" s="1018" customFormat="1" ht="15.75">
      <c r="A557" s="79"/>
      <c r="B557" s="80"/>
      <c r="C557" s="80"/>
      <c r="D557" s="80"/>
      <c r="E557" s="80"/>
      <c r="F557" s="80"/>
      <c r="G557" s="80"/>
      <c r="H557" s="80"/>
      <c r="I557" s="80"/>
      <c r="J557" s="80"/>
      <c r="K557" s="513"/>
    </row>
    <row r="558" spans="1:11" s="1018" customFormat="1" ht="15.75">
      <c r="A558" s="79"/>
      <c r="B558" s="80"/>
      <c r="C558" s="80"/>
      <c r="D558" s="80"/>
      <c r="E558" s="80"/>
      <c r="F558" s="80"/>
      <c r="G558" s="80"/>
      <c r="H558" s="80"/>
      <c r="I558" s="80"/>
      <c r="J558" s="80"/>
      <c r="K558" s="513"/>
    </row>
    <row r="559" spans="1:11" s="1018" customFormat="1" ht="15.75">
      <c r="A559" s="79"/>
      <c r="B559" s="80"/>
      <c r="C559" s="80"/>
      <c r="D559" s="80"/>
      <c r="E559" s="80"/>
      <c r="F559" s="80"/>
      <c r="G559" s="80"/>
      <c r="H559" s="80"/>
      <c r="I559" s="80"/>
      <c r="J559" s="80"/>
      <c r="K559" s="513"/>
    </row>
    <row r="560" spans="1:11" s="1018" customFormat="1" ht="15.75">
      <c r="A560" s="79"/>
      <c r="B560" s="80"/>
      <c r="C560" s="80"/>
      <c r="D560" s="80"/>
      <c r="E560" s="80"/>
      <c r="F560" s="80"/>
      <c r="G560" s="80"/>
      <c r="H560" s="80"/>
      <c r="I560" s="80"/>
      <c r="J560" s="80"/>
      <c r="K560" s="513"/>
    </row>
    <row r="561" spans="1:11" s="1018" customFormat="1" ht="15.75">
      <c r="A561" s="79"/>
      <c r="B561" s="80"/>
      <c r="C561" s="80"/>
      <c r="D561" s="80"/>
      <c r="E561" s="80"/>
      <c r="F561" s="80"/>
      <c r="G561" s="80"/>
      <c r="H561" s="80"/>
      <c r="I561" s="80"/>
      <c r="J561" s="80"/>
      <c r="K561" s="513"/>
    </row>
    <row r="562" spans="1:11" s="1018" customFormat="1" ht="15.75">
      <c r="A562" s="79"/>
      <c r="B562" s="80"/>
      <c r="C562" s="80"/>
      <c r="D562" s="80"/>
      <c r="E562" s="80"/>
      <c r="F562" s="80"/>
      <c r="G562" s="80"/>
      <c r="H562" s="80"/>
      <c r="I562" s="80"/>
      <c r="J562" s="80"/>
      <c r="K562" s="513"/>
    </row>
    <row r="563" spans="1:11" s="1018" customFormat="1" ht="15.75">
      <c r="A563" s="79"/>
      <c r="B563" s="80"/>
      <c r="C563" s="80"/>
      <c r="D563" s="80"/>
      <c r="E563" s="80"/>
      <c r="F563" s="80"/>
      <c r="G563" s="80"/>
      <c r="H563" s="80"/>
      <c r="I563" s="80"/>
      <c r="J563" s="80"/>
      <c r="K563" s="513"/>
    </row>
    <row r="564" spans="1:11" s="1018" customFormat="1" ht="15.75">
      <c r="A564" s="79"/>
      <c r="B564" s="80"/>
      <c r="C564" s="80"/>
      <c r="D564" s="80"/>
      <c r="E564" s="80"/>
      <c r="F564" s="80"/>
      <c r="G564" s="80"/>
      <c r="H564" s="80"/>
      <c r="I564" s="80"/>
      <c r="J564" s="80"/>
      <c r="K564" s="513"/>
    </row>
    <row r="565" spans="1:11" s="1018" customFormat="1" ht="15.75">
      <c r="A565" s="79"/>
      <c r="B565" s="80"/>
      <c r="C565" s="80"/>
      <c r="D565" s="80"/>
      <c r="E565" s="80"/>
      <c r="F565" s="80"/>
      <c r="G565" s="80"/>
      <c r="H565" s="80"/>
      <c r="I565" s="80"/>
      <c r="J565" s="80"/>
      <c r="K565" s="513"/>
    </row>
    <row r="566" spans="1:11" s="1018" customFormat="1" ht="15.75">
      <c r="A566" s="79"/>
      <c r="B566" s="80"/>
      <c r="C566" s="80"/>
      <c r="D566" s="80"/>
      <c r="E566" s="80"/>
      <c r="F566" s="80"/>
      <c r="G566" s="80"/>
      <c r="H566" s="80"/>
      <c r="I566" s="80"/>
      <c r="J566" s="80"/>
      <c r="K566" s="513"/>
    </row>
    <row r="567" spans="1:11" s="1018" customFormat="1" ht="15.75">
      <c r="A567" s="79"/>
      <c r="B567" s="80"/>
      <c r="C567" s="80"/>
      <c r="D567" s="80"/>
      <c r="E567" s="80"/>
      <c r="F567" s="80"/>
      <c r="G567" s="80"/>
      <c r="H567" s="80"/>
      <c r="I567" s="80"/>
      <c r="J567" s="80"/>
      <c r="K567" s="513"/>
    </row>
    <row r="568" spans="1:11" s="1018" customFormat="1" ht="15.75">
      <c r="A568" s="79"/>
      <c r="B568" s="80"/>
      <c r="C568" s="80"/>
      <c r="D568" s="80"/>
      <c r="E568" s="80"/>
      <c r="F568" s="80"/>
      <c r="G568" s="80"/>
      <c r="H568" s="80"/>
      <c r="I568" s="80"/>
      <c r="J568" s="80"/>
      <c r="K568" s="513"/>
    </row>
    <row r="569" spans="1:11" s="1018" customFormat="1" ht="15.75">
      <c r="A569" s="79"/>
      <c r="B569" s="80"/>
      <c r="C569" s="80"/>
      <c r="D569" s="80"/>
      <c r="E569" s="80"/>
      <c r="F569" s="80"/>
      <c r="G569" s="80"/>
      <c r="H569" s="80"/>
      <c r="I569" s="80"/>
      <c r="J569" s="80"/>
      <c r="K569" s="513"/>
    </row>
    <row r="570" spans="1:11" s="1018" customFormat="1" ht="15.75">
      <c r="A570" s="79"/>
      <c r="B570" s="80"/>
      <c r="C570" s="80"/>
      <c r="D570" s="80"/>
      <c r="E570" s="80"/>
      <c r="F570" s="80"/>
      <c r="G570" s="80"/>
      <c r="H570" s="80"/>
      <c r="I570" s="80"/>
      <c r="J570" s="80"/>
      <c r="K570" s="513"/>
    </row>
    <row r="571" spans="1:11" s="1018" customFormat="1" ht="15.75">
      <c r="A571" s="79"/>
      <c r="B571" s="80"/>
      <c r="C571" s="80"/>
      <c r="D571" s="80"/>
      <c r="E571" s="80"/>
      <c r="F571" s="80"/>
      <c r="G571" s="80"/>
      <c r="H571" s="80"/>
      <c r="I571" s="80"/>
      <c r="J571" s="80"/>
      <c r="K571" s="513"/>
    </row>
    <row r="572" spans="1:11" s="1018" customFormat="1" ht="15.75">
      <c r="A572" s="79"/>
      <c r="B572" s="80"/>
      <c r="C572" s="80"/>
      <c r="D572" s="80"/>
      <c r="E572" s="80"/>
      <c r="F572" s="80"/>
      <c r="G572" s="80"/>
      <c r="H572" s="80"/>
      <c r="I572" s="80"/>
      <c r="J572" s="80"/>
      <c r="K572" s="513"/>
    </row>
    <row r="573" spans="1:11" s="1018" customFormat="1" ht="15.75">
      <c r="A573" s="79"/>
      <c r="B573" s="80"/>
      <c r="C573" s="80"/>
      <c r="D573" s="80"/>
      <c r="E573" s="80"/>
      <c r="F573" s="80"/>
      <c r="G573" s="80"/>
      <c r="H573" s="80"/>
      <c r="I573" s="80"/>
      <c r="J573" s="80"/>
      <c r="K573" s="513"/>
    </row>
    <row r="574" spans="1:11" s="1018" customFormat="1" ht="15.75">
      <c r="A574" s="79"/>
      <c r="B574" s="80"/>
      <c r="C574" s="80"/>
      <c r="D574" s="80"/>
      <c r="E574" s="80"/>
      <c r="F574" s="80"/>
      <c r="G574" s="80"/>
      <c r="H574" s="80"/>
      <c r="I574" s="80"/>
      <c r="J574" s="80"/>
      <c r="K574" s="513"/>
    </row>
    <row r="575" spans="1:11" s="1018" customFormat="1" ht="15.75">
      <c r="A575" s="79"/>
      <c r="B575" s="80"/>
      <c r="C575" s="80"/>
      <c r="D575" s="80"/>
      <c r="E575" s="80"/>
      <c r="F575" s="80"/>
      <c r="G575" s="80"/>
      <c r="H575" s="80"/>
      <c r="I575" s="80"/>
      <c r="J575" s="80"/>
      <c r="K575" s="513"/>
    </row>
    <row r="576" spans="1:11" s="1018" customFormat="1" ht="15.75">
      <c r="A576" s="79"/>
      <c r="B576" s="80"/>
      <c r="C576" s="80"/>
      <c r="D576" s="80"/>
      <c r="E576" s="80"/>
      <c r="F576" s="80"/>
      <c r="G576" s="80"/>
      <c r="H576" s="80"/>
      <c r="I576" s="80"/>
      <c r="J576" s="80"/>
      <c r="K576" s="513"/>
    </row>
    <row r="577" spans="1:11" s="1018" customFormat="1" ht="15.75">
      <c r="A577" s="79"/>
      <c r="B577" s="80"/>
      <c r="C577" s="80"/>
      <c r="D577" s="80"/>
      <c r="E577" s="80"/>
      <c r="F577" s="80"/>
      <c r="G577" s="80"/>
      <c r="H577" s="80"/>
      <c r="I577" s="80"/>
      <c r="J577" s="80"/>
      <c r="K577" s="513"/>
    </row>
    <row r="578" spans="1:11" s="1018" customFormat="1" ht="15.75">
      <c r="A578" s="79"/>
      <c r="B578" s="80"/>
      <c r="C578" s="80"/>
      <c r="D578" s="80"/>
      <c r="E578" s="80"/>
      <c r="F578" s="80"/>
      <c r="G578" s="80"/>
      <c r="H578" s="80"/>
      <c r="I578" s="80"/>
      <c r="J578" s="80"/>
      <c r="K578" s="513"/>
    </row>
    <row r="579" spans="1:11" s="1018" customFormat="1" ht="15.75">
      <c r="A579" s="79"/>
      <c r="B579" s="80"/>
      <c r="C579" s="80"/>
      <c r="D579" s="80"/>
      <c r="E579" s="80"/>
      <c r="F579" s="80"/>
      <c r="G579" s="80"/>
      <c r="H579" s="80"/>
      <c r="I579" s="80"/>
      <c r="J579" s="80"/>
      <c r="K579" s="513"/>
    </row>
    <row r="580" spans="1:11" s="1018" customFormat="1" ht="15.75">
      <c r="A580" s="79"/>
      <c r="B580" s="80"/>
      <c r="C580" s="80"/>
      <c r="D580" s="80"/>
      <c r="E580" s="80"/>
      <c r="F580" s="80"/>
      <c r="G580" s="80"/>
      <c r="H580" s="80"/>
      <c r="I580" s="80"/>
      <c r="J580" s="80"/>
      <c r="K580" s="513"/>
    </row>
    <row r="581" spans="1:11" s="1018" customFormat="1" ht="15.75">
      <c r="A581" s="79"/>
      <c r="B581" s="80"/>
      <c r="C581" s="80"/>
      <c r="D581" s="80"/>
      <c r="E581" s="80"/>
      <c r="F581" s="80"/>
      <c r="G581" s="80"/>
      <c r="H581" s="80"/>
      <c r="I581" s="80"/>
      <c r="J581" s="80"/>
      <c r="K581" s="513"/>
    </row>
    <row r="582" spans="1:11" s="1018" customFormat="1" ht="15.75">
      <c r="A582" s="79"/>
      <c r="B582" s="80"/>
      <c r="C582" s="80"/>
      <c r="D582" s="80"/>
      <c r="E582" s="80"/>
      <c r="F582" s="80"/>
      <c r="G582" s="80"/>
      <c r="H582" s="80"/>
      <c r="I582" s="80"/>
      <c r="J582" s="80"/>
      <c r="K582" s="513"/>
    </row>
    <row r="583" spans="1:11" s="1018" customFormat="1" ht="15.75">
      <c r="A583" s="79"/>
      <c r="B583" s="80"/>
      <c r="C583" s="80"/>
      <c r="D583" s="80"/>
      <c r="E583" s="80"/>
      <c r="F583" s="80"/>
      <c r="G583" s="80"/>
      <c r="H583" s="80"/>
      <c r="I583" s="80"/>
      <c r="J583" s="80"/>
      <c r="K583" s="513"/>
    </row>
    <row r="584" spans="1:11" s="1018" customFormat="1" ht="15.75">
      <c r="A584" s="79"/>
      <c r="B584" s="80"/>
      <c r="C584" s="80"/>
      <c r="D584" s="80"/>
      <c r="E584" s="80"/>
      <c r="F584" s="80"/>
      <c r="G584" s="80"/>
      <c r="H584" s="80"/>
      <c r="I584" s="80"/>
      <c r="J584" s="80"/>
      <c r="K584" s="513"/>
    </row>
    <row r="585" spans="1:11" s="1018" customFormat="1" ht="15.75">
      <c r="A585" s="79"/>
      <c r="B585" s="80"/>
      <c r="C585" s="80"/>
      <c r="D585" s="80"/>
      <c r="E585" s="80"/>
      <c r="F585" s="80"/>
      <c r="G585" s="80"/>
      <c r="H585" s="80"/>
      <c r="I585" s="80"/>
      <c r="J585" s="80"/>
      <c r="K585" s="513"/>
    </row>
    <row r="586" spans="1:11" s="1018" customFormat="1" ht="15.75">
      <c r="A586" s="79"/>
      <c r="B586" s="80"/>
      <c r="C586" s="80"/>
      <c r="D586" s="80"/>
      <c r="E586" s="80"/>
      <c r="F586" s="80"/>
      <c r="G586" s="80"/>
      <c r="H586" s="80"/>
      <c r="I586" s="80"/>
      <c r="J586" s="80"/>
      <c r="K586" s="513"/>
    </row>
    <row r="587" spans="1:11" s="1018" customFormat="1" ht="15.75">
      <c r="A587" s="79"/>
      <c r="B587" s="80"/>
      <c r="C587" s="80"/>
      <c r="D587" s="80"/>
      <c r="E587" s="80"/>
      <c r="F587" s="80"/>
      <c r="G587" s="80"/>
      <c r="H587" s="80"/>
      <c r="I587" s="80"/>
      <c r="J587" s="80"/>
      <c r="K587" s="513"/>
    </row>
    <row r="588" spans="1:11" s="1018" customFormat="1" ht="15.75">
      <c r="A588" s="79"/>
      <c r="B588" s="80"/>
      <c r="C588" s="80"/>
      <c r="D588" s="80"/>
      <c r="E588" s="80"/>
      <c r="F588" s="80"/>
      <c r="G588" s="80"/>
      <c r="H588" s="80"/>
      <c r="I588" s="80"/>
      <c r="J588" s="80"/>
      <c r="K588" s="513"/>
    </row>
    <row r="589" spans="1:11" s="1018" customFormat="1" ht="15.75">
      <c r="A589" s="79"/>
      <c r="B589" s="80"/>
      <c r="C589" s="80"/>
      <c r="D589" s="80"/>
      <c r="E589" s="80"/>
      <c r="F589" s="80"/>
      <c r="G589" s="80"/>
      <c r="H589" s="80"/>
      <c r="I589" s="80"/>
      <c r="J589" s="80"/>
      <c r="K589" s="513"/>
    </row>
    <row r="590" spans="1:11" s="1018" customFormat="1" ht="15.75">
      <c r="A590" s="79"/>
      <c r="B590" s="80"/>
      <c r="C590" s="80"/>
      <c r="D590" s="80"/>
      <c r="E590" s="80"/>
      <c r="F590" s="80"/>
      <c r="G590" s="80"/>
      <c r="H590" s="80"/>
      <c r="I590" s="80"/>
      <c r="J590" s="80"/>
      <c r="K590" s="513"/>
    </row>
    <row r="591" spans="1:11" s="1018" customFormat="1" ht="15.75">
      <c r="A591" s="79"/>
      <c r="B591" s="80"/>
      <c r="C591" s="80"/>
      <c r="D591" s="80"/>
      <c r="E591" s="80"/>
      <c r="F591" s="80"/>
      <c r="G591" s="80"/>
      <c r="H591" s="80"/>
      <c r="I591" s="80"/>
      <c r="J591" s="80"/>
      <c r="K591" s="513"/>
    </row>
    <row r="592" spans="1:11" s="1018" customFormat="1" ht="15.75">
      <c r="A592" s="79"/>
      <c r="B592" s="80"/>
      <c r="C592" s="80"/>
      <c r="D592" s="80"/>
      <c r="E592" s="80"/>
      <c r="F592" s="80"/>
      <c r="G592" s="80"/>
      <c r="H592" s="80"/>
      <c r="I592" s="80"/>
      <c r="J592" s="80"/>
      <c r="K592" s="513"/>
    </row>
    <row r="593" spans="1:11" s="1018" customFormat="1" ht="15.75">
      <c r="A593" s="79"/>
      <c r="B593" s="80"/>
      <c r="C593" s="80"/>
      <c r="D593" s="80"/>
      <c r="E593" s="80"/>
      <c r="F593" s="80"/>
      <c r="G593" s="80"/>
      <c r="H593" s="80"/>
      <c r="I593" s="80"/>
      <c r="J593" s="80"/>
      <c r="K593" s="513"/>
    </row>
    <row r="594" spans="1:11" s="1018" customFormat="1" ht="15.75">
      <c r="A594" s="79"/>
      <c r="B594" s="80"/>
      <c r="C594" s="80"/>
      <c r="D594" s="80"/>
      <c r="E594" s="80"/>
      <c r="F594" s="80"/>
      <c r="G594" s="80"/>
      <c r="H594" s="80"/>
      <c r="I594" s="80"/>
      <c r="J594" s="80"/>
      <c r="K594" s="513"/>
    </row>
    <row r="595" spans="1:11" s="1018" customFormat="1" ht="15.75">
      <c r="A595" s="79"/>
      <c r="B595" s="80"/>
      <c r="C595" s="80"/>
      <c r="D595" s="80"/>
      <c r="E595" s="80"/>
      <c r="F595" s="80"/>
      <c r="G595" s="80"/>
      <c r="H595" s="80"/>
      <c r="I595" s="80"/>
      <c r="J595" s="80"/>
      <c r="K595" s="513"/>
    </row>
    <row r="596" spans="1:11" s="1018" customFormat="1" ht="15.75">
      <c r="A596" s="79"/>
      <c r="B596" s="80"/>
      <c r="C596" s="80"/>
      <c r="D596" s="80"/>
      <c r="E596" s="80"/>
      <c r="F596" s="80"/>
      <c r="G596" s="80"/>
      <c r="H596" s="80"/>
      <c r="I596" s="80"/>
      <c r="J596" s="80"/>
      <c r="K596" s="513"/>
    </row>
    <row r="597" spans="1:11" s="1018" customFormat="1" ht="15.75">
      <c r="A597" s="79"/>
      <c r="B597" s="80"/>
      <c r="C597" s="80"/>
      <c r="D597" s="80"/>
      <c r="E597" s="80"/>
      <c r="F597" s="80"/>
      <c r="G597" s="80"/>
      <c r="H597" s="80"/>
      <c r="I597" s="80"/>
      <c r="J597" s="80"/>
      <c r="K597" s="513"/>
    </row>
    <row r="598" spans="1:11" s="1018" customFormat="1" ht="15.75">
      <c r="A598" s="79"/>
      <c r="B598" s="80"/>
      <c r="C598" s="80"/>
      <c r="D598" s="80"/>
      <c r="E598" s="80"/>
      <c r="F598" s="80"/>
      <c r="G598" s="80"/>
      <c r="H598" s="80"/>
      <c r="I598" s="80"/>
      <c r="J598" s="80"/>
      <c r="K598" s="513"/>
    </row>
    <row r="599" spans="1:11" s="1018" customFormat="1" ht="15.75">
      <c r="A599" s="79"/>
      <c r="B599" s="80"/>
      <c r="C599" s="80"/>
      <c r="D599" s="80"/>
      <c r="E599" s="80"/>
      <c r="F599" s="80"/>
      <c r="G599" s="80"/>
      <c r="H599" s="80"/>
      <c r="I599" s="80"/>
      <c r="J599" s="80"/>
      <c r="K599" s="513"/>
    </row>
    <row r="600" spans="1:11" s="1018" customFormat="1" ht="15.75">
      <c r="A600" s="79"/>
      <c r="B600" s="80"/>
      <c r="C600" s="80"/>
      <c r="D600" s="80"/>
      <c r="E600" s="80"/>
      <c r="F600" s="80"/>
      <c r="G600" s="80"/>
      <c r="H600" s="80"/>
      <c r="I600" s="80"/>
      <c r="J600" s="80"/>
      <c r="K600" s="513"/>
    </row>
    <row r="601" spans="1:11" s="1018" customFormat="1" ht="15.75">
      <c r="A601" s="79"/>
      <c r="B601" s="80"/>
      <c r="C601" s="80"/>
      <c r="D601" s="80"/>
      <c r="E601" s="80"/>
      <c r="F601" s="80"/>
      <c r="G601" s="80"/>
      <c r="H601" s="80"/>
      <c r="I601" s="80"/>
      <c r="J601" s="80"/>
      <c r="K601" s="513"/>
    </row>
    <row r="602" spans="1:11" s="1018" customFormat="1" ht="15.75">
      <c r="A602" s="79"/>
      <c r="B602" s="80"/>
      <c r="C602" s="80"/>
      <c r="D602" s="80"/>
      <c r="E602" s="80"/>
      <c r="F602" s="80"/>
      <c r="G602" s="80"/>
      <c r="H602" s="80"/>
      <c r="I602" s="80"/>
      <c r="J602" s="80"/>
      <c r="K602" s="513"/>
    </row>
    <row r="603" spans="1:11" s="1018" customFormat="1" ht="15.75">
      <c r="A603" s="79"/>
      <c r="B603" s="80"/>
      <c r="C603" s="80"/>
      <c r="D603" s="80"/>
      <c r="E603" s="80"/>
      <c r="F603" s="80"/>
      <c r="G603" s="80"/>
      <c r="H603" s="80"/>
      <c r="I603" s="80"/>
      <c r="J603" s="80"/>
      <c r="K603" s="513"/>
    </row>
    <row r="604" spans="1:11" s="1018" customFormat="1" ht="15.75">
      <c r="A604" s="79"/>
      <c r="B604" s="80"/>
      <c r="C604" s="80"/>
      <c r="D604" s="80"/>
      <c r="E604" s="80"/>
      <c r="F604" s="80"/>
      <c r="G604" s="80"/>
      <c r="H604" s="80"/>
      <c r="I604" s="80"/>
      <c r="J604" s="80"/>
      <c r="K604" s="513"/>
    </row>
    <row r="605" spans="1:11" s="1018" customFormat="1" ht="15.75">
      <c r="A605" s="79"/>
      <c r="B605" s="80"/>
      <c r="C605" s="80"/>
      <c r="D605" s="80"/>
      <c r="E605" s="80"/>
      <c r="F605" s="80"/>
      <c r="G605" s="80"/>
      <c r="H605" s="80"/>
      <c r="I605" s="80"/>
      <c r="J605" s="80"/>
      <c r="K605" s="513"/>
    </row>
    <row r="606" spans="1:11" s="1018" customFormat="1" ht="15.75">
      <c r="A606" s="79"/>
      <c r="B606" s="80"/>
      <c r="C606" s="80"/>
      <c r="D606" s="80"/>
      <c r="E606" s="80"/>
      <c r="F606" s="80"/>
      <c r="G606" s="80"/>
      <c r="H606" s="80"/>
      <c r="I606" s="80"/>
      <c r="J606" s="80"/>
      <c r="K606" s="513"/>
    </row>
    <row r="607" spans="1:11" s="1018" customFormat="1" ht="15.75">
      <c r="A607" s="79"/>
      <c r="B607" s="80"/>
      <c r="C607" s="80"/>
      <c r="D607" s="80"/>
      <c r="E607" s="80"/>
      <c r="F607" s="80"/>
      <c r="G607" s="80"/>
      <c r="H607" s="80"/>
      <c r="I607" s="80"/>
      <c r="J607" s="80"/>
      <c r="K607" s="513"/>
    </row>
    <row r="608" spans="1:11" s="1018" customFormat="1" ht="15.75">
      <c r="A608" s="79"/>
      <c r="B608" s="80"/>
      <c r="C608" s="80"/>
      <c r="D608" s="80"/>
      <c r="E608" s="80"/>
      <c r="F608" s="80"/>
      <c r="G608" s="80"/>
      <c r="H608" s="80"/>
      <c r="I608" s="80"/>
      <c r="J608" s="80"/>
      <c r="K608" s="513"/>
    </row>
    <row r="609" spans="1:11" s="1018" customFormat="1" ht="15.75">
      <c r="A609" s="79"/>
      <c r="B609" s="80"/>
      <c r="C609" s="80"/>
      <c r="D609" s="80"/>
      <c r="E609" s="80"/>
      <c r="F609" s="80"/>
      <c r="G609" s="80"/>
      <c r="H609" s="80"/>
      <c r="I609" s="80"/>
      <c r="J609" s="80"/>
      <c r="K609" s="513"/>
    </row>
    <row r="610" spans="1:11" s="1018" customFormat="1" ht="15.75">
      <c r="A610" s="79"/>
      <c r="B610" s="80"/>
      <c r="C610" s="80"/>
      <c r="D610" s="80"/>
      <c r="E610" s="80"/>
      <c r="F610" s="80"/>
      <c r="G610" s="80"/>
      <c r="H610" s="80"/>
      <c r="I610" s="80"/>
      <c r="J610" s="80"/>
      <c r="K610" s="513"/>
    </row>
    <row r="611" spans="1:11" s="1018" customFormat="1" ht="15.75">
      <c r="A611" s="79"/>
      <c r="B611" s="80"/>
      <c r="C611" s="80"/>
      <c r="D611" s="80"/>
      <c r="E611" s="80"/>
      <c r="F611" s="80"/>
      <c r="G611" s="80"/>
      <c r="H611" s="80"/>
      <c r="I611" s="80"/>
      <c r="J611" s="80"/>
      <c r="K611" s="513"/>
    </row>
    <row r="612" spans="1:11" s="1018" customFormat="1" ht="15.75">
      <c r="A612" s="79"/>
      <c r="B612" s="80"/>
      <c r="C612" s="80"/>
      <c r="D612" s="80"/>
      <c r="E612" s="80"/>
      <c r="F612" s="80"/>
      <c r="G612" s="80"/>
      <c r="H612" s="80"/>
      <c r="I612" s="80"/>
      <c r="J612" s="80"/>
      <c r="K612" s="513"/>
    </row>
    <row r="613" spans="1:11" s="1018" customFormat="1" ht="15.75">
      <c r="A613" s="79"/>
      <c r="B613" s="80"/>
      <c r="C613" s="80"/>
      <c r="D613" s="80"/>
      <c r="E613" s="80"/>
      <c r="F613" s="80"/>
      <c r="G613" s="80"/>
      <c r="H613" s="80"/>
      <c r="I613" s="80"/>
      <c r="J613" s="80"/>
      <c r="K613" s="513"/>
    </row>
    <row r="614" spans="1:11" s="1018" customFormat="1" ht="15.75">
      <c r="A614" s="79"/>
      <c r="B614" s="80"/>
      <c r="C614" s="80"/>
      <c r="D614" s="80"/>
      <c r="E614" s="80"/>
      <c r="F614" s="80"/>
      <c r="G614" s="80"/>
      <c r="H614" s="80"/>
      <c r="I614" s="80"/>
      <c r="J614" s="80"/>
      <c r="K614" s="513"/>
    </row>
    <row r="615" spans="1:11" s="1018" customFormat="1" ht="15.75">
      <c r="A615" s="79"/>
      <c r="B615" s="80"/>
      <c r="C615" s="80"/>
      <c r="D615" s="80"/>
      <c r="E615" s="80"/>
      <c r="F615" s="80"/>
      <c r="G615" s="80"/>
      <c r="H615" s="80"/>
      <c r="I615" s="80"/>
      <c r="J615" s="80"/>
      <c r="K615" s="513"/>
    </row>
    <row r="616" spans="1:11" s="1018" customFormat="1" ht="15.75">
      <c r="A616" s="79"/>
      <c r="B616" s="80"/>
      <c r="C616" s="80"/>
      <c r="D616" s="80"/>
      <c r="E616" s="80"/>
      <c r="F616" s="80"/>
      <c r="G616" s="80"/>
      <c r="H616" s="80"/>
      <c r="I616" s="80"/>
      <c r="J616" s="80"/>
      <c r="K616" s="513"/>
    </row>
    <row r="617" spans="1:11" s="1018" customFormat="1" ht="15.75">
      <c r="A617" s="79"/>
      <c r="B617" s="80"/>
      <c r="C617" s="80"/>
      <c r="D617" s="80"/>
      <c r="E617" s="80"/>
      <c r="F617" s="80"/>
      <c r="G617" s="80"/>
      <c r="H617" s="80"/>
      <c r="I617" s="80"/>
      <c r="J617" s="80"/>
      <c r="K617" s="513"/>
    </row>
    <row r="618" spans="1:11" s="1018" customFormat="1" ht="15.75">
      <c r="A618" s="79"/>
      <c r="B618" s="80"/>
      <c r="C618" s="80"/>
      <c r="D618" s="80"/>
      <c r="E618" s="80"/>
      <c r="F618" s="80"/>
      <c r="G618" s="80"/>
      <c r="H618" s="80"/>
      <c r="I618" s="80"/>
      <c r="J618" s="80"/>
      <c r="K618" s="513"/>
    </row>
    <row r="619" spans="1:11" s="1018" customFormat="1" ht="15.75">
      <c r="A619" s="79"/>
      <c r="B619" s="80"/>
      <c r="C619" s="80"/>
      <c r="D619" s="80"/>
      <c r="E619" s="80"/>
      <c r="F619" s="80"/>
      <c r="G619" s="80"/>
      <c r="H619" s="80"/>
      <c r="I619" s="80"/>
      <c r="J619" s="80"/>
      <c r="K619" s="513"/>
    </row>
    <row r="620" spans="1:11" s="1018" customFormat="1" ht="15.75">
      <c r="A620" s="79"/>
      <c r="B620" s="80"/>
      <c r="C620" s="80"/>
      <c r="D620" s="80"/>
      <c r="E620" s="80"/>
      <c r="F620" s="80"/>
      <c r="G620" s="80"/>
      <c r="H620" s="80"/>
      <c r="I620" s="80"/>
      <c r="J620" s="80"/>
      <c r="K620" s="513"/>
    </row>
    <row r="621" spans="1:11" s="1018" customFormat="1" ht="15.75">
      <c r="A621" s="79"/>
      <c r="B621" s="80"/>
      <c r="C621" s="80"/>
      <c r="D621" s="80"/>
      <c r="E621" s="80"/>
      <c r="F621" s="80"/>
      <c r="G621" s="80"/>
      <c r="H621" s="80"/>
      <c r="I621" s="80"/>
      <c r="J621" s="80"/>
      <c r="K621" s="513"/>
    </row>
    <row r="622" spans="1:11" s="1018" customFormat="1" ht="15.75">
      <c r="A622" s="79"/>
      <c r="B622" s="80"/>
      <c r="C622" s="80"/>
      <c r="D622" s="80"/>
      <c r="E622" s="80"/>
      <c r="F622" s="80"/>
      <c r="G622" s="80"/>
      <c r="H622" s="80"/>
      <c r="I622" s="80"/>
      <c r="J622" s="80"/>
      <c r="K622" s="513"/>
    </row>
    <row r="623" spans="1:11" s="1018" customFormat="1" ht="15.75">
      <c r="A623" s="79"/>
      <c r="B623" s="80"/>
      <c r="C623" s="80"/>
      <c r="D623" s="80"/>
      <c r="E623" s="80"/>
      <c r="F623" s="80"/>
      <c r="G623" s="80"/>
      <c r="H623" s="80"/>
      <c r="I623" s="80"/>
      <c r="J623" s="80"/>
      <c r="K623" s="513"/>
    </row>
    <row r="624" spans="1:11" s="1018" customFormat="1" ht="15.75">
      <c r="A624" s="79"/>
      <c r="B624" s="80"/>
      <c r="C624" s="80"/>
      <c r="D624" s="80"/>
      <c r="E624" s="80"/>
      <c r="F624" s="80"/>
      <c r="G624" s="80"/>
      <c r="H624" s="80"/>
      <c r="I624" s="80"/>
      <c r="J624" s="80"/>
      <c r="K624" s="513"/>
    </row>
    <row r="625" spans="1:11" s="1018" customFormat="1" ht="15.75">
      <c r="A625" s="79"/>
      <c r="B625" s="80"/>
      <c r="C625" s="80"/>
      <c r="D625" s="80"/>
      <c r="E625" s="80"/>
      <c r="F625" s="80"/>
      <c r="G625" s="80"/>
      <c r="H625" s="80"/>
      <c r="I625" s="80"/>
      <c r="J625" s="80"/>
      <c r="K625" s="513"/>
    </row>
    <row r="626" spans="1:11" s="1018" customFormat="1" ht="15.75">
      <c r="A626" s="79"/>
      <c r="B626" s="80"/>
      <c r="C626" s="80"/>
      <c r="D626" s="80"/>
      <c r="E626" s="80"/>
      <c r="F626" s="80"/>
      <c r="G626" s="80"/>
      <c r="H626" s="80"/>
      <c r="I626" s="80"/>
      <c r="J626" s="80"/>
      <c r="K626" s="513"/>
    </row>
    <row r="627" spans="1:11" s="1018" customFormat="1" ht="15.75">
      <c r="A627" s="79"/>
      <c r="B627" s="80"/>
      <c r="C627" s="80"/>
      <c r="D627" s="80"/>
      <c r="E627" s="80"/>
      <c r="F627" s="80"/>
      <c r="G627" s="80"/>
      <c r="H627" s="80"/>
      <c r="I627" s="80"/>
      <c r="J627" s="80"/>
      <c r="K627" s="513"/>
    </row>
    <row r="628" spans="1:11" s="1018" customFormat="1" ht="15.75">
      <c r="A628" s="79"/>
      <c r="B628" s="80"/>
      <c r="C628" s="80"/>
      <c r="D628" s="80"/>
      <c r="E628" s="80"/>
      <c r="F628" s="80"/>
      <c r="G628" s="80"/>
      <c r="H628" s="80"/>
      <c r="I628" s="80"/>
      <c r="J628" s="80"/>
      <c r="K628" s="513"/>
    </row>
    <row r="629" spans="1:11" s="1018" customFormat="1" ht="15.75">
      <c r="A629" s="79"/>
      <c r="B629" s="80"/>
      <c r="C629" s="80"/>
      <c r="D629" s="80"/>
      <c r="E629" s="80"/>
      <c r="F629" s="80"/>
      <c r="G629" s="80"/>
      <c r="H629" s="80"/>
      <c r="I629" s="80"/>
      <c r="J629" s="80"/>
      <c r="K629" s="513"/>
    </row>
    <row r="630" spans="1:11" s="1018" customFormat="1" ht="15.75">
      <c r="A630" s="79"/>
      <c r="B630" s="80"/>
      <c r="C630" s="80"/>
      <c r="D630" s="80"/>
      <c r="E630" s="80"/>
      <c r="F630" s="80"/>
      <c r="G630" s="80"/>
      <c r="H630" s="80"/>
      <c r="I630" s="80"/>
      <c r="J630" s="80"/>
      <c r="K630" s="513"/>
    </row>
    <row r="631" spans="1:11" s="1018" customFormat="1" ht="15.75">
      <c r="A631" s="79"/>
      <c r="B631" s="80"/>
      <c r="C631" s="80"/>
      <c r="D631" s="80"/>
      <c r="E631" s="80"/>
      <c r="F631" s="80"/>
      <c r="G631" s="80"/>
      <c r="H631" s="80"/>
      <c r="I631" s="80"/>
      <c r="J631" s="80"/>
      <c r="K631" s="513"/>
    </row>
    <row r="632" spans="1:11" s="1018" customFormat="1" ht="15.75">
      <c r="A632" s="79"/>
      <c r="B632" s="80"/>
      <c r="C632" s="80"/>
      <c r="D632" s="80"/>
      <c r="E632" s="80"/>
      <c r="F632" s="80"/>
      <c r="G632" s="80"/>
      <c r="H632" s="80"/>
      <c r="I632" s="80"/>
      <c r="J632" s="80"/>
      <c r="K632" s="513"/>
    </row>
    <row r="633" spans="1:11" s="1018" customFormat="1" ht="15.75">
      <c r="A633" s="79"/>
      <c r="B633" s="80"/>
      <c r="C633" s="80"/>
      <c r="D633" s="80"/>
      <c r="E633" s="80"/>
      <c r="F633" s="80"/>
      <c r="G633" s="80"/>
      <c r="H633" s="80"/>
      <c r="I633" s="80"/>
      <c r="J633" s="80"/>
      <c r="K633" s="513"/>
    </row>
    <row r="634" spans="1:11" s="1018" customFormat="1" ht="15.75">
      <c r="A634" s="79"/>
      <c r="B634" s="80"/>
      <c r="C634" s="80"/>
      <c r="D634" s="80"/>
      <c r="E634" s="80"/>
      <c r="F634" s="80"/>
      <c r="G634" s="80"/>
      <c r="H634" s="80"/>
      <c r="I634" s="80"/>
      <c r="J634" s="80"/>
      <c r="K634" s="513"/>
    </row>
    <row r="635" spans="1:11" s="1018" customFormat="1" ht="15.75">
      <c r="A635" s="79"/>
      <c r="B635" s="80"/>
      <c r="C635" s="80"/>
      <c r="D635" s="80"/>
      <c r="E635" s="80"/>
      <c r="F635" s="80"/>
      <c r="G635" s="80"/>
      <c r="H635" s="80"/>
      <c r="I635" s="80"/>
      <c r="J635" s="80"/>
      <c r="K635" s="513"/>
    </row>
    <row r="636" spans="1:11" s="1018" customFormat="1" ht="15.75">
      <c r="A636" s="79"/>
      <c r="B636" s="80"/>
      <c r="C636" s="80"/>
      <c r="D636" s="80"/>
      <c r="E636" s="80"/>
      <c r="F636" s="80"/>
      <c r="G636" s="80"/>
      <c r="H636" s="80"/>
      <c r="I636" s="80"/>
      <c r="J636" s="80"/>
      <c r="K636" s="513"/>
    </row>
    <row r="637" spans="1:11" s="1018" customFormat="1" ht="15.75">
      <c r="A637" s="79"/>
      <c r="B637" s="80"/>
      <c r="C637" s="80"/>
      <c r="D637" s="80"/>
      <c r="E637" s="80"/>
      <c r="F637" s="80"/>
      <c r="G637" s="80"/>
      <c r="H637" s="80"/>
      <c r="I637" s="80"/>
      <c r="J637" s="80"/>
      <c r="K637" s="513"/>
    </row>
    <row r="638" spans="1:11" s="1018" customFormat="1" ht="15.75">
      <c r="A638" s="79"/>
      <c r="B638" s="80"/>
      <c r="C638" s="80"/>
      <c r="D638" s="80"/>
      <c r="E638" s="80"/>
      <c r="F638" s="80"/>
      <c r="G638" s="80"/>
      <c r="H638" s="80"/>
      <c r="I638" s="80"/>
      <c r="J638" s="80"/>
      <c r="K638" s="513"/>
    </row>
    <row r="639" spans="1:11" s="1018" customFormat="1" ht="15.75">
      <c r="A639" s="79"/>
      <c r="B639" s="80"/>
      <c r="C639" s="80"/>
      <c r="D639" s="80"/>
      <c r="E639" s="80"/>
      <c r="F639" s="80"/>
      <c r="G639" s="80"/>
      <c r="H639" s="80"/>
      <c r="I639" s="80"/>
      <c r="J639" s="80"/>
      <c r="K639" s="513"/>
    </row>
    <row r="640" spans="1:11" s="1018" customFormat="1" ht="15.75">
      <c r="A640" s="79"/>
      <c r="B640" s="80"/>
      <c r="C640" s="80"/>
      <c r="D640" s="80"/>
      <c r="E640" s="80"/>
      <c r="F640" s="80"/>
      <c r="G640" s="80"/>
      <c r="H640" s="80"/>
      <c r="I640" s="80"/>
      <c r="J640" s="80"/>
      <c r="K640" s="513"/>
    </row>
    <row r="641" spans="1:11" s="1018" customFormat="1" ht="15.75">
      <c r="A641" s="79"/>
      <c r="B641" s="80"/>
      <c r="C641" s="80"/>
      <c r="D641" s="80"/>
      <c r="E641" s="80"/>
      <c r="F641" s="80"/>
      <c r="G641" s="80"/>
      <c r="H641" s="80"/>
      <c r="I641" s="80"/>
      <c r="J641" s="80"/>
      <c r="K641" s="513"/>
    </row>
    <row r="642" spans="1:11" s="1018" customFormat="1" ht="15.75">
      <c r="A642" s="79"/>
      <c r="B642" s="80"/>
      <c r="C642" s="80"/>
      <c r="D642" s="80"/>
      <c r="E642" s="80"/>
      <c r="F642" s="80"/>
      <c r="G642" s="80"/>
      <c r="H642" s="80"/>
      <c r="I642" s="80"/>
      <c r="J642" s="80"/>
      <c r="K642" s="513"/>
    </row>
    <row r="643" spans="1:11" s="1018" customFormat="1" ht="15.75">
      <c r="A643" s="79"/>
      <c r="B643" s="80"/>
      <c r="C643" s="80"/>
      <c r="D643" s="80"/>
      <c r="E643" s="80"/>
      <c r="F643" s="80"/>
      <c r="G643" s="80"/>
      <c r="H643" s="80"/>
      <c r="I643" s="80"/>
      <c r="J643" s="80"/>
      <c r="K643" s="513"/>
    </row>
    <row r="644" spans="1:11" s="1018" customFormat="1" ht="15.75">
      <c r="A644" s="79"/>
      <c r="B644" s="80"/>
      <c r="C644" s="80"/>
      <c r="D644" s="80"/>
      <c r="E644" s="80"/>
      <c r="F644" s="80"/>
      <c r="G644" s="80"/>
      <c r="H644" s="80"/>
      <c r="I644" s="80"/>
      <c r="J644" s="80"/>
      <c r="K644" s="513"/>
    </row>
    <row r="645" spans="1:11" s="1018" customFormat="1" ht="15.75">
      <c r="A645" s="79"/>
      <c r="B645" s="80"/>
      <c r="C645" s="80"/>
      <c r="D645" s="80"/>
      <c r="E645" s="80"/>
      <c r="F645" s="80"/>
      <c r="G645" s="80"/>
      <c r="H645" s="80"/>
      <c r="I645" s="80"/>
      <c r="J645" s="80"/>
      <c r="K645" s="513"/>
    </row>
    <row r="646" spans="1:11" s="1018" customFormat="1" ht="15.75">
      <c r="A646" s="79"/>
      <c r="B646" s="80"/>
      <c r="C646" s="80"/>
      <c r="D646" s="80"/>
      <c r="E646" s="80"/>
      <c r="F646" s="80"/>
      <c r="G646" s="80"/>
      <c r="H646" s="80"/>
      <c r="I646" s="80"/>
      <c r="J646" s="80"/>
      <c r="K646" s="513"/>
    </row>
    <row r="647" spans="1:11" s="1018" customFormat="1" ht="15.75">
      <c r="A647" s="79"/>
      <c r="B647" s="80"/>
      <c r="C647" s="80"/>
      <c r="D647" s="80"/>
      <c r="E647" s="80"/>
      <c r="F647" s="80"/>
      <c r="G647" s="80"/>
      <c r="H647" s="80"/>
      <c r="I647" s="80"/>
      <c r="J647" s="80"/>
      <c r="K647" s="513"/>
    </row>
    <row r="648" spans="1:11" s="1018" customFormat="1" ht="15.75">
      <c r="A648" s="79"/>
      <c r="B648" s="80"/>
      <c r="C648" s="80"/>
      <c r="D648" s="80"/>
      <c r="E648" s="80"/>
      <c r="F648" s="80"/>
      <c r="G648" s="80"/>
      <c r="H648" s="80"/>
      <c r="I648" s="80"/>
      <c r="J648" s="80"/>
      <c r="K648" s="513"/>
    </row>
    <row r="649" spans="1:11" s="1018" customFormat="1" ht="15.75">
      <c r="A649" s="79"/>
      <c r="B649" s="80"/>
      <c r="C649" s="80"/>
      <c r="D649" s="80"/>
      <c r="E649" s="80"/>
      <c r="F649" s="80"/>
      <c r="G649" s="80"/>
      <c r="H649" s="80"/>
      <c r="I649" s="80"/>
      <c r="J649" s="80"/>
      <c r="K649" s="513"/>
    </row>
  </sheetData>
  <mergeCells count="17">
    <mergeCell ref="A46:J46"/>
    <mergeCell ref="A47:J47"/>
    <mergeCell ref="A2:J2"/>
    <mergeCell ref="A3:J3"/>
    <mergeCell ref="A4:J4"/>
    <mergeCell ref="A5:J5"/>
    <mergeCell ref="A43:I43"/>
    <mergeCell ref="A45:J45"/>
    <mergeCell ref="A136:J136"/>
    <mergeCell ref="A48:J48"/>
    <mergeCell ref="A92:J92"/>
    <mergeCell ref="A135:J135"/>
    <mergeCell ref="A91:J91"/>
    <mergeCell ref="A134:J134"/>
    <mergeCell ref="A90:J90"/>
    <mergeCell ref="A89:J89"/>
    <mergeCell ref="A133:J133"/>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D14" sqref="D14"/>
    </sheetView>
  </sheetViews>
  <sheetFormatPr defaultColWidth="11.42578125" defaultRowHeight="15"/>
  <cols>
    <col min="1" max="1" width="57.5703125" style="81" customWidth="1"/>
    <col min="2" max="6" width="12.5703125" style="80" customWidth="1"/>
    <col min="7" max="7" width="1.85546875" style="85" customWidth="1"/>
    <col min="8" max="8" width="9.140625" style="729" customWidth="1"/>
    <col min="9" max="9" width="10.7109375" style="729" bestFit="1" customWidth="1"/>
    <col min="10" max="256" width="11.42578125" style="729"/>
    <col min="257" max="257" width="64.85546875" style="729" customWidth="1"/>
    <col min="258" max="262" width="12.5703125" style="729" customWidth="1"/>
    <col min="263" max="263" width="1.85546875" style="729" customWidth="1"/>
    <col min="264" max="264" width="9.140625" style="729" customWidth="1"/>
    <col min="265" max="265" width="10.7109375" style="729" bestFit="1" customWidth="1"/>
    <col min="266" max="512" width="11.42578125" style="729"/>
    <col min="513" max="513" width="64.85546875" style="729" customWidth="1"/>
    <col min="514" max="518" width="12.5703125" style="729" customWidth="1"/>
    <col min="519" max="519" width="1.85546875" style="729" customWidth="1"/>
    <col min="520" max="520" width="9.140625" style="729" customWidth="1"/>
    <col min="521" max="521" width="10.7109375" style="729" bestFit="1" customWidth="1"/>
    <col min="522" max="768" width="11.42578125" style="729"/>
    <col min="769" max="769" width="64.85546875" style="729" customWidth="1"/>
    <col min="770" max="774" width="12.5703125" style="729" customWidth="1"/>
    <col min="775" max="775" width="1.85546875" style="729" customWidth="1"/>
    <col min="776" max="776" width="9.140625" style="729" customWidth="1"/>
    <col min="777" max="777" width="10.7109375" style="729" bestFit="1" customWidth="1"/>
    <col min="778" max="1024" width="11.42578125" style="729"/>
    <col min="1025" max="1025" width="64.85546875" style="729" customWidth="1"/>
    <col min="1026" max="1030" width="12.5703125" style="729" customWidth="1"/>
    <col min="1031" max="1031" width="1.85546875" style="729" customWidth="1"/>
    <col min="1032" max="1032" width="9.140625" style="729" customWidth="1"/>
    <col min="1033" max="1033" width="10.7109375" style="729" bestFit="1" customWidth="1"/>
    <col min="1034" max="1280" width="11.42578125" style="729"/>
    <col min="1281" max="1281" width="64.85546875" style="729" customWidth="1"/>
    <col min="1282" max="1286" width="12.5703125" style="729" customWidth="1"/>
    <col min="1287" max="1287" width="1.85546875" style="729" customWidth="1"/>
    <col min="1288" max="1288" width="9.140625" style="729" customWidth="1"/>
    <col min="1289" max="1289" width="10.7109375" style="729" bestFit="1" customWidth="1"/>
    <col min="1290" max="1536" width="11.42578125" style="729"/>
    <col min="1537" max="1537" width="64.85546875" style="729" customWidth="1"/>
    <col min="1538" max="1542" width="12.5703125" style="729" customWidth="1"/>
    <col min="1543" max="1543" width="1.85546875" style="729" customWidth="1"/>
    <col min="1544" max="1544" width="9.140625" style="729" customWidth="1"/>
    <col min="1545" max="1545" width="10.7109375" style="729" bestFit="1" customWidth="1"/>
    <col min="1546" max="1792" width="11.42578125" style="729"/>
    <col min="1793" max="1793" width="64.85546875" style="729" customWidth="1"/>
    <col min="1794" max="1798" width="12.5703125" style="729" customWidth="1"/>
    <col min="1799" max="1799" width="1.85546875" style="729" customWidth="1"/>
    <col min="1800" max="1800" width="9.140625" style="729" customWidth="1"/>
    <col min="1801" max="1801" width="10.7109375" style="729" bestFit="1" customWidth="1"/>
    <col min="1802" max="2048" width="11.42578125" style="729"/>
    <col min="2049" max="2049" width="64.85546875" style="729" customWidth="1"/>
    <col min="2050" max="2054" width="12.5703125" style="729" customWidth="1"/>
    <col min="2055" max="2055" width="1.85546875" style="729" customWidth="1"/>
    <col min="2056" max="2056" width="9.140625" style="729" customWidth="1"/>
    <col min="2057" max="2057" width="10.7109375" style="729" bestFit="1" customWidth="1"/>
    <col min="2058" max="2304" width="11.42578125" style="729"/>
    <col min="2305" max="2305" width="64.85546875" style="729" customWidth="1"/>
    <col min="2306" max="2310" width="12.5703125" style="729" customWidth="1"/>
    <col min="2311" max="2311" width="1.85546875" style="729" customWidth="1"/>
    <col min="2312" max="2312" width="9.140625" style="729" customWidth="1"/>
    <col min="2313" max="2313" width="10.7109375" style="729" bestFit="1" customWidth="1"/>
    <col min="2314" max="2560" width="11.42578125" style="729"/>
    <col min="2561" max="2561" width="64.85546875" style="729" customWidth="1"/>
    <col min="2562" max="2566" width="12.5703125" style="729" customWidth="1"/>
    <col min="2567" max="2567" width="1.85546875" style="729" customWidth="1"/>
    <col min="2568" max="2568" width="9.140625" style="729" customWidth="1"/>
    <col min="2569" max="2569" width="10.7109375" style="729" bestFit="1" customWidth="1"/>
    <col min="2570" max="2816" width="11.42578125" style="729"/>
    <col min="2817" max="2817" width="64.85546875" style="729" customWidth="1"/>
    <col min="2818" max="2822" width="12.5703125" style="729" customWidth="1"/>
    <col min="2823" max="2823" width="1.85546875" style="729" customWidth="1"/>
    <col min="2824" max="2824" width="9.140625" style="729" customWidth="1"/>
    <col min="2825" max="2825" width="10.7109375" style="729" bestFit="1" customWidth="1"/>
    <col min="2826" max="3072" width="11.42578125" style="729"/>
    <col min="3073" max="3073" width="64.85546875" style="729" customWidth="1"/>
    <col min="3074" max="3078" width="12.5703125" style="729" customWidth="1"/>
    <col min="3079" max="3079" width="1.85546875" style="729" customWidth="1"/>
    <col min="3080" max="3080" width="9.140625" style="729" customWidth="1"/>
    <col min="3081" max="3081" width="10.7109375" style="729" bestFit="1" customWidth="1"/>
    <col min="3082" max="3328" width="11.42578125" style="729"/>
    <col min="3329" max="3329" width="64.85546875" style="729" customWidth="1"/>
    <col min="3330" max="3334" width="12.5703125" style="729" customWidth="1"/>
    <col min="3335" max="3335" width="1.85546875" style="729" customWidth="1"/>
    <col min="3336" max="3336" width="9.140625" style="729" customWidth="1"/>
    <col min="3337" max="3337" width="10.7109375" style="729" bestFit="1" customWidth="1"/>
    <col min="3338" max="3584" width="11.42578125" style="729"/>
    <col min="3585" max="3585" width="64.85546875" style="729" customWidth="1"/>
    <col min="3586" max="3590" width="12.5703125" style="729" customWidth="1"/>
    <col min="3591" max="3591" width="1.85546875" style="729" customWidth="1"/>
    <col min="3592" max="3592" width="9.140625" style="729" customWidth="1"/>
    <col min="3593" max="3593" width="10.7109375" style="729" bestFit="1" customWidth="1"/>
    <col min="3594" max="3840" width="11.42578125" style="729"/>
    <col min="3841" max="3841" width="64.85546875" style="729" customWidth="1"/>
    <col min="3842" max="3846" width="12.5703125" style="729" customWidth="1"/>
    <col min="3847" max="3847" width="1.85546875" style="729" customWidth="1"/>
    <col min="3848" max="3848" width="9.140625" style="729" customWidth="1"/>
    <col min="3849" max="3849" width="10.7109375" style="729" bestFit="1" customWidth="1"/>
    <col min="3850" max="4096" width="11.42578125" style="729"/>
    <col min="4097" max="4097" width="64.85546875" style="729" customWidth="1"/>
    <col min="4098" max="4102" width="12.5703125" style="729" customWidth="1"/>
    <col min="4103" max="4103" width="1.85546875" style="729" customWidth="1"/>
    <col min="4104" max="4104" width="9.140625" style="729" customWidth="1"/>
    <col min="4105" max="4105" width="10.7109375" style="729" bestFit="1" customWidth="1"/>
    <col min="4106" max="4352" width="11.42578125" style="729"/>
    <col min="4353" max="4353" width="64.85546875" style="729" customWidth="1"/>
    <col min="4354" max="4358" width="12.5703125" style="729" customWidth="1"/>
    <col min="4359" max="4359" width="1.85546875" style="729" customWidth="1"/>
    <col min="4360" max="4360" width="9.140625" style="729" customWidth="1"/>
    <col min="4361" max="4361" width="10.7109375" style="729" bestFit="1" customWidth="1"/>
    <col min="4362" max="4608" width="11.42578125" style="729"/>
    <col min="4609" max="4609" width="64.85546875" style="729" customWidth="1"/>
    <col min="4610" max="4614" width="12.5703125" style="729" customWidth="1"/>
    <col min="4615" max="4615" width="1.85546875" style="729" customWidth="1"/>
    <col min="4616" max="4616" width="9.140625" style="729" customWidth="1"/>
    <col min="4617" max="4617" width="10.7109375" style="729" bestFit="1" customWidth="1"/>
    <col min="4618" max="4864" width="11.42578125" style="729"/>
    <col min="4865" max="4865" width="64.85546875" style="729" customWidth="1"/>
    <col min="4866" max="4870" width="12.5703125" style="729" customWidth="1"/>
    <col min="4871" max="4871" width="1.85546875" style="729" customWidth="1"/>
    <col min="4872" max="4872" width="9.140625" style="729" customWidth="1"/>
    <col min="4873" max="4873" width="10.7109375" style="729" bestFit="1" customWidth="1"/>
    <col min="4874" max="5120" width="11.42578125" style="729"/>
    <col min="5121" max="5121" width="64.85546875" style="729" customWidth="1"/>
    <col min="5122" max="5126" width="12.5703125" style="729" customWidth="1"/>
    <col min="5127" max="5127" width="1.85546875" style="729" customWidth="1"/>
    <col min="5128" max="5128" width="9.140625" style="729" customWidth="1"/>
    <col min="5129" max="5129" width="10.7109375" style="729" bestFit="1" customWidth="1"/>
    <col min="5130" max="5376" width="11.42578125" style="729"/>
    <col min="5377" max="5377" width="64.85546875" style="729" customWidth="1"/>
    <col min="5378" max="5382" width="12.5703125" style="729" customWidth="1"/>
    <col min="5383" max="5383" width="1.85546875" style="729" customWidth="1"/>
    <col min="5384" max="5384" width="9.140625" style="729" customWidth="1"/>
    <col min="5385" max="5385" width="10.7109375" style="729" bestFit="1" customWidth="1"/>
    <col min="5386" max="5632" width="11.42578125" style="729"/>
    <col min="5633" max="5633" width="64.85546875" style="729" customWidth="1"/>
    <col min="5634" max="5638" width="12.5703125" style="729" customWidth="1"/>
    <col min="5639" max="5639" width="1.85546875" style="729" customWidth="1"/>
    <col min="5640" max="5640" width="9.140625" style="729" customWidth="1"/>
    <col min="5641" max="5641" width="10.7109375" style="729" bestFit="1" customWidth="1"/>
    <col min="5642" max="5888" width="11.42578125" style="729"/>
    <col min="5889" max="5889" width="64.85546875" style="729" customWidth="1"/>
    <col min="5890" max="5894" width="12.5703125" style="729" customWidth="1"/>
    <col min="5895" max="5895" width="1.85546875" style="729" customWidth="1"/>
    <col min="5896" max="5896" width="9.140625" style="729" customWidth="1"/>
    <col min="5897" max="5897" width="10.7109375" style="729" bestFit="1" customWidth="1"/>
    <col min="5898" max="6144" width="11.42578125" style="729"/>
    <col min="6145" max="6145" width="64.85546875" style="729" customWidth="1"/>
    <col min="6146" max="6150" width="12.5703125" style="729" customWidth="1"/>
    <col min="6151" max="6151" width="1.85546875" style="729" customWidth="1"/>
    <col min="6152" max="6152" width="9.140625" style="729" customWidth="1"/>
    <col min="6153" max="6153" width="10.7109375" style="729" bestFit="1" customWidth="1"/>
    <col min="6154" max="6400" width="11.42578125" style="729"/>
    <col min="6401" max="6401" width="64.85546875" style="729" customWidth="1"/>
    <col min="6402" max="6406" width="12.5703125" style="729" customWidth="1"/>
    <col min="6407" max="6407" width="1.85546875" style="729" customWidth="1"/>
    <col min="6408" max="6408" width="9.140625" style="729" customWidth="1"/>
    <col min="6409" max="6409" width="10.7109375" style="729" bestFit="1" customWidth="1"/>
    <col min="6410" max="6656" width="11.42578125" style="729"/>
    <col min="6657" max="6657" width="64.85546875" style="729" customWidth="1"/>
    <col min="6658" max="6662" width="12.5703125" style="729" customWidth="1"/>
    <col min="6663" max="6663" width="1.85546875" style="729" customWidth="1"/>
    <col min="6664" max="6664" width="9.140625" style="729" customWidth="1"/>
    <col min="6665" max="6665" width="10.7109375" style="729" bestFit="1" customWidth="1"/>
    <col min="6666" max="6912" width="11.42578125" style="729"/>
    <col min="6913" max="6913" width="64.85546875" style="729" customWidth="1"/>
    <col min="6914" max="6918" width="12.5703125" style="729" customWidth="1"/>
    <col min="6919" max="6919" width="1.85546875" style="729" customWidth="1"/>
    <col min="6920" max="6920" width="9.140625" style="729" customWidth="1"/>
    <col min="6921" max="6921" width="10.7109375" style="729" bestFit="1" customWidth="1"/>
    <col min="6922" max="7168" width="11.42578125" style="729"/>
    <col min="7169" max="7169" width="64.85546875" style="729" customWidth="1"/>
    <col min="7170" max="7174" width="12.5703125" style="729" customWidth="1"/>
    <col min="7175" max="7175" width="1.85546875" style="729" customWidth="1"/>
    <col min="7176" max="7176" width="9.140625" style="729" customWidth="1"/>
    <col min="7177" max="7177" width="10.7109375" style="729" bestFit="1" customWidth="1"/>
    <col min="7178" max="7424" width="11.42578125" style="729"/>
    <col min="7425" max="7425" width="64.85546875" style="729" customWidth="1"/>
    <col min="7426" max="7430" width="12.5703125" style="729" customWidth="1"/>
    <col min="7431" max="7431" width="1.85546875" style="729" customWidth="1"/>
    <col min="7432" max="7432" width="9.140625" style="729" customWidth="1"/>
    <col min="7433" max="7433" width="10.7109375" style="729" bestFit="1" customWidth="1"/>
    <col min="7434" max="7680" width="11.42578125" style="729"/>
    <col min="7681" max="7681" width="64.85546875" style="729" customWidth="1"/>
    <col min="7682" max="7686" width="12.5703125" style="729" customWidth="1"/>
    <col min="7687" max="7687" width="1.85546875" style="729" customWidth="1"/>
    <col min="7688" max="7688" width="9.140625" style="729" customWidth="1"/>
    <col min="7689" max="7689" width="10.7109375" style="729" bestFit="1" customWidth="1"/>
    <col min="7690" max="7936" width="11.42578125" style="729"/>
    <col min="7937" max="7937" width="64.85546875" style="729" customWidth="1"/>
    <col min="7938" max="7942" width="12.5703125" style="729" customWidth="1"/>
    <col min="7943" max="7943" width="1.85546875" style="729" customWidth="1"/>
    <col min="7944" max="7944" width="9.140625" style="729" customWidth="1"/>
    <col min="7945" max="7945" width="10.7109375" style="729" bestFit="1" customWidth="1"/>
    <col min="7946" max="8192" width="11.42578125" style="729"/>
    <col min="8193" max="8193" width="64.85546875" style="729" customWidth="1"/>
    <col min="8194" max="8198" width="12.5703125" style="729" customWidth="1"/>
    <col min="8199" max="8199" width="1.85546875" style="729" customWidth="1"/>
    <col min="8200" max="8200" width="9.140625" style="729" customWidth="1"/>
    <col min="8201" max="8201" width="10.7109375" style="729" bestFit="1" customWidth="1"/>
    <col min="8202" max="8448" width="11.42578125" style="729"/>
    <col min="8449" max="8449" width="64.85546875" style="729" customWidth="1"/>
    <col min="8450" max="8454" width="12.5703125" style="729" customWidth="1"/>
    <col min="8455" max="8455" width="1.85546875" style="729" customWidth="1"/>
    <col min="8456" max="8456" width="9.140625" style="729" customWidth="1"/>
    <col min="8457" max="8457" width="10.7109375" style="729" bestFit="1" customWidth="1"/>
    <col min="8458" max="8704" width="11.42578125" style="729"/>
    <col min="8705" max="8705" width="64.85546875" style="729" customWidth="1"/>
    <col min="8706" max="8710" width="12.5703125" style="729" customWidth="1"/>
    <col min="8711" max="8711" width="1.85546875" style="729" customWidth="1"/>
    <col min="8712" max="8712" width="9.140625" style="729" customWidth="1"/>
    <col min="8713" max="8713" width="10.7109375" style="729" bestFit="1" customWidth="1"/>
    <col min="8714" max="8960" width="11.42578125" style="729"/>
    <col min="8961" max="8961" width="64.85546875" style="729" customWidth="1"/>
    <col min="8962" max="8966" width="12.5703125" style="729" customWidth="1"/>
    <col min="8967" max="8967" width="1.85546875" style="729" customWidth="1"/>
    <col min="8968" max="8968" width="9.140625" style="729" customWidth="1"/>
    <col min="8969" max="8969" width="10.7109375" style="729" bestFit="1" customWidth="1"/>
    <col min="8970" max="9216" width="11.42578125" style="729"/>
    <col min="9217" max="9217" width="64.85546875" style="729" customWidth="1"/>
    <col min="9218" max="9222" width="12.5703125" style="729" customWidth="1"/>
    <col min="9223" max="9223" width="1.85546875" style="729" customWidth="1"/>
    <col min="9224" max="9224" width="9.140625" style="729" customWidth="1"/>
    <col min="9225" max="9225" width="10.7109375" style="729" bestFit="1" customWidth="1"/>
    <col min="9226" max="9472" width="11.42578125" style="729"/>
    <col min="9473" max="9473" width="64.85546875" style="729" customWidth="1"/>
    <col min="9474" max="9478" width="12.5703125" style="729" customWidth="1"/>
    <col min="9479" max="9479" width="1.85546875" style="729" customWidth="1"/>
    <col min="9480" max="9480" width="9.140625" style="729" customWidth="1"/>
    <col min="9481" max="9481" width="10.7109375" style="729" bestFit="1" customWidth="1"/>
    <col min="9482" max="9728" width="11.42578125" style="729"/>
    <col min="9729" max="9729" width="64.85546875" style="729" customWidth="1"/>
    <col min="9730" max="9734" width="12.5703125" style="729" customWidth="1"/>
    <col min="9735" max="9735" width="1.85546875" style="729" customWidth="1"/>
    <col min="9736" max="9736" width="9.140625" style="729" customWidth="1"/>
    <col min="9737" max="9737" width="10.7109375" style="729" bestFit="1" customWidth="1"/>
    <col min="9738" max="9984" width="11.42578125" style="729"/>
    <col min="9985" max="9985" width="64.85546875" style="729" customWidth="1"/>
    <col min="9986" max="9990" width="12.5703125" style="729" customWidth="1"/>
    <col min="9991" max="9991" width="1.85546875" style="729" customWidth="1"/>
    <col min="9992" max="9992" width="9.140625" style="729" customWidth="1"/>
    <col min="9993" max="9993" width="10.7109375" style="729" bestFit="1" customWidth="1"/>
    <col min="9994" max="10240" width="11.42578125" style="729"/>
    <col min="10241" max="10241" width="64.85546875" style="729" customWidth="1"/>
    <col min="10242" max="10246" width="12.5703125" style="729" customWidth="1"/>
    <col min="10247" max="10247" width="1.85546875" style="729" customWidth="1"/>
    <col min="10248" max="10248" width="9.140625" style="729" customWidth="1"/>
    <col min="10249" max="10249" width="10.7109375" style="729" bestFit="1" customWidth="1"/>
    <col min="10250" max="10496" width="11.42578125" style="729"/>
    <col min="10497" max="10497" width="64.85546875" style="729" customWidth="1"/>
    <col min="10498" max="10502" width="12.5703125" style="729" customWidth="1"/>
    <col min="10503" max="10503" width="1.85546875" style="729" customWidth="1"/>
    <col min="10504" max="10504" width="9.140625" style="729" customWidth="1"/>
    <col min="10505" max="10505" width="10.7109375" style="729" bestFit="1" customWidth="1"/>
    <col min="10506" max="10752" width="11.42578125" style="729"/>
    <col min="10753" max="10753" width="64.85546875" style="729" customWidth="1"/>
    <col min="10754" max="10758" width="12.5703125" style="729" customWidth="1"/>
    <col min="10759" max="10759" width="1.85546875" style="729" customWidth="1"/>
    <col min="10760" max="10760" width="9.140625" style="729" customWidth="1"/>
    <col min="10761" max="10761" width="10.7109375" style="729" bestFit="1" customWidth="1"/>
    <col min="10762" max="11008" width="11.42578125" style="729"/>
    <col min="11009" max="11009" width="64.85546875" style="729" customWidth="1"/>
    <col min="11010" max="11014" width="12.5703125" style="729" customWidth="1"/>
    <col min="11015" max="11015" width="1.85546875" style="729" customWidth="1"/>
    <col min="11016" max="11016" width="9.140625" style="729" customWidth="1"/>
    <col min="11017" max="11017" width="10.7109375" style="729" bestFit="1" customWidth="1"/>
    <col min="11018" max="11264" width="11.42578125" style="729"/>
    <col min="11265" max="11265" width="64.85546875" style="729" customWidth="1"/>
    <col min="11266" max="11270" width="12.5703125" style="729" customWidth="1"/>
    <col min="11271" max="11271" width="1.85546875" style="729" customWidth="1"/>
    <col min="11272" max="11272" width="9.140625" style="729" customWidth="1"/>
    <col min="11273" max="11273" width="10.7109375" style="729" bestFit="1" customWidth="1"/>
    <col min="11274" max="11520" width="11.42578125" style="729"/>
    <col min="11521" max="11521" width="64.85546875" style="729" customWidth="1"/>
    <col min="11522" max="11526" width="12.5703125" style="729" customWidth="1"/>
    <col min="11527" max="11527" width="1.85546875" style="729" customWidth="1"/>
    <col min="11528" max="11528" width="9.140625" style="729" customWidth="1"/>
    <col min="11529" max="11529" width="10.7109375" style="729" bestFit="1" customWidth="1"/>
    <col min="11530" max="11776" width="11.42578125" style="729"/>
    <col min="11777" max="11777" width="64.85546875" style="729" customWidth="1"/>
    <col min="11778" max="11782" width="12.5703125" style="729" customWidth="1"/>
    <col min="11783" max="11783" width="1.85546875" style="729" customWidth="1"/>
    <col min="11784" max="11784" width="9.140625" style="729" customWidth="1"/>
    <col min="11785" max="11785" width="10.7109375" style="729" bestFit="1" customWidth="1"/>
    <col min="11786" max="12032" width="11.42578125" style="729"/>
    <col min="12033" max="12033" width="64.85546875" style="729" customWidth="1"/>
    <col min="12034" max="12038" width="12.5703125" style="729" customWidth="1"/>
    <col min="12039" max="12039" width="1.85546875" style="729" customWidth="1"/>
    <col min="12040" max="12040" width="9.140625" style="729" customWidth="1"/>
    <col min="12041" max="12041" width="10.7109375" style="729" bestFit="1" customWidth="1"/>
    <col min="12042" max="12288" width="11.42578125" style="729"/>
    <col min="12289" max="12289" width="64.85546875" style="729" customWidth="1"/>
    <col min="12290" max="12294" width="12.5703125" style="729" customWidth="1"/>
    <col min="12295" max="12295" width="1.85546875" style="729" customWidth="1"/>
    <col min="12296" max="12296" width="9.140625" style="729" customWidth="1"/>
    <col min="12297" max="12297" width="10.7109375" style="729" bestFit="1" customWidth="1"/>
    <col min="12298" max="12544" width="11.42578125" style="729"/>
    <col min="12545" max="12545" width="64.85546875" style="729" customWidth="1"/>
    <col min="12546" max="12550" width="12.5703125" style="729" customWidth="1"/>
    <col min="12551" max="12551" width="1.85546875" style="729" customWidth="1"/>
    <col min="12552" max="12552" width="9.140625" style="729" customWidth="1"/>
    <col min="12553" max="12553" width="10.7109375" style="729" bestFit="1" customWidth="1"/>
    <col min="12554" max="12800" width="11.42578125" style="729"/>
    <col min="12801" max="12801" width="64.85546875" style="729" customWidth="1"/>
    <col min="12802" max="12806" width="12.5703125" style="729" customWidth="1"/>
    <col min="12807" max="12807" width="1.85546875" style="729" customWidth="1"/>
    <col min="12808" max="12808" width="9.140625" style="729" customWidth="1"/>
    <col min="12809" max="12809" width="10.7109375" style="729" bestFit="1" customWidth="1"/>
    <col min="12810" max="13056" width="11.42578125" style="729"/>
    <col min="13057" max="13057" width="64.85546875" style="729" customWidth="1"/>
    <col min="13058" max="13062" width="12.5703125" style="729" customWidth="1"/>
    <col min="13063" max="13063" width="1.85546875" style="729" customWidth="1"/>
    <col min="13064" max="13064" width="9.140625" style="729" customWidth="1"/>
    <col min="13065" max="13065" width="10.7109375" style="729" bestFit="1" customWidth="1"/>
    <col min="13066" max="13312" width="11.42578125" style="729"/>
    <col min="13313" max="13313" width="64.85546875" style="729" customWidth="1"/>
    <col min="13314" max="13318" width="12.5703125" style="729" customWidth="1"/>
    <col min="13319" max="13319" width="1.85546875" style="729" customWidth="1"/>
    <col min="13320" max="13320" width="9.140625" style="729" customWidth="1"/>
    <col min="13321" max="13321" width="10.7109375" style="729" bestFit="1" customWidth="1"/>
    <col min="13322" max="13568" width="11.42578125" style="729"/>
    <col min="13569" max="13569" width="64.85546875" style="729" customWidth="1"/>
    <col min="13570" max="13574" width="12.5703125" style="729" customWidth="1"/>
    <col min="13575" max="13575" width="1.85546875" style="729" customWidth="1"/>
    <col min="13576" max="13576" width="9.140625" style="729" customWidth="1"/>
    <col min="13577" max="13577" width="10.7109375" style="729" bestFit="1" customWidth="1"/>
    <col min="13578" max="13824" width="11.42578125" style="729"/>
    <col min="13825" max="13825" width="64.85546875" style="729" customWidth="1"/>
    <col min="13826" max="13830" width="12.5703125" style="729" customWidth="1"/>
    <col min="13831" max="13831" width="1.85546875" style="729" customWidth="1"/>
    <col min="13832" max="13832" width="9.140625" style="729" customWidth="1"/>
    <col min="13833" max="13833" width="10.7109375" style="729" bestFit="1" customWidth="1"/>
    <col min="13834" max="14080" width="11.42578125" style="729"/>
    <col min="14081" max="14081" width="64.85546875" style="729" customWidth="1"/>
    <col min="14082" max="14086" width="12.5703125" style="729" customWidth="1"/>
    <col min="14087" max="14087" width="1.85546875" style="729" customWidth="1"/>
    <col min="14088" max="14088" width="9.140625" style="729" customWidth="1"/>
    <col min="14089" max="14089" width="10.7109375" style="729" bestFit="1" customWidth="1"/>
    <col min="14090" max="14336" width="11.42578125" style="729"/>
    <col min="14337" max="14337" width="64.85546875" style="729" customWidth="1"/>
    <col min="14338" max="14342" width="12.5703125" style="729" customWidth="1"/>
    <col min="14343" max="14343" width="1.85546875" style="729" customWidth="1"/>
    <col min="14344" max="14344" width="9.140625" style="729" customWidth="1"/>
    <col min="14345" max="14345" width="10.7109375" style="729" bestFit="1" customWidth="1"/>
    <col min="14346" max="14592" width="11.42578125" style="729"/>
    <col min="14593" max="14593" width="64.85546875" style="729" customWidth="1"/>
    <col min="14594" max="14598" width="12.5703125" style="729" customWidth="1"/>
    <col min="14599" max="14599" width="1.85546875" style="729" customWidth="1"/>
    <col min="14600" max="14600" width="9.140625" style="729" customWidth="1"/>
    <col min="14601" max="14601" width="10.7109375" style="729" bestFit="1" customWidth="1"/>
    <col min="14602" max="14848" width="11.42578125" style="729"/>
    <col min="14849" max="14849" width="64.85546875" style="729" customWidth="1"/>
    <col min="14850" max="14854" width="12.5703125" style="729" customWidth="1"/>
    <col min="14855" max="14855" width="1.85546875" style="729" customWidth="1"/>
    <col min="14856" max="14856" width="9.140625" style="729" customWidth="1"/>
    <col min="14857" max="14857" width="10.7109375" style="729" bestFit="1" customWidth="1"/>
    <col min="14858" max="15104" width="11.42578125" style="729"/>
    <col min="15105" max="15105" width="64.85546875" style="729" customWidth="1"/>
    <col min="15106" max="15110" width="12.5703125" style="729" customWidth="1"/>
    <col min="15111" max="15111" width="1.85546875" style="729" customWidth="1"/>
    <col min="15112" max="15112" width="9.140625" style="729" customWidth="1"/>
    <col min="15113" max="15113" width="10.7109375" style="729" bestFit="1" customWidth="1"/>
    <col min="15114" max="15360" width="11.42578125" style="729"/>
    <col min="15361" max="15361" width="64.85546875" style="729" customWidth="1"/>
    <col min="15362" max="15366" width="12.5703125" style="729" customWidth="1"/>
    <col min="15367" max="15367" width="1.85546875" style="729" customWidth="1"/>
    <col min="15368" max="15368" width="9.140625" style="729" customWidth="1"/>
    <col min="15369" max="15369" width="10.7109375" style="729" bestFit="1" customWidth="1"/>
    <col min="15370" max="15616" width="11.42578125" style="729"/>
    <col min="15617" max="15617" width="64.85546875" style="729" customWidth="1"/>
    <col min="15618" max="15622" width="12.5703125" style="729" customWidth="1"/>
    <col min="15623" max="15623" width="1.85546875" style="729" customWidth="1"/>
    <col min="15624" max="15624" width="9.140625" style="729" customWidth="1"/>
    <col min="15625" max="15625" width="10.7109375" style="729" bestFit="1" customWidth="1"/>
    <col min="15626" max="15872" width="11.42578125" style="729"/>
    <col min="15873" max="15873" width="64.85546875" style="729" customWidth="1"/>
    <col min="15874" max="15878" width="12.5703125" style="729" customWidth="1"/>
    <col min="15879" max="15879" width="1.85546875" style="729" customWidth="1"/>
    <col min="15880" max="15880" width="9.140625" style="729" customWidth="1"/>
    <col min="15881" max="15881" width="10.7109375" style="729" bestFit="1" customWidth="1"/>
    <col min="15882" max="16128" width="11.42578125" style="729"/>
    <col min="16129" max="16129" width="64.85546875" style="729" customWidth="1"/>
    <col min="16130" max="16134" width="12.5703125" style="729" customWidth="1"/>
    <col min="16135" max="16135" width="1.85546875" style="729" customWidth="1"/>
    <col min="16136" max="16136" width="9.140625" style="729" customWidth="1"/>
    <col min="16137" max="16137" width="10.7109375" style="729" bestFit="1" customWidth="1"/>
    <col min="16138" max="16384" width="11.42578125" style="729"/>
  </cols>
  <sheetData>
    <row r="1" spans="1:6" s="38" customFormat="1" ht="2.25" customHeight="1">
      <c r="A1" s="82"/>
      <c r="B1" s="609"/>
      <c r="C1" s="609"/>
      <c r="D1" s="609"/>
      <c r="E1" s="609"/>
      <c r="F1" s="609"/>
    </row>
    <row r="2" spans="1:6" s="339" customFormat="1" ht="39" customHeight="1">
      <c r="A2" s="1026" t="s">
        <v>886</v>
      </c>
      <c r="B2" s="1026"/>
      <c r="C2" s="1026"/>
      <c r="D2" s="1026"/>
      <c r="E2" s="1026"/>
      <c r="F2" s="1026"/>
    </row>
    <row r="3" spans="1:6" s="339" customFormat="1" ht="20.25">
      <c r="A3" s="1026" t="s">
        <v>1308</v>
      </c>
      <c r="B3" s="1026"/>
      <c r="C3" s="1026"/>
      <c r="D3" s="1026"/>
      <c r="E3" s="1026"/>
      <c r="F3" s="1026"/>
    </row>
    <row r="4" spans="1:6" s="339" customFormat="1" ht="20.25">
      <c r="A4" s="1026" t="s">
        <v>1555</v>
      </c>
      <c r="B4" s="1026"/>
      <c r="C4" s="1026"/>
      <c r="D4" s="1026"/>
      <c r="E4" s="1026"/>
      <c r="F4" s="1026"/>
    </row>
    <row r="5" spans="1:6" s="322" customFormat="1" ht="20.25">
      <c r="A5" s="1031" t="s">
        <v>1451</v>
      </c>
      <c r="B5" s="1031"/>
      <c r="C5" s="1031"/>
      <c r="D5" s="1031"/>
      <c r="E5" s="1031"/>
      <c r="F5" s="1031"/>
    </row>
    <row r="6" spans="1:6" s="729" customFormat="1" ht="6" customHeight="1">
      <c r="A6" s="81"/>
      <c r="B6" s="80"/>
      <c r="C6" s="80"/>
      <c r="D6" s="80"/>
      <c r="E6" s="80"/>
      <c r="F6" s="80"/>
    </row>
    <row r="7" spans="1:6" s="729" customFormat="1" ht="4.5" customHeight="1" thickBot="1">
      <c r="A7" s="466"/>
      <c r="B7" s="610"/>
      <c r="C7" s="610"/>
      <c r="D7" s="610"/>
      <c r="E7" s="610"/>
      <c r="F7" s="610"/>
    </row>
    <row r="8" spans="1:6" s="730" customFormat="1" ht="12.75" thickTop="1" thickBot="1">
      <c r="A8" s="68"/>
      <c r="B8" s="611" t="s">
        <v>2</v>
      </c>
      <c r="C8" s="611" t="s">
        <v>3</v>
      </c>
      <c r="D8" s="611" t="s">
        <v>4</v>
      </c>
      <c r="E8" s="611" t="s">
        <v>5</v>
      </c>
      <c r="F8" s="611" t="s">
        <v>6</v>
      </c>
    </row>
    <row r="9" spans="1:6" s="730" customFormat="1" ht="12.75" thickTop="1" thickBot="1">
      <c r="A9" s="69" t="s">
        <v>7</v>
      </c>
      <c r="B9" s="73">
        <v>6069107.7699300004</v>
      </c>
      <c r="C9" s="73">
        <v>1654320.4147699999</v>
      </c>
      <c r="D9" s="73">
        <v>0.68600000000000005</v>
      </c>
      <c r="E9" s="73">
        <v>463.02474000000001</v>
      </c>
      <c r="F9" s="73">
        <v>7723891.8954399992</v>
      </c>
    </row>
    <row r="10" spans="1:6" s="730" customFormat="1" ht="12.75" thickTop="1" thickBot="1">
      <c r="A10" s="491" t="s">
        <v>8</v>
      </c>
      <c r="B10" s="70">
        <v>578914.60462999996</v>
      </c>
      <c r="C10" s="70">
        <v>285430.23251</v>
      </c>
      <c r="D10" s="70">
        <v>0.68600000000000005</v>
      </c>
      <c r="E10" s="70">
        <v>256.96059000000002</v>
      </c>
      <c r="F10" s="70">
        <v>864602.48372999998</v>
      </c>
    </row>
    <row r="11" spans="1:6" s="730" customFormat="1" ht="12" thickTop="1">
      <c r="A11" s="539" t="s">
        <v>9</v>
      </c>
      <c r="B11" s="71">
        <v>220874.57272</v>
      </c>
      <c r="C11" s="71">
        <v>94004.194380000001</v>
      </c>
      <c r="D11" s="71">
        <v>0</v>
      </c>
      <c r="E11" s="71">
        <v>0</v>
      </c>
      <c r="F11" s="71">
        <v>314878.7671</v>
      </c>
    </row>
    <row r="12" spans="1:6" s="730" customFormat="1" ht="11.25">
      <c r="A12" s="539" t="s">
        <v>10</v>
      </c>
      <c r="B12" s="71">
        <v>176338.09802</v>
      </c>
      <c r="C12" s="71">
        <v>89618.965530000001</v>
      </c>
      <c r="D12" s="71">
        <v>0.68600000000000005</v>
      </c>
      <c r="E12" s="71">
        <v>256.96059000000002</v>
      </c>
      <c r="F12" s="71">
        <v>266214.71013999998</v>
      </c>
    </row>
    <row r="13" spans="1:6" s="730" customFormat="1" ht="11.25">
      <c r="A13" s="539" t="s">
        <v>11</v>
      </c>
      <c r="B13" s="71">
        <v>181499.02596999999</v>
      </c>
      <c r="C13" s="71">
        <v>101785.82154999999</v>
      </c>
      <c r="D13" s="71">
        <v>0</v>
      </c>
      <c r="E13" s="71">
        <v>0</v>
      </c>
      <c r="F13" s="71">
        <v>283284.84751999995</v>
      </c>
    </row>
    <row r="14" spans="1:6" s="730" customFormat="1" ht="11.25">
      <c r="A14" s="539" t="s">
        <v>12</v>
      </c>
      <c r="B14" s="71">
        <v>0</v>
      </c>
      <c r="C14" s="71">
        <v>0</v>
      </c>
      <c r="D14" s="71">
        <v>0</v>
      </c>
      <c r="E14" s="71">
        <v>0</v>
      </c>
      <c r="F14" s="71">
        <v>0</v>
      </c>
    </row>
    <row r="15" spans="1:6" s="730" customFormat="1" ht="11.25">
      <c r="A15" s="539" t="s">
        <v>13</v>
      </c>
      <c r="B15" s="71">
        <v>0</v>
      </c>
      <c r="C15" s="71">
        <v>0</v>
      </c>
      <c r="D15" s="71">
        <v>0</v>
      </c>
      <c r="E15" s="71">
        <v>0</v>
      </c>
      <c r="F15" s="71">
        <v>0</v>
      </c>
    </row>
    <row r="16" spans="1:6" s="730" customFormat="1" ht="11.25">
      <c r="A16" s="539" t="s">
        <v>14</v>
      </c>
      <c r="B16" s="71">
        <v>196.61281</v>
      </c>
      <c r="C16" s="71">
        <v>21.24851</v>
      </c>
      <c r="D16" s="71">
        <v>0</v>
      </c>
      <c r="E16" s="71">
        <v>0</v>
      </c>
      <c r="F16" s="71">
        <v>217.86132000000001</v>
      </c>
    </row>
    <row r="17" spans="1:6" s="730" customFormat="1" ht="11.25">
      <c r="A17" s="539" t="s">
        <v>15</v>
      </c>
      <c r="B17" s="71">
        <v>7.4666099999999993</v>
      </c>
      <c r="C17" s="71">
        <v>2.5400000000000002E-3</v>
      </c>
      <c r="D17" s="71">
        <v>0</v>
      </c>
      <c r="E17" s="71">
        <v>0</v>
      </c>
      <c r="F17" s="71">
        <v>7.46915</v>
      </c>
    </row>
    <row r="18" spans="1:6" s="730" customFormat="1" ht="12" thickBot="1">
      <c r="A18" s="539" t="s">
        <v>16</v>
      </c>
      <c r="B18" s="71">
        <v>-1.1715</v>
      </c>
      <c r="C18" s="71">
        <v>0</v>
      </c>
      <c r="D18" s="71">
        <v>0</v>
      </c>
      <c r="E18" s="71">
        <v>0</v>
      </c>
      <c r="F18" s="71">
        <v>-1.1715</v>
      </c>
    </row>
    <row r="19" spans="1:6" s="730" customFormat="1" ht="12.75" thickTop="1" thickBot="1">
      <c r="A19" s="491" t="s">
        <v>17</v>
      </c>
      <c r="B19" s="70">
        <v>302281.74751000002</v>
      </c>
      <c r="C19" s="70">
        <v>767498.44138999993</v>
      </c>
      <c r="D19" s="70">
        <v>0</v>
      </c>
      <c r="E19" s="70">
        <v>206.06414999999998</v>
      </c>
      <c r="F19" s="70">
        <v>1069986.2530499999</v>
      </c>
    </row>
    <row r="20" spans="1:6" s="730" customFormat="1" ht="12" thickTop="1">
      <c r="A20" s="539" t="s">
        <v>18</v>
      </c>
      <c r="B20" s="71">
        <v>0</v>
      </c>
      <c r="C20" s="71">
        <v>0</v>
      </c>
      <c r="D20" s="71">
        <v>0</v>
      </c>
      <c r="E20" s="71">
        <v>0</v>
      </c>
      <c r="F20" s="71">
        <v>0</v>
      </c>
    </row>
    <row r="21" spans="1:6" s="730" customFormat="1" ht="11.25">
      <c r="A21" s="539" t="s">
        <v>19</v>
      </c>
      <c r="B21" s="71">
        <v>120918.89831</v>
      </c>
      <c r="C21" s="71">
        <v>24942.59103</v>
      </c>
      <c r="D21" s="71">
        <v>0</v>
      </c>
      <c r="E21" s="71">
        <v>203.81192999999999</v>
      </c>
      <c r="F21" s="71">
        <v>146065.30127</v>
      </c>
    </row>
    <row r="22" spans="1:6" s="730" customFormat="1" ht="11.25">
      <c r="A22" s="539" t="s">
        <v>20</v>
      </c>
      <c r="B22" s="71">
        <v>0</v>
      </c>
      <c r="C22" s="71">
        <v>0</v>
      </c>
      <c r="D22" s="71">
        <v>0</v>
      </c>
      <c r="E22" s="71">
        <v>0</v>
      </c>
      <c r="F22" s="71">
        <v>0</v>
      </c>
    </row>
    <row r="23" spans="1:6" s="730" customFormat="1" ht="11.25">
      <c r="A23" s="539" t="s">
        <v>21</v>
      </c>
      <c r="B23" s="71">
        <v>0</v>
      </c>
      <c r="C23" s="71">
        <v>0</v>
      </c>
      <c r="D23" s="71">
        <v>0</v>
      </c>
      <c r="E23" s="71">
        <v>0</v>
      </c>
      <c r="F23" s="71">
        <v>0</v>
      </c>
    </row>
    <row r="24" spans="1:6" s="730" customFormat="1" ht="11.25">
      <c r="A24" s="539" t="s">
        <v>22</v>
      </c>
      <c r="B24" s="71">
        <v>40486.396580000001</v>
      </c>
      <c r="C24" s="71">
        <v>27050.966980000001</v>
      </c>
      <c r="D24" s="71">
        <v>0</v>
      </c>
      <c r="E24" s="71">
        <v>0</v>
      </c>
      <c r="F24" s="71">
        <v>67537.363559999998</v>
      </c>
    </row>
    <row r="25" spans="1:6" s="730" customFormat="1" ht="11.25">
      <c r="A25" s="539" t="s">
        <v>23</v>
      </c>
      <c r="B25" s="71">
        <v>140855.59677999999</v>
      </c>
      <c r="C25" s="71">
        <v>715500.1650700001</v>
      </c>
      <c r="D25" s="71">
        <v>0</v>
      </c>
      <c r="E25" s="71">
        <v>2.2522199999999999</v>
      </c>
      <c r="F25" s="71">
        <v>856358.01407000003</v>
      </c>
    </row>
    <row r="26" spans="1:6" s="730" customFormat="1" ht="11.25">
      <c r="A26" s="539" t="s">
        <v>24</v>
      </c>
      <c r="B26" s="71">
        <v>20.855840000000001</v>
      </c>
      <c r="C26" s="71">
        <v>4.7183100000000007</v>
      </c>
      <c r="D26" s="71">
        <v>0</v>
      </c>
      <c r="E26" s="71">
        <v>0</v>
      </c>
      <c r="F26" s="71">
        <v>25.574150000000003</v>
      </c>
    </row>
    <row r="27" spans="1:6" s="730" customFormat="1" ht="12" thickBot="1">
      <c r="A27" s="539" t="s">
        <v>25</v>
      </c>
      <c r="B27" s="71">
        <v>0</v>
      </c>
      <c r="C27" s="71">
        <v>0</v>
      </c>
      <c r="D27" s="71">
        <v>0</v>
      </c>
      <c r="E27" s="71">
        <v>0</v>
      </c>
      <c r="F27" s="71">
        <v>0</v>
      </c>
    </row>
    <row r="28" spans="1:6" s="730" customFormat="1" ht="12.75" thickTop="1" thickBot="1">
      <c r="A28" s="491" t="s">
        <v>26</v>
      </c>
      <c r="B28" s="70">
        <v>4927333.15295</v>
      </c>
      <c r="C28" s="70">
        <v>565575.75128999993</v>
      </c>
      <c r="D28" s="70">
        <v>0</v>
      </c>
      <c r="E28" s="70">
        <v>0</v>
      </c>
      <c r="F28" s="70">
        <v>5492908.9042400001</v>
      </c>
    </row>
    <row r="29" spans="1:6" s="730" customFormat="1" ht="12" thickTop="1">
      <c r="A29" s="540" t="s">
        <v>27</v>
      </c>
      <c r="B29" s="71">
        <v>4997591.8579200003</v>
      </c>
      <c r="C29" s="71">
        <v>643096.36736000003</v>
      </c>
      <c r="D29" s="71">
        <v>0</v>
      </c>
      <c r="E29" s="71">
        <v>0</v>
      </c>
      <c r="F29" s="71">
        <v>5640688.2252799999</v>
      </c>
    </row>
    <row r="30" spans="1:6" s="730" customFormat="1" ht="11.25">
      <c r="A30" s="539" t="s">
        <v>28</v>
      </c>
      <c r="B30" s="71">
        <v>4880017.9837100003</v>
      </c>
      <c r="C30" s="71">
        <v>592761.87101</v>
      </c>
      <c r="D30" s="71">
        <v>0</v>
      </c>
      <c r="E30" s="71">
        <v>0</v>
      </c>
      <c r="F30" s="71">
        <v>5472779.8547200002</v>
      </c>
    </row>
    <row r="31" spans="1:6" s="730" customFormat="1" ht="11.25">
      <c r="A31" s="539" t="s">
        <v>29</v>
      </c>
      <c r="B31" s="71">
        <v>116463.90788</v>
      </c>
      <c r="C31" s="71">
        <v>50012.397469999996</v>
      </c>
      <c r="D31" s="71">
        <v>0</v>
      </c>
      <c r="E31" s="71">
        <v>0</v>
      </c>
      <c r="F31" s="71">
        <v>166476.30534999998</v>
      </c>
    </row>
    <row r="32" spans="1:6" s="730" customFormat="1" ht="11.25">
      <c r="A32" s="539" t="s">
        <v>30</v>
      </c>
      <c r="B32" s="71">
        <v>1109.96633</v>
      </c>
      <c r="C32" s="71">
        <v>322.09888000000001</v>
      </c>
      <c r="D32" s="71">
        <v>0</v>
      </c>
      <c r="E32" s="71">
        <v>0</v>
      </c>
      <c r="F32" s="71">
        <v>1432.06521</v>
      </c>
    </row>
    <row r="33" spans="1:6" s="730" customFormat="1" ht="11.25">
      <c r="A33" s="540" t="s">
        <v>31</v>
      </c>
      <c r="B33" s="71">
        <v>54508.972070000003</v>
      </c>
      <c r="C33" s="71">
        <v>12957.4208</v>
      </c>
      <c r="D33" s="71">
        <v>0</v>
      </c>
      <c r="E33" s="71">
        <v>0</v>
      </c>
      <c r="F33" s="71">
        <v>67466.392870000011</v>
      </c>
    </row>
    <row r="34" spans="1:6" s="730" customFormat="1" ht="11.25">
      <c r="A34" s="539" t="s">
        <v>32</v>
      </c>
      <c r="B34" s="71">
        <v>43424.563119999999</v>
      </c>
      <c r="C34" s="71">
        <v>8493.0274399999998</v>
      </c>
      <c r="D34" s="71">
        <v>0</v>
      </c>
      <c r="E34" s="71">
        <v>0</v>
      </c>
      <c r="F34" s="71">
        <v>51917.590560000004</v>
      </c>
    </row>
    <row r="35" spans="1:6" s="730" customFormat="1" ht="11.25">
      <c r="A35" s="539" t="s">
        <v>33</v>
      </c>
      <c r="B35" s="71">
        <v>11073.252390000001</v>
      </c>
      <c r="C35" s="71">
        <v>4464.39336</v>
      </c>
      <c r="D35" s="71">
        <v>0</v>
      </c>
      <c r="E35" s="71">
        <v>0</v>
      </c>
      <c r="F35" s="71">
        <v>15537.64575</v>
      </c>
    </row>
    <row r="36" spans="1:6" s="730" customFormat="1" ht="11.25">
      <c r="A36" s="539" t="s">
        <v>34</v>
      </c>
      <c r="B36" s="71">
        <v>11.156559999999999</v>
      </c>
      <c r="C36" s="71">
        <v>0</v>
      </c>
      <c r="D36" s="71">
        <v>0</v>
      </c>
      <c r="E36" s="71">
        <v>0</v>
      </c>
      <c r="F36" s="71">
        <v>11.156559999999999</v>
      </c>
    </row>
    <row r="37" spans="1:6" s="730" customFormat="1" ht="11.25">
      <c r="A37" s="540" t="s">
        <v>35</v>
      </c>
      <c r="B37" s="71">
        <v>68398.108749999999</v>
      </c>
      <c r="C37" s="71">
        <v>19962.637600000002</v>
      </c>
      <c r="D37" s="71">
        <v>0</v>
      </c>
      <c r="E37" s="71">
        <v>0</v>
      </c>
      <c r="F37" s="71">
        <v>88360.746350000001</v>
      </c>
    </row>
    <row r="38" spans="1:6" s="730" customFormat="1" ht="11.25">
      <c r="A38" s="539" t="s">
        <v>36</v>
      </c>
      <c r="B38" s="71">
        <v>57556.528869999995</v>
      </c>
      <c r="C38" s="71">
        <v>15872.92411</v>
      </c>
      <c r="D38" s="71">
        <v>0</v>
      </c>
      <c r="E38" s="71">
        <v>0</v>
      </c>
      <c r="F38" s="71">
        <v>73429.452980000002</v>
      </c>
    </row>
    <row r="39" spans="1:6" s="730" customFormat="1" ht="11.25">
      <c r="A39" s="539" t="s">
        <v>37</v>
      </c>
      <c r="B39" s="71">
        <v>10658.23229</v>
      </c>
      <c r="C39" s="71">
        <v>4089.7134900000001</v>
      </c>
      <c r="D39" s="71">
        <v>0</v>
      </c>
      <c r="E39" s="71">
        <v>0</v>
      </c>
      <c r="F39" s="71">
        <v>14747.94578</v>
      </c>
    </row>
    <row r="40" spans="1:6" s="730" customFormat="1" ht="12" thickBot="1">
      <c r="A40" s="539" t="s">
        <v>38</v>
      </c>
      <c r="B40" s="71">
        <v>183.34759</v>
      </c>
      <c r="C40" s="71">
        <v>0</v>
      </c>
      <c r="D40" s="71">
        <v>0</v>
      </c>
      <c r="E40" s="71">
        <v>0</v>
      </c>
      <c r="F40" s="71">
        <v>183.34759</v>
      </c>
    </row>
    <row r="41" spans="1:6" s="730" customFormat="1" ht="12.75" thickTop="1" thickBot="1">
      <c r="A41" s="491" t="s">
        <v>39</v>
      </c>
      <c r="B41" s="70">
        <v>47969.583340000005</v>
      </c>
      <c r="C41" s="70">
        <v>5478.1802200000002</v>
      </c>
      <c r="D41" s="70">
        <v>0</v>
      </c>
      <c r="E41" s="70">
        <v>0</v>
      </c>
      <c r="F41" s="70">
        <v>53447.763559999999</v>
      </c>
    </row>
    <row r="42" spans="1:6" s="730" customFormat="1" ht="12" thickTop="1">
      <c r="A42" s="539" t="s">
        <v>40</v>
      </c>
      <c r="B42" s="71">
        <v>45969.042219999996</v>
      </c>
      <c r="C42" s="71">
        <v>4526.9463099999994</v>
      </c>
      <c r="D42" s="71">
        <v>0</v>
      </c>
      <c r="E42" s="71">
        <v>0</v>
      </c>
      <c r="F42" s="71">
        <v>50495.988530000002</v>
      </c>
    </row>
    <row r="43" spans="1:6" s="730" customFormat="1" ht="11.25">
      <c r="A43" s="539" t="s">
        <v>41</v>
      </c>
      <c r="B43" s="71">
        <v>1546.5162600000001</v>
      </c>
      <c r="C43" s="71">
        <v>791.50237000000004</v>
      </c>
      <c r="D43" s="71">
        <v>0</v>
      </c>
      <c r="E43" s="71">
        <v>0</v>
      </c>
      <c r="F43" s="71">
        <v>2338.01863</v>
      </c>
    </row>
    <row r="44" spans="1:6" s="730" customFormat="1" ht="11.25">
      <c r="A44" s="539" t="s">
        <v>42</v>
      </c>
      <c r="B44" s="71">
        <v>376.42884000000004</v>
      </c>
      <c r="C44" s="71">
        <v>144.24241000000001</v>
      </c>
      <c r="D44" s="71">
        <v>0</v>
      </c>
      <c r="E44" s="71">
        <v>0</v>
      </c>
      <c r="F44" s="71">
        <v>520.67124999999999</v>
      </c>
    </row>
    <row r="45" spans="1:6" s="730" customFormat="1" ht="11.25">
      <c r="A45" s="539" t="s">
        <v>43</v>
      </c>
      <c r="B45" s="71">
        <v>49.153080000000003</v>
      </c>
      <c r="C45" s="71">
        <v>15.489129999999999</v>
      </c>
      <c r="D45" s="71">
        <v>0</v>
      </c>
      <c r="E45" s="71">
        <v>0</v>
      </c>
      <c r="F45" s="71">
        <v>64.642210000000006</v>
      </c>
    </row>
    <row r="46" spans="1:6" s="730" customFormat="1" ht="11.25">
      <c r="A46" s="539" t="s">
        <v>44</v>
      </c>
      <c r="B46" s="71">
        <v>28.44294</v>
      </c>
      <c r="C46" s="71">
        <v>0</v>
      </c>
      <c r="D46" s="71">
        <v>0</v>
      </c>
      <c r="E46" s="71">
        <v>0</v>
      </c>
      <c r="F46" s="71">
        <v>28.44294</v>
      </c>
    </row>
    <row r="47" spans="1:6" s="730" customFormat="1" ht="12" thickBot="1">
      <c r="A47" s="539" t="s">
        <v>45</v>
      </c>
      <c r="B47" s="71">
        <v>0</v>
      </c>
      <c r="C47" s="71">
        <v>0</v>
      </c>
      <c r="D47" s="71">
        <v>0</v>
      </c>
      <c r="E47" s="71">
        <v>0</v>
      </c>
      <c r="F47" s="71">
        <v>0</v>
      </c>
    </row>
    <row r="48" spans="1:6" s="730" customFormat="1" ht="12.75" thickTop="1" thickBot="1">
      <c r="A48" s="491" t="s">
        <v>46</v>
      </c>
      <c r="B48" s="70">
        <v>-241135.36913000001</v>
      </c>
      <c r="C48" s="70">
        <v>-115918.85468999999</v>
      </c>
      <c r="D48" s="70">
        <v>0</v>
      </c>
      <c r="E48" s="70">
        <v>0</v>
      </c>
      <c r="F48" s="70">
        <v>-357054.22382000001</v>
      </c>
    </row>
    <row r="49" spans="1:6" s="730" customFormat="1" ht="12" thickTop="1">
      <c r="A49" s="541" t="s">
        <v>47</v>
      </c>
      <c r="B49" s="71">
        <v>-66502.734779999999</v>
      </c>
      <c r="C49" s="71">
        <v>-17710.26051</v>
      </c>
      <c r="D49" s="71">
        <v>0</v>
      </c>
      <c r="E49" s="71">
        <v>0</v>
      </c>
      <c r="F49" s="71">
        <v>-84212.995290000006</v>
      </c>
    </row>
    <row r="50" spans="1:6" s="730" customFormat="1" ht="11.25">
      <c r="A50" s="539" t="s">
        <v>48</v>
      </c>
      <c r="B50" s="71">
        <v>-1506.0044399999999</v>
      </c>
      <c r="C50" s="71">
        <v>-1182.45209</v>
      </c>
      <c r="D50" s="71">
        <v>0</v>
      </c>
      <c r="E50" s="71">
        <v>0</v>
      </c>
      <c r="F50" s="71">
        <v>-2688.4565299999999</v>
      </c>
    </row>
    <row r="51" spans="1:6" s="730" customFormat="1" ht="11.25">
      <c r="A51" s="539" t="s">
        <v>49</v>
      </c>
      <c r="B51" s="71">
        <v>-17684.667460000001</v>
      </c>
      <c r="C51" s="71">
        <v>-3315.1823399999998</v>
      </c>
      <c r="D51" s="71">
        <v>0</v>
      </c>
      <c r="E51" s="71">
        <v>0</v>
      </c>
      <c r="F51" s="71">
        <v>-20999.8498</v>
      </c>
    </row>
    <row r="52" spans="1:6" s="730" customFormat="1" ht="11.25">
      <c r="A52" s="539" t="s">
        <v>50</v>
      </c>
      <c r="B52" s="71">
        <v>-6171.13375</v>
      </c>
      <c r="C52" s="71">
        <v>-2430.1954300000002</v>
      </c>
      <c r="D52" s="71">
        <v>0</v>
      </c>
      <c r="E52" s="71">
        <v>0</v>
      </c>
      <c r="F52" s="71">
        <v>-8601.3291799999988</v>
      </c>
    </row>
    <row r="53" spans="1:6" s="730" customFormat="1" ht="11.25">
      <c r="A53" s="539" t="s">
        <v>51</v>
      </c>
      <c r="B53" s="71">
        <v>-48446.930420000004</v>
      </c>
      <c r="C53" s="71">
        <v>-12814.978710000001</v>
      </c>
      <c r="D53" s="71">
        <v>0</v>
      </c>
      <c r="E53" s="71">
        <v>0</v>
      </c>
      <c r="F53" s="71">
        <v>-61261.90913</v>
      </c>
    </row>
    <row r="54" spans="1:6" s="730" customFormat="1" ht="11.25">
      <c r="A54" s="539" t="s">
        <v>52</v>
      </c>
      <c r="B54" s="71">
        <v>-8704.6947400000008</v>
      </c>
      <c r="C54" s="71">
        <v>-2978.8834700000002</v>
      </c>
      <c r="D54" s="71">
        <v>0</v>
      </c>
      <c r="E54" s="71">
        <v>0</v>
      </c>
      <c r="F54" s="71">
        <v>-11683.578210000001</v>
      </c>
    </row>
    <row r="55" spans="1:6" s="730" customFormat="1" ht="11.25">
      <c r="A55" s="541" t="s">
        <v>53</v>
      </c>
      <c r="B55" s="71">
        <v>-69327.324290000004</v>
      </c>
      <c r="C55" s="71">
        <v>-68640.864669999995</v>
      </c>
      <c r="D55" s="71">
        <v>0</v>
      </c>
      <c r="E55" s="71">
        <v>0</v>
      </c>
      <c r="F55" s="71">
        <v>-137968.18896</v>
      </c>
    </row>
    <row r="56" spans="1:6" s="730" customFormat="1" ht="11.25">
      <c r="A56" s="539" t="s">
        <v>54</v>
      </c>
      <c r="B56" s="71">
        <v>-22791.879250000002</v>
      </c>
      <c r="C56" s="71">
        <v>-6846.0374699999993</v>
      </c>
      <c r="D56" s="71">
        <v>0</v>
      </c>
      <c r="E56" s="71">
        <v>0</v>
      </c>
      <c r="F56" s="71">
        <v>-29637.916719999997</v>
      </c>
    </row>
    <row r="57" spans="1:6" s="730" customFormat="1" ht="11.25">
      <c r="A57" s="539" t="s">
        <v>55</v>
      </c>
      <c r="B57" s="71">
        <v>0</v>
      </c>
      <c r="C57" s="71">
        <v>0</v>
      </c>
      <c r="D57" s="71">
        <v>0</v>
      </c>
      <c r="E57" s="71">
        <v>0</v>
      </c>
      <c r="F57" s="71">
        <v>0</v>
      </c>
    </row>
    <row r="58" spans="1:6" s="730" customFormat="1" ht="12" thickBot="1">
      <c r="A58" s="539" t="s">
        <v>56</v>
      </c>
      <c r="B58" s="71">
        <v>0</v>
      </c>
      <c r="C58" s="71">
        <v>0</v>
      </c>
      <c r="D58" s="71">
        <v>0</v>
      </c>
      <c r="E58" s="71">
        <v>0</v>
      </c>
      <c r="F58" s="71">
        <v>0</v>
      </c>
    </row>
    <row r="59" spans="1:6" s="730" customFormat="1" ht="12.75" thickTop="1" thickBot="1">
      <c r="A59" s="491" t="s">
        <v>57</v>
      </c>
      <c r="B59" s="70">
        <v>23989.802600000003</v>
      </c>
      <c r="C59" s="70">
        <v>24509.368579999998</v>
      </c>
      <c r="D59" s="70">
        <v>0</v>
      </c>
      <c r="E59" s="70">
        <v>0</v>
      </c>
      <c r="F59" s="70">
        <v>48499.171179999998</v>
      </c>
    </row>
    <row r="60" spans="1:6" s="730" customFormat="1" ht="12" thickTop="1">
      <c r="A60" s="539" t="s">
        <v>58</v>
      </c>
      <c r="B60" s="71">
        <v>182.86208999999999</v>
      </c>
      <c r="C60" s="71">
        <v>489.42252000000002</v>
      </c>
      <c r="D60" s="71">
        <v>711.49381000000005</v>
      </c>
      <c r="E60" s="71">
        <v>0</v>
      </c>
      <c r="F60" s="71">
        <v>1383.7784199999999</v>
      </c>
    </row>
    <row r="61" spans="1:6" s="730" customFormat="1" ht="11.25">
      <c r="A61" s="541" t="s">
        <v>59</v>
      </c>
      <c r="B61" s="71">
        <v>15090.60555</v>
      </c>
      <c r="C61" s="71">
        <v>3350.9640299999996</v>
      </c>
      <c r="D61" s="71">
        <v>0</v>
      </c>
      <c r="E61" s="71">
        <v>0</v>
      </c>
      <c r="F61" s="71">
        <v>18441.569579999999</v>
      </c>
    </row>
    <row r="62" spans="1:6" s="730" customFormat="1" ht="11.25">
      <c r="A62" s="539" t="s">
        <v>60</v>
      </c>
      <c r="B62" s="71">
        <v>14462.09859</v>
      </c>
      <c r="C62" s="71">
        <v>24726.56149</v>
      </c>
      <c r="D62" s="71">
        <v>0</v>
      </c>
      <c r="E62" s="71">
        <v>0</v>
      </c>
      <c r="F62" s="71">
        <v>39188.660080000001</v>
      </c>
    </row>
    <row r="63" spans="1:6" s="730" customFormat="1" ht="11.25">
      <c r="A63" s="539" t="s">
        <v>61</v>
      </c>
      <c r="B63" s="71">
        <v>0</v>
      </c>
      <c r="C63" s="71">
        <v>0</v>
      </c>
      <c r="D63" s="71">
        <v>0</v>
      </c>
      <c r="E63" s="71">
        <v>0</v>
      </c>
      <c r="F63" s="71">
        <v>0</v>
      </c>
    </row>
    <row r="64" spans="1:6" s="730" customFormat="1" ht="12" thickBot="1">
      <c r="A64" s="539" t="s">
        <v>62</v>
      </c>
      <c r="B64" s="71">
        <v>-5745.7636299999995</v>
      </c>
      <c r="C64" s="71">
        <v>-4057.5794599999999</v>
      </c>
      <c r="D64" s="71">
        <v>-711.49381000000005</v>
      </c>
      <c r="E64" s="71">
        <v>0</v>
      </c>
      <c r="F64" s="71">
        <v>-10514.8369</v>
      </c>
    </row>
    <row r="65" spans="1:6" s="730" customFormat="1" ht="12.75" thickTop="1" thickBot="1">
      <c r="A65" s="491" t="s">
        <v>63</v>
      </c>
      <c r="B65" s="70">
        <v>2774.7108199999998</v>
      </c>
      <c r="C65" s="70">
        <v>0</v>
      </c>
      <c r="D65" s="70">
        <v>0</v>
      </c>
      <c r="E65" s="70">
        <v>0</v>
      </c>
      <c r="F65" s="70">
        <v>2774.7108199999998</v>
      </c>
    </row>
    <row r="66" spans="1:6" s="730" customFormat="1" ht="12" thickTop="1">
      <c r="A66" s="539" t="s">
        <v>64</v>
      </c>
      <c r="B66" s="71">
        <v>2275.10581</v>
      </c>
      <c r="C66" s="71">
        <v>0</v>
      </c>
      <c r="D66" s="71">
        <v>0</v>
      </c>
      <c r="E66" s="71">
        <v>0</v>
      </c>
      <c r="F66" s="71">
        <v>2275.10581</v>
      </c>
    </row>
    <row r="67" spans="1:6" s="730" customFormat="1" ht="11.25">
      <c r="A67" s="539" t="s">
        <v>65</v>
      </c>
      <c r="B67" s="71">
        <v>7842.4801200000002</v>
      </c>
      <c r="C67" s="71">
        <v>0</v>
      </c>
      <c r="D67" s="71">
        <v>0</v>
      </c>
      <c r="E67" s="71">
        <v>0</v>
      </c>
      <c r="F67" s="71">
        <v>7842.4801200000002</v>
      </c>
    </row>
    <row r="68" spans="1:6" s="730" customFormat="1" ht="11.25">
      <c r="A68" s="539" t="s">
        <v>66</v>
      </c>
      <c r="B68" s="71">
        <v>4481.1814599999998</v>
      </c>
      <c r="C68" s="71">
        <v>0</v>
      </c>
      <c r="D68" s="71">
        <v>0</v>
      </c>
      <c r="E68" s="71">
        <v>0</v>
      </c>
      <c r="F68" s="71">
        <v>4481.1814599999998</v>
      </c>
    </row>
    <row r="69" spans="1:6" s="730" customFormat="1" ht="11.25">
      <c r="A69" s="539" t="s">
        <v>67</v>
      </c>
      <c r="B69" s="71">
        <v>161.27726999999999</v>
      </c>
      <c r="C69" s="71">
        <v>0</v>
      </c>
      <c r="D69" s="71">
        <v>0</v>
      </c>
      <c r="E69" s="71">
        <v>0</v>
      </c>
      <c r="F69" s="71">
        <v>161.27726999999999</v>
      </c>
    </row>
    <row r="70" spans="1:6" s="730" customFormat="1" ht="12" thickBot="1">
      <c r="A70" s="539" t="s">
        <v>68</v>
      </c>
      <c r="B70" s="71">
        <v>-11985.333839999999</v>
      </c>
      <c r="C70" s="71">
        <v>0</v>
      </c>
      <c r="D70" s="71">
        <v>0</v>
      </c>
      <c r="E70" s="71">
        <v>0</v>
      </c>
      <c r="F70" s="71">
        <v>-11985.333839999999</v>
      </c>
    </row>
    <row r="71" spans="1:6" s="730" customFormat="1" ht="12.75" thickTop="1" thickBot="1">
      <c r="A71" s="491" t="s">
        <v>69</v>
      </c>
      <c r="B71" s="70">
        <v>22100.484530000002</v>
      </c>
      <c r="C71" s="70">
        <v>8246.8137699999988</v>
      </c>
      <c r="D71" s="70">
        <v>0</v>
      </c>
      <c r="E71" s="70">
        <v>0</v>
      </c>
      <c r="F71" s="70">
        <v>30347.298300000002</v>
      </c>
    </row>
    <row r="72" spans="1:6" s="730" customFormat="1" ht="12" thickTop="1">
      <c r="A72" s="539" t="s">
        <v>18</v>
      </c>
      <c r="B72" s="71">
        <v>0</v>
      </c>
      <c r="C72" s="71">
        <v>0</v>
      </c>
      <c r="D72" s="71">
        <v>0</v>
      </c>
      <c r="E72" s="71">
        <v>0</v>
      </c>
      <c r="F72" s="71">
        <v>0</v>
      </c>
    </row>
    <row r="73" spans="1:6" s="730" customFormat="1" ht="11.25">
      <c r="A73" s="539" t="s">
        <v>19</v>
      </c>
      <c r="B73" s="71">
        <v>21132.75244</v>
      </c>
      <c r="C73" s="71">
        <v>6367.5688200000004</v>
      </c>
      <c r="D73" s="71">
        <v>0</v>
      </c>
      <c r="E73" s="71">
        <v>0</v>
      </c>
      <c r="F73" s="71">
        <v>27500.321260000001</v>
      </c>
    </row>
    <row r="74" spans="1:6" s="730" customFormat="1" ht="11.25">
      <c r="A74" s="539" t="s">
        <v>20</v>
      </c>
      <c r="B74" s="71">
        <v>0</v>
      </c>
      <c r="C74" s="71">
        <v>0</v>
      </c>
      <c r="D74" s="71">
        <v>0</v>
      </c>
      <c r="E74" s="71">
        <v>0</v>
      </c>
      <c r="F74" s="71">
        <v>0</v>
      </c>
    </row>
    <row r="75" spans="1:6" s="730" customFormat="1" ht="11.25">
      <c r="A75" s="539" t="s">
        <v>21</v>
      </c>
      <c r="B75" s="71">
        <v>0</v>
      </c>
      <c r="C75" s="71">
        <v>0</v>
      </c>
      <c r="D75" s="71">
        <v>0</v>
      </c>
      <c r="E75" s="71">
        <v>0</v>
      </c>
      <c r="F75" s="71">
        <v>0</v>
      </c>
    </row>
    <row r="76" spans="1:6" s="730" customFormat="1" ht="11.25">
      <c r="A76" s="539" t="s">
        <v>70</v>
      </c>
      <c r="B76" s="71">
        <v>84.63188000000001</v>
      </c>
      <c r="C76" s="71">
        <v>30.847090000000001</v>
      </c>
      <c r="D76" s="71">
        <v>0</v>
      </c>
      <c r="E76" s="71">
        <v>0</v>
      </c>
      <c r="F76" s="71">
        <v>115.47897</v>
      </c>
    </row>
    <row r="77" spans="1:6" s="730" customFormat="1" ht="11.25">
      <c r="A77" s="539" t="s">
        <v>71</v>
      </c>
      <c r="B77" s="71">
        <v>569.30054000000007</v>
      </c>
      <c r="C77" s="71">
        <v>2614.84067</v>
      </c>
      <c r="D77" s="71">
        <v>0</v>
      </c>
      <c r="E77" s="71">
        <v>0</v>
      </c>
      <c r="F77" s="71">
        <v>3184.1412099999998</v>
      </c>
    </row>
    <row r="78" spans="1:6" s="730" customFormat="1" ht="11.25">
      <c r="A78" s="539" t="s">
        <v>23</v>
      </c>
      <c r="B78" s="71">
        <v>739.52781000000004</v>
      </c>
      <c r="C78" s="71">
        <v>445.9</v>
      </c>
      <c r="D78" s="71">
        <v>0</v>
      </c>
      <c r="E78" s="71">
        <v>0</v>
      </c>
      <c r="F78" s="71">
        <v>1185.4278100000001</v>
      </c>
    </row>
    <row r="79" spans="1:6" s="730" customFormat="1" ht="11.25">
      <c r="A79" s="539" t="s">
        <v>72</v>
      </c>
      <c r="B79" s="71">
        <v>173.18993</v>
      </c>
      <c r="C79" s="71">
        <v>14.783370000000001</v>
      </c>
      <c r="D79" s="71">
        <v>0</v>
      </c>
      <c r="E79" s="71">
        <v>0</v>
      </c>
      <c r="F79" s="71">
        <v>187.97329999999999</v>
      </c>
    </row>
    <row r="80" spans="1:6" s="730" customFormat="1" ht="12" thickBot="1">
      <c r="A80" s="539" t="s">
        <v>73</v>
      </c>
      <c r="B80" s="71">
        <v>-598.91806999999994</v>
      </c>
      <c r="C80" s="71">
        <v>-1227.12618</v>
      </c>
      <c r="D80" s="71">
        <v>0</v>
      </c>
      <c r="E80" s="71">
        <v>0</v>
      </c>
      <c r="F80" s="71">
        <v>-1826.0442499999999</v>
      </c>
    </row>
    <row r="81" spans="1:6" s="730" customFormat="1" ht="12.75" thickTop="1" thickBot="1">
      <c r="A81" s="491" t="s">
        <v>74</v>
      </c>
      <c r="B81" s="70">
        <v>192283.20424000002</v>
      </c>
      <c r="C81" s="70">
        <v>0</v>
      </c>
      <c r="D81" s="70">
        <v>0</v>
      </c>
      <c r="E81" s="70">
        <v>0</v>
      </c>
      <c r="F81" s="70">
        <v>192283.20424000002</v>
      </c>
    </row>
    <row r="82" spans="1:6" s="730" customFormat="1" ht="12" thickTop="1">
      <c r="A82" s="539" t="s">
        <v>75</v>
      </c>
      <c r="B82" s="71">
        <v>44465.529470000001</v>
      </c>
      <c r="C82" s="71">
        <v>0</v>
      </c>
      <c r="D82" s="71">
        <v>0</v>
      </c>
      <c r="E82" s="71">
        <v>0</v>
      </c>
      <c r="F82" s="71">
        <v>44465.529470000001</v>
      </c>
    </row>
    <row r="83" spans="1:6" s="730" customFormat="1" ht="11.25">
      <c r="A83" s="539" t="s">
        <v>76</v>
      </c>
      <c r="B83" s="71">
        <v>93719.64546</v>
      </c>
      <c r="C83" s="71">
        <v>0</v>
      </c>
      <c r="D83" s="71">
        <v>0</v>
      </c>
      <c r="E83" s="71">
        <v>0</v>
      </c>
      <c r="F83" s="71">
        <v>93719.64546</v>
      </c>
    </row>
    <row r="84" spans="1:6" s="730" customFormat="1" ht="11.25">
      <c r="A84" s="539" t="s">
        <v>77</v>
      </c>
      <c r="B84" s="71">
        <v>14671.5569</v>
      </c>
      <c r="C84" s="71">
        <v>0</v>
      </c>
      <c r="D84" s="71">
        <v>0</v>
      </c>
      <c r="E84" s="71">
        <v>0</v>
      </c>
      <c r="F84" s="71">
        <v>14671.5569</v>
      </c>
    </row>
    <row r="85" spans="1:6" s="730" customFormat="1" ht="11.25">
      <c r="A85" s="539" t="s">
        <v>78</v>
      </c>
      <c r="B85" s="71">
        <v>17857.345359999999</v>
      </c>
      <c r="C85" s="71">
        <v>0</v>
      </c>
      <c r="D85" s="71">
        <v>0</v>
      </c>
      <c r="E85" s="71">
        <v>0</v>
      </c>
      <c r="F85" s="71">
        <v>17857.345359999999</v>
      </c>
    </row>
    <row r="86" spans="1:6" s="730" customFormat="1" ht="11.25">
      <c r="A86" s="539" t="s">
        <v>79</v>
      </c>
      <c r="B86" s="71">
        <v>15875.572099999999</v>
      </c>
      <c r="C86" s="71">
        <v>0</v>
      </c>
      <c r="D86" s="71">
        <v>0</v>
      </c>
      <c r="E86" s="71">
        <v>0</v>
      </c>
      <c r="F86" s="71">
        <v>15875.572099999999</v>
      </c>
    </row>
    <row r="87" spans="1:6" s="730" customFormat="1" ht="11.25">
      <c r="A87" s="539" t="s">
        <v>80</v>
      </c>
      <c r="B87" s="71">
        <v>2243.4205899999997</v>
      </c>
      <c r="C87" s="71">
        <v>0</v>
      </c>
      <c r="D87" s="71">
        <v>0</v>
      </c>
      <c r="E87" s="71">
        <v>0</v>
      </c>
      <c r="F87" s="71">
        <v>2243.4205899999997</v>
      </c>
    </row>
    <row r="88" spans="1:6" s="730" customFormat="1" ht="11.25">
      <c r="A88" s="539" t="s">
        <v>81</v>
      </c>
      <c r="B88" s="71">
        <v>178.62491</v>
      </c>
      <c r="C88" s="71">
        <v>0</v>
      </c>
      <c r="D88" s="71">
        <v>0</v>
      </c>
      <c r="E88" s="71">
        <v>0</v>
      </c>
      <c r="F88" s="71">
        <v>178.62491</v>
      </c>
    </row>
    <row r="89" spans="1:6" s="730" customFormat="1" ht="11.25">
      <c r="A89" s="539" t="s">
        <v>82</v>
      </c>
      <c r="B89" s="71">
        <v>0</v>
      </c>
      <c r="C89" s="71">
        <v>0</v>
      </c>
      <c r="D89" s="71">
        <v>0</v>
      </c>
      <c r="E89" s="71">
        <v>0</v>
      </c>
      <c r="F89" s="71">
        <v>0</v>
      </c>
    </row>
    <row r="90" spans="1:6" s="730" customFormat="1" ht="12" thickBot="1">
      <c r="A90" s="539" t="s">
        <v>83</v>
      </c>
      <c r="B90" s="71">
        <v>3271.50945</v>
      </c>
      <c r="C90" s="71">
        <v>0</v>
      </c>
      <c r="D90" s="71">
        <v>0</v>
      </c>
      <c r="E90" s="71">
        <v>0</v>
      </c>
      <c r="F90" s="71">
        <v>3271.50945</v>
      </c>
    </row>
    <row r="91" spans="1:6" s="730" customFormat="1" ht="12.75" thickTop="1" thickBot="1">
      <c r="A91" s="491" t="s">
        <v>84</v>
      </c>
      <c r="B91" s="70">
        <v>19430.06265</v>
      </c>
      <c r="C91" s="70">
        <v>3059.8072299999999</v>
      </c>
      <c r="D91" s="70">
        <v>0</v>
      </c>
      <c r="E91" s="70">
        <v>0</v>
      </c>
      <c r="F91" s="70">
        <v>22489.869879999998</v>
      </c>
    </row>
    <row r="92" spans="1:6" s="730" customFormat="1" ht="12" thickTop="1">
      <c r="A92" s="539" t="s">
        <v>85</v>
      </c>
      <c r="B92" s="71">
        <v>6723.8637199999994</v>
      </c>
      <c r="C92" s="71">
        <v>117.0659</v>
      </c>
      <c r="D92" s="71">
        <v>0</v>
      </c>
      <c r="E92" s="71">
        <v>0</v>
      </c>
      <c r="F92" s="71">
        <v>6840.9296199999999</v>
      </c>
    </row>
    <row r="93" spans="1:6" s="730" customFormat="1" ht="11.25">
      <c r="A93" s="539" t="s">
        <v>86</v>
      </c>
      <c r="B93" s="71">
        <v>1482.44778</v>
      </c>
      <c r="C93" s="71">
        <v>0</v>
      </c>
      <c r="D93" s="71">
        <v>0</v>
      </c>
      <c r="E93" s="71">
        <v>0</v>
      </c>
      <c r="F93" s="71">
        <v>1482.44778</v>
      </c>
    </row>
    <row r="94" spans="1:6" s="730" customFormat="1" ht="11.25">
      <c r="A94" s="539" t="s">
        <v>87</v>
      </c>
      <c r="B94" s="71">
        <v>8076.6856600000001</v>
      </c>
      <c r="C94" s="71">
        <v>1701.7676399999998</v>
      </c>
      <c r="D94" s="71">
        <v>0</v>
      </c>
      <c r="E94" s="71">
        <v>0</v>
      </c>
      <c r="F94" s="71">
        <v>9778.453300000001</v>
      </c>
    </row>
    <row r="95" spans="1:6" s="730" customFormat="1" ht="11.25">
      <c r="A95" s="539" t="s">
        <v>88</v>
      </c>
      <c r="B95" s="71">
        <v>3396.8587699999998</v>
      </c>
      <c r="C95" s="71">
        <v>1566.9767400000001</v>
      </c>
      <c r="D95" s="71">
        <v>0</v>
      </c>
      <c r="E95" s="71">
        <v>0</v>
      </c>
      <c r="F95" s="71">
        <v>4963.8355099999999</v>
      </c>
    </row>
    <row r="96" spans="1:6" s="730" customFormat="1" ht="12" thickBot="1">
      <c r="A96" s="539" t="s">
        <v>89</v>
      </c>
      <c r="B96" s="509">
        <v>-249.79328000000001</v>
      </c>
      <c r="C96" s="509">
        <v>-326.00304999999997</v>
      </c>
      <c r="D96" s="509">
        <v>0</v>
      </c>
      <c r="E96" s="509">
        <v>0</v>
      </c>
      <c r="F96" s="509">
        <v>-575.79633000000001</v>
      </c>
    </row>
    <row r="97" spans="1:6" s="60" customFormat="1" ht="12.75" thickTop="1" thickBot="1">
      <c r="A97" s="492" t="s">
        <v>90</v>
      </c>
      <c r="B97" s="73">
        <v>5126110.9247200005</v>
      </c>
      <c r="C97" s="73">
        <v>1591606.3375500001</v>
      </c>
      <c r="D97" s="73">
        <v>208.95726000000002</v>
      </c>
      <c r="E97" s="73">
        <v>37.966699999999996</v>
      </c>
      <c r="F97" s="73">
        <v>6717964.1862299992</v>
      </c>
    </row>
    <row r="98" spans="1:6" s="60" customFormat="1" ht="12.75" thickTop="1" thickBot="1">
      <c r="A98" s="493" t="s">
        <v>91</v>
      </c>
      <c r="B98" s="70">
        <v>4483777.5175000001</v>
      </c>
      <c r="C98" s="70">
        <v>1456123.66536</v>
      </c>
      <c r="D98" s="70">
        <v>0</v>
      </c>
      <c r="E98" s="70">
        <v>37.966699999999996</v>
      </c>
      <c r="F98" s="70">
        <v>5939939.1495600007</v>
      </c>
    </row>
    <row r="99" spans="1:6" s="60" customFormat="1" ht="12" thickTop="1">
      <c r="A99" s="101" t="s">
        <v>92</v>
      </c>
      <c r="B99" s="71">
        <v>4643.6305899999998</v>
      </c>
      <c r="C99" s="71">
        <v>347.00115999999997</v>
      </c>
      <c r="D99" s="71">
        <v>0</v>
      </c>
      <c r="E99" s="71">
        <v>0</v>
      </c>
      <c r="F99" s="71">
        <v>4990.6317499999996</v>
      </c>
    </row>
    <row r="100" spans="1:6" s="60" customFormat="1" ht="11.25">
      <c r="A100" s="101" t="s">
        <v>93</v>
      </c>
      <c r="B100" s="71">
        <v>0</v>
      </c>
      <c r="C100" s="71">
        <v>8.9000000000000006E-4</v>
      </c>
      <c r="D100" s="71">
        <v>0</v>
      </c>
      <c r="E100" s="71">
        <v>0</v>
      </c>
      <c r="F100" s="71">
        <v>8.9000000000000006E-4</v>
      </c>
    </row>
    <row r="101" spans="1:6" s="60" customFormat="1" ht="11.25">
      <c r="A101" s="101" t="s">
        <v>94</v>
      </c>
      <c r="B101" s="71">
        <v>4643.6305899999998</v>
      </c>
      <c r="C101" s="71">
        <v>347.00027</v>
      </c>
      <c r="D101" s="71">
        <v>0</v>
      </c>
      <c r="E101" s="71">
        <v>0</v>
      </c>
      <c r="F101" s="71">
        <v>4990.6308600000002</v>
      </c>
    </row>
    <row r="102" spans="1:6" s="60" customFormat="1" ht="11.25">
      <c r="A102" s="101" t="s">
        <v>95</v>
      </c>
      <c r="B102" s="71">
        <v>1583859.7023399998</v>
      </c>
      <c r="C102" s="71">
        <v>459036.39792000002</v>
      </c>
      <c r="D102" s="71">
        <v>0</v>
      </c>
      <c r="E102" s="71">
        <v>37.540140000000001</v>
      </c>
      <c r="F102" s="71">
        <v>2042933.6404000001</v>
      </c>
    </row>
    <row r="103" spans="1:6" s="60" customFormat="1" ht="11.25">
      <c r="A103" s="101" t="s">
        <v>96</v>
      </c>
      <c r="B103" s="71">
        <v>2169926.2823600001</v>
      </c>
      <c r="C103" s="71">
        <v>663298.14127999998</v>
      </c>
      <c r="D103" s="71">
        <v>0</v>
      </c>
      <c r="E103" s="71">
        <v>0</v>
      </c>
      <c r="F103" s="71">
        <v>2833224.4236399997</v>
      </c>
    </row>
    <row r="104" spans="1:6" s="60" customFormat="1" ht="11.25">
      <c r="A104" s="508" t="s">
        <v>97</v>
      </c>
      <c r="B104" s="71">
        <v>75990.434299999994</v>
      </c>
      <c r="C104" s="71">
        <v>41435.669759999997</v>
      </c>
      <c r="D104" s="71">
        <v>0</v>
      </c>
      <c r="E104" s="71">
        <v>0</v>
      </c>
      <c r="F104" s="71">
        <v>117426.10406</v>
      </c>
    </row>
    <row r="105" spans="1:6" s="60" customFormat="1" ht="11.25">
      <c r="A105" s="508" t="s">
        <v>98</v>
      </c>
      <c r="B105" s="71">
        <v>1923.6056899999999</v>
      </c>
      <c r="C105" s="71">
        <v>6840.2973099999999</v>
      </c>
      <c r="D105" s="71">
        <v>0</v>
      </c>
      <c r="E105" s="71">
        <v>0</v>
      </c>
      <c r="F105" s="71">
        <v>8763.9030000000002</v>
      </c>
    </row>
    <row r="106" spans="1:6" s="60" customFormat="1" ht="11.25">
      <c r="A106" s="60" t="s">
        <v>99</v>
      </c>
      <c r="B106" s="71">
        <v>33007.453529999999</v>
      </c>
      <c r="C106" s="71">
        <v>6419.7437</v>
      </c>
      <c r="D106" s="71">
        <v>0</v>
      </c>
      <c r="E106" s="71">
        <v>0</v>
      </c>
      <c r="F106" s="71">
        <v>39427.197229999998</v>
      </c>
    </row>
    <row r="107" spans="1:6" s="60" customFormat="1" ht="11.25">
      <c r="A107" s="60" t="s">
        <v>100</v>
      </c>
      <c r="B107" s="71">
        <v>150241.03372000001</v>
      </c>
      <c r="C107" s="71">
        <v>36821.318549999996</v>
      </c>
      <c r="D107" s="71">
        <v>0</v>
      </c>
      <c r="E107" s="71">
        <v>0</v>
      </c>
      <c r="F107" s="71">
        <v>187062.35227</v>
      </c>
    </row>
    <row r="108" spans="1:6" s="60" customFormat="1" ht="11.25">
      <c r="A108" s="60" t="s">
        <v>101</v>
      </c>
      <c r="B108" s="71">
        <v>374530.88033999997</v>
      </c>
      <c r="C108" s="71">
        <v>82058.138730000006</v>
      </c>
      <c r="D108" s="71">
        <v>0</v>
      </c>
      <c r="E108" s="71">
        <v>0</v>
      </c>
      <c r="F108" s="71">
        <v>456589.01906999998</v>
      </c>
    </row>
    <row r="109" spans="1:6" s="60" customFormat="1" ht="11.25">
      <c r="A109" s="60" t="s">
        <v>102</v>
      </c>
      <c r="B109" s="71">
        <v>868912.14869000006</v>
      </c>
      <c r="C109" s="71">
        <v>152750.97688</v>
      </c>
      <c r="D109" s="71">
        <v>0</v>
      </c>
      <c r="E109" s="71">
        <v>0</v>
      </c>
      <c r="F109" s="71">
        <v>1021663.12557</v>
      </c>
    </row>
    <row r="110" spans="1:6" s="60" customFormat="1" ht="11.25">
      <c r="A110" s="60" t="s">
        <v>103</v>
      </c>
      <c r="B110" s="71">
        <v>282397.44361000002</v>
      </c>
      <c r="C110" s="71">
        <v>142338.36528999999</v>
      </c>
      <c r="D110" s="71">
        <v>0</v>
      </c>
      <c r="E110" s="71">
        <v>0</v>
      </c>
      <c r="F110" s="71">
        <v>424735.8089</v>
      </c>
    </row>
    <row r="111" spans="1:6" s="60" customFormat="1" ht="11.25">
      <c r="A111" s="60" t="s">
        <v>104</v>
      </c>
      <c r="B111" s="71">
        <v>382923.28247999999</v>
      </c>
      <c r="C111" s="71">
        <v>194633.63106000001</v>
      </c>
      <c r="D111" s="71">
        <v>0</v>
      </c>
      <c r="E111" s="71">
        <v>0</v>
      </c>
      <c r="F111" s="71">
        <v>577556.91353999998</v>
      </c>
    </row>
    <row r="112" spans="1:6" s="60" customFormat="1" ht="11.25">
      <c r="A112" s="61" t="s">
        <v>105</v>
      </c>
      <c r="B112" s="71">
        <v>174886.10090000002</v>
      </c>
      <c r="C112" s="71">
        <v>70101.883579999994</v>
      </c>
      <c r="D112" s="71">
        <v>0</v>
      </c>
      <c r="E112" s="71">
        <v>0.42655999999999999</v>
      </c>
      <c r="F112" s="71">
        <v>244988.41103999998</v>
      </c>
    </row>
    <row r="113" spans="1:6" s="60" customFormat="1" ht="11.25">
      <c r="A113" s="61" t="s">
        <v>106</v>
      </c>
      <c r="B113" s="71">
        <v>478504.52786999999</v>
      </c>
      <c r="C113" s="71">
        <v>246093.79124000002</v>
      </c>
      <c r="D113" s="71">
        <v>0</v>
      </c>
      <c r="E113" s="71">
        <v>0</v>
      </c>
      <c r="F113" s="71">
        <v>724598.31911000004</v>
      </c>
    </row>
    <row r="114" spans="1:6" s="60" customFormat="1" ht="12" thickBot="1">
      <c r="A114" s="101" t="s">
        <v>107</v>
      </c>
      <c r="B114" s="71">
        <v>71957.273440000004</v>
      </c>
      <c r="C114" s="71">
        <v>17246.45018</v>
      </c>
      <c r="D114" s="71">
        <v>0</v>
      </c>
      <c r="E114" s="71">
        <v>0</v>
      </c>
      <c r="F114" s="71">
        <v>89203.723620000004</v>
      </c>
    </row>
    <row r="115" spans="1:6" s="60" customFormat="1" ht="12.75" thickTop="1" thickBot="1">
      <c r="A115" s="494" t="s">
        <v>108</v>
      </c>
      <c r="B115" s="73">
        <v>52.158749999999998</v>
      </c>
      <c r="C115" s="73">
        <v>426.61151000000001</v>
      </c>
      <c r="D115" s="73">
        <v>0</v>
      </c>
      <c r="E115" s="73">
        <v>0</v>
      </c>
      <c r="F115" s="73">
        <v>478.77026000000001</v>
      </c>
    </row>
    <row r="116" spans="1:6" s="60" customFormat="1" ht="12.75" thickTop="1" thickBot="1">
      <c r="A116" s="493"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3" t="s">
        <v>116</v>
      </c>
      <c r="B123" s="70">
        <v>353744.91243999999</v>
      </c>
      <c r="C123" s="70">
        <v>51803.528060000004</v>
      </c>
      <c r="D123" s="70">
        <v>208.95726000000002</v>
      </c>
      <c r="E123" s="70">
        <v>0</v>
      </c>
      <c r="F123" s="70">
        <v>405757.39775999996</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2339.6592500000002</v>
      </c>
      <c r="D126" s="71">
        <v>0</v>
      </c>
      <c r="E126" s="71">
        <v>0</v>
      </c>
      <c r="F126" s="71">
        <v>2339.6592500000002</v>
      </c>
    </row>
    <row r="127" spans="1:6" s="60" customFormat="1" ht="11.25">
      <c r="A127" s="101" t="s">
        <v>1412</v>
      </c>
      <c r="B127" s="71">
        <v>52564.5838</v>
      </c>
      <c r="C127" s="71">
        <v>923.19581999999991</v>
      </c>
      <c r="D127" s="71">
        <v>208.95726000000002</v>
      </c>
      <c r="E127" s="71">
        <v>0</v>
      </c>
      <c r="F127" s="71">
        <v>53696.736880000004</v>
      </c>
    </row>
    <row r="128" spans="1:6" s="60" customFormat="1" ht="11.25">
      <c r="A128" s="101" t="s">
        <v>120</v>
      </c>
      <c r="B128" s="71">
        <v>259719.95352000001</v>
      </c>
      <c r="C128" s="71">
        <v>34976.06652</v>
      </c>
      <c r="D128" s="71">
        <v>0</v>
      </c>
      <c r="E128" s="71">
        <v>0</v>
      </c>
      <c r="F128" s="71">
        <v>294696.02004000003</v>
      </c>
    </row>
    <row r="129" spans="1:6" s="60" customFormat="1" ht="11.25">
      <c r="A129" s="101" t="s">
        <v>121</v>
      </c>
      <c r="B129" s="71">
        <v>800</v>
      </c>
      <c r="C129" s="71">
        <v>0</v>
      </c>
      <c r="D129" s="71">
        <v>0</v>
      </c>
      <c r="E129" s="71">
        <v>0</v>
      </c>
      <c r="F129" s="71">
        <v>800</v>
      </c>
    </row>
    <row r="130" spans="1:6" s="60" customFormat="1" ht="11.25">
      <c r="A130" s="101" t="s">
        <v>122</v>
      </c>
      <c r="B130" s="71">
        <v>33299.937319999997</v>
      </c>
      <c r="C130" s="71">
        <v>12805.33322</v>
      </c>
      <c r="D130" s="71">
        <v>0</v>
      </c>
      <c r="E130" s="71">
        <v>0</v>
      </c>
      <c r="F130" s="71">
        <v>46105.270539999998</v>
      </c>
    </row>
    <row r="131" spans="1:6" s="60" customFormat="1" ht="12" thickBot="1">
      <c r="A131" s="101" t="s">
        <v>123</v>
      </c>
      <c r="B131" s="71">
        <v>7360.4377999999997</v>
      </c>
      <c r="C131" s="71">
        <v>759.27324999999996</v>
      </c>
      <c r="D131" s="71">
        <v>0</v>
      </c>
      <c r="E131" s="71">
        <v>0</v>
      </c>
      <c r="F131" s="71">
        <v>8119.7110499999999</v>
      </c>
    </row>
    <row r="132" spans="1:6" s="60" customFormat="1" ht="12.75" thickTop="1" thickBot="1">
      <c r="A132" s="493" t="s">
        <v>124</v>
      </c>
      <c r="B132" s="70">
        <v>168323.29177000001</v>
      </c>
      <c r="C132" s="70">
        <v>29652.020929999999</v>
      </c>
      <c r="D132" s="70">
        <v>0</v>
      </c>
      <c r="E132" s="70">
        <v>0</v>
      </c>
      <c r="F132" s="70">
        <v>197975.31269999998</v>
      </c>
    </row>
    <row r="133" spans="1:6" s="60" customFormat="1" ht="12" thickTop="1">
      <c r="A133" s="101" t="s">
        <v>58</v>
      </c>
      <c r="B133" s="71">
        <v>301.77262000000002</v>
      </c>
      <c r="C133" s="71">
        <v>133.44432</v>
      </c>
      <c r="D133" s="71">
        <v>0</v>
      </c>
      <c r="E133" s="71">
        <v>0</v>
      </c>
      <c r="F133" s="71">
        <v>435.21694000000002</v>
      </c>
    </row>
    <row r="134" spans="1:6" s="60" customFormat="1" ht="11.25">
      <c r="A134" s="101" t="s">
        <v>60</v>
      </c>
      <c r="B134" s="71">
        <v>64280.196120000001</v>
      </c>
      <c r="C134" s="71">
        <v>13175.093490000001</v>
      </c>
      <c r="D134" s="71">
        <v>0</v>
      </c>
      <c r="E134" s="71">
        <v>0</v>
      </c>
      <c r="F134" s="71">
        <v>77455.289609999993</v>
      </c>
    </row>
    <row r="135" spans="1:6" s="60" customFormat="1" ht="11.25">
      <c r="A135" s="101" t="s">
        <v>125</v>
      </c>
      <c r="B135" s="71">
        <v>101435.9418</v>
      </c>
      <c r="C135" s="71">
        <v>15172.50799</v>
      </c>
      <c r="D135" s="71">
        <v>0</v>
      </c>
      <c r="E135" s="71">
        <v>0</v>
      </c>
      <c r="F135" s="71">
        <v>116608.44979000001</v>
      </c>
    </row>
    <row r="136" spans="1:6" s="60" customFormat="1" ht="11.25">
      <c r="A136" s="101" t="s">
        <v>87</v>
      </c>
      <c r="B136" s="71">
        <v>2305.38123</v>
      </c>
      <c r="C136" s="71">
        <v>1170.9751299999998</v>
      </c>
      <c r="D136" s="71">
        <v>0</v>
      </c>
      <c r="E136" s="71">
        <v>0</v>
      </c>
      <c r="F136" s="71">
        <v>3476.3563599999998</v>
      </c>
    </row>
    <row r="137" spans="1:6" s="60" customFormat="1" ht="12" thickBot="1">
      <c r="A137" s="101" t="s">
        <v>126</v>
      </c>
      <c r="B137" s="71">
        <v>0</v>
      </c>
      <c r="C137" s="71">
        <v>0</v>
      </c>
      <c r="D137" s="71">
        <v>0</v>
      </c>
      <c r="E137" s="71">
        <v>0</v>
      </c>
      <c r="F137" s="71">
        <v>0</v>
      </c>
    </row>
    <row r="138" spans="1:6" s="60" customFormat="1" ht="12.75" thickTop="1" thickBot="1">
      <c r="A138" s="493" t="s">
        <v>127</v>
      </c>
      <c r="B138" s="70">
        <v>83458.617790000004</v>
      </c>
      <c r="C138" s="70">
        <v>51460.237700000005</v>
      </c>
      <c r="D138" s="70">
        <v>0</v>
      </c>
      <c r="E138" s="70">
        <v>0</v>
      </c>
      <c r="F138" s="70">
        <v>134918.85549000002</v>
      </c>
    </row>
    <row r="139" spans="1:6" s="60" customFormat="1" ht="12" thickTop="1">
      <c r="A139" s="101" t="s">
        <v>128</v>
      </c>
      <c r="B139" s="71">
        <v>38.511040000000001</v>
      </c>
      <c r="C139" s="71">
        <v>4.4082400000000002</v>
      </c>
      <c r="D139" s="71">
        <v>0</v>
      </c>
      <c r="E139" s="71">
        <v>0</v>
      </c>
      <c r="F139" s="71">
        <v>42.919280000000001</v>
      </c>
    </row>
    <row r="140" spans="1:6" s="60" customFormat="1" ht="11.25">
      <c r="A140" s="101" t="s">
        <v>129</v>
      </c>
      <c r="B140" s="71">
        <v>0</v>
      </c>
      <c r="C140" s="71">
        <v>0</v>
      </c>
      <c r="D140" s="71">
        <v>0</v>
      </c>
      <c r="E140" s="71">
        <v>0</v>
      </c>
      <c r="F140" s="71">
        <v>0</v>
      </c>
    </row>
    <row r="141" spans="1:6" s="60" customFormat="1" ht="11.25">
      <c r="A141" s="101" t="s">
        <v>130</v>
      </c>
      <c r="B141" s="71">
        <v>36913.083030000002</v>
      </c>
      <c r="C141" s="71">
        <v>39418.401729999998</v>
      </c>
      <c r="D141" s="71">
        <v>0</v>
      </c>
      <c r="E141" s="71">
        <v>0</v>
      </c>
      <c r="F141" s="71">
        <v>76331.484760000007</v>
      </c>
    </row>
    <row r="142" spans="1:6" s="60" customFormat="1" ht="11.25">
      <c r="A142" s="101" t="s">
        <v>131</v>
      </c>
      <c r="B142" s="71">
        <v>43891.527179999997</v>
      </c>
      <c r="C142" s="71">
        <v>10547.39892</v>
      </c>
      <c r="D142" s="71">
        <v>0</v>
      </c>
      <c r="E142" s="71">
        <v>0</v>
      </c>
      <c r="F142" s="71">
        <v>54438.926100000004</v>
      </c>
    </row>
    <row r="143" spans="1:6" s="60" customFormat="1" ht="12" thickBot="1">
      <c r="A143" s="101" t="s">
        <v>132</v>
      </c>
      <c r="B143" s="71">
        <v>2615.4965400000001</v>
      </c>
      <c r="C143" s="71">
        <v>1490.02881</v>
      </c>
      <c r="D143" s="71">
        <v>0</v>
      </c>
      <c r="E143" s="71">
        <v>0</v>
      </c>
      <c r="F143" s="71">
        <v>4105.5253499999999</v>
      </c>
    </row>
    <row r="144" spans="1:6" s="60" customFormat="1" ht="12.75" thickTop="1" thickBot="1">
      <c r="A144" s="493" t="s">
        <v>133</v>
      </c>
      <c r="B144" s="70">
        <v>36690.92712</v>
      </c>
      <c r="C144" s="70">
        <v>0</v>
      </c>
      <c r="D144" s="70">
        <v>0</v>
      </c>
      <c r="E144" s="70">
        <v>0</v>
      </c>
      <c r="F144" s="70">
        <v>36690.92712</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35065.805520000002</v>
      </c>
      <c r="C147" s="71">
        <v>0</v>
      </c>
      <c r="D147" s="71">
        <v>0</v>
      </c>
      <c r="E147" s="71">
        <v>0</v>
      </c>
      <c r="F147" s="71">
        <v>35065.805520000002</v>
      </c>
    </row>
    <row r="148" spans="1:6" s="60" customFormat="1" ht="12" thickBot="1">
      <c r="A148" s="101" t="s">
        <v>137</v>
      </c>
      <c r="B148" s="71">
        <v>1625.1216000000002</v>
      </c>
      <c r="C148" s="71">
        <v>0</v>
      </c>
      <c r="D148" s="71">
        <v>0</v>
      </c>
      <c r="E148" s="71">
        <v>0</v>
      </c>
      <c r="F148" s="71">
        <v>1625.1216000000002</v>
      </c>
    </row>
    <row r="149" spans="1:6" s="60" customFormat="1" ht="12.75" thickTop="1" thickBot="1">
      <c r="A149" s="493" t="s">
        <v>138</v>
      </c>
      <c r="B149" s="70">
        <v>63.49935</v>
      </c>
      <c r="C149" s="70">
        <v>2140.2739900000001</v>
      </c>
      <c r="D149" s="70">
        <v>0</v>
      </c>
      <c r="E149" s="70">
        <v>0</v>
      </c>
      <c r="F149" s="70">
        <v>2203.7733399999997</v>
      </c>
    </row>
    <row r="150" spans="1:6" s="60" customFormat="1" ht="12" thickTop="1">
      <c r="A150" s="101" t="s">
        <v>139</v>
      </c>
      <c r="B150" s="71">
        <v>63.49935</v>
      </c>
      <c r="C150" s="71">
        <v>2140.2739900000001</v>
      </c>
      <c r="D150" s="71">
        <v>0</v>
      </c>
      <c r="E150" s="71">
        <v>0</v>
      </c>
      <c r="F150" s="71">
        <v>2203.7733399999997</v>
      </c>
    </row>
    <row r="151" spans="1:6" s="60" customFormat="1" ht="11.25">
      <c r="A151" s="101" t="s">
        <v>140</v>
      </c>
      <c r="B151" s="71">
        <v>63.49935</v>
      </c>
      <c r="C151" s="71">
        <v>0</v>
      </c>
      <c r="D151" s="71">
        <v>0</v>
      </c>
      <c r="E151" s="71">
        <v>0</v>
      </c>
      <c r="F151" s="71">
        <v>63.49935</v>
      </c>
    </row>
    <row r="152" spans="1:6" s="60" customFormat="1" ht="11.25">
      <c r="A152" s="101" t="s">
        <v>141</v>
      </c>
      <c r="B152" s="71">
        <v>0</v>
      </c>
      <c r="C152" s="71">
        <v>2109.4039900000002</v>
      </c>
      <c r="D152" s="71">
        <v>0</v>
      </c>
      <c r="E152" s="71">
        <v>0</v>
      </c>
      <c r="F152" s="71">
        <v>2109.4039900000002</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30.87</v>
      </c>
      <c r="D155" s="71">
        <v>0</v>
      </c>
      <c r="E155" s="71">
        <v>0</v>
      </c>
      <c r="F155" s="71">
        <v>30.87</v>
      </c>
    </row>
    <row r="156" spans="1:6" s="60" customFormat="1" ht="11.25">
      <c r="A156" s="101" t="s">
        <v>145</v>
      </c>
      <c r="B156" s="71">
        <v>0</v>
      </c>
      <c r="C156" s="71">
        <v>0</v>
      </c>
      <c r="D156" s="71">
        <v>0</v>
      </c>
      <c r="E156" s="71">
        <v>0</v>
      </c>
      <c r="F156" s="71">
        <v>0</v>
      </c>
    </row>
    <row r="157" spans="1:6" s="60" customFormat="1" ht="12" thickBot="1">
      <c r="A157" s="101" t="s">
        <v>146</v>
      </c>
      <c r="B157" s="509">
        <v>0</v>
      </c>
      <c r="C157" s="509">
        <v>0</v>
      </c>
      <c r="D157" s="509">
        <v>0</v>
      </c>
      <c r="E157" s="509">
        <v>0</v>
      </c>
      <c r="F157" s="509">
        <v>0</v>
      </c>
    </row>
    <row r="158" spans="1:6" s="60" customFormat="1" ht="12.75" thickTop="1" thickBot="1">
      <c r="A158" s="495" t="s">
        <v>147</v>
      </c>
      <c r="B158" s="70">
        <v>1005927.70973</v>
      </c>
      <c r="C158" s="70">
        <v>0</v>
      </c>
      <c r="D158" s="70">
        <v>0</v>
      </c>
      <c r="E158" s="70">
        <v>0</v>
      </c>
      <c r="F158" s="70">
        <v>1005927.70973</v>
      </c>
    </row>
    <row r="159" spans="1:6" s="60" customFormat="1" ht="12" thickTop="1">
      <c r="A159" s="510" t="s">
        <v>148</v>
      </c>
      <c r="B159" s="71">
        <v>362354.62013</v>
      </c>
      <c r="C159" s="71">
        <v>0</v>
      </c>
      <c r="D159" s="71">
        <v>0</v>
      </c>
      <c r="E159" s="71">
        <v>0</v>
      </c>
      <c r="F159" s="71">
        <v>362354.62013</v>
      </c>
    </row>
    <row r="160" spans="1:6" s="60" customFormat="1" ht="11.25">
      <c r="A160" s="101" t="s">
        <v>149</v>
      </c>
      <c r="B160" s="71">
        <v>362354.62013</v>
      </c>
      <c r="C160" s="71">
        <v>0</v>
      </c>
      <c r="D160" s="71">
        <v>0</v>
      </c>
      <c r="E160" s="71">
        <v>0</v>
      </c>
      <c r="F160" s="71">
        <v>362354.62013</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0" t="s">
        <v>152</v>
      </c>
      <c r="B163" s="71">
        <v>19809.7408</v>
      </c>
      <c r="C163" s="71">
        <v>0</v>
      </c>
      <c r="D163" s="71">
        <v>0</v>
      </c>
      <c r="E163" s="71">
        <v>0</v>
      </c>
      <c r="F163" s="71">
        <v>19809.7408</v>
      </c>
    </row>
    <row r="164" spans="1:6" s="60" customFormat="1" ht="11.25">
      <c r="A164" s="101" t="s">
        <v>153</v>
      </c>
      <c r="B164" s="71">
        <v>0</v>
      </c>
      <c r="C164" s="71">
        <v>0</v>
      </c>
      <c r="D164" s="71">
        <v>0</v>
      </c>
      <c r="E164" s="71">
        <v>0</v>
      </c>
      <c r="F164" s="71">
        <v>0</v>
      </c>
    </row>
    <row r="165" spans="1:6" s="60" customFormat="1" ht="11.25">
      <c r="A165" s="101" t="s">
        <v>154</v>
      </c>
      <c r="B165" s="71">
        <v>2815.9123199999999</v>
      </c>
      <c r="C165" s="71">
        <v>0</v>
      </c>
      <c r="D165" s="71">
        <v>0</v>
      </c>
      <c r="E165" s="71">
        <v>0</v>
      </c>
      <c r="F165" s="71">
        <v>2815.9123199999999</v>
      </c>
    </row>
    <row r="166" spans="1:6" s="60" customFormat="1" ht="11.25">
      <c r="A166" s="101" t="s">
        <v>155</v>
      </c>
      <c r="B166" s="71">
        <v>16993.82848</v>
      </c>
      <c r="C166" s="71">
        <v>0</v>
      </c>
      <c r="D166" s="71">
        <v>0</v>
      </c>
      <c r="E166" s="71">
        <v>0</v>
      </c>
      <c r="F166" s="71">
        <v>16993.82848</v>
      </c>
    </row>
    <row r="167" spans="1:6" s="60" customFormat="1" ht="11.25">
      <c r="A167" s="510"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0" t="s">
        <v>160</v>
      </c>
      <c r="B171" s="71">
        <v>582405.5665800001</v>
      </c>
      <c r="C171" s="71">
        <v>0</v>
      </c>
      <c r="D171" s="71">
        <v>0</v>
      </c>
      <c r="E171" s="71">
        <v>0</v>
      </c>
      <c r="F171" s="71">
        <v>582405.5665800001</v>
      </c>
    </row>
    <row r="172" spans="1:6" s="60" customFormat="1" ht="11.25">
      <c r="A172" s="101" t="s">
        <v>161</v>
      </c>
      <c r="B172" s="71">
        <v>259028.71178000001</v>
      </c>
      <c r="C172" s="71">
        <v>0</v>
      </c>
      <c r="D172" s="71">
        <v>0</v>
      </c>
      <c r="E172" s="71">
        <v>0</v>
      </c>
      <c r="F172" s="71">
        <v>259028.71178000001</v>
      </c>
    </row>
    <row r="173" spans="1:6" s="60" customFormat="1" ht="11.25">
      <c r="A173" s="101" t="s">
        <v>162</v>
      </c>
      <c r="B173" s="71">
        <v>207269.08011000001</v>
      </c>
      <c r="C173" s="71">
        <v>0</v>
      </c>
      <c r="D173" s="71">
        <v>0</v>
      </c>
      <c r="E173" s="71">
        <v>0</v>
      </c>
      <c r="F173" s="71">
        <v>207269.08011000001</v>
      </c>
    </row>
    <row r="174" spans="1:6" s="60" customFormat="1" ht="11.25">
      <c r="A174" s="101" t="s">
        <v>163</v>
      </c>
      <c r="B174" s="71">
        <v>116107.77468999999</v>
      </c>
      <c r="C174" s="71">
        <v>0</v>
      </c>
      <c r="D174" s="71">
        <v>0</v>
      </c>
      <c r="E174" s="71">
        <v>0</v>
      </c>
      <c r="F174" s="71">
        <v>116107.77468999999</v>
      </c>
    </row>
    <row r="175" spans="1:6" s="60" customFormat="1" ht="11.25">
      <c r="A175" s="510" t="s">
        <v>164</v>
      </c>
      <c r="B175" s="71">
        <v>41357.782220000001</v>
      </c>
      <c r="C175" s="71">
        <v>0</v>
      </c>
      <c r="D175" s="71">
        <v>0</v>
      </c>
      <c r="E175" s="71">
        <v>0</v>
      </c>
      <c r="F175" s="71">
        <v>41357.782220000001</v>
      </c>
    </row>
    <row r="176" spans="1:6" s="60" customFormat="1" ht="11.25">
      <c r="A176" s="101" t="s">
        <v>165</v>
      </c>
      <c r="B176" s="71">
        <v>30480.590809999998</v>
      </c>
      <c r="C176" s="71">
        <v>0</v>
      </c>
      <c r="D176" s="71">
        <v>0</v>
      </c>
      <c r="E176" s="71">
        <v>0</v>
      </c>
      <c r="F176" s="71">
        <v>30480.590809999998</v>
      </c>
    </row>
    <row r="177" spans="1:6" s="60" customFormat="1" ht="12" thickBot="1">
      <c r="A177" s="101" t="s">
        <v>166</v>
      </c>
      <c r="B177" s="71">
        <v>10877.191409999999</v>
      </c>
      <c r="C177" s="71">
        <v>0</v>
      </c>
      <c r="D177" s="71">
        <v>0</v>
      </c>
      <c r="E177" s="71">
        <v>0</v>
      </c>
      <c r="F177" s="71">
        <v>10877.191409999999</v>
      </c>
    </row>
    <row r="178" spans="1:6" s="60" customFormat="1" ht="12.75" thickTop="1" thickBot="1">
      <c r="A178" s="542" t="s">
        <v>167</v>
      </c>
      <c r="B178" s="73">
        <v>6132038.6344499998</v>
      </c>
      <c r="C178" s="73">
        <v>1591606.3375500001</v>
      </c>
      <c r="D178" s="73">
        <v>208.95726000000002</v>
      </c>
      <c r="E178" s="73">
        <v>37.966699999999996</v>
      </c>
      <c r="F178" s="73">
        <v>7723891.8959600003</v>
      </c>
    </row>
    <row r="179" spans="1:6" s="60" customFormat="1" ht="12.75" thickTop="1" thickBot="1">
      <c r="A179" s="543" t="s">
        <v>168</v>
      </c>
      <c r="B179" s="70">
        <v>1303.0671499999999</v>
      </c>
      <c r="C179" s="70">
        <v>76.694800000000001</v>
      </c>
      <c r="D179" s="70">
        <v>0</v>
      </c>
      <c r="E179" s="70">
        <v>0</v>
      </c>
      <c r="F179" s="70">
        <v>1379.7619499999998</v>
      </c>
    </row>
    <row r="180" spans="1:6" s="60" customFormat="1" ht="12" thickTop="1">
      <c r="A180" s="538"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0" t="s">
        <v>175</v>
      </c>
      <c r="B186" s="71">
        <v>1303.0671499999999</v>
      </c>
      <c r="C186" s="71">
        <v>76.694800000000001</v>
      </c>
      <c r="D186" s="71">
        <v>0</v>
      </c>
      <c r="E186" s="71">
        <v>0</v>
      </c>
      <c r="F186" s="71">
        <v>1379.7619499999998</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755.47014999999999</v>
      </c>
      <c r="C189" s="71">
        <v>76.694800000000001</v>
      </c>
      <c r="D189" s="71">
        <v>0</v>
      </c>
      <c r="E189" s="71">
        <v>0</v>
      </c>
      <c r="F189" s="71">
        <v>832.16494999999998</v>
      </c>
    </row>
    <row r="190" spans="1:6" s="60" customFormat="1" ht="11.25">
      <c r="A190" s="101" t="s">
        <v>179</v>
      </c>
      <c r="B190" s="71">
        <v>0</v>
      </c>
      <c r="C190" s="71">
        <v>0</v>
      </c>
      <c r="D190" s="71">
        <v>0</v>
      </c>
      <c r="E190" s="71">
        <v>0</v>
      </c>
      <c r="F190" s="71">
        <v>0</v>
      </c>
    </row>
    <row r="191" spans="1:6" s="60" customFormat="1" ht="11.25">
      <c r="A191" s="101" t="s">
        <v>180</v>
      </c>
      <c r="B191" s="71">
        <v>547.59699999999998</v>
      </c>
      <c r="C191" s="71">
        <v>0</v>
      </c>
      <c r="D191" s="71">
        <v>0</v>
      </c>
      <c r="E191" s="71">
        <v>0</v>
      </c>
      <c r="F191" s="71">
        <v>547.59699999999998</v>
      </c>
    </row>
    <row r="192" spans="1:6" s="60" customFormat="1" ht="11.25">
      <c r="A192" s="510" t="s">
        <v>181</v>
      </c>
      <c r="B192" s="71">
        <v>0</v>
      </c>
      <c r="C192" s="71">
        <v>0</v>
      </c>
      <c r="D192" s="71">
        <v>0</v>
      </c>
      <c r="E192" s="71">
        <v>0</v>
      </c>
      <c r="F192" s="71">
        <v>0</v>
      </c>
    </row>
    <row r="193" spans="1:6" s="60" customFormat="1" ht="11.25">
      <c r="A193" s="510" t="s">
        <v>182</v>
      </c>
      <c r="B193" s="71">
        <v>0</v>
      </c>
      <c r="C193" s="71">
        <v>0</v>
      </c>
      <c r="D193" s="71">
        <v>0</v>
      </c>
      <c r="E193" s="71">
        <v>0</v>
      </c>
      <c r="F193" s="71">
        <v>0</v>
      </c>
    </row>
    <row r="194" spans="1:6" s="60" customFormat="1" ht="11.25">
      <c r="A194" s="101" t="s">
        <v>183</v>
      </c>
      <c r="B194" s="71">
        <v>0</v>
      </c>
      <c r="C194" s="71">
        <v>0</v>
      </c>
      <c r="D194" s="71">
        <v>0</v>
      </c>
      <c r="E194" s="71">
        <v>0</v>
      </c>
      <c r="F194" s="71">
        <v>0</v>
      </c>
    </row>
    <row r="195" spans="1:6" s="60" customFormat="1" ht="11.25">
      <c r="A195" s="101" t="s">
        <v>184</v>
      </c>
      <c r="B195" s="71">
        <v>0</v>
      </c>
      <c r="C195" s="71">
        <v>0</v>
      </c>
      <c r="D195" s="71">
        <v>0</v>
      </c>
      <c r="E195" s="71">
        <v>0</v>
      </c>
      <c r="F195" s="71">
        <v>0</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0" t="s">
        <v>187</v>
      </c>
      <c r="B198" s="71">
        <v>0</v>
      </c>
      <c r="C198" s="71">
        <v>0</v>
      </c>
      <c r="D198" s="71">
        <v>0</v>
      </c>
      <c r="E198" s="71">
        <v>0</v>
      </c>
      <c r="F198" s="71">
        <v>0</v>
      </c>
    </row>
    <row r="199" spans="1:6" s="60" customFormat="1" ht="12.75" thickTop="1" thickBot="1">
      <c r="A199" s="493" t="s">
        <v>188</v>
      </c>
      <c r="B199" s="70">
        <v>5150878.2038400006</v>
      </c>
      <c r="C199" s="70">
        <v>7533854.34186</v>
      </c>
      <c r="D199" s="70">
        <v>3077.0995200000002</v>
      </c>
      <c r="E199" s="70">
        <v>2231.0430200000001</v>
      </c>
      <c r="F199" s="70">
        <v>12690040.688239999</v>
      </c>
    </row>
    <row r="200" spans="1:6" s="60" customFormat="1" ht="12" thickTop="1">
      <c r="A200" s="510" t="s">
        <v>189</v>
      </c>
      <c r="B200" s="71">
        <v>9405.550369999999</v>
      </c>
      <c r="C200" s="71">
        <v>5702.6287599999996</v>
      </c>
      <c r="D200" s="71">
        <v>0</v>
      </c>
      <c r="E200" s="71">
        <v>0</v>
      </c>
      <c r="F200" s="71">
        <v>15108.17913</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9405.550369999999</v>
      </c>
      <c r="C203" s="71">
        <v>5702.6287599999996</v>
      </c>
      <c r="D203" s="71">
        <v>0</v>
      </c>
      <c r="E203" s="71">
        <v>0</v>
      </c>
      <c r="F203" s="71">
        <v>15108.17913</v>
      </c>
    </row>
    <row r="204" spans="1:6" s="60" customFormat="1" ht="11.25">
      <c r="A204" s="510" t="s">
        <v>193</v>
      </c>
      <c r="B204" s="71">
        <v>56322.256649999996</v>
      </c>
      <c r="C204" s="71">
        <v>0</v>
      </c>
      <c r="D204" s="71">
        <v>803.15781000000004</v>
      </c>
      <c r="E204" s="71">
        <v>0</v>
      </c>
      <c r="F204" s="71">
        <v>57125.41446</v>
      </c>
    </row>
    <row r="205" spans="1:6" s="60" customFormat="1" ht="11.25">
      <c r="A205" s="101" t="s">
        <v>194</v>
      </c>
      <c r="B205" s="71">
        <v>0</v>
      </c>
      <c r="C205" s="71">
        <v>0</v>
      </c>
      <c r="D205" s="71">
        <v>0</v>
      </c>
      <c r="E205" s="71">
        <v>0</v>
      </c>
      <c r="F205" s="71">
        <v>0</v>
      </c>
    </row>
    <row r="206" spans="1:6" s="60" customFormat="1" ht="11.25">
      <c r="A206" s="101" t="s">
        <v>195</v>
      </c>
      <c r="B206" s="71">
        <v>56322.256649999996</v>
      </c>
      <c r="C206" s="71">
        <v>0</v>
      </c>
      <c r="D206" s="71">
        <v>803.15781000000004</v>
      </c>
      <c r="E206" s="71">
        <v>0</v>
      </c>
      <c r="F206" s="71">
        <v>57125.41446</v>
      </c>
    </row>
    <row r="207" spans="1:6" s="60" customFormat="1" ht="11.25">
      <c r="A207" s="101" t="s">
        <v>196</v>
      </c>
      <c r="B207" s="71">
        <v>0</v>
      </c>
      <c r="C207" s="71">
        <v>0</v>
      </c>
      <c r="D207" s="71">
        <v>0</v>
      </c>
      <c r="E207" s="71">
        <v>0</v>
      </c>
      <c r="F207" s="71">
        <v>0</v>
      </c>
    </row>
    <row r="208" spans="1:6" s="60" customFormat="1" ht="11.25">
      <c r="A208" s="508" t="s">
        <v>1486</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0"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0"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0" t="s">
        <v>204</v>
      </c>
      <c r="B216" s="71">
        <v>4496040.5966099994</v>
      </c>
      <c r="C216" s="71">
        <v>5825809.9241599999</v>
      </c>
      <c r="D216" s="71">
        <v>0</v>
      </c>
      <c r="E216" s="71">
        <v>0</v>
      </c>
      <c r="F216" s="71">
        <v>10321850.52077</v>
      </c>
    </row>
    <row r="217" spans="1:6" s="60" customFormat="1" ht="11.25">
      <c r="A217" s="101" t="s">
        <v>205</v>
      </c>
      <c r="B217" s="71">
        <v>3443462.3406599998</v>
      </c>
      <c r="C217" s="71">
        <v>5151663.8725299994</v>
      </c>
      <c r="D217" s="71">
        <v>0</v>
      </c>
      <c r="E217" s="71">
        <v>0</v>
      </c>
      <c r="F217" s="71">
        <v>8595126.2131900005</v>
      </c>
    </row>
    <row r="218" spans="1:6" s="60" customFormat="1" ht="11.25">
      <c r="A218" s="101" t="s">
        <v>206</v>
      </c>
      <c r="B218" s="71">
        <v>0.06</v>
      </c>
      <c r="C218" s="71">
        <v>0</v>
      </c>
      <c r="D218" s="71">
        <v>0</v>
      </c>
      <c r="E218" s="71">
        <v>0</v>
      </c>
      <c r="F218" s="71">
        <v>0.06</v>
      </c>
    </row>
    <row r="219" spans="1:6" s="60" customFormat="1" ht="11.25">
      <c r="A219" s="101" t="s">
        <v>207</v>
      </c>
      <c r="B219" s="71">
        <v>616863.40658000007</v>
      </c>
      <c r="C219" s="71">
        <v>451820.21555000002</v>
      </c>
      <c r="D219" s="71">
        <v>0</v>
      </c>
      <c r="E219" s="71">
        <v>0</v>
      </c>
      <c r="F219" s="71">
        <v>1068683.62213</v>
      </c>
    </row>
    <row r="220" spans="1:6" s="60" customFormat="1" ht="11.25">
      <c r="A220" s="101" t="s">
        <v>208</v>
      </c>
      <c r="B220" s="71">
        <v>0</v>
      </c>
      <c r="C220" s="71">
        <v>0</v>
      </c>
      <c r="D220" s="71">
        <v>0</v>
      </c>
      <c r="E220" s="71">
        <v>0</v>
      </c>
      <c r="F220" s="71">
        <v>0</v>
      </c>
    </row>
    <row r="221" spans="1:6" s="60" customFormat="1" ht="11.25">
      <c r="A221" s="101" t="s">
        <v>209</v>
      </c>
      <c r="B221" s="71">
        <v>158340.53459</v>
      </c>
      <c r="C221" s="71">
        <v>61163.741929999997</v>
      </c>
      <c r="D221" s="71">
        <v>0</v>
      </c>
      <c r="E221" s="71">
        <v>0</v>
      </c>
      <c r="F221" s="71">
        <v>219504.27652000001</v>
      </c>
    </row>
    <row r="222" spans="1:6" s="60" customFormat="1" ht="11.25">
      <c r="A222" s="101" t="s">
        <v>210</v>
      </c>
      <c r="B222" s="71">
        <v>372.79876000000002</v>
      </c>
      <c r="C222" s="71">
        <v>0</v>
      </c>
      <c r="D222" s="71">
        <v>0</v>
      </c>
      <c r="E222" s="71">
        <v>0</v>
      </c>
      <c r="F222" s="71">
        <v>372.79876000000002</v>
      </c>
    </row>
    <row r="223" spans="1:6" s="60" customFormat="1" ht="11.25">
      <c r="A223" s="101" t="s">
        <v>211</v>
      </c>
      <c r="B223" s="71">
        <v>11.260999999999999</v>
      </c>
      <c r="C223" s="71">
        <v>0</v>
      </c>
      <c r="D223" s="71">
        <v>0</v>
      </c>
      <c r="E223" s="71">
        <v>0</v>
      </c>
      <c r="F223" s="71">
        <v>11.260999999999999</v>
      </c>
    </row>
    <row r="224" spans="1:6" s="60" customFormat="1" ht="11.25">
      <c r="A224" s="101" t="s">
        <v>212</v>
      </c>
      <c r="B224" s="71">
        <v>0</v>
      </c>
      <c r="C224" s="71">
        <v>0</v>
      </c>
      <c r="D224" s="71">
        <v>0</v>
      </c>
      <c r="E224" s="71">
        <v>0</v>
      </c>
      <c r="F224" s="71">
        <v>0</v>
      </c>
    </row>
    <row r="225" spans="1:6" s="60" customFormat="1" ht="11.25">
      <c r="A225" s="101" t="s">
        <v>213</v>
      </c>
      <c r="B225" s="71">
        <v>276990.19501999998</v>
      </c>
      <c r="C225" s="71">
        <v>161162.09415000002</v>
      </c>
      <c r="D225" s="71">
        <v>0</v>
      </c>
      <c r="E225" s="71">
        <v>0</v>
      </c>
      <c r="F225" s="71">
        <v>438152.28917</v>
      </c>
    </row>
    <row r="226" spans="1:6" s="60" customFormat="1" ht="11.25">
      <c r="A226" s="510" t="s">
        <v>214</v>
      </c>
      <c r="B226" s="71">
        <v>586306.27408</v>
      </c>
      <c r="C226" s="71">
        <v>1698901.07871</v>
      </c>
      <c r="D226" s="71">
        <v>2273.9417100000001</v>
      </c>
      <c r="E226" s="71">
        <v>2231.0430200000001</v>
      </c>
      <c r="F226" s="71">
        <v>2289712.3375200001</v>
      </c>
    </row>
    <row r="227" spans="1:6" s="60" customFormat="1" ht="11.25">
      <c r="A227" s="101" t="s">
        <v>215</v>
      </c>
      <c r="B227" s="71">
        <v>261641.23886000001</v>
      </c>
      <c r="C227" s="71">
        <v>159675.07972000001</v>
      </c>
      <c r="D227" s="71">
        <v>0</v>
      </c>
      <c r="E227" s="71">
        <v>2231.0430200000001</v>
      </c>
      <c r="F227" s="71">
        <v>423547.3616</v>
      </c>
    </row>
    <row r="228" spans="1:6" s="60" customFormat="1" ht="11.25">
      <c r="A228" s="101" t="s">
        <v>216</v>
      </c>
      <c r="B228" s="71">
        <v>3304.8060099999998</v>
      </c>
      <c r="C228" s="71">
        <v>5213.6125400000001</v>
      </c>
      <c r="D228" s="71">
        <v>0</v>
      </c>
      <c r="E228" s="71">
        <v>0</v>
      </c>
      <c r="F228" s="71">
        <v>8518.4185500000003</v>
      </c>
    </row>
    <row r="229" spans="1:6" s="60" customFormat="1" ht="11.25">
      <c r="A229" s="101" t="s">
        <v>217</v>
      </c>
      <c r="B229" s="71">
        <v>55967.653810000003</v>
      </c>
      <c r="C229" s="71">
        <v>98624.766610000006</v>
      </c>
      <c r="D229" s="71">
        <v>1114.19424</v>
      </c>
      <c r="E229" s="71">
        <v>0</v>
      </c>
      <c r="F229" s="71">
        <v>155706.61465999999</v>
      </c>
    </row>
    <row r="230" spans="1:6" s="60" customFormat="1" ht="11.25">
      <c r="A230" s="101" t="s">
        <v>218</v>
      </c>
      <c r="B230" s="71">
        <v>26630.590179999999</v>
      </c>
      <c r="C230" s="71">
        <v>27204.76514</v>
      </c>
      <c r="D230" s="71">
        <v>1142.31773</v>
      </c>
      <c r="E230" s="71">
        <v>0</v>
      </c>
      <c r="F230" s="71">
        <v>54977.673049999998</v>
      </c>
    </row>
    <row r="231" spans="1:6" s="60" customFormat="1" ht="11.25">
      <c r="A231" s="101" t="s">
        <v>219</v>
      </c>
      <c r="B231" s="71">
        <v>0</v>
      </c>
      <c r="C231" s="71">
        <v>0</v>
      </c>
      <c r="D231" s="71">
        <v>0</v>
      </c>
      <c r="E231" s="71">
        <v>0</v>
      </c>
      <c r="F231" s="71">
        <v>0</v>
      </c>
    </row>
    <row r="232" spans="1:6" s="60" customFormat="1" ht="11.25">
      <c r="A232" s="101" t="s">
        <v>220</v>
      </c>
      <c r="B232" s="71">
        <v>238761.98522</v>
      </c>
      <c r="C232" s="71">
        <v>1408182.8547</v>
      </c>
      <c r="D232" s="71">
        <v>17.429740000000002</v>
      </c>
      <c r="E232" s="71">
        <v>0</v>
      </c>
      <c r="F232" s="71">
        <v>1646962.26966</v>
      </c>
    </row>
    <row r="233" spans="1:6" s="60" customFormat="1" ht="11.25">
      <c r="A233" s="101" t="s">
        <v>221</v>
      </c>
      <c r="B233" s="71">
        <v>0</v>
      </c>
      <c r="C233" s="71">
        <v>0</v>
      </c>
      <c r="D233" s="71">
        <v>0</v>
      </c>
      <c r="E233" s="71">
        <v>0</v>
      </c>
      <c r="F233" s="71">
        <v>0</v>
      </c>
    </row>
    <row r="234" spans="1:6" s="60" customFormat="1" ht="11.25">
      <c r="A234" s="510" t="s">
        <v>1463</v>
      </c>
      <c r="B234" s="71">
        <v>2803.5261299999997</v>
      </c>
      <c r="C234" s="71">
        <v>3440.7102300000001</v>
      </c>
      <c r="D234" s="71">
        <v>0</v>
      </c>
      <c r="E234" s="71">
        <v>0</v>
      </c>
      <c r="F234" s="71">
        <v>6244.2363600000008</v>
      </c>
    </row>
    <row r="235" spans="1:6" s="60" customFormat="1" ht="11.25">
      <c r="A235" s="101" t="s">
        <v>1464</v>
      </c>
      <c r="B235" s="71">
        <v>2803.48621</v>
      </c>
      <c r="C235" s="71">
        <v>3440.7102300000001</v>
      </c>
      <c r="D235" s="71">
        <v>0</v>
      </c>
      <c r="E235" s="71">
        <v>0</v>
      </c>
      <c r="F235" s="71">
        <v>6244.1964400000006</v>
      </c>
    </row>
    <row r="236" spans="1:6" s="60" customFormat="1" ht="11.25">
      <c r="A236" s="101" t="s">
        <v>1465</v>
      </c>
      <c r="B236" s="71">
        <v>3.9920000000000004E-2</v>
      </c>
      <c r="C236" s="71">
        <v>0</v>
      </c>
      <c r="D236" s="71">
        <v>0</v>
      </c>
      <c r="E236" s="71">
        <v>0</v>
      </c>
      <c r="F236" s="71">
        <v>3.9920000000000004E-2</v>
      </c>
    </row>
    <row r="237" spans="1:6" s="60" customFormat="1" ht="11.25">
      <c r="A237" s="510" t="s">
        <v>1466</v>
      </c>
      <c r="B237" s="71">
        <v>0</v>
      </c>
      <c r="C237" s="71">
        <v>0</v>
      </c>
      <c r="D237" s="71">
        <v>0</v>
      </c>
      <c r="E237" s="71">
        <v>0</v>
      </c>
      <c r="F237" s="71">
        <v>0</v>
      </c>
    </row>
    <row r="238" spans="1:6" s="60" customFormat="1" ht="11.25">
      <c r="A238" s="101" t="s">
        <v>1464</v>
      </c>
      <c r="B238" s="71">
        <v>0</v>
      </c>
      <c r="C238" s="71">
        <v>0</v>
      </c>
      <c r="D238" s="71">
        <v>0</v>
      </c>
      <c r="E238" s="71">
        <v>0</v>
      </c>
      <c r="F238" s="71">
        <v>0</v>
      </c>
    </row>
    <row r="239" spans="1:6" s="60" customFormat="1" ht="11.25">
      <c r="A239" s="101" t="s">
        <v>1465</v>
      </c>
      <c r="B239" s="509">
        <v>0</v>
      </c>
      <c r="C239" s="509">
        <v>0</v>
      </c>
      <c r="D239" s="509">
        <v>0</v>
      </c>
      <c r="E239" s="509">
        <v>0</v>
      </c>
      <c r="F239" s="509">
        <v>0</v>
      </c>
    </row>
    <row r="240" spans="1:6" s="60" customFormat="1" ht="11.25">
      <c r="A240" s="510" t="s">
        <v>1467</v>
      </c>
      <c r="B240" s="562">
        <v>2803.48621</v>
      </c>
      <c r="C240" s="562">
        <v>3440.7502400000003</v>
      </c>
      <c r="D240" s="562">
        <v>0</v>
      </c>
      <c r="E240" s="562">
        <v>0</v>
      </c>
      <c r="F240" s="562">
        <v>6244.2364500000003</v>
      </c>
    </row>
    <row r="241" spans="1:6" s="60" customFormat="1" ht="12" thickBot="1">
      <c r="A241" s="510" t="s">
        <v>1468</v>
      </c>
      <c r="B241" s="563">
        <v>0</v>
      </c>
      <c r="C241" s="563">
        <v>0</v>
      </c>
      <c r="D241" s="563">
        <v>0</v>
      </c>
      <c r="E241" s="563">
        <v>0</v>
      </c>
      <c r="F241" s="563">
        <v>0</v>
      </c>
    </row>
    <row r="242" spans="1:6" s="60" customFormat="1" ht="12.75" thickTop="1" thickBot="1">
      <c r="A242" s="59" t="s">
        <v>222</v>
      </c>
      <c r="B242" s="70">
        <v>185641.92603</v>
      </c>
      <c r="C242" s="70">
        <v>23109.56221</v>
      </c>
      <c r="D242" s="70">
        <v>0</v>
      </c>
      <c r="E242" s="70">
        <v>0</v>
      </c>
      <c r="F242" s="70">
        <v>208751.48824000001</v>
      </c>
    </row>
    <row r="243" spans="1:6" s="60" customFormat="1" ht="12" thickTop="1">
      <c r="A243" s="60" t="s">
        <v>223</v>
      </c>
      <c r="B243" s="71">
        <v>144.203</v>
      </c>
      <c r="C243" s="71">
        <v>55.237679999999997</v>
      </c>
      <c r="D243" s="71">
        <v>0</v>
      </c>
      <c r="E243" s="71">
        <v>0</v>
      </c>
      <c r="F243" s="71">
        <v>199.44067999999999</v>
      </c>
    </row>
    <row r="244" spans="1:6" s="60" customFormat="1" ht="11.25">
      <c r="A244" s="60" t="s">
        <v>224</v>
      </c>
      <c r="B244" s="71">
        <v>444.49540999999999</v>
      </c>
      <c r="C244" s="71">
        <v>2321.4614200000001</v>
      </c>
      <c r="D244" s="71">
        <v>0</v>
      </c>
      <c r="E244" s="71">
        <v>0</v>
      </c>
      <c r="F244" s="71">
        <v>2765.9568300000001</v>
      </c>
    </row>
    <row r="245" spans="1:6" s="60" customFormat="1" ht="11.25">
      <c r="A245" s="60" t="s">
        <v>225</v>
      </c>
      <c r="B245" s="71">
        <v>174857.91529</v>
      </c>
      <c r="C245" s="71">
        <v>18148.240969999999</v>
      </c>
      <c r="D245" s="71">
        <v>0</v>
      </c>
      <c r="E245" s="71">
        <v>0</v>
      </c>
      <c r="F245" s="71">
        <v>193006.15625999999</v>
      </c>
    </row>
    <row r="246" spans="1:6" s="60" customFormat="1" ht="11.25">
      <c r="A246" s="60" t="s">
        <v>226</v>
      </c>
      <c r="B246" s="71">
        <v>2778.7105699999997</v>
      </c>
      <c r="C246" s="71">
        <v>1266.97606</v>
      </c>
      <c r="D246" s="71">
        <v>0</v>
      </c>
      <c r="E246" s="71">
        <v>0</v>
      </c>
      <c r="F246" s="71">
        <v>4045.6866299999997</v>
      </c>
    </row>
    <row r="247" spans="1:6" s="60" customFormat="1" ht="11.25">
      <c r="A247" s="60" t="s">
        <v>227</v>
      </c>
      <c r="B247" s="71">
        <v>5082.7698799999998</v>
      </c>
      <c r="C247" s="71">
        <v>440.14115000000004</v>
      </c>
      <c r="D247" s="71">
        <v>0</v>
      </c>
      <c r="E247" s="71">
        <v>0</v>
      </c>
      <c r="F247" s="71">
        <v>5522.9110300000002</v>
      </c>
    </row>
    <row r="248" spans="1:6" s="60" customFormat="1" ht="11.25">
      <c r="A248" s="60" t="s">
        <v>228</v>
      </c>
      <c r="B248" s="71">
        <v>640.79570999999999</v>
      </c>
      <c r="C248" s="71">
        <v>240.53479000000002</v>
      </c>
      <c r="D248" s="71">
        <v>0</v>
      </c>
      <c r="E248" s="71">
        <v>0</v>
      </c>
      <c r="F248" s="71">
        <v>881.33050000000003</v>
      </c>
    </row>
    <row r="249" spans="1:6" s="60" customFormat="1" ht="11.25">
      <c r="A249" s="60" t="s">
        <v>229</v>
      </c>
      <c r="B249" s="71">
        <v>1393.3165800000002</v>
      </c>
      <c r="C249" s="71">
        <v>339.28399000000002</v>
      </c>
      <c r="D249" s="71">
        <v>0</v>
      </c>
      <c r="E249" s="71">
        <v>0</v>
      </c>
      <c r="F249" s="71">
        <v>1732.6005700000001</v>
      </c>
    </row>
    <row r="250" spans="1:6" s="60" customFormat="1" ht="11.25">
      <c r="A250" s="60" t="s">
        <v>230</v>
      </c>
      <c r="B250" s="71">
        <v>147.65931</v>
      </c>
      <c r="C250" s="71">
        <v>244.37458999999998</v>
      </c>
      <c r="D250" s="71">
        <v>0</v>
      </c>
      <c r="E250" s="71">
        <v>0</v>
      </c>
      <c r="F250" s="71">
        <v>392.03390000000002</v>
      </c>
    </row>
    <row r="251" spans="1:6" s="60" customFormat="1" ht="11.25">
      <c r="A251" s="60" t="s">
        <v>231</v>
      </c>
      <c r="B251" s="71">
        <v>0</v>
      </c>
      <c r="C251" s="71">
        <v>0</v>
      </c>
      <c r="D251" s="71">
        <v>0</v>
      </c>
      <c r="E251" s="71">
        <v>0</v>
      </c>
      <c r="F251" s="71">
        <v>0</v>
      </c>
    </row>
    <row r="252" spans="1:6" s="60" customFormat="1" ht="11.25">
      <c r="A252" s="60" t="s">
        <v>232</v>
      </c>
      <c r="B252" s="71">
        <v>148.36029000000002</v>
      </c>
      <c r="C252" s="71">
        <v>19.85473</v>
      </c>
      <c r="D252" s="71">
        <v>0</v>
      </c>
      <c r="E252" s="71">
        <v>0</v>
      </c>
      <c r="F252" s="71">
        <v>168.21501999999998</v>
      </c>
    </row>
    <row r="253" spans="1:6" s="60" customFormat="1" ht="12" thickBot="1">
      <c r="A253" s="60" t="s">
        <v>233</v>
      </c>
      <c r="B253" s="71">
        <v>3.6999899999999997</v>
      </c>
      <c r="C253" s="71">
        <v>33.456830000000004</v>
      </c>
      <c r="D253" s="71">
        <v>0</v>
      </c>
      <c r="E253" s="71">
        <v>0</v>
      </c>
      <c r="F253" s="71">
        <v>37.156819999999996</v>
      </c>
    </row>
    <row r="254" spans="1:6" s="60" customFormat="1" ht="12.75" thickTop="1" thickBot="1">
      <c r="A254" s="59" t="s">
        <v>234</v>
      </c>
      <c r="B254" s="70">
        <v>-48493.210810000004</v>
      </c>
      <c r="C254" s="70">
        <v>-8575.8964600000018</v>
      </c>
      <c r="D254" s="70">
        <v>0</v>
      </c>
      <c r="E254" s="70">
        <v>0</v>
      </c>
      <c r="F254" s="70">
        <v>-57069.10727</v>
      </c>
    </row>
    <row r="255" spans="1:6" s="60" customFormat="1" ht="12" thickTop="1">
      <c r="A255" s="60" t="s">
        <v>235</v>
      </c>
      <c r="B255" s="71">
        <v>-43873.240619999997</v>
      </c>
      <c r="C255" s="71">
        <v>-7911.5822099999996</v>
      </c>
      <c r="D255" s="71">
        <v>0</v>
      </c>
      <c r="E255" s="71">
        <v>0</v>
      </c>
      <c r="F255" s="71">
        <v>-51784.822829999997</v>
      </c>
    </row>
    <row r="256" spans="1:6" s="60" customFormat="1" ht="11.25">
      <c r="A256" s="60" t="s">
        <v>236</v>
      </c>
      <c r="B256" s="71">
        <v>0</v>
      </c>
      <c r="C256" s="71">
        <v>0</v>
      </c>
      <c r="D256" s="71">
        <v>0</v>
      </c>
      <c r="E256" s="71">
        <v>0</v>
      </c>
      <c r="F256" s="71">
        <v>0</v>
      </c>
    </row>
    <row r="257" spans="1:6" s="60" customFormat="1" ht="11.25">
      <c r="A257" s="60" t="s">
        <v>237</v>
      </c>
      <c r="B257" s="71">
        <v>-4040.2120099999997</v>
      </c>
      <c r="C257" s="71">
        <v>-398.45031</v>
      </c>
      <c r="D257" s="71">
        <v>0</v>
      </c>
      <c r="E257" s="71">
        <v>0</v>
      </c>
      <c r="F257" s="71">
        <v>-4438.6623200000004</v>
      </c>
    </row>
    <row r="258" spans="1:6" s="60" customFormat="1" ht="11.25">
      <c r="A258" s="60" t="s">
        <v>238</v>
      </c>
      <c r="B258" s="71">
        <v>-65.656000000000006</v>
      </c>
      <c r="C258" s="71">
        <v>-265.86394000000001</v>
      </c>
      <c r="D258" s="71">
        <v>0</v>
      </c>
      <c r="E258" s="71">
        <v>0</v>
      </c>
      <c r="F258" s="71">
        <v>-331.51994000000002</v>
      </c>
    </row>
    <row r="259" spans="1:6" s="60" customFormat="1" ht="11.25">
      <c r="A259" s="60" t="s">
        <v>239</v>
      </c>
      <c r="B259" s="71">
        <v>-514.10217999999998</v>
      </c>
      <c r="C259" s="71">
        <v>0</v>
      </c>
      <c r="D259" s="71">
        <v>0</v>
      </c>
      <c r="E259" s="71">
        <v>0</v>
      </c>
      <c r="F259" s="71">
        <v>-514.10217999999998</v>
      </c>
    </row>
    <row r="260" spans="1:6" s="60" customFormat="1" ht="11.25">
      <c r="A260" s="61" t="s">
        <v>240</v>
      </c>
      <c r="B260" s="71">
        <v>0</v>
      </c>
      <c r="C260" s="71">
        <v>0</v>
      </c>
      <c r="D260" s="71">
        <v>0</v>
      </c>
      <c r="E260" s="71">
        <v>0</v>
      </c>
      <c r="F260" s="71">
        <v>0</v>
      </c>
    </row>
    <row r="261" spans="1:6" s="60" customFormat="1" ht="12" thickBot="1">
      <c r="A261" s="60" t="s">
        <v>241</v>
      </c>
      <c r="B261" s="71">
        <v>0</v>
      </c>
      <c r="C261" s="71">
        <v>0</v>
      </c>
      <c r="D261" s="71">
        <v>0</v>
      </c>
      <c r="E261" s="71">
        <v>0</v>
      </c>
      <c r="F261" s="71">
        <v>0</v>
      </c>
    </row>
    <row r="262" spans="1:6" s="570" customFormat="1" ht="12.75" thickTop="1" thickBot="1">
      <c r="A262" s="62" t="s">
        <v>242</v>
      </c>
      <c r="B262" s="72">
        <v>137148.71522000001</v>
      </c>
      <c r="C262" s="72">
        <v>14533.66575</v>
      </c>
      <c r="D262" s="72">
        <v>0</v>
      </c>
      <c r="E262" s="72">
        <v>0</v>
      </c>
      <c r="F262" s="72">
        <v>151682.38097</v>
      </c>
    </row>
    <row r="263" spans="1:6" s="60" customFormat="1" ht="12.75" thickTop="1" thickBot="1">
      <c r="A263" s="63" t="s">
        <v>243</v>
      </c>
      <c r="B263" s="70">
        <v>4875.19877</v>
      </c>
      <c r="C263" s="70">
        <v>2323.3620899999996</v>
      </c>
      <c r="D263" s="70">
        <v>0</v>
      </c>
      <c r="E263" s="70">
        <v>0</v>
      </c>
      <c r="F263" s="70">
        <v>7198.5608600000005</v>
      </c>
    </row>
    <row r="264" spans="1:6" s="60" customFormat="1" ht="12" thickTop="1">
      <c r="A264" s="60" t="s">
        <v>244</v>
      </c>
      <c r="B264" s="71">
        <v>3040.81639</v>
      </c>
      <c r="C264" s="71">
        <v>1477.3007500000001</v>
      </c>
      <c r="D264" s="71">
        <v>0</v>
      </c>
      <c r="E264" s="71">
        <v>0</v>
      </c>
      <c r="F264" s="71">
        <v>4518.1171399999994</v>
      </c>
    </row>
    <row r="265" spans="1:6" s="60" customFormat="1" ht="11.25">
      <c r="A265" s="60" t="s">
        <v>245</v>
      </c>
      <c r="B265" s="71">
        <v>445.23583000000002</v>
      </c>
      <c r="C265" s="71">
        <v>426.02760999999998</v>
      </c>
      <c r="D265" s="71">
        <v>0</v>
      </c>
      <c r="E265" s="71">
        <v>0</v>
      </c>
      <c r="F265" s="71">
        <v>871.26343999999995</v>
      </c>
    </row>
    <row r="266" spans="1:6" s="60" customFormat="1" ht="11.25">
      <c r="A266" s="60" t="s">
        <v>246</v>
      </c>
      <c r="B266" s="71">
        <v>589.6571899999999</v>
      </c>
      <c r="C266" s="71">
        <v>0</v>
      </c>
      <c r="D266" s="71">
        <v>0</v>
      </c>
      <c r="E266" s="71">
        <v>0</v>
      </c>
      <c r="F266" s="71">
        <v>589.6571899999999</v>
      </c>
    </row>
    <row r="267" spans="1:6" s="60" customFormat="1" ht="11.25">
      <c r="A267" s="60" t="s">
        <v>247</v>
      </c>
      <c r="B267" s="71">
        <v>0</v>
      </c>
      <c r="C267" s="71">
        <v>0</v>
      </c>
      <c r="D267" s="71">
        <v>0</v>
      </c>
      <c r="E267" s="71">
        <v>0</v>
      </c>
      <c r="F267" s="71">
        <v>0</v>
      </c>
    </row>
    <row r="268" spans="1:6" s="60" customFormat="1" ht="12" thickBot="1">
      <c r="A268" s="60" t="s">
        <v>248</v>
      </c>
      <c r="B268" s="71">
        <v>799.48936000000003</v>
      </c>
      <c r="C268" s="71">
        <v>420.03372999999999</v>
      </c>
      <c r="D268" s="71">
        <v>0</v>
      </c>
      <c r="E268" s="71">
        <v>0</v>
      </c>
      <c r="F268" s="71">
        <v>1219.5230900000001</v>
      </c>
    </row>
    <row r="269" spans="1:6" s="60" customFormat="1" ht="12.75" thickTop="1" thickBot="1">
      <c r="A269" s="64" t="s">
        <v>249</v>
      </c>
      <c r="B269" s="70">
        <v>-1591.7057199999999</v>
      </c>
      <c r="C269" s="70">
        <v>-824.67511000000002</v>
      </c>
      <c r="D269" s="70">
        <v>0</v>
      </c>
      <c r="E269" s="70">
        <v>0</v>
      </c>
      <c r="F269" s="70">
        <v>-2416.3808300000001</v>
      </c>
    </row>
    <row r="270" spans="1:6" s="60" customFormat="1" ht="12" thickTop="1">
      <c r="A270" s="60" t="s">
        <v>244</v>
      </c>
      <c r="B270" s="71">
        <v>-558.17545999999993</v>
      </c>
      <c r="C270" s="71">
        <v>-231.9315</v>
      </c>
      <c r="D270" s="71">
        <v>0</v>
      </c>
      <c r="E270" s="71">
        <v>0</v>
      </c>
      <c r="F270" s="71">
        <v>-790.10695999999996</v>
      </c>
    </row>
    <row r="271" spans="1:6" s="60" customFormat="1" ht="11.25">
      <c r="A271" s="60" t="s">
        <v>250</v>
      </c>
      <c r="B271" s="71">
        <v>-611.20323999999994</v>
      </c>
      <c r="C271" s="71">
        <v>-7.8875699999999993</v>
      </c>
      <c r="D271" s="71">
        <v>0</v>
      </c>
      <c r="E271" s="71">
        <v>0</v>
      </c>
      <c r="F271" s="71">
        <v>-619.09081000000003</v>
      </c>
    </row>
    <row r="272" spans="1:6" s="60" customFormat="1" ht="11.25">
      <c r="A272" s="60" t="s">
        <v>251</v>
      </c>
      <c r="B272" s="71">
        <v>0</v>
      </c>
      <c r="C272" s="71">
        <v>0</v>
      </c>
      <c r="D272" s="71">
        <v>0</v>
      </c>
      <c r="E272" s="71">
        <v>0</v>
      </c>
      <c r="F272" s="71">
        <v>0</v>
      </c>
    </row>
    <row r="273" spans="1:6" s="60" customFormat="1" ht="11.25">
      <c r="A273" s="60" t="s">
        <v>252</v>
      </c>
      <c r="B273" s="71">
        <v>-18.987069999999999</v>
      </c>
      <c r="C273" s="71">
        <v>0</v>
      </c>
      <c r="D273" s="71">
        <v>0</v>
      </c>
      <c r="E273" s="71">
        <v>0</v>
      </c>
      <c r="F273" s="71">
        <v>-18.987069999999999</v>
      </c>
    </row>
    <row r="274" spans="1:6" s="60" customFormat="1" ht="12" thickBot="1">
      <c r="A274" s="60" t="s">
        <v>253</v>
      </c>
      <c r="B274" s="71">
        <v>-403.33994999999999</v>
      </c>
      <c r="C274" s="71">
        <v>-584.85604000000001</v>
      </c>
      <c r="D274" s="71">
        <v>0</v>
      </c>
      <c r="E274" s="71">
        <v>0</v>
      </c>
      <c r="F274" s="71">
        <v>-988.19598999999994</v>
      </c>
    </row>
    <row r="275" spans="1:6" s="60" customFormat="1" ht="12.75" thickTop="1" thickBot="1">
      <c r="A275" s="59" t="s">
        <v>254</v>
      </c>
      <c r="B275" s="70">
        <v>140432.20827</v>
      </c>
      <c r="C275" s="70">
        <v>16032.352730000001</v>
      </c>
      <c r="D275" s="70">
        <v>0</v>
      </c>
      <c r="E275" s="70">
        <v>0</v>
      </c>
      <c r="F275" s="70">
        <v>156464.56099999999</v>
      </c>
    </row>
    <row r="276" spans="1:6" s="60" customFormat="1" ht="12" thickTop="1">
      <c r="A276" s="65" t="s">
        <v>255</v>
      </c>
      <c r="B276" s="71">
        <v>18260.09721</v>
      </c>
      <c r="C276" s="71">
        <v>6538.8000300000003</v>
      </c>
      <c r="D276" s="71">
        <v>0</v>
      </c>
      <c r="E276" s="71">
        <v>0</v>
      </c>
      <c r="F276" s="71">
        <v>24798.897239999998</v>
      </c>
    </row>
    <row r="277" spans="1:6" s="60" customFormat="1" ht="11.25">
      <c r="A277" s="60" t="s">
        <v>256</v>
      </c>
      <c r="B277" s="71">
        <v>641.18456000000003</v>
      </c>
      <c r="C277" s="71">
        <v>466.81276000000003</v>
      </c>
      <c r="D277" s="71">
        <v>0</v>
      </c>
      <c r="E277" s="71">
        <v>0</v>
      </c>
      <c r="F277" s="71">
        <v>1107.9973200000002</v>
      </c>
    </row>
    <row r="278" spans="1:6" s="60" customFormat="1" ht="11.25">
      <c r="A278" s="60" t="s">
        <v>257</v>
      </c>
      <c r="B278" s="71">
        <v>17615.31265</v>
      </c>
      <c r="C278" s="71">
        <v>6071.9872699999996</v>
      </c>
      <c r="D278" s="71">
        <v>0</v>
      </c>
      <c r="E278" s="71">
        <v>0</v>
      </c>
      <c r="F278" s="71">
        <v>23687.299920000001</v>
      </c>
    </row>
    <row r="279" spans="1:6" s="60" customFormat="1" ht="11.25">
      <c r="A279" s="60" t="s">
        <v>258</v>
      </c>
      <c r="B279" s="71">
        <v>0</v>
      </c>
      <c r="C279" s="71">
        <v>0</v>
      </c>
      <c r="D279" s="71">
        <v>0</v>
      </c>
      <c r="E279" s="71">
        <v>0</v>
      </c>
      <c r="F279" s="71">
        <v>0</v>
      </c>
    </row>
    <row r="280" spans="1:6" s="60" customFormat="1" ht="11.25">
      <c r="A280" s="60" t="s">
        <v>259</v>
      </c>
      <c r="B280" s="71">
        <v>2.6</v>
      </c>
      <c r="C280" s="71">
        <v>0</v>
      </c>
      <c r="D280" s="71">
        <v>0</v>
      </c>
      <c r="E280" s="71">
        <v>0</v>
      </c>
      <c r="F280" s="71">
        <v>2.6</v>
      </c>
    </row>
    <row r="281" spans="1:6" s="60" customFormat="1" ht="11.25">
      <c r="A281" s="60" t="s">
        <v>260</v>
      </c>
      <c r="B281" s="71">
        <v>0</v>
      </c>
      <c r="C281" s="71">
        <v>0</v>
      </c>
      <c r="D281" s="71">
        <v>0</v>
      </c>
      <c r="E281" s="71">
        <v>0</v>
      </c>
      <c r="F281" s="71">
        <v>0</v>
      </c>
    </row>
    <row r="282" spans="1:6" s="60" customFormat="1" ht="11.25">
      <c r="A282" s="60" t="s">
        <v>261</v>
      </c>
      <c r="B282" s="71">
        <v>1</v>
      </c>
      <c r="C282" s="71">
        <v>0</v>
      </c>
      <c r="D282" s="71">
        <v>0</v>
      </c>
      <c r="E282" s="71">
        <v>0</v>
      </c>
      <c r="F282" s="71">
        <v>1</v>
      </c>
    </row>
    <row r="283" spans="1:6" s="60" customFormat="1" ht="11.25">
      <c r="A283" s="65" t="s">
        <v>262</v>
      </c>
      <c r="B283" s="71">
        <v>-32131.399329999997</v>
      </c>
      <c r="C283" s="71">
        <v>-10973.73425</v>
      </c>
      <c r="D283" s="71">
        <v>0</v>
      </c>
      <c r="E283" s="71">
        <v>0</v>
      </c>
      <c r="F283" s="71">
        <v>-43105.133580000002</v>
      </c>
    </row>
    <row r="284" spans="1:6" s="60" customFormat="1" ht="11.25">
      <c r="A284" s="60" t="s">
        <v>263</v>
      </c>
      <c r="B284" s="71">
        <v>-31434.5059</v>
      </c>
      <c r="C284" s="71">
        <v>-10222.329300000001</v>
      </c>
      <c r="D284" s="71">
        <v>0</v>
      </c>
      <c r="E284" s="71">
        <v>0</v>
      </c>
      <c r="F284" s="71">
        <v>-41656.835200000001</v>
      </c>
    </row>
    <row r="285" spans="1:6" s="60" customFormat="1" ht="11.25">
      <c r="A285" s="60" t="s">
        <v>264</v>
      </c>
      <c r="B285" s="71">
        <v>-8.4226100000000006</v>
      </c>
      <c r="C285" s="71">
        <v>-148.19588000000002</v>
      </c>
      <c r="D285" s="71">
        <v>0</v>
      </c>
      <c r="E285" s="71">
        <v>0</v>
      </c>
      <c r="F285" s="71">
        <v>-156.61848999999998</v>
      </c>
    </row>
    <row r="286" spans="1:6" s="60" customFormat="1" ht="11.25">
      <c r="A286" s="60" t="s">
        <v>265</v>
      </c>
      <c r="B286" s="71">
        <v>0</v>
      </c>
      <c r="C286" s="71">
        <v>0</v>
      </c>
      <c r="D286" s="71">
        <v>0</v>
      </c>
      <c r="E286" s="71">
        <v>0</v>
      </c>
      <c r="F286" s="71">
        <v>0</v>
      </c>
    </row>
    <row r="287" spans="1:6" s="60" customFormat="1" ht="11.25">
      <c r="A287" s="61" t="s">
        <v>266</v>
      </c>
      <c r="B287" s="71">
        <v>-662.47082</v>
      </c>
      <c r="C287" s="71">
        <v>-603.20907</v>
      </c>
      <c r="D287" s="71">
        <v>0</v>
      </c>
      <c r="E287" s="71">
        <v>0</v>
      </c>
      <c r="F287" s="71">
        <v>-1265.6798899999999</v>
      </c>
    </row>
    <row r="288" spans="1:6" s="60" customFormat="1" ht="11.25">
      <c r="A288" s="61" t="s">
        <v>267</v>
      </c>
      <c r="B288" s="71">
        <v>0</v>
      </c>
      <c r="C288" s="71">
        <v>0</v>
      </c>
      <c r="D288" s="71">
        <v>0</v>
      </c>
      <c r="E288" s="71">
        <v>0</v>
      </c>
      <c r="F288" s="71">
        <v>0</v>
      </c>
    </row>
    <row r="289" spans="1:6" s="60" customFormat="1" ht="12" thickBot="1">
      <c r="A289" s="61" t="s">
        <v>268</v>
      </c>
      <c r="B289" s="71">
        <v>-26</v>
      </c>
      <c r="C289" s="71">
        <v>0</v>
      </c>
      <c r="D289" s="71">
        <v>0</v>
      </c>
      <c r="E289" s="71">
        <v>0</v>
      </c>
      <c r="F289" s="71">
        <v>-26</v>
      </c>
    </row>
    <row r="290" spans="1:6" s="60" customFormat="1" ht="12.75" thickTop="1" thickBot="1">
      <c r="A290" s="66" t="s">
        <v>269</v>
      </c>
      <c r="B290" s="73">
        <v>126560.90615000001</v>
      </c>
      <c r="C290" s="73">
        <v>11597.41851</v>
      </c>
      <c r="D290" s="73">
        <v>0</v>
      </c>
      <c r="E290" s="73">
        <v>0</v>
      </c>
      <c r="F290" s="73">
        <v>138158.32465999998</v>
      </c>
    </row>
    <row r="291" spans="1:6" s="60" customFormat="1" ht="12.75" thickTop="1" thickBot="1">
      <c r="A291" s="59" t="s">
        <v>270</v>
      </c>
      <c r="B291" s="70">
        <v>-119372.42098000001</v>
      </c>
      <c r="C291" s="70">
        <v>-10113.86247</v>
      </c>
      <c r="D291" s="70">
        <v>0</v>
      </c>
      <c r="E291" s="70">
        <v>0</v>
      </c>
      <c r="F291" s="70">
        <v>-129486.28345</v>
      </c>
    </row>
    <row r="292" spans="1:6" s="60" customFormat="1" ht="12" thickTop="1">
      <c r="A292" s="60" t="s">
        <v>271</v>
      </c>
      <c r="B292" s="71">
        <v>-74292.567290000006</v>
      </c>
      <c r="C292" s="71">
        <v>-138.51954999999998</v>
      </c>
      <c r="D292" s="71">
        <v>0</v>
      </c>
      <c r="E292" s="71">
        <v>0</v>
      </c>
      <c r="F292" s="71">
        <v>-74431.086840000004</v>
      </c>
    </row>
    <row r="293" spans="1:6" s="60" customFormat="1" ht="11.25">
      <c r="A293" s="60" t="s">
        <v>272</v>
      </c>
      <c r="B293" s="71">
        <v>-9762.1928100000005</v>
      </c>
      <c r="C293" s="71">
        <v>-428.94509000000005</v>
      </c>
      <c r="D293" s="71">
        <v>0</v>
      </c>
      <c r="E293" s="71">
        <v>0</v>
      </c>
      <c r="F293" s="71">
        <v>-10191.1379</v>
      </c>
    </row>
    <row r="294" spans="1:6" s="60" customFormat="1" ht="11.25">
      <c r="A294" s="60" t="s">
        <v>273</v>
      </c>
      <c r="B294" s="71">
        <v>-464.74091999999996</v>
      </c>
      <c r="C294" s="71">
        <v>-2614.7750299999998</v>
      </c>
      <c r="D294" s="71">
        <v>0</v>
      </c>
      <c r="E294" s="71">
        <v>0</v>
      </c>
      <c r="F294" s="71">
        <v>-3079.51595</v>
      </c>
    </row>
    <row r="295" spans="1:6" s="60" customFormat="1" ht="11.25">
      <c r="A295" s="60" t="s">
        <v>274</v>
      </c>
      <c r="B295" s="71">
        <v>-4151.7636000000002</v>
      </c>
      <c r="C295" s="71">
        <v>-2.3330000000000002</v>
      </c>
      <c r="D295" s="71">
        <v>0</v>
      </c>
      <c r="E295" s="71">
        <v>0</v>
      </c>
      <c r="F295" s="71">
        <v>-4154.0965999999999</v>
      </c>
    </row>
    <row r="296" spans="1:6" s="60" customFormat="1" ht="11.25">
      <c r="A296" s="60" t="s">
        <v>275</v>
      </c>
      <c r="B296" s="71">
        <v>-6558.4792600000001</v>
      </c>
      <c r="C296" s="71">
        <v>-359.48163</v>
      </c>
      <c r="D296" s="71">
        <v>0</v>
      </c>
      <c r="E296" s="71">
        <v>0</v>
      </c>
      <c r="F296" s="71">
        <v>-6917.9608899999994</v>
      </c>
    </row>
    <row r="297" spans="1:6" s="60" customFormat="1" ht="11.25">
      <c r="A297" s="60" t="s">
        <v>276</v>
      </c>
      <c r="B297" s="71">
        <v>-1875.7127</v>
      </c>
      <c r="C297" s="71">
        <v>-40.225180000000002</v>
      </c>
      <c r="D297" s="71">
        <v>0</v>
      </c>
      <c r="E297" s="71">
        <v>0</v>
      </c>
      <c r="F297" s="71">
        <v>-1915.93788</v>
      </c>
    </row>
    <row r="298" spans="1:6" s="60" customFormat="1" ht="11.25">
      <c r="A298" s="60" t="s">
        <v>277</v>
      </c>
      <c r="B298" s="71">
        <v>-4880.0669400000006</v>
      </c>
      <c r="C298" s="71">
        <v>0</v>
      </c>
      <c r="D298" s="71">
        <v>0</v>
      </c>
      <c r="E298" s="71">
        <v>0</v>
      </c>
      <c r="F298" s="71">
        <v>-4880.0669400000006</v>
      </c>
    </row>
    <row r="299" spans="1:6" s="60" customFormat="1" ht="11.25">
      <c r="A299" s="60" t="s">
        <v>278</v>
      </c>
      <c r="B299" s="71">
        <v>-731.59259999999995</v>
      </c>
      <c r="C299" s="71">
        <v>-99.062359999999998</v>
      </c>
      <c r="D299" s="71">
        <v>0</v>
      </c>
      <c r="E299" s="71">
        <v>0</v>
      </c>
      <c r="F299" s="71">
        <v>-830.65495999999996</v>
      </c>
    </row>
    <row r="300" spans="1:6" s="60" customFormat="1" ht="12" thickBot="1">
      <c r="A300" s="60" t="s">
        <v>279</v>
      </c>
      <c r="B300" s="71">
        <v>-16655.30486</v>
      </c>
      <c r="C300" s="71">
        <v>-6430.52063</v>
      </c>
      <c r="D300" s="71">
        <v>0</v>
      </c>
      <c r="E300" s="71">
        <v>0</v>
      </c>
      <c r="F300" s="71">
        <v>-23085.825489999999</v>
      </c>
    </row>
    <row r="301" spans="1:6" s="60" customFormat="1" ht="12.75" thickTop="1" thickBot="1">
      <c r="A301" s="63" t="s">
        <v>280</v>
      </c>
      <c r="B301" s="70">
        <v>7188.4851699999999</v>
      </c>
      <c r="C301" s="70">
        <v>1483.5560399999999</v>
      </c>
      <c r="D301" s="70">
        <v>0</v>
      </c>
      <c r="E301" s="70">
        <v>0</v>
      </c>
      <c r="F301" s="70">
        <v>8672.0412100000012</v>
      </c>
    </row>
    <row r="302" spans="1:6" s="60" customFormat="1" ht="12" thickTop="1">
      <c r="A302" s="67" t="s">
        <v>281</v>
      </c>
      <c r="B302" s="71">
        <v>14.47152</v>
      </c>
      <c r="C302" s="71">
        <v>17.823740000000001</v>
      </c>
      <c r="D302" s="71">
        <v>0</v>
      </c>
      <c r="E302" s="71">
        <v>0.59379999999999999</v>
      </c>
      <c r="F302" s="71">
        <v>32.889060000000001</v>
      </c>
    </row>
    <row r="303" spans="1:6" s="60" customFormat="1" ht="11.25">
      <c r="A303" s="61" t="s">
        <v>282</v>
      </c>
      <c r="B303" s="71">
        <v>14.434559999999999</v>
      </c>
      <c r="C303" s="71">
        <v>17.823740000000001</v>
      </c>
      <c r="D303" s="71">
        <v>0</v>
      </c>
      <c r="E303" s="71">
        <v>-5.9999999999999995E-5</v>
      </c>
      <c r="F303" s="71">
        <v>32.258240000000001</v>
      </c>
    </row>
    <row r="304" spans="1:6" s="60" customFormat="1" ht="11.25">
      <c r="A304" s="61" t="s">
        <v>283</v>
      </c>
      <c r="B304" s="71">
        <v>3.696E-2</v>
      </c>
      <c r="C304" s="71">
        <v>0</v>
      </c>
      <c r="D304" s="71">
        <v>0</v>
      </c>
      <c r="E304" s="71">
        <v>0.59386000000000005</v>
      </c>
      <c r="F304" s="71">
        <v>0.63082000000000005</v>
      </c>
    </row>
    <row r="305" spans="1:6" s="60" customFormat="1" ht="11.25">
      <c r="A305" s="67" t="s">
        <v>284</v>
      </c>
      <c r="B305" s="71">
        <v>-15.021370000000001</v>
      </c>
      <c r="C305" s="71">
        <v>-37.979889999999997</v>
      </c>
      <c r="D305" s="71">
        <v>0</v>
      </c>
      <c r="E305" s="71">
        <v>-0.3458</v>
      </c>
      <c r="F305" s="71">
        <v>-53.347059999999999</v>
      </c>
    </row>
    <row r="306" spans="1:6" s="60" customFormat="1" ht="11.25">
      <c r="A306" s="61" t="s">
        <v>285</v>
      </c>
      <c r="B306" s="71">
        <v>-15.021370000000001</v>
      </c>
      <c r="C306" s="71">
        <v>-37.979889999999997</v>
      </c>
      <c r="D306" s="71">
        <v>0</v>
      </c>
      <c r="E306" s="71">
        <v>0</v>
      </c>
      <c r="F306" s="71">
        <v>-53.001260000000002</v>
      </c>
    </row>
    <row r="307" spans="1:6" s="60" customFormat="1" ht="12" thickBot="1">
      <c r="A307" s="61" t="s">
        <v>286</v>
      </c>
      <c r="B307" s="71">
        <v>0</v>
      </c>
      <c r="C307" s="71">
        <v>0</v>
      </c>
      <c r="D307" s="71">
        <v>0</v>
      </c>
      <c r="E307" s="71">
        <v>-0.3458</v>
      </c>
      <c r="F307" s="71">
        <v>-0.3458</v>
      </c>
    </row>
    <row r="308" spans="1:6" s="60" customFormat="1" ht="12.75" thickTop="1" thickBot="1">
      <c r="A308" s="63" t="s">
        <v>287</v>
      </c>
      <c r="B308" s="70">
        <v>7187.9353200000005</v>
      </c>
      <c r="C308" s="70">
        <v>1463.3998899999999</v>
      </c>
      <c r="D308" s="70">
        <v>0</v>
      </c>
      <c r="E308" s="70">
        <v>0.248</v>
      </c>
      <c r="F308" s="70">
        <v>8651.5832100000007</v>
      </c>
    </row>
    <row r="309" spans="1:6" s="60" customFormat="1" ht="12.75" thickTop="1" thickBot="1">
      <c r="A309" s="60" t="s">
        <v>288</v>
      </c>
      <c r="B309" s="71">
        <v>33.503879999999995</v>
      </c>
      <c r="C309" s="71">
        <v>486.00945000000002</v>
      </c>
      <c r="D309" s="71">
        <v>0</v>
      </c>
      <c r="E309" s="71">
        <v>0</v>
      </c>
      <c r="F309" s="71">
        <v>519.51333</v>
      </c>
    </row>
    <row r="310" spans="1:6" s="60" customFormat="1" ht="12.75" thickTop="1" thickBot="1">
      <c r="A310" s="63" t="s">
        <v>289</v>
      </c>
      <c r="B310" s="70">
        <v>7221.4391999999998</v>
      </c>
      <c r="C310" s="70">
        <v>1949.4093400000002</v>
      </c>
      <c r="D310" s="70">
        <v>0</v>
      </c>
      <c r="E310" s="70">
        <v>0.248</v>
      </c>
      <c r="F310" s="70">
        <v>9171.0965399999986</v>
      </c>
    </row>
    <row r="311" spans="1:6" s="60" customFormat="1" ht="12.75" thickTop="1" thickBot="1">
      <c r="A311" s="61" t="s">
        <v>290</v>
      </c>
      <c r="B311" s="71">
        <v>2152.1884599999998</v>
      </c>
      <c r="C311" s="71">
        <v>-46.136589999999998</v>
      </c>
      <c r="D311" s="71">
        <v>0</v>
      </c>
      <c r="E311" s="71">
        <v>0</v>
      </c>
      <c r="F311" s="71">
        <v>2106.0518700000002</v>
      </c>
    </row>
    <row r="312" spans="1:6" s="60" customFormat="1" ht="12.75" thickTop="1" thickBot="1">
      <c r="A312" s="59" t="s">
        <v>291</v>
      </c>
      <c r="B312" s="70">
        <v>9373.6276600000001</v>
      </c>
      <c r="C312" s="70">
        <v>1903.2727500000001</v>
      </c>
      <c r="D312" s="70">
        <v>0</v>
      </c>
      <c r="E312" s="70">
        <v>0.248</v>
      </c>
      <c r="F312" s="70">
        <v>11277.14841</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9373.6276600000001</v>
      </c>
      <c r="C314" s="70">
        <v>1903.2727500000001</v>
      </c>
      <c r="D314" s="70">
        <v>0</v>
      </c>
      <c r="E314" s="70">
        <v>0.248</v>
      </c>
      <c r="F314" s="70">
        <v>11277.14841</v>
      </c>
    </row>
    <row r="315" spans="1:6" s="60" customFormat="1" ht="12.75" thickTop="1" thickBot="1">
      <c r="A315" s="67" t="s">
        <v>294</v>
      </c>
      <c r="B315" s="71">
        <v>-399.95699999999999</v>
      </c>
      <c r="C315" s="71">
        <v>0</v>
      </c>
      <c r="D315" s="71">
        <v>0</v>
      </c>
      <c r="E315" s="71">
        <v>0</v>
      </c>
      <c r="F315" s="71">
        <v>-399.95699999999999</v>
      </c>
    </row>
    <row r="316" spans="1:6" s="60" customFormat="1" ht="12.75" thickTop="1" thickBot="1">
      <c r="A316" s="63" t="s">
        <v>295</v>
      </c>
      <c r="B316" s="619">
        <v>8973.6706599999998</v>
      </c>
      <c r="C316" s="619">
        <v>1903.2727500000001</v>
      </c>
      <c r="D316" s="619">
        <v>0</v>
      </c>
      <c r="E316" s="619">
        <v>0.248</v>
      </c>
      <c r="F316" s="619">
        <v>10877.191409999999</v>
      </c>
    </row>
    <row r="317" spans="1:6" s="149" customFormat="1" ht="14.25" thickTop="1" thickBot="1">
      <c r="A317" s="76"/>
      <c r="B317" s="441"/>
      <c r="C317" s="441"/>
      <c r="D317" s="441"/>
      <c r="E317" s="441"/>
      <c r="F317" s="441"/>
    </row>
    <row r="318" spans="1:6" s="149" customFormat="1" ht="13.5" thickTop="1">
      <c r="A318" s="78"/>
      <c r="B318" s="614"/>
      <c r="C318" s="614"/>
      <c r="D318" s="614"/>
      <c r="E318" s="614"/>
      <c r="F318" s="614"/>
    </row>
    <row r="319" spans="1:6" ht="14.25">
      <c r="A319" s="78"/>
      <c r="B319" s="614"/>
      <c r="C319" s="614"/>
      <c r="D319" s="614"/>
      <c r="E319" s="614"/>
      <c r="F319" s="614"/>
    </row>
    <row r="320" spans="1:6"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1892"/>
  <sheetViews>
    <sheetView zoomScale="75" workbookViewId="0">
      <selection activeCell="D16" sqref="D16"/>
    </sheetView>
  </sheetViews>
  <sheetFormatPr defaultColWidth="9.140625" defaultRowHeight="15"/>
  <cols>
    <col min="1" max="1" width="92.85546875" style="81" customWidth="1"/>
    <col min="2" max="8" width="15.7109375" style="80" customWidth="1"/>
    <col min="9" max="9" width="15.7109375" style="658" customWidth="1"/>
    <col min="10" max="16" width="15.7109375" style="80" customWidth="1"/>
    <col min="17" max="17" width="15.7109375" style="658" customWidth="1"/>
    <col min="18" max="24" width="15.7109375" style="80" customWidth="1"/>
    <col min="25" max="25" width="15.7109375" style="658" customWidth="1"/>
    <col min="26" max="31" width="18.42578125" style="80" customWidth="1"/>
    <col min="32" max="32" width="18.42578125" style="1018" customWidth="1"/>
    <col min="33" max="256" width="9.140625" style="1018"/>
    <col min="257" max="257" width="92.85546875" style="1018" customWidth="1"/>
    <col min="258" max="281" width="15.7109375" style="1018" customWidth="1"/>
    <col min="282" max="288" width="18.42578125" style="1018" customWidth="1"/>
    <col min="289" max="512" width="9.140625" style="1018"/>
    <col min="513" max="513" width="92.85546875" style="1018" customWidth="1"/>
    <col min="514" max="537" width="15.7109375" style="1018" customWidth="1"/>
    <col min="538" max="544" width="18.42578125" style="1018" customWidth="1"/>
    <col min="545" max="768" width="9.140625" style="1018"/>
    <col min="769" max="769" width="92.85546875" style="1018" customWidth="1"/>
    <col min="770" max="793" width="15.7109375" style="1018" customWidth="1"/>
    <col min="794" max="800" width="18.42578125" style="1018" customWidth="1"/>
    <col min="801" max="1024" width="9.140625" style="1018"/>
    <col min="1025" max="1025" width="92.85546875" style="1018" customWidth="1"/>
    <col min="1026" max="1049" width="15.7109375" style="1018" customWidth="1"/>
    <col min="1050" max="1056" width="18.42578125" style="1018" customWidth="1"/>
    <col min="1057" max="1280" width="9.140625" style="1018"/>
    <col min="1281" max="1281" width="92.85546875" style="1018" customWidth="1"/>
    <col min="1282" max="1305" width="15.7109375" style="1018" customWidth="1"/>
    <col min="1306" max="1312" width="18.42578125" style="1018" customWidth="1"/>
    <col min="1313" max="1536" width="9.140625" style="1018"/>
    <col min="1537" max="1537" width="92.85546875" style="1018" customWidth="1"/>
    <col min="1538" max="1561" width="15.7109375" style="1018" customWidth="1"/>
    <col min="1562" max="1568" width="18.42578125" style="1018" customWidth="1"/>
    <col min="1569" max="1792" width="9.140625" style="1018"/>
    <col min="1793" max="1793" width="92.85546875" style="1018" customWidth="1"/>
    <col min="1794" max="1817" width="15.7109375" style="1018" customWidth="1"/>
    <col min="1818" max="1824" width="18.42578125" style="1018" customWidth="1"/>
    <col min="1825" max="2048" width="9.140625" style="1018"/>
    <col min="2049" max="2049" width="92.85546875" style="1018" customWidth="1"/>
    <col min="2050" max="2073" width="15.7109375" style="1018" customWidth="1"/>
    <col min="2074" max="2080" width="18.42578125" style="1018" customWidth="1"/>
    <col min="2081" max="2304" width="9.140625" style="1018"/>
    <col min="2305" max="2305" width="92.85546875" style="1018" customWidth="1"/>
    <col min="2306" max="2329" width="15.7109375" style="1018" customWidth="1"/>
    <col min="2330" max="2336" width="18.42578125" style="1018" customWidth="1"/>
    <col min="2337" max="2560" width="9.140625" style="1018"/>
    <col min="2561" max="2561" width="92.85546875" style="1018" customWidth="1"/>
    <col min="2562" max="2585" width="15.7109375" style="1018" customWidth="1"/>
    <col min="2586" max="2592" width="18.42578125" style="1018" customWidth="1"/>
    <col min="2593" max="2816" width="9.140625" style="1018"/>
    <col min="2817" max="2817" width="92.85546875" style="1018" customWidth="1"/>
    <col min="2818" max="2841" width="15.7109375" style="1018" customWidth="1"/>
    <col min="2842" max="2848" width="18.42578125" style="1018" customWidth="1"/>
    <col min="2849" max="3072" width="9.140625" style="1018"/>
    <col min="3073" max="3073" width="92.85546875" style="1018" customWidth="1"/>
    <col min="3074" max="3097" width="15.7109375" style="1018" customWidth="1"/>
    <col min="3098" max="3104" width="18.42578125" style="1018" customWidth="1"/>
    <col min="3105" max="3328" width="9.140625" style="1018"/>
    <col min="3329" max="3329" width="92.85546875" style="1018" customWidth="1"/>
    <col min="3330" max="3353" width="15.7109375" style="1018" customWidth="1"/>
    <col min="3354" max="3360" width="18.42578125" style="1018" customWidth="1"/>
    <col min="3361" max="3584" width="9.140625" style="1018"/>
    <col min="3585" max="3585" width="92.85546875" style="1018" customWidth="1"/>
    <col min="3586" max="3609" width="15.7109375" style="1018" customWidth="1"/>
    <col min="3610" max="3616" width="18.42578125" style="1018" customWidth="1"/>
    <col min="3617" max="3840" width="9.140625" style="1018"/>
    <col min="3841" max="3841" width="92.85546875" style="1018" customWidth="1"/>
    <col min="3842" max="3865" width="15.7109375" style="1018" customWidth="1"/>
    <col min="3866" max="3872" width="18.42578125" style="1018" customWidth="1"/>
    <col min="3873" max="4096" width="9.140625" style="1018"/>
    <col min="4097" max="4097" width="92.85546875" style="1018" customWidth="1"/>
    <col min="4098" max="4121" width="15.7109375" style="1018" customWidth="1"/>
    <col min="4122" max="4128" width="18.42578125" style="1018" customWidth="1"/>
    <col min="4129" max="4352" width="9.140625" style="1018"/>
    <col min="4353" max="4353" width="92.85546875" style="1018" customWidth="1"/>
    <col min="4354" max="4377" width="15.7109375" style="1018" customWidth="1"/>
    <col min="4378" max="4384" width="18.42578125" style="1018" customWidth="1"/>
    <col min="4385" max="4608" width="9.140625" style="1018"/>
    <col min="4609" max="4609" width="92.85546875" style="1018" customWidth="1"/>
    <col min="4610" max="4633" width="15.7109375" style="1018" customWidth="1"/>
    <col min="4634" max="4640" width="18.42578125" style="1018" customWidth="1"/>
    <col min="4641" max="4864" width="9.140625" style="1018"/>
    <col min="4865" max="4865" width="92.85546875" style="1018" customWidth="1"/>
    <col min="4866" max="4889" width="15.7109375" style="1018" customWidth="1"/>
    <col min="4890" max="4896" width="18.42578125" style="1018" customWidth="1"/>
    <col min="4897" max="5120" width="9.140625" style="1018"/>
    <col min="5121" max="5121" width="92.85546875" style="1018" customWidth="1"/>
    <col min="5122" max="5145" width="15.7109375" style="1018" customWidth="1"/>
    <col min="5146" max="5152" width="18.42578125" style="1018" customWidth="1"/>
    <col min="5153" max="5376" width="9.140625" style="1018"/>
    <col min="5377" max="5377" width="92.85546875" style="1018" customWidth="1"/>
    <col min="5378" max="5401" width="15.7109375" style="1018" customWidth="1"/>
    <col min="5402" max="5408" width="18.42578125" style="1018" customWidth="1"/>
    <col min="5409" max="5632" width="9.140625" style="1018"/>
    <col min="5633" max="5633" width="92.85546875" style="1018" customWidth="1"/>
    <col min="5634" max="5657" width="15.7109375" style="1018" customWidth="1"/>
    <col min="5658" max="5664" width="18.42578125" style="1018" customWidth="1"/>
    <col min="5665" max="5888" width="9.140625" style="1018"/>
    <col min="5889" max="5889" width="92.85546875" style="1018" customWidth="1"/>
    <col min="5890" max="5913" width="15.7109375" style="1018" customWidth="1"/>
    <col min="5914" max="5920" width="18.42578125" style="1018" customWidth="1"/>
    <col min="5921" max="6144" width="9.140625" style="1018"/>
    <col min="6145" max="6145" width="92.85546875" style="1018" customWidth="1"/>
    <col min="6146" max="6169" width="15.7109375" style="1018" customWidth="1"/>
    <col min="6170" max="6176" width="18.42578125" style="1018" customWidth="1"/>
    <col min="6177" max="6400" width="9.140625" style="1018"/>
    <col min="6401" max="6401" width="92.85546875" style="1018" customWidth="1"/>
    <col min="6402" max="6425" width="15.7109375" style="1018" customWidth="1"/>
    <col min="6426" max="6432" width="18.42578125" style="1018" customWidth="1"/>
    <col min="6433" max="6656" width="9.140625" style="1018"/>
    <col min="6657" max="6657" width="92.85546875" style="1018" customWidth="1"/>
    <col min="6658" max="6681" width="15.7109375" style="1018" customWidth="1"/>
    <col min="6682" max="6688" width="18.42578125" style="1018" customWidth="1"/>
    <col min="6689" max="6912" width="9.140625" style="1018"/>
    <col min="6913" max="6913" width="92.85546875" style="1018" customWidth="1"/>
    <col min="6914" max="6937" width="15.7109375" style="1018" customWidth="1"/>
    <col min="6938" max="6944" width="18.42578125" style="1018" customWidth="1"/>
    <col min="6945" max="7168" width="9.140625" style="1018"/>
    <col min="7169" max="7169" width="92.85546875" style="1018" customWidth="1"/>
    <col min="7170" max="7193" width="15.7109375" style="1018" customWidth="1"/>
    <col min="7194" max="7200" width="18.42578125" style="1018" customWidth="1"/>
    <col min="7201" max="7424" width="9.140625" style="1018"/>
    <col min="7425" max="7425" width="92.85546875" style="1018" customWidth="1"/>
    <col min="7426" max="7449" width="15.7109375" style="1018" customWidth="1"/>
    <col min="7450" max="7456" width="18.42578125" style="1018" customWidth="1"/>
    <col min="7457" max="7680" width="9.140625" style="1018"/>
    <col min="7681" max="7681" width="92.85546875" style="1018" customWidth="1"/>
    <col min="7682" max="7705" width="15.7109375" style="1018" customWidth="1"/>
    <col min="7706" max="7712" width="18.42578125" style="1018" customWidth="1"/>
    <col min="7713" max="7936" width="9.140625" style="1018"/>
    <col min="7937" max="7937" width="92.85546875" style="1018" customWidth="1"/>
    <col min="7938" max="7961" width="15.7109375" style="1018" customWidth="1"/>
    <col min="7962" max="7968" width="18.42578125" style="1018" customWidth="1"/>
    <col min="7969" max="8192" width="9.140625" style="1018"/>
    <col min="8193" max="8193" width="92.85546875" style="1018" customWidth="1"/>
    <col min="8194" max="8217" width="15.7109375" style="1018" customWidth="1"/>
    <col min="8218" max="8224" width="18.42578125" style="1018" customWidth="1"/>
    <col min="8225" max="8448" width="9.140625" style="1018"/>
    <col min="8449" max="8449" width="92.85546875" style="1018" customWidth="1"/>
    <col min="8450" max="8473" width="15.7109375" style="1018" customWidth="1"/>
    <col min="8474" max="8480" width="18.42578125" style="1018" customWidth="1"/>
    <col min="8481" max="8704" width="9.140625" style="1018"/>
    <col min="8705" max="8705" width="92.85546875" style="1018" customWidth="1"/>
    <col min="8706" max="8729" width="15.7109375" style="1018" customWidth="1"/>
    <col min="8730" max="8736" width="18.42578125" style="1018" customWidth="1"/>
    <col min="8737" max="8960" width="9.140625" style="1018"/>
    <col min="8961" max="8961" width="92.85546875" style="1018" customWidth="1"/>
    <col min="8962" max="8985" width="15.7109375" style="1018" customWidth="1"/>
    <col min="8986" max="8992" width="18.42578125" style="1018" customWidth="1"/>
    <col min="8993" max="9216" width="9.140625" style="1018"/>
    <col min="9217" max="9217" width="92.85546875" style="1018" customWidth="1"/>
    <col min="9218" max="9241" width="15.7109375" style="1018" customWidth="1"/>
    <col min="9242" max="9248" width="18.42578125" style="1018" customWidth="1"/>
    <col min="9249" max="9472" width="9.140625" style="1018"/>
    <col min="9473" max="9473" width="92.85546875" style="1018" customWidth="1"/>
    <col min="9474" max="9497" width="15.7109375" style="1018" customWidth="1"/>
    <col min="9498" max="9504" width="18.42578125" style="1018" customWidth="1"/>
    <col min="9505" max="9728" width="9.140625" style="1018"/>
    <col min="9729" max="9729" width="92.85546875" style="1018" customWidth="1"/>
    <col min="9730" max="9753" width="15.7109375" style="1018" customWidth="1"/>
    <col min="9754" max="9760" width="18.42578125" style="1018" customWidth="1"/>
    <col min="9761" max="9984" width="9.140625" style="1018"/>
    <col min="9985" max="9985" width="92.85546875" style="1018" customWidth="1"/>
    <col min="9986" max="10009" width="15.7109375" style="1018" customWidth="1"/>
    <col min="10010" max="10016" width="18.42578125" style="1018" customWidth="1"/>
    <col min="10017" max="10240" width="9.140625" style="1018"/>
    <col min="10241" max="10241" width="92.85546875" style="1018" customWidth="1"/>
    <col min="10242" max="10265" width="15.7109375" style="1018" customWidth="1"/>
    <col min="10266" max="10272" width="18.42578125" style="1018" customWidth="1"/>
    <col min="10273" max="10496" width="9.140625" style="1018"/>
    <col min="10497" max="10497" width="92.85546875" style="1018" customWidth="1"/>
    <col min="10498" max="10521" width="15.7109375" style="1018" customWidth="1"/>
    <col min="10522" max="10528" width="18.42578125" style="1018" customWidth="1"/>
    <col min="10529" max="10752" width="9.140625" style="1018"/>
    <col min="10753" max="10753" width="92.85546875" style="1018" customWidth="1"/>
    <col min="10754" max="10777" width="15.7109375" style="1018" customWidth="1"/>
    <col min="10778" max="10784" width="18.42578125" style="1018" customWidth="1"/>
    <col min="10785" max="11008" width="9.140625" style="1018"/>
    <col min="11009" max="11009" width="92.85546875" style="1018" customWidth="1"/>
    <col min="11010" max="11033" width="15.7109375" style="1018" customWidth="1"/>
    <col min="11034" max="11040" width="18.42578125" style="1018" customWidth="1"/>
    <col min="11041" max="11264" width="9.140625" style="1018"/>
    <col min="11265" max="11265" width="92.85546875" style="1018" customWidth="1"/>
    <col min="11266" max="11289" width="15.7109375" style="1018" customWidth="1"/>
    <col min="11290" max="11296" width="18.42578125" style="1018" customWidth="1"/>
    <col min="11297" max="11520" width="9.140625" style="1018"/>
    <col min="11521" max="11521" width="92.85546875" style="1018" customWidth="1"/>
    <col min="11522" max="11545" width="15.7109375" style="1018" customWidth="1"/>
    <col min="11546" max="11552" width="18.42578125" style="1018" customWidth="1"/>
    <col min="11553" max="11776" width="9.140625" style="1018"/>
    <col min="11777" max="11777" width="92.85546875" style="1018" customWidth="1"/>
    <col min="11778" max="11801" width="15.7109375" style="1018" customWidth="1"/>
    <col min="11802" max="11808" width="18.42578125" style="1018" customWidth="1"/>
    <col min="11809" max="12032" width="9.140625" style="1018"/>
    <col min="12033" max="12033" width="92.85546875" style="1018" customWidth="1"/>
    <col min="12034" max="12057" width="15.7109375" style="1018" customWidth="1"/>
    <col min="12058" max="12064" width="18.42578125" style="1018" customWidth="1"/>
    <col min="12065" max="12288" width="9.140625" style="1018"/>
    <col min="12289" max="12289" width="92.85546875" style="1018" customWidth="1"/>
    <col min="12290" max="12313" width="15.7109375" style="1018" customWidth="1"/>
    <col min="12314" max="12320" width="18.42578125" style="1018" customWidth="1"/>
    <col min="12321" max="12544" width="9.140625" style="1018"/>
    <col min="12545" max="12545" width="92.85546875" style="1018" customWidth="1"/>
    <col min="12546" max="12569" width="15.7109375" style="1018" customWidth="1"/>
    <col min="12570" max="12576" width="18.42578125" style="1018" customWidth="1"/>
    <col min="12577" max="12800" width="9.140625" style="1018"/>
    <col min="12801" max="12801" width="92.85546875" style="1018" customWidth="1"/>
    <col min="12802" max="12825" width="15.7109375" style="1018" customWidth="1"/>
    <col min="12826" max="12832" width="18.42578125" style="1018" customWidth="1"/>
    <col min="12833" max="13056" width="9.140625" style="1018"/>
    <col min="13057" max="13057" width="92.85546875" style="1018" customWidth="1"/>
    <col min="13058" max="13081" width="15.7109375" style="1018" customWidth="1"/>
    <col min="13082" max="13088" width="18.42578125" style="1018" customWidth="1"/>
    <col min="13089" max="13312" width="9.140625" style="1018"/>
    <col min="13313" max="13313" width="92.85546875" style="1018" customWidth="1"/>
    <col min="13314" max="13337" width="15.7109375" style="1018" customWidth="1"/>
    <col min="13338" max="13344" width="18.42578125" style="1018" customWidth="1"/>
    <col min="13345" max="13568" width="9.140625" style="1018"/>
    <col min="13569" max="13569" width="92.85546875" style="1018" customWidth="1"/>
    <col min="13570" max="13593" width="15.7109375" style="1018" customWidth="1"/>
    <col min="13594" max="13600" width="18.42578125" style="1018" customWidth="1"/>
    <col min="13601" max="13824" width="9.140625" style="1018"/>
    <col min="13825" max="13825" width="92.85546875" style="1018" customWidth="1"/>
    <col min="13826" max="13849" width="15.7109375" style="1018" customWidth="1"/>
    <col min="13850" max="13856" width="18.42578125" style="1018" customWidth="1"/>
    <col min="13857" max="14080" width="9.140625" style="1018"/>
    <col min="14081" max="14081" width="92.85546875" style="1018" customWidth="1"/>
    <col min="14082" max="14105" width="15.7109375" style="1018" customWidth="1"/>
    <col min="14106" max="14112" width="18.42578125" style="1018" customWidth="1"/>
    <col min="14113" max="14336" width="9.140625" style="1018"/>
    <col min="14337" max="14337" width="92.85546875" style="1018" customWidth="1"/>
    <col min="14338" max="14361" width="15.7109375" style="1018" customWidth="1"/>
    <col min="14362" max="14368" width="18.42578125" style="1018" customWidth="1"/>
    <col min="14369" max="14592" width="9.140625" style="1018"/>
    <col min="14593" max="14593" width="92.85546875" style="1018" customWidth="1"/>
    <col min="14594" max="14617" width="15.7109375" style="1018" customWidth="1"/>
    <col min="14618" max="14624" width="18.42578125" style="1018" customWidth="1"/>
    <col min="14625" max="14848" width="9.140625" style="1018"/>
    <col min="14849" max="14849" width="92.85546875" style="1018" customWidth="1"/>
    <col min="14850" max="14873" width="15.7109375" style="1018" customWidth="1"/>
    <col min="14874" max="14880" width="18.42578125" style="1018" customWidth="1"/>
    <col min="14881" max="15104" width="9.140625" style="1018"/>
    <col min="15105" max="15105" width="92.85546875" style="1018" customWidth="1"/>
    <col min="15106" max="15129" width="15.7109375" style="1018" customWidth="1"/>
    <col min="15130" max="15136" width="18.42578125" style="1018" customWidth="1"/>
    <col min="15137" max="15360" width="9.140625" style="1018"/>
    <col min="15361" max="15361" width="92.85546875" style="1018" customWidth="1"/>
    <col min="15362" max="15385" width="15.7109375" style="1018" customWidth="1"/>
    <col min="15386" max="15392" width="18.42578125" style="1018" customWidth="1"/>
    <col min="15393" max="15616" width="9.140625" style="1018"/>
    <col min="15617" max="15617" width="92.85546875" style="1018" customWidth="1"/>
    <col min="15618" max="15641" width="15.7109375" style="1018" customWidth="1"/>
    <col min="15642" max="15648" width="18.42578125" style="1018" customWidth="1"/>
    <col min="15649" max="15872" width="9.140625" style="1018"/>
    <col min="15873" max="15873" width="92.85546875" style="1018" customWidth="1"/>
    <col min="15874" max="15897" width="15.7109375" style="1018" customWidth="1"/>
    <col min="15898" max="15904" width="18.42578125" style="1018" customWidth="1"/>
    <col min="15905" max="16128" width="9.140625" style="1018"/>
    <col min="16129" max="16129" width="92.85546875" style="1018" customWidth="1"/>
    <col min="16130" max="16153" width="15.7109375" style="1018" customWidth="1"/>
    <col min="16154" max="16160" width="18.42578125" style="1018" customWidth="1"/>
    <col min="16161" max="16384" width="9.140625" style="1018"/>
  </cols>
  <sheetData>
    <row r="1" spans="1:32" s="84" customFormat="1" ht="2.25" customHeight="1">
      <c r="A1" s="1011"/>
      <c r="B1" s="609"/>
      <c r="C1" s="609"/>
      <c r="D1" s="609"/>
      <c r="E1" s="609"/>
      <c r="F1" s="609"/>
      <c r="G1" s="609"/>
      <c r="H1" s="609"/>
      <c r="I1" s="609"/>
      <c r="J1" s="609"/>
      <c r="K1" s="609"/>
      <c r="L1" s="609"/>
      <c r="M1" s="609"/>
      <c r="N1" s="609"/>
      <c r="O1" s="609"/>
      <c r="P1" s="609"/>
      <c r="Q1" s="609"/>
      <c r="R1" s="609"/>
      <c r="S1" s="609"/>
      <c r="T1" s="609"/>
      <c r="U1" s="609"/>
      <c r="V1" s="609"/>
      <c r="W1" s="609"/>
      <c r="X1" s="609"/>
      <c r="Y1" s="609"/>
      <c r="Z1" s="609"/>
      <c r="AA1" s="609"/>
      <c r="AB1" s="609"/>
      <c r="AC1" s="609"/>
      <c r="AD1" s="609"/>
      <c r="AE1" s="609"/>
      <c r="AF1" s="783"/>
    </row>
    <row r="2" spans="1:32" s="74" customFormat="1" ht="37.5" customHeight="1">
      <c r="A2" s="1069" t="s">
        <v>886</v>
      </c>
      <c r="B2" s="1069"/>
      <c r="C2" s="1069"/>
      <c r="D2" s="1069"/>
      <c r="E2" s="1069"/>
      <c r="F2" s="1069"/>
      <c r="G2" s="1069"/>
      <c r="H2" s="1069"/>
      <c r="I2" s="1069"/>
      <c r="J2" s="1069"/>
      <c r="K2" s="1069"/>
      <c r="L2" s="1069"/>
      <c r="M2" s="1069"/>
      <c r="N2" s="1069"/>
      <c r="O2" s="1069"/>
      <c r="P2" s="1069"/>
      <c r="Q2" s="1069"/>
      <c r="R2" s="1069"/>
      <c r="S2" s="1069"/>
      <c r="T2" s="1069"/>
      <c r="U2" s="1069"/>
      <c r="V2" s="1069"/>
      <c r="W2" s="1069"/>
      <c r="X2" s="1069"/>
      <c r="Y2" s="1069"/>
      <c r="Z2" s="1069"/>
      <c r="AA2" s="1069"/>
      <c r="AB2" s="1069"/>
      <c r="AC2" s="1069"/>
      <c r="AD2" s="1069"/>
      <c r="AE2" s="1069"/>
      <c r="AF2" s="1069"/>
    </row>
    <row r="3" spans="1:32" s="74" customFormat="1" ht="26.25" customHeight="1">
      <c r="A3" s="1069" t="s">
        <v>1315</v>
      </c>
      <c r="B3" s="1069"/>
      <c r="C3" s="1069"/>
      <c r="D3" s="1069"/>
      <c r="E3" s="1069"/>
      <c r="F3" s="1069"/>
      <c r="G3" s="1069"/>
      <c r="H3" s="1069"/>
      <c r="I3" s="1069"/>
      <c r="J3" s="1069"/>
      <c r="K3" s="1069"/>
      <c r="L3" s="1069"/>
      <c r="M3" s="1069"/>
      <c r="N3" s="1069"/>
      <c r="O3" s="1069"/>
      <c r="P3" s="1069"/>
      <c r="Q3" s="1069"/>
      <c r="R3" s="1069"/>
      <c r="S3" s="1069"/>
      <c r="T3" s="1069"/>
      <c r="U3" s="1069"/>
      <c r="V3" s="1069"/>
      <c r="W3" s="1069"/>
      <c r="X3" s="1069"/>
      <c r="Y3" s="1069"/>
      <c r="Z3" s="1069"/>
      <c r="AA3" s="1069"/>
      <c r="AB3" s="1069"/>
      <c r="AC3" s="1069"/>
      <c r="AD3" s="1069"/>
      <c r="AE3" s="1069"/>
      <c r="AF3" s="1069"/>
    </row>
    <row r="4" spans="1:32" s="74" customFormat="1" ht="25.5" customHeight="1">
      <c r="A4" s="1069" t="s">
        <v>1555</v>
      </c>
      <c r="B4" s="1069"/>
      <c r="C4" s="1069"/>
      <c r="D4" s="1069"/>
      <c r="E4" s="1069"/>
      <c r="F4" s="1069"/>
      <c r="G4" s="1069"/>
      <c r="H4" s="1069"/>
      <c r="I4" s="1069"/>
      <c r="J4" s="1069"/>
      <c r="K4" s="1069"/>
      <c r="L4" s="1069"/>
      <c r="M4" s="1069"/>
      <c r="N4" s="1069"/>
      <c r="O4" s="1069"/>
      <c r="P4" s="1069"/>
      <c r="Q4" s="1069"/>
      <c r="R4" s="1069"/>
      <c r="S4" s="1069"/>
      <c r="T4" s="1069"/>
      <c r="U4" s="1069"/>
      <c r="V4" s="1069"/>
      <c r="W4" s="1069"/>
      <c r="X4" s="1069"/>
      <c r="Y4" s="1069"/>
      <c r="Z4" s="1069"/>
      <c r="AA4" s="1069"/>
      <c r="AB4" s="1069"/>
      <c r="AC4" s="1069"/>
      <c r="AD4" s="1069"/>
      <c r="AE4" s="1069"/>
      <c r="AF4" s="1069"/>
    </row>
    <row r="5" spans="1:32" s="75" customFormat="1" ht="47.25" customHeight="1">
      <c r="A5" s="1090" t="s">
        <v>1452</v>
      </c>
      <c r="B5" s="1090"/>
      <c r="C5" s="1090"/>
      <c r="D5" s="1090"/>
      <c r="E5" s="1090"/>
      <c r="F5" s="1090"/>
      <c r="G5" s="1090"/>
      <c r="H5" s="1090"/>
      <c r="I5" s="1090"/>
      <c r="J5" s="1090"/>
      <c r="K5" s="1090"/>
      <c r="L5" s="1090"/>
      <c r="M5" s="1090"/>
      <c r="N5" s="1090"/>
      <c r="O5" s="1090"/>
      <c r="P5" s="1090"/>
      <c r="Q5" s="1090"/>
      <c r="R5" s="1090"/>
      <c r="S5" s="1090"/>
      <c r="T5" s="1090"/>
      <c r="U5" s="1090"/>
      <c r="V5" s="1090"/>
      <c r="W5" s="1090"/>
      <c r="X5" s="1090"/>
      <c r="Y5" s="1090"/>
      <c r="Z5" s="1090"/>
      <c r="AA5" s="1090"/>
      <c r="AB5" s="1090"/>
      <c r="AC5" s="1090"/>
      <c r="AD5" s="1090"/>
      <c r="AE5" s="1090"/>
      <c r="AF5" s="1090"/>
    </row>
    <row r="6" spans="1:32" s="1018" customFormat="1" ht="6" customHeight="1">
      <c r="A6" s="81"/>
      <c r="B6" s="80"/>
      <c r="C6" s="80"/>
      <c r="D6" s="80"/>
      <c r="E6" s="80"/>
      <c r="F6" s="80"/>
      <c r="G6" s="80"/>
      <c r="H6" s="80"/>
      <c r="I6" s="658"/>
      <c r="J6" s="80"/>
      <c r="K6" s="80"/>
      <c r="L6" s="80"/>
      <c r="M6" s="80"/>
      <c r="N6" s="80"/>
      <c r="O6" s="80"/>
      <c r="P6" s="80"/>
      <c r="Q6" s="658"/>
      <c r="R6" s="80"/>
      <c r="S6" s="80"/>
      <c r="T6" s="80"/>
      <c r="U6" s="80"/>
      <c r="V6" s="80"/>
      <c r="W6" s="80"/>
      <c r="X6" s="80"/>
      <c r="Y6" s="658"/>
      <c r="Z6" s="80"/>
      <c r="AA6" s="80"/>
      <c r="AB6" s="80"/>
      <c r="AC6" s="80"/>
      <c r="AD6" s="80"/>
      <c r="AE6" s="80"/>
    </row>
    <row r="7" spans="1:32" s="1018" customFormat="1" ht="4.5" customHeight="1" thickBot="1">
      <c r="A7" s="466"/>
      <c r="B7" s="610"/>
      <c r="C7" s="610"/>
      <c r="D7" s="610"/>
      <c r="E7" s="610"/>
      <c r="F7" s="610"/>
      <c r="G7" s="610"/>
      <c r="H7" s="610"/>
      <c r="I7" s="657"/>
      <c r="J7" s="610"/>
      <c r="K7" s="610"/>
      <c r="L7" s="610"/>
      <c r="M7" s="610"/>
      <c r="N7" s="610"/>
      <c r="O7" s="610"/>
      <c r="P7" s="610"/>
      <c r="Q7" s="657"/>
      <c r="R7" s="610"/>
      <c r="S7" s="610"/>
      <c r="T7" s="610"/>
      <c r="U7" s="610"/>
      <c r="V7" s="610"/>
      <c r="W7" s="610"/>
      <c r="X7" s="610"/>
      <c r="Y7" s="657"/>
      <c r="Z7" s="610"/>
      <c r="AA7" s="610"/>
      <c r="AB7" s="610"/>
      <c r="AC7" s="610"/>
      <c r="AD7" s="610"/>
      <c r="AE7" s="610"/>
      <c r="AF7" s="959"/>
    </row>
    <row r="8" spans="1:32" s="150" customFormat="1" ht="31.5" customHeight="1" thickTop="1" thickBot="1">
      <c r="A8" s="276"/>
      <c r="B8" s="1170" t="s">
        <v>860</v>
      </c>
      <c r="C8" s="1170" t="s">
        <v>861</v>
      </c>
      <c r="D8" s="1170" t="s">
        <v>862</v>
      </c>
      <c r="E8" s="1170" t="s">
        <v>863</v>
      </c>
      <c r="F8" s="1170" t="s">
        <v>864</v>
      </c>
      <c r="G8" s="1170" t="s">
        <v>865</v>
      </c>
      <c r="H8" s="1170" t="s">
        <v>866</v>
      </c>
      <c r="I8" s="1170" t="s">
        <v>867</v>
      </c>
      <c r="J8" s="1170" t="s">
        <v>868</v>
      </c>
      <c r="K8" s="1170" t="s">
        <v>869</v>
      </c>
      <c r="L8" s="1170" t="s">
        <v>870</v>
      </c>
      <c r="M8" s="1170" t="s">
        <v>871</v>
      </c>
      <c r="N8" s="1170" t="s">
        <v>872</v>
      </c>
      <c r="O8" s="1170" t="s">
        <v>873</v>
      </c>
      <c r="P8" s="1170" t="s">
        <v>874</v>
      </c>
      <c r="Q8" s="1170" t="s">
        <v>875</v>
      </c>
      <c r="R8" s="1170" t="s">
        <v>876</v>
      </c>
      <c r="S8" s="1170" t="s">
        <v>877</v>
      </c>
      <c r="T8" s="1170" t="s">
        <v>878</v>
      </c>
      <c r="U8" s="1170" t="s">
        <v>879</v>
      </c>
      <c r="V8" s="1170" t="s">
        <v>880</v>
      </c>
      <c r="W8" s="1170" t="s">
        <v>881</v>
      </c>
      <c r="X8" s="1170" t="s">
        <v>882</v>
      </c>
      <c r="Y8" s="1170" t="s">
        <v>883</v>
      </c>
      <c r="Z8" s="1171" t="s">
        <v>884</v>
      </c>
      <c r="AA8" s="1171" t="s">
        <v>885</v>
      </c>
      <c r="AB8" s="1171" t="s">
        <v>1432</v>
      </c>
      <c r="AC8" s="1171" t="s">
        <v>1454</v>
      </c>
      <c r="AD8" s="1171" t="s">
        <v>1501</v>
      </c>
      <c r="AE8" s="1171" t="s">
        <v>1502</v>
      </c>
      <c r="AF8" s="966" t="s">
        <v>309</v>
      </c>
    </row>
    <row r="9" spans="1:32" s="150" customFormat="1" ht="31.5" customHeight="1" thickTop="1" thickBot="1">
      <c r="A9" s="276" t="s">
        <v>1</v>
      </c>
      <c r="B9" s="1170"/>
      <c r="C9" s="1170"/>
      <c r="D9" s="1170"/>
      <c r="E9" s="1170"/>
      <c r="F9" s="1170"/>
      <c r="G9" s="1170"/>
      <c r="H9" s="1170"/>
      <c r="I9" s="1170"/>
      <c r="J9" s="1170"/>
      <c r="K9" s="1170"/>
      <c r="L9" s="1170"/>
      <c r="M9" s="1170"/>
      <c r="N9" s="1170"/>
      <c r="O9" s="1170"/>
      <c r="P9" s="1170"/>
      <c r="Q9" s="1170"/>
      <c r="R9" s="1170"/>
      <c r="S9" s="1170"/>
      <c r="T9" s="1170"/>
      <c r="U9" s="1170"/>
      <c r="V9" s="1170"/>
      <c r="W9" s="1170"/>
      <c r="X9" s="1170"/>
      <c r="Y9" s="1170"/>
      <c r="Z9" s="1172"/>
      <c r="AA9" s="1172"/>
      <c r="AB9" s="1172"/>
      <c r="AC9" s="1172"/>
      <c r="AD9" s="1172"/>
      <c r="AE9" s="1172"/>
      <c r="AF9" s="967"/>
    </row>
    <row r="10" spans="1:32" s="149" customFormat="1" ht="28.5" customHeight="1" thickTop="1" thickBot="1">
      <c r="A10" s="277" t="s">
        <v>7</v>
      </c>
      <c r="B10" s="1172">
        <v>1775587428.78</v>
      </c>
      <c r="C10" s="1172">
        <v>927363318.52999997</v>
      </c>
      <c r="D10" s="1172">
        <v>549618145.88</v>
      </c>
      <c r="E10" s="1172">
        <v>140845827.22999999</v>
      </c>
      <c r="F10" s="1172">
        <v>221826580.65000001</v>
      </c>
      <c r="G10" s="1172">
        <v>298029810.5</v>
      </c>
      <c r="H10" s="1172">
        <v>204795699.97</v>
      </c>
      <c r="I10" s="1172">
        <v>205552759.88</v>
      </c>
      <c r="J10" s="1172">
        <v>185769968.71000001</v>
      </c>
      <c r="K10" s="1172">
        <v>126631665.73999999</v>
      </c>
      <c r="L10" s="1172">
        <v>104251880.40000001</v>
      </c>
      <c r="M10" s="1172">
        <v>63747391.159999996</v>
      </c>
      <c r="N10" s="1172">
        <v>207481522.31999999</v>
      </c>
      <c r="O10" s="1172">
        <v>139085234.11000001</v>
      </c>
      <c r="P10" s="1172">
        <v>98948610.560000002</v>
      </c>
      <c r="Q10" s="1172">
        <v>55870612.030000001</v>
      </c>
      <c r="R10" s="1172">
        <v>103645919.29000001</v>
      </c>
      <c r="S10" s="1172">
        <v>151103445.93000001</v>
      </c>
      <c r="T10" s="1172">
        <v>74755772.790000007</v>
      </c>
      <c r="U10" s="1172">
        <v>200185492.63999999</v>
      </c>
      <c r="V10" s="1172">
        <v>250549074.94</v>
      </c>
      <c r="W10" s="1172">
        <v>138821901.19999999</v>
      </c>
      <c r="X10" s="1172">
        <v>193191712.22</v>
      </c>
      <c r="Y10" s="1172">
        <v>107086774.47</v>
      </c>
      <c r="Z10" s="1172">
        <v>323870606.86000001</v>
      </c>
      <c r="AA10" s="1172">
        <v>106345598.03</v>
      </c>
      <c r="AB10" s="1172">
        <v>239625271.34999999</v>
      </c>
      <c r="AC10" s="1172">
        <v>249067414.13999999</v>
      </c>
      <c r="AD10" s="1172">
        <v>59009979.299999997</v>
      </c>
      <c r="AE10" s="1172">
        <v>221226475.83000001</v>
      </c>
      <c r="AF10" s="967">
        <v>7723891895.4399996</v>
      </c>
    </row>
    <row r="11" spans="1:32" s="149" customFormat="1" ht="19.5" customHeight="1" thickTop="1">
      <c r="A11" s="278" t="s">
        <v>8</v>
      </c>
      <c r="B11" s="1173">
        <v>318809535.62</v>
      </c>
      <c r="C11" s="1173">
        <v>97279219.390000001</v>
      </c>
      <c r="D11" s="1173">
        <v>51696957.420000002</v>
      </c>
      <c r="E11" s="1173">
        <v>26423016.34</v>
      </c>
      <c r="F11" s="1173">
        <v>30572064.890000001</v>
      </c>
      <c r="G11" s="1173">
        <v>22588469.91</v>
      </c>
      <c r="H11" s="1173">
        <v>15372939.49</v>
      </c>
      <c r="I11" s="1173">
        <v>22791275.039999999</v>
      </c>
      <c r="J11" s="1173">
        <v>9533688.5099999998</v>
      </c>
      <c r="K11" s="1173">
        <v>8809557.9000000004</v>
      </c>
      <c r="L11" s="1173">
        <v>7251114.9500000002</v>
      </c>
      <c r="M11" s="1173">
        <v>6288632.7800000003</v>
      </c>
      <c r="N11" s="1173">
        <v>20617038</v>
      </c>
      <c r="O11" s="1173">
        <v>27879404.329999998</v>
      </c>
      <c r="P11" s="1173">
        <v>15429392.300000001</v>
      </c>
      <c r="Q11" s="1173">
        <v>2847785.01</v>
      </c>
      <c r="R11" s="1173">
        <v>5566046.3099999996</v>
      </c>
      <c r="S11" s="1173">
        <v>5705209.8300000001</v>
      </c>
      <c r="T11" s="1173">
        <v>6949796.9199999999</v>
      </c>
      <c r="U11" s="1173">
        <v>16959654.280000001</v>
      </c>
      <c r="V11" s="1173">
        <v>20464338.140000001</v>
      </c>
      <c r="W11" s="1173">
        <v>10246443.859999999</v>
      </c>
      <c r="X11" s="1173">
        <v>15286882.960000001</v>
      </c>
      <c r="Y11" s="1173">
        <v>9889850.8499999996</v>
      </c>
      <c r="Z11" s="1173">
        <v>23030050.789999999</v>
      </c>
      <c r="AA11" s="1173">
        <v>4817570.9800000004</v>
      </c>
      <c r="AB11" s="1173">
        <v>23488576.559999999</v>
      </c>
      <c r="AC11" s="1173">
        <v>22269045.219999999</v>
      </c>
      <c r="AD11" s="1173">
        <v>2814863.34</v>
      </c>
      <c r="AE11" s="1173">
        <v>12924061.810000001</v>
      </c>
      <c r="AF11" s="968">
        <v>864602483.73000002</v>
      </c>
    </row>
    <row r="12" spans="1:32" s="149" customFormat="1" ht="17.25" customHeight="1">
      <c r="A12" s="278" t="s">
        <v>17</v>
      </c>
      <c r="B12" s="1173">
        <v>236298306.77000001</v>
      </c>
      <c r="C12" s="1173">
        <v>116205996.97</v>
      </c>
      <c r="D12" s="1173">
        <v>135793537.72</v>
      </c>
      <c r="E12" s="1173">
        <v>36425269.520000003</v>
      </c>
      <c r="F12" s="1173">
        <v>32010243.579999998</v>
      </c>
      <c r="G12" s="1173">
        <v>35125142.539999999</v>
      </c>
      <c r="H12" s="1173">
        <v>19836093.059999999</v>
      </c>
      <c r="I12" s="1173">
        <v>25222085.23</v>
      </c>
      <c r="J12" s="1173">
        <v>26822502.84</v>
      </c>
      <c r="K12" s="1173">
        <v>14754447.210000001</v>
      </c>
      <c r="L12" s="1173">
        <v>10944573.880000001</v>
      </c>
      <c r="M12" s="1173">
        <v>6161166.1699999999</v>
      </c>
      <c r="N12" s="1173">
        <v>16198660.93</v>
      </c>
      <c r="O12" s="1173">
        <v>9238204.6600000001</v>
      </c>
      <c r="P12" s="1173">
        <v>11040794.01</v>
      </c>
      <c r="Q12" s="1173">
        <v>1890136.79</v>
      </c>
      <c r="R12" s="1173">
        <v>22998256.280000001</v>
      </c>
      <c r="S12" s="1173">
        <v>11358562.460000001</v>
      </c>
      <c r="T12" s="1173">
        <v>9275898.1899999995</v>
      </c>
      <c r="U12" s="1173">
        <v>25975388.039999999</v>
      </c>
      <c r="V12" s="1173">
        <v>44796531.369999997</v>
      </c>
      <c r="W12" s="1173">
        <v>29792697.120000001</v>
      </c>
      <c r="X12" s="1173">
        <v>35826892.850000001</v>
      </c>
      <c r="Y12" s="1173">
        <v>17606044.879999999</v>
      </c>
      <c r="Z12" s="1173">
        <v>46637396.799999997</v>
      </c>
      <c r="AA12" s="1173">
        <v>12164312.9</v>
      </c>
      <c r="AB12" s="1173">
        <v>31001365.190000001</v>
      </c>
      <c r="AC12" s="1173">
        <v>12786791.9</v>
      </c>
      <c r="AD12" s="1173">
        <v>1580031.13</v>
      </c>
      <c r="AE12" s="1173">
        <v>34218922.060000002</v>
      </c>
      <c r="AF12" s="968">
        <v>1069986253.05</v>
      </c>
    </row>
    <row r="13" spans="1:32" s="149" customFormat="1" ht="17.25" customHeight="1">
      <c r="A13" s="278" t="s">
        <v>26</v>
      </c>
      <c r="B13" s="1173">
        <v>1128575690.6099999</v>
      </c>
      <c r="C13" s="1173">
        <v>673690419.85000002</v>
      </c>
      <c r="D13" s="1173">
        <v>341981887.95999998</v>
      </c>
      <c r="E13" s="1173">
        <v>72203337.290000007</v>
      </c>
      <c r="F13" s="1173">
        <v>152338530.81</v>
      </c>
      <c r="G13" s="1173">
        <v>234407777.50999999</v>
      </c>
      <c r="H13" s="1173">
        <v>164651790.15000001</v>
      </c>
      <c r="I13" s="1173">
        <v>153853334.06999999</v>
      </c>
      <c r="J13" s="1173">
        <v>145315784.44999999</v>
      </c>
      <c r="K13" s="1173">
        <v>100261235.81999999</v>
      </c>
      <c r="L13" s="1173">
        <v>83111899.5</v>
      </c>
      <c r="M13" s="1173">
        <v>46771687.289999999</v>
      </c>
      <c r="N13" s="1173">
        <v>161818636.80000001</v>
      </c>
      <c r="O13" s="1173">
        <v>94137674.319999993</v>
      </c>
      <c r="P13" s="1173">
        <v>69354676.120000005</v>
      </c>
      <c r="Q13" s="1173">
        <v>48876296.399999999</v>
      </c>
      <c r="R13" s="1173">
        <v>71599856.329999998</v>
      </c>
      <c r="S13" s="1173">
        <v>130159481.31</v>
      </c>
      <c r="T13" s="1173">
        <v>51707577.159999996</v>
      </c>
      <c r="U13" s="1173">
        <v>154466795.06999999</v>
      </c>
      <c r="V13" s="1173">
        <v>176402980.16</v>
      </c>
      <c r="W13" s="1173">
        <v>96470519.579999998</v>
      </c>
      <c r="X13" s="1173">
        <v>135997807.63999999</v>
      </c>
      <c r="Y13" s="1173">
        <v>77727504.489999995</v>
      </c>
      <c r="Z13" s="1173">
        <v>233574021.69999999</v>
      </c>
      <c r="AA13" s="1173">
        <v>87465768.650000006</v>
      </c>
      <c r="AB13" s="1173">
        <v>182099869.53999999</v>
      </c>
      <c r="AC13" s="1173">
        <v>203312243.69</v>
      </c>
      <c r="AD13" s="1173">
        <v>53334858.149999999</v>
      </c>
      <c r="AE13" s="1173">
        <v>167238961.81999999</v>
      </c>
      <c r="AF13" s="968">
        <v>5492908904.2399998</v>
      </c>
    </row>
    <row r="14" spans="1:32" s="149" customFormat="1" ht="17.25" customHeight="1">
      <c r="A14" s="278" t="s">
        <v>28</v>
      </c>
      <c r="B14" s="1173">
        <v>1106472295.47</v>
      </c>
      <c r="C14" s="1173">
        <v>620008428.87</v>
      </c>
      <c r="D14" s="1173">
        <v>322873636.25999999</v>
      </c>
      <c r="E14" s="1173">
        <v>76524095.469999999</v>
      </c>
      <c r="F14" s="1173">
        <v>153244328.08000001</v>
      </c>
      <c r="G14" s="1173">
        <v>243168753.75999999</v>
      </c>
      <c r="H14" s="1173">
        <v>167242735.65000001</v>
      </c>
      <c r="I14" s="1173">
        <v>158501927.97999999</v>
      </c>
      <c r="J14" s="1173">
        <v>149144450.27000001</v>
      </c>
      <c r="K14" s="1173">
        <v>106139091.17</v>
      </c>
      <c r="L14" s="1173">
        <v>85266632.599999994</v>
      </c>
      <c r="M14" s="1173">
        <v>46927689.82</v>
      </c>
      <c r="N14" s="1173">
        <v>167540105.05000001</v>
      </c>
      <c r="O14" s="1173">
        <v>93930362.849999994</v>
      </c>
      <c r="P14" s="1173">
        <v>70193209.659999996</v>
      </c>
      <c r="Q14" s="1173">
        <v>49877227.270000003</v>
      </c>
      <c r="R14" s="1173">
        <v>73641431.290000007</v>
      </c>
      <c r="S14" s="1173">
        <v>135269909.94</v>
      </c>
      <c r="T14" s="1173">
        <v>54290506.210000001</v>
      </c>
      <c r="U14" s="1173">
        <v>159773594.28</v>
      </c>
      <c r="V14" s="1173">
        <v>186793698.25</v>
      </c>
      <c r="W14" s="1173">
        <v>100467621.84999999</v>
      </c>
      <c r="X14" s="1173">
        <v>138153600.25999999</v>
      </c>
      <c r="Y14" s="1173">
        <v>82532600.420000002</v>
      </c>
      <c r="Z14" s="1173">
        <v>208164346.91</v>
      </c>
      <c r="AA14" s="1173">
        <v>86822425.659999996</v>
      </c>
      <c r="AB14" s="1173">
        <v>188819453.99000001</v>
      </c>
      <c r="AC14" s="1173">
        <v>212803341.38999999</v>
      </c>
      <c r="AD14" s="1173">
        <v>52446359.460000001</v>
      </c>
      <c r="AE14" s="1173">
        <v>175745994.58000001</v>
      </c>
      <c r="AF14" s="968">
        <v>5472779854.7200003</v>
      </c>
    </row>
    <row r="15" spans="1:32" s="149" customFormat="1" ht="17.25" customHeight="1">
      <c r="A15" s="278" t="s">
        <v>888</v>
      </c>
      <c r="B15" s="1173">
        <v>47437307.259999998</v>
      </c>
      <c r="C15" s="1173">
        <v>53837720.219999999</v>
      </c>
      <c r="D15" s="1173">
        <v>21013142.670000002</v>
      </c>
      <c r="E15" s="1173">
        <v>32836.559999999998</v>
      </c>
      <c r="F15" s="1173">
        <v>3322121.52</v>
      </c>
      <c r="G15" s="1173">
        <v>917264.1</v>
      </c>
      <c r="H15" s="1173">
        <v>2414757.6800000002</v>
      </c>
      <c r="I15" s="1173">
        <v>0</v>
      </c>
      <c r="J15" s="1173">
        <v>386470.62</v>
      </c>
      <c r="K15" s="1173">
        <v>149035.70000000001</v>
      </c>
      <c r="L15" s="1173">
        <v>83434.929999999993</v>
      </c>
      <c r="M15" s="1173">
        <v>963286.16</v>
      </c>
      <c r="N15" s="1173">
        <v>2771626.62</v>
      </c>
      <c r="O15" s="1173">
        <v>532999.24</v>
      </c>
      <c r="P15" s="1173">
        <v>854841.62</v>
      </c>
      <c r="Q15" s="1173">
        <v>454063.91</v>
      </c>
      <c r="R15" s="1173">
        <v>265498.36</v>
      </c>
      <c r="S15" s="1173">
        <v>580528.25</v>
      </c>
      <c r="T15" s="1173">
        <v>89098.85</v>
      </c>
      <c r="U15" s="1173">
        <v>674634.84</v>
      </c>
      <c r="V15" s="1173">
        <v>392048.35</v>
      </c>
      <c r="W15" s="1173">
        <v>846960.88</v>
      </c>
      <c r="X15" s="1173">
        <v>1381941.43</v>
      </c>
      <c r="Y15" s="1173">
        <v>11255.34</v>
      </c>
      <c r="Z15" s="1173">
        <v>23217932.760000002</v>
      </c>
      <c r="AA15" s="1173">
        <v>2106971.7200000002</v>
      </c>
      <c r="AB15" s="1173">
        <v>601416.54</v>
      </c>
      <c r="AC15" s="1173">
        <v>1029544.5400000002</v>
      </c>
      <c r="AD15" s="1173">
        <v>1467377.96</v>
      </c>
      <c r="AE15" s="1173">
        <v>72251.929999999993</v>
      </c>
      <c r="AF15" s="968">
        <v>167908370.56</v>
      </c>
    </row>
    <row r="16" spans="1:32" s="149" customFormat="1" ht="17.25" customHeight="1">
      <c r="A16" s="278" t="s">
        <v>32</v>
      </c>
      <c r="B16" s="1173">
        <v>8113331.4900000002</v>
      </c>
      <c r="C16" s="1173">
        <v>10571863.66</v>
      </c>
      <c r="D16" s="1173">
        <v>5149804.99</v>
      </c>
      <c r="E16" s="1173">
        <v>3844452.6</v>
      </c>
      <c r="F16" s="1173">
        <v>2142747.4700000002</v>
      </c>
      <c r="G16" s="1173">
        <v>1390607.02</v>
      </c>
      <c r="H16" s="1173">
        <v>1149210.07</v>
      </c>
      <c r="I16" s="1173">
        <v>606339.04</v>
      </c>
      <c r="J16" s="1173">
        <v>717861.38</v>
      </c>
      <c r="K16" s="1173">
        <v>331788.61</v>
      </c>
      <c r="L16" s="1173">
        <v>577045.43000000005</v>
      </c>
      <c r="M16" s="1173">
        <v>832365.49</v>
      </c>
      <c r="N16" s="1173">
        <v>1455394.65</v>
      </c>
      <c r="O16" s="1173">
        <v>1211426.46</v>
      </c>
      <c r="P16" s="1173">
        <v>761271.56</v>
      </c>
      <c r="Q16" s="1173">
        <v>629709.74</v>
      </c>
      <c r="R16" s="1173">
        <v>596535.06000000006</v>
      </c>
      <c r="S16" s="1173">
        <v>997761.89</v>
      </c>
      <c r="T16" s="1173">
        <v>678680.29</v>
      </c>
      <c r="U16" s="1173">
        <v>246616.52</v>
      </c>
      <c r="V16" s="1173">
        <v>1015384.74</v>
      </c>
      <c r="W16" s="1173">
        <v>1583410.9</v>
      </c>
      <c r="X16" s="1173">
        <v>752126.85</v>
      </c>
      <c r="Y16" s="1173">
        <v>234097.39</v>
      </c>
      <c r="Z16" s="1173">
        <v>2880387.56</v>
      </c>
      <c r="AA16" s="1173">
        <v>1294463.24</v>
      </c>
      <c r="AB16" s="1173">
        <v>824345.47</v>
      </c>
      <c r="AC16" s="1173">
        <v>337367.86</v>
      </c>
      <c r="AD16" s="1173">
        <v>800080.21</v>
      </c>
      <c r="AE16" s="1173">
        <v>191112.92</v>
      </c>
      <c r="AF16" s="968">
        <v>51917590.560000002</v>
      </c>
    </row>
    <row r="17" spans="1:32" s="149" customFormat="1" ht="17.25" customHeight="1">
      <c r="A17" s="278" t="s">
        <v>889</v>
      </c>
      <c r="B17" s="1173">
        <v>3578246.02</v>
      </c>
      <c r="C17" s="1173">
        <v>7568906.0199999996</v>
      </c>
      <c r="D17" s="1173">
        <v>1027629.68</v>
      </c>
      <c r="E17" s="1173">
        <v>0</v>
      </c>
      <c r="F17" s="1173">
        <v>509355</v>
      </c>
      <c r="G17" s="1173">
        <v>0</v>
      </c>
      <c r="H17" s="1173">
        <v>5244.2</v>
      </c>
      <c r="I17" s="1173">
        <v>0</v>
      </c>
      <c r="J17" s="1173">
        <v>0</v>
      </c>
      <c r="K17" s="1173">
        <v>0</v>
      </c>
      <c r="L17" s="1173">
        <v>82459.05</v>
      </c>
      <c r="M17" s="1173">
        <v>112783.61</v>
      </c>
      <c r="N17" s="1173">
        <v>28701.65</v>
      </c>
      <c r="O17" s="1173">
        <v>0</v>
      </c>
      <c r="P17" s="1173">
        <v>0</v>
      </c>
      <c r="Q17" s="1173">
        <v>35580.51</v>
      </c>
      <c r="R17" s="1173">
        <v>0</v>
      </c>
      <c r="S17" s="1173">
        <v>2388.71</v>
      </c>
      <c r="T17" s="1173">
        <v>0</v>
      </c>
      <c r="U17" s="1173">
        <v>0</v>
      </c>
      <c r="V17" s="1173">
        <v>0</v>
      </c>
      <c r="W17" s="1173">
        <v>26258.32</v>
      </c>
      <c r="X17" s="1173">
        <v>59288.87</v>
      </c>
      <c r="Y17" s="1173">
        <v>0</v>
      </c>
      <c r="Z17" s="1173">
        <v>2151889.08</v>
      </c>
      <c r="AA17" s="1173">
        <v>53081.64</v>
      </c>
      <c r="AB17" s="1173">
        <v>0</v>
      </c>
      <c r="AC17" s="1173">
        <v>0</v>
      </c>
      <c r="AD17" s="1173">
        <v>306989.95</v>
      </c>
      <c r="AE17" s="1173">
        <v>0</v>
      </c>
      <c r="AF17" s="968">
        <v>15548802.310000001</v>
      </c>
    </row>
    <row r="18" spans="1:32" s="149" customFormat="1" ht="17.25" customHeight="1">
      <c r="A18" s="278" t="s">
        <v>36</v>
      </c>
      <c r="B18" s="1173">
        <v>14742741.050000001</v>
      </c>
      <c r="C18" s="1173">
        <v>3073083.52</v>
      </c>
      <c r="D18" s="1173">
        <v>10621080.52</v>
      </c>
      <c r="E18" s="1173">
        <v>3156500.19</v>
      </c>
      <c r="F18" s="1173">
        <v>5194630.47</v>
      </c>
      <c r="G18" s="1173">
        <v>5132649.33</v>
      </c>
      <c r="H18" s="1173">
        <v>2814068.33</v>
      </c>
      <c r="I18" s="1173">
        <v>1395877.35</v>
      </c>
      <c r="J18" s="1173">
        <v>4909458.93</v>
      </c>
      <c r="K18" s="1173">
        <v>551105.24</v>
      </c>
      <c r="L18" s="1173">
        <v>396393.79</v>
      </c>
      <c r="M18" s="1173">
        <v>889989.11</v>
      </c>
      <c r="N18" s="1173">
        <v>1793177.46</v>
      </c>
      <c r="O18" s="1173">
        <v>277108.2</v>
      </c>
      <c r="P18" s="1173">
        <v>164788.78</v>
      </c>
      <c r="Q18" s="1173">
        <v>727528.22</v>
      </c>
      <c r="R18" s="1173">
        <v>834433.65</v>
      </c>
      <c r="S18" s="1173">
        <v>1081313.1200000001</v>
      </c>
      <c r="T18" s="1173">
        <v>654120.64</v>
      </c>
      <c r="U18" s="1173">
        <v>1282587.3999999999</v>
      </c>
      <c r="V18" s="1173">
        <v>1803438.25</v>
      </c>
      <c r="W18" s="1173">
        <v>1744714.67</v>
      </c>
      <c r="X18" s="1173">
        <v>1191121.24</v>
      </c>
      <c r="Y18" s="1173">
        <v>797667.36</v>
      </c>
      <c r="Z18" s="1173">
        <v>2755363.46</v>
      </c>
      <c r="AA18" s="1173">
        <v>2141151.06</v>
      </c>
      <c r="AB18" s="1173">
        <v>1197537.8500000001</v>
      </c>
      <c r="AC18" s="1173">
        <v>1763561.26</v>
      </c>
      <c r="AD18" s="1173">
        <v>189187.23</v>
      </c>
      <c r="AE18" s="1173">
        <v>153075.29999999999</v>
      </c>
      <c r="AF18" s="968">
        <v>73429452.980000004</v>
      </c>
    </row>
    <row r="19" spans="1:32" s="149" customFormat="1" ht="17.25" customHeight="1">
      <c r="A19" s="278" t="s">
        <v>890</v>
      </c>
      <c r="B19" s="1173">
        <v>6188618.1299999999</v>
      </c>
      <c r="C19" s="1173">
        <v>3453974.35</v>
      </c>
      <c r="D19" s="1173">
        <v>2086764.67</v>
      </c>
      <c r="E19" s="1173">
        <v>0</v>
      </c>
      <c r="F19" s="1173">
        <v>295997.96999999997</v>
      </c>
      <c r="G19" s="1173">
        <v>0</v>
      </c>
      <c r="H19" s="1173">
        <v>642030.23</v>
      </c>
      <c r="I19" s="1173">
        <v>0</v>
      </c>
      <c r="J19" s="1173">
        <v>155832.91</v>
      </c>
      <c r="K19" s="1173">
        <v>0</v>
      </c>
      <c r="L19" s="1173">
        <v>0</v>
      </c>
      <c r="M19" s="1173">
        <v>36348.379999999997</v>
      </c>
      <c r="N19" s="1173">
        <v>60664.18</v>
      </c>
      <c r="O19" s="1173">
        <v>0</v>
      </c>
      <c r="P19" s="1173">
        <v>0</v>
      </c>
      <c r="Q19" s="1173">
        <v>0</v>
      </c>
      <c r="R19" s="1173">
        <v>0</v>
      </c>
      <c r="S19" s="1173">
        <v>19708.03</v>
      </c>
      <c r="T19" s="1173">
        <v>0</v>
      </c>
      <c r="U19" s="1173">
        <v>190807.2</v>
      </c>
      <c r="V19" s="1173">
        <v>19146.96</v>
      </c>
      <c r="W19" s="1173">
        <v>159899.32999999999</v>
      </c>
      <c r="X19" s="1173">
        <v>61500</v>
      </c>
      <c r="Y19" s="1173">
        <v>0</v>
      </c>
      <c r="Z19" s="1173">
        <v>1308263.04</v>
      </c>
      <c r="AA19" s="1173">
        <v>110410.58</v>
      </c>
      <c r="AB19" s="1173">
        <v>0</v>
      </c>
      <c r="AC19" s="1173">
        <v>118761.14</v>
      </c>
      <c r="AD19" s="1173">
        <v>22566.27</v>
      </c>
      <c r="AE19" s="1173">
        <v>0</v>
      </c>
      <c r="AF19" s="968">
        <v>14931293.369999999</v>
      </c>
    </row>
    <row r="20" spans="1:32" s="149" customFormat="1" ht="17.25" customHeight="1">
      <c r="A20" s="278" t="s">
        <v>39</v>
      </c>
      <c r="B20" s="1173">
        <v>9912697.5</v>
      </c>
      <c r="C20" s="1173">
        <v>7241955.5499999998</v>
      </c>
      <c r="D20" s="1173">
        <v>2155279.09</v>
      </c>
      <c r="E20" s="1173">
        <v>591030.52</v>
      </c>
      <c r="F20" s="1173">
        <v>1067794.04</v>
      </c>
      <c r="G20" s="1173">
        <v>1522391.16</v>
      </c>
      <c r="H20" s="1173">
        <v>1566061.67</v>
      </c>
      <c r="I20" s="1173">
        <v>1096167.3600000001</v>
      </c>
      <c r="J20" s="1173">
        <v>1268391.43</v>
      </c>
      <c r="K20" s="1173">
        <v>796546.02</v>
      </c>
      <c r="L20" s="1173">
        <v>672940.95</v>
      </c>
      <c r="M20" s="1173">
        <v>347869.61</v>
      </c>
      <c r="N20" s="1173">
        <v>1127380.33</v>
      </c>
      <c r="O20" s="1173">
        <v>2765525.08</v>
      </c>
      <c r="P20" s="1173">
        <v>1169502.42</v>
      </c>
      <c r="Q20" s="1173">
        <v>542274.18999999994</v>
      </c>
      <c r="R20" s="1173">
        <v>474991.63</v>
      </c>
      <c r="S20" s="1173">
        <v>1013151.6</v>
      </c>
      <c r="T20" s="1173">
        <v>498504.32</v>
      </c>
      <c r="U20" s="1173">
        <v>903094.74</v>
      </c>
      <c r="V20" s="1173">
        <v>1087875.22</v>
      </c>
      <c r="W20" s="1173">
        <v>721049.96</v>
      </c>
      <c r="X20" s="1173">
        <v>1332218.51</v>
      </c>
      <c r="Y20" s="1173">
        <v>611681.07999999996</v>
      </c>
      <c r="Z20" s="1173">
        <v>3448877.25</v>
      </c>
      <c r="AA20" s="1173">
        <v>743927.34</v>
      </c>
      <c r="AB20" s="1173">
        <v>2913533.09</v>
      </c>
      <c r="AC20" s="1173">
        <v>3908455.55</v>
      </c>
      <c r="AD20" s="1173">
        <v>727000.15</v>
      </c>
      <c r="AE20" s="1173">
        <v>1219596.2</v>
      </c>
      <c r="AF20" s="968">
        <v>53447763.560000002</v>
      </c>
    </row>
    <row r="21" spans="1:32" s="149" customFormat="1" ht="17.25" customHeight="1">
      <c r="A21" s="278" t="s">
        <v>46</v>
      </c>
      <c r="B21" s="1173">
        <v>-67869546.310000002</v>
      </c>
      <c r="C21" s="1173">
        <v>-32065512.34</v>
      </c>
      <c r="D21" s="1173">
        <v>-22945449.920000002</v>
      </c>
      <c r="E21" s="1173">
        <v>-11945578.050000001</v>
      </c>
      <c r="F21" s="1173">
        <v>-13438443.74</v>
      </c>
      <c r="G21" s="1173">
        <v>-17723887.859999999</v>
      </c>
      <c r="H21" s="1173">
        <v>-11182317.68</v>
      </c>
      <c r="I21" s="1173">
        <v>-7746977.6600000001</v>
      </c>
      <c r="J21" s="1173">
        <v>-11266681.09</v>
      </c>
      <c r="K21" s="1173">
        <v>-7706330.9199999999</v>
      </c>
      <c r="L21" s="1173">
        <v>-3967007.25</v>
      </c>
      <c r="M21" s="1173">
        <v>-3338644.89</v>
      </c>
      <c r="N21" s="1173">
        <v>-12958413.140000001</v>
      </c>
      <c r="O21" s="1173">
        <v>-4579747.51</v>
      </c>
      <c r="P21" s="1173">
        <v>-3788937.92</v>
      </c>
      <c r="Q21" s="1173">
        <v>-3390087.44</v>
      </c>
      <c r="R21" s="1173">
        <v>-4213033.66</v>
      </c>
      <c r="S21" s="1173">
        <v>-8805280.2300000004</v>
      </c>
      <c r="T21" s="1173">
        <v>-4503333.1500000004</v>
      </c>
      <c r="U21" s="1173">
        <v>-8604539.9100000001</v>
      </c>
      <c r="V21" s="1173">
        <v>-14708611.609999999</v>
      </c>
      <c r="W21" s="1173">
        <v>-9079396.3300000001</v>
      </c>
      <c r="X21" s="1173">
        <v>-6933989.5199999996</v>
      </c>
      <c r="Y21" s="1173">
        <v>-6459797.0999999996</v>
      </c>
      <c r="Z21" s="1173">
        <v>-10353038.359999999</v>
      </c>
      <c r="AA21" s="1173">
        <v>-5806662.5899999999</v>
      </c>
      <c r="AB21" s="1173">
        <v>-12256417.4</v>
      </c>
      <c r="AC21" s="1173">
        <v>-16648788.049999999</v>
      </c>
      <c r="AD21" s="1173">
        <v>-2624703.08</v>
      </c>
      <c r="AE21" s="1173">
        <v>-10143069.109999999</v>
      </c>
      <c r="AF21" s="968">
        <v>-357054223.81999999</v>
      </c>
    </row>
    <row r="22" spans="1:32" s="149" customFormat="1" ht="17.25" customHeight="1">
      <c r="A22" s="278" t="s">
        <v>57</v>
      </c>
      <c r="B22" s="1173">
        <v>15733684.57</v>
      </c>
      <c r="C22" s="1173">
        <v>5900646.8799999999</v>
      </c>
      <c r="D22" s="1173">
        <v>2861399.96</v>
      </c>
      <c r="E22" s="1173">
        <v>1414128.91</v>
      </c>
      <c r="F22" s="1173">
        <v>1279338.83</v>
      </c>
      <c r="G22" s="1173">
        <v>1282012.9099999999</v>
      </c>
      <c r="H22" s="1173">
        <v>1704940.42</v>
      </c>
      <c r="I22" s="1173">
        <v>1220037.29</v>
      </c>
      <c r="J22" s="1173">
        <v>545146.49</v>
      </c>
      <c r="K22" s="1173">
        <v>939465.24</v>
      </c>
      <c r="L22" s="1173">
        <v>455551.37</v>
      </c>
      <c r="M22" s="1173">
        <v>671217.2</v>
      </c>
      <c r="N22" s="1173">
        <v>846343.52</v>
      </c>
      <c r="O22" s="1173">
        <v>1139829.74</v>
      </c>
      <c r="P22" s="1173">
        <v>730611.95</v>
      </c>
      <c r="Q22" s="1173">
        <v>364293.75</v>
      </c>
      <c r="R22" s="1173">
        <v>631661.32999999996</v>
      </c>
      <c r="S22" s="1173">
        <v>1214871.21</v>
      </c>
      <c r="T22" s="1173">
        <v>451589.18</v>
      </c>
      <c r="U22" s="1173">
        <v>189825.65</v>
      </c>
      <c r="V22" s="1173">
        <v>419554.27</v>
      </c>
      <c r="W22" s="1173">
        <v>295670.98</v>
      </c>
      <c r="X22" s="1173">
        <v>1185305.42</v>
      </c>
      <c r="Y22" s="1173">
        <v>218244.37</v>
      </c>
      <c r="Z22" s="1173">
        <v>1817917.63</v>
      </c>
      <c r="AA22" s="1173">
        <v>288439.55</v>
      </c>
      <c r="AB22" s="1173">
        <v>1650658.47</v>
      </c>
      <c r="AC22" s="1173">
        <v>1097657.57</v>
      </c>
      <c r="AD22" s="1173">
        <v>471105.14</v>
      </c>
      <c r="AE22" s="1173">
        <v>1478021.38</v>
      </c>
      <c r="AF22" s="968">
        <v>48499171.18</v>
      </c>
    </row>
    <row r="23" spans="1:32" s="149" customFormat="1" ht="17.25" customHeight="1">
      <c r="A23" s="278" t="s">
        <v>63</v>
      </c>
      <c r="B23" s="1173">
        <v>0.83</v>
      </c>
      <c r="C23" s="1173">
        <v>1633707.13</v>
      </c>
      <c r="D23" s="1173">
        <v>523350.01</v>
      </c>
      <c r="E23" s="1173">
        <v>4.05</v>
      </c>
      <c r="F23" s="1173">
        <v>8</v>
      </c>
      <c r="G23" s="1173">
        <v>55</v>
      </c>
      <c r="H23" s="1173">
        <v>6</v>
      </c>
      <c r="I23" s="1173">
        <v>0</v>
      </c>
      <c r="J23" s="1173">
        <v>0</v>
      </c>
      <c r="K23" s="1173">
        <v>235.82</v>
      </c>
      <c r="L23" s="1173">
        <v>332</v>
      </c>
      <c r="M23" s="1173">
        <v>425818.07</v>
      </c>
      <c r="N23" s="1173">
        <v>7</v>
      </c>
      <c r="O23" s="1173">
        <v>0</v>
      </c>
      <c r="P23" s="1173">
        <v>1</v>
      </c>
      <c r="Q23" s="1173">
        <v>0</v>
      </c>
      <c r="R23" s="1173">
        <v>1</v>
      </c>
      <c r="S23" s="1173">
        <v>132</v>
      </c>
      <c r="T23" s="1173">
        <v>161470.26</v>
      </c>
      <c r="U23" s="1173">
        <v>41</v>
      </c>
      <c r="V23" s="1173">
        <v>0</v>
      </c>
      <c r="W23" s="1173">
        <v>218.26</v>
      </c>
      <c r="X23" s="1173">
        <v>2</v>
      </c>
      <c r="Y23" s="1173">
        <v>0</v>
      </c>
      <c r="Z23" s="1173">
        <v>29320.39</v>
      </c>
      <c r="AA23" s="1173">
        <v>0</v>
      </c>
      <c r="AB23" s="1173">
        <v>1</v>
      </c>
      <c r="AC23" s="1173">
        <v>0</v>
      </c>
      <c r="AD23" s="1173">
        <v>0</v>
      </c>
      <c r="AE23" s="1173">
        <v>0</v>
      </c>
      <c r="AF23" s="968">
        <v>2774710.82</v>
      </c>
    </row>
    <row r="24" spans="1:32" s="149" customFormat="1" ht="17.25" customHeight="1">
      <c r="A24" s="278" t="s">
        <v>69</v>
      </c>
      <c r="B24" s="1173">
        <v>2504343.09</v>
      </c>
      <c r="C24" s="1173">
        <v>6643430.4100000001</v>
      </c>
      <c r="D24" s="1173">
        <v>80948</v>
      </c>
      <c r="E24" s="1173">
        <v>59110</v>
      </c>
      <c r="F24" s="1173">
        <v>44590</v>
      </c>
      <c r="G24" s="1173">
        <v>87465</v>
      </c>
      <c r="H24" s="1173">
        <v>24010</v>
      </c>
      <c r="I24" s="1173">
        <v>337509.28</v>
      </c>
      <c r="J24" s="1173">
        <v>849460.48</v>
      </c>
      <c r="K24" s="1173">
        <v>16464</v>
      </c>
      <c r="L24" s="1173">
        <v>33774.57</v>
      </c>
      <c r="M24" s="1173">
        <v>1015711.1</v>
      </c>
      <c r="N24" s="1173">
        <v>3115369.51</v>
      </c>
      <c r="O24" s="1173">
        <v>4799053.91</v>
      </c>
      <c r="P24" s="1173">
        <v>55513.24</v>
      </c>
      <c r="Q24" s="1173">
        <v>5720</v>
      </c>
      <c r="R24" s="1173">
        <v>17493</v>
      </c>
      <c r="S24" s="1173">
        <v>19454.96</v>
      </c>
      <c r="T24" s="1173">
        <v>19600</v>
      </c>
      <c r="U24" s="1173">
        <v>27199.49</v>
      </c>
      <c r="V24" s="1173">
        <v>4179077.0700000003</v>
      </c>
      <c r="W24" s="1173">
        <v>49638.96</v>
      </c>
      <c r="X24" s="1173">
        <v>70365.78</v>
      </c>
      <c r="Y24" s="1173">
        <v>24010</v>
      </c>
      <c r="Z24" s="1173">
        <v>5465580.5099999998</v>
      </c>
      <c r="AA24" s="1173">
        <v>28011.67</v>
      </c>
      <c r="AB24" s="1173">
        <v>22758.52</v>
      </c>
      <c r="AC24" s="1173">
        <v>737555.75</v>
      </c>
      <c r="AD24" s="1173">
        <v>8232</v>
      </c>
      <c r="AE24" s="1173">
        <v>5848</v>
      </c>
      <c r="AF24" s="968">
        <v>30347298.300000001</v>
      </c>
    </row>
    <row r="25" spans="1:32" s="149" customFormat="1" ht="18.75" customHeight="1">
      <c r="A25" s="278" t="s">
        <v>74</v>
      </c>
      <c r="B25" s="1173">
        <v>62536098.189999998</v>
      </c>
      <c r="C25" s="1173">
        <v>23737142.030000001</v>
      </c>
      <c r="D25" s="1173">
        <v>16565122.01</v>
      </c>
      <c r="E25" s="1173">
        <v>3699481.2</v>
      </c>
      <c r="F25" s="1173">
        <v>5175924.07</v>
      </c>
      <c r="G25" s="1173">
        <v>3336531.64</v>
      </c>
      <c r="H25" s="1173">
        <v>2934197.52</v>
      </c>
      <c r="I25" s="1173">
        <v>1979536.6</v>
      </c>
      <c r="J25" s="1173">
        <v>2638750.35</v>
      </c>
      <c r="K25" s="1173">
        <v>1747281.1</v>
      </c>
      <c r="L25" s="1173">
        <v>2200418.59</v>
      </c>
      <c r="M25" s="1173">
        <v>2148172.17</v>
      </c>
      <c r="N25" s="1173">
        <v>4022665.93</v>
      </c>
      <c r="O25" s="1173">
        <v>1815528.77</v>
      </c>
      <c r="P25" s="1173">
        <v>2123551.6</v>
      </c>
      <c r="Q25" s="1173">
        <v>1874585.07</v>
      </c>
      <c r="R25" s="1173">
        <v>2690407.63</v>
      </c>
      <c r="S25" s="1173">
        <v>2545401.27</v>
      </c>
      <c r="T25" s="1173">
        <v>6097681</v>
      </c>
      <c r="U25" s="1173">
        <v>2212929.86</v>
      </c>
      <c r="V25" s="1173">
        <v>3662746.36</v>
      </c>
      <c r="W25" s="1173">
        <v>1698669.07</v>
      </c>
      <c r="X25" s="1173">
        <v>4395438.37</v>
      </c>
      <c r="Y25" s="1173">
        <v>1400649.93</v>
      </c>
      <c r="Z25" s="1173">
        <v>12888501.1</v>
      </c>
      <c r="AA25" s="1173">
        <v>1411299.26</v>
      </c>
      <c r="AB25" s="1173">
        <v>1317277.47</v>
      </c>
      <c r="AC25" s="1173">
        <v>7908328.3799999999</v>
      </c>
      <c r="AD25" s="1173">
        <v>685541.28</v>
      </c>
      <c r="AE25" s="1173">
        <v>4833346.42</v>
      </c>
      <c r="AF25" s="968">
        <v>192283204.24000001</v>
      </c>
    </row>
    <row r="26" spans="1:32" s="149" customFormat="1" ht="20.25" customHeight="1" thickBot="1">
      <c r="A26" s="278" t="s">
        <v>84</v>
      </c>
      <c r="B26" s="1173">
        <v>11129769.1</v>
      </c>
      <c r="C26" s="1173">
        <v>2272755.87</v>
      </c>
      <c r="D26" s="1173">
        <v>114942.8</v>
      </c>
      <c r="E26" s="1173">
        <v>621479.92000000004</v>
      </c>
      <c r="F26" s="1173">
        <v>405880.47</v>
      </c>
      <c r="G26" s="1173">
        <v>1202355.99</v>
      </c>
      <c r="H26" s="1173">
        <v>271723.33</v>
      </c>
      <c r="I26" s="1173">
        <v>148982.37</v>
      </c>
      <c r="J26" s="1173">
        <v>64635.59</v>
      </c>
      <c r="K26" s="1173">
        <v>102978.65</v>
      </c>
      <c r="L26" s="1173">
        <v>254215.54</v>
      </c>
      <c r="M26" s="1173">
        <v>264986.38</v>
      </c>
      <c r="N26" s="1173">
        <v>862800.63</v>
      </c>
      <c r="O26" s="1173">
        <v>75538.38</v>
      </c>
      <c r="P26" s="1173">
        <v>214070.34</v>
      </c>
      <c r="Q26" s="1173">
        <v>11795.01</v>
      </c>
      <c r="R26" s="1173">
        <v>142197.41</v>
      </c>
      <c r="S26" s="1173">
        <v>100332.89</v>
      </c>
      <c r="T26" s="1173">
        <v>92160.08</v>
      </c>
      <c r="U26" s="1173">
        <v>353659.25</v>
      </c>
      <c r="V26" s="1173">
        <v>623847.56999999995</v>
      </c>
      <c r="W26" s="1173">
        <v>268043.37</v>
      </c>
      <c r="X26" s="1173">
        <v>429017.2</v>
      </c>
      <c r="Y26" s="1173">
        <v>220469.95</v>
      </c>
      <c r="Z26" s="1173">
        <v>427817.94</v>
      </c>
      <c r="AA26" s="1173">
        <v>170195.02</v>
      </c>
      <c r="AB26" s="1173">
        <v>44764.6</v>
      </c>
      <c r="AC26" s="1173">
        <v>955791.63</v>
      </c>
      <c r="AD26" s="1173">
        <v>115348.26</v>
      </c>
      <c r="AE26" s="1173">
        <v>527314.34</v>
      </c>
      <c r="AF26" s="968">
        <v>22489869.879999999</v>
      </c>
    </row>
    <row r="27" spans="1:32" s="149" customFormat="1" ht="28.5" customHeight="1" thickTop="1" thickBot="1">
      <c r="A27" s="481" t="s">
        <v>90</v>
      </c>
      <c r="B27" s="1172">
        <v>1594131100.96</v>
      </c>
      <c r="C27" s="1172">
        <v>841956556.00999999</v>
      </c>
      <c r="D27" s="1172">
        <v>483647213.02999997</v>
      </c>
      <c r="E27" s="1172">
        <v>110892664.28</v>
      </c>
      <c r="F27" s="1172">
        <v>177959971.55000001</v>
      </c>
      <c r="G27" s="1172">
        <v>236296419.84999999</v>
      </c>
      <c r="H27" s="1172">
        <v>170908495.55000001</v>
      </c>
      <c r="I27" s="1172">
        <v>162723616.83000001</v>
      </c>
      <c r="J27" s="1172">
        <v>153111797.19999999</v>
      </c>
      <c r="K27" s="1172">
        <v>100835582.97</v>
      </c>
      <c r="L27" s="1172">
        <v>73768755.549999997</v>
      </c>
      <c r="M27" s="1172">
        <v>51557701.759999998</v>
      </c>
      <c r="N27" s="1172">
        <v>173971066.06</v>
      </c>
      <c r="O27" s="1172">
        <v>123891176.22</v>
      </c>
      <c r="P27" s="1172">
        <v>85809888.420000002</v>
      </c>
      <c r="Q27" s="1172">
        <v>46163005.880000003</v>
      </c>
      <c r="R27" s="1172">
        <v>92982933.620000005</v>
      </c>
      <c r="S27" s="1172">
        <v>129975151.31999999</v>
      </c>
      <c r="T27" s="1172">
        <v>60518938.380000003</v>
      </c>
      <c r="U27" s="1172">
        <v>176478207.78</v>
      </c>
      <c r="V27" s="1172">
        <v>224634964.52000001</v>
      </c>
      <c r="W27" s="1172">
        <v>117173092.68000001</v>
      </c>
      <c r="X27" s="1172">
        <v>173036302.11000001</v>
      </c>
      <c r="Y27" s="1172">
        <v>94542819.200000003</v>
      </c>
      <c r="Z27" s="1172">
        <v>297186175.11000001</v>
      </c>
      <c r="AA27" s="1172">
        <v>94406463.790000007</v>
      </c>
      <c r="AB27" s="1172">
        <v>211375192.97</v>
      </c>
      <c r="AC27" s="1172">
        <v>214342901.40000001</v>
      </c>
      <c r="AD27" s="1172">
        <v>49927231.619999997</v>
      </c>
      <c r="AE27" s="1172">
        <v>193758799.61000001</v>
      </c>
      <c r="AF27" s="967">
        <v>6717964186.2299995</v>
      </c>
    </row>
    <row r="28" spans="1:32" s="149" customFormat="1" ht="17.25" customHeight="1" thickTop="1">
      <c r="A28" s="278" t="s">
        <v>91</v>
      </c>
      <c r="B28" s="1173">
        <v>1288649412.9400001</v>
      </c>
      <c r="C28" s="1173">
        <v>726076245.38999999</v>
      </c>
      <c r="D28" s="1173">
        <v>433008694.76999998</v>
      </c>
      <c r="E28" s="1173">
        <v>107116425.01000001</v>
      </c>
      <c r="F28" s="1173">
        <v>166022081.90000001</v>
      </c>
      <c r="G28" s="1173">
        <v>214462532.44999999</v>
      </c>
      <c r="H28" s="1173">
        <v>147862793.31</v>
      </c>
      <c r="I28" s="1173">
        <v>152888387.38</v>
      </c>
      <c r="J28" s="1173">
        <v>140369128.24000001</v>
      </c>
      <c r="K28" s="1173">
        <v>93409817.670000002</v>
      </c>
      <c r="L28" s="1173">
        <v>64318557.68</v>
      </c>
      <c r="M28" s="1173">
        <v>47799638.090000004</v>
      </c>
      <c r="N28" s="1173">
        <v>161733167.59999999</v>
      </c>
      <c r="O28" s="1173">
        <v>115037088.61</v>
      </c>
      <c r="P28" s="1173">
        <v>81567352.670000002</v>
      </c>
      <c r="Q28" s="1173">
        <v>44503846.68</v>
      </c>
      <c r="R28" s="1173">
        <v>87353144.209999993</v>
      </c>
      <c r="S28" s="1173">
        <v>116287823.89</v>
      </c>
      <c r="T28" s="1173">
        <v>57231482.909999996</v>
      </c>
      <c r="U28" s="1173">
        <v>170529526.30000001</v>
      </c>
      <c r="V28" s="1173">
        <v>211280908.86000001</v>
      </c>
      <c r="W28" s="1173">
        <v>110064587.53</v>
      </c>
      <c r="X28" s="1173">
        <v>157174587.55000001</v>
      </c>
      <c r="Y28" s="1173">
        <v>87411365.849999994</v>
      </c>
      <c r="Z28" s="1173">
        <v>287931789.85000002</v>
      </c>
      <c r="AA28" s="1173">
        <v>88802104.459999993</v>
      </c>
      <c r="AB28" s="1173">
        <v>180059428.09999999</v>
      </c>
      <c r="AC28" s="1173">
        <v>195887789.22999999</v>
      </c>
      <c r="AD28" s="1173">
        <v>23097932.760000002</v>
      </c>
      <c r="AE28" s="1173">
        <v>182001507.66999999</v>
      </c>
      <c r="AF28" s="968">
        <v>5939939149.5600004</v>
      </c>
    </row>
    <row r="29" spans="1:32" s="149" customFormat="1" ht="17.25" customHeight="1">
      <c r="A29" s="249" t="s">
        <v>92</v>
      </c>
      <c r="B29" s="1173">
        <v>3323429.72</v>
      </c>
      <c r="C29" s="1173">
        <v>827017.52</v>
      </c>
      <c r="D29" s="1173">
        <v>85609.01</v>
      </c>
      <c r="E29" s="1173">
        <v>38915.14</v>
      </c>
      <c r="F29" s="1173">
        <v>127273.34</v>
      </c>
      <c r="G29" s="1173">
        <v>40524.629999999997</v>
      </c>
      <c r="H29" s="1173">
        <v>0</v>
      </c>
      <c r="I29" s="1173">
        <v>270</v>
      </c>
      <c r="J29" s="1173">
        <v>0</v>
      </c>
      <c r="K29" s="1173">
        <v>0</v>
      </c>
      <c r="L29" s="1173">
        <v>2161.96</v>
      </c>
      <c r="M29" s="1173">
        <v>832.96</v>
      </c>
      <c r="N29" s="1173">
        <v>232079.99</v>
      </c>
      <c r="O29" s="1173">
        <v>0</v>
      </c>
      <c r="P29" s="1173">
        <v>11617.75</v>
      </c>
      <c r="Q29" s="1173">
        <v>0</v>
      </c>
      <c r="R29" s="1173">
        <v>43872.74</v>
      </c>
      <c r="S29" s="1173">
        <v>0</v>
      </c>
      <c r="T29" s="1173">
        <v>0</v>
      </c>
      <c r="U29" s="1173">
        <v>0</v>
      </c>
      <c r="V29" s="1173">
        <v>64822.270000000004</v>
      </c>
      <c r="W29" s="1173">
        <v>6493.48</v>
      </c>
      <c r="X29" s="1173">
        <v>29372.400000000001</v>
      </c>
      <c r="Y29" s="1173">
        <v>246.11</v>
      </c>
      <c r="Z29" s="1173">
        <v>62998.23</v>
      </c>
      <c r="AA29" s="1173">
        <v>0</v>
      </c>
      <c r="AB29" s="1173">
        <v>1530</v>
      </c>
      <c r="AC29" s="1173">
        <v>0</v>
      </c>
      <c r="AD29" s="1173">
        <v>91564.5</v>
      </c>
      <c r="AE29" s="1173">
        <v>0</v>
      </c>
      <c r="AF29" s="968">
        <v>4990631.75</v>
      </c>
    </row>
    <row r="30" spans="1:32" s="149" customFormat="1" ht="17.25" customHeight="1">
      <c r="A30" s="249" t="s">
        <v>95</v>
      </c>
      <c r="B30" s="1173">
        <v>433460639.48000002</v>
      </c>
      <c r="C30" s="1173">
        <v>164776415.38</v>
      </c>
      <c r="D30" s="1173">
        <v>123378165.63</v>
      </c>
      <c r="E30" s="1173">
        <v>59323750.689999998</v>
      </c>
      <c r="F30" s="1173">
        <v>51934355.950000003</v>
      </c>
      <c r="G30" s="1173">
        <v>104828059.63</v>
      </c>
      <c r="H30" s="1173">
        <v>34786978.789999999</v>
      </c>
      <c r="I30" s="1173">
        <v>45861077.380000003</v>
      </c>
      <c r="J30" s="1173">
        <v>45008711.640000001</v>
      </c>
      <c r="K30" s="1173">
        <v>38232243.170000002</v>
      </c>
      <c r="L30" s="1173">
        <v>24977974.460000001</v>
      </c>
      <c r="M30" s="1173">
        <v>17498323.780000001</v>
      </c>
      <c r="N30" s="1173">
        <v>63105861.560000002</v>
      </c>
      <c r="O30" s="1173">
        <v>39050471.899999999</v>
      </c>
      <c r="P30" s="1173">
        <v>36656158.68</v>
      </c>
      <c r="Q30" s="1173">
        <v>18124254.289999999</v>
      </c>
      <c r="R30" s="1173">
        <v>29146076.809999999</v>
      </c>
      <c r="S30" s="1173">
        <v>46566353.899999999</v>
      </c>
      <c r="T30" s="1173">
        <v>27819613.800000001</v>
      </c>
      <c r="U30" s="1173">
        <v>103004795.45999999</v>
      </c>
      <c r="V30" s="1173">
        <v>144201355.56999999</v>
      </c>
      <c r="W30" s="1173">
        <v>45070020.700000003</v>
      </c>
      <c r="X30" s="1173">
        <v>24979893.34</v>
      </c>
      <c r="Y30" s="1173">
        <v>38649662.899999999</v>
      </c>
      <c r="Z30" s="1173">
        <v>50363741.840000004</v>
      </c>
      <c r="AA30" s="1173">
        <v>24285649.43</v>
      </c>
      <c r="AB30" s="1173">
        <v>40159434.700000003</v>
      </c>
      <c r="AC30" s="1173">
        <v>73263001.549999997</v>
      </c>
      <c r="AD30" s="1173">
        <v>5769700.7300000004</v>
      </c>
      <c r="AE30" s="1173">
        <v>88650897.260000005</v>
      </c>
      <c r="AF30" s="968">
        <v>2042933640.4000001</v>
      </c>
    </row>
    <row r="31" spans="1:32" s="149" customFormat="1" ht="17.25" customHeight="1">
      <c r="A31" s="249" t="s">
        <v>96</v>
      </c>
      <c r="B31" s="1173">
        <v>37936475.799999997</v>
      </c>
      <c r="C31" s="1173">
        <v>496446841.44</v>
      </c>
      <c r="D31" s="1173">
        <v>288870958.88999999</v>
      </c>
      <c r="E31" s="1173">
        <v>46724539.350000001</v>
      </c>
      <c r="F31" s="1173">
        <v>109473612.53</v>
      </c>
      <c r="G31" s="1173">
        <v>102413208.95</v>
      </c>
      <c r="H31" s="1173">
        <v>107907730.83</v>
      </c>
      <c r="I31" s="1173">
        <v>102230488.76000001</v>
      </c>
      <c r="J31" s="1173">
        <v>91927296.670000002</v>
      </c>
      <c r="K31" s="1173">
        <v>52460036.170000002</v>
      </c>
      <c r="L31" s="1173">
        <v>36341815.82</v>
      </c>
      <c r="M31" s="1173">
        <v>25843521.600000001</v>
      </c>
      <c r="N31" s="1173">
        <v>83586677.579999998</v>
      </c>
      <c r="O31" s="1173">
        <v>70778525.689999998</v>
      </c>
      <c r="P31" s="1173">
        <v>41813780.020000003</v>
      </c>
      <c r="Q31" s="1173">
        <v>25217370.719999999</v>
      </c>
      <c r="R31" s="1173">
        <v>54314270.789999999</v>
      </c>
      <c r="S31" s="1173">
        <v>67048796.279999994</v>
      </c>
      <c r="T31" s="1173">
        <v>26772564.120000001</v>
      </c>
      <c r="U31" s="1173">
        <v>64303915.899999999</v>
      </c>
      <c r="V31" s="1173">
        <v>64744142.009999998</v>
      </c>
      <c r="W31" s="1173">
        <v>60815289.600000001</v>
      </c>
      <c r="X31" s="1173">
        <v>128751688.72</v>
      </c>
      <c r="Y31" s="1173">
        <v>44517640.359999999</v>
      </c>
      <c r="Z31" s="1173">
        <v>217312891.80000001</v>
      </c>
      <c r="AA31" s="1173">
        <v>62074325.68</v>
      </c>
      <c r="AB31" s="1173">
        <v>125665776.56999999</v>
      </c>
      <c r="AC31" s="1173">
        <v>90864226.5</v>
      </c>
      <c r="AD31" s="1173">
        <v>16898639.440000001</v>
      </c>
      <c r="AE31" s="1173">
        <v>89167375.049999997</v>
      </c>
      <c r="AF31" s="968">
        <v>2833224423.6399999</v>
      </c>
    </row>
    <row r="32" spans="1:32" s="149" customFormat="1" ht="17.25" customHeight="1">
      <c r="A32" s="249" t="s">
        <v>105</v>
      </c>
      <c r="B32" s="1173">
        <v>62349678.130000003</v>
      </c>
      <c r="C32" s="1173">
        <v>49741228.289999999</v>
      </c>
      <c r="D32" s="1173">
        <v>15615157.27</v>
      </c>
      <c r="E32" s="1173">
        <v>586255.57999999996</v>
      </c>
      <c r="F32" s="1173">
        <v>2921898.7</v>
      </c>
      <c r="G32" s="1173">
        <v>4841593.1500000004</v>
      </c>
      <c r="H32" s="1173">
        <v>3433513</v>
      </c>
      <c r="I32" s="1173">
        <v>2722557.58</v>
      </c>
      <c r="J32" s="1173">
        <v>1833935.05</v>
      </c>
      <c r="K32" s="1173">
        <v>1702939.68</v>
      </c>
      <c r="L32" s="1173">
        <v>1580899.42</v>
      </c>
      <c r="M32" s="1173">
        <v>3855334.4</v>
      </c>
      <c r="N32" s="1173">
        <v>10788756.07</v>
      </c>
      <c r="O32" s="1173">
        <v>3632627.19</v>
      </c>
      <c r="P32" s="1173">
        <v>2157375.15</v>
      </c>
      <c r="Q32" s="1173">
        <v>996903.54</v>
      </c>
      <c r="R32" s="1173">
        <v>2971600.34</v>
      </c>
      <c r="S32" s="1173">
        <v>1080979.42</v>
      </c>
      <c r="T32" s="1173">
        <v>2099520.12</v>
      </c>
      <c r="U32" s="1173">
        <v>1905704.03</v>
      </c>
      <c r="V32" s="1173">
        <v>513150</v>
      </c>
      <c r="W32" s="1173">
        <v>3205227.13</v>
      </c>
      <c r="X32" s="1173">
        <v>1703850.7</v>
      </c>
      <c r="Y32" s="1173">
        <v>3170791.04</v>
      </c>
      <c r="Z32" s="1173">
        <v>15186012.84</v>
      </c>
      <c r="AA32" s="1173">
        <v>1526091.04</v>
      </c>
      <c r="AB32" s="1173">
        <v>11152271.83</v>
      </c>
      <c r="AC32" s="1173">
        <v>29123574.199999999</v>
      </c>
      <c r="AD32" s="1173">
        <v>99336.44</v>
      </c>
      <c r="AE32" s="1173">
        <v>2489649.71</v>
      </c>
      <c r="AF32" s="968">
        <v>244988411.03999999</v>
      </c>
    </row>
    <row r="33" spans="1:32" s="149" customFormat="1" ht="17.25" customHeight="1">
      <c r="A33" s="249" t="s">
        <v>106</v>
      </c>
      <c r="B33" s="1173">
        <v>724598319.11000001</v>
      </c>
      <c r="C33" s="1173">
        <v>0</v>
      </c>
      <c r="D33" s="1173">
        <v>0</v>
      </c>
      <c r="E33" s="1173">
        <v>0</v>
      </c>
      <c r="F33" s="1173">
        <v>0</v>
      </c>
      <c r="G33" s="1173">
        <v>0</v>
      </c>
      <c r="H33" s="1173">
        <v>0</v>
      </c>
      <c r="I33" s="1173">
        <v>0</v>
      </c>
      <c r="J33" s="1173">
        <v>0</v>
      </c>
      <c r="K33" s="1173">
        <v>0</v>
      </c>
      <c r="L33" s="1173">
        <v>0</v>
      </c>
      <c r="M33" s="1173">
        <v>0</v>
      </c>
      <c r="N33" s="1173">
        <v>0</v>
      </c>
      <c r="O33" s="1173">
        <v>0</v>
      </c>
      <c r="P33" s="1173">
        <v>0</v>
      </c>
      <c r="Q33" s="1173">
        <v>0</v>
      </c>
      <c r="R33" s="1173">
        <v>0</v>
      </c>
      <c r="S33" s="1173">
        <v>0</v>
      </c>
      <c r="T33" s="1173">
        <v>0</v>
      </c>
      <c r="U33" s="1173">
        <v>0</v>
      </c>
      <c r="V33" s="1173">
        <v>0</v>
      </c>
      <c r="W33" s="1173">
        <v>0</v>
      </c>
      <c r="X33" s="1173">
        <v>0</v>
      </c>
      <c r="Y33" s="1173">
        <v>0</v>
      </c>
      <c r="Z33" s="1173">
        <v>0</v>
      </c>
      <c r="AA33" s="1173">
        <v>0</v>
      </c>
      <c r="AB33" s="1173">
        <v>0</v>
      </c>
      <c r="AC33" s="1173">
        <v>0</v>
      </c>
      <c r="AD33" s="1173">
        <v>0</v>
      </c>
      <c r="AE33" s="1173">
        <v>0</v>
      </c>
      <c r="AF33" s="968">
        <v>724598319.11000001</v>
      </c>
    </row>
    <row r="34" spans="1:32" s="149" customFormat="1" ht="17.25" customHeight="1">
      <c r="A34" s="249" t="s">
        <v>107</v>
      </c>
      <c r="B34" s="1173">
        <v>26980870.699999999</v>
      </c>
      <c r="C34" s="1173">
        <v>14284742.76</v>
      </c>
      <c r="D34" s="1173">
        <v>5058803.97</v>
      </c>
      <c r="E34" s="1173">
        <v>442964.25</v>
      </c>
      <c r="F34" s="1173">
        <v>1564941.38</v>
      </c>
      <c r="G34" s="1173">
        <v>2339146.09</v>
      </c>
      <c r="H34" s="1173">
        <v>1734570.69</v>
      </c>
      <c r="I34" s="1173">
        <v>2073993.6600000001</v>
      </c>
      <c r="J34" s="1173">
        <v>1599184.88</v>
      </c>
      <c r="K34" s="1173">
        <v>1014598.65</v>
      </c>
      <c r="L34" s="1173">
        <v>1415706.02</v>
      </c>
      <c r="M34" s="1173">
        <v>601625.35</v>
      </c>
      <c r="N34" s="1173">
        <v>4019792.4</v>
      </c>
      <c r="O34" s="1173">
        <v>1575463.83</v>
      </c>
      <c r="P34" s="1173">
        <v>928421.07</v>
      </c>
      <c r="Q34" s="1173">
        <v>165318.13</v>
      </c>
      <c r="R34" s="1173">
        <v>877323.53</v>
      </c>
      <c r="S34" s="1173">
        <v>1591694.29</v>
      </c>
      <c r="T34" s="1173">
        <v>539784.87</v>
      </c>
      <c r="U34" s="1173">
        <v>1315110.9099999999</v>
      </c>
      <c r="V34" s="1173">
        <v>1757439.01</v>
      </c>
      <c r="W34" s="1173">
        <v>967556.62</v>
      </c>
      <c r="X34" s="1173">
        <v>1709782.39</v>
      </c>
      <c r="Y34" s="1173">
        <v>1073025.44</v>
      </c>
      <c r="Z34" s="1173">
        <v>5006145.1399999997</v>
      </c>
      <c r="AA34" s="1173">
        <v>916038.31</v>
      </c>
      <c r="AB34" s="1173">
        <v>3080415</v>
      </c>
      <c r="AC34" s="1173">
        <v>2636986.98</v>
      </c>
      <c r="AD34" s="1173">
        <v>238691.65</v>
      </c>
      <c r="AE34" s="1173">
        <v>1693585.65</v>
      </c>
      <c r="AF34" s="968">
        <v>89203723.620000005</v>
      </c>
    </row>
    <row r="35" spans="1:32" s="149" customFormat="1" ht="17.25" customHeight="1">
      <c r="A35" s="278" t="s">
        <v>108</v>
      </c>
      <c r="B35" s="1173">
        <v>0</v>
      </c>
      <c r="C35" s="1173">
        <v>18641.150000000001</v>
      </c>
      <c r="D35" s="1173">
        <v>27464.31</v>
      </c>
      <c r="E35" s="1173">
        <v>45155.83</v>
      </c>
      <c r="F35" s="1173">
        <v>5830.67</v>
      </c>
      <c r="G35" s="1173">
        <v>0</v>
      </c>
      <c r="H35" s="1173">
        <v>4555.47</v>
      </c>
      <c r="I35" s="1173">
        <v>316.89</v>
      </c>
      <c r="J35" s="1173">
        <v>8837.24</v>
      </c>
      <c r="K35" s="1173">
        <v>3690.67</v>
      </c>
      <c r="L35" s="1173">
        <v>841.11</v>
      </c>
      <c r="M35" s="1173">
        <v>3025.39</v>
      </c>
      <c r="N35" s="1173">
        <v>6582.46</v>
      </c>
      <c r="O35" s="1173">
        <v>4287.71</v>
      </c>
      <c r="P35" s="1173">
        <v>2651.83</v>
      </c>
      <c r="Q35" s="1173">
        <v>67.8</v>
      </c>
      <c r="R35" s="1173">
        <v>3347.2</v>
      </c>
      <c r="S35" s="1173">
        <v>5474.18</v>
      </c>
      <c r="T35" s="1173">
        <v>324.13</v>
      </c>
      <c r="U35" s="1173">
        <v>0</v>
      </c>
      <c r="V35" s="1173">
        <v>8328.06</v>
      </c>
      <c r="W35" s="1173">
        <v>15410.44</v>
      </c>
      <c r="X35" s="1173">
        <v>6404.75</v>
      </c>
      <c r="Y35" s="1173">
        <v>0</v>
      </c>
      <c r="Z35" s="1173">
        <v>188.41</v>
      </c>
      <c r="AA35" s="1173">
        <v>2909.32</v>
      </c>
      <c r="AB35" s="1173">
        <v>0</v>
      </c>
      <c r="AC35" s="1173">
        <v>0</v>
      </c>
      <c r="AD35" s="1173">
        <v>0</v>
      </c>
      <c r="AE35" s="1173">
        <v>304435.24</v>
      </c>
      <c r="AF35" s="968">
        <v>478770.26</v>
      </c>
    </row>
    <row r="36" spans="1:32" s="149" customFormat="1" ht="17.25" customHeight="1">
      <c r="A36" s="278" t="s">
        <v>116</v>
      </c>
      <c r="B36" s="1173">
        <v>161813852.84</v>
      </c>
      <c r="C36" s="1173">
        <v>94805567.040000007</v>
      </c>
      <c r="D36" s="1173">
        <v>34448699.310000002</v>
      </c>
      <c r="E36" s="1173">
        <v>0</v>
      </c>
      <c r="F36" s="1173">
        <v>0</v>
      </c>
      <c r="G36" s="1173">
        <v>9503855.8599999994</v>
      </c>
      <c r="H36" s="1173">
        <v>13905954.140000001</v>
      </c>
      <c r="I36" s="1173">
        <v>1750000</v>
      </c>
      <c r="J36" s="1173">
        <v>2966436.44</v>
      </c>
      <c r="K36" s="1173">
        <v>0</v>
      </c>
      <c r="L36" s="1173">
        <v>3101537.5</v>
      </c>
      <c r="M36" s="1173">
        <v>777224.31</v>
      </c>
      <c r="N36" s="1173">
        <v>18980.080000000002</v>
      </c>
      <c r="O36" s="1173">
        <v>5896001</v>
      </c>
      <c r="P36" s="1173">
        <v>0</v>
      </c>
      <c r="Q36" s="1173">
        <v>0</v>
      </c>
      <c r="R36" s="1173">
        <v>2009916.66</v>
      </c>
      <c r="S36" s="1173">
        <v>6728150.7999999998</v>
      </c>
      <c r="T36" s="1173">
        <v>7020.57</v>
      </c>
      <c r="U36" s="1173">
        <v>31897.08</v>
      </c>
      <c r="V36" s="1173">
        <v>1150367.1200000001</v>
      </c>
      <c r="W36" s="1173">
        <v>208957.26</v>
      </c>
      <c r="X36" s="1173">
        <v>9218177.7100000009</v>
      </c>
      <c r="Y36" s="1173">
        <v>0</v>
      </c>
      <c r="Z36" s="1173">
        <v>535561.37</v>
      </c>
      <c r="AA36" s="1173">
        <v>1843750</v>
      </c>
      <c r="AB36" s="1173">
        <v>20544146.609999999</v>
      </c>
      <c r="AC36" s="1173">
        <v>10205805.83</v>
      </c>
      <c r="AD36" s="1173">
        <v>24285538.23</v>
      </c>
      <c r="AE36" s="1173">
        <v>0</v>
      </c>
      <c r="AF36" s="968">
        <v>405757397.75999999</v>
      </c>
    </row>
    <row r="37" spans="1:32" s="149" customFormat="1" ht="17.25" customHeight="1">
      <c r="A37" s="278" t="s">
        <v>124</v>
      </c>
      <c r="B37" s="1173">
        <v>54671660.93</v>
      </c>
      <c r="C37" s="1173">
        <v>15399539.43</v>
      </c>
      <c r="D37" s="1173">
        <v>7172815.6100000003</v>
      </c>
      <c r="E37" s="1173">
        <v>2511650.94</v>
      </c>
      <c r="F37" s="1173">
        <v>7582939.79</v>
      </c>
      <c r="G37" s="1173">
        <v>9906761.7300000004</v>
      </c>
      <c r="H37" s="1173">
        <v>6051508.9699999997</v>
      </c>
      <c r="I37" s="1173">
        <v>6269644.8600000003</v>
      </c>
      <c r="J37" s="1173">
        <v>8410781.2100000009</v>
      </c>
      <c r="K37" s="1173">
        <v>6264225.5999999996</v>
      </c>
      <c r="L37" s="1173">
        <v>4189621.2000000007</v>
      </c>
      <c r="M37" s="1173">
        <v>2197472.9</v>
      </c>
      <c r="N37" s="1173">
        <v>5430935.5800000001</v>
      </c>
      <c r="O37" s="1173">
        <v>1850296.83</v>
      </c>
      <c r="P37" s="1173">
        <v>2829910.49</v>
      </c>
      <c r="Q37" s="1173">
        <v>1146800.3999999999</v>
      </c>
      <c r="R37" s="1173">
        <v>2430811.7599999998</v>
      </c>
      <c r="S37" s="1173">
        <v>4049464.22</v>
      </c>
      <c r="T37" s="1173">
        <v>2117495.23</v>
      </c>
      <c r="U37" s="1173">
        <v>4485623.62</v>
      </c>
      <c r="V37" s="1173">
        <v>5109874.4800000004</v>
      </c>
      <c r="W37" s="1173">
        <v>4887910.41</v>
      </c>
      <c r="X37" s="1173">
        <v>4276286.33</v>
      </c>
      <c r="Y37" s="1173">
        <v>3056013.53</v>
      </c>
      <c r="Z37" s="1173">
        <v>6865086.2800000003</v>
      </c>
      <c r="AA37" s="1173">
        <v>1316815.1299999999</v>
      </c>
      <c r="AB37" s="1173">
        <v>5048426.82</v>
      </c>
      <c r="AC37" s="1173">
        <v>5977371.8300000001</v>
      </c>
      <c r="AD37" s="1173">
        <v>2511561.63</v>
      </c>
      <c r="AE37" s="1173">
        <v>3956004.96</v>
      </c>
      <c r="AF37" s="968">
        <v>197975312.69999999</v>
      </c>
    </row>
    <row r="38" spans="1:32" s="149" customFormat="1" ht="18.75" customHeight="1">
      <c r="A38" s="278" t="s">
        <v>127</v>
      </c>
      <c r="B38" s="1173">
        <v>52305247.130000003</v>
      </c>
      <c r="C38" s="1173">
        <v>5656563</v>
      </c>
      <c r="D38" s="1173">
        <v>8989539.0299999993</v>
      </c>
      <c r="E38" s="1173">
        <v>1219432.5</v>
      </c>
      <c r="F38" s="1173">
        <v>4349119.1900000004</v>
      </c>
      <c r="G38" s="1173">
        <v>2423269.81</v>
      </c>
      <c r="H38" s="1173">
        <v>3083683.66</v>
      </c>
      <c r="I38" s="1173">
        <v>1815267.7</v>
      </c>
      <c r="J38" s="1173">
        <v>1356614.07</v>
      </c>
      <c r="K38" s="1173">
        <v>1157849.03</v>
      </c>
      <c r="L38" s="1173">
        <v>2158198.06</v>
      </c>
      <c r="M38" s="1173">
        <v>780341.07</v>
      </c>
      <c r="N38" s="1173">
        <v>6781400.3399999999</v>
      </c>
      <c r="O38" s="1173">
        <v>1103502.07</v>
      </c>
      <c r="P38" s="1173">
        <v>1409973.43</v>
      </c>
      <c r="Q38" s="1173">
        <v>512291.00000000006</v>
      </c>
      <c r="R38" s="1173">
        <v>1185713.79</v>
      </c>
      <c r="S38" s="1173">
        <v>2904238.23</v>
      </c>
      <c r="T38" s="1173">
        <v>1162615.54</v>
      </c>
      <c r="U38" s="1173">
        <v>1431160.78</v>
      </c>
      <c r="V38" s="1173">
        <v>7085486</v>
      </c>
      <c r="W38" s="1173">
        <v>1758507.19</v>
      </c>
      <c r="X38" s="1173">
        <v>2360845.77</v>
      </c>
      <c r="Y38" s="1173">
        <v>3595040.88</v>
      </c>
      <c r="Z38" s="1173">
        <v>1750649.2</v>
      </c>
      <c r="AA38" s="1173">
        <v>2093617.96</v>
      </c>
      <c r="AB38" s="1173">
        <v>5267529.66</v>
      </c>
      <c r="AC38" s="1173">
        <v>2208436.16</v>
      </c>
      <c r="AD38" s="1173">
        <v>32198.999999999996</v>
      </c>
      <c r="AE38" s="1173">
        <v>6980524.2400000002</v>
      </c>
      <c r="AF38" s="968">
        <v>134918855.49000001</v>
      </c>
    </row>
    <row r="39" spans="1:32" s="149" customFormat="1" ht="17.25" customHeight="1">
      <c r="A39" s="278" t="s">
        <v>133</v>
      </c>
      <c r="B39" s="1173">
        <v>36690927.119999997</v>
      </c>
      <c r="C39" s="1173">
        <v>0</v>
      </c>
      <c r="D39" s="1173">
        <v>0</v>
      </c>
      <c r="E39" s="1173">
        <v>0</v>
      </c>
      <c r="F39" s="1173">
        <v>0</v>
      </c>
      <c r="G39" s="1173">
        <v>0</v>
      </c>
      <c r="H39" s="1173">
        <v>0</v>
      </c>
      <c r="I39" s="1173">
        <v>0</v>
      </c>
      <c r="J39" s="1173">
        <v>0</v>
      </c>
      <c r="K39" s="1173">
        <v>0</v>
      </c>
      <c r="L39" s="1173">
        <v>0</v>
      </c>
      <c r="M39" s="1173">
        <v>0</v>
      </c>
      <c r="N39" s="1173">
        <v>0</v>
      </c>
      <c r="O39" s="1173">
        <v>0</v>
      </c>
      <c r="P39" s="1173">
        <v>0</v>
      </c>
      <c r="Q39" s="1173">
        <v>0</v>
      </c>
      <c r="R39" s="1173">
        <v>0</v>
      </c>
      <c r="S39" s="1173">
        <v>0</v>
      </c>
      <c r="T39" s="1173">
        <v>0</v>
      </c>
      <c r="U39" s="1173">
        <v>0</v>
      </c>
      <c r="V39" s="1173">
        <v>0</v>
      </c>
      <c r="W39" s="1173">
        <v>0</v>
      </c>
      <c r="X39" s="1173">
        <v>0</v>
      </c>
      <c r="Y39" s="1173">
        <v>0</v>
      </c>
      <c r="Z39" s="1173">
        <v>0</v>
      </c>
      <c r="AA39" s="1173">
        <v>0</v>
      </c>
      <c r="AB39" s="1173">
        <v>0</v>
      </c>
      <c r="AC39" s="1173">
        <v>0</v>
      </c>
      <c r="AD39" s="1173">
        <v>0</v>
      </c>
      <c r="AE39" s="1173">
        <v>0</v>
      </c>
      <c r="AF39" s="968">
        <v>36690927.119999997</v>
      </c>
    </row>
    <row r="40" spans="1:32" s="149" customFormat="1" ht="17.25" customHeight="1">
      <c r="A40" s="278" t="s">
        <v>138</v>
      </c>
      <c r="B40" s="1173">
        <v>0</v>
      </c>
      <c r="C40" s="1173">
        <v>0</v>
      </c>
      <c r="D40" s="1173">
        <v>0</v>
      </c>
      <c r="E40" s="1173">
        <v>0</v>
      </c>
      <c r="F40" s="1173">
        <v>0</v>
      </c>
      <c r="G40" s="1173">
        <v>0</v>
      </c>
      <c r="H40" s="1173">
        <v>0</v>
      </c>
      <c r="I40" s="1173">
        <v>0</v>
      </c>
      <c r="J40" s="1173">
        <v>0</v>
      </c>
      <c r="K40" s="1173">
        <v>0</v>
      </c>
      <c r="L40" s="1173">
        <v>0</v>
      </c>
      <c r="M40" s="1173">
        <v>0</v>
      </c>
      <c r="N40" s="1173">
        <v>0</v>
      </c>
      <c r="O40" s="1173">
        <v>0</v>
      </c>
      <c r="P40" s="1173">
        <v>0</v>
      </c>
      <c r="Q40" s="1173">
        <v>0</v>
      </c>
      <c r="R40" s="1173">
        <v>0</v>
      </c>
      <c r="S40" s="1173">
        <v>0</v>
      </c>
      <c r="T40" s="1173">
        <v>0</v>
      </c>
      <c r="U40" s="1173">
        <v>0</v>
      </c>
      <c r="V40" s="1173">
        <v>0</v>
      </c>
      <c r="W40" s="1173">
        <v>237719.85</v>
      </c>
      <c r="X40" s="1173">
        <v>0</v>
      </c>
      <c r="Y40" s="1173">
        <v>480398.94</v>
      </c>
      <c r="Z40" s="1173">
        <v>102900</v>
      </c>
      <c r="AA40" s="1173">
        <v>347266.92</v>
      </c>
      <c r="AB40" s="1173">
        <v>455661.78</v>
      </c>
      <c r="AC40" s="1173">
        <v>63498.35</v>
      </c>
      <c r="AD40" s="1173">
        <v>0</v>
      </c>
      <c r="AE40" s="1173">
        <v>516327.5</v>
      </c>
      <c r="AF40" s="968">
        <v>2203773.34</v>
      </c>
    </row>
    <row r="41" spans="1:32" s="149" customFormat="1" ht="17.25" customHeight="1" thickBot="1">
      <c r="A41" s="278" t="s">
        <v>109</v>
      </c>
      <c r="B41" s="1173">
        <v>0</v>
      </c>
      <c r="C41" s="1173">
        <v>0</v>
      </c>
      <c r="D41" s="1173">
        <v>0</v>
      </c>
      <c r="E41" s="1173">
        <v>0</v>
      </c>
      <c r="F41" s="1173">
        <v>0</v>
      </c>
      <c r="G41" s="1173">
        <v>0</v>
      </c>
      <c r="H41" s="1173">
        <v>0</v>
      </c>
      <c r="I41" s="1173">
        <v>0</v>
      </c>
      <c r="J41" s="1173">
        <v>0</v>
      </c>
      <c r="K41" s="1173">
        <v>0</v>
      </c>
      <c r="L41" s="1173">
        <v>0</v>
      </c>
      <c r="M41" s="1173">
        <v>0</v>
      </c>
      <c r="N41" s="1173">
        <v>0</v>
      </c>
      <c r="O41" s="1173">
        <v>0</v>
      </c>
      <c r="P41" s="1173">
        <v>0</v>
      </c>
      <c r="Q41" s="1173">
        <v>0</v>
      </c>
      <c r="R41" s="1173">
        <v>0</v>
      </c>
      <c r="S41" s="1173">
        <v>0</v>
      </c>
      <c r="T41" s="1173">
        <v>0</v>
      </c>
      <c r="U41" s="1173">
        <v>0</v>
      </c>
      <c r="V41" s="1173">
        <v>0</v>
      </c>
      <c r="W41" s="1173">
        <v>0</v>
      </c>
      <c r="X41" s="1173">
        <v>0</v>
      </c>
      <c r="Y41" s="1173">
        <v>0</v>
      </c>
      <c r="Z41" s="1173">
        <v>0</v>
      </c>
      <c r="AA41" s="1173">
        <v>0</v>
      </c>
      <c r="AB41" s="1173">
        <v>0</v>
      </c>
      <c r="AC41" s="1173">
        <v>0</v>
      </c>
      <c r="AD41" s="1173">
        <v>0</v>
      </c>
      <c r="AE41" s="1173">
        <v>0</v>
      </c>
      <c r="AF41" s="968">
        <v>0</v>
      </c>
    </row>
    <row r="42" spans="1:32" s="149" customFormat="1" ht="29.25" customHeight="1" thickTop="1" thickBot="1">
      <c r="A42" s="481" t="s">
        <v>147</v>
      </c>
      <c r="B42" s="1172">
        <v>181456327.80000001</v>
      </c>
      <c r="C42" s="1172">
        <v>85406762.519999996</v>
      </c>
      <c r="D42" s="1172">
        <v>65970932.859999999</v>
      </c>
      <c r="E42" s="1172">
        <v>29953162.949999999</v>
      </c>
      <c r="F42" s="1172">
        <v>43866609.100000001</v>
      </c>
      <c r="G42" s="1172">
        <v>61733390.649999999</v>
      </c>
      <c r="H42" s="1172">
        <v>33887204.420000002</v>
      </c>
      <c r="I42" s="1172">
        <v>42829143.049999997</v>
      </c>
      <c r="J42" s="1172">
        <v>32658171.510000002</v>
      </c>
      <c r="K42" s="1172">
        <v>25796082.780000001</v>
      </c>
      <c r="L42" s="1172">
        <v>30483124.850000001</v>
      </c>
      <c r="M42" s="1172">
        <v>12189689.49</v>
      </c>
      <c r="N42" s="1172">
        <v>33510456.259999998</v>
      </c>
      <c r="O42" s="1172">
        <v>15194057.890000001</v>
      </c>
      <c r="P42" s="1172">
        <v>13138722.140000001</v>
      </c>
      <c r="Q42" s="1172">
        <v>9707606.1500000004</v>
      </c>
      <c r="R42" s="1172">
        <v>10662985.67</v>
      </c>
      <c r="S42" s="1172">
        <v>21128294.609999999</v>
      </c>
      <c r="T42" s="1172">
        <v>14236834.41</v>
      </c>
      <c r="U42" s="1172">
        <v>23707284.859999999</v>
      </c>
      <c r="V42" s="1172">
        <v>25914110.82</v>
      </c>
      <c r="W42" s="1172">
        <v>21648808.52</v>
      </c>
      <c r="X42" s="1172">
        <v>20155410.109999999</v>
      </c>
      <c r="Y42" s="1172">
        <v>12543955.27</v>
      </c>
      <c r="Z42" s="1172">
        <v>26684431.780000001</v>
      </c>
      <c r="AA42" s="1172">
        <v>11939134.24</v>
      </c>
      <c r="AB42" s="1172">
        <v>28250078.379999999</v>
      </c>
      <c r="AC42" s="1172">
        <v>34724512.740000002</v>
      </c>
      <c r="AD42" s="1172">
        <v>9082747.6799999997</v>
      </c>
      <c r="AE42" s="1172">
        <v>27467676.219999999</v>
      </c>
      <c r="AF42" s="967">
        <v>1005927709.73</v>
      </c>
    </row>
    <row r="43" spans="1:32" s="149" customFormat="1" ht="17.25" customHeight="1" thickTop="1">
      <c r="A43" s="278" t="s">
        <v>148</v>
      </c>
      <c r="B43" s="1173">
        <v>106450025.36</v>
      </c>
      <c r="C43" s="1173">
        <v>48224494.960000001</v>
      </c>
      <c r="D43" s="1173">
        <v>26515600</v>
      </c>
      <c r="E43" s="1173">
        <v>11077501.41</v>
      </c>
      <c r="F43" s="1173">
        <v>3961065.47</v>
      </c>
      <c r="G43" s="1173">
        <v>19555410.260000002</v>
      </c>
      <c r="H43" s="1173">
        <v>2860100</v>
      </c>
      <c r="I43" s="1173">
        <v>5987130.8399999999</v>
      </c>
      <c r="J43" s="1173">
        <v>4906830</v>
      </c>
      <c r="K43" s="1173">
        <v>5234112.8</v>
      </c>
      <c r="L43" s="1173">
        <v>4734047.8099999996</v>
      </c>
      <c r="M43" s="1173">
        <v>3831117.61</v>
      </c>
      <c r="N43" s="1173">
        <v>2765560</v>
      </c>
      <c r="O43" s="1173">
        <v>2963285.7</v>
      </c>
      <c r="P43" s="1173">
        <v>3613454.6</v>
      </c>
      <c r="Q43" s="1173">
        <v>2776335</v>
      </c>
      <c r="R43" s="1173">
        <v>2350020</v>
      </c>
      <c r="S43" s="1173">
        <v>3813536.72</v>
      </c>
      <c r="T43" s="1173">
        <v>5892700</v>
      </c>
      <c r="U43" s="1173">
        <v>9269465.1400000006</v>
      </c>
      <c r="V43" s="1173">
        <v>6007555.5499999998</v>
      </c>
      <c r="W43" s="1173">
        <v>1577104.5</v>
      </c>
      <c r="X43" s="1173">
        <v>1614058.34</v>
      </c>
      <c r="Y43" s="1173">
        <v>1836520</v>
      </c>
      <c r="Z43" s="1173">
        <v>23413693.059999999</v>
      </c>
      <c r="AA43" s="1173">
        <v>3450295</v>
      </c>
      <c r="AB43" s="1173">
        <v>15266000</v>
      </c>
      <c r="AC43" s="1173">
        <v>12257000</v>
      </c>
      <c r="AD43" s="1173">
        <v>8563500</v>
      </c>
      <c r="AE43" s="1173">
        <v>11587100</v>
      </c>
      <c r="AF43" s="968">
        <v>362354620.13</v>
      </c>
    </row>
    <row r="44" spans="1:32" s="149" customFormat="1" ht="17.25" customHeight="1">
      <c r="A44" s="278" t="s">
        <v>152</v>
      </c>
      <c r="B44" s="1173">
        <v>691504.97</v>
      </c>
      <c r="C44" s="1173">
        <v>287549.40000000002</v>
      </c>
      <c r="D44" s="1173">
        <v>339901.48</v>
      </c>
      <c r="E44" s="1173">
        <v>12008.82</v>
      </c>
      <c r="F44" s="1173">
        <v>0</v>
      </c>
      <c r="G44" s="1173">
        <v>0</v>
      </c>
      <c r="H44" s="1173">
        <v>340</v>
      </c>
      <c r="I44" s="1173">
        <v>287982.98</v>
      </c>
      <c r="J44" s="1173">
        <v>1209141.3600000001</v>
      </c>
      <c r="K44" s="1173">
        <v>1084805.69</v>
      </c>
      <c r="L44" s="1173">
        <v>1184746.07</v>
      </c>
      <c r="M44" s="1173">
        <v>154136</v>
      </c>
      <c r="N44" s="1173">
        <v>355360.14</v>
      </c>
      <c r="O44" s="1173">
        <v>1067735.3400000001</v>
      </c>
      <c r="P44" s="1173">
        <v>579020.35</v>
      </c>
      <c r="Q44" s="1173">
        <v>2933228.32</v>
      </c>
      <c r="R44" s="1173">
        <v>984130</v>
      </c>
      <c r="S44" s="1173">
        <v>908535.5</v>
      </c>
      <c r="T44" s="1173">
        <v>183819.81</v>
      </c>
      <c r="U44" s="1173">
        <v>15608.08</v>
      </c>
      <c r="V44" s="1173">
        <v>335920.55</v>
      </c>
      <c r="W44" s="1173">
        <v>489867.06</v>
      </c>
      <c r="X44" s="1173">
        <v>3090635.07</v>
      </c>
      <c r="Y44" s="1173">
        <v>2</v>
      </c>
      <c r="Z44" s="1173">
        <v>2274481.84</v>
      </c>
      <c r="AA44" s="1173">
        <v>179624.93</v>
      </c>
      <c r="AB44" s="1173">
        <v>0</v>
      </c>
      <c r="AC44" s="1173">
        <v>789181.75</v>
      </c>
      <c r="AD44" s="1173">
        <v>148150.88</v>
      </c>
      <c r="AE44" s="1173">
        <v>222322.41</v>
      </c>
      <c r="AF44" s="968">
        <v>19809740.800000001</v>
      </c>
    </row>
    <row r="45" spans="1:32" s="149" customFormat="1" ht="17.25" customHeight="1">
      <c r="A45" s="278" t="s">
        <v>156</v>
      </c>
      <c r="B45" s="1173">
        <v>0</v>
      </c>
      <c r="C45" s="1173">
        <v>0</v>
      </c>
      <c r="D45" s="1173">
        <v>0</v>
      </c>
      <c r="E45" s="1173">
        <v>0</v>
      </c>
      <c r="F45" s="1173">
        <v>0</v>
      </c>
      <c r="G45" s="1173">
        <v>0</v>
      </c>
      <c r="H45" s="1173">
        <v>0</v>
      </c>
      <c r="I45" s="1173">
        <v>0</v>
      </c>
      <c r="J45" s="1173">
        <v>0</v>
      </c>
      <c r="K45" s="1173">
        <v>0</v>
      </c>
      <c r="L45" s="1173">
        <v>0</v>
      </c>
      <c r="M45" s="1173">
        <v>0</v>
      </c>
      <c r="N45" s="1173">
        <v>0</v>
      </c>
      <c r="O45" s="1173">
        <v>0</v>
      </c>
      <c r="P45" s="1173">
        <v>0</v>
      </c>
      <c r="Q45" s="1173">
        <v>0</v>
      </c>
      <c r="R45" s="1173">
        <v>0</v>
      </c>
      <c r="S45" s="1173">
        <v>0</v>
      </c>
      <c r="T45" s="1173">
        <v>0</v>
      </c>
      <c r="U45" s="1173">
        <v>0</v>
      </c>
      <c r="V45" s="1173">
        <v>0</v>
      </c>
      <c r="W45" s="1173">
        <v>0</v>
      </c>
      <c r="X45" s="1173">
        <v>0</v>
      </c>
      <c r="Y45" s="1173">
        <v>0</v>
      </c>
      <c r="Z45" s="1173">
        <v>0</v>
      </c>
      <c r="AA45" s="1173">
        <v>0</v>
      </c>
      <c r="AB45" s="1173">
        <v>0</v>
      </c>
      <c r="AC45" s="1173">
        <v>0</v>
      </c>
      <c r="AD45" s="1173">
        <v>0</v>
      </c>
      <c r="AE45" s="1173">
        <v>0</v>
      </c>
      <c r="AF45" s="968">
        <v>0</v>
      </c>
    </row>
    <row r="46" spans="1:32" s="149" customFormat="1" ht="31.5" customHeight="1">
      <c r="A46" s="278" t="s">
        <v>160</v>
      </c>
      <c r="B46" s="1173">
        <v>70300902.170000002</v>
      </c>
      <c r="C46" s="1173">
        <v>32537877.77</v>
      </c>
      <c r="D46" s="1173">
        <v>39544818.859999999</v>
      </c>
      <c r="E46" s="1173">
        <v>19030661.5</v>
      </c>
      <c r="F46" s="1173">
        <v>37775011.049999997</v>
      </c>
      <c r="G46" s="1173">
        <v>38202780.57</v>
      </c>
      <c r="H46" s="1173">
        <v>30170440.440000001</v>
      </c>
      <c r="I46" s="1173">
        <v>33651882.539999999</v>
      </c>
      <c r="J46" s="1173">
        <v>24817591.93</v>
      </c>
      <c r="K46" s="1173">
        <v>16977195.699999999</v>
      </c>
      <c r="L46" s="1173">
        <v>22044204.300000001</v>
      </c>
      <c r="M46" s="1173">
        <v>8764753.3300000001</v>
      </c>
      <c r="N46" s="1173">
        <v>28453705.149999999</v>
      </c>
      <c r="O46" s="1173">
        <v>11360594.57</v>
      </c>
      <c r="P46" s="1173">
        <v>8967314.5399999991</v>
      </c>
      <c r="Q46" s="1173">
        <v>3978427.93</v>
      </c>
      <c r="R46" s="1173">
        <v>6975019.1699999999</v>
      </c>
      <c r="S46" s="1173">
        <v>13487078.470000001</v>
      </c>
      <c r="T46" s="1173">
        <v>7926555.79</v>
      </c>
      <c r="U46" s="1173">
        <v>13233905.51</v>
      </c>
      <c r="V46" s="1173">
        <v>15817780.199999999</v>
      </c>
      <c r="W46" s="1173">
        <v>18318050.780000001</v>
      </c>
      <c r="X46" s="1173">
        <v>14244175</v>
      </c>
      <c r="Y46" s="1173">
        <v>10196193.52</v>
      </c>
      <c r="Z46" s="1173">
        <v>2338448.11</v>
      </c>
      <c r="AA46" s="1173">
        <v>7362477.8300000001</v>
      </c>
      <c r="AB46" s="1173">
        <v>9683910.7100000009</v>
      </c>
      <c r="AC46" s="1173">
        <v>21349678.539999999</v>
      </c>
      <c r="AD46" s="1173">
        <v>480479.86</v>
      </c>
      <c r="AE46" s="1173">
        <v>14413650.74</v>
      </c>
      <c r="AF46" s="968">
        <v>582405566.58000004</v>
      </c>
    </row>
    <row r="47" spans="1:32" s="149" customFormat="1" ht="19.5" customHeight="1">
      <c r="A47" s="278" t="s">
        <v>164</v>
      </c>
      <c r="B47" s="1173">
        <v>4013895.3</v>
      </c>
      <c r="C47" s="1173">
        <v>4356840.3899999997</v>
      </c>
      <c r="D47" s="1173">
        <v>-429387.48</v>
      </c>
      <c r="E47" s="1173">
        <v>-167008.78</v>
      </c>
      <c r="F47" s="1173">
        <v>2130532.58</v>
      </c>
      <c r="G47" s="1173">
        <v>3975199.82</v>
      </c>
      <c r="H47" s="1173">
        <v>856323.98</v>
      </c>
      <c r="I47" s="1173">
        <v>2902146.69</v>
      </c>
      <c r="J47" s="1173">
        <v>1724608.22</v>
      </c>
      <c r="K47" s="1173">
        <v>2499968.59</v>
      </c>
      <c r="L47" s="1173">
        <v>2520126.67</v>
      </c>
      <c r="M47" s="1173">
        <v>-560317.44999999995</v>
      </c>
      <c r="N47" s="1173">
        <v>1935830.97</v>
      </c>
      <c r="O47" s="1173">
        <v>-197557.72</v>
      </c>
      <c r="P47" s="1173">
        <v>-21067.35</v>
      </c>
      <c r="Q47" s="1173">
        <v>19614.900000000001</v>
      </c>
      <c r="R47" s="1173">
        <v>353816.5</v>
      </c>
      <c r="S47" s="1173">
        <v>2919143.92</v>
      </c>
      <c r="T47" s="1173">
        <v>233758.81</v>
      </c>
      <c r="U47" s="1173">
        <v>1188306.1299999999</v>
      </c>
      <c r="V47" s="1173">
        <v>3752854.52</v>
      </c>
      <c r="W47" s="1173">
        <v>1263786.18</v>
      </c>
      <c r="X47" s="1173">
        <v>1206541.7</v>
      </c>
      <c r="Y47" s="1173">
        <v>511239.75</v>
      </c>
      <c r="Z47" s="1173">
        <v>-1342191.23</v>
      </c>
      <c r="AA47" s="1173">
        <v>946736.48</v>
      </c>
      <c r="AB47" s="1173">
        <v>3300167.67</v>
      </c>
      <c r="AC47" s="1173">
        <v>328652.45</v>
      </c>
      <c r="AD47" s="1173">
        <v>-109383.06</v>
      </c>
      <c r="AE47" s="1173">
        <v>1244603.07</v>
      </c>
      <c r="AF47" s="968">
        <v>41357782.219999999</v>
      </c>
    </row>
    <row r="48" spans="1:32" s="149" customFormat="1" ht="19.5" customHeight="1">
      <c r="A48" s="249" t="s">
        <v>165</v>
      </c>
      <c r="B48" s="1173">
        <v>3813147.74</v>
      </c>
      <c r="C48" s="1173">
        <v>3444150.07</v>
      </c>
      <c r="D48" s="1173">
        <v>0</v>
      </c>
      <c r="E48" s="1173">
        <v>1339941.8700000001</v>
      </c>
      <c r="F48" s="1173">
        <v>1739980.94</v>
      </c>
      <c r="G48" s="1173">
        <v>3428157.94</v>
      </c>
      <c r="H48" s="1173">
        <v>0</v>
      </c>
      <c r="I48" s="1173">
        <v>2343869.87</v>
      </c>
      <c r="J48" s="1173">
        <v>1501704.72</v>
      </c>
      <c r="K48" s="1173">
        <v>1542037.57</v>
      </c>
      <c r="L48" s="1173">
        <v>1369086.2</v>
      </c>
      <c r="M48" s="1173">
        <v>29693.31</v>
      </c>
      <c r="N48" s="1173">
        <v>1011597.66</v>
      </c>
      <c r="O48" s="1173">
        <v>178418.22</v>
      </c>
      <c r="P48" s="1173">
        <v>303601.05</v>
      </c>
      <c r="Q48" s="1173">
        <v>11415.75</v>
      </c>
      <c r="R48" s="1173">
        <v>340924.56</v>
      </c>
      <c r="S48" s="1173">
        <v>1920800.32</v>
      </c>
      <c r="T48" s="1173">
        <v>88055.18</v>
      </c>
      <c r="U48" s="1173">
        <v>1001236.82</v>
      </c>
      <c r="V48" s="1173">
        <v>1556362.74</v>
      </c>
      <c r="W48" s="1173">
        <v>791198.07</v>
      </c>
      <c r="X48" s="1173">
        <v>1250240.5900000001</v>
      </c>
      <c r="Y48" s="1173">
        <v>0</v>
      </c>
      <c r="Z48" s="1173">
        <v>-1497970.56</v>
      </c>
      <c r="AA48" s="1173">
        <v>726400.29</v>
      </c>
      <c r="AB48" s="1173">
        <v>1543254.3</v>
      </c>
      <c r="AC48" s="1173">
        <v>0</v>
      </c>
      <c r="AD48" s="1173">
        <v>0</v>
      </c>
      <c r="AE48" s="1173">
        <v>703285.59</v>
      </c>
      <c r="AF48" s="968">
        <v>30480590.809999999</v>
      </c>
    </row>
    <row r="49" spans="1:32" s="149" customFormat="1" ht="17.25" customHeight="1" thickBot="1">
      <c r="A49" s="249" t="s">
        <v>166</v>
      </c>
      <c r="B49" s="1173">
        <v>200747.56</v>
      </c>
      <c r="C49" s="1173">
        <v>912690.32</v>
      </c>
      <c r="D49" s="1173">
        <v>-429387.48</v>
      </c>
      <c r="E49" s="1173">
        <v>-1506950.65</v>
      </c>
      <c r="F49" s="1173">
        <v>390551.64</v>
      </c>
      <c r="G49" s="1173">
        <v>547041.88</v>
      </c>
      <c r="H49" s="1173">
        <v>856323.98</v>
      </c>
      <c r="I49" s="1173">
        <v>558276.81999999995</v>
      </c>
      <c r="J49" s="1173">
        <v>222903.5</v>
      </c>
      <c r="K49" s="1173">
        <v>957931.02</v>
      </c>
      <c r="L49" s="1173">
        <v>1151040.47</v>
      </c>
      <c r="M49" s="1173">
        <v>-590010.76</v>
      </c>
      <c r="N49" s="1173">
        <v>924233.31</v>
      </c>
      <c r="O49" s="1173">
        <v>-375975.94</v>
      </c>
      <c r="P49" s="1173">
        <v>-324668.40000000002</v>
      </c>
      <c r="Q49" s="1173">
        <v>8199.15</v>
      </c>
      <c r="R49" s="1173">
        <v>12891.94</v>
      </c>
      <c r="S49" s="1173">
        <v>998343.6</v>
      </c>
      <c r="T49" s="1173">
        <v>145703.63</v>
      </c>
      <c r="U49" s="1173">
        <v>187069.31</v>
      </c>
      <c r="V49" s="1173">
        <v>2196491.7799999998</v>
      </c>
      <c r="W49" s="1173">
        <v>472588.11</v>
      </c>
      <c r="X49" s="1173">
        <v>-43698.89</v>
      </c>
      <c r="Y49" s="1173">
        <v>511239.75</v>
      </c>
      <c r="Z49" s="1173">
        <v>155779.32999999999</v>
      </c>
      <c r="AA49" s="1173">
        <v>220336.19</v>
      </c>
      <c r="AB49" s="1173">
        <v>1756913.37</v>
      </c>
      <c r="AC49" s="1173">
        <v>328652.45</v>
      </c>
      <c r="AD49" s="1173">
        <v>-109383.06</v>
      </c>
      <c r="AE49" s="1173">
        <v>541317.48</v>
      </c>
      <c r="AF49" s="968">
        <v>10877191.41</v>
      </c>
    </row>
    <row r="50" spans="1:32" s="149" customFormat="1" ht="28.5" customHeight="1" thickTop="1" thickBot="1">
      <c r="A50" s="482" t="s">
        <v>167</v>
      </c>
      <c r="B50" s="1174">
        <v>1775587428.76</v>
      </c>
      <c r="C50" s="1174">
        <v>927363318.52999997</v>
      </c>
      <c r="D50" s="1174">
        <v>549618145.88999999</v>
      </c>
      <c r="E50" s="1174">
        <v>140845827.22999999</v>
      </c>
      <c r="F50" s="1174">
        <v>221826580.65000001</v>
      </c>
      <c r="G50" s="1174">
        <v>298029810.5</v>
      </c>
      <c r="H50" s="1174">
        <v>204795699.97</v>
      </c>
      <c r="I50" s="1174">
        <v>205552759.88</v>
      </c>
      <c r="J50" s="1174">
        <v>185769968.71000001</v>
      </c>
      <c r="K50" s="1174">
        <v>126631665.75</v>
      </c>
      <c r="L50" s="1174">
        <v>104251880.40000001</v>
      </c>
      <c r="M50" s="1174">
        <v>63747391.25</v>
      </c>
      <c r="N50" s="1174">
        <v>207481522.31999999</v>
      </c>
      <c r="O50" s="1174">
        <v>139085234.11000001</v>
      </c>
      <c r="P50" s="1174">
        <v>98948610.560000002</v>
      </c>
      <c r="Q50" s="1174">
        <v>55870612.030000001</v>
      </c>
      <c r="R50" s="1174">
        <v>103645919.29000001</v>
      </c>
      <c r="S50" s="1174">
        <v>151103445.93000001</v>
      </c>
      <c r="T50" s="1174">
        <v>74755772.790000007</v>
      </c>
      <c r="U50" s="1174">
        <v>200185492.63999999</v>
      </c>
      <c r="V50" s="1174">
        <v>250549075.34</v>
      </c>
      <c r="W50" s="1174">
        <v>138821901.19999999</v>
      </c>
      <c r="X50" s="1174">
        <v>193191712.22</v>
      </c>
      <c r="Y50" s="1174">
        <v>107086774.47</v>
      </c>
      <c r="Z50" s="1174">
        <v>323870606.88999999</v>
      </c>
      <c r="AA50" s="1174">
        <v>106345598.03</v>
      </c>
      <c r="AB50" s="1174">
        <v>239625271.34999999</v>
      </c>
      <c r="AC50" s="1174">
        <v>249067414.13999999</v>
      </c>
      <c r="AD50" s="1174">
        <v>59009979.299999997</v>
      </c>
      <c r="AE50" s="1174">
        <v>221226475.83000001</v>
      </c>
      <c r="AF50" s="969">
        <v>7723891895.96</v>
      </c>
    </row>
    <row r="51" spans="1:32" s="149" customFormat="1" ht="28.5" customHeight="1" thickTop="1" thickBot="1">
      <c r="A51" s="482" t="s">
        <v>168</v>
      </c>
      <c r="B51" s="1174">
        <v>1379761.95</v>
      </c>
      <c r="C51" s="1174">
        <v>0</v>
      </c>
      <c r="D51" s="1174">
        <v>0</v>
      </c>
      <c r="E51" s="1174">
        <v>0</v>
      </c>
      <c r="F51" s="1174">
        <v>0</v>
      </c>
      <c r="G51" s="1174">
        <v>0</v>
      </c>
      <c r="H51" s="1174">
        <v>0</v>
      </c>
      <c r="I51" s="1174">
        <v>0</v>
      </c>
      <c r="J51" s="1174">
        <v>0</v>
      </c>
      <c r="K51" s="1174">
        <v>0</v>
      </c>
      <c r="L51" s="1174">
        <v>0</v>
      </c>
      <c r="M51" s="1174">
        <v>0</v>
      </c>
      <c r="N51" s="1174">
        <v>0</v>
      </c>
      <c r="O51" s="1174">
        <v>0</v>
      </c>
      <c r="P51" s="1174">
        <v>0</v>
      </c>
      <c r="Q51" s="1174">
        <v>0</v>
      </c>
      <c r="R51" s="1174">
        <v>0</v>
      </c>
      <c r="S51" s="1174">
        <v>0</v>
      </c>
      <c r="T51" s="1174">
        <v>0</v>
      </c>
      <c r="U51" s="1174">
        <v>0</v>
      </c>
      <c r="V51" s="1174">
        <v>0</v>
      </c>
      <c r="W51" s="1174">
        <v>0</v>
      </c>
      <c r="X51" s="1174">
        <v>0</v>
      </c>
      <c r="Y51" s="1174">
        <v>0</v>
      </c>
      <c r="Z51" s="1174">
        <v>0</v>
      </c>
      <c r="AA51" s="1174">
        <v>0</v>
      </c>
      <c r="AB51" s="1174">
        <v>0</v>
      </c>
      <c r="AC51" s="1174">
        <v>0</v>
      </c>
      <c r="AD51" s="1174">
        <v>0</v>
      </c>
      <c r="AE51" s="1174">
        <v>0</v>
      </c>
      <c r="AF51" s="969">
        <v>1379761.95</v>
      </c>
    </row>
    <row r="52" spans="1:32" s="149" customFormat="1" ht="29.25" customHeight="1" thickTop="1" thickBot="1">
      <c r="A52" s="482" t="s">
        <v>188</v>
      </c>
      <c r="B52" s="1174">
        <v>3193847315.4099998</v>
      </c>
      <c r="C52" s="1174">
        <v>1646013192.51</v>
      </c>
      <c r="D52" s="1174">
        <v>983274391.19000006</v>
      </c>
      <c r="E52" s="1174">
        <v>180541143.71000001</v>
      </c>
      <c r="F52" s="1174">
        <v>295457945.89999998</v>
      </c>
      <c r="G52" s="1174">
        <v>945789823.35000002</v>
      </c>
      <c r="H52" s="1174">
        <v>408325766.24000001</v>
      </c>
      <c r="I52" s="1174">
        <v>525886386.47999996</v>
      </c>
      <c r="J52" s="1174">
        <v>325659813.88999999</v>
      </c>
      <c r="K52" s="1174">
        <v>86128925.370000005</v>
      </c>
      <c r="L52" s="1174">
        <v>140338628.88</v>
      </c>
      <c r="M52" s="1174">
        <v>125361284.51000001</v>
      </c>
      <c r="N52" s="1174">
        <v>238018114.12</v>
      </c>
      <c r="O52" s="1174">
        <v>258360803.75</v>
      </c>
      <c r="P52" s="1174">
        <v>135552544.81</v>
      </c>
      <c r="Q52" s="1174">
        <v>84561644.030000001</v>
      </c>
      <c r="R52" s="1174">
        <v>221754822.62</v>
      </c>
      <c r="S52" s="1174">
        <v>58590715.549999997</v>
      </c>
      <c r="T52" s="1174">
        <v>113905464.61</v>
      </c>
      <c r="U52" s="1174">
        <v>434309994.63999999</v>
      </c>
      <c r="V52" s="1174">
        <v>145377115.13</v>
      </c>
      <c r="W52" s="1174">
        <v>66321426.670000002</v>
      </c>
      <c r="X52" s="1174">
        <v>209366103.66</v>
      </c>
      <c r="Y52" s="1174">
        <v>36884692.469999999</v>
      </c>
      <c r="Z52" s="1172">
        <v>573635330.39999998</v>
      </c>
      <c r="AA52" s="1172">
        <v>138099252.28</v>
      </c>
      <c r="AB52" s="1172">
        <v>284564358.92000002</v>
      </c>
      <c r="AC52" s="1172">
        <v>471635793.44999999</v>
      </c>
      <c r="AD52" s="1172">
        <v>219117362.99000001</v>
      </c>
      <c r="AE52" s="1172">
        <v>143360530.69999999</v>
      </c>
      <c r="AF52" s="967">
        <v>12690040688.24</v>
      </c>
    </row>
    <row r="53" spans="1:32" s="149" customFormat="1" ht="32.25" customHeight="1" thickTop="1" thickBot="1">
      <c r="A53" s="481" t="s">
        <v>464</v>
      </c>
      <c r="B53" s="1172"/>
      <c r="C53" s="1172"/>
      <c r="D53" s="1172"/>
      <c r="E53" s="1172"/>
      <c r="F53" s="1172"/>
      <c r="G53" s="1172"/>
      <c r="H53" s="1172"/>
      <c r="I53" s="1172"/>
      <c r="J53" s="1172"/>
      <c r="K53" s="1172"/>
      <c r="L53" s="1172"/>
      <c r="M53" s="1172"/>
      <c r="N53" s="1172"/>
      <c r="O53" s="1172"/>
      <c r="P53" s="1172"/>
      <c r="Q53" s="1172"/>
      <c r="R53" s="1172"/>
      <c r="S53" s="1172"/>
      <c r="T53" s="1172"/>
      <c r="U53" s="1172"/>
      <c r="V53" s="1172"/>
      <c r="W53" s="1172"/>
      <c r="X53" s="1172"/>
      <c r="Y53" s="1172"/>
      <c r="Z53" s="1172"/>
      <c r="AA53" s="1172"/>
      <c r="AB53" s="1172"/>
      <c r="AC53" s="1172"/>
      <c r="AD53" s="1172"/>
      <c r="AE53" s="1172"/>
      <c r="AF53" s="967"/>
    </row>
    <row r="54" spans="1:32" s="149" customFormat="1" ht="20.25" customHeight="1" thickTop="1">
      <c r="A54" s="278" t="s">
        <v>222</v>
      </c>
      <c r="B54" s="1173">
        <v>42720906.32</v>
      </c>
      <c r="C54" s="1173">
        <v>25912622.530000001</v>
      </c>
      <c r="D54" s="1173">
        <v>12227193.66</v>
      </c>
      <c r="E54" s="1173">
        <v>2555804.2400000002</v>
      </c>
      <c r="F54" s="1173">
        <v>4619872.49</v>
      </c>
      <c r="G54" s="1173">
        <v>7696263.7199999997</v>
      </c>
      <c r="H54" s="1173">
        <v>6211415.8200000003</v>
      </c>
      <c r="I54" s="1173">
        <v>5293531.1500000004</v>
      </c>
      <c r="J54" s="1173">
        <v>5477965.1299999999</v>
      </c>
      <c r="K54" s="1173">
        <v>3467115.8</v>
      </c>
      <c r="L54" s="1173">
        <v>3960590.38</v>
      </c>
      <c r="M54" s="1173">
        <v>2180323.7799999998</v>
      </c>
      <c r="N54" s="1173">
        <v>6356004.6799999997</v>
      </c>
      <c r="O54" s="1173">
        <v>3545685.14</v>
      </c>
      <c r="P54" s="1173">
        <v>2831464.59</v>
      </c>
      <c r="Q54" s="1173">
        <v>2553318.54</v>
      </c>
      <c r="R54" s="1173">
        <v>2697083.09</v>
      </c>
      <c r="S54" s="1173">
        <v>5393140.5999999996</v>
      </c>
      <c r="T54" s="1173">
        <v>2102536.8199999998</v>
      </c>
      <c r="U54" s="1173">
        <v>4541178.43</v>
      </c>
      <c r="V54" s="1173">
        <v>6457185.6600000001</v>
      </c>
      <c r="W54" s="1173">
        <v>4251711.5999999996</v>
      </c>
      <c r="X54" s="1173">
        <v>5398310.5899999999</v>
      </c>
      <c r="Y54" s="1173">
        <v>3213821.07</v>
      </c>
      <c r="Z54" s="1173">
        <v>9252845.3699999992</v>
      </c>
      <c r="AA54" s="1173">
        <v>3215634.06</v>
      </c>
      <c r="AB54" s="1173">
        <v>6689786.3099999996</v>
      </c>
      <c r="AC54" s="1173">
        <v>7928041.7699999996</v>
      </c>
      <c r="AD54" s="1173">
        <v>3751088.74</v>
      </c>
      <c r="AE54" s="1173">
        <v>6249046.1600000001</v>
      </c>
      <c r="AF54" s="968">
        <v>208751488.24000001</v>
      </c>
    </row>
    <row r="55" spans="1:32" s="149" customFormat="1" ht="26.25" customHeight="1">
      <c r="A55" s="278" t="s">
        <v>234</v>
      </c>
      <c r="B55" s="1173">
        <v>-11331675.57</v>
      </c>
      <c r="C55" s="1173">
        <v>-7868435.6299999999</v>
      </c>
      <c r="D55" s="1173">
        <v>-3786288.24</v>
      </c>
      <c r="E55" s="1173">
        <v>-556296.13</v>
      </c>
      <c r="F55" s="1173">
        <v>-1463067.57</v>
      </c>
      <c r="G55" s="1173">
        <v>-1879498.13</v>
      </c>
      <c r="H55" s="1173">
        <v>-1906979.62</v>
      </c>
      <c r="I55" s="1173">
        <v>-1437405.25</v>
      </c>
      <c r="J55" s="1173">
        <v>-1374255.95</v>
      </c>
      <c r="K55" s="1173">
        <v>-635956.52</v>
      </c>
      <c r="L55" s="1173">
        <v>-580014.48</v>
      </c>
      <c r="M55" s="1173">
        <v>-465746.16</v>
      </c>
      <c r="N55" s="1173">
        <v>-1665259.4</v>
      </c>
      <c r="O55" s="1173">
        <v>-1319278.3799999999</v>
      </c>
      <c r="P55" s="1173">
        <v>-701540.65</v>
      </c>
      <c r="Q55" s="1173">
        <v>-541902.43999999994</v>
      </c>
      <c r="R55" s="1173">
        <v>-776231.53</v>
      </c>
      <c r="S55" s="1173">
        <v>-1374159.58</v>
      </c>
      <c r="T55" s="1173">
        <v>-368476.84</v>
      </c>
      <c r="U55" s="1173">
        <v>-1108215.6100000001</v>
      </c>
      <c r="V55" s="1173">
        <v>-1293460.29</v>
      </c>
      <c r="W55" s="1173">
        <v>-904056.97</v>
      </c>
      <c r="X55" s="1173">
        <v>-1951238.2</v>
      </c>
      <c r="Y55" s="1173">
        <v>-802936.46</v>
      </c>
      <c r="Z55" s="1173">
        <v>-3204877.33</v>
      </c>
      <c r="AA55" s="1173">
        <v>-1101910.31</v>
      </c>
      <c r="AB55" s="1173">
        <v>-2289931.33</v>
      </c>
      <c r="AC55" s="1173">
        <v>-2098389.54</v>
      </c>
      <c r="AD55" s="1173">
        <v>-773676.94</v>
      </c>
      <c r="AE55" s="1173">
        <v>-1507946.22</v>
      </c>
      <c r="AF55" s="968">
        <v>-57069107.270000003</v>
      </c>
    </row>
    <row r="56" spans="1:32" s="149" customFormat="1" ht="20.25" customHeight="1">
      <c r="A56" s="278" t="s">
        <v>242</v>
      </c>
      <c r="B56" s="1173">
        <v>31389230.75</v>
      </c>
      <c r="C56" s="1173">
        <v>18044186.899999999</v>
      </c>
      <c r="D56" s="1173">
        <v>8440905.4199999999</v>
      </c>
      <c r="E56" s="1173">
        <v>1999508.11</v>
      </c>
      <c r="F56" s="1173">
        <v>3156804.92</v>
      </c>
      <c r="G56" s="1173">
        <v>5816765.5899999999</v>
      </c>
      <c r="H56" s="1173">
        <v>4304436.2</v>
      </c>
      <c r="I56" s="1173">
        <v>3856125.9</v>
      </c>
      <c r="J56" s="1173">
        <v>4103709.1799999997</v>
      </c>
      <c r="K56" s="1173">
        <v>2831159.28</v>
      </c>
      <c r="L56" s="1173">
        <v>3380575.9</v>
      </c>
      <c r="M56" s="1173">
        <v>1714577.62</v>
      </c>
      <c r="N56" s="1173">
        <v>4690745.28</v>
      </c>
      <c r="O56" s="1173">
        <v>2226406.7599999998</v>
      </c>
      <c r="P56" s="1173">
        <v>2129923.94</v>
      </c>
      <c r="Q56" s="1173">
        <v>2011416.1</v>
      </c>
      <c r="R56" s="1173">
        <v>1920851.56</v>
      </c>
      <c r="S56" s="1173">
        <v>4018981.02</v>
      </c>
      <c r="T56" s="1173">
        <v>1734059.98</v>
      </c>
      <c r="U56" s="1173">
        <v>3432962.82</v>
      </c>
      <c r="V56" s="1173">
        <v>5163725.37</v>
      </c>
      <c r="W56" s="1173">
        <v>3347654.63</v>
      </c>
      <c r="X56" s="1173">
        <v>3447072.39</v>
      </c>
      <c r="Y56" s="1173">
        <v>2410884.61</v>
      </c>
      <c r="Z56" s="1173">
        <v>6047968.04</v>
      </c>
      <c r="AA56" s="1173">
        <v>2113723.75</v>
      </c>
      <c r="AB56" s="1173">
        <v>4399854.9800000004</v>
      </c>
      <c r="AC56" s="1173">
        <v>5829652.2300000004</v>
      </c>
      <c r="AD56" s="1173">
        <v>2977411.8</v>
      </c>
      <c r="AE56" s="1173">
        <v>4741099.9400000004</v>
      </c>
      <c r="AF56" s="968">
        <v>151682380.97</v>
      </c>
    </row>
    <row r="57" spans="1:32" s="149" customFormat="1" ht="20.25" customHeight="1">
      <c r="A57" s="278" t="s">
        <v>243</v>
      </c>
      <c r="B57" s="1173">
        <v>1951901.58</v>
      </c>
      <c r="C57" s="1173">
        <v>1483605.15</v>
      </c>
      <c r="D57" s="1173">
        <v>358848.38</v>
      </c>
      <c r="E57" s="1173">
        <v>46754.58</v>
      </c>
      <c r="F57" s="1173">
        <v>478993.13</v>
      </c>
      <c r="G57" s="1173">
        <v>236850.62</v>
      </c>
      <c r="H57" s="1173">
        <v>210330.12</v>
      </c>
      <c r="I57" s="1173">
        <v>60390.74</v>
      </c>
      <c r="J57" s="1173">
        <v>69924.509999999995</v>
      </c>
      <c r="K57" s="1173">
        <v>35245.949999999997</v>
      </c>
      <c r="L57" s="1173">
        <v>9834.15</v>
      </c>
      <c r="M57" s="1173">
        <v>37752.699999999997</v>
      </c>
      <c r="N57" s="1173">
        <v>16973.5</v>
      </c>
      <c r="O57" s="1173">
        <v>168536.6</v>
      </c>
      <c r="P57" s="1173">
        <v>16590.169999999998</v>
      </c>
      <c r="Q57" s="1173">
        <v>39426.080000000002</v>
      </c>
      <c r="R57" s="1173">
        <v>88623.4</v>
      </c>
      <c r="S57" s="1173">
        <v>186221.68</v>
      </c>
      <c r="T57" s="1173">
        <v>3706.69</v>
      </c>
      <c r="U57" s="1173">
        <v>6363.64</v>
      </c>
      <c r="V57" s="1173">
        <v>61210.239999999998</v>
      </c>
      <c r="W57" s="1173">
        <v>153133.99</v>
      </c>
      <c r="X57" s="1173">
        <v>47902.01</v>
      </c>
      <c r="Y57" s="1173">
        <v>84172.88</v>
      </c>
      <c r="Z57" s="1173">
        <v>438484.37</v>
      </c>
      <c r="AA57" s="1173">
        <v>79241.960000000006</v>
      </c>
      <c r="AB57" s="1173">
        <v>356109.52</v>
      </c>
      <c r="AC57" s="1173">
        <v>322976.11</v>
      </c>
      <c r="AD57" s="1173">
        <v>66211.539999999994</v>
      </c>
      <c r="AE57" s="1173">
        <v>82244.87</v>
      </c>
      <c r="AF57" s="968">
        <v>7198560.8600000003</v>
      </c>
    </row>
    <row r="58" spans="1:32" s="149" customFormat="1" ht="26.25" customHeight="1">
      <c r="A58" s="278" t="s">
        <v>249</v>
      </c>
      <c r="B58" s="1173">
        <v>-752643.38</v>
      </c>
      <c r="C58" s="1173">
        <v>-581994.22</v>
      </c>
      <c r="D58" s="1173">
        <v>-313861.03999999998</v>
      </c>
      <c r="E58" s="1173">
        <v>-13101.25</v>
      </c>
      <c r="F58" s="1173">
        <v>-11113.05</v>
      </c>
      <c r="G58" s="1173">
        <v>-23912.87</v>
      </c>
      <c r="H58" s="1173">
        <v>-5062.76</v>
      </c>
      <c r="I58" s="1173">
        <v>-0.35</v>
      </c>
      <c r="J58" s="1173">
        <v>-36805.589999999997</v>
      </c>
      <c r="K58" s="1173">
        <v>-29564.31</v>
      </c>
      <c r="L58" s="1173">
        <v>-1057.17</v>
      </c>
      <c r="M58" s="1173">
        <v>-16298.269999999999</v>
      </c>
      <c r="N58" s="1173">
        <v>-2788.15</v>
      </c>
      <c r="O58" s="1173">
        <v>-69096.94</v>
      </c>
      <c r="P58" s="1173">
        <v>-12734.75</v>
      </c>
      <c r="Q58" s="1173">
        <v>-6554.81</v>
      </c>
      <c r="R58" s="1173">
        <v>-7667.51</v>
      </c>
      <c r="S58" s="1173">
        <v>0</v>
      </c>
      <c r="T58" s="1173">
        <v>-10373.030000000001</v>
      </c>
      <c r="U58" s="1173">
        <v>-20169.52</v>
      </c>
      <c r="V58" s="1173">
        <v>-69140.990000000005</v>
      </c>
      <c r="W58" s="1173">
        <v>-37559.760000000002</v>
      </c>
      <c r="X58" s="1173">
        <v>-35320.85</v>
      </c>
      <c r="Y58" s="1173">
        <v>-28799.73</v>
      </c>
      <c r="Z58" s="1173">
        <v>-83804.05</v>
      </c>
      <c r="AA58" s="1173">
        <v>-13059.57</v>
      </c>
      <c r="AB58" s="1173">
        <v>-45917.42</v>
      </c>
      <c r="AC58" s="1173">
        <v>-96818.5</v>
      </c>
      <c r="AD58" s="1173">
        <v>-14631.32</v>
      </c>
      <c r="AE58" s="1173">
        <v>-76529.67</v>
      </c>
      <c r="AF58" s="968">
        <v>-2416380.83</v>
      </c>
    </row>
    <row r="59" spans="1:32" s="149" customFormat="1" ht="20.25" customHeight="1">
      <c r="A59" s="278" t="s">
        <v>254</v>
      </c>
      <c r="B59" s="1173">
        <v>32588488.949999999</v>
      </c>
      <c r="C59" s="1173">
        <v>18945797.829999998</v>
      </c>
      <c r="D59" s="1173">
        <v>8485892.7599999998</v>
      </c>
      <c r="E59" s="1173">
        <v>2033161.44</v>
      </c>
      <c r="F59" s="1173">
        <v>3624685</v>
      </c>
      <c r="G59" s="1173">
        <v>6029703.3399999999</v>
      </c>
      <c r="H59" s="1173">
        <v>4509703.5599999996</v>
      </c>
      <c r="I59" s="1173">
        <v>3916516.29</v>
      </c>
      <c r="J59" s="1173">
        <v>4136828.0999999996</v>
      </c>
      <c r="K59" s="1173">
        <v>2836840.92</v>
      </c>
      <c r="L59" s="1173">
        <v>3389352.88</v>
      </c>
      <c r="M59" s="1173">
        <v>1736032.05</v>
      </c>
      <c r="N59" s="1173">
        <v>4704930.63</v>
      </c>
      <c r="O59" s="1173">
        <v>2325846.42</v>
      </c>
      <c r="P59" s="1173">
        <v>2133779.36</v>
      </c>
      <c r="Q59" s="1173">
        <v>2044287.37</v>
      </c>
      <c r="R59" s="1173">
        <v>2001807.45</v>
      </c>
      <c r="S59" s="1173">
        <v>4205202.7</v>
      </c>
      <c r="T59" s="1173">
        <v>1727393.64</v>
      </c>
      <c r="U59" s="1173">
        <v>3419156.94</v>
      </c>
      <c r="V59" s="1173">
        <v>5155794.62</v>
      </c>
      <c r="W59" s="1173">
        <v>3463228.86</v>
      </c>
      <c r="X59" s="1173">
        <v>3459653.55</v>
      </c>
      <c r="Y59" s="1173">
        <v>2466257.7599999998</v>
      </c>
      <c r="Z59" s="1173">
        <v>6402648.3600000003</v>
      </c>
      <c r="AA59" s="1173">
        <v>2179906.14</v>
      </c>
      <c r="AB59" s="1173">
        <v>4710047.08</v>
      </c>
      <c r="AC59" s="1173">
        <v>6055809.8399999999</v>
      </c>
      <c r="AD59" s="1173">
        <v>3028992.02</v>
      </c>
      <c r="AE59" s="1173">
        <v>4746815.1399999997</v>
      </c>
      <c r="AF59" s="968">
        <v>156464561</v>
      </c>
    </row>
    <row r="60" spans="1:32" s="149" customFormat="1" ht="20.25" customHeight="1">
      <c r="A60" s="278" t="s">
        <v>255</v>
      </c>
      <c r="B60" s="1173">
        <v>6743099.5199999996</v>
      </c>
      <c r="C60" s="1173">
        <v>5165239.3899999997</v>
      </c>
      <c r="D60" s="1173">
        <v>843325.47</v>
      </c>
      <c r="E60" s="1173">
        <v>939097.81</v>
      </c>
      <c r="F60" s="1173">
        <v>160587.94</v>
      </c>
      <c r="G60" s="1173">
        <v>319344.86</v>
      </c>
      <c r="H60" s="1173">
        <v>500710.65</v>
      </c>
      <c r="I60" s="1173">
        <v>173487.37</v>
      </c>
      <c r="J60" s="1173">
        <v>258822.93</v>
      </c>
      <c r="K60" s="1173">
        <v>463153.08</v>
      </c>
      <c r="L60" s="1173">
        <v>168249.38</v>
      </c>
      <c r="M60" s="1173">
        <v>748557.5</v>
      </c>
      <c r="N60" s="1173">
        <v>614363.66</v>
      </c>
      <c r="O60" s="1173">
        <v>479636.36</v>
      </c>
      <c r="P60" s="1173">
        <v>217176.46</v>
      </c>
      <c r="Q60" s="1173">
        <v>54283.93</v>
      </c>
      <c r="R60" s="1173">
        <v>197075.94</v>
      </c>
      <c r="S60" s="1173">
        <v>123337.88</v>
      </c>
      <c r="T60" s="1173">
        <v>16115.880000000001</v>
      </c>
      <c r="U60" s="1173">
        <v>429796.67</v>
      </c>
      <c r="V60" s="1173">
        <v>913981.33</v>
      </c>
      <c r="W60" s="1173">
        <v>256781.22000000003</v>
      </c>
      <c r="X60" s="1173">
        <v>710031.28</v>
      </c>
      <c r="Y60" s="1173">
        <v>295189.78999999998</v>
      </c>
      <c r="Z60" s="1173">
        <v>2522614.1</v>
      </c>
      <c r="AA60" s="1173">
        <v>197396.51</v>
      </c>
      <c r="AB60" s="1173">
        <v>579984</v>
      </c>
      <c r="AC60" s="1173">
        <v>582628.9</v>
      </c>
      <c r="AD60" s="1173">
        <v>84278.56</v>
      </c>
      <c r="AE60" s="1173">
        <v>40548.870000000003</v>
      </c>
      <c r="AF60" s="968">
        <v>24798897.239999998</v>
      </c>
    </row>
    <row r="61" spans="1:32" s="149" customFormat="1" ht="29.25" customHeight="1">
      <c r="A61" s="278" t="s">
        <v>262</v>
      </c>
      <c r="B61" s="1173">
        <v>-12297498.82</v>
      </c>
      <c r="C61" s="1173">
        <v>-6942916.0599999996</v>
      </c>
      <c r="D61" s="1173">
        <v>-2356726.63</v>
      </c>
      <c r="E61" s="1173">
        <v>-2029280.39</v>
      </c>
      <c r="F61" s="1173">
        <v>-708781.19</v>
      </c>
      <c r="G61" s="1173">
        <v>-1015091.64</v>
      </c>
      <c r="H61" s="1173">
        <v>-742777.74</v>
      </c>
      <c r="I61" s="1173">
        <v>-437566.88</v>
      </c>
      <c r="J61" s="1173">
        <v>-598007.67000000004</v>
      </c>
      <c r="K61" s="1173">
        <v>-345635.88</v>
      </c>
      <c r="L61" s="1173">
        <v>-186281.11</v>
      </c>
      <c r="M61" s="1173">
        <v>-1134025.1599999999</v>
      </c>
      <c r="N61" s="1173">
        <v>-1233034.94</v>
      </c>
      <c r="O61" s="1173">
        <v>-821097.47</v>
      </c>
      <c r="P61" s="1173">
        <v>-626213.29</v>
      </c>
      <c r="Q61" s="1173">
        <v>-82878.11</v>
      </c>
      <c r="R61" s="1173">
        <v>-372404.68</v>
      </c>
      <c r="S61" s="1173">
        <v>-552054.48</v>
      </c>
      <c r="T61" s="1173">
        <v>-71925.42</v>
      </c>
      <c r="U61" s="1173">
        <v>-786826.58</v>
      </c>
      <c r="V61" s="1173">
        <v>-1171000.25</v>
      </c>
      <c r="W61" s="1173">
        <v>-590516.16</v>
      </c>
      <c r="X61" s="1173">
        <v>-1003321.53</v>
      </c>
      <c r="Y61" s="1173">
        <v>-389236.42</v>
      </c>
      <c r="Z61" s="1173">
        <v>-3183375.08</v>
      </c>
      <c r="AA61" s="1173">
        <v>-838034.19</v>
      </c>
      <c r="AB61" s="1173">
        <v>-816504.13</v>
      </c>
      <c r="AC61" s="1173">
        <v>-922948.62</v>
      </c>
      <c r="AD61" s="1173">
        <v>-488675.67</v>
      </c>
      <c r="AE61" s="1173">
        <v>-360497.39</v>
      </c>
      <c r="AF61" s="968">
        <v>-43105133.579999998</v>
      </c>
    </row>
    <row r="62" spans="1:32" s="149" customFormat="1" ht="20.25" customHeight="1">
      <c r="A62" s="278" t="s">
        <v>269</v>
      </c>
      <c r="B62" s="1173">
        <v>27034089.649999999</v>
      </c>
      <c r="C62" s="1173">
        <v>17168121.16</v>
      </c>
      <c r="D62" s="1173">
        <v>6972491.5999999996</v>
      </c>
      <c r="E62" s="1173">
        <v>942978.86</v>
      </c>
      <c r="F62" s="1173">
        <v>3076491.75</v>
      </c>
      <c r="G62" s="1173">
        <v>5333956.5599999996</v>
      </c>
      <c r="H62" s="1173">
        <v>4267636.47</v>
      </c>
      <c r="I62" s="1173">
        <v>3652436.78</v>
      </c>
      <c r="J62" s="1173">
        <v>3797643.36</v>
      </c>
      <c r="K62" s="1173">
        <v>2954358.12</v>
      </c>
      <c r="L62" s="1173">
        <v>3371321.15</v>
      </c>
      <c r="M62" s="1173">
        <v>1350564.39</v>
      </c>
      <c r="N62" s="1173">
        <v>4086259.35</v>
      </c>
      <c r="O62" s="1173">
        <v>1984385.31</v>
      </c>
      <c r="P62" s="1173">
        <v>1724742.53</v>
      </c>
      <c r="Q62" s="1173">
        <v>2015693.19</v>
      </c>
      <c r="R62" s="1173">
        <v>1826478.71</v>
      </c>
      <c r="S62" s="1173">
        <v>3776486.1</v>
      </c>
      <c r="T62" s="1173">
        <v>1671584.1</v>
      </c>
      <c r="U62" s="1173">
        <v>3062127.03</v>
      </c>
      <c r="V62" s="1173">
        <v>4898775.7</v>
      </c>
      <c r="W62" s="1173">
        <v>3129493.92</v>
      </c>
      <c r="X62" s="1173">
        <v>3166363.3</v>
      </c>
      <c r="Y62" s="1173">
        <v>2372211.13</v>
      </c>
      <c r="Z62" s="1173">
        <v>5741887.3799999999</v>
      </c>
      <c r="AA62" s="1173">
        <v>1539268.46</v>
      </c>
      <c r="AB62" s="1173">
        <v>4473526.95</v>
      </c>
      <c r="AC62" s="1173">
        <v>5715490.1200000001</v>
      </c>
      <c r="AD62" s="1173">
        <v>2624594.91</v>
      </c>
      <c r="AE62" s="1173">
        <v>4426866.62</v>
      </c>
      <c r="AF62" s="968">
        <v>138158324.66</v>
      </c>
    </row>
    <row r="63" spans="1:32" s="149" customFormat="1" ht="20.25" customHeight="1">
      <c r="A63" s="278" t="s">
        <v>270</v>
      </c>
      <c r="B63" s="1173">
        <v>-29137087.530000001</v>
      </c>
      <c r="C63" s="1173">
        <v>-16337750.84</v>
      </c>
      <c r="D63" s="1173">
        <v>-7376424.71</v>
      </c>
      <c r="E63" s="1173">
        <v>-2453917.54</v>
      </c>
      <c r="F63" s="1173">
        <v>-2447604.34</v>
      </c>
      <c r="G63" s="1173">
        <v>-4769970.83</v>
      </c>
      <c r="H63" s="1173">
        <v>-3392898.49</v>
      </c>
      <c r="I63" s="1173">
        <v>-3082489.57</v>
      </c>
      <c r="J63" s="1173">
        <v>-3590528.9</v>
      </c>
      <c r="K63" s="1173">
        <v>-1977844.04</v>
      </c>
      <c r="L63" s="1173">
        <v>-2229395.69</v>
      </c>
      <c r="M63" s="1173">
        <v>-2041611.35</v>
      </c>
      <c r="N63" s="1173">
        <v>-2884858.04</v>
      </c>
      <c r="O63" s="1173">
        <v>-2295812.39</v>
      </c>
      <c r="P63" s="1173">
        <v>-2033161.1</v>
      </c>
      <c r="Q63" s="1173">
        <v>-2017975.12</v>
      </c>
      <c r="R63" s="1173">
        <v>-1817736</v>
      </c>
      <c r="S63" s="1173">
        <v>-2776504.62</v>
      </c>
      <c r="T63" s="1173">
        <v>-1518989.16</v>
      </c>
      <c r="U63" s="1173">
        <v>-2777526.46</v>
      </c>
      <c r="V63" s="1173">
        <v>-2554469.6</v>
      </c>
      <c r="W63" s="1173">
        <v>-2698301.21</v>
      </c>
      <c r="X63" s="1173">
        <v>-3161625.68</v>
      </c>
      <c r="Y63" s="1173">
        <v>-1963051.35</v>
      </c>
      <c r="Z63" s="1173">
        <v>-6105870.1100000003</v>
      </c>
      <c r="AA63" s="1173">
        <v>-1318152.52</v>
      </c>
      <c r="AB63" s="1173">
        <v>-2704462.44</v>
      </c>
      <c r="AC63" s="1173">
        <v>-5387108.0999999996</v>
      </c>
      <c r="AD63" s="1173">
        <v>-2756372.56</v>
      </c>
      <c r="AE63" s="1173">
        <v>-3876783.16</v>
      </c>
      <c r="AF63" s="968">
        <v>-129486283.45</v>
      </c>
    </row>
    <row r="64" spans="1:32" s="149" customFormat="1" ht="20.25" customHeight="1">
      <c r="A64" s="278" t="s">
        <v>280</v>
      </c>
      <c r="B64" s="1173">
        <v>-2102997.88</v>
      </c>
      <c r="C64" s="1173">
        <v>830370.32</v>
      </c>
      <c r="D64" s="1173">
        <v>-403933.11</v>
      </c>
      <c r="E64" s="1173">
        <v>-1510938.68</v>
      </c>
      <c r="F64" s="1173">
        <v>628887.41</v>
      </c>
      <c r="G64" s="1173">
        <v>563985.73</v>
      </c>
      <c r="H64" s="1173">
        <v>874737.98</v>
      </c>
      <c r="I64" s="1173">
        <v>569947.21</v>
      </c>
      <c r="J64" s="1173">
        <v>207114.46</v>
      </c>
      <c r="K64" s="1173">
        <v>976514.08</v>
      </c>
      <c r="L64" s="1173">
        <v>1141925.46</v>
      </c>
      <c r="M64" s="1173">
        <v>-691046.96</v>
      </c>
      <c r="N64" s="1173">
        <v>1201401.31</v>
      </c>
      <c r="O64" s="1173">
        <v>-311427.08</v>
      </c>
      <c r="P64" s="1173">
        <v>-308418.57</v>
      </c>
      <c r="Q64" s="1173">
        <v>-2281.9299999999998</v>
      </c>
      <c r="R64" s="1173">
        <v>8742.7099999999991</v>
      </c>
      <c r="S64" s="1173">
        <v>999981.48</v>
      </c>
      <c r="T64" s="1173">
        <v>152594.94</v>
      </c>
      <c r="U64" s="1173">
        <v>284600.57</v>
      </c>
      <c r="V64" s="1173">
        <v>2344306.1</v>
      </c>
      <c r="W64" s="1173">
        <v>431192.71</v>
      </c>
      <c r="X64" s="1173">
        <v>4737.62</v>
      </c>
      <c r="Y64" s="1173">
        <v>409159.78</v>
      </c>
      <c r="Z64" s="1173">
        <v>-363982.73</v>
      </c>
      <c r="AA64" s="1173">
        <v>221115.94</v>
      </c>
      <c r="AB64" s="1173">
        <v>1769064.51</v>
      </c>
      <c r="AC64" s="1173">
        <v>328382.02</v>
      </c>
      <c r="AD64" s="1173">
        <v>-131777.65</v>
      </c>
      <c r="AE64" s="1173">
        <v>550083.46</v>
      </c>
      <c r="AF64" s="968">
        <v>8672041.2100000009</v>
      </c>
    </row>
    <row r="65" spans="1:32" s="149" customFormat="1" ht="20.25" customHeight="1">
      <c r="A65" s="278" t="s">
        <v>281</v>
      </c>
      <c r="B65" s="1173">
        <v>19424.09</v>
      </c>
      <c r="C65" s="1173">
        <v>0</v>
      </c>
      <c r="D65" s="1173">
        <v>3678.74</v>
      </c>
      <c r="E65" s="1173">
        <v>-89.6</v>
      </c>
      <c r="F65" s="1173">
        <v>0</v>
      </c>
      <c r="G65" s="1173">
        <v>0</v>
      </c>
      <c r="H65" s="1173">
        <v>0</v>
      </c>
      <c r="I65" s="1173">
        <v>0</v>
      </c>
      <c r="J65" s="1173">
        <v>-0.02</v>
      </c>
      <c r="K65" s="1173">
        <v>-861.86</v>
      </c>
      <c r="L65" s="1173">
        <v>-0.01</v>
      </c>
      <c r="M65" s="1173">
        <v>337.01</v>
      </c>
      <c r="N65" s="1173">
        <v>0</v>
      </c>
      <c r="O65" s="1173">
        <v>543.86</v>
      </c>
      <c r="P65" s="1173">
        <v>8287</v>
      </c>
      <c r="Q65" s="1173">
        <v>148.22999999999999</v>
      </c>
      <c r="R65" s="1173">
        <v>1.72</v>
      </c>
      <c r="S65" s="1173">
        <v>-1637.88</v>
      </c>
      <c r="T65" s="1173">
        <v>0</v>
      </c>
      <c r="U65" s="1173">
        <v>0</v>
      </c>
      <c r="V65" s="1173">
        <v>2483.15</v>
      </c>
      <c r="W65" s="1173">
        <v>0</v>
      </c>
      <c r="X65" s="1173">
        <v>30.02</v>
      </c>
      <c r="Y65" s="1173">
        <v>0</v>
      </c>
      <c r="Z65" s="1173">
        <v>0</v>
      </c>
      <c r="AA65" s="1173">
        <v>0</v>
      </c>
      <c r="AB65" s="1173">
        <v>274.56</v>
      </c>
      <c r="AC65" s="1173">
        <v>270.04000000000002</v>
      </c>
      <c r="AD65" s="1173">
        <v>0</v>
      </c>
      <c r="AE65" s="1173">
        <v>0.01</v>
      </c>
      <c r="AF65" s="968">
        <v>32889.06</v>
      </c>
    </row>
    <row r="66" spans="1:32" s="149" customFormat="1" ht="20.25" customHeight="1">
      <c r="A66" s="249" t="s">
        <v>282</v>
      </c>
      <c r="B66" s="1173">
        <v>18839.78</v>
      </c>
      <c r="C66" s="1173">
        <v>0</v>
      </c>
      <c r="D66" s="1173">
        <v>3678.74</v>
      </c>
      <c r="E66" s="1173">
        <v>-126.56</v>
      </c>
      <c r="F66" s="1173">
        <v>0</v>
      </c>
      <c r="G66" s="1173">
        <v>0</v>
      </c>
      <c r="H66" s="1173">
        <v>0</v>
      </c>
      <c r="I66" s="1173">
        <v>0</v>
      </c>
      <c r="J66" s="1173">
        <v>-0.02</v>
      </c>
      <c r="K66" s="1173">
        <v>-861.86</v>
      </c>
      <c r="L66" s="1173">
        <v>-0.01</v>
      </c>
      <c r="M66" s="1173">
        <v>327.45999999999998</v>
      </c>
      <c r="N66" s="1173">
        <v>0</v>
      </c>
      <c r="O66" s="1173">
        <v>543.86</v>
      </c>
      <c r="P66" s="1173">
        <v>8287</v>
      </c>
      <c r="Q66" s="1173">
        <v>148.22999999999999</v>
      </c>
      <c r="R66" s="1173">
        <v>1.72</v>
      </c>
      <c r="S66" s="1173">
        <v>-1637.88</v>
      </c>
      <c r="T66" s="1173">
        <v>0</v>
      </c>
      <c r="U66" s="1173">
        <v>0</v>
      </c>
      <c r="V66" s="1173">
        <v>2483.15</v>
      </c>
      <c r="W66" s="1173">
        <v>0</v>
      </c>
      <c r="X66" s="1173">
        <v>30.02</v>
      </c>
      <c r="Y66" s="1173">
        <v>0</v>
      </c>
      <c r="Z66" s="1173">
        <v>0</v>
      </c>
      <c r="AA66" s="1173">
        <v>0</v>
      </c>
      <c r="AB66" s="1173">
        <v>274.56</v>
      </c>
      <c r="AC66" s="1173">
        <v>270.04000000000002</v>
      </c>
      <c r="AD66" s="1173">
        <v>0</v>
      </c>
      <c r="AE66" s="1173">
        <v>0.01</v>
      </c>
      <c r="AF66" s="968">
        <v>32258.240000000002</v>
      </c>
    </row>
    <row r="67" spans="1:32" s="149" customFormat="1" ht="23.25" customHeight="1">
      <c r="A67" s="249" t="s">
        <v>283</v>
      </c>
      <c r="B67" s="1173">
        <v>584.30999999999995</v>
      </c>
      <c r="C67" s="1173">
        <v>0</v>
      </c>
      <c r="D67" s="1173">
        <v>0</v>
      </c>
      <c r="E67" s="1173">
        <v>36.96</v>
      </c>
      <c r="F67" s="1173">
        <v>0</v>
      </c>
      <c r="G67" s="1173">
        <v>0</v>
      </c>
      <c r="H67" s="1173">
        <v>0</v>
      </c>
      <c r="I67" s="1173">
        <v>0</v>
      </c>
      <c r="J67" s="1173">
        <v>0</v>
      </c>
      <c r="K67" s="1173">
        <v>0</v>
      </c>
      <c r="L67" s="1173">
        <v>0</v>
      </c>
      <c r="M67" s="1173">
        <v>9.5500000000000007</v>
      </c>
      <c r="N67" s="1173">
        <v>0</v>
      </c>
      <c r="O67" s="1173">
        <v>0</v>
      </c>
      <c r="P67" s="1173">
        <v>0</v>
      </c>
      <c r="Q67" s="1173">
        <v>0</v>
      </c>
      <c r="R67" s="1173">
        <v>0</v>
      </c>
      <c r="S67" s="1173">
        <v>0</v>
      </c>
      <c r="T67" s="1173">
        <v>0</v>
      </c>
      <c r="U67" s="1173">
        <v>0</v>
      </c>
      <c r="V67" s="1173">
        <v>0</v>
      </c>
      <c r="W67" s="1173">
        <v>0</v>
      </c>
      <c r="X67" s="1173">
        <v>0</v>
      </c>
      <c r="Y67" s="1173">
        <v>0</v>
      </c>
      <c r="Z67" s="1173">
        <v>0</v>
      </c>
      <c r="AA67" s="1173">
        <v>0</v>
      </c>
      <c r="AB67" s="1173">
        <v>0</v>
      </c>
      <c r="AC67" s="1173">
        <v>0</v>
      </c>
      <c r="AD67" s="1173">
        <v>0</v>
      </c>
      <c r="AE67" s="1173">
        <v>0</v>
      </c>
      <c r="AF67" s="968">
        <v>630.82000000000005</v>
      </c>
    </row>
    <row r="68" spans="1:32" s="149" customFormat="1" ht="20.25" customHeight="1">
      <c r="A68" s="278" t="s">
        <v>284</v>
      </c>
      <c r="B68" s="1173">
        <v>-15067.04</v>
      </c>
      <c r="C68" s="1173">
        <v>0</v>
      </c>
      <c r="D68" s="1173">
        <v>-32412.349999999995</v>
      </c>
      <c r="E68" s="1173">
        <v>0</v>
      </c>
      <c r="F68" s="1173">
        <v>0</v>
      </c>
      <c r="G68" s="1173">
        <v>0</v>
      </c>
      <c r="H68" s="1173">
        <v>0</v>
      </c>
      <c r="I68" s="1173">
        <v>-99.46</v>
      </c>
      <c r="J68" s="1173">
        <v>0</v>
      </c>
      <c r="K68" s="1173">
        <v>0.55000000000000004</v>
      </c>
      <c r="L68" s="1173">
        <v>1.32</v>
      </c>
      <c r="M68" s="1173">
        <v>-57.11</v>
      </c>
      <c r="N68" s="1173">
        <v>1.99</v>
      </c>
      <c r="O68" s="1173">
        <v>0</v>
      </c>
      <c r="P68" s="1173">
        <v>0</v>
      </c>
      <c r="Q68" s="1173">
        <v>0</v>
      </c>
      <c r="R68" s="1173">
        <v>-121.25</v>
      </c>
      <c r="S68" s="1173">
        <v>0</v>
      </c>
      <c r="T68" s="1173">
        <v>0</v>
      </c>
      <c r="U68" s="1173">
        <v>0</v>
      </c>
      <c r="V68" s="1173">
        <v>-5594.05</v>
      </c>
      <c r="W68" s="1173">
        <v>0</v>
      </c>
      <c r="X68" s="1173">
        <v>-1.44</v>
      </c>
      <c r="Y68" s="1173">
        <v>0</v>
      </c>
      <c r="Z68" s="1173">
        <v>0</v>
      </c>
      <c r="AA68" s="1173">
        <v>0</v>
      </c>
      <c r="AB68" s="1173">
        <v>6.39</v>
      </c>
      <c r="AC68" s="1173">
        <v>0.39</v>
      </c>
      <c r="AD68" s="1173">
        <v>0</v>
      </c>
      <c r="AE68" s="1173">
        <v>-5</v>
      </c>
      <c r="AF68" s="968">
        <v>-53347.06</v>
      </c>
    </row>
    <row r="69" spans="1:32" s="149" customFormat="1" ht="20.25" customHeight="1">
      <c r="A69" s="249" t="s">
        <v>285</v>
      </c>
      <c r="B69" s="1173">
        <v>-14778.35</v>
      </c>
      <c r="C69" s="1173">
        <v>0</v>
      </c>
      <c r="D69" s="1173">
        <v>-32412.349999999995</v>
      </c>
      <c r="E69" s="1173">
        <v>0</v>
      </c>
      <c r="F69" s="1173">
        <v>0</v>
      </c>
      <c r="G69" s="1173">
        <v>0</v>
      </c>
      <c r="H69" s="1173">
        <v>0</v>
      </c>
      <c r="I69" s="1173">
        <v>-99.46</v>
      </c>
      <c r="J69" s="1173">
        <v>0</v>
      </c>
      <c r="K69" s="1173">
        <v>0.55000000000000004</v>
      </c>
      <c r="L69" s="1173">
        <v>1.32</v>
      </c>
      <c r="M69" s="1173">
        <v>0</v>
      </c>
      <c r="N69" s="1173">
        <v>1.99</v>
      </c>
      <c r="O69" s="1173">
        <v>0</v>
      </c>
      <c r="P69" s="1173">
        <v>0</v>
      </c>
      <c r="Q69" s="1173">
        <v>0</v>
      </c>
      <c r="R69" s="1173">
        <v>-121.25</v>
      </c>
      <c r="S69" s="1173">
        <v>0</v>
      </c>
      <c r="T69" s="1173">
        <v>0</v>
      </c>
      <c r="U69" s="1173">
        <v>0</v>
      </c>
      <c r="V69" s="1173">
        <v>-5594.05</v>
      </c>
      <c r="W69" s="1173">
        <v>0</v>
      </c>
      <c r="X69" s="1173">
        <v>-1.44</v>
      </c>
      <c r="Y69" s="1173">
        <v>0</v>
      </c>
      <c r="Z69" s="1173">
        <v>0</v>
      </c>
      <c r="AA69" s="1173">
        <v>0</v>
      </c>
      <c r="AB69" s="1173">
        <v>6.39</v>
      </c>
      <c r="AC69" s="1173">
        <v>0.39</v>
      </c>
      <c r="AD69" s="1173">
        <v>0</v>
      </c>
      <c r="AE69" s="1173">
        <v>-5</v>
      </c>
      <c r="AF69" s="968">
        <v>-53001.26</v>
      </c>
    </row>
    <row r="70" spans="1:32" s="149" customFormat="1" ht="21" customHeight="1">
      <c r="A70" s="249" t="s">
        <v>286</v>
      </c>
      <c r="B70" s="1173">
        <v>-288.69</v>
      </c>
      <c r="C70" s="1173">
        <v>0</v>
      </c>
      <c r="D70" s="1173">
        <v>0</v>
      </c>
      <c r="E70" s="1173">
        <v>0</v>
      </c>
      <c r="F70" s="1173">
        <v>0</v>
      </c>
      <c r="G70" s="1173">
        <v>0</v>
      </c>
      <c r="H70" s="1173">
        <v>0</v>
      </c>
      <c r="I70" s="1173">
        <v>0</v>
      </c>
      <c r="J70" s="1173">
        <v>0</v>
      </c>
      <c r="K70" s="1173">
        <v>0</v>
      </c>
      <c r="L70" s="1173">
        <v>0</v>
      </c>
      <c r="M70" s="1173">
        <v>-57.11</v>
      </c>
      <c r="N70" s="1173">
        <v>0</v>
      </c>
      <c r="O70" s="1173">
        <v>0</v>
      </c>
      <c r="P70" s="1173">
        <v>0</v>
      </c>
      <c r="Q70" s="1173">
        <v>0</v>
      </c>
      <c r="R70" s="1173">
        <v>0</v>
      </c>
      <c r="S70" s="1173">
        <v>0</v>
      </c>
      <c r="T70" s="1173">
        <v>0</v>
      </c>
      <c r="U70" s="1173">
        <v>0</v>
      </c>
      <c r="V70" s="1173">
        <v>0</v>
      </c>
      <c r="W70" s="1173">
        <v>0</v>
      </c>
      <c r="X70" s="1173">
        <v>0</v>
      </c>
      <c r="Y70" s="1173">
        <v>0</v>
      </c>
      <c r="Z70" s="1173">
        <v>0</v>
      </c>
      <c r="AA70" s="1173">
        <v>0</v>
      </c>
      <c r="AB70" s="1173">
        <v>0</v>
      </c>
      <c r="AC70" s="1173">
        <v>0</v>
      </c>
      <c r="AD70" s="1173">
        <v>0</v>
      </c>
      <c r="AE70" s="1173">
        <v>0</v>
      </c>
      <c r="AF70" s="968">
        <v>-345.8</v>
      </c>
    </row>
    <row r="71" spans="1:32" s="149" customFormat="1" ht="20.25" customHeight="1">
      <c r="A71" s="278" t="s">
        <v>287</v>
      </c>
      <c r="B71" s="1173">
        <v>-2098640.83</v>
      </c>
      <c r="C71" s="1173">
        <v>830370.32</v>
      </c>
      <c r="D71" s="1173">
        <v>-432666.72</v>
      </c>
      <c r="E71" s="1173">
        <v>-1511028.28</v>
      </c>
      <c r="F71" s="1173">
        <v>628887.41</v>
      </c>
      <c r="G71" s="1173">
        <v>563985.73</v>
      </c>
      <c r="H71" s="1173">
        <v>874737.98</v>
      </c>
      <c r="I71" s="1173">
        <v>569847.75</v>
      </c>
      <c r="J71" s="1173">
        <v>207114.44</v>
      </c>
      <c r="K71" s="1173">
        <v>975652.77</v>
      </c>
      <c r="L71" s="1173">
        <v>1141926.77</v>
      </c>
      <c r="M71" s="1173">
        <v>-690767.06</v>
      </c>
      <c r="N71" s="1173">
        <v>1201403.3</v>
      </c>
      <c r="O71" s="1173">
        <v>-310883.21999999997</v>
      </c>
      <c r="P71" s="1173">
        <v>-300131.57</v>
      </c>
      <c r="Q71" s="1173">
        <v>-2133.6999999999998</v>
      </c>
      <c r="R71" s="1173">
        <v>8623.18</v>
      </c>
      <c r="S71" s="1173">
        <v>998343.6</v>
      </c>
      <c r="T71" s="1173">
        <v>152594.94</v>
      </c>
      <c r="U71" s="1173">
        <v>284600.57</v>
      </c>
      <c r="V71" s="1173">
        <v>2341195.2000000002</v>
      </c>
      <c r="W71" s="1173">
        <v>431192.71</v>
      </c>
      <c r="X71" s="1173">
        <v>4766.2</v>
      </c>
      <c r="Y71" s="1173">
        <v>409159.78</v>
      </c>
      <c r="Z71" s="1173">
        <v>-363982.73</v>
      </c>
      <c r="AA71" s="1173">
        <v>221115.94</v>
      </c>
      <c r="AB71" s="1173">
        <v>1769345.46</v>
      </c>
      <c r="AC71" s="1173">
        <v>328652.45</v>
      </c>
      <c r="AD71" s="1173">
        <v>-131777.65</v>
      </c>
      <c r="AE71" s="1173">
        <v>550078.47</v>
      </c>
      <c r="AF71" s="968">
        <v>8651583.2100000009</v>
      </c>
    </row>
    <row r="72" spans="1:32" s="149" customFormat="1" ht="20.25" customHeight="1">
      <c r="A72" s="249" t="s">
        <v>891</v>
      </c>
      <c r="B72" s="1173">
        <v>0</v>
      </c>
      <c r="C72" s="1173">
        <v>0</v>
      </c>
      <c r="D72" s="1173">
        <v>0</v>
      </c>
      <c r="E72" s="1173">
        <v>0</v>
      </c>
      <c r="F72" s="1173">
        <v>0</v>
      </c>
      <c r="G72" s="1173">
        <v>0</v>
      </c>
      <c r="H72" s="1173">
        <v>801.36</v>
      </c>
      <c r="I72" s="1173">
        <v>0</v>
      </c>
      <c r="J72" s="1173">
        <v>0</v>
      </c>
      <c r="K72" s="1173">
        <v>0</v>
      </c>
      <c r="L72" s="1173">
        <v>5059.3900000000003</v>
      </c>
      <c r="M72" s="1173">
        <v>132.96</v>
      </c>
      <c r="N72" s="1173">
        <v>0</v>
      </c>
      <c r="O72" s="1173">
        <v>1149.3800000000001</v>
      </c>
      <c r="P72" s="1173">
        <v>0</v>
      </c>
      <c r="Q72" s="1173">
        <v>0</v>
      </c>
      <c r="R72" s="1173">
        <v>0</v>
      </c>
      <c r="S72" s="1173">
        <v>0</v>
      </c>
      <c r="T72" s="1173">
        <v>0</v>
      </c>
      <c r="U72" s="1173">
        <v>0</v>
      </c>
      <c r="V72" s="1173">
        <v>0</v>
      </c>
      <c r="W72" s="1173">
        <v>0</v>
      </c>
      <c r="X72" s="1173">
        <v>0</v>
      </c>
      <c r="Y72" s="1173">
        <v>1044.24</v>
      </c>
      <c r="Z72" s="1173">
        <v>519762.06</v>
      </c>
      <c r="AA72" s="1173">
        <v>0</v>
      </c>
      <c r="AB72" s="1173">
        <v>1400</v>
      </c>
      <c r="AC72" s="1173">
        <v>0</v>
      </c>
      <c r="AD72" s="1173">
        <v>30000</v>
      </c>
      <c r="AE72" s="1173">
        <v>522</v>
      </c>
      <c r="AF72" s="968">
        <v>559871.39</v>
      </c>
    </row>
    <row r="73" spans="1:32" s="149" customFormat="1" ht="20.25" customHeight="1">
      <c r="A73" s="249" t="s">
        <v>892</v>
      </c>
      <c r="B73" s="1173">
        <v>0</v>
      </c>
      <c r="C73" s="1173">
        <v>0</v>
      </c>
      <c r="D73" s="1173">
        <v>0</v>
      </c>
      <c r="E73" s="1173">
        <v>0</v>
      </c>
      <c r="F73" s="1173">
        <v>0</v>
      </c>
      <c r="G73" s="1173">
        <v>0</v>
      </c>
      <c r="H73" s="1173">
        <v>0</v>
      </c>
      <c r="I73" s="1173">
        <v>0</v>
      </c>
      <c r="J73" s="1173">
        <v>0</v>
      </c>
      <c r="K73" s="1173">
        <v>0</v>
      </c>
      <c r="L73" s="1173">
        <v>0</v>
      </c>
      <c r="M73" s="1173">
        <v>-1.31</v>
      </c>
      <c r="N73" s="1173">
        <v>0</v>
      </c>
      <c r="O73" s="1173">
        <v>0</v>
      </c>
      <c r="P73" s="1173">
        <v>0</v>
      </c>
      <c r="Q73" s="1173">
        <v>0</v>
      </c>
      <c r="R73" s="1173">
        <v>-1470</v>
      </c>
      <c r="S73" s="1173">
        <v>0</v>
      </c>
      <c r="T73" s="1173">
        <v>0</v>
      </c>
      <c r="U73" s="1173">
        <v>0</v>
      </c>
      <c r="V73" s="1173">
        <v>0</v>
      </c>
      <c r="W73" s="1173">
        <v>0</v>
      </c>
      <c r="X73" s="1173">
        <v>-38886.75</v>
      </c>
      <c r="Y73" s="1173">
        <v>0</v>
      </c>
      <c r="Z73" s="1173">
        <v>0</v>
      </c>
      <c r="AA73" s="1173">
        <v>0</v>
      </c>
      <c r="AB73" s="1173">
        <v>0</v>
      </c>
      <c r="AC73" s="1173">
        <v>0</v>
      </c>
      <c r="AD73" s="1173">
        <v>0</v>
      </c>
      <c r="AE73" s="1173">
        <v>0</v>
      </c>
      <c r="AF73" s="968">
        <v>-40358.06</v>
      </c>
    </row>
    <row r="74" spans="1:32" s="149" customFormat="1" ht="20.25" customHeight="1">
      <c r="A74" s="278" t="s">
        <v>289</v>
      </c>
      <c r="B74" s="1173">
        <v>-2098640.83</v>
      </c>
      <c r="C74" s="1173">
        <v>830370.32</v>
      </c>
      <c r="D74" s="1173">
        <v>-432666.72</v>
      </c>
      <c r="E74" s="1173">
        <v>-1511028.28</v>
      </c>
      <c r="F74" s="1173">
        <v>628887.41</v>
      </c>
      <c r="G74" s="1173">
        <v>563985.73</v>
      </c>
      <c r="H74" s="1173">
        <v>875539.34</v>
      </c>
      <c r="I74" s="1173">
        <v>569847.75</v>
      </c>
      <c r="J74" s="1173">
        <v>207114.44</v>
      </c>
      <c r="K74" s="1173">
        <v>975652.77</v>
      </c>
      <c r="L74" s="1173">
        <v>1146986.1599999999</v>
      </c>
      <c r="M74" s="1173">
        <v>-690635.41</v>
      </c>
      <c r="N74" s="1173">
        <v>1201403.3</v>
      </c>
      <c r="O74" s="1173">
        <v>-309733.84000000003</v>
      </c>
      <c r="P74" s="1173">
        <v>-300131.57</v>
      </c>
      <c r="Q74" s="1173">
        <v>-2133.6999999999998</v>
      </c>
      <c r="R74" s="1173">
        <v>7153.18</v>
      </c>
      <c r="S74" s="1173">
        <v>998343.6</v>
      </c>
      <c r="T74" s="1173">
        <v>152594.94</v>
      </c>
      <c r="U74" s="1173">
        <v>284600.57</v>
      </c>
      <c r="V74" s="1173">
        <v>2341195.2000000002</v>
      </c>
      <c r="W74" s="1173">
        <v>431192.71</v>
      </c>
      <c r="X74" s="1173">
        <v>-34120.550000000003</v>
      </c>
      <c r="Y74" s="1173">
        <v>410204.02</v>
      </c>
      <c r="Z74" s="1173">
        <v>155779.32999999999</v>
      </c>
      <c r="AA74" s="1173">
        <v>221115.94</v>
      </c>
      <c r="AB74" s="1173">
        <v>1770745.46</v>
      </c>
      <c r="AC74" s="1173">
        <v>328652.45</v>
      </c>
      <c r="AD74" s="1173">
        <v>-101777.65</v>
      </c>
      <c r="AE74" s="1173">
        <v>550600.47</v>
      </c>
      <c r="AF74" s="968">
        <v>9171096.5399999991</v>
      </c>
    </row>
    <row r="75" spans="1:32" s="149" customFormat="1" ht="21" customHeight="1">
      <c r="A75" s="249" t="s">
        <v>893</v>
      </c>
      <c r="B75" s="1173">
        <v>2299388.39</v>
      </c>
      <c r="C75" s="1173">
        <v>119364</v>
      </c>
      <c r="D75" s="1173">
        <v>28206.04</v>
      </c>
      <c r="E75" s="1173">
        <v>12852.3</v>
      </c>
      <c r="F75" s="1173">
        <v>8947.34</v>
      </c>
      <c r="G75" s="1173">
        <v>38126.5</v>
      </c>
      <c r="H75" s="1173">
        <v>9716.6299999999992</v>
      </c>
      <c r="I75" s="1173">
        <v>113003.17</v>
      </c>
      <c r="J75" s="1173">
        <v>22126.43</v>
      </c>
      <c r="K75" s="1173">
        <v>2198.19</v>
      </c>
      <c r="L75" s="1173">
        <v>7820.49</v>
      </c>
      <c r="M75" s="1173">
        <v>127294.47</v>
      </c>
      <c r="N75" s="1173">
        <v>81.81</v>
      </c>
      <c r="O75" s="1173">
        <v>19139.77</v>
      </c>
      <c r="P75" s="1173">
        <v>13655.74</v>
      </c>
      <c r="Q75" s="1173">
        <v>12344.93</v>
      </c>
      <c r="R75" s="1173">
        <v>7489.95</v>
      </c>
      <c r="S75" s="1173">
        <v>0</v>
      </c>
      <c r="T75" s="1173">
        <v>16981.93</v>
      </c>
      <c r="U75" s="1173">
        <v>52070.92</v>
      </c>
      <c r="V75" s="1173">
        <v>26433.29</v>
      </c>
      <c r="W75" s="1173">
        <v>83189.48</v>
      </c>
      <c r="X75" s="1173">
        <v>8465.42</v>
      </c>
      <c r="Y75" s="1173">
        <v>103115.91</v>
      </c>
      <c r="Z75" s="1173">
        <v>0</v>
      </c>
      <c r="AA75" s="1173">
        <v>20</v>
      </c>
      <c r="AB75" s="1173">
        <v>4393.7</v>
      </c>
      <c r="AC75" s="1173">
        <v>0</v>
      </c>
      <c r="AD75" s="1173">
        <v>2703.87</v>
      </c>
      <c r="AE75" s="1173">
        <v>857.84</v>
      </c>
      <c r="AF75" s="968">
        <v>3139988.51</v>
      </c>
    </row>
    <row r="76" spans="1:32" s="149" customFormat="1" ht="27" customHeight="1">
      <c r="A76" s="249" t="s">
        <v>894</v>
      </c>
      <c r="B76" s="1173">
        <v>0</v>
      </c>
      <c r="C76" s="1173">
        <v>-37044</v>
      </c>
      <c r="D76" s="1173">
        <v>-24926.799999999999</v>
      </c>
      <c r="E76" s="1173">
        <v>-8774.67</v>
      </c>
      <c r="F76" s="1173">
        <v>-158121.10999999999</v>
      </c>
      <c r="G76" s="1173">
        <v>-55070.35</v>
      </c>
      <c r="H76" s="1173">
        <v>-28931.99</v>
      </c>
      <c r="I76" s="1173">
        <v>-124574.1</v>
      </c>
      <c r="J76" s="1173">
        <v>-6337.37</v>
      </c>
      <c r="K76" s="1173">
        <v>-19919.939999999999</v>
      </c>
      <c r="L76" s="1173">
        <v>-3766.18</v>
      </c>
      <c r="M76" s="1173">
        <v>-26669.82</v>
      </c>
      <c r="N76" s="1173">
        <v>-13223.8</v>
      </c>
      <c r="O76" s="1173">
        <v>-85381.87</v>
      </c>
      <c r="P76" s="1173">
        <v>-38192.57</v>
      </c>
      <c r="Q76" s="1173">
        <v>-2012.0800000000002</v>
      </c>
      <c r="R76" s="1173">
        <v>-1751.19</v>
      </c>
      <c r="S76" s="1173">
        <v>0</v>
      </c>
      <c r="T76" s="1173">
        <v>-23873.24</v>
      </c>
      <c r="U76" s="1173">
        <v>-102835.18</v>
      </c>
      <c r="V76" s="1173">
        <v>-171136.71</v>
      </c>
      <c r="W76" s="1173">
        <v>-41794.080000000002</v>
      </c>
      <c r="X76" s="1173">
        <v>-18043.759999999998</v>
      </c>
      <c r="Y76" s="1173">
        <v>-2080.1799999999998</v>
      </c>
      <c r="Z76" s="1173">
        <v>0</v>
      </c>
      <c r="AA76" s="1173">
        <v>-799.75</v>
      </c>
      <c r="AB76" s="1173">
        <v>-18225.79</v>
      </c>
      <c r="AC76" s="1173">
        <v>0</v>
      </c>
      <c r="AD76" s="1173">
        <v>-10309.280000000001</v>
      </c>
      <c r="AE76" s="1173">
        <v>-10140.83</v>
      </c>
      <c r="AF76" s="968">
        <v>-1033936.6400000001</v>
      </c>
    </row>
    <row r="77" spans="1:32" s="149" customFormat="1" ht="19.5" customHeight="1">
      <c r="A77" s="278" t="s">
        <v>291</v>
      </c>
      <c r="B77" s="1173">
        <v>200747.56</v>
      </c>
      <c r="C77" s="1173">
        <v>912690.32</v>
      </c>
      <c r="D77" s="1173">
        <v>-429387.48</v>
      </c>
      <c r="E77" s="1173">
        <v>-1506950.65</v>
      </c>
      <c r="F77" s="1173">
        <v>479713.64</v>
      </c>
      <c r="G77" s="1173">
        <v>547041.88</v>
      </c>
      <c r="H77" s="1173">
        <v>856323.98</v>
      </c>
      <c r="I77" s="1173">
        <v>558276.81999999995</v>
      </c>
      <c r="J77" s="1173">
        <v>222903.5</v>
      </c>
      <c r="K77" s="1173">
        <v>957931.02</v>
      </c>
      <c r="L77" s="1173">
        <v>1151040.47</v>
      </c>
      <c r="M77" s="1173">
        <v>-590010.76</v>
      </c>
      <c r="N77" s="1173">
        <v>1188261.31</v>
      </c>
      <c r="O77" s="1173">
        <v>-375975.94</v>
      </c>
      <c r="P77" s="1173">
        <v>-324668.40000000002</v>
      </c>
      <c r="Q77" s="1173">
        <v>8199.15</v>
      </c>
      <c r="R77" s="1173">
        <v>12891.94</v>
      </c>
      <c r="S77" s="1173">
        <v>998343.6</v>
      </c>
      <c r="T77" s="1173">
        <v>145703.63</v>
      </c>
      <c r="U77" s="1173">
        <v>233836.31</v>
      </c>
      <c r="V77" s="1173">
        <v>2196491.7799999998</v>
      </c>
      <c r="W77" s="1173">
        <v>472588.11</v>
      </c>
      <c r="X77" s="1173">
        <v>-43698.89</v>
      </c>
      <c r="Y77" s="1173">
        <v>511239.75</v>
      </c>
      <c r="Z77" s="1173">
        <v>155779.32999999999</v>
      </c>
      <c r="AA77" s="1173">
        <v>220336.19</v>
      </c>
      <c r="AB77" s="1173">
        <v>1756913.37</v>
      </c>
      <c r="AC77" s="1173">
        <v>328652.45</v>
      </c>
      <c r="AD77" s="1173">
        <v>-109383.06</v>
      </c>
      <c r="AE77" s="1173">
        <v>541317.48</v>
      </c>
      <c r="AF77" s="968">
        <v>11277148.41</v>
      </c>
    </row>
    <row r="78" spans="1:32" s="149" customFormat="1" ht="21.75" customHeight="1">
      <c r="A78" s="249" t="s">
        <v>292</v>
      </c>
      <c r="B78" s="1173">
        <v>0</v>
      </c>
      <c r="C78" s="1173">
        <v>0</v>
      </c>
      <c r="D78" s="1173">
        <v>0</v>
      </c>
      <c r="E78" s="1173">
        <v>0</v>
      </c>
      <c r="F78" s="1173">
        <v>0</v>
      </c>
      <c r="G78" s="1173">
        <v>0</v>
      </c>
      <c r="H78" s="1173">
        <v>0</v>
      </c>
      <c r="I78" s="1173">
        <v>0</v>
      </c>
      <c r="J78" s="1173">
        <v>0</v>
      </c>
      <c r="K78" s="1173">
        <v>0</v>
      </c>
      <c r="L78" s="1173">
        <v>0</v>
      </c>
      <c r="M78" s="1173">
        <v>0</v>
      </c>
      <c r="N78" s="1173">
        <v>0</v>
      </c>
      <c r="O78" s="1173">
        <v>0</v>
      </c>
      <c r="P78" s="1173">
        <v>0</v>
      </c>
      <c r="Q78" s="1173">
        <v>0</v>
      </c>
      <c r="R78" s="1173">
        <v>0</v>
      </c>
      <c r="S78" s="1173">
        <v>0</v>
      </c>
      <c r="T78" s="1173">
        <v>0</v>
      </c>
      <c r="U78" s="1173">
        <v>0</v>
      </c>
      <c r="V78" s="1173">
        <v>0</v>
      </c>
      <c r="W78" s="1173">
        <v>0</v>
      </c>
      <c r="X78" s="1173">
        <v>0</v>
      </c>
      <c r="Y78" s="1173">
        <v>0</v>
      </c>
      <c r="Z78" s="1173">
        <v>0</v>
      </c>
      <c r="AA78" s="1173">
        <v>0</v>
      </c>
      <c r="AB78" s="1173">
        <v>0</v>
      </c>
      <c r="AC78" s="1173">
        <v>0</v>
      </c>
      <c r="AD78" s="1173">
        <v>0</v>
      </c>
      <c r="AE78" s="1173">
        <v>0</v>
      </c>
      <c r="AF78" s="968">
        <v>0</v>
      </c>
    </row>
    <row r="79" spans="1:32" s="149" customFormat="1" ht="19.5" customHeight="1">
      <c r="A79" s="278" t="s">
        <v>293</v>
      </c>
      <c r="B79" s="1173">
        <v>200747.56</v>
      </c>
      <c r="C79" s="1173">
        <v>912690.32</v>
      </c>
      <c r="D79" s="1173">
        <v>-429387.48</v>
      </c>
      <c r="E79" s="1173">
        <v>-1506950.65</v>
      </c>
      <c r="F79" s="1173">
        <v>479713.64</v>
      </c>
      <c r="G79" s="1173">
        <v>547041.88</v>
      </c>
      <c r="H79" s="1173">
        <v>856323.98</v>
      </c>
      <c r="I79" s="1173">
        <v>558276.81999999995</v>
      </c>
      <c r="J79" s="1173">
        <v>222903.5</v>
      </c>
      <c r="K79" s="1173">
        <v>957931.02</v>
      </c>
      <c r="L79" s="1173">
        <v>1151040.47</v>
      </c>
      <c r="M79" s="1173">
        <v>-590010.76</v>
      </c>
      <c r="N79" s="1173">
        <v>1188261.31</v>
      </c>
      <c r="O79" s="1173">
        <v>-375975.94</v>
      </c>
      <c r="P79" s="1173">
        <v>-324668.40000000002</v>
      </c>
      <c r="Q79" s="1173">
        <v>8199.15</v>
      </c>
      <c r="R79" s="1173">
        <v>12891.94</v>
      </c>
      <c r="S79" s="1173">
        <v>998343.6</v>
      </c>
      <c r="T79" s="1173">
        <v>145703.63</v>
      </c>
      <c r="U79" s="1173">
        <v>233836.31</v>
      </c>
      <c r="V79" s="1173">
        <v>2196491.7799999998</v>
      </c>
      <c r="W79" s="1173">
        <v>472588.11</v>
      </c>
      <c r="X79" s="1173">
        <v>-43698.89</v>
      </c>
      <c r="Y79" s="1173">
        <v>511239.75</v>
      </c>
      <c r="Z79" s="1173">
        <v>155779.32999999999</v>
      </c>
      <c r="AA79" s="1173">
        <v>220336.19</v>
      </c>
      <c r="AB79" s="1173">
        <v>1756913.37</v>
      </c>
      <c r="AC79" s="1173">
        <v>328652.45</v>
      </c>
      <c r="AD79" s="1173">
        <v>-109383.06</v>
      </c>
      <c r="AE79" s="1173">
        <v>541317.48</v>
      </c>
      <c r="AF79" s="968">
        <v>11277148.41</v>
      </c>
    </row>
    <row r="80" spans="1:32" s="149" customFormat="1" ht="21" customHeight="1" thickBot="1">
      <c r="A80" s="278" t="s">
        <v>294</v>
      </c>
      <c r="B80" s="1173">
        <v>0</v>
      </c>
      <c r="C80" s="1173">
        <v>0</v>
      </c>
      <c r="D80" s="1173">
        <v>0</v>
      </c>
      <c r="E80" s="1173">
        <v>0</v>
      </c>
      <c r="F80" s="1173">
        <v>-89162</v>
      </c>
      <c r="G80" s="1173">
        <v>0</v>
      </c>
      <c r="H80" s="1173">
        <v>0</v>
      </c>
      <c r="I80" s="1173">
        <v>0</v>
      </c>
      <c r="J80" s="1173">
        <v>0</v>
      </c>
      <c r="K80" s="1173">
        <v>0</v>
      </c>
      <c r="L80" s="1173">
        <v>0</v>
      </c>
      <c r="M80" s="1173">
        <v>0</v>
      </c>
      <c r="N80" s="1173">
        <v>-264028</v>
      </c>
      <c r="O80" s="1173">
        <v>0</v>
      </c>
      <c r="P80" s="1173">
        <v>0</v>
      </c>
      <c r="Q80" s="1173">
        <v>0</v>
      </c>
      <c r="R80" s="1173">
        <v>0</v>
      </c>
      <c r="S80" s="1173">
        <v>0</v>
      </c>
      <c r="T80" s="1173">
        <v>0</v>
      </c>
      <c r="U80" s="1173">
        <v>-46767</v>
      </c>
      <c r="V80" s="1173">
        <v>0</v>
      </c>
      <c r="W80" s="1173">
        <v>0</v>
      </c>
      <c r="X80" s="1173">
        <v>0</v>
      </c>
      <c r="Y80" s="1173">
        <v>0</v>
      </c>
      <c r="Z80" s="1173">
        <v>0</v>
      </c>
      <c r="AA80" s="1173">
        <v>0</v>
      </c>
      <c r="AB80" s="1173">
        <v>0</v>
      </c>
      <c r="AC80" s="1173">
        <v>0</v>
      </c>
      <c r="AD80" s="1173">
        <v>0</v>
      </c>
      <c r="AE80" s="1173">
        <v>0</v>
      </c>
      <c r="AF80" s="968">
        <v>-399957</v>
      </c>
    </row>
    <row r="81" spans="1:32" s="149" customFormat="1" ht="19.5" customHeight="1" thickTop="1" thickBot="1">
      <c r="A81" s="481" t="s">
        <v>295</v>
      </c>
      <c r="B81" s="1172">
        <v>200747.56</v>
      </c>
      <c r="C81" s="1172">
        <v>912690.32</v>
      </c>
      <c r="D81" s="1172">
        <v>-429387.48</v>
      </c>
      <c r="E81" s="1172">
        <v>-1506950.65</v>
      </c>
      <c r="F81" s="1172">
        <v>390551.64</v>
      </c>
      <c r="G81" s="1172">
        <v>547041.88</v>
      </c>
      <c r="H81" s="1172">
        <v>856323.98</v>
      </c>
      <c r="I81" s="1172">
        <v>558276.81999999995</v>
      </c>
      <c r="J81" s="1172">
        <v>222903.5</v>
      </c>
      <c r="K81" s="1172">
        <v>957931.02</v>
      </c>
      <c r="L81" s="1172">
        <v>1151040.47</v>
      </c>
      <c r="M81" s="1172">
        <v>-590010.76</v>
      </c>
      <c r="N81" s="1172">
        <v>924233.31</v>
      </c>
      <c r="O81" s="1172">
        <v>-375975.94</v>
      </c>
      <c r="P81" s="1172">
        <v>-324668.40000000002</v>
      </c>
      <c r="Q81" s="1172">
        <v>8199.15</v>
      </c>
      <c r="R81" s="1172">
        <v>12891.94</v>
      </c>
      <c r="S81" s="1172">
        <v>998343.6</v>
      </c>
      <c r="T81" s="1172">
        <v>145703.63</v>
      </c>
      <c r="U81" s="1172">
        <v>187069.31</v>
      </c>
      <c r="V81" s="1172">
        <v>2196491.7799999998</v>
      </c>
      <c r="W81" s="1172">
        <v>472588.11</v>
      </c>
      <c r="X81" s="1172">
        <v>-43698.89</v>
      </c>
      <c r="Y81" s="1172">
        <v>511239.75</v>
      </c>
      <c r="Z81" s="1172">
        <v>155779.32999999999</v>
      </c>
      <c r="AA81" s="1172">
        <v>220336.19</v>
      </c>
      <c r="AB81" s="1172">
        <v>1756913.37</v>
      </c>
      <c r="AC81" s="1172">
        <v>328652.45</v>
      </c>
      <c r="AD81" s="1172">
        <v>-109383.06</v>
      </c>
      <c r="AE81" s="1172">
        <v>541317.48</v>
      </c>
      <c r="AF81" s="967">
        <v>10877191.41</v>
      </c>
    </row>
    <row r="82" spans="1:32" s="1018" customFormat="1" ht="9.75" customHeight="1" thickTop="1" thickBot="1">
      <c r="A82" s="414"/>
      <c r="B82" s="483"/>
      <c r="C82" s="483"/>
      <c r="D82" s="483"/>
      <c r="E82" s="483"/>
      <c r="F82" s="1175"/>
      <c r="G82" s="484"/>
      <c r="H82" s="484"/>
      <c r="I82" s="484"/>
      <c r="J82" s="483"/>
      <c r="K82" s="483"/>
      <c r="L82" s="483"/>
      <c r="M82" s="483"/>
      <c r="N82" s="1175"/>
      <c r="O82" s="484"/>
      <c r="P82" s="484"/>
      <c r="Q82" s="484"/>
      <c r="R82" s="483"/>
      <c r="S82" s="483"/>
      <c r="T82" s="483"/>
      <c r="U82" s="483"/>
      <c r="V82" s="1175"/>
      <c r="W82" s="484"/>
      <c r="X82" s="484"/>
      <c r="Y82" s="484"/>
      <c r="Z82" s="483"/>
      <c r="AA82" s="483"/>
      <c r="AB82" s="483"/>
      <c r="AC82" s="483"/>
      <c r="AD82" s="483"/>
      <c r="AE82" s="1175"/>
      <c r="AF82" s="484"/>
    </row>
    <row r="83" spans="1:32" s="1018" customFormat="1" ht="15" customHeight="1" thickTop="1">
      <c r="A83" s="60"/>
      <c r="B83" s="80"/>
      <c r="C83" s="80"/>
      <c r="D83" s="80"/>
      <c r="E83" s="80"/>
      <c r="F83" s="658"/>
      <c r="G83" s="485"/>
      <c r="H83" s="485"/>
      <c r="I83" s="658"/>
      <c r="J83" s="80"/>
      <c r="K83" s="80"/>
      <c r="L83" s="80"/>
      <c r="M83" s="80"/>
      <c r="N83" s="658"/>
      <c r="O83" s="485"/>
      <c r="P83" s="485"/>
      <c r="Q83" s="658"/>
      <c r="R83" s="80"/>
      <c r="S83" s="80"/>
      <c r="T83" s="80"/>
      <c r="U83" s="80"/>
      <c r="V83" s="658"/>
      <c r="W83" s="485"/>
      <c r="X83" s="485"/>
      <c r="Y83" s="658"/>
      <c r="Z83" s="80"/>
      <c r="AA83" s="80"/>
      <c r="AB83" s="80"/>
      <c r="AC83" s="80"/>
      <c r="AD83" s="80"/>
      <c r="AE83" s="658"/>
      <c r="AF83" s="485"/>
    </row>
    <row r="84" spans="1:32" s="1018" customFormat="1">
      <c r="A84" s="60"/>
      <c r="B84" s="80"/>
      <c r="C84" s="80"/>
      <c r="D84" s="80"/>
      <c r="E84" s="80"/>
      <c r="F84" s="658"/>
      <c r="G84" s="485"/>
      <c r="H84" s="485"/>
      <c r="I84" s="658"/>
      <c r="J84" s="80"/>
      <c r="K84" s="80"/>
      <c r="L84" s="80"/>
      <c r="M84" s="80"/>
      <c r="N84" s="658"/>
      <c r="O84" s="485"/>
      <c r="P84" s="485"/>
      <c r="Q84" s="658"/>
      <c r="R84" s="80"/>
      <c r="S84" s="80"/>
      <c r="T84" s="80"/>
      <c r="U84" s="80"/>
      <c r="V84" s="658"/>
      <c r="W84" s="485"/>
      <c r="X84" s="485"/>
      <c r="Y84" s="658"/>
      <c r="Z84" s="80"/>
      <c r="AA84" s="80"/>
      <c r="AB84" s="80"/>
      <c r="AC84" s="80"/>
      <c r="AD84" s="80"/>
      <c r="AE84" s="658"/>
      <c r="AF84" s="485"/>
    </row>
    <row r="85" spans="1:32" s="1018" customFormat="1">
      <c r="A85" s="60"/>
      <c r="B85" s="80"/>
      <c r="C85" s="80"/>
      <c r="D85" s="80"/>
      <c r="E85" s="80"/>
      <c r="F85" s="658"/>
      <c r="G85" s="485"/>
      <c r="H85" s="485"/>
      <c r="I85" s="658"/>
      <c r="J85" s="80"/>
      <c r="K85" s="80"/>
      <c r="L85" s="80"/>
      <c r="M85" s="80"/>
      <c r="N85" s="658"/>
      <c r="O85" s="485"/>
      <c r="P85" s="485"/>
      <c r="Q85" s="658"/>
      <c r="R85" s="80"/>
      <c r="S85" s="80"/>
      <c r="T85" s="80"/>
      <c r="U85" s="80"/>
      <c r="V85" s="658"/>
      <c r="W85" s="485"/>
      <c r="X85" s="485"/>
      <c r="Y85" s="658"/>
      <c r="Z85" s="80"/>
      <c r="AA85" s="80"/>
      <c r="AB85" s="80"/>
      <c r="AC85" s="80"/>
      <c r="AD85" s="80"/>
      <c r="AE85" s="658"/>
      <c r="AF85" s="485"/>
    </row>
    <row r="86" spans="1:32" s="1018" customFormat="1">
      <c r="A86" s="60"/>
      <c r="B86" s="80"/>
      <c r="C86" s="80"/>
      <c r="D86" s="80"/>
      <c r="E86" s="80"/>
      <c r="F86" s="658"/>
      <c r="G86" s="485"/>
      <c r="H86" s="485"/>
      <c r="I86" s="658"/>
      <c r="J86" s="80"/>
      <c r="K86" s="80"/>
      <c r="L86" s="80"/>
      <c r="M86" s="80"/>
      <c r="N86" s="658"/>
      <c r="O86" s="485"/>
      <c r="P86" s="485"/>
      <c r="Q86" s="658"/>
      <c r="R86" s="80"/>
      <c r="S86" s="80"/>
      <c r="T86" s="80"/>
      <c r="U86" s="80"/>
      <c r="V86" s="658"/>
      <c r="W86" s="485"/>
      <c r="X86" s="485"/>
      <c r="Y86" s="658"/>
      <c r="Z86" s="80"/>
      <c r="AA86" s="80"/>
      <c r="AB86" s="80"/>
      <c r="AC86" s="80"/>
      <c r="AD86" s="80"/>
      <c r="AE86" s="658"/>
      <c r="AF86" s="485"/>
    </row>
    <row r="87" spans="1:32" s="1018" customFormat="1">
      <c r="A87" s="60"/>
      <c r="B87" s="80"/>
      <c r="C87" s="80"/>
      <c r="D87" s="80"/>
      <c r="E87" s="80"/>
      <c r="F87" s="658"/>
      <c r="G87" s="485"/>
      <c r="H87" s="485"/>
      <c r="I87" s="658"/>
      <c r="J87" s="80"/>
      <c r="K87" s="80"/>
      <c r="L87" s="80"/>
      <c r="M87" s="80"/>
      <c r="N87" s="658"/>
      <c r="O87" s="485"/>
      <c r="P87" s="485"/>
      <c r="Q87" s="658"/>
      <c r="R87" s="80"/>
      <c r="S87" s="80"/>
      <c r="T87" s="80"/>
      <c r="U87" s="80"/>
      <c r="V87" s="658"/>
      <c r="W87" s="485"/>
      <c r="X87" s="485"/>
      <c r="Y87" s="658"/>
      <c r="Z87" s="80"/>
      <c r="AA87" s="80"/>
      <c r="AB87" s="80"/>
      <c r="AC87" s="80"/>
      <c r="AD87" s="80"/>
      <c r="AE87" s="658"/>
      <c r="AF87" s="485"/>
    </row>
    <row r="88" spans="1:32" s="1018" customFormat="1">
      <c r="A88" s="60"/>
      <c r="B88" s="80"/>
      <c r="C88" s="80"/>
      <c r="D88" s="80"/>
      <c r="E88" s="80"/>
      <c r="F88" s="658"/>
      <c r="G88" s="485"/>
      <c r="H88" s="485"/>
      <c r="I88" s="658"/>
      <c r="J88" s="80"/>
      <c r="K88" s="80"/>
      <c r="L88" s="80"/>
      <c r="M88" s="80"/>
      <c r="N88" s="658"/>
      <c r="O88" s="485"/>
      <c r="P88" s="485"/>
      <c r="Q88" s="658"/>
      <c r="R88" s="80"/>
      <c r="S88" s="80"/>
      <c r="T88" s="80"/>
      <c r="U88" s="80"/>
      <c r="V88" s="658"/>
      <c r="W88" s="485"/>
      <c r="X88" s="485"/>
      <c r="Y88" s="658"/>
      <c r="Z88" s="80"/>
      <c r="AA88" s="80"/>
      <c r="AB88" s="80"/>
      <c r="AC88" s="80"/>
      <c r="AD88" s="80"/>
      <c r="AE88" s="658"/>
      <c r="AF88" s="485"/>
    </row>
    <row r="89" spans="1:32" s="1018" customFormat="1" ht="15.75">
      <c r="A89" s="79"/>
      <c r="B89" s="80"/>
      <c r="C89" s="80"/>
      <c r="D89" s="80"/>
      <c r="E89" s="80"/>
      <c r="F89" s="658"/>
      <c r="G89" s="485"/>
      <c r="H89" s="485"/>
      <c r="I89" s="658"/>
      <c r="J89" s="80"/>
      <c r="K89" s="80"/>
      <c r="L89" s="80"/>
      <c r="M89" s="80"/>
      <c r="N89" s="658"/>
      <c r="O89" s="485"/>
      <c r="P89" s="485"/>
      <c r="Q89" s="658"/>
      <c r="R89" s="80"/>
      <c r="S89" s="80"/>
      <c r="T89" s="80"/>
      <c r="U89" s="80"/>
      <c r="V89" s="658"/>
      <c r="W89" s="485"/>
      <c r="X89" s="485"/>
      <c r="Y89" s="658"/>
      <c r="Z89" s="80"/>
      <c r="AA89" s="80"/>
      <c r="AB89" s="80"/>
      <c r="AC89" s="80"/>
      <c r="AD89" s="80"/>
      <c r="AE89" s="658"/>
      <c r="AF89" s="485"/>
    </row>
    <row r="90" spans="1:32" s="1018" customFormat="1" ht="15.75">
      <c r="A90" s="79"/>
      <c r="B90" s="80"/>
      <c r="C90" s="80"/>
      <c r="D90" s="80"/>
      <c r="E90" s="80"/>
      <c r="F90" s="658"/>
      <c r="G90" s="485"/>
      <c r="H90" s="485"/>
      <c r="I90" s="658"/>
      <c r="J90" s="80"/>
      <c r="K90" s="80"/>
      <c r="L90" s="80"/>
      <c r="M90" s="80"/>
      <c r="N90" s="658"/>
      <c r="O90" s="485"/>
      <c r="P90" s="485"/>
      <c r="Q90" s="658"/>
      <c r="R90" s="80"/>
      <c r="S90" s="80"/>
      <c r="T90" s="80"/>
      <c r="U90" s="80"/>
      <c r="V90" s="658"/>
      <c r="W90" s="485"/>
      <c r="X90" s="485"/>
      <c r="Y90" s="658"/>
      <c r="Z90" s="80"/>
      <c r="AA90" s="80"/>
      <c r="AB90" s="80"/>
      <c r="AC90" s="80"/>
      <c r="AD90" s="80"/>
      <c r="AE90" s="658"/>
      <c r="AF90" s="485"/>
    </row>
    <row r="91" spans="1:32" s="1018" customFormat="1" ht="15.75">
      <c r="A91" s="79"/>
      <c r="B91" s="80"/>
      <c r="C91" s="80"/>
      <c r="D91" s="80"/>
      <c r="E91" s="80"/>
      <c r="F91" s="658"/>
      <c r="G91" s="485"/>
      <c r="H91" s="485"/>
      <c r="I91" s="658"/>
      <c r="J91" s="80"/>
      <c r="K91" s="80"/>
      <c r="L91" s="80"/>
      <c r="M91" s="80"/>
      <c r="N91" s="658"/>
      <c r="O91" s="485"/>
      <c r="P91" s="485"/>
      <c r="Q91" s="658"/>
      <c r="R91" s="80"/>
      <c r="S91" s="80"/>
      <c r="T91" s="80"/>
      <c r="U91" s="80"/>
      <c r="V91" s="658"/>
      <c r="W91" s="485"/>
      <c r="X91" s="485"/>
      <c r="Y91" s="658"/>
      <c r="Z91" s="80"/>
      <c r="AA91" s="80"/>
      <c r="AB91" s="80"/>
      <c r="AC91" s="80"/>
      <c r="AD91" s="80"/>
      <c r="AE91" s="658"/>
      <c r="AF91" s="485"/>
    </row>
    <row r="92" spans="1:32" s="1018" customFormat="1" ht="15.75">
      <c r="A92" s="79"/>
      <c r="B92" s="80"/>
      <c r="C92" s="80"/>
      <c r="D92" s="80"/>
      <c r="E92" s="80"/>
      <c r="F92" s="658"/>
      <c r="G92" s="485"/>
      <c r="H92" s="485"/>
      <c r="I92" s="658"/>
      <c r="J92" s="80"/>
      <c r="K92" s="80"/>
      <c r="L92" s="80"/>
      <c r="M92" s="80"/>
      <c r="N92" s="658"/>
      <c r="O92" s="485"/>
      <c r="P92" s="485"/>
      <c r="Q92" s="658"/>
      <c r="R92" s="80"/>
      <c r="S92" s="80"/>
      <c r="T92" s="80"/>
      <c r="U92" s="80"/>
      <c r="V92" s="658"/>
      <c r="W92" s="485"/>
      <c r="X92" s="485"/>
      <c r="Y92" s="658"/>
      <c r="Z92" s="80"/>
      <c r="AA92" s="80"/>
      <c r="AB92" s="80"/>
      <c r="AC92" s="80"/>
      <c r="AD92" s="80"/>
      <c r="AE92" s="658"/>
      <c r="AF92" s="485"/>
    </row>
    <row r="93" spans="1:32" s="1018" customFormat="1" ht="15.75">
      <c r="A93" s="79"/>
      <c r="B93" s="80"/>
      <c r="C93" s="80"/>
      <c r="D93" s="80"/>
      <c r="E93" s="80"/>
      <c r="F93" s="658"/>
      <c r="G93" s="80"/>
      <c r="H93" s="80"/>
      <c r="I93" s="658"/>
      <c r="J93" s="80"/>
      <c r="K93" s="80"/>
      <c r="L93" s="80"/>
      <c r="M93" s="80"/>
      <c r="N93" s="658"/>
      <c r="O93" s="80"/>
      <c r="P93" s="80"/>
      <c r="Q93" s="658"/>
      <c r="R93" s="80"/>
      <c r="S93" s="80"/>
      <c r="T93" s="80"/>
      <c r="U93" s="80"/>
      <c r="V93" s="658"/>
      <c r="W93" s="80"/>
      <c r="X93" s="80"/>
      <c r="Y93" s="658"/>
      <c r="Z93" s="80"/>
      <c r="AA93" s="80"/>
      <c r="AB93" s="80"/>
      <c r="AC93" s="80"/>
      <c r="AD93" s="80"/>
      <c r="AE93" s="658"/>
      <c r="AF93" s="80"/>
    </row>
    <row r="94" spans="1:32" s="1018" customFormat="1" ht="15.75">
      <c r="A94" s="79"/>
      <c r="B94" s="80"/>
      <c r="C94" s="80"/>
      <c r="D94" s="80"/>
      <c r="E94" s="80"/>
      <c r="F94" s="658"/>
      <c r="G94" s="80"/>
      <c r="H94" s="80"/>
      <c r="I94" s="658"/>
      <c r="J94" s="80"/>
      <c r="K94" s="80"/>
      <c r="L94" s="80"/>
      <c r="M94" s="80"/>
      <c r="N94" s="658"/>
      <c r="O94" s="80"/>
      <c r="P94" s="80"/>
      <c r="Q94" s="658"/>
      <c r="R94" s="80"/>
      <c r="S94" s="80"/>
      <c r="T94" s="80"/>
      <c r="U94" s="80"/>
      <c r="V94" s="658"/>
      <c r="W94" s="80"/>
      <c r="X94" s="80"/>
      <c r="Y94" s="658"/>
      <c r="Z94" s="80"/>
      <c r="AA94" s="80"/>
      <c r="AB94" s="80"/>
      <c r="AC94" s="80"/>
      <c r="AD94" s="80"/>
      <c r="AE94" s="658"/>
      <c r="AF94" s="80"/>
    </row>
    <row r="95" spans="1:32" s="1018" customFormat="1" ht="15.75">
      <c r="A95" s="79"/>
      <c r="B95" s="80"/>
      <c r="C95" s="80"/>
      <c r="D95" s="80"/>
      <c r="E95" s="80"/>
      <c r="F95" s="658"/>
      <c r="G95" s="80"/>
      <c r="H95" s="80"/>
      <c r="I95" s="658"/>
      <c r="J95" s="80"/>
      <c r="K95" s="80"/>
      <c r="L95" s="80"/>
      <c r="M95" s="80"/>
      <c r="N95" s="658"/>
      <c r="O95" s="80"/>
      <c r="P95" s="80"/>
      <c r="Q95" s="658"/>
      <c r="R95" s="80"/>
      <c r="S95" s="80"/>
      <c r="T95" s="80"/>
      <c r="U95" s="80"/>
      <c r="V95" s="658"/>
      <c r="W95" s="80"/>
      <c r="X95" s="80"/>
      <c r="Y95" s="658"/>
      <c r="Z95" s="80"/>
      <c r="AA95" s="80"/>
      <c r="AB95" s="80"/>
      <c r="AC95" s="80"/>
      <c r="AD95" s="80"/>
      <c r="AE95" s="658"/>
      <c r="AF95" s="80"/>
    </row>
    <row r="96" spans="1:32" s="1018" customFormat="1" ht="15.75">
      <c r="A96" s="79"/>
      <c r="B96" s="80"/>
      <c r="C96" s="80"/>
      <c r="D96" s="80"/>
      <c r="E96" s="80"/>
      <c r="F96" s="658"/>
      <c r="G96" s="80"/>
      <c r="H96" s="80"/>
      <c r="I96" s="658"/>
      <c r="J96" s="80"/>
      <c r="K96" s="80"/>
      <c r="L96" s="80"/>
      <c r="M96" s="80"/>
      <c r="N96" s="658"/>
      <c r="O96" s="80"/>
      <c r="P96" s="80"/>
      <c r="Q96" s="658"/>
      <c r="R96" s="80"/>
      <c r="S96" s="80"/>
      <c r="T96" s="80"/>
      <c r="U96" s="80"/>
      <c r="V96" s="658"/>
      <c r="W96" s="80"/>
      <c r="X96" s="80"/>
      <c r="Y96" s="658"/>
      <c r="Z96" s="80"/>
      <c r="AA96" s="80"/>
      <c r="AB96" s="80"/>
      <c r="AC96" s="80"/>
      <c r="AD96" s="80"/>
      <c r="AE96" s="658"/>
      <c r="AF96" s="80"/>
    </row>
    <row r="97" spans="1:32" s="1018" customFormat="1" ht="15.75">
      <c r="A97" s="79"/>
      <c r="B97" s="80"/>
      <c r="C97" s="80"/>
      <c r="D97" s="80"/>
      <c r="E97" s="80"/>
      <c r="F97" s="658"/>
      <c r="G97" s="80"/>
      <c r="H97" s="80"/>
      <c r="I97" s="658"/>
      <c r="J97" s="80"/>
      <c r="K97" s="80"/>
      <c r="L97" s="80"/>
      <c r="M97" s="80"/>
      <c r="N97" s="658"/>
      <c r="O97" s="80"/>
      <c r="P97" s="80"/>
      <c r="Q97" s="658"/>
      <c r="R97" s="80"/>
      <c r="S97" s="80"/>
      <c r="T97" s="80"/>
      <c r="U97" s="80"/>
      <c r="V97" s="658"/>
      <c r="W97" s="80"/>
      <c r="X97" s="80"/>
      <c r="Y97" s="658"/>
      <c r="Z97" s="80"/>
      <c r="AA97" s="80"/>
      <c r="AB97" s="80"/>
      <c r="AC97" s="80"/>
      <c r="AD97" s="80"/>
      <c r="AE97" s="658"/>
      <c r="AF97" s="80"/>
    </row>
    <row r="98" spans="1:32" s="1018" customFormat="1" ht="15.75">
      <c r="A98" s="79"/>
      <c r="B98" s="80"/>
      <c r="C98" s="80"/>
      <c r="D98" s="80"/>
      <c r="E98" s="80"/>
      <c r="F98" s="658"/>
      <c r="G98" s="80"/>
      <c r="H98" s="80"/>
      <c r="I98" s="658"/>
      <c r="J98" s="80"/>
      <c r="K98" s="80"/>
      <c r="L98" s="80"/>
      <c r="M98" s="80"/>
      <c r="N98" s="658"/>
      <c r="O98" s="80"/>
      <c r="P98" s="80"/>
      <c r="Q98" s="658"/>
      <c r="R98" s="80"/>
      <c r="S98" s="80"/>
      <c r="T98" s="80"/>
      <c r="U98" s="80"/>
      <c r="V98" s="658"/>
      <c r="W98" s="80"/>
      <c r="X98" s="80"/>
      <c r="Y98" s="658"/>
      <c r="Z98" s="80"/>
      <c r="AA98" s="80"/>
      <c r="AB98" s="80"/>
      <c r="AC98" s="80"/>
      <c r="AD98" s="80"/>
      <c r="AE98" s="658"/>
      <c r="AF98" s="80"/>
    </row>
    <row r="99" spans="1:32" s="1018" customFormat="1" ht="15.75">
      <c r="A99" s="79"/>
      <c r="B99" s="80"/>
      <c r="C99" s="80"/>
      <c r="D99" s="80"/>
      <c r="E99" s="80"/>
      <c r="F99" s="658"/>
      <c r="G99" s="80"/>
      <c r="H99" s="80"/>
      <c r="I99" s="658"/>
      <c r="J99" s="80"/>
      <c r="K99" s="80"/>
      <c r="L99" s="80"/>
      <c r="M99" s="80"/>
      <c r="N99" s="658"/>
      <c r="O99" s="80"/>
      <c r="P99" s="80"/>
      <c r="Q99" s="658"/>
      <c r="R99" s="80"/>
      <c r="S99" s="80"/>
      <c r="T99" s="80"/>
      <c r="U99" s="80"/>
      <c r="V99" s="658"/>
      <c r="W99" s="80"/>
      <c r="X99" s="80"/>
      <c r="Y99" s="658"/>
      <c r="Z99" s="80"/>
      <c r="AA99" s="80"/>
      <c r="AB99" s="80"/>
      <c r="AC99" s="80"/>
      <c r="AD99" s="80"/>
      <c r="AE99" s="658"/>
      <c r="AF99" s="80"/>
    </row>
    <row r="100" spans="1:32" s="1018" customFormat="1" ht="15.75">
      <c r="A100" s="79"/>
      <c r="B100" s="80"/>
      <c r="C100" s="80"/>
      <c r="D100" s="80"/>
      <c r="E100" s="80"/>
      <c r="F100" s="658"/>
      <c r="G100" s="80"/>
      <c r="H100" s="80"/>
      <c r="I100" s="658"/>
      <c r="J100" s="80"/>
      <c r="K100" s="80"/>
      <c r="L100" s="80"/>
      <c r="M100" s="80"/>
      <c r="N100" s="658"/>
      <c r="O100" s="80"/>
      <c r="P100" s="80"/>
      <c r="Q100" s="658"/>
      <c r="R100" s="80"/>
      <c r="S100" s="80"/>
      <c r="T100" s="80"/>
      <c r="U100" s="80"/>
      <c r="V100" s="658"/>
      <c r="W100" s="80"/>
      <c r="X100" s="80"/>
      <c r="Y100" s="658"/>
      <c r="Z100" s="80"/>
      <c r="AA100" s="80"/>
      <c r="AB100" s="80"/>
      <c r="AC100" s="80"/>
      <c r="AD100" s="80"/>
      <c r="AE100" s="658"/>
      <c r="AF100" s="80"/>
    </row>
    <row r="101" spans="1:32" s="1018" customFormat="1" ht="15.75">
      <c r="A101" s="79"/>
      <c r="B101" s="80"/>
      <c r="C101" s="80"/>
      <c r="D101" s="80"/>
      <c r="E101" s="80"/>
      <c r="F101" s="658"/>
      <c r="G101" s="80"/>
      <c r="H101" s="80"/>
      <c r="I101" s="658"/>
      <c r="J101" s="80"/>
      <c r="K101" s="80"/>
      <c r="L101" s="80"/>
      <c r="M101" s="80"/>
      <c r="N101" s="658"/>
      <c r="O101" s="80"/>
      <c r="P101" s="80"/>
      <c r="Q101" s="658"/>
      <c r="R101" s="80"/>
      <c r="S101" s="80"/>
      <c r="T101" s="80"/>
      <c r="U101" s="80"/>
      <c r="V101" s="658"/>
      <c r="W101" s="80"/>
      <c r="X101" s="80"/>
      <c r="Y101" s="658"/>
      <c r="Z101" s="80"/>
      <c r="AA101" s="80"/>
      <c r="AB101" s="80"/>
      <c r="AC101" s="80"/>
      <c r="AD101" s="80"/>
      <c r="AE101" s="658"/>
      <c r="AF101" s="80"/>
    </row>
    <row r="102" spans="1:32" s="1018" customFormat="1" ht="15.75">
      <c r="A102" s="79"/>
      <c r="B102" s="80"/>
      <c r="C102" s="80"/>
      <c r="D102" s="80"/>
      <c r="E102" s="80"/>
      <c r="F102" s="658"/>
      <c r="G102" s="80"/>
      <c r="H102" s="80"/>
      <c r="I102" s="658"/>
      <c r="J102" s="80"/>
      <c r="K102" s="80"/>
      <c r="L102" s="80"/>
      <c r="M102" s="80"/>
      <c r="N102" s="658"/>
      <c r="O102" s="80"/>
      <c r="P102" s="80"/>
      <c r="Q102" s="658"/>
      <c r="R102" s="80"/>
      <c r="S102" s="80"/>
      <c r="T102" s="80"/>
      <c r="U102" s="80"/>
      <c r="V102" s="658"/>
      <c r="W102" s="80"/>
      <c r="X102" s="80"/>
      <c r="Y102" s="658"/>
      <c r="Z102" s="80"/>
      <c r="AA102" s="80"/>
      <c r="AB102" s="80"/>
      <c r="AC102" s="80"/>
      <c r="AD102" s="80"/>
      <c r="AE102" s="658"/>
      <c r="AF102" s="80"/>
    </row>
    <row r="103" spans="1:32" s="1018" customFormat="1" ht="15.75">
      <c r="A103" s="79"/>
      <c r="B103" s="80"/>
      <c r="C103" s="80"/>
      <c r="D103" s="80"/>
      <c r="E103" s="80"/>
      <c r="F103" s="658"/>
      <c r="G103" s="80"/>
      <c r="H103" s="80"/>
      <c r="I103" s="658"/>
      <c r="J103" s="80"/>
      <c r="K103" s="80"/>
      <c r="L103" s="80"/>
      <c r="M103" s="80"/>
      <c r="N103" s="658"/>
      <c r="O103" s="80"/>
      <c r="P103" s="80"/>
      <c r="Q103" s="658"/>
      <c r="R103" s="80"/>
      <c r="S103" s="80"/>
      <c r="T103" s="80"/>
      <c r="U103" s="80"/>
      <c r="V103" s="658"/>
      <c r="W103" s="80"/>
      <c r="X103" s="80"/>
      <c r="Y103" s="658"/>
      <c r="Z103" s="80"/>
      <c r="AA103" s="80"/>
      <c r="AB103" s="80"/>
      <c r="AC103" s="80"/>
      <c r="AD103" s="80"/>
      <c r="AE103" s="658"/>
      <c r="AF103" s="80"/>
    </row>
    <row r="104" spans="1:32" s="1018" customFormat="1" ht="15.75">
      <c r="A104" s="79"/>
      <c r="B104" s="80"/>
      <c r="C104" s="80"/>
      <c r="D104" s="80"/>
      <c r="E104" s="80"/>
      <c r="F104" s="658"/>
      <c r="G104" s="80"/>
      <c r="H104" s="80"/>
      <c r="I104" s="658"/>
      <c r="J104" s="80"/>
      <c r="K104" s="80"/>
      <c r="L104" s="80"/>
      <c r="M104" s="80"/>
      <c r="N104" s="658"/>
      <c r="O104" s="80"/>
      <c r="P104" s="80"/>
      <c r="Q104" s="658"/>
      <c r="R104" s="80"/>
      <c r="S104" s="80"/>
      <c r="T104" s="80"/>
      <c r="U104" s="80"/>
      <c r="V104" s="658"/>
      <c r="W104" s="80"/>
      <c r="X104" s="80"/>
      <c r="Y104" s="658"/>
      <c r="Z104" s="80"/>
      <c r="AA104" s="80"/>
      <c r="AB104" s="80"/>
      <c r="AC104" s="80"/>
      <c r="AD104" s="80"/>
      <c r="AE104" s="658"/>
      <c r="AF104" s="80"/>
    </row>
    <row r="105" spans="1:32" s="1018" customFormat="1" ht="15.75">
      <c r="A105" s="79"/>
      <c r="B105" s="80"/>
      <c r="C105" s="80"/>
      <c r="D105" s="80"/>
      <c r="E105" s="80"/>
      <c r="F105" s="658"/>
      <c r="G105" s="80"/>
      <c r="H105" s="80"/>
      <c r="I105" s="658"/>
      <c r="J105" s="80"/>
      <c r="K105" s="80"/>
      <c r="L105" s="80"/>
      <c r="M105" s="80"/>
      <c r="N105" s="658"/>
      <c r="O105" s="80"/>
      <c r="P105" s="80"/>
      <c r="Q105" s="658"/>
      <c r="R105" s="80"/>
      <c r="S105" s="80"/>
      <c r="T105" s="80"/>
      <c r="U105" s="80"/>
      <c r="V105" s="658"/>
      <c r="W105" s="80"/>
      <c r="X105" s="80"/>
      <c r="Y105" s="658"/>
      <c r="Z105" s="80"/>
      <c r="AA105" s="80"/>
      <c r="AB105" s="80"/>
      <c r="AC105" s="80"/>
      <c r="AD105" s="80"/>
      <c r="AE105" s="658"/>
      <c r="AF105" s="80"/>
    </row>
    <row r="106" spans="1:32" s="1018" customFormat="1" ht="15.75">
      <c r="A106" s="79"/>
      <c r="B106" s="80"/>
      <c r="C106" s="80"/>
      <c r="D106" s="80"/>
      <c r="E106" s="80"/>
      <c r="F106" s="658"/>
      <c r="G106" s="80"/>
      <c r="H106" s="80"/>
      <c r="I106" s="658"/>
      <c r="J106" s="80"/>
      <c r="K106" s="80"/>
      <c r="L106" s="80"/>
      <c r="M106" s="80"/>
      <c r="N106" s="658"/>
      <c r="O106" s="80"/>
      <c r="P106" s="80"/>
      <c r="Q106" s="658"/>
      <c r="R106" s="80"/>
      <c r="S106" s="80"/>
      <c r="T106" s="80"/>
      <c r="U106" s="80"/>
      <c r="V106" s="658"/>
      <c r="W106" s="80"/>
      <c r="X106" s="80"/>
      <c r="Y106" s="658"/>
      <c r="Z106" s="80"/>
      <c r="AA106" s="80"/>
      <c r="AB106" s="80"/>
      <c r="AC106" s="80"/>
      <c r="AD106" s="80"/>
      <c r="AE106" s="658"/>
      <c r="AF106" s="80"/>
    </row>
    <row r="107" spans="1:32" s="1018" customFormat="1" ht="15.75">
      <c r="A107" s="79"/>
      <c r="B107" s="80"/>
      <c r="C107" s="80"/>
      <c r="D107" s="80"/>
      <c r="E107" s="80"/>
      <c r="F107" s="658"/>
      <c r="G107" s="80"/>
      <c r="H107" s="80"/>
      <c r="I107" s="658"/>
      <c r="J107" s="80"/>
      <c r="K107" s="80"/>
      <c r="L107" s="80"/>
      <c r="M107" s="80"/>
      <c r="N107" s="658"/>
      <c r="O107" s="80"/>
      <c r="P107" s="80"/>
      <c r="Q107" s="658"/>
      <c r="R107" s="80"/>
      <c r="S107" s="80"/>
      <c r="T107" s="80"/>
      <c r="U107" s="80"/>
      <c r="V107" s="658"/>
      <c r="W107" s="80"/>
      <c r="X107" s="80"/>
      <c r="Y107" s="658"/>
      <c r="Z107" s="80"/>
      <c r="AA107" s="80"/>
      <c r="AB107" s="80"/>
      <c r="AC107" s="80"/>
      <c r="AD107" s="80"/>
      <c r="AE107" s="658"/>
      <c r="AF107" s="80"/>
    </row>
    <row r="108" spans="1:32" s="1018" customFormat="1" ht="15.75">
      <c r="A108" s="79"/>
      <c r="B108" s="80"/>
      <c r="C108" s="80"/>
      <c r="D108" s="80"/>
      <c r="E108" s="80"/>
      <c r="F108" s="658"/>
      <c r="G108" s="80"/>
      <c r="H108" s="80"/>
      <c r="I108" s="658"/>
      <c r="J108" s="80"/>
      <c r="K108" s="80"/>
      <c r="L108" s="80"/>
      <c r="M108" s="80"/>
      <c r="N108" s="658"/>
      <c r="O108" s="80"/>
      <c r="P108" s="80"/>
      <c r="Q108" s="658"/>
      <c r="R108" s="80"/>
      <c r="S108" s="80"/>
      <c r="T108" s="80"/>
      <c r="U108" s="80"/>
      <c r="V108" s="658"/>
      <c r="W108" s="80"/>
      <c r="X108" s="80"/>
      <c r="Y108" s="658"/>
      <c r="Z108" s="80"/>
      <c r="AA108" s="80"/>
      <c r="AB108" s="80"/>
      <c r="AC108" s="80"/>
      <c r="AD108" s="80"/>
      <c r="AE108" s="658"/>
      <c r="AF108" s="80"/>
    </row>
    <row r="109" spans="1:32" s="1018" customFormat="1" ht="15.75">
      <c r="A109" s="79"/>
      <c r="B109" s="80"/>
      <c r="C109" s="80"/>
      <c r="D109" s="80"/>
      <c r="E109" s="80"/>
      <c r="F109" s="658"/>
      <c r="G109" s="80"/>
      <c r="H109" s="80"/>
      <c r="I109" s="658"/>
      <c r="J109" s="80"/>
      <c r="K109" s="80"/>
      <c r="L109" s="80"/>
      <c r="M109" s="80"/>
      <c r="N109" s="658"/>
      <c r="O109" s="80"/>
      <c r="P109" s="80"/>
      <c r="Q109" s="658"/>
      <c r="R109" s="80"/>
      <c r="S109" s="80"/>
      <c r="T109" s="80"/>
      <c r="U109" s="80"/>
      <c r="V109" s="658"/>
      <c r="W109" s="80"/>
      <c r="X109" s="80"/>
      <c r="Y109" s="658"/>
      <c r="Z109" s="80"/>
      <c r="AA109" s="80"/>
      <c r="AB109" s="80"/>
      <c r="AC109" s="80"/>
      <c r="AD109" s="80"/>
      <c r="AE109" s="658"/>
      <c r="AF109" s="80"/>
    </row>
    <row r="110" spans="1:32" s="1018" customFormat="1" ht="15.75">
      <c r="A110" s="79"/>
      <c r="B110" s="80"/>
      <c r="C110" s="80"/>
      <c r="D110" s="80"/>
      <c r="E110" s="80"/>
      <c r="F110" s="658"/>
      <c r="G110" s="80"/>
      <c r="H110" s="80"/>
      <c r="I110" s="658"/>
      <c r="J110" s="80"/>
      <c r="K110" s="80"/>
      <c r="L110" s="80"/>
      <c r="M110" s="80"/>
      <c r="N110" s="658"/>
      <c r="O110" s="80"/>
      <c r="P110" s="80"/>
      <c r="Q110" s="658"/>
      <c r="R110" s="80"/>
      <c r="S110" s="80"/>
      <c r="T110" s="80"/>
      <c r="U110" s="80"/>
      <c r="V110" s="658"/>
      <c r="W110" s="80"/>
      <c r="X110" s="80"/>
      <c r="Y110" s="658"/>
      <c r="Z110" s="80"/>
      <c r="AA110" s="80"/>
      <c r="AB110" s="80"/>
      <c r="AC110" s="80"/>
      <c r="AD110" s="80"/>
      <c r="AE110" s="658"/>
      <c r="AF110" s="80"/>
    </row>
    <row r="111" spans="1:32" s="1018" customFormat="1" ht="15.75">
      <c r="A111" s="79"/>
      <c r="B111" s="80"/>
      <c r="C111" s="80"/>
      <c r="D111" s="80"/>
      <c r="E111" s="80"/>
      <c r="F111" s="658"/>
      <c r="G111" s="80"/>
      <c r="H111" s="80"/>
      <c r="I111" s="658"/>
      <c r="J111" s="80"/>
      <c r="K111" s="80"/>
      <c r="L111" s="80"/>
      <c r="M111" s="80"/>
      <c r="N111" s="658"/>
      <c r="O111" s="80"/>
      <c r="P111" s="80"/>
      <c r="Q111" s="658"/>
      <c r="R111" s="80"/>
      <c r="S111" s="80"/>
      <c r="T111" s="80"/>
      <c r="U111" s="80"/>
      <c r="V111" s="658"/>
      <c r="W111" s="80"/>
      <c r="X111" s="80"/>
      <c r="Y111" s="658"/>
      <c r="Z111" s="80"/>
      <c r="AA111" s="80"/>
      <c r="AB111" s="80"/>
      <c r="AC111" s="80"/>
      <c r="AD111" s="80"/>
      <c r="AE111" s="658"/>
      <c r="AF111" s="80"/>
    </row>
    <row r="112" spans="1:32" s="1018" customFormat="1" ht="15.75">
      <c r="A112" s="79"/>
      <c r="B112" s="80"/>
      <c r="C112" s="80"/>
      <c r="D112" s="80"/>
      <c r="E112" s="80"/>
      <c r="F112" s="658"/>
      <c r="G112" s="80"/>
      <c r="H112" s="80"/>
      <c r="I112" s="658"/>
      <c r="J112" s="80"/>
      <c r="K112" s="80"/>
      <c r="L112" s="80"/>
      <c r="M112" s="80"/>
      <c r="N112" s="658"/>
      <c r="O112" s="80"/>
      <c r="P112" s="80"/>
      <c r="Q112" s="658"/>
      <c r="R112" s="80"/>
      <c r="S112" s="80"/>
      <c r="T112" s="80"/>
      <c r="U112" s="80"/>
      <c r="V112" s="658"/>
      <c r="W112" s="80"/>
      <c r="X112" s="80"/>
      <c r="Y112" s="658"/>
      <c r="Z112" s="80"/>
      <c r="AA112" s="80"/>
      <c r="AB112" s="80"/>
      <c r="AC112" s="80"/>
      <c r="AD112" s="80"/>
      <c r="AE112" s="658"/>
      <c r="AF112" s="80"/>
    </row>
    <row r="113" spans="1:32" s="1018" customFormat="1" ht="15.75">
      <c r="A113" s="79"/>
      <c r="B113" s="80"/>
      <c r="C113" s="80"/>
      <c r="D113" s="80"/>
      <c r="E113" s="80"/>
      <c r="F113" s="658"/>
      <c r="G113" s="80"/>
      <c r="H113" s="80"/>
      <c r="I113" s="658"/>
      <c r="J113" s="80"/>
      <c r="K113" s="80"/>
      <c r="L113" s="80"/>
      <c r="M113" s="80"/>
      <c r="N113" s="658"/>
      <c r="O113" s="80"/>
      <c r="P113" s="80"/>
      <c r="Q113" s="658"/>
      <c r="R113" s="80"/>
      <c r="S113" s="80"/>
      <c r="T113" s="80"/>
      <c r="U113" s="80"/>
      <c r="V113" s="658"/>
      <c r="W113" s="80"/>
      <c r="X113" s="80"/>
      <c r="Y113" s="658"/>
      <c r="Z113" s="80"/>
      <c r="AA113" s="80"/>
      <c r="AB113" s="80"/>
      <c r="AC113" s="80"/>
      <c r="AD113" s="80"/>
      <c r="AE113" s="658"/>
      <c r="AF113" s="80"/>
    </row>
    <row r="114" spans="1:32" s="1018" customFormat="1" ht="15.75">
      <c r="A114" s="79"/>
      <c r="B114" s="80"/>
      <c r="C114" s="80"/>
      <c r="D114" s="80"/>
      <c r="E114" s="80"/>
      <c r="F114" s="80"/>
      <c r="G114" s="80"/>
      <c r="H114" s="80"/>
      <c r="I114" s="658"/>
      <c r="J114" s="80"/>
      <c r="K114" s="80"/>
      <c r="L114" s="80"/>
      <c r="M114" s="80"/>
      <c r="N114" s="80"/>
      <c r="O114" s="80"/>
      <c r="P114" s="80"/>
      <c r="Q114" s="658"/>
      <c r="R114" s="80"/>
      <c r="S114" s="80"/>
      <c r="T114" s="80"/>
      <c r="U114" s="80"/>
      <c r="V114" s="80"/>
      <c r="W114" s="80"/>
      <c r="X114" s="80"/>
      <c r="Y114" s="658"/>
      <c r="Z114" s="80"/>
      <c r="AA114" s="80"/>
      <c r="AB114" s="80"/>
      <c r="AC114" s="80"/>
      <c r="AD114" s="80"/>
      <c r="AE114" s="80"/>
      <c r="AF114" s="80"/>
    </row>
    <row r="115" spans="1:32" s="1018" customFormat="1" ht="15.75">
      <c r="A115" s="79"/>
      <c r="B115" s="80"/>
      <c r="C115" s="80"/>
      <c r="D115" s="80"/>
      <c r="E115" s="80"/>
      <c r="F115" s="80"/>
      <c r="G115" s="80"/>
      <c r="H115" s="80"/>
      <c r="I115" s="658"/>
      <c r="J115" s="80"/>
      <c r="K115" s="80"/>
      <c r="L115" s="80"/>
      <c r="M115" s="80"/>
      <c r="N115" s="80"/>
      <c r="O115" s="80"/>
      <c r="P115" s="80"/>
      <c r="Q115" s="658"/>
      <c r="R115" s="80"/>
      <c r="S115" s="80"/>
      <c r="T115" s="80"/>
      <c r="U115" s="80"/>
      <c r="V115" s="80"/>
      <c r="W115" s="80"/>
      <c r="X115" s="80"/>
      <c r="Y115" s="658"/>
      <c r="Z115" s="80"/>
      <c r="AA115" s="80"/>
      <c r="AB115" s="80"/>
      <c r="AC115" s="80"/>
      <c r="AD115" s="80"/>
      <c r="AE115" s="80"/>
      <c r="AF115" s="80"/>
    </row>
    <row r="116" spans="1:32" s="1018" customFormat="1" ht="15.75">
      <c r="A116" s="79"/>
      <c r="B116" s="80"/>
      <c r="C116" s="80"/>
      <c r="D116" s="80"/>
      <c r="E116" s="80"/>
      <c r="F116" s="80"/>
      <c r="G116" s="80"/>
      <c r="H116" s="80"/>
      <c r="I116" s="658"/>
      <c r="J116" s="80"/>
      <c r="K116" s="80"/>
      <c r="L116" s="80"/>
      <c r="M116" s="80"/>
      <c r="N116" s="80"/>
      <c r="O116" s="80"/>
      <c r="P116" s="80"/>
      <c r="Q116" s="658"/>
      <c r="R116" s="80"/>
      <c r="S116" s="80"/>
      <c r="T116" s="80"/>
      <c r="U116" s="80"/>
      <c r="V116" s="80"/>
      <c r="W116" s="80"/>
      <c r="X116" s="80"/>
      <c r="Y116" s="658"/>
      <c r="Z116" s="80"/>
      <c r="AA116" s="80"/>
      <c r="AB116" s="80"/>
      <c r="AC116" s="80"/>
      <c r="AD116" s="80"/>
      <c r="AE116" s="80"/>
      <c r="AF116" s="80"/>
    </row>
    <row r="117" spans="1:32" s="1018" customFormat="1" ht="15.75">
      <c r="A117" s="79"/>
      <c r="B117" s="80"/>
      <c r="C117" s="80"/>
      <c r="D117" s="80"/>
      <c r="E117" s="80"/>
      <c r="F117" s="80"/>
      <c r="G117" s="80"/>
      <c r="H117" s="80"/>
      <c r="I117" s="658"/>
      <c r="J117" s="80"/>
      <c r="K117" s="80"/>
      <c r="L117" s="80"/>
      <c r="M117" s="80"/>
      <c r="N117" s="80"/>
      <c r="O117" s="80"/>
      <c r="P117" s="80"/>
      <c r="Q117" s="658"/>
      <c r="R117" s="80"/>
      <c r="S117" s="80"/>
      <c r="T117" s="80"/>
      <c r="U117" s="80"/>
      <c r="V117" s="80"/>
      <c r="W117" s="80"/>
      <c r="X117" s="80"/>
      <c r="Y117" s="658"/>
      <c r="Z117" s="80"/>
      <c r="AA117" s="80"/>
      <c r="AB117" s="80"/>
      <c r="AC117" s="80"/>
      <c r="AD117" s="80"/>
      <c r="AE117" s="80"/>
      <c r="AF117" s="80"/>
    </row>
    <row r="118" spans="1:32" s="1018" customFormat="1" ht="15.75">
      <c r="A118" s="79"/>
      <c r="B118" s="80"/>
      <c r="C118" s="80"/>
      <c r="D118" s="80"/>
      <c r="E118" s="80"/>
      <c r="F118" s="80"/>
      <c r="G118" s="80"/>
      <c r="H118" s="80"/>
      <c r="I118" s="658"/>
      <c r="J118" s="80"/>
      <c r="K118" s="80"/>
      <c r="L118" s="80"/>
      <c r="M118" s="80"/>
      <c r="N118" s="80"/>
      <c r="O118" s="80"/>
      <c r="P118" s="80"/>
      <c r="Q118" s="658"/>
      <c r="R118" s="80"/>
      <c r="S118" s="80"/>
      <c r="T118" s="80"/>
      <c r="U118" s="80"/>
      <c r="V118" s="80"/>
      <c r="W118" s="80"/>
      <c r="X118" s="80"/>
      <c r="Y118" s="658"/>
      <c r="Z118" s="80"/>
      <c r="AA118" s="80"/>
      <c r="AB118" s="80"/>
      <c r="AC118" s="80"/>
      <c r="AD118" s="80"/>
      <c r="AE118" s="80"/>
      <c r="AF118" s="80"/>
    </row>
    <row r="119" spans="1:32" s="1018" customFormat="1" ht="15.75">
      <c r="A119" s="79"/>
      <c r="B119" s="80"/>
      <c r="C119" s="80"/>
      <c r="D119" s="80"/>
      <c r="E119" s="80"/>
      <c r="F119" s="80"/>
      <c r="G119" s="80"/>
      <c r="H119" s="80"/>
      <c r="I119" s="658"/>
      <c r="J119" s="80"/>
      <c r="K119" s="80"/>
      <c r="L119" s="80"/>
      <c r="M119" s="80"/>
      <c r="N119" s="80"/>
      <c r="O119" s="80"/>
      <c r="P119" s="80"/>
      <c r="Q119" s="658"/>
      <c r="R119" s="80"/>
      <c r="S119" s="80"/>
      <c r="T119" s="80"/>
      <c r="U119" s="80"/>
      <c r="V119" s="80"/>
      <c r="W119" s="80"/>
      <c r="X119" s="80"/>
      <c r="Y119" s="658"/>
      <c r="Z119" s="80"/>
      <c r="AA119" s="80"/>
      <c r="AB119" s="80"/>
      <c r="AC119" s="80"/>
      <c r="AD119" s="80"/>
      <c r="AE119" s="80"/>
      <c r="AF119" s="80"/>
    </row>
    <row r="120" spans="1:32" s="1018" customFormat="1" ht="15.75">
      <c r="A120" s="79"/>
      <c r="B120" s="80"/>
      <c r="C120" s="80"/>
      <c r="D120" s="80"/>
      <c r="E120" s="80"/>
      <c r="F120" s="80"/>
      <c r="G120" s="80"/>
      <c r="H120" s="80"/>
      <c r="I120" s="658"/>
      <c r="J120" s="80"/>
      <c r="K120" s="80"/>
      <c r="L120" s="80"/>
      <c r="M120" s="80"/>
      <c r="N120" s="80"/>
      <c r="O120" s="80"/>
      <c r="P120" s="80"/>
      <c r="Q120" s="658"/>
      <c r="R120" s="80"/>
      <c r="S120" s="80"/>
      <c r="T120" s="80"/>
      <c r="U120" s="80"/>
      <c r="V120" s="80"/>
      <c r="W120" s="80"/>
      <c r="X120" s="80"/>
      <c r="Y120" s="658"/>
      <c r="Z120" s="80"/>
      <c r="AA120" s="80"/>
      <c r="AB120" s="80"/>
      <c r="AC120" s="80"/>
      <c r="AD120" s="80"/>
      <c r="AE120" s="80"/>
      <c r="AF120" s="80"/>
    </row>
    <row r="121" spans="1:32" s="1018" customFormat="1" ht="15.75">
      <c r="A121" s="79"/>
      <c r="B121" s="80"/>
      <c r="C121" s="80"/>
      <c r="D121" s="80"/>
      <c r="E121" s="80"/>
      <c r="F121" s="80"/>
      <c r="G121" s="80"/>
      <c r="H121" s="80"/>
      <c r="I121" s="658"/>
      <c r="J121" s="80"/>
      <c r="K121" s="80"/>
      <c r="L121" s="80"/>
      <c r="M121" s="80"/>
      <c r="N121" s="80"/>
      <c r="O121" s="80"/>
      <c r="P121" s="80"/>
      <c r="Q121" s="658"/>
      <c r="R121" s="80"/>
      <c r="S121" s="80"/>
      <c r="T121" s="80"/>
      <c r="U121" s="80"/>
      <c r="V121" s="80"/>
      <c r="W121" s="80"/>
      <c r="X121" s="80"/>
      <c r="Y121" s="658"/>
      <c r="Z121" s="80"/>
      <c r="AA121" s="80"/>
      <c r="AB121" s="80"/>
      <c r="AC121" s="80"/>
      <c r="AD121" s="80"/>
      <c r="AE121" s="80"/>
      <c r="AF121" s="80"/>
    </row>
    <row r="122" spans="1:32" s="1018" customFormat="1" ht="15.75">
      <c r="A122" s="79"/>
      <c r="B122" s="80"/>
      <c r="C122" s="80"/>
      <c r="D122" s="80"/>
      <c r="E122" s="80"/>
      <c r="F122" s="80"/>
      <c r="G122" s="80"/>
      <c r="H122" s="80"/>
      <c r="I122" s="658"/>
      <c r="J122" s="80"/>
      <c r="K122" s="80"/>
      <c r="L122" s="80"/>
      <c r="M122" s="80"/>
      <c r="N122" s="80"/>
      <c r="O122" s="80"/>
      <c r="P122" s="80"/>
      <c r="Q122" s="658"/>
      <c r="R122" s="80"/>
      <c r="S122" s="80"/>
      <c r="T122" s="80"/>
      <c r="U122" s="80"/>
      <c r="V122" s="80"/>
      <c r="W122" s="80"/>
      <c r="X122" s="80"/>
      <c r="Y122" s="658"/>
      <c r="Z122" s="80"/>
      <c r="AA122" s="80"/>
      <c r="AB122" s="80"/>
      <c r="AC122" s="80"/>
      <c r="AD122" s="80"/>
      <c r="AE122" s="80"/>
      <c r="AF122" s="80"/>
    </row>
    <row r="123" spans="1:32" s="1018" customFormat="1" ht="15.75">
      <c r="A123" s="79"/>
      <c r="B123" s="80"/>
      <c r="C123" s="80"/>
      <c r="D123" s="80"/>
      <c r="E123" s="80"/>
      <c r="F123" s="80"/>
      <c r="G123" s="80"/>
      <c r="H123" s="80"/>
      <c r="I123" s="658"/>
      <c r="J123" s="80"/>
      <c r="K123" s="80"/>
      <c r="L123" s="80"/>
      <c r="M123" s="80"/>
      <c r="N123" s="80"/>
      <c r="O123" s="80"/>
      <c r="P123" s="80"/>
      <c r="Q123" s="658"/>
      <c r="R123" s="80"/>
      <c r="S123" s="80"/>
      <c r="T123" s="80"/>
      <c r="U123" s="80"/>
      <c r="V123" s="80"/>
      <c r="W123" s="80"/>
      <c r="X123" s="80"/>
      <c r="Y123" s="658"/>
      <c r="Z123" s="80"/>
      <c r="AA123" s="80"/>
      <c r="AB123" s="80"/>
      <c r="AC123" s="80"/>
      <c r="AD123" s="80"/>
      <c r="AE123" s="80"/>
      <c r="AF123" s="80"/>
    </row>
    <row r="124" spans="1:32" s="1018" customFormat="1" ht="15.75">
      <c r="A124" s="79"/>
      <c r="B124" s="80"/>
      <c r="C124" s="80"/>
      <c r="D124" s="80"/>
      <c r="E124" s="80"/>
      <c r="F124" s="80"/>
      <c r="G124" s="80"/>
      <c r="H124" s="80"/>
      <c r="I124" s="658"/>
      <c r="J124" s="80"/>
      <c r="K124" s="80"/>
      <c r="L124" s="80"/>
      <c r="M124" s="80"/>
      <c r="N124" s="80"/>
      <c r="O124" s="80"/>
      <c r="P124" s="80"/>
      <c r="Q124" s="658"/>
      <c r="R124" s="80"/>
      <c r="S124" s="80"/>
      <c r="T124" s="80"/>
      <c r="U124" s="80"/>
      <c r="V124" s="80"/>
      <c r="W124" s="80"/>
      <c r="X124" s="80"/>
      <c r="Y124" s="658"/>
      <c r="Z124" s="80"/>
      <c r="AA124" s="80"/>
      <c r="AB124" s="80"/>
      <c r="AC124" s="80"/>
      <c r="AD124" s="80"/>
      <c r="AE124" s="80"/>
      <c r="AF124" s="80"/>
    </row>
    <row r="125" spans="1:32" s="1018" customFormat="1" ht="15.75">
      <c r="A125" s="79"/>
      <c r="B125" s="80"/>
      <c r="C125" s="80"/>
      <c r="D125" s="80"/>
      <c r="E125" s="80"/>
      <c r="F125" s="80"/>
      <c r="G125" s="80"/>
      <c r="H125" s="80"/>
      <c r="I125" s="658"/>
      <c r="J125" s="80"/>
      <c r="K125" s="80"/>
      <c r="L125" s="80"/>
      <c r="M125" s="80"/>
      <c r="N125" s="80"/>
      <c r="O125" s="80"/>
      <c r="P125" s="80"/>
      <c r="Q125" s="658"/>
      <c r="R125" s="80"/>
      <c r="S125" s="80"/>
      <c r="T125" s="80"/>
      <c r="U125" s="80"/>
      <c r="V125" s="80"/>
      <c r="W125" s="80"/>
      <c r="X125" s="80"/>
      <c r="Y125" s="658"/>
      <c r="Z125" s="80"/>
      <c r="AA125" s="80"/>
      <c r="AB125" s="80"/>
      <c r="AC125" s="80"/>
      <c r="AD125" s="80"/>
      <c r="AE125" s="80"/>
      <c r="AF125" s="80"/>
    </row>
    <row r="126" spans="1:32" s="1018" customFormat="1" ht="15.75">
      <c r="A126" s="79"/>
      <c r="B126" s="80"/>
      <c r="C126" s="80"/>
      <c r="D126" s="80"/>
      <c r="E126" s="80"/>
      <c r="F126" s="80"/>
      <c r="G126" s="80"/>
      <c r="H126" s="80"/>
      <c r="I126" s="658"/>
      <c r="J126" s="80"/>
      <c r="K126" s="80"/>
      <c r="L126" s="80"/>
      <c r="M126" s="80"/>
      <c r="N126" s="80"/>
      <c r="O126" s="80"/>
      <c r="P126" s="80"/>
      <c r="Q126" s="658"/>
      <c r="R126" s="80"/>
      <c r="S126" s="80"/>
      <c r="T126" s="80"/>
      <c r="U126" s="80"/>
      <c r="V126" s="80"/>
      <c r="W126" s="80"/>
      <c r="X126" s="80"/>
      <c r="Y126" s="658"/>
      <c r="Z126" s="80"/>
      <c r="AA126" s="80"/>
      <c r="AB126" s="80"/>
      <c r="AC126" s="80"/>
      <c r="AD126" s="80"/>
      <c r="AE126" s="80"/>
      <c r="AF126" s="80"/>
    </row>
    <row r="127" spans="1:32" s="1018" customFormat="1" ht="15.75">
      <c r="A127" s="79"/>
      <c r="B127" s="80"/>
      <c r="C127" s="80"/>
      <c r="D127" s="80"/>
      <c r="E127" s="80"/>
      <c r="F127" s="80"/>
      <c r="G127" s="80"/>
      <c r="H127" s="80"/>
      <c r="I127" s="658"/>
      <c r="J127" s="80"/>
      <c r="K127" s="80"/>
      <c r="L127" s="80"/>
      <c r="M127" s="80"/>
      <c r="N127" s="80"/>
      <c r="O127" s="80"/>
      <c r="P127" s="80"/>
      <c r="Q127" s="658"/>
      <c r="R127" s="80"/>
      <c r="S127" s="80"/>
      <c r="T127" s="80"/>
      <c r="U127" s="80"/>
      <c r="V127" s="80"/>
      <c r="W127" s="80"/>
      <c r="X127" s="80"/>
      <c r="Y127" s="658"/>
      <c r="Z127" s="80"/>
      <c r="AA127" s="80"/>
      <c r="AB127" s="80"/>
      <c r="AC127" s="80"/>
      <c r="AD127" s="80"/>
      <c r="AE127" s="80"/>
      <c r="AF127" s="80"/>
    </row>
    <row r="128" spans="1:32" s="1018" customFormat="1" ht="15.75">
      <c r="A128" s="79"/>
      <c r="B128" s="80"/>
      <c r="C128" s="80"/>
      <c r="D128" s="80"/>
      <c r="E128" s="80"/>
      <c r="F128" s="80"/>
      <c r="G128" s="80"/>
      <c r="H128" s="80"/>
      <c r="I128" s="658"/>
      <c r="J128" s="80"/>
      <c r="K128" s="80"/>
      <c r="L128" s="80"/>
      <c r="M128" s="80"/>
      <c r="N128" s="80"/>
      <c r="O128" s="80"/>
      <c r="P128" s="80"/>
      <c r="Q128" s="658"/>
      <c r="R128" s="80"/>
      <c r="S128" s="80"/>
      <c r="T128" s="80"/>
      <c r="U128" s="80"/>
      <c r="V128" s="80"/>
      <c r="W128" s="80"/>
      <c r="X128" s="80"/>
      <c r="Y128" s="658"/>
      <c r="Z128" s="80"/>
      <c r="AA128" s="80"/>
      <c r="AB128" s="80"/>
      <c r="AC128" s="80"/>
      <c r="AD128" s="80"/>
      <c r="AE128" s="80"/>
      <c r="AF128" s="80"/>
    </row>
    <row r="129" spans="1:32" s="1018" customFormat="1" ht="15.75">
      <c r="A129" s="79"/>
      <c r="B129" s="80"/>
      <c r="C129" s="80"/>
      <c r="D129" s="80"/>
      <c r="E129" s="80"/>
      <c r="F129" s="80"/>
      <c r="G129" s="80"/>
      <c r="H129" s="80"/>
      <c r="I129" s="658"/>
      <c r="J129" s="80"/>
      <c r="K129" s="80"/>
      <c r="L129" s="80"/>
      <c r="M129" s="80"/>
      <c r="N129" s="80"/>
      <c r="O129" s="80"/>
      <c r="P129" s="80"/>
      <c r="Q129" s="658"/>
      <c r="R129" s="80"/>
      <c r="S129" s="80"/>
      <c r="T129" s="80"/>
      <c r="U129" s="80"/>
      <c r="V129" s="80"/>
      <c r="W129" s="80"/>
      <c r="X129" s="80"/>
      <c r="Y129" s="658"/>
      <c r="Z129" s="80"/>
      <c r="AA129" s="80"/>
      <c r="AB129" s="80"/>
      <c r="AC129" s="80"/>
      <c r="AD129" s="80"/>
      <c r="AE129" s="80"/>
      <c r="AF129" s="80"/>
    </row>
    <row r="130" spans="1:32" s="1018" customFormat="1" ht="15.75">
      <c r="A130" s="79"/>
      <c r="B130" s="80"/>
      <c r="C130" s="80"/>
      <c r="D130" s="80"/>
      <c r="E130" s="80"/>
      <c r="F130" s="80"/>
      <c r="G130" s="80"/>
      <c r="H130" s="80"/>
      <c r="I130" s="658"/>
      <c r="J130" s="80"/>
      <c r="K130" s="80"/>
      <c r="L130" s="80"/>
      <c r="M130" s="80"/>
      <c r="N130" s="80"/>
      <c r="O130" s="80"/>
      <c r="P130" s="80"/>
      <c r="Q130" s="658"/>
      <c r="R130" s="80"/>
      <c r="S130" s="80"/>
      <c r="T130" s="80"/>
      <c r="U130" s="80"/>
      <c r="V130" s="80"/>
      <c r="W130" s="80"/>
      <c r="X130" s="80"/>
      <c r="Y130" s="658"/>
      <c r="Z130" s="80"/>
      <c r="AA130" s="80"/>
      <c r="AB130" s="80"/>
      <c r="AC130" s="80"/>
      <c r="AD130" s="80"/>
      <c r="AE130" s="80"/>
      <c r="AF130" s="80"/>
    </row>
    <row r="131" spans="1:32" s="1018" customFormat="1" ht="15.75">
      <c r="A131" s="79"/>
      <c r="B131" s="80"/>
      <c r="C131" s="80"/>
      <c r="D131" s="80"/>
      <c r="E131" s="80"/>
      <c r="F131" s="80"/>
      <c r="G131" s="80"/>
      <c r="H131" s="80"/>
      <c r="I131" s="658"/>
      <c r="J131" s="80"/>
      <c r="K131" s="80"/>
      <c r="L131" s="80"/>
      <c r="M131" s="80"/>
      <c r="N131" s="80"/>
      <c r="O131" s="80"/>
      <c r="P131" s="80"/>
      <c r="Q131" s="658"/>
      <c r="R131" s="80"/>
      <c r="S131" s="80"/>
      <c r="T131" s="80"/>
      <c r="U131" s="80"/>
      <c r="V131" s="80"/>
      <c r="W131" s="80"/>
      <c r="X131" s="80"/>
      <c r="Y131" s="658"/>
      <c r="Z131" s="80"/>
      <c r="AA131" s="80"/>
      <c r="AB131" s="80"/>
      <c r="AC131" s="80"/>
      <c r="AD131" s="80"/>
      <c r="AE131" s="80"/>
      <c r="AF131" s="80"/>
    </row>
    <row r="132" spans="1:32" s="1018" customFormat="1" ht="15.75">
      <c r="A132" s="79"/>
      <c r="B132" s="80"/>
      <c r="C132" s="80"/>
      <c r="D132" s="80"/>
      <c r="E132" s="80"/>
      <c r="F132" s="80"/>
      <c r="G132" s="80"/>
      <c r="H132" s="80"/>
      <c r="I132" s="658"/>
      <c r="J132" s="80"/>
      <c r="K132" s="80"/>
      <c r="L132" s="80"/>
      <c r="M132" s="80"/>
      <c r="N132" s="80"/>
      <c r="O132" s="80"/>
      <c r="P132" s="80"/>
      <c r="Q132" s="658"/>
      <c r="R132" s="80"/>
      <c r="S132" s="80"/>
      <c r="T132" s="80"/>
      <c r="U132" s="80"/>
      <c r="V132" s="80"/>
      <c r="W132" s="80"/>
      <c r="X132" s="80"/>
      <c r="Y132" s="658"/>
      <c r="Z132" s="80"/>
      <c r="AA132" s="80"/>
      <c r="AB132" s="80"/>
      <c r="AC132" s="80"/>
      <c r="AD132" s="80"/>
      <c r="AE132" s="80"/>
      <c r="AF132" s="80"/>
    </row>
    <row r="133" spans="1:32" s="1018" customFormat="1" ht="15.75">
      <c r="A133" s="79"/>
      <c r="B133" s="80"/>
      <c r="C133" s="80"/>
      <c r="D133" s="80"/>
      <c r="E133" s="80"/>
      <c r="F133" s="80"/>
      <c r="G133" s="80"/>
      <c r="H133" s="80"/>
      <c r="I133" s="658"/>
      <c r="J133" s="80"/>
      <c r="K133" s="80"/>
      <c r="L133" s="80"/>
      <c r="M133" s="80"/>
      <c r="N133" s="80"/>
      <c r="O133" s="80"/>
      <c r="P133" s="80"/>
      <c r="Q133" s="658"/>
      <c r="R133" s="80"/>
      <c r="S133" s="80"/>
      <c r="T133" s="80"/>
      <c r="U133" s="80"/>
      <c r="V133" s="80"/>
      <c r="W133" s="80"/>
      <c r="X133" s="80"/>
      <c r="Y133" s="658"/>
      <c r="Z133" s="80"/>
      <c r="AA133" s="80"/>
      <c r="AB133" s="80"/>
      <c r="AC133" s="80"/>
      <c r="AD133" s="80"/>
      <c r="AE133" s="80"/>
      <c r="AF133" s="80"/>
    </row>
    <row r="134" spans="1:32" s="1018" customFormat="1" ht="15.75">
      <c r="A134" s="79"/>
      <c r="B134" s="80"/>
      <c r="C134" s="80"/>
      <c r="D134" s="80"/>
      <c r="E134" s="80"/>
      <c r="F134" s="80"/>
      <c r="G134" s="80"/>
      <c r="H134" s="80"/>
      <c r="I134" s="658"/>
      <c r="J134" s="80"/>
      <c r="K134" s="80"/>
      <c r="L134" s="80"/>
      <c r="M134" s="80"/>
      <c r="N134" s="80"/>
      <c r="O134" s="80"/>
      <c r="P134" s="80"/>
      <c r="Q134" s="658"/>
      <c r="R134" s="80"/>
      <c r="S134" s="80"/>
      <c r="T134" s="80"/>
      <c r="U134" s="80"/>
      <c r="V134" s="80"/>
      <c r="W134" s="80"/>
      <c r="X134" s="80"/>
      <c r="Y134" s="658"/>
      <c r="Z134" s="80"/>
      <c r="AA134" s="80"/>
      <c r="AB134" s="80"/>
      <c r="AC134" s="80"/>
      <c r="AD134" s="80"/>
      <c r="AE134" s="80"/>
      <c r="AF134" s="80"/>
    </row>
    <row r="135" spans="1:32" s="1018" customFormat="1" ht="15.75">
      <c r="A135" s="79"/>
      <c r="B135" s="80"/>
      <c r="C135" s="80"/>
      <c r="D135" s="80"/>
      <c r="E135" s="80"/>
      <c r="F135" s="80"/>
      <c r="G135" s="80"/>
      <c r="H135" s="80"/>
      <c r="I135" s="658"/>
      <c r="J135" s="80"/>
      <c r="K135" s="80"/>
      <c r="L135" s="80"/>
      <c r="M135" s="80"/>
      <c r="N135" s="80"/>
      <c r="O135" s="80"/>
      <c r="P135" s="80"/>
      <c r="Q135" s="658"/>
      <c r="R135" s="80"/>
      <c r="S135" s="80"/>
      <c r="T135" s="80"/>
      <c r="U135" s="80"/>
      <c r="V135" s="80"/>
      <c r="W135" s="80"/>
      <c r="X135" s="80"/>
      <c r="Y135" s="658"/>
      <c r="Z135" s="80"/>
      <c r="AA135" s="80"/>
      <c r="AB135" s="80"/>
      <c r="AC135" s="80"/>
      <c r="AD135" s="80"/>
      <c r="AE135" s="80"/>
      <c r="AF135" s="80"/>
    </row>
    <row r="136" spans="1:32" s="1018" customFormat="1" ht="15.75">
      <c r="A136" s="79"/>
      <c r="B136" s="80"/>
      <c r="C136" s="80"/>
      <c r="D136" s="80"/>
      <c r="E136" s="80"/>
      <c r="F136" s="80"/>
      <c r="G136" s="80"/>
      <c r="H136" s="80"/>
      <c r="I136" s="658"/>
      <c r="J136" s="80"/>
      <c r="K136" s="80"/>
      <c r="L136" s="80"/>
      <c r="M136" s="80"/>
      <c r="N136" s="80"/>
      <c r="O136" s="80"/>
      <c r="P136" s="80"/>
      <c r="Q136" s="658"/>
      <c r="R136" s="80"/>
      <c r="S136" s="80"/>
      <c r="T136" s="80"/>
      <c r="U136" s="80"/>
      <c r="V136" s="80"/>
      <c r="W136" s="80"/>
      <c r="X136" s="80"/>
      <c r="Y136" s="658"/>
      <c r="Z136" s="80"/>
      <c r="AA136" s="80"/>
      <c r="AB136" s="80"/>
      <c r="AC136" s="80"/>
      <c r="AD136" s="80"/>
      <c r="AE136" s="80"/>
      <c r="AF136" s="80"/>
    </row>
    <row r="137" spans="1:32" s="1018" customFormat="1" ht="15.75">
      <c r="A137" s="79"/>
      <c r="B137" s="80"/>
      <c r="C137" s="80"/>
      <c r="D137" s="80"/>
      <c r="E137" s="80"/>
      <c r="F137" s="80"/>
      <c r="G137" s="80"/>
      <c r="H137" s="80"/>
      <c r="I137" s="658"/>
      <c r="J137" s="80"/>
      <c r="K137" s="80"/>
      <c r="L137" s="80"/>
      <c r="M137" s="80"/>
      <c r="N137" s="80"/>
      <c r="O137" s="80"/>
      <c r="P137" s="80"/>
      <c r="Q137" s="658"/>
      <c r="R137" s="80"/>
      <c r="S137" s="80"/>
      <c r="T137" s="80"/>
      <c r="U137" s="80"/>
      <c r="V137" s="80"/>
      <c r="W137" s="80"/>
      <c r="X137" s="80"/>
      <c r="Y137" s="658"/>
      <c r="Z137" s="80"/>
      <c r="AA137" s="80"/>
      <c r="AB137" s="80"/>
      <c r="AC137" s="80"/>
      <c r="AD137" s="80"/>
      <c r="AE137" s="80"/>
      <c r="AF137" s="80"/>
    </row>
    <row r="138" spans="1:32" s="1018" customFormat="1" ht="15.75">
      <c r="A138" s="79"/>
      <c r="B138" s="80"/>
      <c r="C138" s="80"/>
      <c r="D138" s="80"/>
      <c r="E138" s="80"/>
      <c r="F138" s="80"/>
      <c r="G138" s="80"/>
      <c r="H138" s="80"/>
      <c r="I138" s="658"/>
      <c r="J138" s="80"/>
      <c r="K138" s="80"/>
      <c r="L138" s="80"/>
      <c r="M138" s="80"/>
      <c r="N138" s="80"/>
      <c r="O138" s="80"/>
      <c r="P138" s="80"/>
      <c r="Q138" s="658"/>
      <c r="R138" s="80"/>
      <c r="S138" s="80"/>
      <c r="T138" s="80"/>
      <c r="U138" s="80"/>
      <c r="V138" s="80"/>
      <c r="W138" s="80"/>
      <c r="X138" s="80"/>
      <c r="Y138" s="658"/>
      <c r="Z138" s="80"/>
      <c r="AA138" s="80"/>
      <c r="AB138" s="80"/>
      <c r="AC138" s="80"/>
      <c r="AD138" s="80"/>
      <c r="AE138" s="80"/>
      <c r="AF138" s="80"/>
    </row>
    <row r="139" spans="1:32" s="1018" customFormat="1" ht="15.75">
      <c r="A139" s="79"/>
      <c r="B139" s="80"/>
      <c r="C139" s="80"/>
      <c r="D139" s="80"/>
      <c r="E139" s="80"/>
      <c r="F139" s="80"/>
      <c r="G139" s="80"/>
      <c r="H139" s="80"/>
      <c r="I139" s="658"/>
      <c r="J139" s="80"/>
      <c r="K139" s="80"/>
      <c r="L139" s="80"/>
      <c r="M139" s="80"/>
      <c r="N139" s="80"/>
      <c r="O139" s="80"/>
      <c r="P139" s="80"/>
      <c r="Q139" s="658"/>
      <c r="R139" s="80"/>
      <c r="S139" s="80"/>
      <c r="T139" s="80"/>
      <c r="U139" s="80"/>
      <c r="V139" s="80"/>
      <c r="W139" s="80"/>
      <c r="X139" s="80"/>
      <c r="Y139" s="658"/>
      <c r="Z139" s="80"/>
      <c r="AA139" s="80"/>
      <c r="AB139" s="80"/>
      <c r="AC139" s="80"/>
      <c r="AD139" s="80"/>
      <c r="AE139" s="80"/>
      <c r="AF139" s="80"/>
    </row>
    <row r="140" spans="1:32" s="1018" customFormat="1" ht="15.75">
      <c r="A140" s="79"/>
      <c r="B140" s="80"/>
      <c r="C140" s="80"/>
      <c r="D140" s="80"/>
      <c r="E140" s="80"/>
      <c r="F140" s="80"/>
      <c r="G140" s="80"/>
      <c r="H140" s="80"/>
      <c r="I140" s="658"/>
      <c r="J140" s="80"/>
      <c r="K140" s="80"/>
      <c r="L140" s="80"/>
      <c r="M140" s="80"/>
      <c r="N140" s="80"/>
      <c r="O140" s="80"/>
      <c r="P140" s="80"/>
      <c r="Q140" s="658"/>
      <c r="R140" s="80"/>
      <c r="S140" s="80"/>
      <c r="T140" s="80"/>
      <c r="U140" s="80"/>
      <c r="V140" s="80"/>
      <c r="W140" s="80"/>
      <c r="X140" s="80"/>
      <c r="Y140" s="658"/>
      <c r="Z140" s="80"/>
      <c r="AA140" s="80"/>
      <c r="AB140" s="80"/>
      <c r="AC140" s="80"/>
      <c r="AD140" s="80"/>
      <c r="AE140" s="80"/>
      <c r="AF140" s="80"/>
    </row>
    <row r="141" spans="1:32" s="1018" customFormat="1" ht="15.75">
      <c r="A141" s="79"/>
      <c r="B141" s="80"/>
      <c r="C141" s="80"/>
      <c r="D141" s="80"/>
      <c r="E141" s="80"/>
      <c r="F141" s="80"/>
      <c r="G141" s="80"/>
      <c r="H141" s="80"/>
      <c r="I141" s="658"/>
      <c r="J141" s="80"/>
      <c r="K141" s="80"/>
      <c r="L141" s="80"/>
      <c r="M141" s="80"/>
      <c r="N141" s="80"/>
      <c r="O141" s="80"/>
      <c r="P141" s="80"/>
      <c r="Q141" s="658"/>
      <c r="R141" s="80"/>
      <c r="S141" s="80"/>
      <c r="T141" s="80"/>
      <c r="U141" s="80"/>
      <c r="V141" s="80"/>
      <c r="W141" s="80"/>
      <c r="X141" s="80"/>
      <c r="Y141" s="658"/>
      <c r="Z141" s="80"/>
      <c r="AA141" s="80"/>
      <c r="AB141" s="80"/>
      <c r="AC141" s="80"/>
      <c r="AD141" s="80"/>
      <c r="AE141" s="80"/>
      <c r="AF141" s="80"/>
    </row>
    <row r="142" spans="1:32" s="1018" customFormat="1" ht="15.75">
      <c r="A142" s="79"/>
      <c r="B142" s="80"/>
      <c r="C142" s="80"/>
      <c r="D142" s="80"/>
      <c r="E142" s="80"/>
      <c r="F142" s="80"/>
      <c r="G142" s="80"/>
      <c r="H142" s="80"/>
      <c r="I142" s="658"/>
      <c r="J142" s="80"/>
      <c r="K142" s="80"/>
      <c r="L142" s="80"/>
      <c r="M142" s="80"/>
      <c r="N142" s="80"/>
      <c r="O142" s="80"/>
      <c r="P142" s="80"/>
      <c r="Q142" s="658"/>
      <c r="R142" s="80"/>
      <c r="S142" s="80"/>
      <c r="T142" s="80"/>
      <c r="U142" s="80"/>
      <c r="V142" s="80"/>
      <c r="W142" s="80"/>
      <c r="X142" s="80"/>
      <c r="Y142" s="658"/>
      <c r="Z142" s="80"/>
      <c r="AA142" s="80"/>
      <c r="AB142" s="80"/>
      <c r="AC142" s="80"/>
      <c r="AD142" s="80"/>
      <c r="AE142" s="80"/>
      <c r="AF142" s="80"/>
    </row>
    <row r="143" spans="1:32" s="1018" customFormat="1" ht="15.75">
      <c r="A143" s="79"/>
      <c r="B143" s="80"/>
      <c r="C143" s="80"/>
      <c r="D143" s="80"/>
      <c r="E143" s="80"/>
      <c r="F143" s="80"/>
      <c r="G143" s="80"/>
      <c r="H143" s="80"/>
      <c r="I143" s="658"/>
      <c r="J143" s="80"/>
      <c r="K143" s="80"/>
      <c r="L143" s="80"/>
      <c r="M143" s="80"/>
      <c r="N143" s="80"/>
      <c r="O143" s="80"/>
      <c r="P143" s="80"/>
      <c r="Q143" s="658"/>
      <c r="R143" s="80"/>
      <c r="S143" s="80"/>
      <c r="T143" s="80"/>
      <c r="U143" s="80"/>
      <c r="V143" s="80"/>
      <c r="W143" s="80"/>
      <c r="X143" s="80"/>
      <c r="Y143" s="658"/>
      <c r="Z143" s="80"/>
      <c r="AA143" s="80"/>
      <c r="AB143" s="80"/>
      <c r="AC143" s="80"/>
      <c r="AD143" s="80"/>
      <c r="AE143" s="80"/>
      <c r="AF143" s="80"/>
    </row>
    <row r="144" spans="1:32" s="1018" customFormat="1" ht="15.75">
      <c r="A144" s="79"/>
      <c r="B144" s="80"/>
      <c r="C144" s="80"/>
      <c r="D144" s="80"/>
      <c r="E144" s="80"/>
      <c r="F144" s="80"/>
      <c r="G144" s="80"/>
      <c r="H144" s="80"/>
      <c r="I144" s="658"/>
      <c r="J144" s="80"/>
      <c r="K144" s="80"/>
      <c r="L144" s="80"/>
      <c r="M144" s="80"/>
      <c r="N144" s="80"/>
      <c r="O144" s="80"/>
      <c r="P144" s="80"/>
      <c r="Q144" s="658"/>
      <c r="R144" s="80"/>
      <c r="S144" s="80"/>
      <c r="T144" s="80"/>
      <c r="U144" s="80"/>
      <c r="V144" s="80"/>
      <c r="W144" s="80"/>
      <c r="X144" s="80"/>
      <c r="Y144" s="658"/>
      <c r="Z144" s="80"/>
      <c r="AA144" s="80"/>
      <c r="AB144" s="80"/>
      <c r="AC144" s="80"/>
      <c r="AD144" s="80"/>
      <c r="AE144" s="80"/>
      <c r="AF144" s="80"/>
    </row>
    <row r="145" spans="1:32" s="1018" customFormat="1" ht="15.75">
      <c r="A145" s="79"/>
      <c r="B145" s="80"/>
      <c r="C145" s="80"/>
      <c r="D145" s="80"/>
      <c r="E145" s="80"/>
      <c r="F145" s="80"/>
      <c r="G145" s="80"/>
      <c r="H145" s="80"/>
      <c r="I145" s="658"/>
      <c r="J145" s="80"/>
      <c r="K145" s="80"/>
      <c r="L145" s="80"/>
      <c r="M145" s="80"/>
      <c r="N145" s="80"/>
      <c r="O145" s="80"/>
      <c r="P145" s="80"/>
      <c r="Q145" s="658"/>
      <c r="R145" s="80"/>
      <c r="S145" s="80"/>
      <c r="T145" s="80"/>
      <c r="U145" s="80"/>
      <c r="V145" s="80"/>
      <c r="W145" s="80"/>
      <c r="X145" s="80"/>
      <c r="Y145" s="658"/>
      <c r="Z145" s="80"/>
      <c r="AA145" s="80"/>
      <c r="AB145" s="80"/>
      <c r="AC145" s="80"/>
      <c r="AD145" s="80"/>
      <c r="AE145" s="80"/>
      <c r="AF145" s="80"/>
    </row>
    <row r="146" spans="1:32" s="1018" customFormat="1" ht="15.75">
      <c r="A146" s="79"/>
      <c r="B146" s="80"/>
      <c r="C146" s="80"/>
      <c r="D146" s="80"/>
      <c r="E146" s="80"/>
      <c r="F146" s="80"/>
      <c r="G146" s="80"/>
      <c r="H146" s="80"/>
      <c r="I146" s="658"/>
      <c r="J146" s="80"/>
      <c r="K146" s="80"/>
      <c r="L146" s="80"/>
      <c r="M146" s="80"/>
      <c r="N146" s="80"/>
      <c r="O146" s="80"/>
      <c r="P146" s="80"/>
      <c r="Q146" s="658"/>
      <c r="R146" s="80"/>
      <c r="S146" s="80"/>
      <c r="T146" s="80"/>
      <c r="U146" s="80"/>
      <c r="V146" s="80"/>
      <c r="W146" s="80"/>
      <c r="X146" s="80"/>
      <c r="Y146" s="658"/>
      <c r="Z146" s="80"/>
      <c r="AA146" s="80"/>
      <c r="AB146" s="80"/>
      <c r="AC146" s="80"/>
      <c r="AD146" s="80"/>
      <c r="AE146" s="80"/>
      <c r="AF146" s="80"/>
    </row>
    <row r="147" spans="1:32" s="1018" customFormat="1" ht="15.75">
      <c r="A147" s="79"/>
      <c r="B147" s="80"/>
      <c r="C147" s="80"/>
      <c r="D147" s="80"/>
      <c r="E147" s="80"/>
      <c r="F147" s="80"/>
      <c r="G147" s="80"/>
      <c r="H147" s="80"/>
      <c r="I147" s="658"/>
      <c r="J147" s="80"/>
      <c r="K147" s="80"/>
      <c r="L147" s="80"/>
      <c r="M147" s="80"/>
      <c r="N147" s="80"/>
      <c r="O147" s="80"/>
      <c r="P147" s="80"/>
      <c r="Q147" s="658"/>
      <c r="R147" s="80"/>
      <c r="S147" s="80"/>
      <c r="T147" s="80"/>
      <c r="U147" s="80"/>
      <c r="V147" s="80"/>
      <c r="W147" s="80"/>
      <c r="X147" s="80"/>
      <c r="Y147" s="658"/>
      <c r="Z147" s="80"/>
      <c r="AA147" s="80"/>
      <c r="AB147" s="80"/>
      <c r="AC147" s="80"/>
      <c r="AD147" s="80"/>
      <c r="AE147" s="80"/>
      <c r="AF147" s="80"/>
    </row>
    <row r="148" spans="1:32" s="1018" customFormat="1" ht="15.75">
      <c r="A148" s="79"/>
      <c r="B148" s="80"/>
      <c r="C148" s="80"/>
      <c r="D148" s="80"/>
      <c r="E148" s="80"/>
      <c r="F148" s="80"/>
      <c r="G148" s="80"/>
      <c r="H148" s="80"/>
      <c r="I148" s="658"/>
      <c r="J148" s="80"/>
      <c r="K148" s="80"/>
      <c r="L148" s="80"/>
      <c r="M148" s="80"/>
      <c r="N148" s="80"/>
      <c r="O148" s="80"/>
      <c r="P148" s="80"/>
      <c r="Q148" s="658"/>
      <c r="R148" s="80"/>
      <c r="S148" s="80"/>
      <c r="T148" s="80"/>
      <c r="U148" s="80"/>
      <c r="V148" s="80"/>
      <c r="W148" s="80"/>
      <c r="X148" s="80"/>
      <c r="Y148" s="658"/>
      <c r="Z148" s="80"/>
      <c r="AA148" s="80"/>
      <c r="AB148" s="80"/>
      <c r="AC148" s="80"/>
      <c r="AD148" s="80"/>
      <c r="AE148" s="80"/>
      <c r="AF148" s="80"/>
    </row>
    <row r="149" spans="1:32" s="1018" customFormat="1" ht="15.75">
      <c r="A149" s="79"/>
      <c r="B149" s="80"/>
      <c r="C149" s="80"/>
      <c r="D149" s="80"/>
      <c r="E149" s="80"/>
      <c r="F149" s="80"/>
      <c r="G149" s="80"/>
      <c r="H149" s="80"/>
      <c r="I149" s="658"/>
      <c r="J149" s="80"/>
      <c r="K149" s="80"/>
      <c r="L149" s="80"/>
      <c r="M149" s="80"/>
      <c r="N149" s="80"/>
      <c r="O149" s="80"/>
      <c r="P149" s="80"/>
      <c r="Q149" s="658"/>
      <c r="R149" s="80"/>
      <c r="S149" s="80"/>
      <c r="T149" s="80"/>
      <c r="U149" s="80"/>
      <c r="V149" s="80"/>
      <c r="W149" s="80"/>
      <c r="X149" s="80"/>
      <c r="Y149" s="658"/>
      <c r="Z149" s="80"/>
      <c r="AA149" s="80"/>
      <c r="AB149" s="80"/>
      <c r="AC149" s="80"/>
      <c r="AD149" s="80"/>
      <c r="AE149" s="80"/>
      <c r="AF149" s="80"/>
    </row>
    <row r="150" spans="1:32" s="1018" customFormat="1" ht="15.75">
      <c r="A150" s="79"/>
      <c r="B150" s="80"/>
      <c r="C150" s="80"/>
      <c r="D150" s="80"/>
      <c r="E150" s="80"/>
      <c r="F150" s="80"/>
      <c r="G150" s="80"/>
      <c r="H150" s="80"/>
      <c r="I150" s="658"/>
      <c r="J150" s="80"/>
      <c r="K150" s="80"/>
      <c r="L150" s="80"/>
      <c r="M150" s="80"/>
      <c r="N150" s="80"/>
      <c r="O150" s="80"/>
      <c r="P150" s="80"/>
      <c r="Q150" s="658"/>
      <c r="R150" s="80"/>
      <c r="S150" s="80"/>
      <c r="T150" s="80"/>
      <c r="U150" s="80"/>
      <c r="V150" s="80"/>
      <c r="W150" s="80"/>
      <c r="X150" s="80"/>
      <c r="Y150" s="658"/>
      <c r="Z150" s="80"/>
      <c r="AA150" s="80"/>
      <c r="AB150" s="80"/>
      <c r="AC150" s="80"/>
      <c r="AD150" s="80"/>
      <c r="AE150" s="80"/>
      <c r="AF150" s="80"/>
    </row>
    <row r="151" spans="1:32" s="1018" customFormat="1" ht="15.75">
      <c r="A151" s="79"/>
      <c r="B151" s="80"/>
      <c r="C151" s="80"/>
      <c r="D151" s="80"/>
      <c r="E151" s="80"/>
      <c r="F151" s="80"/>
      <c r="G151" s="80"/>
      <c r="H151" s="80"/>
      <c r="I151" s="658"/>
      <c r="J151" s="80"/>
      <c r="K151" s="80"/>
      <c r="L151" s="80"/>
      <c r="M151" s="80"/>
      <c r="N151" s="80"/>
      <c r="O151" s="80"/>
      <c r="P151" s="80"/>
      <c r="Q151" s="658"/>
      <c r="R151" s="80"/>
      <c r="S151" s="80"/>
      <c r="T151" s="80"/>
      <c r="U151" s="80"/>
      <c r="V151" s="80"/>
      <c r="W151" s="80"/>
      <c r="X151" s="80"/>
      <c r="Y151" s="658"/>
      <c r="Z151" s="80"/>
      <c r="AA151" s="80"/>
      <c r="AB151" s="80"/>
      <c r="AC151" s="80"/>
      <c r="AD151" s="80"/>
      <c r="AE151" s="80"/>
      <c r="AF151" s="80"/>
    </row>
    <row r="152" spans="1:32" s="1018" customFormat="1" ht="15.75">
      <c r="A152" s="79"/>
      <c r="B152" s="80"/>
      <c r="C152" s="80"/>
      <c r="D152" s="80"/>
      <c r="E152" s="80"/>
      <c r="F152" s="80"/>
      <c r="G152" s="80"/>
      <c r="H152" s="80"/>
      <c r="I152" s="658"/>
      <c r="J152" s="80"/>
      <c r="K152" s="80"/>
      <c r="L152" s="80"/>
      <c r="M152" s="80"/>
      <c r="N152" s="80"/>
      <c r="O152" s="80"/>
      <c r="P152" s="80"/>
      <c r="Q152" s="658"/>
      <c r="R152" s="80"/>
      <c r="S152" s="80"/>
      <c r="T152" s="80"/>
      <c r="U152" s="80"/>
      <c r="V152" s="80"/>
      <c r="W152" s="80"/>
      <c r="X152" s="80"/>
      <c r="Y152" s="658"/>
      <c r="Z152" s="80"/>
      <c r="AA152" s="80"/>
      <c r="AB152" s="80"/>
      <c r="AC152" s="80"/>
      <c r="AD152" s="80"/>
      <c r="AE152" s="80"/>
      <c r="AF152" s="80"/>
    </row>
    <row r="153" spans="1:32" s="1018" customFormat="1" ht="15.75">
      <c r="A153" s="79"/>
      <c r="B153" s="80"/>
      <c r="C153" s="80"/>
      <c r="D153" s="80"/>
      <c r="E153" s="80"/>
      <c r="F153" s="80"/>
      <c r="G153" s="80"/>
      <c r="H153" s="80"/>
      <c r="I153" s="658"/>
      <c r="J153" s="80"/>
      <c r="K153" s="80"/>
      <c r="L153" s="80"/>
      <c r="M153" s="80"/>
      <c r="N153" s="80"/>
      <c r="O153" s="80"/>
      <c r="P153" s="80"/>
      <c r="Q153" s="658"/>
      <c r="R153" s="80"/>
      <c r="S153" s="80"/>
      <c r="T153" s="80"/>
      <c r="U153" s="80"/>
      <c r="V153" s="80"/>
      <c r="W153" s="80"/>
      <c r="X153" s="80"/>
      <c r="Y153" s="658"/>
      <c r="Z153" s="80"/>
      <c r="AA153" s="80"/>
      <c r="AB153" s="80"/>
      <c r="AC153" s="80"/>
      <c r="AD153" s="80"/>
      <c r="AE153" s="80"/>
      <c r="AF153" s="80"/>
    </row>
    <row r="154" spans="1:32" s="1018" customFormat="1" ht="15.75">
      <c r="A154" s="79"/>
      <c r="B154" s="80"/>
      <c r="C154" s="80"/>
      <c r="D154" s="80"/>
      <c r="E154" s="80"/>
      <c r="F154" s="80"/>
      <c r="G154" s="80"/>
      <c r="H154" s="80"/>
      <c r="I154" s="658"/>
      <c r="J154" s="80"/>
      <c r="K154" s="80"/>
      <c r="L154" s="80"/>
      <c r="M154" s="80"/>
      <c r="N154" s="80"/>
      <c r="O154" s="80"/>
      <c r="P154" s="80"/>
      <c r="Q154" s="658"/>
      <c r="R154" s="80"/>
      <c r="S154" s="80"/>
      <c r="T154" s="80"/>
      <c r="U154" s="80"/>
      <c r="V154" s="80"/>
      <c r="W154" s="80"/>
      <c r="X154" s="80"/>
      <c r="Y154" s="658"/>
      <c r="Z154" s="80"/>
      <c r="AA154" s="80"/>
      <c r="AB154" s="80"/>
      <c r="AC154" s="80"/>
      <c r="AD154" s="80"/>
      <c r="AE154" s="80"/>
      <c r="AF154" s="80"/>
    </row>
    <row r="155" spans="1:32" s="1018" customFormat="1" ht="15.75">
      <c r="A155" s="79"/>
      <c r="B155" s="80"/>
      <c r="C155" s="80"/>
      <c r="D155" s="80"/>
      <c r="E155" s="80"/>
      <c r="F155" s="80"/>
      <c r="G155" s="80"/>
      <c r="H155" s="80"/>
      <c r="I155" s="658"/>
      <c r="J155" s="80"/>
      <c r="K155" s="80"/>
      <c r="L155" s="80"/>
      <c r="M155" s="80"/>
      <c r="N155" s="80"/>
      <c r="O155" s="80"/>
      <c r="P155" s="80"/>
      <c r="Q155" s="658"/>
      <c r="R155" s="80"/>
      <c r="S155" s="80"/>
      <c r="T155" s="80"/>
      <c r="U155" s="80"/>
      <c r="V155" s="80"/>
      <c r="W155" s="80"/>
      <c r="X155" s="80"/>
      <c r="Y155" s="658"/>
      <c r="Z155" s="80"/>
      <c r="AA155" s="80"/>
      <c r="AB155" s="80"/>
      <c r="AC155" s="80"/>
      <c r="AD155" s="80"/>
      <c r="AE155" s="80"/>
      <c r="AF155" s="80"/>
    </row>
    <row r="156" spans="1:32" s="1018" customFormat="1" ht="15.75">
      <c r="A156" s="79"/>
      <c r="B156" s="80"/>
      <c r="C156" s="80"/>
      <c r="D156" s="80"/>
      <c r="E156" s="80"/>
      <c r="F156" s="80"/>
      <c r="G156" s="80"/>
      <c r="H156" s="80"/>
      <c r="I156" s="658"/>
      <c r="J156" s="80"/>
      <c r="K156" s="80"/>
      <c r="L156" s="80"/>
      <c r="M156" s="80"/>
      <c r="N156" s="80"/>
      <c r="O156" s="80"/>
      <c r="P156" s="80"/>
      <c r="Q156" s="658"/>
      <c r="R156" s="80"/>
      <c r="S156" s="80"/>
      <c r="T156" s="80"/>
      <c r="U156" s="80"/>
      <c r="V156" s="80"/>
      <c r="W156" s="80"/>
      <c r="X156" s="80"/>
      <c r="Y156" s="658"/>
      <c r="Z156" s="80"/>
      <c r="AA156" s="80"/>
      <c r="AB156" s="80"/>
      <c r="AC156" s="80"/>
      <c r="AD156" s="80"/>
      <c r="AE156" s="80"/>
      <c r="AF156" s="80"/>
    </row>
    <row r="157" spans="1:32" s="1018" customFormat="1" ht="15.75">
      <c r="A157" s="79"/>
      <c r="B157" s="80"/>
      <c r="C157" s="80"/>
      <c r="D157" s="80"/>
      <c r="E157" s="80"/>
      <c r="F157" s="80"/>
      <c r="G157" s="80"/>
      <c r="H157" s="80"/>
      <c r="I157" s="658"/>
      <c r="J157" s="80"/>
      <c r="K157" s="80"/>
      <c r="L157" s="80"/>
      <c r="M157" s="80"/>
      <c r="N157" s="80"/>
      <c r="O157" s="80"/>
      <c r="P157" s="80"/>
      <c r="Q157" s="658"/>
      <c r="R157" s="80"/>
      <c r="S157" s="80"/>
      <c r="T157" s="80"/>
      <c r="U157" s="80"/>
      <c r="V157" s="80"/>
      <c r="W157" s="80"/>
      <c r="X157" s="80"/>
      <c r="Y157" s="658"/>
      <c r="Z157" s="80"/>
      <c r="AA157" s="80"/>
      <c r="AB157" s="80"/>
      <c r="AC157" s="80"/>
      <c r="AD157" s="80"/>
      <c r="AE157" s="80"/>
      <c r="AF157" s="80"/>
    </row>
    <row r="158" spans="1:32" s="1018" customFormat="1" ht="15.75">
      <c r="A158" s="79"/>
      <c r="B158" s="80"/>
      <c r="C158" s="80"/>
      <c r="D158" s="80"/>
      <c r="E158" s="80"/>
      <c r="F158" s="80"/>
      <c r="G158" s="80"/>
      <c r="H158" s="80"/>
      <c r="I158" s="658"/>
      <c r="J158" s="80"/>
      <c r="K158" s="80"/>
      <c r="L158" s="80"/>
      <c r="M158" s="80"/>
      <c r="N158" s="80"/>
      <c r="O158" s="80"/>
      <c r="P158" s="80"/>
      <c r="Q158" s="658"/>
      <c r="R158" s="80"/>
      <c r="S158" s="80"/>
      <c r="T158" s="80"/>
      <c r="U158" s="80"/>
      <c r="V158" s="80"/>
      <c r="W158" s="80"/>
      <c r="X158" s="80"/>
      <c r="Y158" s="658"/>
      <c r="Z158" s="80"/>
      <c r="AA158" s="80"/>
      <c r="AB158" s="80"/>
      <c r="AC158" s="80"/>
      <c r="AD158" s="80"/>
      <c r="AE158" s="80"/>
      <c r="AF158" s="80"/>
    </row>
    <row r="159" spans="1:32" s="1018" customFormat="1" ht="15.75">
      <c r="A159" s="79"/>
      <c r="B159" s="80"/>
      <c r="C159" s="80"/>
      <c r="D159" s="80"/>
      <c r="E159" s="80"/>
      <c r="F159" s="80"/>
      <c r="G159" s="80"/>
      <c r="H159" s="80"/>
      <c r="I159" s="658"/>
      <c r="J159" s="80"/>
      <c r="K159" s="80"/>
      <c r="L159" s="80"/>
      <c r="M159" s="80"/>
      <c r="N159" s="80"/>
      <c r="O159" s="80"/>
      <c r="P159" s="80"/>
      <c r="Q159" s="658"/>
      <c r="R159" s="80"/>
      <c r="S159" s="80"/>
      <c r="T159" s="80"/>
      <c r="U159" s="80"/>
      <c r="V159" s="80"/>
      <c r="W159" s="80"/>
      <c r="X159" s="80"/>
      <c r="Y159" s="658"/>
      <c r="Z159" s="80"/>
      <c r="AA159" s="80"/>
      <c r="AB159" s="80"/>
      <c r="AC159" s="80"/>
      <c r="AD159" s="80"/>
      <c r="AE159" s="80"/>
      <c r="AF159" s="80"/>
    </row>
    <row r="160" spans="1:32" s="1018" customFormat="1" ht="15.75">
      <c r="A160" s="79"/>
      <c r="B160" s="80"/>
      <c r="C160" s="80"/>
      <c r="D160" s="80"/>
      <c r="E160" s="80"/>
      <c r="F160" s="80"/>
      <c r="G160" s="80"/>
      <c r="H160" s="80"/>
      <c r="I160" s="658"/>
      <c r="J160" s="80"/>
      <c r="K160" s="80"/>
      <c r="L160" s="80"/>
      <c r="M160" s="80"/>
      <c r="N160" s="80"/>
      <c r="O160" s="80"/>
      <c r="P160" s="80"/>
      <c r="Q160" s="658"/>
      <c r="R160" s="80"/>
      <c r="S160" s="80"/>
      <c r="T160" s="80"/>
      <c r="U160" s="80"/>
      <c r="V160" s="80"/>
      <c r="W160" s="80"/>
      <c r="X160" s="80"/>
      <c r="Y160" s="658"/>
      <c r="Z160" s="80"/>
      <c r="AA160" s="80"/>
      <c r="AB160" s="80"/>
      <c r="AC160" s="80"/>
      <c r="AD160" s="80"/>
      <c r="AE160" s="80"/>
      <c r="AF160" s="80"/>
    </row>
    <row r="161" spans="1:32" s="1018" customFormat="1" ht="15.75">
      <c r="A161" s="79"/>
      <c r="B161" s="80"/>
      <c r="C161" s="80"/>
      <c r="D161" s="80"/>
      <c r="E161" s="80"/>
      <c r="F161" s="80"/>
      <c r="G161" s="80"/>
      <c r="H161" s="80"/>
      <c r="I161" s="658"/>
      <c r="J161" s="80"/>
      <c r="K161" s="80"/>
      <c r="L161" s="80"/>
      <c r="M161" s="80"/>
      <c r="N161" s="80"/>
      <c r="O161" s="80"/>
      <c r="P161" s="80"/>
      <c r="Q161" s="658"/>
      <c r="R161" s="80"/>
      <c r="S161" s="80"/>
      <c r="T161" s="80"/>
      <c r="U161" s="80"/>
      <c r="V161" s="80"/>
      <c r="W161" s="80"/>
      <c r="X161" s="80"/>
      <c r="Y161" s="658"/>
      <c r="Z161" s="80"/>
      <c r="AA161" s="80"/>
      <c r="AB161" s="80"/>
      <c r="AC161" s="80"/>
      <c r="AD161" s="80"/>
      <c r="AE161" s="80"/>
      <c r="AF161" s="80"/>
    </row>
    <row r="162" spans="1:32" s="1018" customFormat="1" ht="15.75">
      <c r="A162" s="79"/>
      <c r="B162" s="80"/>
      <c r="C162" s="80"/>
      <c r="D162" s="80"/>
      <c r="E162" s="80"/>
      <c r="F162" s="80"/>
      <c r="G162" s="80"/>
      <c r="H162" s="80"/>
      <c r="I162" s="658"/>
      <c r="J162" s="80"/>
      <c r="K162" s="80"/>
      <c r="L162" s="80"/>
      <c r="M162" s="80"/>
      <c r="N162" s="80"/>
      <c r="O162" s="80"/>
      <c r="P162" s="80"/>
      <c r="Q162" s="658"/>
      <c r="R162" s="80"/>
      <c r="S162" s="80"/>
      <c r="T162" s="80"/>
      <c r="U162" s="80"/>
      <c r="V162" s="80"/>
      <c r="W162" s="80"/>
      <c r="X162" s="80"/>
      <c r="Y162" s="658"/>
      <c r="Z162" s="80"/>
      <c r="AA162" s="80"/>
      <c r="AB162" s="80"/>
      <c r="AC162" s="80"/>
      <c r="AD162" s="80"/>
      <c r="AE162" s="80"/>
      <c r="AF162" s="80"/>
    </row>
    <row r="163" spans="1:32" s="1018" customFormat="1" ht="15.75">
      <c r="A163" s="79"/>
      <c r="B163" s="80"/>
      <c r="C163" s="80"/>
      <c r="D163" s="80"/>
      <c r="E163" s="80"/>
      <c r="F163" s="80"/>
      <c r="G163" s="80"/>
      <c r="H163" s="80"/>
      <c r="I163" s="658"/>
      <c r="J163" s="80"/>
      <c r="K163" s="80"/>
      <c r="L163" s="80"/>
      <c r="M163" s="80"/>
      <c r="N163" s="80"/>
      <c r="O163" s="80"/>
      <c r="P163" s="80"/>
      <c r="Q163" s="658"/>
      <c r="R163" s="80"/>
      <c r="S163" s="80"/>
      <c r="T163" s="80"/>
      <c r="U163" s="80"/>
      <c r="V163" s="80"/>
      <c r="W163" s="80"/>
      <c r="X163" s="80"/>
      <c r="Y163" s="658"/>
      <c r="Z163" s="80"/>
      <c r="AA163" s="80"/>
      <c r="AB163" s="80"/>
      <c r="AC163" s="80"/>
      <c r="AD163" s="80"/>
      <c r="AE163" s="80"/>
      <c r="AF163" s="80"/>
    </row>
    <row r="164" spans="1:32" s="1018" customFormat="1" ht="15.75">
      <c r="A164" s="79"/>
      <c r="B164" s="80"/>
      <c r="C164" s="80"/>
      <c r="D164" s="80"/>
      <c r="E164" s="80"/>
      <c r="F164" s="80"/>
      <c r="G164" s="80"/>
      <c r="H164" s="80"/>
      <c r="I164" s="658"/>
      <c r="J164" s="80"/>
      <c r="K164" s="80"/>
      <c r="L164" s="80"/>
      <c r="M164" s="80"/>
      <c r="N164" s="80"/>
      <c r="O164" s="80"/>
      <c r="P164" s="80"/>
      <c r="Q164" s="658"/>
      <c r="R164" s="80"/>
      <c r="S164" s="80"/>
      <c r="T164" s="80"/>
      <c r="U164" s="80"/>
      <c r="V164" s="80"/>
      <c r="W164" s="80"/>
      <c r="X164" s="80"/>
      <c r="Y164" s="658"/>
      <c r="Z164" s="80"/>
      <c r="AA164" s="80"/>
      <c r="AB164" s="80"/>
      <c r="AC164" s="80"/>
      <c r="AD164" s="80"/>
      <c r="AE164" s="80"/>
      <c r="AF164" s="80"/>
    </row>
    <row r="165" spans="1:32" s="1018" customFormat="1" ht="15.75">
      <c r="A165" s="79"/>
      <c r="B165" s="80"/>
      <c r="C165" s="80"/>
      <c r="D165" s="80"/>
      <c r="E165" s="80"/>
      <c r="F165" s="80"/>
      <c r="G165" s="80"/>
      <c r="H165" s="80"/>
      <c r="I165" s="658"/>
      <c r="J165" s="80"/>
      <c r="K165" s="80"/>
      <c r="L165" s="80"/>
      <c r="M165" s="80"/>
      <c r="N165" s="80"/>
      <c r="O165" s="80"/>
      <c r="P165" s="80"/>
      <c r="Q165" s="658"/>
      <c r="R165" s="80"/>
      <c r="S165" s="80"/>
      <c r="T165" s="80"/>
      <c r="U165" s="80"/>
      <c r="V165" s="80"/>
      <c r="W165" s="80"/>
      <c r="X165" s="80"/>
      <c r="Y165" s="658"/>
      <c r="Z165" s="80"/>
      <c r="AA165" s="80"/>
      <c r="AB165" s="80"/>
      <c r="AC165" s="80"/>
      <c r="AD165" s="80"/>
      <c r="AE165" s="80"/>
      <c r="AF165" s="80"/>
    </row>
    <row r="166" spans="1:32" s="1018" customFormat="1" ht="15.75">
      <c r="A166" s="79"/>
      <c r="B166" s="80"/>
      <c r="C166" s="80"/>
      <c r="D166" s="80"/>
      <c r="E166" s="80"/>
      <c r="F166" s="80"/>
      <c r="G166" s="80"/>
      <c r="H166" s="80"/>
      <c r="I166" s="658"/>
      <c r="J166" s="80"/>
      <c r="K166" s="80"/>
      <c r="L166" s="80"/>
      <c r="M166" s="80"/>
      <c r="N166" s="80"/>
      <c r="O166" s="80"/>
      <c r="P166" s="80"/>
      <c r="Q166" s="658"/>
      <c r="R166" s="80"/>
      <c r="S166" s="80"/>
      <c r="T166" s="80"/>
      <c r="U166" s="80"/>
      <c r="V166" s="80"/>
      <c r="W166" s="80"/>
      <c r="X166" s="80"/>
      <c r="Y166" s="658"/>
      <c r="Z166" s="80"/>
      <c r="AA166" s="80"/>
      <c r="AB166" s="80"/>
      <c r="AC166" s="80"/>
      <c r="AD166" s="80"/>
      <c r="AE166" s="80"/>
      <c r="AF166" s="80"/>
    </row>
    <row r="167" spans="1:32" s="1018" customFormat="1" ht="15.75">
      <c r="A167" s="79"/>
      <c r="B167" s="80"/>
      <c r="C167" s="80"/>
      <c r="D167" s="80"/>
      <c r="E167" s="80"/>
      <c r="F167" s="80"/>
      <c r="G167" s="80"/>
      <c r="H167" s="80"/>
      <c r="I167" s="658"/>
      <c r="J167" s="80"/>
      <c r="K167" s="80"/>
      <c r="L167" s="80"/>
      <c r="M167" s="80"/>
      <c r="N167" s="80"/>
      <c r="O167" s="80"/>
      <c r="P167" s="80"/>
      <c r="Q167" s="658"/>
      <c r="R167" s="80"/>
      <c r="S167" s="80"/>
      <c r="T167" s="80"/>
      <c r="U167" s="80"/>
      <c r="V167" s="80"/>
      <c r="W167" s="80"/>
      <c r="X167" s="80"/>
      <c r="Y167" s="658"/>
      <c r="Z167" s="80"/>
      <c r="AA167" s="80"/>
      <c r="AB167" s="80"/>
      <c r="AC167" s="80"/>
      <c r="AD167" s="80"/>
      <c r="AE167" s="80"/>
      <c r="AF167" s="80"/>
    </row>
    <row r="168" spans="1:32" s="1018" customFormat="1" ht="15.75">
      <c r="A168" s="79"/>
      <c r="B168" s="80"/>
      <c r="C168" s="80"/>
      <c r="D168" s="80"/>
      <c r="E168" s="80"/>
      <c r="F168" s="80"/>
      <c r="G168" s="80"/>
      <c r="H168" s="80"/>
      <c r="I168" s="658"/>
      <c r="J168" s="80"/>
      <c r="K168" s="80"/>
      <c r="L168" s="80"/>
      <c r="M168" s="80"/>
      <c r="N168" s="80"/>
      <c r="O168" s="80"/>
      <c r="P168" s="80"/>
      <c r="Q168" s="658"/>
      <c r="R168" s="80"/>
      <c r="S168" s="80"/>
      <c r="T168" s="80"/>
      <c r="U168" s="80"/>
      <c r="V168" s="80"/>
      <c r="W168" s="80"/>
      <c r="X168" s="80"/>
      <c r="Y168" s="658"/>
      <c r="Z168" s="80"/>
      <c r="AA168" s="80"/>
      <c r="AB168" s="80"/>
      <c r="AC168" s="80"/>
      <c r="AD168" s="80"/>
      <c r="AE168" s="80"/>
      <c r="AF168" s="80"/>
    </row>
    <row r="169" spans="1:32" s="1018" customFormat="1" ht="15.75">
      <c r="A169" s="79"/>
      <c r="B169" s="80"/>
      <c r="C169" s="80"/>
      <c r="D169" s="80"/>
      <c r="E169" s="80"/>
      <c r="F169" s="80"/>
      <c r="G169" s="80"/>
      <c r="H169" s="80"/>
      <c r="I169" s="658"/>
      <c r="J169" s="80"/>
      <c r="K169" s="80"/>
      <c r="L169" s="80"/>
      <c r="M169" s="80"/>
      <c r="N169" s="80"/>
      <c r="O169" s="80"/>
      <c r="P169" s="80"/>
      <c r="Q169" s="658"/>
      <c r="R169" s="80"/>
      <c r="S169" s="80"/>
      <c r="T169" s="80"/>
      <c r="U169" s="80"/>
      <c r="V169" s="80"/>
      <c r="W169" s="80"/>
      <c r="X169" s="80"/>
      <c r="Y169" s="658"/>
      <c r="Z169" s="80"/>
      <c r="AA169" s="80"/>
      <c r="AB169" s="80"/>
      <c r="AC169" s="80"/>
      <c r="AD169" s="80"/>
      <c r="AE169" s="80"/>
      <c r="AF169" s="80"/>
    </row>
    <row r="170" spans="1:32" s="1018" customFormat="1" ht="15.75">
      <c r="A170" s="79"/>
      <c r="B170" s="80"/>
      <c r="C170" s="80"/>
      <c r="D170" s="80"/>
      <c r="E170" s="80"/>
      <c r="F170" s="80"/>
      <c r="G170" s="80"/>
      <c r="H170" s="80"/>
      <c r="I170" s="658"/>
      <c r="J170" s="80"/>
      <c r="K170" s="80"/>
      <c r="L170" s="80"/>
      <c r="M170" s="80"/>
      <c r="N170" s="80"/>
      <c r="O170" s="80"/>
      <c r="P170" s="80"/>
      <c r="Q170" s="658"/>
      <c r="R170" s="80"/>
      <c r="S170" s="80"/>
      <c r="T170" s="80"/>
      <c r="U170" s="80"/>
      <c r="V170" s="80"/>
      <c r="W170" s="80"/>
      <c r="X170" s="80"/>
      <c r="Y170" s="658"/>
      <c r="Z170" s="80"/>
      <c r="AA170" s="80"/>
      <c r="AB170" s="80"/>
      <c r="AC170" s="80"/>
      <c r="AD170" s="80"/>
      <c r="AE170" s="80"/>
      <c r="AF170" s="80"/>
    </row>
    <row r="171" spans="1:32" s="1018" customFormat="1" ht="15.75">
      <c r="A171" s="79"/>
      <c r="B171" s="80"/>
      <c r="C171" s="80"/>
      <c r="D171" s="80"/>
      <c r="E171" s="80"/>
      <c r="F171" s="80"/>
      <c r="G171" s="80"/>
      <c r="H171" s="80"/>
      <c r="I171" s="658"/>
      <c r="J171" s="80"/>
      <c r="K171" s="80"/>
      <c r="L171" s="80"/>
      <c r="M171" s="80"/>
      <c r="N171" s="80"/>
      <c r="O171" s="80"/>
      <c r="P171" s="80"/>
      <c r="Q171" s="658"/>
      <c r="R171" s="80"/>
      <c r="S171" s="80"/>
      <c r="T171" s="80"/>
      <c r="U171" s="80"/>
      <c r="V171" s="80"/>
      <c r="W171" s="80"/>
      <c r="X171" s="80"/>
      <c r="Y171" s="658"/>
      <c r="Z171" s="80"/>
      <c r="AA171" s="80"/>
      <c r="AB171" s="80"/>
      <c r="AC171" s="80"/>
      <c r="AD171" s="80"/>
      <c r="AE171" s="80"/>
      <c r="AF171" s="80"/>
    </row>
    <row r="172" spans="1:32" s="1018" customFormat="1" ht="15.75">
      <c r="A172" s="79"/>
      <c r="B172" s="80"/>
      <c r="C172" s="80"/>
      <c r="D172" s="80"/>
      <c r="E172" s="80"/>
      <c r="F172" s="80"/>
      <c r="G172" s="80"/>
      <c r="H172" s="80"/>
      <c r="I172" s="658"/>
      <c r="J172" s="80"/>
      <c r="K172" s="80"/>
      <c r="L172" s="80"/>
      <c r="M172" s="80"/>
      <c r="N172" s="80"/>
      <c r="O172" s="80"/>
      <c r="P172" s="80"/>
      <c r="Q172" s="658"/>
      <c r="R172" s="80"/>
      <c r="S172" s="80"/>
      <c r="T172" s="80"/>
      <c r="U172" s="80"/>
      <c r="V172" s="80"/>
      <c r="W172" s="80"/>
      <c r="X172" s="80"/>
      <c r="Y172" s="658"/>
      <c r="Z172" s="80"/>
      <c r="AA172" s="80"/>
      <c r="AB172" s="80"/>
      <c r="AC172" s="80"/>
      <c r="AD172" s="80"/>
      <c r="AE172" s="80"/>
      <c r="AF172" s="80"/>
    </row>
    <row r="173" spans="1:32" s="1018" customFormat="1" ht="15.75">
      <c r="A173" s="79"/>
      <c r="B173" s="80"/>
      <c r="C173" s="80"/>
      <c r="D173" s="80"/>
      <c r="E173" s="80"/>
      <c r="F173" s="80"/>
      <c r="G173" s="80"/>
      <c r="H173" s="80"/>
      <c r="I173" s="658"/>
      <c r="J173" s="80"/>
      <c r="K173" s="80"/>
      <c r="L173" s="80"/>
      <c r="M173" s="80"/>
      <c r="N173" s="80"/>
      <c r="O173" s="80"/>
      <c r="P173" s="80"/>
      <c r="Q173" s="658"/>
      <c r="R173" s="80"/>
      <c r="S173" s="80"/>
      <c r="T173" s="80"/>
      <c r="U173" s="80"/>
      <c r="V173" s="80"/>
      <c r="W173" s="80"/>
      <c r="X173" s="80"/>
      <c r="Y173" s="658"/>
      <c r="Z173" s="80"/>
      <c r="AA173" s="80"/>
      <c r="AB173" s="80"/>
      <c r="AC173" s="80"/>
      <c r="AD173" s="80"/>
      <c r="AE173" s="80"/>
      <c r="AF173" s="80"/>
    </row>
    <row r="174" spans="1:32" s="1018" customFormat="1" ht="15.75">
      <c r="A174" s="79"/>
      <c r="B174" s="80"/>
      <c r="C174" s="80"/>
      <c r="D174" s="80"/>
      <c r="E174" s="80"/>
      <c r="F174" s="80"/>
      <c r="G174" s="80"/>
      <c r="H174" s="80"/>
      <c r="I174" s="658"/>
      <c r="J174" s="80"/>
      <c r="K174" s="80"/>
      <c r="L174" s="80"/>
      <c r="M174" s="80"/>
      <c r="N174" s="80"/>
      <c r="O174" s="80"/>
      <c r="P174" s="80"/>
      <c r="Q174" s="658"/>
      <c r="R174" s="80"/>
      <c r="S174" s="80"/>
      <c r="T174" s="80"/>
      <c r="U174" s="80"/>
      <c r="V174" s="80"/>
      <c r="W174" s="80"/>
      <c r="X174" s="80"/>
      <c r="Y174" s="658"/>
      <c r="Z174" s="80"/>
      <c r="AA174" s="80"/>
      <c r="AB174" s="80"/>
      <c r="AC174" s="80"/>
      <c r="AD174" s="80"/>
      <c r="AE174" s="80"/>
      <c r="AF174" s="80"/>
    </row>
    <row r="175" spans="1:32" s="1018" customFormat="1" ht="15.75">
      <c r="A175" s="79"/>
      <c r="B175" s="80"/>
      <c r="C175" s="80"/>
      <c r="D175" s="80"/>
      <c r="E175" s="80"/>
      <c r="F175" s="80"/>
      <c r="G175" s="80"/>
      <c r="H175" s="80"/>
      <c r="I175" s="658"/>
      <c r="J175" s="80"/>
      <c r="K175" s="80"/>
      <c r="L175" s="80"/>
      <c r="M175" s="80"/>
      <c r="N175" s="80"/>
      <c r="O175" s="80"/>
      <c r="P175" s="80"/>
      <c r="Q175" s="658"/>
      <c r="R175" s="80"/>
      <c r="S175" s="80"/>
      <c r="T175" s="80"/>
      <c r="U175" s="80"/>
      <c r="V175" s="80"/>
      <c r="W175" s="80"/>
      <c r="X175" s="80"/>
      <c r="Y175" s="658"/>
      <c r="Z175" s="80"/>
      <c r="AA175" s="80"/>
      <c r="AB175" s="80"/>
      <c r="AC175" s="80"/>
      <c r="AD175" s="80"/>
      <c r="AE175" s="80"/>
      <c r="AF175" s="80"/>
    </row>
    <row r="176" spans="1:32" s="1018" customFormat="1" ht="15.75">
      <c r="A176" s="79"/>
      <c r="B176" s="80"/>
      <c r="C176" s="80"/>
      <c r="D176" s="80"/>
      <c r="E176" s="80"/>
      <c r="F176" s="80"/>
      <c r="G176" s="80"/>
      <c r="H176" s="80"/>
      <c r="I176" s="658"/>
      <c r="J176" s="80"/>
      <c r="K176" s="80"/>
      <c r="L176" s="80"/>
      <c r="M176" s="80"/>
      <c r="N176" s="80"/>
      <c r="O176" s="80"/>
      <c r="P176" s="80"/>
      <c r="Q176" s="658"/>
      <c r="R176" s="80"/>
      <c r="S176" s="80"/>
      <c r="T176" s="80"/>
      <c r="U176" s="80"/>
      <c r="V176" s="80"/>
      <c r="W176" s="80"/>
      <c r="X176" s="80"/>
      <c r="Y176" s="658"/>
      <c r="Z176" s="80"/>
      <c r="AA176" s="80"/>
      <c r="AB176" s="80"/>
      <c r="AC176" s="80"/>
      <c r="AD176" s="80"/>
      <c r="AE176" s="80"/>
      <c r="AF176" s="80"/>
    </row>
    <row r="177" spans="1:32" s="1018" customFormat="1" ht="15.75">
      <c r="A177" s="79"/>
      <c r="B177" s="80"/>
      <c r="C177" s="80"/>
      <c r="D177" s="80"/>
      <c r="E177" s="80"/>
      <c r="F177" s="80"/>
      <c r="G177" s="80"/>
      <c r="H177" s="80"/>
      <c r="I177" s="658"/>
      <c r="J177" s="80"/>
      <c r="K177" s="80"/>
      <c r="L177" s="80"/>
      <c r="M177" s="80"/>
      <c r="N177" s="80"/>
      <c r="O177" s="80"/>
      <c r="P177" s="80"/>
      <c r="Q177" s="658"/>
      <c r="R177" s="80"/>
      <c r="S177" s="80"/>
      <c r="T177" s="80"/>
      <c r="U177" s="80"/>
      <c r="V177" s="80"/>
      <c r="W177" s="80"/>
      <c r="X177" s="80"/>
      <c r="Y177" s="658"/>
      <c r="Z177" s="80"/>
      <c r="AA177" s="80"/>
      <c r="AB177" s="80"/>
      <c r="AC177" s="80"/>
      <c r="AD177" s="80"/>
      <c r="AE177" s="80"/>
      <c r="AF177" s="80"/>
    </row>
    <row r="178" spans="1:32" s="1018" customFormat="1" ht="15.75">
      <c r="A178" s="79"/>
      <c r="B178" s="80"/>
      <c r="C178" s="80"/>
      <c r="D178" s="80"/>
      <c r="E178" s="80"/>
      <c r="F178" s="80"/>
      <c r="G178" s="80"/>
      <c r="H178" s="80"/>
      <c r="I178" s="658"/>
      <c r="J178" s="80"/>
      <c r="K178" s="80"/>
      <c r="L178" s="80"/>
      <c r="M178" s="80"/>
      <c r="N178" s="80"/>
      <c r="O178" s="80"/>
      <c r="P178" s="80"/>
      <c r="Q178" s="658"/>
      <c r="R178" s="80"/>
      <c r="S178" s="80"/>
      <c r="T178" s="80"/>
      <c r="U178" s="80"/>
      <c r="V178" s="80"/>
      <c r="W178" s="80"/>
      <c r="X178" s="80"/>
      <c r="Y178" s="658"/>
      <c r="Z178" s="80"/>
      <c r="AA178" s="80"/>
      <c r="AB178" s="80"/>
      <c r="AC178" s="80"/>
      <c r="AD178" s="80"/>
      <c r="AE178" s="80"/>
      <c r="AF178" s="80"/>
    </row>
    <row r="179" spans="1:32" s="1018" customFormat="1" ht="15.75">
      <c r="A179" s="79"/>
      <c r="B179" s="80"/>
      <c r="C179" s="80"/>
      <c r="D179" s="80"/>
      <c r="E179" s="80"/>
      <c r="F179" s="80"/>
      <c r="G179" s="80"/>
      <c r="H179" s="80"/>
      <c r="I179" s="658"/>
      <c r="J179" s="80"/>
      <c r="K179" s="80"/>
      <c r="L179" s="80"/>
      <c r="M179" s="80"/>
      <c r="N179" s="80"/>
      <c r="O179" s="80"/>
      <c r="P179" s="80"/>
      <c r="Q179" s="658"/>
      <c r="R179" s="80"/>
      <c r="S179" s="80"/>
      <c r="T179" s="80"/>
      <c r="U179" s="80"/>
      <c r="V179" s="80"/>
      <c r="W179" s="80"/>
      <c r="X179" s="80"/>
      <c r="Y179" s="658"/>
      <c r="Z179" s="80"/>
      <c r="AA179" s="80"/>
      <c r="AB179" s="80"/>
      <c r="AC179" s="80"/>
      <c r="AD179" s="80"/>
      <c r="AE179" s="80"/>
      <c r="AF179" s="80"/>
    </row>
    <row r="180" spans="1:32" s="1018" customFormat="1" ht="15.75">
      <c r="A180" s="79"/>
      <c r="B180" s="80"/>
      <c r="C180" s="80"/>
      <c r="D180" s="80"/>
      <c r="E180" s="80"/>
      <c r="F180" s="80"/>
      <c r="G180" s="80"/>
      <c r="H180" s="80"/>
      <c r="I180" s="658"/>
      <c r="J180" s="80"/>
      <c r="K180" s="80"/>
      <c r="L180" s="80"/>
      <c r="M180" s="80"/>
      <c r="N180" s="80"/>
      <c r="O180" s="80"/>
      <c r="P180" s="80"/>
      <c r="Q180" s="658"/>
      <c r="R180" s="80"/>
      <c r="S180" s="80"/>
      <c r="T180" s="80"/>
      <c r="U180" s="80"/>
      <c r="V180" s="80"/>
      <c r="W180" s="80"/>
      <c r="X180" s="80"/>
      <c r="Y180" s="658"/>
      <c r="Z180" s="80"/>
      <c r="AA180" s="80"/>
      <c r="AB180" s="80"/>
      <c r="AC180" s="80"/>
      <c r="AD180" s="80"/>
      <c r="AE180" s="80"/>
      <c r="AF180" s="80"/>
    </row>
    <row r="181" spans="1:32" s="1018" customFormat="1" ht="15.75">
      <c r="A181" s="79"/>
      <c r="B181" s="80"/>
      <c r="C181" s="80"/>
      <c r="D181" s="80"/>
      <c r="E181" s="80"/>
      <c r="F181" s="80"/>
      <c r="G181" s="80"/>
      <c r="H181" s="80"/>
      <c r="I181" s="658"/>
      <c r="J181" s="80"/>
      <c r="K181" s="80"/>
      <c r="L181" s="80"/>
      <c r="M181" s="80"/>
      <c r="N181" s="80"/>
      <c r="O181" s="80"/>
      <c r="P181" s="80"/>
      <c r="Q181" s="658"/>
      <c r="R181" s="80"/>
      <c r="S181" s="80"/>
      <c r="T181" s="80"/>
      <c r="U181" s="80"/>
      <c r="V181" s="80"/>
      <c r="W181" s="80"/>
      <c r="X181" s="80"/>
      <c r="Y181" s="658"/>
      <c r="Z181" s="80"/>
      <c r="AA181" s="80"/>
      <c r="AB181" s="80"/>
      <c r="AC181" s="80"/>
      <c r="AD181" s="80"/>
      <c r="AE181" s="80"/>
      <c r="AF181" s="80"/>
    </row>
    <row r="182" spans="1:32" s="1018" customFormat="1" ht="15.75">
      <c r="A182" s="79"/>
      <c r="B182" s="80"/>
      <c r="C182" s="80"/>
      <c r="D182" s="80"/>
      <c r="E182" s="80"/>
      <c r="F182" s="80"/>
      <c r="G182" s="80"/>
      <c r="H182" s="80"/>
      <c r="I182" s="658"/>
      <c r="J182" s="80"/>
      <c r="K182" s="80"/>
      <c r="L182" s="80"/>
      <c r="M182" s="80"/>
      <c r="N182" s="80"/>
      <c r="O182" s="80"/>
      <c r="P182" s="80"/>
      <c r="Q182" s="658"/>
      <c r="R182" s="80"/>
      <c r="S182" s="80"/>
      <c r="T182" s="80"/>
      <c r="U182" s="80"/>
      <c r="V182" s="80"/>
      <c r="W182" s="80"/>
      <c r="X182" s="80"/>
      <c r="Y182" s="658"/>
      <c r="Z182" s="80"/>
      <c r="AA182" s="80"/>
      <c r="AB182" s="80"/>
      <c r="AC182" s="80"/>
      <c r="AD182" s="80"/>
      <c r="AE182" s="80"/>
      <c r="AF182" s="80"/>
    </row>
    <row r="183" spans="1:32" s="1018" customFormat="1" ht="15.75">
      <c r="A183" s="79"/>
      <c r="B183" s="80"/>
      <c r="C183" s="80"/>
      <c r="D183" s="80"/>
      <c r="E183" s="80"/>
      <c r="F183" s="80"/>
      <c r="G183" s="80"/>
      <c r="H183" s="80"/>
      <c r="I183" s="658"/>
      <c r="J183" s="80"/>
      <c r="K183" s="80"/>
      <c r="L183" s="80"/>
      <c r="M183" s="80"/>
      <c r="N183" s="80"/>
      <c r="O183" s="80"/>
      <c r="P183" s="80"/>
      <c r="Q183" s="658"/>
      <c r="R183" s="80"/>
      <c r="S183" s="80"/>
      <c r="T183" s="80"/>
      <c r="U183" s="80"/>
      <c r="V183" s="80"/>
      <c r="W183" s="80"/>
      <c r="X183" s="80"/>
      <c r="Y183" s="658"/>
      <c r="Z183" s="80"/>
      <c r="AA183" s="80"/>
      <c r="AB183" s="80"/>
      <c r="AC183" s="80"/>
      <c r="AD183" s="80"/>
      <c r="AE183" s="80"/>
      <c r="AF183" s="80"/>
    </row>
    <row r="184" spans="1:32" s="1018" customFormat="1" ht="15.75">
      <c r="A184" s="79"/>
      <c r="B184" s="80"/>
      <c r="C184" s="80"/>
      <c r="D184" s="80"/>
      <c r="E184" s="80"/>
      <c r="F184" s="80"/>
      <c r="G184" s="80"/>
      <c r="H184" s="80"/>
      <c r="I184" s="658"/>
      <c r="J184" s="80"/>
      <c r="K184" s="80"/>
      <c r="L184" s="80"/>
      <c r="M184" s="80"/>
      <c r="N184" s="80"/>
      <c r="O184" s="80"/>
      <c r="P184" s="80"/>
      <c r="Q184" s="658"/>
      <c r="R184" s="80"/>
      <c r="S184" s="80"/>
      <c r="T184" s="80"/>
      <c r="U184" s="80"/>
      <c r="V184" s="80"/>
      <c r="W184" s="80"/>
      <c r="X184" s="80"/>
      <c r="Y184" s="658"/>
      <c r="Z184" s="80"/>
      <c r="AA184" s="80"/>
      <c r="AB184" s="80"/>
      <c r="AC184" s="80"/>
      <c r="AD184" s="80"/>
      <c r="AE184" s="80"/>
      <c r="AF184" s="80"/>
    </row>
    <row r="185" spans="1:32" s="1018" customFormat="1" ht="15.75">
      <c r="A185" s="79"/>
      <c r="B185" s="80"/>
      <c r="C185" s="80"/>
      <c r="D185" s="80"/>
      <c r="E185" s="80"/>
      <c r="F185" s="80"/>
      <c r="G185" s="80"/>
      <c r="H185" s="80"/>
      <c r="I185" s="658"/>
      <c r="J185" s="80"/>
      <c r="K185" s="80"/>
      <c r="L185" s="80"/>
      <c r="M185" s="80"/>
      <c r="N185" s="80"/>
      <c r="O185" s="80"/>
      <c r="P185" s="80"/>
      <c r="Q185" s="658"/>
      <c r="R185" s="80"/>
      <c r="S185" s="80"/>
      <c r="T185" s="80"/>
      <c r="U185" s="80"/>
      <c r="V185" s="80"/>
      <c r="W185" s="80"/>
      <c r="X185" s="80"/>
      <c r="Y185" s="658"/>
      <c r="Z185" s="80"/>
      <c r="AA185" s="80"/>
      <c r="AB185" s="80"/>
      <c r="AC185" s="80"/>
      <c r="AD185" s="80"/>
      <c r="AE185" s="80"/>
      <c r="AF185" s="80"/>
    </row>
    <row r="186" spans="1:32" s="1018" customFormat="1" ht="15.75">
      <c r="A186" s="79"/>
      <c r="B186" s="80"/>
      <c r="C186" s="80"/>
      <c r="D186" s="80"/>
      <c r="E186" s="80"/>
      <c r="F186" s="80"/>
      <c r="G186" s="80"/>
      <c r="H186" s="80"/>
      <c r="I186" s="658"/>
      <c r="J186" s="80"/>
      <c r="K186" s="80"/>
      <c r="L186" s="80"/>
      <c r="M186" s="80"/>
      <c r="N186" s="80"/>
      <c r="O186" s="80"/>
      <c r="P186" s="80"/>
      <c r="Q186" s="658"/>
      <c r="R186" s="80"/>
      <c r="S186" s="80"/>
      <c r="T186" s="80"/>
      <c r="U186" s="80"/>
      <c r="V186" s="80"/>
      <c r="W186" s="80"/>
      <c r="X186" s="80"/>
      <c r="Y186" s="658"/>
      <c r="Z186" s="80"/>
      <c r="AA186" s="80"/>
      <c r="AB186" s="80"/>
      <c r="AC186" s="80"/>
      <c r="AD186" s="80"/>
      <c r="AE186" s="80"/>
      <c r="AF186" s="80"/>
    </row>
    <row r="187" spans="1:32" s="1018" customFormat="1" ht="15.75">
      <c r="A187" s="79"/>
      <c r="B187" s="80"/>
      <c r="C187" s="80"/>
      <c r="D187" s="80"/>
      <c r="E187" s="80"/>
      <c r="F187" s="80"/>
      <c r="G187" s="80"/>
      <c r="H187" s="80"/>
      <c r="I187" s="658"/>
      <c r="J187" s="80"/>
      <c r="K187" s="80"/>
      <c r="L187" s="80"/>
      <c r="M187" s="80"/>
      <c r="N187" s="80"/>
      <c r="O187" s="80"/>
      <c r="P187" s="80"/>
      <c r="Q187" s="658"/>
      <c r="R187" s="80"/>
      <c r="S187" s="80"/>
      <c r="T187" s="80"/>
      <c r="U187" s="80"/>
      <c r="V187" s="80"/>
      <c r="W187" s="80"/>
      <c r="X187" s="80"/>
      <c r="Y187" s="658"/>
      <c r="Z187" s="80"/>
      <c r="AA187" s="80"/>
      <c r="AB187" s="80"/>
      <c r="AC187" s="80"/>
      <c r="AD187" s="80"/>
      <c r="AE187" s="80"/>
      <c r="AF187" s="80"/>
    </row>
    <row r="188" spans="1:32" s="1018" customFormat="1" ht="15.75">
      <c r="A188" s="79"/>
      <c r="B188" s="80"/>
      <c r="C188" s="80"/>
      <c r="D188" s="80"/>
      <c r="E188" s="80"/>
      <c r="F188" s="80"/>
      <c r="G188" s="80"/>
      <c r="H188" s="80"/>
      <c r="I188" s="658"/>
      <c r="J188" s="80"/>
      <c r="K188" s="80"/>
      <c r="L188" s="80"/>
      <c r="M188" s="80"/>
      <c r="N188" s="80"/>
      <c r="O188" s="80"/>
      <c r="P188" s="80"/>
      <c r="Q188" s="658"/>
      <c r="R188" s="80"/>
      <c r="S188" s="80"/>
      <c r="T188" s="80"/>
      <c r="U188" s="80"/>
      <c r="V188" s="80"/>
      <c r="W188" s="80"/>
      <c r="X188" s="80"/>
      <c r="Y188" s="658"/>
      <c r="Z188" s="80"/>
      <c r="AA188" s="80"/>
      <c r="AB188" s="80"/>
      <c r="AC188" s="80"/>
      <c r="AD188" s="80"/>
      <c r="AE188" s="80"/>
      <c r="AF188" s="80"/>
    </row>
    <row r="189" spans="1:32" s="1018" customFormat="1" ht="15.75">
      <c r="A189" s="79"/>
      <c r="B189" s="80"/>
      <c r="C189" s="80"/>
      <c r="D189" s="80"/>
      <c r="E189" s="80"/>
      <c r="F189" s="80"/>
      <c r="G189" s="80"/>
      <c r="H189" s="80"/>
      <c r="I189" s="658"/>
      <c r="J189" s="80"/>
      <c r="K189" s="80"/>
      <c r="L189" s="80"/>
      <c r="M189" s="80"/>
      <c r="N189" s="80"/>
      <c r="O189" s="80"/>
      <c r="P189" s="80"/>
      <c r="Q189" s="658"/>
      <c r="R189" s="80"/>
      <c r="S189" s="80"/>
      <c r="T189" s="80"/>
      <c r="U189" s="80"/>
      <c r="V189" s="80"/>
      <c r="W189" s="80"/>
      <c r="X189" s="80"/>
      <c r="Y189" s="658"/>
      <c r="Z189" s="80"/>
      <c r="AA189" s="80"/>
      <c r="AB189" s="80"/>
      <c r="AC189" s="80"/>
      <c r="AD189" s="80"/>
      <c r="AE189" s="80"/>
      <c r="AF189" s="80"/>
    </row>
    <row r="190" spans="1:32" s="1018" customFormat="1" ht="15.75">
      <c r="A190" s="79"/>
      <c r="B190" s="80"/>
      <c r="C190" s="80"/>
      <c r="D190" s="80"/>
      <c r="E190" s="80"/>
      <c r="F190" s="80"/>
      <c r="G190" s="80"/>
      <c r="H190" s="80"/>
      <c r="I190" s="658"/>
      <c r="J190" s="80"/>
      <c r="K190" s="80"/>
      <c r="L190" s="80"/>
      <c r="M190" s="80"/>
      <c r="N190" s="80"/>
      <c r="O190" s="80"/>
      <c r="P190" s="80"/>
      <c r="Q190" s="658"/>
      <c r="R190" s="80"/>
      <c r="S190" s="80"/>
      <c r="T190" s="80"/>
      <c r="U190" s="80"/>
      <c r="V190" s="80"/>
      <c r="W190" s="80"/>
      <c r="X190" s="80"/>
      <c r="Y190" s="658"/>
      <c r="Z190" s="80"/>
      <c r="AA190" s="80"/>
      <c r="AB190" s="80"/>
      <c r="AC190" s="80"/>
      <c r="AD190" s="80"/>
      <c r="AE190" s="80"/>
      <c r="AF190" s="80"/>
    </row>
    <row r="191" spans="1:32" s="1018" customFormat="1" ht="15.75">
      <c r="A191" s="79"/>
      <c r="B191" s="80"/>
      <c r="C191" s="80"/>
      <c r="D191" s="80"/>
      <c r="E191" s="80"/>
      <c r="F191" s="80"/>
      <c r="G191" s="80"/>
      <c r="H191" s="80"/>
      <c r="I191" s="658"/>
      <c r="J191" s="80"/>
      <c r="K191" s="80"/>
      <c r="L191" s="80"/>
      <c r="M191" s="80"/>
      <c r="N191" s="80"/>
      <c r="O191" s="80"/>
      <c r="P191" s="80"/>
      <c r="Q191" s="658"/>
      <c r="R191" s="80"/>
      <c r="S191" s="80"/>
      <c r="T191" s="80"/>
      <c r="U191" s="80"/>
      <c r="V191" s="80"/>
      <c r="W191" s="80"/>
      <c r="X191" s="80"/>
      <c r="Y191" s="658"/>
      <c r="Z191" s="80"/>
      <c r="AA191" s="80"/>
      <c r="AB191" s="80"/>
      <c r="AC191" s="80"/>
      <c r="AD191" s="80"/>
      <c r="AE191" s="80"/>
      <c r="AF191" s="80"/>
    </row>
    <row r="192" spans="1:32" s="1018" customFormat="1" ht="15.75">
      <c r="A192" s="79"/>
      <c r="B192" s="80"/>
      <c r="C192" s="80"/>
      <c r="D192" s="80"/>
      <c r="E192" s="80"/>
      <c r="F192" s="80"/>
      <c r="G192" s="80"/>
      <c r="H192" s="80"/>
      <c r="I192" s="658"/>
      <c r="J192" s="80"/>
      <c r="K192" s="80"/>
      <c r="L192" s="80"/>
      <c r="M192" s="80"/>
      <c r="N192" s="80"/>
      <c r="O192" s="80"/>
      <c r="P192" s="80"/>
      <c r="Q192" s="658"/>
      <c r="R192" s="80"/>
      <c r="S192" s="80"/>
      <c r="T192" s="80"/>
      <c r="U192" s="80"/>
      <c r="V192" s="80"/>
      <c r="W192" s="80"/>
      <c r="X192" s="80"/>
      <c r="Y192" s="658"/>
      <c r="Z192" s="80"/>
      <c r="AA192" s="80"/>
      <c r="AB192" s="80"/>
      <c r="AC192" s="80"/>
      <c r="AD192" s="80"/>
      <c r="AE192" s="80"/>
      <c r="AF192" s="80"/>
    </row>
    <row r="193" spans="1:32" s="1018" customFormat="1" ht="15.75">
      <c r="A193" s="79"/>
      <c r="B193" s="80"/>
      <c r="C193" s="80"/>
      <c r="D193" s="80"/>
      <c r="E193" s="80"/>
      <c r="F193" s="80"/>
      <c r="G193" s="80"/>
      <c r="H193" s="80"/>
      <c r="I193" s="658"/>
      <c r="J193" s="80"/>
      <c r="K193" s="80"/>
      <c r="L193" s="80"/>
      <c r="M193" s="80"/>
      <c r="N193" s="80"/>
      <c r="O193" s="80"/>
      <c r="P193" s="80"/>
      <c r="Q193" s="658"/>
      <c r="R193" s="80"/>
      <c r="S193" s="80"/>
      <c r="T193" s="80"/>
      <c r="U193" s="80"/>
      <c r="V193" s="80"/>
      <c r="W193" s="80"/>
      <c r="X193" s="80"/>
      <c r="Y193" s="658"/>
      <c r="Z193" s="80"/>
      <c r="AA193" s="80"/>
      <c r="AB193" s="80"/>
      <c r="AC193" s="80"/>
      <c r="AD193" s="80"/>
      <c r="AE193" s="80"/>
      <c r="AF193" s="80"/>
    </row>
    <row r="194" spans="1:32" s="1018" customFormat="1" ht="15.75">
      <c r="A194" s="79"/>
      <c r="B194" s="80"/>
      <c r="C194" s="80"/>
      <c r="D194" s="80"/>
      <c r="E194" s="80"/>
      <c r="F194" s="80"/>
      <c r="G194" s="80"/>
      <c r="H194" s="80"/>
      <c r="I194" s="658"/>
      <c r="J194" s="80"/>
      <c r="K194" s="80"/>
      <c r="L194" s="80"/>
      <c r="M194" s="80"/>
      <c r="N194" s="80"/>
      <c r="O194" s="80"/>
      <c r="P194" s="80"/>
      <c r="Q194" s="658"/>
      <c r="R194" s="80"/>
      <c r="S194" s="80"/>
      <c r="T194" s="80"/>
      <c r="U194" s="80"/>
      <c r="V194" s="80"/>
      <c r="W194" s="80"/>
      <c r="X194" s="80"/>
      <c r="Y194" s="658"/>
      <c r="Z194" s="80"/>
      <c r="AA194" s="80"/>
      <c r="AB194" s="80"/>
      <c r="AC194" s="80"/>
      <c r="AD194" s="80"/>
      <c r="AE194" s="80"/>
      <c r="AF194" s="80"/>
    </row>
    <row r="195" spans="1:32" s="1018" customFormat="1" ht="15.75">
      <c r="A195" s="79"/>
      <c r="B195" s="80"/>
      <c r="C195" s="80"/>
      <c r="D195" s="80"/>
      <c r="E195" s="80"/>
      <c r="F195" s="80"/>
      <c r="G195" s="80"/>
      <c r="H195" s="80"/>
      <c r="I195" s="658"/>
      <c r="J195" s="80"/>
      <c r="K195" s="80"/>
      <c r="L195" s="80"/>
      <c r="M195" s="80"/>
      <c r="N195" s="80"/>
      <c r="O195" s="80"/>
      <c r="P195" s="80"/>
      <c r="Q195" s="658"/>
      <c r="R195" s="80"/>
      <c r="S195" s="80"/>
      <c r="T195" s="80"/>
      <c r="U195" s="80"/>
      <c r="V195" s="80"/>
      <c r="W195" s="80"/>
      <c r="X195" s="80"/>
      <c r="Y195" s="658"/>
      <c r="Z195" s="80"/>
      <c r="AA195" s="80"/>
      <c r="AB195" s="80"/>
      <c r="AC195" s="80"/>
      <c r="AD195" s="80"/>
      <c r="AE195" s="80"/>
      <c r="AF195" s="80"/>
    </row>
    <row r="196" spans="1:32" s="1018" customFormat="1" ht="15.75">
      <c r="A196" s="79"/>
      <c r="B196" s="80"/>
      <c r="C196" s="80"/>
      <c r="D196" s="80"/>
      <c r="E196" s="80"/>
      <c r="F196" s="80"/>
      <c r="G196" s="80"/>
      <c r="H196" s="80"/>
      <c r="I196" s="658"/>
      <c r="J196" s="80"/>
      <c r="K196" s="80"/>
      <c r="L196" s="80"/>
      <c r="M196" s="80"/>
      <c r="N196" s="80"/>
      <c r="O196" s="80"/>
      <c r="P196" s="80"/>
      <c r="Q196" s="658"/>
      <c r="R196" s="80"/>
      <c r="S196" s="80"/>
      <c r="T196" s="80"/>
      <c r="U196" s="80"/>
      <c r="V196" s="80"/>
      <c r="W196" s="80"/>
      <c r="X196" s="80"/>
      <c r="Y196" s="658"/>
      <c r="Z196" s="80"/>
      <c r="AA196" s="80"/>
      <c r="AB196" s="80"/>
      <c r="AC196" s="80"/>
      <c r="AD196" s="80"/>
      <c r="AE196" s="80"/>
      <c r="AF196" s="80"/>
    </row>
    <row r="197" spans="1:32" s="1018" customFormat="1" ht="15.75">
      <c r="A197" s="79"/>
      <c r="B197" s="80"/>
      <c r="C197" s="80"/>
      <c r="D197" s="80"/>
      <c r="E197" s="80"/>
      <c r="F197" s="80"/>
      <c r="G197" s="80"/>
      <c r="H197" s="80"/>
      <c r="I197" s="658"/>
      <c r="J197" s="80"/>
      <c r="K197" s="80"/>
      <c r="L197" s="80"/>
      <c r="M197" s="80"/>
      <c r="N197" s="80"/>
      <c r="O197" s="80"/>
      <c r="P197" s="80"/>
      <c r="Q197" s="658"/>
      <c r="R197" s="80"/>
      <c r="S197" s="80"/>
      <c r="T197" s="80"/>
      <c r="U197" s="80"/>
      <c r="V197" s="80"/>
      <c r="W197" s="80"/>
      <c r="X197" s="80"/>
      <c r="Y197" s="658"/>
      <c r="Z197" s="80"/>
      <c r="AA197" s="80"/>
      <c r="AB197" s="80"/>
      <c r="AC197" s="80"/>
      <c r="AD197" s="80"/>
      <c r="AE197" s="80"/>
      <c r="AF197" s="80"/>
    </row>
    <row r="198" spans="1:32" s="1018" customFormat="1" ht="15.75">
      <c r="A198" s="79"/>
      <c r="B198" s="80"/>
      <c r="C198" s="80"/>
      <c r="D198" s="80"/>
      <c r="E198" s="80"/>
      <c r="F198" s="80"/>
      <c r="G198" s="80"/>
      <c r="H198" s="80"/>
      <c r="I198" s="658"/>
      <c r="J198" s="80"/>
      <c r="K198" s="80"/>
      <c r="L198" s="80"/>
      <c r="M198" s="80"/>
      <c r="N198" s="80"/>
      <c r="O198" s="80"/>
      <c r="P198" s="80"/>
      <c r="Q198" s="658"/>
      <c r="R198" s="80"/>
      <c r="S198" s="80"/>
      <c r="T198" s="80"/>
      <c r="U198" s="80"/>
      <c r="V198" s="80"/>
      <c r="W198" s="80"/>
      <c r="X198" s="80"/>
      <c r="Y198" s="658"/>
      <c r="Z198" s="80"/>
      <c r="AA198" s="80"/>
      <c r="AB198" s="80"/>
      <c r="AC198" s="80"/>
      <c r="AD198" s="80"/>
      <c r="AE198" s="80"/>
      <c r="AF198" s="80"/>
    </row>
    <row r="199" spans="1:32" s="1018" customFormat="1" ht="15.75">
      <c r="A199" s="79"/>
      <c r="B199" s="80"/>
      <c r="C199" s="80"/>
      <c r="D199" s="80"/>
      <c r="E199" s="80"/>
      <c r="F199" s="80"/>
      <c r="G199" s="80"/>
      <c r="H199" s="80"/>
      <c r="I199" s="658"/>
      <c r="J199" s="80"/>
      <c r="K199" s="80"/>
      <c r="L199" s="80"/>
      <c r="M199" s="80"/>
      <c r="N199" s="80"/>
      <c r="O199" s="80"/>
      <c r="P199" s="80"/>
      <c r="Q199" s="658"/>
      <c r="R199" s="80"/>
      <c r="S199" s="80"/>
      <c r="T199" s="80"/>
      <c r="U199" s="80"/>
      <c r="V199" s="80"/>
      <c r="W199" s="80"/>
      <c r="X199" s="80"/>
      <c r="Y199" s="658"/>
      <c r="Z199" s="80"/>
      <c r="AA199" s="80"/>
      <c r="AB199" s="80"/>
      <c r="AC199" s="80"/>
      <c r="AD199" s="80"/>
      <c r="AE199" s="80"/>
      <c r="AF199" s="80"/>
    </row>
    <row r="200" spans="1:32" s="1018" customFormat="1" ht="15.75">
      <c r="A200" s="79"/>
      <c r="B200" s="80"/>
      <c r="C200" s="80"/>
      <c r="D200" s="80"/>
      <c r="E200" s="80"/>
      <c r="F200" s="80"/>
      <c r="G200" s="80"/>
      <c r="H200" s="80"/>
      <c r="I200" s="658"/>
      <c r="J200" s="80"/>
      <c r="K200" s="80"/>
      <c r="L200" s="80"/>
      <c r="M200" s="80"/>
      <c r="N200" s="80"/>
      <c r="O200" s="80"/>
      <c r="P200" s="80"/>
      <c r="Q200" s="658"/>
      <c r="R200" s="80"/>
      <c r="S200" s="80"/>
      <c r="T200" s="80"/>
      <c r="U200" s="80"/>
      <c r="V200" s="80"/>
      <c r="W200" s="80"/>
      <c r="X200" s="80"/>
      <c r="Y200" s="658"/>
      <c r="Z200" s="80"/>
      <c r="AA200" s="80"/>
      <c r="AB200" s="80"/>
      <c r="AC200" s="80"/>
      <c r="AD200" s="80"/>
      <c r="AE200" s="80"/>
      <c r="AF200" s="80"/>
    </row>
    <row r="201" spans="1:32" s="1018" customFormat="1" ht="15.75">
      <c r="A201" s="79"/>
      <c r="B201" s="80"/>
      <c r="C201" s="80"/>
      <c r="D201" s="80"/>
      <c r="E201" s="80"/>
      <c r="F201" s="80"/>
      <c r="G201" s="80"/>
      <c r="H201" s="80"/>
      <c r="I201" s="658"/>
      <c r="J201" s="80"/>
      <c r="K201" s="80"/>
      <c r="L201" s="80"/>
      <c r="M201" s="80"/>
      <c r="N201" s="80"/>
      <c r="O201" s="80"/>
      <c r="P201" s="80"/>
      <c r="Q201" s="658"/>
      <c r="R201" s="80"/>
      <c r="S201" s="80"/>
      <c r="T201" s="80"/>
      <c r="U201" s="80"/>
      <c r="V201" s="80"/>
      <c r="W201" s="80"/>
      <c r="X201" s="80"/>
      <c r="Y201" s="658"/>
      <c r="Z201" s="80"/>
      <c r="AA201" s="80"/>
      <c r="AB201" s="80"/>
      <c r="AC201" s="80"/>
      <c r="AD201" s="80"/>
      <c r="AE201" s="80"/>
      <c r="AF201" s="80"/>
    </row>
    <row r="202" spans="1:32" s="1018" customFormat="1" ht="15.75">
      <c r="A202" s="79"/>
      <c r="B202" s="80"/>
      <c r="C202" s="80"/>
      <c r="D202" s="80"/>
      <c r="E202" s="80"/>
      <c r="F202" s="80"/>
      <c r="G202" s="80"/>
      <c r="H202" s="80"/>
      <c r="I202" s="658"/>
      <c r="J202" s="80"/>
      <c r="K202" s="80"/>
      <c r="L202" s="80"/>
      <c r="M202" s="80"/>
      <c r="N202" s="80"/>
      <c r="O202" s="80"/>
      <c r="P202" s="80"/>
      <c r="Q202" s="658"/>
      <c r="R202" s="80"/>
      <c r="S202" s="80"/>
      <c r="T202" s="80"/>
      <c r="U202" s="80"/>
      <c r="V202" s="80"/>
      <c r="W202" s="80"/>
      <c r="X202" s="80"/>
      <c r="Y202" s="658"/>
      <c r="Z202" s="80"/>
      <c r="AA202" s="80"/>
      <c r="AB202" s="80"/>
      <c r="AC202" s="80"/>
      <c r="AD202" s="80"/>
      <c r="AE202" s="80"/>
      <c r="AF202" s="80"/>
    </row>
    <row r="203" spans="1:32" s="1018" customFormat="1" ht="15.75">
      <c r="A203" s="79"/>
      <c r="B203" s="80"/>
      <c r="C203" s="80"/>
      <c r="D203" s="80"/>
      <c r="E203" s="80"/>
      <c r="F203" s="80"/>
      <c r="G203" s="80"/>
      <c r="H203" s="80"/>
      <c r="I203" s="658"/>
      <c r="J203" s="80"/>
      <c r="K203" s="80"/>
      <c r="L203" s="80"/>
      <c r="M203" s="80"/>
      <c r="N203" s="80"/>
      <c r="O203" s="80"/>
      <c r="P203" s="80"/>
      <c r="Q203" s="658"/>
      <c r="R203" s="80"/>
      <c r="S203" s="80"/>
      <c r="T203" s="80"/>
      <c r="U203" s="80"/>
      <c r="V203" s="80"/>
      <c r="W203" s="80"/>
      <c r="X203" s="80"/>
      <c r="Y203" s="658"/>
      <c r="Z203" s="80"/>
      <c r="AA203" s="80"/>
      <c r="AB203" s="80"/>
      <c r="AC203" s="80"/>
      <c r="AD203" s="80"/>
      <c r="AE203" s="80"/>
      <c r="AF203" s="80"/>
    </row>
    <row r="204" spans="1:32" s="1018" customFormat="1" ht="15.75">
      <c r="A204" s="79"/>
      <c r="B204" s="80"/>
      <c r="C204" s="80"/>
      <c r="D204" s="80"/>
      <c r="E204" s="80"/>
      <c r="F204" s="80"/>
      <c r="G204" s="80"/>
      <c r="H204" s="80"/>
      <c r="I204" s="658"/>
      <c r="J204" s="80"/>
      <c r="K204" s="80"/>
      <c r="L204" s="80"/>
      <c r="M204" s="80"/>
      <c r="N204" s="80"/>
      <c r="O204" s="80"/>
      <c r="P204" s="80"/>
      <c r="Q204" s="658"/>
      <c r="R204" s="80"/>
      <c r="S204" s="80"/>
      <c r="T204" s="80"/>
      <c r="U204" s="80"/>
      <c r="V204" s="80"/>
      <c r="W204" s="80"/>
      <c r="X204" s="80"/>
      <c r="Y204" s="658"/>
      <c r="Z204" s="80"/>
      <c r="AA204" s="80"/>
      <c r="AB204" s="80"/>
      <c r="AC204" s="80"/>
      <c r="AD204" s="80"/>
      <c r="AE204" s="80"/>
      <c r="AF204" s="80"/>
    </row>
    <row r="205" spans="1:32" s="1018" customFormat="1" ht="15.75">
      <c r="A205" s="79"/>
      <c r="B205" s="80"/>
      <c r="C205" s="80"/>
      <c r="D205" s="80"/>
      <c r="E205" s="80"/>
      <c r="F205" s="80"/>
      <c r="G205" s="80"/>
      <c r="H205" s="80"/>
      <c r="I205" s="658"/>
      <c r="J205" s="80"/>
      <c r="K205" s="80"/>
      <c r="L205" s="80"/>
      <c r="M205" s="80"/>
      <c r="N205" s="80"/>
      <c r="O205" s="80"/>
      <c r="P205" s="80"/>
      <c r="Q205" s="658"/>
      <c r="R205" s="80"/>
      <c r="S205" s="80"/>
      <c r="T205" s="80"/>
      <c r="U205" s="80"/>
      <c r="V205" s="80"/>
      <c r="W205" s="80"/>
      <c r="X205" s="80"/>
      <c r="Y205" s="658"/>
      <c r="Z205" s="80"/>
      <c r="AA205" s="80"/>
      <c r="AB205" s="80"/>
      <c r="AC205" s="80"/>
      <c r="AD205" s="80"/>
      <c r="AE205" s="80"/>
      <c r="AF205" s="80"/>
    </row>
    <row r="206" spans="1:32" s="1018" customFormat="1" ht="15.75">
      <c r="A206" s="79"/>
      <c r="B206" s="80"/>
      <c r="C206" s="80"/>
      <c r="D206" s="80"/>
      <c r="E206" s="80"/>
      <c r="F206" s="80"/>
      <c r="G206" s="80"/>
      <c r="H206" s="80"/>
      <c r="I206" s="658"/>
      <c r="J206" s="80"/>
      <c r="K206" s="80"/>
      <c r="L206" s="80"/>
      <c r="M206" s="80"/>
      <c r="N206" s="80"/>
      <c r="O206" s="80"/>
      <c r="P206" s="80"/>
      <c r="Q206" s="658"/>
      <c r="R206" s="80"/>
      <c r="S206" s="80"/>
      <c r="T206" s="80"/>
      <c r="U206" s="80"/>
      <c r="V206" s="80"/>
      <c r="W206" s="80"/>
      <c r="X206" s="80"/>
      <c r="Y206" s="658"/>
      <c r="Z206" s="80"/>
      <c r="AA206" s="80"/>
      <c r="AB206" s="80"/>
      <c r="AC206" s="80"/>
      <c r="AD206" s="80"/>
      <c r="AE206" s="80"/>
      <c r="AF206" s="80"/>
    </row>
    <row r="207" spans="1:32" s="1018" customFormat="1" ht="15.75">
      <c r="A207" s="79"/>
      <c r="B207" s="80"/>
      <c r="C207" s="80"/>
      <c r="D207" s="80"/>
      <c r="E207" s="80"/>
      <c r="F207" s="80"/>
      <c r="G207" s="80"/>
      <c r="H207" s="80"/>
      <c r="I207" s="658"/>
      <c r="J207" s="80"/>
      <c r="K207" s="80"/>
      <c r="L207" s="80"/>
      <c r="M207" s="80"/>
      <c r="N207" s="80"/>
      <c r="O207" s="80"/>
      <c r="P207" s="80"/>
      <c r="Q207" s="658"/>
      <c r="R207" s="80"/>
      <c r="S207" s="80"/>
      <c r="T207" s="80"/>
      <c r="U207" s="80"/>
      <c r="V207" s="80"/>
      <c r="W207" s="80"/>
      <c r="X207" s="80"/>
      <c r="Y207" s="658"/>
      <c r="Z207" s="80"/>
      <c r="AA207" s="80"/>
      <c r="AB207" s="80"/>
      <c r="AC207" s="80"/>
      <c r="AD207" s="80"/>
      <c r="AE207" s="80"/>
      <c r="AF207" s="80"/>
    </row>
    <row r="208" spans="1:32" s="1018" customFormat="1" ht="15.75">
      <c r="A208" s="79"/>
      <c r="B208" s="80"/>
      <c r="C208" s="80"/>
      <c r="D208" s="80"/>
      <c r="E208" s="80"/>
      <c r="F208" s="80"/>
      <c r="G208" s="80"/>
      <c r="H208" s="80"/>
      <c r="I208" s="658"/>
      <c r="J208" s="80"/>
      <c r="K208" s="80"/>
      <c r="L208" s="80"/>
      <c r="M208" s="80"/>
      <c r="N208" s="80"/>
      <c r="O208" s="80"/>
      <c r="P208" s="80"/>
      <c r="Q208" s="658"/>
      <c r="R208" s="80"/>
      <c r="S208" s="80"/>
      <c r="T208" s="80"/>
      <c r="U208" s="80"/>
      <c r="V208" s="80"/>
      <c r="W208" s="80"/>
      <c r="X208" s="80"/>
      <c r="Y208" s="658"/>
      <c r="Z208" s="80"/>
      <c r="AA208" s="80"/>
      <c r="AB208" s="80"/>
      <c r="AC208" s="80"/>
      <c r="AD208" s="80"/>
      <c r="AE208" s="80"/>
      <c r="AF208" s="80"/>
    </row>
    <row r="209" spans="1:32" s="1018" customFormat="1" ht="15.75">
      <c r="A209" s="79"/>
      <c r="B209" s="80"/>
      <c r="C209" s="80"/>
      <c r="D209" s="80"/>
      <c r="E209" s="80"/>
      <c r="F209" s="80"/>
      <c r="G209" s="80"/>
      <c r="H209" s="80"/>
      <c r="I209" s="658"/>
      <c r="J209" s="80"/>
      <c r="K209" s="80"/>
      <c r="L209" s="80"/>
      <c r="M209" s="80"/>
      <c r="N209" s="80"/>
      <c r="O209" s="80"/>
      <c r="P209" s="80"/>
      <c r="Q209" s="658"/>
      <c r="R209" s="80"/>
      <c r="S209" s="80"/>
      <c r="T209" s="80"/>
      <c r="U209" s="80"/>
      <c r="V209" s="80"/>
      <c r="W209" s="80"/>
      <c r="X209" s="80"/>
      <c r="Y209" s="658"/>
      <c r="Z209" s="80"/>
      <c r="AA209" s="80"/>
      <c r="AB209" s="80"/>
      <c r="AC209" s="80"/>
      <c r="AD209" s="80"/>
      <c r="AE209" s="80"/>
      <c r="AF209" s="80"/>
    </row>
    <row r="210" spans="1:32" s="1018" customFormat="1" ht="15.75">
      <c r="A210" s="79"/>
      <c r="B210" s="80"/>
      <c r="C210" s="80"/>
      <c r="D210" s="80"/>
      <c r="E210" s="80"/>
      <c r="F210" s="80"/>
      <c r="G210" s="80"/>
      <c r="H210" s="80"/>
      <c r="I210" s="658"/>
      <c r="J210" s="80"/>
      <c r="K210" s="80"/>
      <c r="L210" s="80"/>
      <c r="M210" s="80"/>
      <c r="N210" s="80"/>
      <c r="O210" s="80"/>
      <c r="P210" s="80"/>
      <c r="Q210" s="658"/>
      <c r="R210" s="80"/>
      <c r="S210" s="80"/>
      <c r="T210" s="80"/>
      <c r="U210" s="80"/>
      <c r="V210" s="80"/>
      <c r="W210" s="80"/>
      <c r="X210" s="80"/>
      <c r="Y210" s="658"/>
      <c r="Z210" s="80"/>
      <c r="AA210" s="80"/>
      <c r="AB210" s="80"/>
      <c r="AC210" s="80"/>
      <c r="AD210" s="80"/>
      <c r="AE210" s="80"/>
      <c r="AF210" s="80"/>
    </row>
    <row r="211" spans="1:32" s="1018" customFormat="1" ht="15.75">
      <c r="A211" s="79"/>
      <c r="B211" s="80"/>
      <c r="C211" s="80"/>
      <c r="D211" s="80"/>
      <c r="E211" s="80"/>
      <c r="F211" s="80"/>
      <c r="G211" s="80"/>
      <c r="H211" s="80"/>
      <c r="I211" s="658"/>
      <c r="J211" s="80"/>
      <c r="K211" s="80"/>
      <c r="L211" s="80"/>
      <c r="M211" s="80"/>
      <c r="N211" s="80"/>
      <c r="O211" s="80"/>
      <c r="P211" s="80"/>
      <c r="Q211" s="658"/>
      <c r="R211" s="80"/>
      <c r="S211" s="80"/>
      <c r="T211" s="80"/>
      <c r="U211" s="80"/>
      <c r="V211" s="80"/>
      <c r="W211" s="80"/>
      <c r="X211" s="80"/>
      <c r="Y211" s="658"/>
      <c r="Z211" s="80"/>
      <c r="AA211" s="80"/>
      <c r="AB211" s="80"/>
      <c r="AC211" s="80"/>
      <c r="AD211" s="80"/>
      <c r="AE211" s="80"/>
      <c r="AF211" s="80"/>
    </row>
    <row r="212" spans="1:32" s="1018" customFormat="1" ht="15.75">
      <c r="A212" s="79"/>
      <c r="B212" s="80"/>
      <c r="C212" s="80"/>
      <c r="D212" s="80"/>
      <c r="E212" s="80"/>
      <c r="F212" s="80"/>
      <c r="G212" s="80"/>
      <c r="H212" s="80"/>
      <c r="I212" s="658"/>
      <c r="J212" s="80"/>
      <c r="K212" s="80"/>
      <c r="L212" s="80"/>
      <c r="M212" s="80"/>
      <c r="N212" s="80"/>
      <c r="O212" s="80"/>
      <c r="P212" s="80"/>
      <c r="Q212" s="658"/>
      <c r="R212" s="80"/>
      <c r="S212" s="80"/>
      <c r="T212" s="80"/>
      <c r="U212" s="80"/>
      <c r="V212" s="80"/>
      <c r="W212" s="80"/>
      <c r="X212" s="80"/>
      <c r="Y212" s="658"/>
      <c r="Z212" s="80"/>
      <c r="AA212" s="80"/>
      <c r="AB212" s="80"/>
      <c r="AC212" s="80"/>
      <c r="AD212" s="80"/>
      <c r="AE212" s="80"/>
      <c r="AF212" s="80"/>
    </row>
    <row r="213" spans="1:32" s="1018" customFormat="1" ht="15.75">
      <c r="A213" s="79"/>
      <c r="B213" s="80"/>
      <c r="C213" s="80"/>
      <c r="D213" s="80"/>
      <c r="E213" s="80"/>
      <c r="F213" s="80"/>
      <c r="G213" s="80"/>
      <c r="H213" s="80"/>
      <c r="I213" s="658"/>
      <c r="J213" s="80"/>
      <c r="K213" s="80"/>
      <c r="L213" s="80"/>
      <c r="M213" s="80"/>
      <c r="N213" s="80"/>
      <c r="O213" s="80"/>
      <c r="P213" s="80"/>
      <c r="Q213" s="658"/>
      <c r="R213" s="80"/>
      <c r="S213" s="80"/>
      <c r="T213" s="80"/>
      <c r="U213" s="80"/>
      <c r="V213" s="80"/>
      <c r="W213" s="80"/>
      <c r="X213" s="80"/>
      <c r="Y213" s="658"/>
      <c r="Z213" s="80"/>
      <c r="AA213" s="80"/>
      <c r="AB213" s="80"/>
      <c r="AC213" s="80"/>
      <c r="AD213" s="80"/>
      <c r="AE213" s="80"/>
      <c r="AF213" s="80"/>
    </row>
    <row r="214" spans="1:32" s="1018" customFormat="1" ht="15.75">
      <c r="A214" s="79"/>
      <c r="B214" s="80"/>
      <c r="C214" s="80"/>
      <c r="D214" s="80"/>
      <c r="E214" s="80"/>
      <c r="F214" s="80"/>
      <c r="G214" s="80"/>
      <c r="H214" s="80"/>
      <c r="I214" s="658"/>
      <c r="J214" s="80"/>
      <c r="K214" s="80"/>
      <c r="L214" s="80"/>
      <c r="M214" s="80"/>
      <c r="N214" s="80"/>
      <c r="O214" s="80"/>
      <c r="P214" s="80"/>
      <c r="Q214" s="658"/>
      <c r="R214" s="80"/>
      <c r="S214" s="80"/>
      <c r="T214" s="80"/>
      <c r="U214" s="80"/>
      <c r="V214" s="80"/>
      <c r="W214" s="80"/>
      <c r="X214" s="80"/>
      <c r="Y214" s="658"/>
      <c r="Z214" s="80"/>
      <c r="AA214" s="80"/>
      <c r="AB214" s="80"/>
      <c r="AC214" s="80"/>
      <c r="AD214" s="80"/>
      <c r="AE214" s="80"/>
      <c r="AF214" s="80"/>
    </row>
    <row r="215" spans="1:32" s="1018" customFormat="1" ht="15.75">
      <c r="A215" s="79"/>
      <c r="B215" s="80"/>
      <c r="C215" s="80"/>
      <c r="D215" s="80"/>
      <c r="E215" s="80"/>
      <c r="F215" s="80"/>
      <c r="G215" s="80"/>
      <c r="H215" s="80"/>
      <c r="I215" s="658"/>
      <c r="J215" s="80"/>
      <c r="K215" s="80"/>
      <c r="L215" s="80"/>
      <c r="M215" s="80"/>
      <c r="N215" s="80"/>
      <c r="O215" s="80"/>
      <c r="P215" s="80"/>
      <c r="Q215" s="658"/>
      <c r="R215" s="80"/>
      <c r="S215" s="80"/>
      <c r="T215" s="80"/>
      <c r="U215" s="80"/>
      <c r="V215" s="80"/>
      <c r="W215" s="80"/>
      <c r="X215" s="80"/>
      <c r="Y215" s="658"/>
      <c r="Z215" s="80"/>
      <c r="AA215" s="80"/>
      <c r="AB215" s="80"/>
      <c r="AC215" s="80"/>
      <c r="AD215" s="80"/>
      <c r="AE215" s="80"/>
      <c r="AF215" s="80"/>
    </row>
    <row r="216" spans="1:32" s="1018" customFormat="1" ht="15.75">
      <c r="A216" s="79"/>
      <c r="B216" s="80"/>
      <c r="C216" s="80"/>
      <c r="D216" s="80"/>
      <c r="E216" s="80"/>
      <c r="F216" s="80"/>
      <c r="G216" s="80"/>
      <c r="H216" s="80"/>
      <c r="I216" s="658"/>
      <c r="J216" s="80"/>
      <c r="K216" s="80"/>
      <c r="L216" s="80"/>
      <c r="M216" s="80"/>
      <c r="N216" s="80"/>
      <c r="O216" s="80"/>
      <c r="P216" s="80"/>
      <c r="Q216" s="658"/>
      <c r="R216" s="80"/>
      <c r="S216" s="80"/>
      <c r="T216" s="80"/>
      <c r="U216" s="80"/>
      <c r="V216" s="80"/>
      <c r="W216" s="80"/>
      <c r="X216" s="80"/>
      <c r="Y216" s="658"/>
      <c r="Z216" s="80"/>
      <c r="AA216" s="80"/>
      <c r="AB216" s="80"/>
      <c r="AC216" s="80"/>
      <c r="AD216" s="80"/>
      <c r="AE216" s="80"/>
      <c r="AF216" s="80"/>
    </row>
    <row r="217" spans="1:32" s="1018" customFormat="1" ht="15.75">
      <c r="A217" s="79"/>
      <c r="B217" s="80"/>
      <c r="C217" s="80"/>
      <c r="D217" s="80"/>
      <c r="E217" s="80"/>
      <c r="F217" s="80"/>
      <c r="G217" s="80"/>
      <c r="H217" s="80"/>
      <c r="I217" s="658"/>
      <c r="J217" s="80"/>
      <c r="K217" s="80"/>
      <c r="L217" s="80"/>
      <c r="M217" s="80"/>
      <c r="N217" s="80"/>
      <c r="O217" s="80"/>
      <c r="P217" s="80"/>
      <c r="Q217" s="658"/>
      <c r="R217" s="80"/>
      <c r="S217" s="80"/>
      <c r="T217" s="80"/>
      <c r="U217" s="80"/>
      <c r="V217" s="80"/>
      <c r="W217" s="80"/>
      <c r="X217" s="80"/>
      <c r="Y217" s="658"/>
      <c r="Z217" s="80"/>
      <c r="AA217" s="80"/>
      <c r="AB217" s="80"/>
      <c r="AC217" s="80"/>
      <c r="AD217" s="80"/>
      <c r="AE217" s="80"/>
      <c r="AF217" s="80"/>
    </row>
    <row r="218" spans="1:32" s="1018" customFormat="1" ht="15.75">
      <c r="A218" s="79"/>
      <c r="B218" s="80"/>
      <c r="C218" s="80"/>
      <c r="D218" s="80"/>
      <c r="E218" s="80"/>
      <c r="F218" s="80"/>
      <c r="G218" s="80"/>
      <c r="H218" s="80"/>
      <c r="I218" s="658"/>
      <c r="J218" s="80"/>
      <c r="K218" s="80"/>
      <c r="L218" s="80"/>
      <c r="M218" s="80"/>
      <c r="N218" s="80"/>
      <c r="O218" s="80"/>
      <c r="P218" s="80"/>
      <c r="Q218" s="658"/>
      <c r="R218" s="80"/>
      <c r="S218" s="80"/>
      <c r="T218" s="80"/>
      <c r="U218" s="80"/>
      <c r="V218" s="80"/>
      <c r="W218" s="80"/>
      <c r="X218" s="80"/>
      <c r="Y218" s="658"/>
      <c r="Z218" s="80"/>
      <c r="AA218" s="80"/>
      <c r="AB218" s="80"/>
      <c r="AC218" s="80"/>
      <c r="AD218" s="80"/>
      <c r="AE218" s="80"/>
      <c r="AF218" s="80"/>
    </row>
    <row r="219" spans="1:32" s="1018" customFormat="1" ht="15.75">
      <c r="A219" s="79"/>
      <c r="B219" s="80"/>
      <c r="C219" s="80"/>
      <c r="D219" s="80"/>
      <c r="E219" s="80"/>
      <c r="F219" s="80"/>
      <c r="G219" s="80"/>
      <c r="H219" s="80"/>
      <c r="I219" s="658"/>
      <c r="J219" s="80"/>
      <c r="K219" s="80"/>
      <c r="L219" s="80"/>
      <c r="M219" s="80"/>
      <c r="N219" s="80"/>
      <c r="O219" s="80"/>
      <c r="P219" s="80"/>
      <c r="Q219" s="658"/>
      <c r="R219" s="80"/>
      <c r="S219" s="80"/>
      <c r="T219" s="80"/>
      <c r="U219" s="80"/>
      <c r="V219" s="80"/>
      <c r="W219" s="80"/>
      <c r="X219" s="80"/>
      <c r="Y219" s="658"/>
      <c r="Z219" s="80"/>
      <c r="AA219" s="80"/>
      <c r="AB219" s="80"/>
      <c r="AC219" s="80"/>
      <c r="AD219" s="80"/>
      <c r="AE219" s="80"/>
      <c r="AF219" s="80"/>
    </row>
    <row r="220" spans="1:32" s="1018" customFormat="1" ht="15.75">
      <c r="A220" s="79"/>
      <c r="B220" s="80"/>
      <c r="C220" s="80"/>
      <c r="D220" s="80"/>
      <c r="E220" s="80"/>
      <c r="F220" s="80"/>
      <c r="G220" s="80"/>
      <c r="H220" s="80"/>
      <c r="I220" s="658"/>
      <c r="J220" s="80"/>
      <c r="K220" s="80"/>
      <c r="L220" s="80"/>
      <c r="M220" s="80"/>
      <c r="N220" s="80"/>
      <c r="O220" s="80"/>
      <c r="P220" s="80"/>
      <c r="Q220" s="658"/>
      <c r="R220" s="80"/>
      <c r="S220" s="80"/>
      <c r="T220" s="80"/>
      <c r="U220" s="80"/>
      <c r="V220" s="80"/>
      <c r="W220" s="80"/>
      <c r="X220" s="80"/>
      <c r="Y220" s="658"/>
      <c r="Z220" s="80"/>
      <c r="AA220" s="80"/>
      <c r="AB220" s="80"/>
      <c r="AC220" s="80"/>
      <c r="AD220" s="80"/>
      <c r="AE220" s="80"/>
      <c r="AF220" s="80"/>
    </row>
    <row r="221" spans="1:32" s="1018" customFormat="1" ht="15.75">
      <c r="A221" s="79"/>
      <c r="B221" s="80"/>
      <c r="C221" s="80"/>
      <c r="D221" s="80"/>
      <c r="E221" s="80"/>
      <c r="F221" s="80"/>
      <c r="G221" s="80"/>
      <c r="H221" s="80"/>
      <c r="I221" s="658"/>
      <c r="J221" s="80"/>
      <c r="K221" s="80"/>
      <c r="L221" s="80"/>
      <c r="M221" s="80"/>
      <c r="N221" s="80"/>
      <c r="O221" s="80"/>
      <c r="P221" s="80"/>
      <c r="Q221" s="658"/>
      <c r="R221" s="80"/>
      <c r="S221" s="80"/>
      <c r="T221" s="80"/>
      <c r="U221" s="80"/>
      <c r="V221" s="80"/>
      <c r="W221" s="80"/>
      <c r="X221" s="80"/>
      <c r="Y221" s="658"/>
      <c r="Z221" s="80"/>
      <c r="AA221" s="80"/>
      <c r="AB221" s="80"/>
      <c r="AC221" s="80"/>
      <c r="AD221" s="80"/>
      <c r="AE221" s="80"/>
      <c r="AF221" s="80"/>
    </row>
    <row r="222" spans="1:32" s="1018" customFormat="1" ht="15.75">
      <c r="A222" s="79"/>
      <c r="B222" s="80"/>
      <c r="C222" s="80"/>
      <c r="D222" s="80"/>
      <c r="E222" s="80"/>
      <c r="F222" s="80"/>
      <c r="G222" s="80"/>
      <c r="H222" s="80"/>
      <c r="I222" s="658"/>
      <c r="J222" s="80"/>
      <c r="K222" s="80"/>
      <c r="L222" s="80"/>
      <c r="M222" s="80"/>
      <c r="N222" s="80"/>
      <c r="O222" s="80"/>
      <c r="P222" s="80"/>
      <c r="Q222" s="658"/>
      <c r="R222" s="80"/>
      <c r="S222" s="80"/>
      <c r="T222" s="80"/>
      <c r="U222" s="80"/>
      <c r="V222" s="80"/>
      <c r="W222" s="80"/>
      <c r="X222" s="80"/>
      <c r="Y222" s="658"/>
      <c r="Z222" s="80"/>
      <c r="AA222" s="80"/>
      <c r="AB222" s="80"/>
      <c r="AC222" s="80"/>
      <c r="AD222" s="80"/>
      <c r="AE222" s="80"/>
      <c r="AF222" s="80"/>
    </row>
    <row r="223" spans="1:32" s="1018" customFormat="1" ht="15.75">
      <c r="A223" s="79"/>
      <c r="B223" s="80"/>
      <c r="C223" s="80"/>
      <c r="D223" s="80"/>
      <c r="E223" s="80"/>
      <c r="F223" s="80"/>
      <c r="G223" s="80"/>
      <c r="H223" s="80"/>
      <c r="I223" s="658"/>
      <c r="J223" s="80"/>
      <c r="K223" s="80"/>
      <c r="L223" s="80"/>
      <c r="M223" s="80"/>
      <c r="N223" s="80"/>
      <c r="O223" s="80"/>
      <c r="P223" s="80"/>
      <c r="Q223" s="658"/>
      <c r="R223" s="80"/>
      <c r="S223" s="80"/>
      <c r="T223" s="80"/>
      <c r="U223" s="80"/>
      <c r="V223" s="80"/>
      <c r="W223" s="80"/>
      <c r="X223" s="80"/>
      <c r="Y223" s="658"/>
      <c r="Z223" s="80"/>
      <c r="AA223" s="80"/>
      <c r="AB223" s="80"/>
      <c r="AC223" s="80"/>
      <c r="AD223" s="80"/>
      <c r="AE223" s="80"/>
      <c r="AF223" s="80"/>
    </row>
    <row r="224" spans="1:32" s="1018" customFormat="1" ht="15.75">
      <c r="A224" s="79"/>
      <c r="B224" s="80"/>
      <c r="C224" s="80"/>
      <c r="D224" s="80"/>
      <c r="E224" s="80"/>
      <c r="F224" s="80"/>
      <c r="G224" s="80"/>
      <c r="H224" s="80"/>
      <c r="I224" s="658"/>
      <c r="J224" s="80"/>
      <c r="K224" s="80"/>
      <c r="L224" s="80"/>
      <c r="M224" s="80"/>
      <c r="N224" s="80"/>
      <c r="O224" s="80"/>
      <c r="P224" s="80"/>
      <c r="Q224" s="658"/>
      <c r="R224" s="80"/>
      <c r="S224" s="80"/>
      <c r="T224" s="80"/>
      <c r="U224" s="80"/>
      <c r="V224" s="80"/>
      <c r="W224" s="80"/>
      <c r="X224" s="80"/>
      <c r="Y224" s="658"/>
      <c r="Z224" s="80"/>
      <c r="AA224" s="80"/>
      <c r="AB224" s="80"/>
      <c r="AC224" s="80"/>
      <c r="AD224" s="80"/>
      <c r="AE224" s="80"/>
      <c r="AF224" s="80"/>
    </row>
    <row r="225" spans="1:32" s="1018" customFormat="1" ht="15.75">
      <c r="A225" s="79"/>
      <c r="B225" s="80"/>
      <c r="C225" s="80"/>
      <c r="D225" s="80"/>
      <c r="E225" s="80"/>
      <c r="F225" s="80"/>
      <c r="G225" s="80"/>
      <c r="H225" s="80"/>
      <c r="I225" s="658"/>
      <c r="J225" s="80"/>
      <c r="K225" s="80"/>
      <c r="L225" s="80"/>
      <c r="M225" s="80"/>
      <c r="N225" s="80"/>
      <c r="O225" s="80"/>
      <c r="P225" s="80"/>
      <c r="Q225" s="658"/>
      <c r="R225" s="80"/>
      <c r="S225" s="80"/>
      <c r="T225" s="80"/>
      <c r="U225" s="80"/>
      <c r="V225" s="80"/>
      <c r="W225" s="80"/>
      <c r="X225" s="80"/>
      <c r="Y225" s="658"/>
      <c r="Z225" s="80"/>
      <c r="AA225" s="80"/>
      <c r="AB225" s="80"/>
      <c r="AC225" s="80"/>
      <c r="AD225" s="80"/>
      <c r="AE225" s="80"/>
      <c r="AF225" s="80"/>
    </row>
    <row r="226" spans="1:32" s="1018" customFormat="1" ht="15.75">
      <c r="A226" s="79"/>
      <c r="B226" s="80"/>
      <c r="C226" s="80"/>
      <c r="D226" s="80"/>
      <c r="E226" s="80"/>
      <c r="F226" s="80"/>
      <c r="G226" s="80"/>
      <c r="H226" s="80"/>
      <c r="I226" s="658"/>
      <c r="J226" s="80"/>
      <c r="K226" s="80"/>
      <c r="L226" s="80"/>
      <c r="M226" s="80"/>
      <c r="N226" s="80"/>
      <c r="O226" s="80"/>
      <c r="P226" s="80"/>
      <c r="Q226" s="658"/>
      <c r="R226" s="80"/>
      <c r="S226" s="80"/>
      <c r="T226" s="80"/>
      <c r="U226" s="80"/>
      <c r="V226" s="80"/>
      <c r="W226" s="80"/>
      <c r="X226" s="80"/>
      <c r="Y226" s="658"/>
      <c r="Z226" s="80"/>
      <c r="AA226" s="80"/>
      <c r="AB226" s="80"/>
      <c r="AC226" s="80"/>
      <c r="AD226" s="80"/>
      <c r="AE226" s="80"/>
      <c r="AF226" s="80"/>
    </row>
    <row r="227" spans="1:32" s="1018" customFormat="1" ht="15.75">
      <c r="A227" s="79"/>
      <c r="B227" s="80"/>
      <c r="C227" s="80"/>
      <c r="D227" s="80"/>
      <c r="E227" s="80"/>
      <c r="F227" s="80"/>
      <c r="G227" s="80"/>
      <c r="H227" s="80"/>
      <c r="I227" s="658"/>
      <c r="J227" s="80"/>
      <c r="K227" s="80"/>
      <c r="L227" s="80"/>
      <c r="M227" s="80"/>
      <c r="N227" s="80"/>
      <c r="O227" s="80"/>
      <c r="P227" s="80"/>
      <c r="Q227" s="658"/>
      <c r="R227" s="80"/>
      <c r="S227" s="80"/>
      <c r="T227" s="80"/>
      <c r="U227" s="80"/>
      <c r="V227" s="80"/>
      <c r="W227" s="80"/>
      <c r="X227" s="80"/>
      <c r="Y227" s="658"/>
      <c r="Z227" s="80"/>
      <c r="AA227" s="80"/>
      <c r="AB227" s="80"/>
      <c r="AC227" s="80"/>
      <c r="AD227" s="80"/>
      <c r="AE227" s="80"/>
      <c r="AF227" s="80"/>
    </row>
    <row r="228" spans="1:32" s="1018" customFormat="1" ht="15.75">
      <c r="A228" s="79"/>
      <c r="B228" s="80"/>
      <c r="C228" s="80"/>
      <c r="D228" s="80"/>
      <c r="E228" s="80"/>
      <c r="F228" s="80"/>
      <c r="G228" s="80"/>
      <c r="H228" s="80"/>
      <c r="I228" s="658"/>
      <c r="J228" s="80"/>
      <c r="K228" s="80"/>
      <c r="L228" s="80"/>
      <c r="M228" s="80"/>
      <c r="N228" s="80"/>
      <c r="O228" s="80"/>
      <c r="P228" s="80"/>
      <c r="Q228" s="658"/>
      <c r="R228" s="80"/>
      <c r="S228" s="80"/>
      <c r="T228" s="80"/>
      <c r="U228" s="80"/>
      <c r="V228" s="80"/>
      <c r="W228" s="80"/>
      <c r="X228" s="80"/>
      <c r="Y228" s="658"/>
      <c r="Z228" s="80"/>
      <c r="AA228" s="80"/>
      <c r="AB228" s="80"/>
      <c r="AC228" s="80"/>
      <c r="AD228" s="80"/>
      <c r="AE228" s="80"/>
      <c r="AF228" s="80"/>
    </row>
    <row r="229" spans="1:32" s="1018" customFormat="1" ht="15.75">
      <c r="A229" s="79"/>
      <c r="B229" s="80"/>
      <c r="C229" s="80"/>
      <c r="D229" s="80"/>
      <c r="E229" s="80"/>
      <c r="F229" s="80"/>
      <c r="G229" s="80"/>
      <c r="H229" s="80"/>
      <c r="I229" s="658"/>
      <c r="J229" s="80"/>
      <c r="K229" s="80"/>
      <c r="L229" s="80"/>
      <c r="M229" s="80"/>
      <c r="N229" s="80"/>
      <c r="O229" s="80"/>
      <c r="P229" s="80"/>
      <c r="Q229" s="658"/>
      <c r="R229" s="80"/>
      <c r="S229" s="80"/>
      <c r="T229" s="80"/>
      <c r="U229" s="80"/>
      <c r="V229" s="80"/>
      <c r="W229" s="80"/>
      <c r="X229" s="80"/>
      <c r="Y229" s="658"/>
      <c r="Z229" s="80"/>
      <c r="AA229" s="80"/>
      <c r="AB229" s="80"/>
      <c r="AC229" s="80"/>
      <c r="AD229" s="80"/>
      <c r="AE229" s="80"/>
      <c r="AF229" s="80"/>
    </row>
    <row r="230" spans="1:32" s="1018" customFormat="1" ht="15.75">
      <c r="A230" s="79"/>
      <c r="B230" s="80"/>
      <c r="C230" s="80"/>
      <c r="D230" s="80"/>
      <c r="E230" s="80"/>
      <c r="F230" s="80"/>
      <c r="G230" s="80"/>
      <c r="H230" s="80"/>
      <c r="I230" s="658"/>
      <c r="J230" s="80"/>
      <c r="K230" s="80"/>
      <c r="L230" s="80"/>
      <c r="M230" s="80"/>
      <c r="N230" s="80"/>
      <c r="O230" s="80"/>
      <c r="P230" s="80"/>
      <c r="Q230" s="658"/>
      <c r="R230" s="80"/>
      <c r="S230" s="80"/>
      <c r="T230" s="80"/>
      <c r="U230" s="80"/>
      <c r="V230" s="80"/>
      <c r="W230" s="80"/>
      <c r="X230" s="80"/>
      <c r="Y230" s="658"/>
      <c r="Z230" s="80"/>
      <c r="AA230" s="80"/>
      <c r="AB230" s="80"/>
      <c r="AC230" s="80"/>
      <c r="AD230" s="80"/>
      <c r="AE230" s="80"/>
      <c r="AF230" s="80"/>
    </row>
    <row r="231" spans="1:32" s="1018" customFormat="1" ht="15.75">
      <c r="A231" s="79"/>
      <c r="B231" s="80"/>
      <c r="C231" s="80"/>
      <c r="D231" s="80"/>
      <c r="E231" s="80"/>
      <c r="F231" s="80"/>
      <c r="G231" s="80"/>
      <c r="H231" s="80"/>
      <c r="I231" s="658"/>
      <c r="J231" s="80"/>
      <c r="K231" s="80"/>
      <c r="L231" s="80"/>
      <c r="M231" s="80"/>
      <c r="N231" s="80"/>
      <c r="O231" s="80"/>
      <c r="P231" s="80"/>
      <c r="Q231" s="658"/>
      <c r="R231" s="80"/>
      <c r="S231" s="80"/>
      <c r="T231" s="80"/>
      <c r="U231" s="80"/>
      <c r="V231" s="80"/>
      <c r="W231" s="80"/>
      <c r="X231" s="80"/>
      <c r="Y231" s="658"/>
      <c r="Z231" s="80"/>
      <c r="AA231" s="80"/>
      <c r="AB231" s="80"/>
      <c r="AC231" s="80"/>
      <c r="AD231" s="80"/>
      <c r="AE231" s="80"/>
      <c r="AF231" s="80"/>
    </row>
    <row r="232" spans="1:32" s="1018" customFormat="1" ht="15.75">
      <c r="A232" s="79"/>
      <c r="B232" s="80"/>
      <c r="C232" s="80"/>
      <c r="D232" s="80"/>
      <c r="E232" s="80"/>
      <c r="F232" s="80"/>
      <c r="G232" s="80"/>
      <c r="H232" s="80"/>
      <c r="I232" s="658"/>
      <c r="J232" s="80"/>
      <c r="K232" s="80"/>
      <c r="L232" s="80"/>
      <c r="M232" s="80"/>
      <c r="N232" s="80"/>
      <c r="O232" s="80"/>
      <c r="P232" s="80"/>
      <c r="Q232" s="658"/>
      <c r="R232" s="80"/>
      <c r="S232" s="80"/>
      <c r="T232" s="80"/>
      <c r="U232" s="80"/>
      <c r="V232" s="80"/>
      <c r="W232" s="80"/>
      <c r="X232" s="80"/>
      <c r="Y232" s="658"/>
      <c r="Z232" s="80"/>
      <c r="AA232" s="80"/>
      <c r="AB232" s="80"/>
      <c r="AC232" s="80"/>
      <c r="AD232" s="80"/>
      <c r="AE232" s="80"/>
      <c r="AF232" s="80"/>
    </row>
    <row r="233" spans="1:32" s="1018" customFormat="1" ht="15.75">
      <c r="A233" s="79"/>
      <c r="B233" s="80"/>
      <c r="C233" s="80"/>
      <c r="D233" s="80"/>
      <c r="E233" s="80"/>
      <c r="F233" s="80"/>
      <c r="G233" s="80"/>
      <c r="H233" s="80"/>
      <c r="I233" s="658"/>
      <c r="J233" s="80"/>
      <c r="K233" s="80"/>
      <c r="L233" s="80"/>
      <c r="M233" s="80"/>
      <c r="N233" s="80"/>
      <c r="O233" s="80"/>
      <c r="P233" s="80"/>
      <c r="Q233" s="658"/>
      <c r="R233" s="80"/>
      <c r="S233" s="80"/>
      <c r="T233" s="80"/>
      <c r="U233" s="80"/>
      <c r="V233" s="80"/>
      <c r="W233" s="80"/>
      <c r="X233" s="80"/>
      <c r="Y233" s="658"/>
      <c r="Z233" s="80"/>
      <c r="AA233" s="80"/>
      <c r="AB233" s="80"/>
      <c r="AC233" s="80"/>
      <c r="AD233" s="80"/>
      <c r="AE233" s="80"/>
      <c r="AF233" s="80"/>
    </row>
    <row r="234" spans="1:32" s="1018" customFormat="1" ht="15.75">
      <c r="A234" s="79"/>
      <c r="B234" s="80"/>
      <c r="C234" s="80"/>
      <c r="D234" s="80"/>
      <c r="E234" s="80"/>
      <c r="F234" s="80"/>
      <c r="G234" s="80"/>
      <c r="H234" s="80"/>
      <c r="I234" s="658"/>
      <c r="J234" s="80"/>
      <c r="K234" s="80"/>
      <c r="L234" s="80"/>
      <c r="M234" s="80"/>
      <c r="N234" s="80"/>
      <c r="O234" s="80"/>
      <c r="P234" s="80"/>
      <c r="Q234" s="658"/>
      <c r="R234" s="80"/>
      <c r="S234" s="80"/>
      <c r="T234" s="80"/>
      <c r="U234" s="80"/>
      <c r="V234" s="80"/>
      <c r="W234" s="80"/>
      <c r="X234" s="80"/>
      <c r="Y234" s="658"/>
      <c r="Z234" s="80"/>
      <c r="AA234" s="80"/>
      <c r="AB234" s="80"/>
      <c r="AC234" s="80"/>
      <c r="AD234" s="80"/>
      <c r="AE234" s="80"/>
      <c r="AF234" s="80"/>
    </row>
    <row r="235" spans="1:32" s="1018" customFormat="1" ht="15.75">
      <c r="A235" s="79"/>
      <c r="B235" s="80"/>
      <c r="C235" s="80"/>
      <c r="D235" s="80"/>
      <c r="E235" s="80"/>
      <c r="F235" s="80"/>
      <c r="G235" s="80"/>
      <c r="H235" s="80"/>
      <c r="I235" s="658"/>
      <c r="J235" s="80"/>
      <c r="K235" s="80"/>
      <c r="L235" s="80"/>
      <c r="M235" s="80"/>
      <c r="N235" s="80"/>
      <c r="O235" s="80"/>
      <c r="P235" s="80"/>
      <c r="Q235" s="658"/>
      <c r="R235" s="80"/>
      <c r="S235" s="80"/>
      <c r="T235" s="80"/>
      <c r="U235" s="80"/>
      <c r="V235" s="80"/>
      <c r="W235" s="80"/>
      <c r="X235" s="80"/>
      <c r="Y235" s="658"/>
      <c r="Z235" s="80"/>
      <c r="AA235" s="80"/>
      <c r="AB235" s="80"/>
      <c r="AC235" s="80"/>
      <c r="AD235" s="80"/>
      <c r="AE235" s="80"/>
      <c r="AF235" s="80"/>
    </row>
    <row r="236" spans="1:32" s="1018" customFormat="1" ht="15.75">
      <c r="A236" s="79"/>
      <c r="B236" s="80"/>
      <c r="C236" s="80"/>
      <c r="D236" s="80"/>
      <c r="E236" s="80"/>
      <c r="F236" s="80"/>
      <c r="G236" s="80"/>
      <c r="H236" s="80"/>
      <c r="I236" s="658"/>
      <c r="J236" s="80"/>
      <c r="K236" s="80"/>
      <c r="L236" s="80"/>
      <c r="M236" s="80"/>
      <c r="N236" s="80"/>
      <c r="O236" s="80"/>
      <c r="P236" s="80"/>
      <c r="Q236" s="658"/>
      <c r="R236" s="80"/>
      <c r="S236" s="80"/>
      <c r="T236" s="80"/>
      <c r="U236" s="80"/>
      <c r="V236" s="80"/>
      <c r="W236" s="80"/>
      <c r="X236" s="80"/>
      <c r="Y236" s="658"/>
      <c r="Z236" s="80"/>
      <c r="AA236" s="80"/>
      <c r="AB236" s="80"/>
      <c r="AC236" s="80"/>
      <c r="AD236" s="80"/>
      <c r="AE236" s="80"/>
      <c r="AF236" s="80"/>
    </row>
    <row r="237" spans="1:32" s="1018" customFormat="1" ht="15.75">
      <c r="A237" s="79"/>
      <c r="B237" s="80"/>
      <c r="C237" s="80"/>
      <c r="D237" s="80"/>
      <c r="E237" s="80"/>
      <c r="F237" s="80"/>
      <c r="G237" s="80"/>
      <c r="H237" s="80"/>
      <c r="I237" s="658"/>
      <c r="J237" s="80"/>
      <c r="K237" s="80"/>
      <c r="L237" s="80"/>
      <c r="M237" s="80"/>
      <c r="N237" s="80"/>
      <c r="O237" s="80"/>
      <c r="P237" s="80"/>
      <c r="Q237" s="658"/>
      <c r="R237" s="80"/>
      <c r="S237" s="80"/>
      <c r="T237" s="80"/>
      <c r="U237" s="80"/>
      <c r="V237" s="80"/>
      <c r="W237" s="80"/>
      <c r="X237" s="80"/>
      <c r="Y237" s="658"/>
      <c r="Z237" s="80"/>
      <c r="AA237" s="80"/>
      <c r="AB237" s="80"/>
      <c r="AC237" s="80"/>
      <c r="AD237" s="80"/>
      <c r="AE237" s="80"/>
      <c r="AF237" s="80"/>
    </row>
    <row r="238" spans="1:32" s="1018" customFormat="1" ht="15.75">
      <c r="A238" s="79"/>
      <c r="B238" s="80"/>
      <c r="C238" s="80"/>
      <c r="D238" s="80"/>
      <c r="E238" s="80"/>
      <c r="F238" s="80"/>
      <c r="G238" s="80"/>
      <c r="H238" s="80"/>
      <c r="I238" s="658"/>
      <c r="J238" s="80"/>
      <c r="K238" s="80"/>
      <c r="L238" s="80"/>
      <c r="M238" s="80"/>
      <c r="N238" s="80"/>
      <c r="O238" s="80"/>
      <c r="P238" s="80"/>
      <c r="Q238" s="658"/>
      <c r="R238" s="80"/>
      <c r="S238" s="80"/>
      <c r="T238" s="80"/>
      <c r="U238" s="80"/>
      <c r="V238" s="80"/>
      <c r="W238" s="80"/>
      <c r="X238" s="80"/>
      <c r="Y238" s="658"/>
      <c r="Z238" s="80"/>
      <c r="AA238" s="80"/>
      <c r="AB238" s="80"/>
      <c r="AC238" s="80"/>
      <c r="AD238" s="80"/>
      <c r="AE238" s="80"/>
      <c r="AF238" s="80"/>
    </row>
    <row r="239" spans="1:32" s="1018" customFormat="1" ht="15.75">
      <c r="A239" s="79"/>
      <c r="B239" s="80"/>
      <c r="C239" s="80"/>
      <c r="D239" s="80"/>
      <c r="E239" s="80"/>
      <c r="F239" s="80"/>
      <c r="G239" s="80"/>
      <c r="H239" s="80"/>
      <c r="I239" s="658"/>
      <c r="J239" s="80"/>
      <c r="K239" s="80"/>
      <c r="L239" s="80"/>
      <c r="M239" s="80"/>
      <c r="N239" s="80"/>
      <c r="O239" s="80"/>
      <c r="P239" s="80"/>
      <c r="Q239" s="658"/>
      <c r="R239" s="80"/>
      <c r="S239" s="80"/>
      <c r="T239" s="80"/>
      <c r="U239" s="80"/>
      <c r="V239" s="80"/>
      <c r="W239" s="80"/>
      <c r="X239" s="80"/>
      <c r="Y239" s="658"/>
      <c r="Z239" s="80"/>
      <c r="AA239" s="80"/>
      <c r="AB239" s="80"/>
      <c r="AC239" s="80"/>
      <c r="AD239" s="80"/>
      <c r="AE239" s="80"/>
      <c r="AF239" s="80"/>
    </row>
    <row r="240" spans="1:32" s="1018" customFormat="1" ht="15.75">
      <c r="A240" s="79"/>
      <c r="B240" s="80"/>
      <c r="C240" s="80"/>
      <c r="D240" s="80"/>
      <c r="E240" s="80"/>
      <c r="F240" s="80"/>
      <c r="G240" s="80"/>
      <c r="H240" s="80"/>
      <c r="I240" s="658"/>
      <c r="J240" s="80"/>
      <c r="K240" s="80"/>
      <c r="L240" s="80"/>
      <c r="M240" s="80"/>
      <c r="N240" s="80"/>
      <c r="O240" s="80"/>
      <c r="P240" s="80"/>
      <c r="Q240" s="658"/>
      <c r="R240" s="80"/>
      <c r="S240" s="80"/>
      <c r="T240" s="80"/>
      <c r="U240" s="80"/>
      <c r="V240" s="80"/>
      <c r="W240" s="80"/>
      <c r="X240" s="80"/>
      <c r="Y240" s="658"/>
      <c r="Z240" s="80"/>
      <c r="AA240" s="80"/>
      <c r="AB240" s="80"/>
      <c r="AC240" s="80"/>
      <c r="AD240" s="80"/>
      <c r="AE240" s="80"/>
      <c r="AF240" s="80"/>
    </row>
    <row r="241" spans="1:32" s="1018" customFormat="1" ht="15.75">
      <c r="A241" s="79"/>
      <c r="B241" s="80"/>
      <c r="C241" s="80"/>
      <c r="D241" s="80"/>
      <c r="E241" s="80"/>
      <c r="F241" s="80"/>
      <c r="G241" s="80"/>
      <c r="H241" s="80"/>
      <c r="I241" s="658"/>
      <c r="J241" s="80"/>
      <c r="K241" s="80"/>
      <c r="L241" s="80"/>
      <c r="M241" s="80"/>
      <c r="N241" s="80"/>
      <c r="O241" s="80"/>
      <c r="P241" s="80"/>
      <c r="Q241" s="658"/>
      <c r="R241" s="80"/>
      <c r="S241" s="80"/>
      <c r="T241" s="80"/>
      <c r="U241" s="80"/>
      <c r="V241" s="80"/>
      <c r="W241" s="80"/>
      <c r="X241" s="80"/>
      <c r="Y241" s="658"/>
      <c r="Z241" s="80"/>
      <c r="AA241" s="80"/>
      <c r="AB241" s="80"/>
      <c r="AC241" s="80"/>
      <c r="AD241" s="80"/>
      <c r="AE241" s="80"/>
      <c r="AF241" s="80"/>
    </row>
    <row r="242" spans="1:32" s="1018" customFormat="1" ht="15.75">
      <c r="A242" s="79"/>
      <c r="B242" s="80"/>
      <c r="C242" s="80"/>
      <c r="D242" s="80"/>
      <c r="E242" s="80"/>
      <c r="F242" s="80"/>
      <c r="G242" s="80"/>
      <c r="H242" s="80"/>
      <c r="I242" s="658"/>
      <c r="J242" s="80"/>
      <c r="K242" s="80"/>
      <c r="L242" s="80"/>
      <c r="M242" s="80"/>
      <c r="N242" s="80"/>
      <c r="O242" s="80"/>
      <c r="P242" s="80"/>
      <c r="Q242" s="658"/>
      <c r="R242" s="80"/>
      <c r="S242" s="80"/>
      <c r="T242" s="80"/>
      <c r="U242" s="80"/>
      <c r="V242" s="80"/>
      <c r="W242" s="80"/>
      <c r="X242" s="80"/>
      <c r="Y242" s="658"/>
      <c r="Z242" s="80"/>
      <c r="AA242" s="80"/>
      <c r="AB242" s="80"/>
      <c r="AC242" s="80"/>
      <c r="AD242" s="80"/>
      <c r="AE242" s="80"/>
      <c r="AF242" s="80"/>
    </row>
    <row r="243" spans="1:32" s="1018" customFormat="1" ht="15.75">
      <c r="A243" s="79"/>
      <c r="B243" s="80"/>
      <c r="C243" s="80"/>
      <c r="D243" s="80"/>
      <c r="E243" s="80"/>
      <c r="F243" s="80"/>
      <c r="G243" s="80"/>
      <c r="H243" s="80"/>
      <c r="I243" s="658"/>
      <c r="J243" s="80"/>
      <c r="K243" s="80"/>
      <c r="L243" s="80"/>
      <c r="M243" s="80"/>
      <c r="N243" s="80"/>
      <c r="O243" s="80"/>
      <c r="P243" s="80"/>
      <c r="Q243" s="658"/>
      <c r="R243" s="80"/>
      <c r="S243" s="80"/>
      <c r="T243" s="80"/>
      <c r="U243" s="80"/>
      <c r="V243" s="80"/>
      <c r="W243" s="80"/>
      <c r="X243" s="80"/>
      <c r="Y243" s="658"/>
      <c r="Z243" s="80"/>
      <c r="AA243" s="80"/>
      <c r="AB243" s="80"/>
      <c r="AC243" s="80"/>
      <c r="AD243" s="80"/>
      <c r="AE243" s="80"/>
      <c r="AF243" s="80"/>
    </row>
    <row r="244" spans="1:32" s="1018" customFormat="1" ht="15.75">
      <c r="A244" s="79"/>
      <c r="B244" s="80"/>
      <c r="C244" s="80"/>
      <c r="D244" s="80"/>
      <c r="E244" s="80"/>
      <c r="F244" s="80"/>
      <c r="G244" s="80"/>
      <c r="H244" s="80"/>
      <c r="I244" s="658"/>
      <c r="J244" s="80"/>
      <c r="K244" s="80"/>
      <c r="L244" s="80"/>
      <c r="M244" s="80"/>
      <c r="N244" s="80"/>
      <c r="O244" s="80"/>
      <c r="P244" s="80"/>
      <c r="Q244" s="658"/>
      <c r="R244" s="80"/>
      <c r="S244" s="80"/>
      <c r="T244" s="80"/>
      <c r="U244" s="80"/>
      <c r="V244" s="80"/>
      <c r="W244" s="80"/>
      <c r="X244" s="80"/>
      <c r="Y244" s="658"/>
      <c r="Z244" s="80"/>
      <c r="AA244" s="80"/>
      <c r="AB244" s="80"/>
      <c r="AC244" s="80"/>
      <c r="AD244" s="80"/>
      <c r="AE244" s="80"/>
      <c r="AF244" s="80"/>
    </row>
    <row r="245" spans="1:32" s="1018" customFormat="1" ht="15.75">
      <c r="A245" s="79"/>
      <c r="B245" s="80"/>
      <c r="C245" s="80"/>
      <c r="D245" s="80"/>
      <c r="E245" s="80"/>
      <c r="F245" s="80"/>
      <c r="G245" s="80"/>
      <c r="H245" s="80"/>
      <c r="I245" s="658"/>
      <c r="J245" s="80"/>
      <c r="K245" s="80"/>
      <c r="L245" s="80"/>
      <c r="M245" s="80"/>
      <c r="N245" s="80"/>
      <c r="O245" s="80"/>
      <c r="P245" s="80"/>
      <c r="Q245" s="658"/>
      <c r="R245" s="80"/>
      <c r="S245" s="80"/>
      <c r="T245" s="80"/>
      <c r="U245" s="80"/>
      <c r="V245" s="80"/>
      <c r="W245" s="80"/>
      <c r="X245" s="80"/>
      <c r="Y245" s="658"/>
      <c r="Z245" s="80"/>
      <c r="AA245" s="80"/>
      <c r="AB245" s="80"/>
      <c r="AC245" s="80"/>
      <c r="AD245" s="80"/>
      <c r="AE245" s="80"/>
      <c r="AF245" s="80"/>
    </row>
    <row r="246" spans="1:32" s="1018" customFormat="1" ht="15.75">
      <c r="A246" s="79"/>
      <c r="B246" s="80"/>
      <c r="C246" s="80"/>
      <c r="D246" s="80"/>
      <c r="E246" s="80"/>
      <c r="F246" s="80"/>
      <c r="G246" s="80"/>
      <c r="H246" s="80"/>
      <c r="I246" s="658"/>
      <c r="J246" s="80"/>
      <c r="K246" s="80"/>
      <c r="L246" s="80"/>
      <c r="M246" s="80"/>
      <c r="N246" s="80"/>
      <c r="O246" s="80"/>
      <c r="P246" s="80"/>
      <c r="Q246" s="658"/>
      <c r="R246" s="80"/>
      <c r="S246" s="80"/>
      <c r="T246" s="80"/>
      <c r="U246" s="80"/>
      <c r="V246" s="80"/>
      <c r="W246" s="80"/>
      <c r="X246" s="80"/>
      <c r="Y246" s="658"/>
      <c r="Z246" s="80"/>
      <c r="AA246" s="80"/>
      <c r="AB246" s="80"/>
      <c r="AC246" s="80"/>
      <c r="AD246" s="80"/>
      <c r="AE246" s="80"/>
      <c r="AF246" s="80"/>
    </row>
    <row r="247" spans="1:32" s="1018" customFormat="1" ht="15.75">
      <c r="A247" s="79"/>
      <c r="B247" s="80"/>
      <c r="C247" s="80"/>
      <c r="D247" s="80"/>
      <c r="E247" s="80"/>
      <c r="F247" s="80"/>
      <c r="G247" s="80"/>
      <c r="H247" s="80"/>
      <c r="I247" s="658"/>
      <c r="J247" s="80"/>
      <c r="K247" s="80"/>
      <c r="L247" s="80"/>
      <c r="M247" s="80"/>
      <c r="N247" s="80"/>
      <c r="O247" s="80"/>
      <c r="P247" s="80"/>
      <c r="Q247" s="658"/>
      <c r="R247" s="80"/>
      <c r="S247" s="80"/>
      <c r="T247" s="80"/>
      <c r="U247" s="80"/>
      <c r="V247" s="80"/>
      <c r="W247" s="80"/>
      <c r="X247" s="80"/>
      <c r="Y247" s="658"/>
      <c r="Z247" s="80"/>
      <c r="AA247" s="80"/>
      <c r="AB247" s="80"/>
      <c r="AC247" s="80"/>
      <c r="AD247" s="80"/>
      <c r="AE247" s="80"/>
      <c r="AF247" s="80"/>
    </row>
    <row r="248" spans="1:32" s="1018" customFormat="1" ht="15.75">
      <c r="A248" s="79"/>
      <c r="B248" s="80"/>
      <c r="C248" s="80"/>
      <c r="D248" s="80"/>
      <c r="E248" s="80"/>
      <c r="F248" s="80"/>
      <c r="G248" s="80"/>
      <c r="H248" s="80"/>
      <c r="I248" s="658"/>
      <c r="J248" s="80"/>
      <c r="K248" s="80"/>
      <c r="L248" s="80"/>
      <c r="M248" s="80"/>
      <c r="N248" s="80"/>
      <c r="O248" s="80"/>
      <c r="P248" s="80"/>
      <c r="Q248" s="658"/>
      <c r="R248" s="80"/>
      <c r="S248" s="80"/>
      <c r="T248" s="80"/>
      <c r="U248" s="80"/>
      <c r="V248" s="80"/>
      <c r="W248" s="80"/>
      <c r="X248" s="80"/>
      <c r="Y248" s="658"/>
      <c r="Z248" s="80"/>
      <c r="AA248" s="80"/>
      <c r="AB248" s="80"/>
      <c r="AC248" s="80"/>
      <c r="AD248" s="80"/>
      <c r="AE248" s="80"/>
      <c r="AF248" s="80"/>
    </row>
    <row r="249" spans="1:32" s="1018" customFormat="1" ht="15.75">
      <c r="A249" s="79"/>
      <c r="B249" s="80"/>
      <c r="C249" s="80"/>
      <c r="D249" s="80"/>
      <c r="E249" s="80"/>
      <c r="F249" s="80"/>
      <c r="G249" s="80"/>
      <c r="H249" s="80"/>
      <c r="I249" s="658"/>
      <c r="J249" s="80"/>
      <c r="K249" s="80"/>
      <c r="L249" s="80"/>
      <c r="M249" s="80"/>
      <c r="N249" s="80"/>
      <c r="O249" s="80"/>
      <c r="P249" s="80"/>
      <c r="Q249" s="658"/>
      <c r="R249" s="80"/>
      <c r="S249" s="80"/>
      <c r="T249" s="80"/>
      <c r="U249" s="80"/>
      <c r="V249" s="80"/>
      <c r="W249" s="80"/>
      <c r="X249" s="80"/>
      <c r="Y249" s="658"/>
      <c r="Z249" s="80"/>
      <c r="AA249" s="80"/>
      <c r="AB249" s="80"/>
      <c r="AC249" s="80"/>
      <c r="AD249" s="80"/>
      <c r="AE249" s="80"/>
      <c r="AF249" s="80"/>
    </row>
    <row r="250" spans="1:32" s="1018" customFormat="1" ht="15.75">
      <c r="A250" s="79"/>
      <c r="B250" s="80"/>
      <c r="C250" s="80"/>
      <c r="D250" s="80"/>
      <c r="E250" s="80"/>
      <c r="F250" s="80"/>
      <c r="G250" s="80"/>
      <c r="H250" s="80"/>
      <c r="I250" s="658"/>
      <c r="J250" s="80"/>
      <c r="K250" s="80"/>
      <c r="L250" s="80"/>
      <c r="M250" s="80"/>
      <c r="N250" s="80"/>
      <c r="O250" s="80"/>
      <c r="P250" s="80"/>
      <c r="Q250" s="658"/>
      <c r="R250" s="80"/>
      <c r="S250" s="80"/>
      <c r="T250" s="80"/>
      <c r="U250" s="80"/>
      <c r="V250" s="80"/>
      <c r="W250" s="80"/>
      <c r="X250" s="80"/>
      <c r="Y250" s="658"/>
      <c r="Z250" s="80"/>
      <c r="AA250" s="80"/>
      <c r="AB250" s="80"/>
      <c r="AC250" s="80"/>
      <c r="AD250" s="80"/>
      <c r="AE250" s="80"/>
      <c r="AF250" s="80"/>
    </row>
    <row r="251" spans="1:32" s="1018" customFormat="1" ht="15.75">
      <c r="A251" s="79"/>
      <c r="B251" s="80"/>
      <c r="C251" s="80"/>
      <c r="D251" s="80"/>
      <c r="E251" s="80"/>
      <c r="F251" s="80"/>
      <c r="G251" s="80"/>
      <c r="H251" s="80"/>
      <c r="I251" s="658"/>
      <c r="J251" s="80"/>
      <c r="K251" s="80"/>
      <c r="L251" s="80"/>
      <c r="M251" s="80"/>
      <c r="N251" s="80"/>
      <c r="O251" s="80"/>
      <c r="P251" s="80"/>
      <c r="Q251" s="658"/>
      <c r="R251" s="80"/>
      <c r="S251" s="80"/>
      <c r="T251" s="80"/>
      <c r="U251" s="80"/>
      <c r="V251" s="80"/>
      <c r="W251" s="80"/>
      <c r="X251" s="80"/>
      <c r="Y251" s="658"/>
      <c r="Z251" s="80"/>
      <c r="AA251" s="80"/>
      <c r="AB251" s="80"/>
      <c r="AC251" s="80"/>
      <c r="AD251" s="80"/>
      <c r="AE251" s="80"/>
      <c r="AF251" s="80"/>
    </row>
    <row r="252" spans="1:32" s="1018" customFormat="1" ht="15.75">
      <c r="A252" s="79"/>
      <c r="B252" s="80"/>
      <c r="C252" s="80"/>
      <c r="D252" s="80"/>
      <c r="E252" s="80"/>
      <c r="F252" s="80"/>
      <c r="G252" s="80"/>
      <c r="H252" s="80"/>
      <c r="I252" s="658"/>
      <c r="J252" s="80"/>
      <c r="K252" s="80"/>
      <c r="L252" s="80"/>
      <c r="M252" s="80"/>
      <c r="N252" s="80"/>
      <c r="O252" s="80"/>
      <c r="P252" s="80"/>
      <c r="Q252" s="658"/>
      <c r="R252" s="80"/>
      <c r="S252" s="80"/>
      <c r="T252" s="80"/>
      <c r="U252" s="80"/>
      <c r="V252" s="80"/>
      <c r="W252" s="80"/>
      <c r="X252" s="80"/>
      <c r="Y252" s="658"/>
      <c r="Z252" s="80"/>
      <c r="AA252" s="80"/>
      <c r="AB252" s="80"/>
      <c r="AC252" s="80"/>
      <c r="AD252" s="80"/>
      <c r="AE252" s="80"/>
      <c r="AF252" s="80"/>
    </row>
    <row r="253" spans="1:32" s="1018" customFormat="1" ht="15.75">
      <c r="A253" s="79"/>
      <c r="B253" s="80"/>
      <c r="C253" s="80"/>
      <c r="D253" s="80"/>
      <c r="E253" s="80"/>
      <c r="F253" s="80"/>
      <c r="G253" s="80"/>
      <c r="H253" s="80"/>
      <c r="I253" s="658"/>
      <c r="J253" s="80"/>
      <c r="K253" s="80"/>
      <c r="L253" s="80"/>
      <c r="M253" s="80"/>
      <c r="N253" s="80"/>
      <c r="O253" s="80"/>
      <c r="P253" s="80"/>
      <c r="Q253" s="658"/>
      <c r="R253" s="80"/>
      <c r="S253" s="80"/>
      <c r="T253" s="80"/>
      <c r="U253" s="80"/>
      <c r="V253" s="80"/>
      <c r="W253" s="80"/>
      <c r="X253" s="80"/>
      <c r="Y253" s="658"/>
      <c r="Z253" s="80"/>
      <c r="AA253" s="80"/>
      <c r="AB253" s="80"/>
      <c r="AC253" s="80"/>
      <c r="AD253" s="80"/>
      <c r="AE253" s="80"/>
      <c r="AF253" s="80"/>
    </row>
    <row r="254" spans="1:32" s="1018" customFormat="1" ht="15.75">
      <c r="A254" s="79"/>
      <c r="B254" s="80"/>
      <c r="C254" s="80"/>
      <c r="D254" s="80"/>
      <c r="E254" s="80"/>
      <c r="F254" s="80"/>
      <c r="G254" s="80"/>
      <c r="H254" s="80"/>
      <c r="I254" s="658"/>
      <c r="J254" s="80"/>
      <c r="K254" s="80"/>
      <c r="L254" s="80"/>
      <c r="M254" s="80"/>
      <c r="N254" s="80"/>
      <c r="O254" s="80"/>
      <c r="P254" s="80"/>
      <c r="Q254" s="658"/>
      <c r="R254" s="80"/>
      <c r="S254" s="80"/>
      <c r="T254" s="80"/>
      <c r="U254" s="80"/>
      <c r="V254" s="80"/>
      <c r="W254" s="80"/>
      <c r="X254" s="80"/>
      <c r="Y254" s="658"/>
      <c r="Z254" s="80"/>
      <c r="AA254" s="80"/>
      <c r="AB254" s="80"/>
      <c r="AC254" s="80"/>
      <c r="AD254" s="80"/>
      <c r="AE254" s="80"/>
      <c r="AF254" s="80"/>
    </row>
    <row r="255" spans="1:32" s="1018" customFormat="1" ht="15.75">
      <c r="A255" s="79"/>
      <c r="B255" s="80"/>
      <c r="C255" s="80"/>
      <c r="D255" s="80"/>
      <c r="E255" s="80"/>
      <c r="F255" s="80"/>
      <c r="G255" s="80"/>
      <c r="H255" s="80"/>
      <c r="I255" s="658"/>
      <c r="J255" s="80"/>
      <c r="K255" s="80"/>
      <c r="L255" s="80"/>
      <c r="M255" s="80"/>
      <c r="N255" s="80"/>
      <c r="O255" s="80"/>
      <c r="P255" s="80"/>
      <c r="Q255" s="658"/>
      <c r="R255" s="80"/>
      <c r="S255" s="80"/>
      <c r="T255" s="80"/>
      <c r="U255" s="80"/>
      <c r="V255" s="80"/>
      <c r="W255" s="80"/>
      <c r="X255" s="80"/>
      <c r="Y255" s="658"/>
      <c r="Z255" s="80"/>
      <c r="AA255" s="80"/>
      <c r="AB255" s="80"/>
      <c r="AC255" s="80"/>
      <c r="AD255" s="80"/>
      <c r="AE255" s="80"/>
      <c r="AF255" s="80"/>
    </row>
    <row r="256" spans="1:32" s="1018" customFormat="1" ht="15.75">
      <c r="A256" s="79"/>
      <c r="B256" s="80"/>
      <c r="C256" s="80"/>
      <c r="D256" s="80"/>
      <c r="E256" s="80"/>
      <c r="F256" s="80"/>
      <c r="G256" s="80"/>
      <c r="H256" s="80"/>
      <c r="I256" s="658"/>
      <c r="J256" s="80"/>
      <c r="K256" s="80"/>
      <c r="L256" s="80"/>
      <c r="M256" s="80"/>
      <c r="N256" s="80"/>
      <c r="O256" s="80"/>
      <c r="P256" s="80"/>
      <c r="Q256" s="658"/>
      <c r="R256" s="80"/>
      <c r="S256" s="80"/>
      <c r="T256" s="80"/>
      <c r="U256" s="80"/>
      <c r="V256" s="80"/>
      <c r="W256" s="80"/>
      <c r="X256" s="80"/>
      <c r="Y256" s="658"/>
      <c r="Z256" s="80"/>
      <c r="AA256" s="80"/>
      <c r="AB256" s="80"/>
      <c r="AC256" s="80"/>
      <c r="AD256" s="80"/>
      <c r="AE256" s="80"/>
      <c r="AF256" s="80"/>
    </row>
    <row r="257" spans="1:32" s="1018" customFormat="1" ht="15.75">
      <c r="A257" s="79"/>
      <c r="B257" s="80"/>
      <c r="C257" s="80"/>
      <c r="D257" s="80"/>
      <c r="E257" s="80"/>
      <c r="F257" s="80"/>
      <c r="G257" s="80"/>
      <c r="H257" s="80"/>
      <c r="I257" s="658"/>
      <c r="J257" s="80"/>
      <c r="K257" s="80"/>
      <c r="L257" s="80"/>
      <c r="M257" s="80"/>
      <c r="N257" s="80"/>
      <c r="O257" s="80"/>
      <c r="P257" s="80"/>
      <c r="Q257" s="658"/>
      <c r="R257" s="80"/>
      <c r="S257" s="80"/>
      <c r="T257" s="80"/>
      <c r="U257" s="80"/>
      <c r="V257" s="80"/>
      <c r="W257" s="80"/>
      <c r="X257" s="80"/>
      <c r="Y257" s="658"/>
      <c r="Z257" s="80"/>
      <c r="AA257" s="80"/>
      <c r="AB257" s="80"/>
      <c r="AC257" s="80"/>
      <c r="AD257" s="80"/>
      <c r="AE257" s="80"/>
      <c r="AF257" s="80"/>
    </row>
    <row r="258" spans="1:32" s="1018" customFormat="1" ht="15.75">
      <c r="A258" s="79"/>
      <c r="B258" s="80"/>
      <c r="C258" s="80"/>
      <c r="D258" s="80"/>
      <c r="E258" s="80"/>
      <c r="F258" s="80"/>
      <c r="G258" s="80"/>
      <c r="H258" s="80"/>
      <c r="I258" s="658"/>
      <c r="J258" s="80"/>
      <c r="K258" s="80"/>
      <c r="L258" s="80"/>
      <c r="M258" s="80"/>
      <c r="N258" s="80"/>
      <c r="O258" s="80"/>
      <c r="P258" s="80"/>
      <c r="Q258" s="658"/>
      <c r="R258" s="80"/>
      <c r="S258" s="80"/>
      <c r="T258" s="80"/>
      <c r="U258" s="80"/>
      <c r="V258" s="80"/>
      <c r="W258" s="80"/>
      <c r="X258" s="80"/>
      <c r="Y258" s="658"/>
      <c r="Z258" s="80"/>
      <c r="AA258" s="80"/>
      <c r="AB258" s="80"/>
      <c r="AC258" s="80"/>
      <c r="AD258" s="80"/>
      <c r="AE258" s="80"/>
      <c r="AF258" s="80"/>
    </row>
    <row r="259" spans="1:32" s="1018" customFormat="1" ht="15.75">
      <c r="A259" s="79"/>
      <c r="B259" s="80"/>
      <c r="C259" s="80"/>
      <c r="D259" s="80"/>
      <c r="E259" s="80"/>
      <c r="F259" s="80"/>
      <c r="G259" s="80"/>
      <c r="H259" s="80"/>
      <c r="I259" s="658"/>
      <c r="J259" s="80"/>
      <c r="K259" s="80"/>
      <c r="L259" s="80"/>
      <c r="M259" s="80"/>
      <c r="N259" s="80"/>
      <c r="O259" s="80"/>
      <c r="P259" s="80"/>
      <c r="Q259" s="658"/>
      <c r="R259" s="80"/>
      <c r="S259" s="80"/>
      <c r="T259" s="80"/>
      <c r="U259" s="80"/>
      <c r="V259" s="80"/>
      <c r="W259" s="80"/>
      <c r="X259" s="80"/>
      <c r="Y259" s="658"/>
      <c r="Z259" s="80"/>
      <c r="AA259" s="80"/>
      <c r="AB259" s="80"/>
      <c r="AC259" s="80"/>
      <c r="AD259" s="80"/>
      <c r="AE259" s="80"/>
      <c r="AF259" s="80"/>
    </row>
    <row r="260" spans="1:32" s="1018" customFormat="1" ht="15.75">
      <c r="A260" s="79"/>
      <c r="B260" s="80"/>
      <c r="C260" s="80"/>
      <c r="D260" s="80"/>
      <c r="E260" s="80"/>
      <c r="F260" s="80"/>
      <c r="G260" s="80"/>
      <c r="H260" s="80"/>
      <c r="I260" s="658"/>
      <c r="J260" s="80"/>
      <c r="K260" s="80"/>
      <c r="L260" s="80"/>
      <c r="M260" s="80"/>
      <c r="N260" s="80"/>
      <c r="O260" s="80"/>
      <c r="P260" s="80"/>
      <c r="Q260" s="658"/>
      <c r="R260" s="80"/>
      <c r="S260" s="80"/>
      <c r="T260" s="80"/>
      <c r="U260" s="80"/>
      <c r="V260" s="80"/>
      <c r="W260" s="80"/>
      <c r="X260" s="80"/>
      <c r="Y260" s="658"/>
      <c r="Z260" s="80"/>
      <c r="AA260" s="80"/>
      <c r="AB260" s="80"/>
      <c r="AC260" s="80"/>
      <c r="AD260" s="80"/>
      <c r="AE260" s="80"/>
      <c r="AF260" s="80"/>
    </row>
    <row r="261" spans="1:32" s="1018" customFormat="1" ht="15.75">
      <c r="A261" s="79"/>
      <c r="B261" s="80"/>
      <c r="C261" s="80"/>
      <c r="D261" s="80"/>
      <c r="E261" s="80"/>
      <c r="F261" s="80"/>
      <c r="G261" s="80"/>
      <c r="H261" s="80"/>
      <c r="I261" s="658"/>
      <c r="J261" s="80"/>
      <c r="K261" s="80"/>
      <c r="L261" s="80"/>
      <c r="M261" s="80"/>
      <c r="N261" s="80"/>
      <c r="O261" s="80"/>
      <c r="P261" s="80"/>
      <c r="Q261" s="658"/>
      <c r="R261" s="80"/>
      <c r="S261" s="80"/>
      <c r="T261" s="80"/>
      <c r="U261" s="80"/>
      <c r="V261" s="80"/>
      <c r="W261" s="80"/>
      <c r="X261" s="80"/>
      <c r="Y261" s="658"/>
      <c r="Z261" s="80"/>
      <c r="AA261" s="80"/>
      <c r="AB261" s="80"/>
      <c r="AC261" s="80"/>
      <c r="AD261" s="80"/>
      <c r="AE261" s="80"/>
      <c r="AF261" s="80"/>
    </row>
    <row r="262" spans="1:32" s="1018" customFormat="1" ht="15.75">
      <c r="A262" s="79"/>
      <c r="B262" s="80"/>
      <c r="C262" s="80"/>
      <c r="D262" s="80"/>
      <c r="E262" s="80"/>
      <c r="F262" s="80"/>
      <c r="G262" s="80"/>
      <c r="H262" s="80"/>
      <c r="I262" s="658"/>
      <c r="J262" s="80"/>
      <c r="K262" s="80"/>
      <c r="L262" s="80"/>
      <c r="M262" s="80"/>
      <c r="N262" s="80"/>
      <c r="O262" s="80"/>
      <c r="P262" s="80"/>
      <c r="Q262" s="658"/>
      <c r="R262" s="80"/>
      <c r="S262" s="80"/>
      <c r="T262" s="80"/>
      <c r="U262" s="80"/>
      <c r="V262" s="80"/>
      <c r="W262" s="80"/>
      <c r="X262" s="80"/>
      <c r="Y262" s="658"/>
      <c r="Z262" s="80"/>
      <c r="AA262" s="80"/>
      <c r="AB262" s="80"/>
      <c r="AC262" s="80"/>
      <c r="AD262" s="80"/>
      <c r="AE262" s="80"/>
      <c r="AF262" s="80"/>
    </row>
    <row r="263" spans="1:32" s="1018" customFormat="1" ht="15.75">
      <c r="A263" s="79"/>
      <c r="B263" s="80"/>
      <c r="C263" s="80"/>
      <c r="D263" s="80"/>
      <c r="E263" s="80"/>
      <c r="F263" s="80"/>
      <c r="G263" s="80"/>
      <c r="H263" s="80"/>
      <c r="I263" s="658"/>
      <c r="J263" s="80"/>
      <c r="K263" s="80"/>
      <c r="L263" s="80"/>
      <c r="M263" s="80"/>
      <c r="N263" s="80"/>
      <c r="O263" s="80"/>
      <c r="P263" s="80"/>
      <c r="Q263" s="658"/>
      <c r="R263" s="80"/>
      <c r="S263" s="80"/>
      <c r="T263" s="80"/>
      <c r="U263" s="80"/>
      <c r="V263" s="80"/>
      <c r="W263" s="80"/>
      <c r="X263" s="80"/>
      <c r="Y263" s="658"/>
      <c r="Z263" s="80"/>
      <c r="AA263" s="80"/>
      <c r="AB263" s="80"/>
      <c r="AC263" s="80"/>
      <c r="AD263" s="80"/>
      <c r="AE263" s="80"/>
      <c r="AF263" s="80"/>
    </row>
    <row r="264" spans="1:32" s="1018" customFormat="1" ht="15.75">
      <c r="A264" s="79"/>
      <c r="B264" s="80"/>
      <c r="C264" s="80"/>
      <c r="D264" s="80"/>
      <c r="E264" s="80"/>
      <c r="F264" s="80"/>
      <c r="G264" s="80"/>
      <c r="H264" s="80"/>
      <c r="I264" s="658"/>
      <c r="J264" s="80"/>
      <c r="K264" s="80"/>
      <c r="L264" s="80"/>
      <c r="M264" s="80"/>
      <c r="N264" s="80"/>
      <c r="O264" s="80"/>
      <c r="P264" s="80"/>
      <c r="Q264" s="658"/>
      <c r="R264" s="80"/>
      <c r="S264" s="80"/>
      <c r="T264" s="80"/>
      <c r="U264" s="80"/>
      <c r="V264" s="80"/>
      <c r="W264" s="80"/>
      <c r="X264" s="80"/>
      <c r="Y264" s="658"/>
      <c r="Z264" s="80"/>
      <c r="AA264" s="80"/>
      <c r="AB264" s="80"/>
      <c r="AC264" s="80"/>
      <c r="AD264" s="80"/>
      <c r="AE264" s="80"/>
      <c r="AF264" s="80"/>
    </row>
    <row r="265" spans="1:32" s="1018" customFormat="1" ht="15.75">
      <c r="A265" s="79"/>
      <c r="B265" s="80"/>
      <c r="C265" s="80"/>
      <c r="D265" s="80"/>
      <c r="E265" s="80"/>
      <c r="F265" s="80"/>
      <c r="G265" s="80"/>
      <c r="H265" s="80"/>
      <c r="I265" s="658"/>
      <c r="J265" s="80"/>
      <c r="K265" s="80"/>
      <c r="L265" s="80"/>
      <c r="M265" s="80"/>
      <c r="N265" s="80"/>
      <c r="O265" s="80"/>
      <c r="P265" s="80"/>
      <c r="Q265" s="658"/>
      <c r="R265" s="80"/>
      <c r="S265" s="80"/>
      <c r="T265" s="80"/>
      <c r="U265" s="80"/>
      <c r="V265" s="80"/>
      <c r="W265" s="80"/>
      <c r="X265" s="80"/>
      <c r="Y265" s="658"/>
      <c r="Z265" s="80"/>
      <c r="AA265" s="80"/>
      <c r="AB265" s="80"/>
      <c r="AC265" s="80"/>
      <c r="AD265" s="80"/>
      <c r="AE265" s="80"/>
      <c r="AF265" s="80"/>
    </row>
    <row r="266" spans="1:32" s="1018" customFormat="1" ht="15.75">
      <c r="A266" s="79"/>
      <c r="B266" s="80"/>
      <c r="C266" s="80"/>
      <c r="D266" s="80"/>
      <c r="E266" s="80"/>
      <c r="F266" s="80"/>
      <c r="G266" s="80"/>
      <c r="H266" s="80"/>
      <c r="I266" s="658"/>
      <c r="J266" s="80"/>
      <c r="K266" s="80"/>
      <c r="L266" s="80"/>
      <c r="M266" s="80"/>
      <c r="N266" s="80"/>
      <c r="O266" s="80"/>
      <c r="P266" s="80"/>
      <c r="Q266" s="658"/>
      <c r="R266" s="80"/>
      <c r="S266" s="80"/>
      <c r="T266" s="80"/>
      <c r="U266" s="80"/>
      <c r="V266" s="80"/>
      <c r="W266" s="80"/>
      <c r="X266" s="80"/>
      <c r="Y266" s="658"/>
      <c r="Z266" s="80"/>
      <c r="AA266" s="80"/>
      <c r="AB266" s="80"/>
      <c r="AC266" s="80"/>
      <c r="AD266" s="80"/>
      <c r="AE266" s="80"/>
      <c r="AF266" s="80"/>
    </row>
    <row r="267" spans="1:32" s="1018" customFormat="1" ht="15.75">
      <c r="A267" s="79"/>
      <c r="B267" s="80"/>
      <c r="C267" s="80"/>
      <c r="D267" s="80"/>
      <c r="E267" s="80"/>
      <c r="F267" s="80"/>
      <c r="G267" s="80"/>
      <c r="H267" s="80"/>
      <c r="I267" s="658"/>
      <c r="J267" s="80"/>
      <c r="K267" s="80"/>
      <c r="L267" s="80"/>
      <c r="M267" s="80"/>
      <c r="N267" s="80"/>
      <c r="O267" s="80"/>
      <c r="P267" s="80"/>
      <c r="Q267" s="658"/>
      <c r="R267" s="80"/>
      <c r="S267" s="80"/>
      <c r="T267" s="80"/>
      <c r="U267" s="80"/>
      <c r="V267" s="80"/>
      <c r="W267" s="80"/>
      <c r="X267" s="80"/>
      <c r="Y267" s="658"/>
      <c r="Z267" s="80"/>
      <c r="AA267" s="80"/>
      <c r="AB267" s="80"/>
      <c r="AC267" s="80"/>
      <c r="AD267" s="80"/>
      <c r="AE267" s="80"/>
      <c r="AF267" s="80"/>
    </row>
    <row r="268" spans="1:32" s="1018" customFormat="1" ht="15.75">
      <c r="A268" s="79"/>
      <c r="B268" s="80"/>
      <c r="C268" s="80"/>
      <c r="D268" s="80"/>
      <c r="E268" s="80"/>
      <c r="F268" s="80"/>
      <c r="G268" s="80"/>
      <c r="H268" s="80"/>
      <c r="I268" s="658"/>
      <c r="J268" s="80"/>
      <c r="K268" s="80"/>
      <c r="L268" s="80"/>
      <c r="M268" s="80"/>
      <c r="N268" s="80"/>
      <c r="O268" s="80"/>
      <c r="P268" s="80"/>
      <c r="Q268" s="658"/>
      <c r="R268" s="80"/>
      <c r="S268" s="80"/>
      <c r="T268" s="80"/>
      <c r="U268" s="80"/>
      <c r="V268" s="80"/>
      <c r="W268" s="80"/>
      <c r="X268" s="80"/>
      <c r="Y268" s="658"/>
      <c r="Z268" s="80"/>
      <c r="AA268" s="80"/>
      <c r="AB268" s="80"/>
      <c r="AC268" s="80"/>
      <c r="AD268" s="80"/>
      <c r="AE268" s="80"/>
      <c r="AF268" s="80"/>
    </row>
    <row r="269" spans="1:32" s="1018" customFormat="1" ht="15.75">
      <c r="A269" s="79"/>
      <c r="B269" s="80"/>
      <c r="C269" s="80"/>
      <c r="D269" s="80"/>
      <c r="E269" s="80"/>
      <c r="F269" s="80"/>
      <c r="G269" s="80"/>
      <c r="H269" s="80"/>
      <c r="I269" s="658"/>
      <c r="J269" s="80"/>
      <c r="K269" s="80"/>
      <c r="L269" s="80"/>
      <c r="M269" s="80"/>
      <c r="N269" s="80"/>
      <c r="O269" s="80"/>
      <c r="P269" s="80"/>
      <c r="Q269" s="658"/>
      <c r="R269" s="80"/>
      <c r="S269" s="80"/>
      <c r="T269" s="80"/>
      <c r="U269" s="80"/>
      <c r="V269" s="80"/>
      <c r="W269" s="80"/>
      <c r="X269" s="80"/>
      <c r="Y269" s="658"/>
      <c r="Z269" s="80"/>
      <c r="AA269" s="80"/>
      <c r="AB269" s="80"/>
      <c r="AC269" s="80"/>
      <c r="AD269" s="80"/>
      <c r="AE269" s="80"/>
      <c r="AF269" s="80"/>
    </row>
    <row r="270" spans="1:32" s="1018" customFormat="1" ht="15.75">
      <c r="A270" s="79"/>
      <c r="B270" s="80"/>
      <c r="C270" s="80"/>
      <c r="D270" s="80"/>
      <c r="E270" s="80"/>
      <c r="F270" s="80"/>
      <c r="G270" s="80"/>
      <c r="H270" s="80"/>
      <c r="I270" s="658"/>
      <c r="J270" s="80"/>
      <c r="K270" s="80"/>
      <c r="L270" s="80"/>
      <c r="M270" s="80"/>
      <c r="N270" s="80"/>
      <c r="O270" s="80"/>
      <c r="P270" s="80"/>
      <c r="Q270" s="658"/>
      <c r="R270" s="80"/>
      <c r="S270" s="80"/>
      <c r="T270" s="80"/>
      <c r="U270" s="80"/>
      <c r="V270" s="80"/>
      <c r="W270" s="80"/>
      <c r="X270" s="80"/>
      <c r="Y270" s="658"/>
      <c r="Z270" s="80"/>
      <c r="AA270" s="80"/>
      <c r="AB270" s="80"/>
      <c r="AC270" s="80"/>
      <c r="AD270" s="80"/>
      <c r="AE270" s="80"/>
      <c r="AF270" s="80"/>
    </row>
    <row r="271" spans="1:32" s="1018" customFormat="1" ht="15.75">
      <c r="A271" s="79"/>
      <c r="B271" s="80"/>
      <c r="C271" s="80"/>
      <c r="D271" s="80"/>
      <c r="E271" s="80"/>
      <c r="F271" s="80"/>
      <c r="G271" s="80"/>
      <c r="H271" s="80"/>
      <c r="I271" s="658"/>
      <c r="J271" s="80"/>
      <c r="K271" s="80"/>
      <c r="L271" s="80"/>
      <c r="M271" s="80"/>
      <c r="N271" s="80"/>
      <c r="O271" s="80"/>
      <c r="P271" s="80"/>
      <c r="Q271" s="658"/>
      <c r="R271" s="80"/>
      <c r="S271" s="80"/>
      <c r="T271" s="80"/>
      <c r="U271" s="80"/>
      <c r="V271" s="80"/>
      <c r="W271" s="80"/>
      <c r="X271" s="80"/>
      <c r="Y271" s="658"/>
      <c r="Z271" s="80"/>
      <c r="AA271" s="80"/>
      <c r="AB271" s="80"/>
      <c r="AC271" s="80"/>
      <c r="AD271" s="80"/>
      <c r="AE271" s="80"/>
      <c r="AF271" s="80"/>
    </row>
    <row r="272" spans="1:32" s="1018" customFormat="1" ht="15.75">
      <c r="A272" s="79"/>
      <c r="B272" s="80"/>
      <c r="C272" s="80"/>
      <c r="D272" s="80"/>
      <c r="E272" s="80"/>
      <c r="F272" s="80"/>
      <c r="G272" s="80"/>
      <c r="H272" s="80"/>
      <c r="I272" s="658"/>
      <c r="J272" s="80"/>
      <c r="K272" s="80"/>
      <c r="L272" s="80"/>
      <c r="M272" s="80"/>
      <c r="N272" s="80"/>
      <c r="O272" s="80"/>
      <c r="P272" s="80"/>
      <c r="Q272" s="658"/>
      <c r="R272" s="80"/>
      <c r="S272" s="80"/>
      <c r="T272" s="80"/>
      <c r="U272" s="80"/>
      <c r="V272" s="80"/>
      <c r="W272" s="80"/>
      <c r="X272" s="80"/>
      <c r="Y272" s="658"/>
      <c r="Z272" s="80"/>
      <c r="AA272" s="80"/>
      <c r="AB272" s="80"/>
      <c r="AC272" s="80"/>
      <c r="AD272" s="80"/>
      <c r="AE272" s="80"/>
      <c r="AF272" s="80"/>
    </row>
    <row r="273" spans="1:32" s="1018" customFormat="1" ht="15.75">
      <c r="A273" s="79"/>
      <c r="B273" s="80"/>
      <c r="C273" s="80"/>
      <c r="D273" s="80"/>
      <c r="E273" s="80"/>
      <c r="F273" s="80"/>
      <c r="G273" s="80"/>
      <c r="H273" s="80"/>
      <c r="I273" s="658"/>
      <c r="J273" s="80"/>
      <c r="K273" s="80"/>
      <c r="L273" s="80"/>
      <c r="M273" s="80"/>
      <c r="N273" s="80"/>
      <c r="O273" s="80"/>
      <c r="P273" s="80"/>
      <c r="Q273" s="658"/>
      <c r="R273" s="80"/>
      <c r="S273" s="80"/>
      <c r="T273" s="80"/>
      <c r="U273" s="80"/>
      <c r="V273" s="80"/>
      <c r="W273" s="80"/>
      <c r="X273" s="80"/>
      <c r="Y273" s="658"/>
      <c r="Z273" s="80"/>
      <c r="AA273" s="80"/>
      <c r="AB273" s="80"/>
      <c r="AC273" s="80"/>
      <c r="AD273" s="80"/>
      <c r="AE273" s="80"/>
      <c r="AF273" s="80"/>
    </row>
    <row r="274" spans="1:32" s="1018" customFormat="1" ht="15.75">
      <c r="A274" s="79"/>
      <c r="B274" s="80"/>
      <c r="C274" s="80"/>
      <c r="D274" s="80"/>
      <c r="E274" s="80"/>
      <c r="F274" s="80"/>
      <c r="G274" s="80"/>
      <c r="H274" s="80"/>
      <c r="I274" s="658"/>
      <c r="J274" s="80"/>
      <c r="K274" s="80"/>
      <c r="L274" s="80"/>
      <c r="M274" s="80"/>
      <c r="N274" s="80"/>
      <c r="O274" s="80"/>
      <c r="P274" s="80"/>
      <c r="Q274" s="658"/>
      <c r="R274" s="80"/>
      <c r="S274" s="80"/>
      <c r="T274" s="80"/>
      <c r="U274" s="80"/>
      <c r="V274" s="80"/>
      <c r="W274" s="80"/>
      <c r="X274" s="80"/>
      <c r="Y274" s="658"/>
      <c r="Z274" s="80"/>
      <c r="AA274" s="80"/>
      <c r="AB274" s="80"/>
      <c r="AC274" s="80"/>
      <c r="AD274" s="80"/>
      <c r="AE274" s="80"/>
      <c r="AF274" s="80"/>
    </row>
    <row r="275" spans="1:32" s="1018" customFormat="1" ht="15.75">
      <c r="A275" s="79"/>
      <c r="B275" s="80"/>
      <c r="C275" s="80"/>
      <c r="D275" s="80"/>
      <c r="E275" s="80"/>
      <c r="F275" s="80"/>
      <c r="G275" s="80"/>
      <c r="H275" s="80"/>
      <c r="I275" s="658"/>
      <c r="J275" s="80"/>
      <c r="K275" s="80"/>
      <c r="L275" s="80"/>
      <c r="M275" s="80"/>
      <c r="N275" s="80"/>
      <c r="O275" s="80"/>
      <c r="P275" s="80"/>
      <c r="Q275" s="658"/>
      <c r="R275" s="80"/>
      <c r="S275" s="80"/>
      <c r="T275" s="80"/>
      <c r="U275" s="80"/>
      <c r="V275" s="80"/>
      <c r="W275" s="80"/>
      <c r="X275" s="80"/>
      <c r="Y275" s="658"/>
      <c r="Z275" s="80"/>
      <c r="AA275" s="80"/>
      <c r="AB275" s="80"/>
      <c r="AC275" s="80"/>
      <c r="AD275" s="80"/>
      <c r="AE275" s="80"/>
      <c r="AF275" s="80"/>
    </row>
    <row r="276" spans="1:32" s="1018" customFormat="1" ht="15.75">
      <c r="A276" s="79"/>
      <c r="B276" s="80"/>
      <c r="C276" s="80"/>
      <c r="D276" s="80"/>
      <c r="E276" s="80"/>
      <c r="F276" s="80"/>
      <c r="G276" s="80"/>
      <c r="H276" s="80"/>
      <c r="I276" s="658"/>
      <c r="J276" s="80"/>
      <c r="K276" s="80"/>
      <c r="L276" s="80"/>
      <c r="M276" s="80"/>
      <c r="N276" s="80"/>
      <c r="O276" s="80"/>
      <c r="P276" s="80"/>
      <c r="Q276" s="658"/>
      <c r="R276" s="80"/>
      <c r="S276" s="80"/>
      <c r="T276" s="80"/>
      <c r="U276" s="80"/>
      <c r="V276" s="80"/>
      <c r="W276" s="80"/>
      <c r="X276" s="80"/>
      <c r="Y276" s="658"/>
      <c r="Z276" s="80"/>
      <c r="AA276" s="80"/>
      <c r="AB276" s="80"/>
      <c r="AC276" s="80"/>
      <c r="AD276" s="80"/>
      <c r="AE276" s="80"/>
      <c r="AF276" s="80"/>
    </row>
    <row r="277" spans="1:32" s="1018" customFormat="1" ht="15.75">
      <c r="A277" s="79"/>
      <c r="B277" s="80"/>
      <c r="C277" s="80"/>
      <c r="D277" s="80"/>
      <c r="E277" s="80"/>
      <c r="F277" s="80"/>
      <c r="G277" s="80"/>
      <c r="H277" s="80"/>
      <c r="I277" s="658"/>
      <c r="J277" s="80"/>
      <c r="K277" s="80"/>
      <c r="L277" s="80"/>
      <c r="M277" s="80"/>
      <c r="N277" s="80"/>
      <c r="O277" s="80"/>
      <c r="P277" s="80"/>
      <c r="Q277" s="658"/>
      <c r="R277" s="80"/>
      <c r="S277" s="80"/>
      <c r="T277" s="80"/>
      <c r="U277" s="80"/>
      <c r="V277" s="80"/>
      <c r="W277" s="80"/>
      <c r="X277" s="80"/>
      <c r="Y277" s="658"/>
      <c r="Z277" s="80"/>
      <c r="AA277" s="80"/>
      <c r="AB277" s="80"/>
      <c r="AC277" s="80"/>
      <c r="AD277" s="80"/>
      <c r="AE277" s="80"/>
      <c r="AF277" s="80"/>
    </row>
    <row r="278" spans="1:32" s="1018" customFormat="1" ht="15.75">
      <c r="A278" s="79"/>
      <c r="B278" s="80"/>
      <c r="C278" s="80"/>
      <c r="D278" s="80"/>
      <c r="E278" s="80"/>
      <c r="F278" s="80"/>
      <c r="G278" s="80"/>
      <c r="H278" s="80"/>
      <c r="I278" s="658"/>
      <c r="J278" s="80"/>
      <c r="K278" s="80"/>
      <c r="L278" s="80"/>
      <c r="M278" s="80"/>
      <c r="N278" s="80"/>
      <c r="O278" s="80"/>
      <c r="P278" s="80"/>
      <c r="Q278" s="658"/>
      <c r="R278" s="80"/>
      <c r="S278" s="80"/>
      <c r="T278" s="80"/>
      <c r="U278" s="80"/>
      <c r="V278" s="80"/>
      <c r="W278" s="80"/>
      <c r="X278" s="80"/>
      <c r="Y278" s="658"/>
      <c r="Z278" s="80"/>
      <c r="AA278" s="80"/>
      <c r="AB278" s="80"/>
      <c r="AC278" s="80"/>
      <c r="AD278" s="80"/>
      <c r="AE278" s="80"/>
      <c r="AF278" s="80"/>
    </row>
    <row r="279" spans="1:32" s="1018" customFormat="1" ht="15.75">
      <c r="A279" s="79"/>
      <c r="B279" s="80"/>
      <c r="C279" s="80"/>
      <c r="D279" s="80"/>
      <c r="E279" s="80"/>
      <c r="F279" s="80"/>
      <c r="G279" s="80"/>
      <c r="H279" s="80"/>
      <c r="I279" s="658"/>
      <c r="J279" s="80"/>
      <c r="K279" s="80"/>
      <c r="L279" s="80"/>
      <c r="M279" s="80"/>
      <c r="N279" s="80"/>
      <c r="O279" s="80"/>
      <c r="P279" s="80"/>
      <c r="Q279" s="658"/>
      <c r="R279" s="80"/>
      <c r="S279" s="80"/>
      <c r="T279" s="80"/>
      <c r="U279" s="80"/>
      <c r="V279" s="80"/>
      <c r="W279" s="80"/>
      <c r="X279" s="80"/>
      <c r="Y279" s="658"/>
      <c r="Z279" s="80"/>
      <c r="AA279" s="80"/>
      <c r="AB279" s="80"/>
      <c r="AC279" s="80"/>
      <c r="AD279" s="80"/>
      <c r="AE279" s="80"/>
      <c r="AF279" s="80"/>
    </row>
    <row r="280" spans="1:32" s="1018" customFormat="1" ht="15.75">
      <c r="A280" s="79"/>
      <c r="B280" s="80"/>
      <c r="C280" s="80"/>
      <c r="D280" s="80"/>
      <c r="E280" s="80"/>
      <c r="F280" s="80"/>
      <c r="G280" s="80"/>
      <c r="H280" s="80"/>
      <c r="I280" s="658"/>
      <c r="J280" s="80"/>
      <c r="K280" s="80"/>
      <c r="L280" s="80"/>
      <c r="M280" s="80"/>
      <c r="N280" s="80"/>
      <c r="O280" s="80"/>
      <c r="P280" s="80"/>
      <c r="Q280" s="658"/>
      <c r="R280" s="80"/>
      <c r="S280" s="80"/>
      <c r="T280" s="80"/>
      <c r="U280" s="80"/>
      <c r="V280" s="80"/>
      <c r="W280" s="80"/>
      <c r="X280" s="80"/>
      <c r="Y280" s="658"/>
      <c r="Z280" s="80"/>
      <c r="AA280" s="80"/>
      <c r="AB280" s="80"/>
      <c r="AC280" s="80"/>
      <c r="AD280" s="80"/>
      <c r="AE280" s="80"/>
      <c r="AF280" s="80"/>
    </row>
    <row r="281" spans="1:32" s="1018" customFormat="1" ht="15.75">
      <c r="A281" s="79"/>
      <c r="B281" s="80"/>
      <c r="C281" s="80"/>
      <c r="D281" s="80"/>
      <c r="E281" s="80"/>
      <c r="F281" s="80"/>
      <c r="G281" s="80"/>
      <c r="H281" s="80"/>
      <c r="I281" s="658"/>
      <c r="J281" s="80"/>
      <c r="K281" s="80"/>
      <c r="L281" s="80"/>
      <c r="M281" s="80"/>
      <c r="N281" s="80"/>
      <c r="O281" s="80"/>
      <c r="P281" s="80"/>
      <c r="Q281" s="658"/>
      <c r="R281" s="80"/>
      <c r="S281" s="80"/>
      <c r="T281" s="80"/>
      <c r="U281" s="80"/>
      <c r="V281" s="80"/>
      <c r="W281" s="80"/>
      <c r="X281" s="80"/>
      <c r="Y281" s="658"/>
      <c r="Z281" s="80"/>
      <c r="AA281" s="80"/>
      <c r="AB281" s="80"/>
      <c r="AC281" s="80"/>
      <c r="AD281" s="80"/>
      <c r="AE281" s="80"/>
      <c r="AF281" s="80"/>
    </row>
    <row r="282" spans="1:32" s="1018" customFormat="1" ht="15.75">
      <c r="A282" s="79"/>
      <c r="B282" s="80"/>
      <c r="C282" s="80"/>
      <c r="D282" s="80"/>
      <c r="E282" s="80"/>
      <c r="F282" s="80"/>
      <c r="G282" s="80"/>
      <c r="H282" s="80"/>
      <c r="I282" s="658"/>
      <c r="J282" s="80"/>
      <c r="K282" s="80"/>
      <c r="L282" s="80"/>
      <c r="M282" s="80"/>
      <c r="N282" s="80"/>
      <c r="O282" s="80"/>
      <c r="P282" s="80"/>
      <c r="Q282" s="658"/>
      <c r="R282" s="80"/>
      <c r="S282" s="80"/>
      <c r="T282" s="80"/>
      <c r="U282" s="80"/>
      <c r="V282" s="80"/>
      <c r="W282" s="80"/>
      <c r="X282" s="80"/>
      <c r="Y282" s="658"/>
      <c r="Z282" s="80"/>
      <c r="AA282" s="80"/>
      <c r="AB282" s="80"/>
      <c r="AC282" s="80"/>
      <c r="AD282" s="80"/>
      <c r="AE282" s="80"/>
      <c r="AF282" s="80"/>
    </row>
    <row r="283" spans="1:32" s="1018" customFormat="1" ht="15.75">
      <c r="A283" s="79"/>
      <c r="B283" s="80"/>
      <c r="C283" s="80"/>
      <c r="D283" s="80"/>
      <c r="E283" s="80"/>
      <c r="F283" s="80"/>
      <c r="G283" s="80"/>
      <c r="H283" s="80"/>
      <c r="I283" s="658"/>
      <c r="J283" s="80"/>
      <c r="K283" s="80"/>
      <c r="L283" s="80"/>
      <c r="M283" s="80"/>
      <c r="N283" s="80"/>
      <c r="O283" s="80"/>
      <c r="P283" s="80"/>
      <c r="Q283" s="658"/>
      <c r="R283" s="80"/>
      <c r="S283" s="80"/>
      <c r="T283" s="80"/>
      <c r="U283" s="80"/>
      <c r="V283" s="80"/>
      <c r="W283" s="80"/>
      <c r="X283" s="80"/>
      <c r="Y283" s="658"/>
      <c r="Z283" s="80"/>
      <c r="AA283" s="80"/>
      <c r="AB283" s="80"/>
      <c r="AC283" s="80"/>
      <c r="AD283" s="80"/>
      <c r="AE283" s="80"/>
      <c r="AF283" s="80"/>
    </row>
    <row r="284" spans="1:32" s="1018" customFormat="1" ht="15.75">
      <c r="A284" s="79"/>
      <c r="B284" s="80"/>
      <c r="C284" s="80"/>
      <c r="D284" s="80"/>
      <c r="E284" s="80"/>
      <c r="F284" s="80"/>
      <c r="G284" s="80"/>
      <c r="H284" s="80"/>
      <c r="I284" s="658"/>
      <c r="J284" s="80"/>
      <c r="K284" s="80"/>
      <c r="L284" s="80"/>
      <c r="M284" s="80"/>
      <c r="N284" s="80"/>
      <c r="O284" s="80"/>
      <c r="P284" s="80"/>
      <c r="Q284" s="658"/>
      <c r="R284" s="80"/>
      <c r="S284" s="80"/>
      <c r="T284" s="80"/>
      <c r="U284" s="80"/>
      <c r="V284" s="80"/>
      <c r="W284" s="80"/>
      <c r="X284" s="80"/>
      <c r="Y284" s="658"/>
      <c r="Z284" s="80"/>
      <c r="AA284" s="80"/>
      <c r="AB284" s="80"/>
      <c r="AC284" s="80"/>
      <c r="AD284" s="80"/>
      <c r="AE284" s="80"/>
      <c r="AF284" s="80"/>
    </row>
    <row r="285" spans="1:32" s="1018" customFormat="1" ht="15.75">
      <c r="A285" s="79"/>
      <c r="B285" s="80"/>
      <c r="C285" s="80"/>
      <c r="D285" s="80"/>
      <c r="E285" s="80"/>
      <c r="F285" s="80"/>
      <c r="G285" s="80"/>
      <c r="H285" s="80"/>
      <c r="I285" s="658"/>
      <c r="J285" s="80"/>
      <c r="K285" s="80"/>
      <c r="L285" s="80"/>
      <c r="M285" s="80"/>
      <c r="N285" s="80"/>
      <c r="O285" s="80"/>
      <c r="P285" s="80"/>
      <c r="Q285" s="658"/>
      <c r="R285" s="80"/>
      <c r="S285" s="80"/>
      <c r="T285" s="80"/>
      <c r="U285" s="80"/>
      <c r="V285" s="80"/>
      <c r="W285" s="80"/>
      <c r="X285" s="80"/>
      <c r="Y285" s="658"/>
      <c r="Z285" s="80"/>
      <c r="AA285" s="80"/>
      <c r="AB285" s="80"/>
      <c r="AC285" s="80"/>
      <c r="AD285" s="80"/>
      <c r="AE285" s="80"/>
      <c r="AF285" s="80"/>
    </row>
    <row r="286" spans="1:32" s="1018" customFormat="1" ht="15.75">
      <c r="A286" s="79"/>
      <c r="B286" s="80"/>
      <c r="C286" s="80"/>
      <c r="D286" s="80"/>
      <c r="E286" s="80"/>
      <c r="F286" s="80"/>
      <c r="G286" s="80"/>
      <c r="H286" s="80"/>
      <c r="I286" s="658"/>
      <c r="J286" s="80"/>
      <c r="K286" s="80"/>
      <c r="L286" s="80"/>
      <c r="M286" s="80"/>
      <c r="N286" s="80"/>
      <c r="O286" s="80"/>
      <c r="P286" s="80"/>
      <c r="Q286" s="658"/>
      <c r="R286" s="80"/>
      <c r="S286" s="80"/>
      <c r="T286" s="80"/>
      <c r="U286" s="80"/>
      <c r="V286" s="80"/>
      <c r="W286" s="80"/>
      <c r="X286" s="80"/>
      <c r="Y286" s="658"/>
      <c r="Z286" s="80"/>
      <c r="AA286" s="80"/>
      <c r="AB286" s="80"/>
      <c r="AC286" s="80"/>
      <c r="AD286" s="80"/>
      <c r="AE286" s="80"/>
      <c r="AF286" s="80"/>
    </row>
    <row r="287" spans="1:32" s="1018" customFormat="1" ht="15.75">
      <c r="A287" s="79"/>
      <c r="B287" s="80"/>
      <c r="C287" s="80"/>
      <c r="D287" s="80"/>
      <c r="E287" s="80"/>
      <c r="F287" s="80"/>
      <c r="G287" s="80"/>
      <c r="H287" s="80"/>
      <c r="I287" s="658"/>
      <c r="J287" s="80"/>
      <c r="K287" s="80"/>
      <c r="L287" s="80"/>
      <c r="M287" s="80"/>
      <c r="N287" s="80"/>
      <c r="O287" s="80"/>
      <c r="P287" s="80"/>
      <c r="Q287" s="658"/>
      <c r="R287" s="80"/>
      <c r="S287" s="80"/>
      <c r="T287" s="80"/>
      <c r="U287" s="80"/>
      <c r="V287" s="80"/>
      <c r="W287" s="80"/>
      <c r="X287" s="80"/>
      <c r="Y287" s="658"/>
      <c r="Z287" s="80"/>
      <c r="AA287" s="80"/>
      <c r="AB287" s="80"/>
      <c r="AC287" s="80"/>
      <c r="AD287" s="80"/>
      <c r="AE287" s="80"/>
      <c r="AF287" s="80"/>
    </row>
    <row r="288" spans="1:32" s="1018" customFormat="1" ht="15.75">
      <c r="A288" s="79"/>
      <c r="B288" s="80"/>
      <c r="C288" s="80"/>
      <c r="D288" s="80"/>
      <c r="E288" s="80"/>
      <c r="F288" s="80"/>
      <c r="G288" s="80"/>
      <c r="H288" s="80"/>
      <c r="I288" s="658"/>
      <c r="J288" s="80"/>
      <c r="K288" s="80"/>
      <c r="L288" s="80"/>
      <c r="M288" s="80"/>
      <c r="N288" s="80"/>
      <c r="O288" s="80"/>
      <c r="P288" s="80"/>
      <c r="Q288" s="658"/>
      <c r="R288" s="80"/>
      <c r="S288" s="80"/>
      <c r="T288" s="80"/>
      <c r="U288" s="80"/>
      <c r="V288" s="80"/>
      <c r="W288" s="80"/>
      <c r="X288" s="80"/>
      <c r="Y288" s="658"/>
      <c r="Z288" s="80"/>
      <c r="AA288" s="80"/>
      <c r="AB288" s="80"/>
      <c r="AC288" s="80"/>
      <c r="AD288" s="80"/>
      <c r="AE288" s="80"/>
      <c r="AF288" s="80"/>
    </row>
    <row r="289" spans="1:32" s="1018" customFormat="1" ht="15.75">
      <c r="A289" s="79"/>
      <c r="B289" s="80"/>
      <c r="C289" s="80"/>
      <c r="D289" s="80"/>
      <c r="E289" s="80"/>
      <c r="F289" s="80"/>
      <c r="G289" s="80"/>
      <c r="H289" s="80"/>
      <c r="I289" s="658"/>
      <c r="J289" s="80"/>
      <c r="K289" s="80"/>
      <c r="L289" s="80"/>
      <c r="M289" s="80"/>
      <c r="N289" s="80"/>
      <c r="O289" s="80"/>
      <c r="P289" s="80"/>
      <c r="Q289" s="658"/>
      <c r="R289" s="80"/>
      <c r="S289" s="80"/>
      <c r="T289" s="80"/>
      <c r="U289" s="80"/>
      <c r="V289" s="80"/>
      <c r="W289" s="80"/>
      <c r="X289" s="80"/>
      <c r="Y289" s="658"/>
      <c r="Z289" s="80"/>
      <c r="AA289" s="80"/>
      <c r="AB289" s="80"/>
      <c r="AC289" s="80"/>
      <c r="AD289" s="80"/>
      <c r="AE289" s="80"/>
      <c r="AF289" s="80"/>
    </row>
    <row r="290" spans="1:32" s="1018" customFormat="1" ht="15.75">
      <c r="A290" s="79"/>
      <c r="B290" s="80"/>
      <c r="C290" s="80"/>
      <c r="D290" s="80"/>
      <c r="E290" s="80"/>
      <c r="F290" s="80"/>
      <c r="G290" s="80"/>
      <c r="H290" s="80"/>
      <c r="I290" s="658"/>
      <c r="J290" s="80"/>
      <c r="K290" s="80"/>
      <c r="L290" s="80"/>
      <c r="M290" s="80"/>
      <c r="N290" s="80"/>
      <c r="O290" s="80"/>
      <c r="P290" s="80"/>
      <c r="Q290" s="658"/>
      <c r="R290" s="80"/>
      <c r="S290" s="80"/>
      <c r="T290" s="80"/>
      <c r="U290" s="80"/>
      <c r="V290" s="80"/>
      <c r="W290" s="80"/>
      <c r="X290" s="80"/>
      <c r="Y290" s="658"/>
      <c r="Z290" s="80"/>
      <c r="AA290" s="80"/>
      <c r="AB290" s="80"/>
      <c r="AC290" s="80"/>
      <c r="AD290" s="80"/>
      <c r="AE290" s="80"/>
      <c r="AF290" s="80"/>
    </row>
    <row r="291" spans="1:32" s="1018" customFormat="1" ht="15.75">
      <c r="A291" s="79"/>
      <c r="B291" s="80"/>
      <c r="C291" s="80"/>
      <c r="D291" s="80"/>
      <c r="E291" s="80"/>
      <c r="F291" s="80"/>
      <c r="G291" s="80"/>
      <c r="H291" s="80"/>
      <c r="I291" s="658"/>
      <c r="J291" s="80"/>
      <c r="K291" s="80"/>
      <c r="L291" s="80"/>
      <c r="M291" s="80"/>
      <c r="N291" s="80"/>
      <c r="O291" s="80"/>
      <c r="P291" s="80"/>
      <c r="Q291" s="658"/>
      <c r="R291" s="80"/>
      <c r="S291" s="80"/>
      <c r="T291" s="80"/>
      <c r="U291" s="80"/>
      <c r="V291" s="80"/>
      <c r="W291" s="80"/>
      <c r="X291" s="80"/>
      <c r="Y291" s="658"/>
      <c r="Z291" s="80"/>
      <c r="AA291" s="80"/>
      <c r="AB291" s="80"/>
      <c r="AC291" s="80"/>
      <c r="AD291" s="80"/>
      <c r="AE291" s="80"/>
      <c r="AF291" s="80"/>
    </row>
    <row r="292" spans="1:32" s="1018" customFormat="1" ht="15.75">
      <c r="A292" s="79"/>
      <c r="B292" s="80"/>
      <c r="C292" s="80"/>
      <c r="D292" s="80"/>
      <c r="E292" s="80"/>
      <c r="F292" s="80"/>
      <c r="G292" s="80"/>
      <c r="H292" s="80"/>
      <c r="I292" s="658"/>
      <c r="J292" s="80"/>
      <c r="K292" s="80"/>
      <c r="L292" s="80"/>
      <c r="M292" s="80"/>
      <c r="N292" s="80"/>
      <c r="O292" s="80"/>
      <c r="P292" s="80"/>
      <c r="Q292" s="658"/>
      <c r="R292" s="80"/>
      <c r="S292" s="80"/>
      <c r="T292" s="80"/>
      <c r="U292" s="80"/>
      <c r="V292" s="80"/>
      <c r="W292" s="80"/>
      <c r="X292" s="80"/>
      <c r="Y292" s="658"/>
      <c r="Z292" s="80"/>
      <c r="AA292" s="80"/>
      <c r="AB292" s="80"/>
      <c r="AC292" s="80"/>
      <c r="AD292" s="80"/>
      <c r="AE292" s="80"/>
      <c r="AF292" s="80"/>
    </row>
    <row r="293" spans="1:32" s="1018" customFormat="1" ht="15.75">
      <c r="A293" s="79"/>
      <c r="B293" s="80"/>
      <c r="C293" s="80"/>
      <c r="D293" s="80"/>
      <c r="E293" s="80"/>
      <c r="F293" s="80"/>
      <c r="G293" s="80"/>
      <c r="H293" s="80"/>
      <c r="I293" s="658"/>
      <c r="J293" s="80"/>
      <c r="K293" s="80"/>
      <c r="L293" s="80"/>
      <c r="M293" s="80"/>
      <c r="N293" s="80"/>
      <c r="O293" s="80"/>
      <c r="P293" s="80"/>
      <c r="Q293" s="658"/>
      <c r="R293" s="80"/>
      <c r="S293" s="80"/>
      <c r="T293" s="80"/>
      <c r="U293" s="80"/>
      <c r="V293" s="80"/>
      <c r="W293" s="80"/>
      <c r="X293" s="80"/>
      <c r="Y293" s="658"/>
      <c r="Z293" s="80"/>
      <c r="AA293" s="80"/>
      <c r="AB293" s="80"/>
      <c r="AC293" s="80"/>
      <c r="AD293" s="80"/>
      <c r="AE293" s="80"/>
      <c r="AF293" s="80"/>
    </row>
    <row r="294" spans="1:32" s="1018" customFormat="1" ht="15.75">
      <c r="A294" s="79"/>
      <c r="B294" s="80"/>
      <c r="C294" s="80"/>
      <c r="D294" s="80"/>
      <c r="E294" s="80"/>
      <c r="F294" s="80"/>
      <c r="G294" s="80"/>
      <c r="H294" s="80"/>
      <c r="I294" s="658"/>
      <c r="J294" s="80"/>
      <c r="K294" s="80"/>
      <c r="L294" s="80"/>
      <c r="M294" s="80"/>
      <c r="N294" s="80"/>
      <c r="O294" s="80"/>
      <c r="P294" s="80"/>
      <c r="Q294" s="658"/>
      <c r="R294" s="80"/>
      <c r="S294" s="80"/>
      <c r="T294" s="80"/>
      <c r="U294" s="80"/>
      <c r="V294" s="80"/>
      <c r="W294" s="80"/>
      <c r="X294" s="80"/>
      <c r="Y294" s="658"/>
      <c r="Z294" s="80"/>
      <c r="AA294" s="80"/>
      <c r="AB294" s="80"/>
      <c r="AC294" s="80"/>
      <c r="AD294" s="80"/>
      <c r="AE294" s="80"/>
      <c r="AF294" s="80"/>
    </row>
    <row r="295" spans="1:32" s="1018" customFormat="1" ht="15.75">
      <c r="A295" s="79"/>
      <c r="B295" s="80"/>
      <c r="C295" s="80"/>
      <c r="D295" s="80"/>
      <c r="E295" s="80"/>
      <c r="F295" s="80"/>
      <c r="G295" s="80"/>
      <c r="H295" s="80"/>
      <c r="I295" s="658"/>
      <c r="J295" s="80"/>
      <c r="K295" s="80"/>
      <c r="L295" s="80"/>
      <c r="M295" s="80"/>
      <c r="N295" s="80"/>
      <c r="O295" s="80"/>
      <c r="P295" s="80"/>
      <c r="Q295" s="658"/>
      <c r="R295" s="80"/>
      <c r="S295" s="80"/>
      <c r="T295" s="80"/>
      <c r="U295" s="80"/>
      <c r="V295" s="80"/>
      <c r="W295" s="80"/>
      <c r="X295" s="80"/>
      <c r="Y295" s="658"/>
      <c r="Z295" s="80"/>
      <c r="AA295" s="80"/>
      <c r="AB295" s="80"/>
      <c r="AC295" s="80"/>
      <c r="AD295" s="80"/>
      <c r="AE295" s="80"/>
      <c r="AF295" s="80"/>
    </row>
    <row r="296" spans="1:32" s="1018" customFormat="1" ht="15.75">
      <c r="A296" s="79"/>
      <c r="B296" s="80"/>
      <c r="C296" s="80"/>
      <c r="D296" s="80"/>
      <c r="E296" s="80"/>
      <c r="F296" s="80"/>
      <c r="G296" s="80"/>
      <c r="H296" s="80"/>
      <c r="I296" s="658"/>
      <c r="J296" s="80"/>
      <c r="K296" s="80"/>
      <c r="L296" s="80"/>
      <c r="M296" s="80"/>
      <c r="N296" s="80"/>
      <c r="O296" s="80"/>
      <c r="P296" s="80"/>
      <c r="Q296" s="658"/>
      <c r="R296" s="80"/>
      <c r="S296" s="80"/>
      <c r="T296" s="80"/>
      <c r="U296" s="80"/>
      <c r="V296" s="80"/>
      <c r="W296" s="80"/>
      <c r="X296" s="80"/>
      <c r="Y296" s="658"/>
      <c r="Z296" s="80"/>
      <c r="AA296" s="80"/>
      <c r="AB296" s="80"/>
      <c r="AC296" s="80"/>
      <c r="AD296" s="80"/>
      <c r="AE296" s="80"/>
      <c r="AF296" s="80"/>
    </row>
    <row r="297" spans="1:32" s="1018" customFormat="1" ht="15.75">
      <c r="A297" s="79"/>
      <c r="B297" s="80"/>
      <c r="C297" s="80"/>
      <c r="D297" s="80"/>
      <c r="E297" s="80"/>
      <c r="F297" s="80"/>
      <c r="G297" s="80"/>
      <c r="H297" s="80"/>
      <c r="I297" s="658"/>
      <c r="J297" s="80"/>
      <c r="K297" s="80"/>
      <c r="L297" s="80"/>
      <c r="M297" s="80"/>
      <c r="N297" s="80"/>
      <c r="O297" s="80"/>
      <c r="P297" s="80"/>
      <c r="Q297" s="658"/>
      <c r="R297" s="80"/>
      <c r="S297" s="80"/>
      <c r="T297" s="80"/>
      <c r="U297" s="80"/>
      <c r="V297" s="80"/>
      <c r="W297" s="80"/>
      <c r="X297" s="80"/>
      <c r="Y297" s="658"/>
      <c r="Z297" s="80"/>
      <c r="AA297" s="80"/>
      <c r="AB297" s="80"/>
      <c r="AC297" s="80"/>
      <c r="AD297" s="80"/>
      <c r="AE297" s="80"/>
      <c r="AF297" s="80"/>
    </row>
    <row r="298" spans="1:32" s="1018" customFormat="1" ht="15.75">
      <c r="A298" s="79"/>
      <c r="B298" s="80"/>
      <c r="C298" s="80"/>
      <c r="D298" s="80"/>
      <c r="E298" s="80"/>
      <c r="F298" s="80"/>
      <c r="G298" s="80"/>
      <c r="H298" s="80"/>
      <c r="I298" s="658"/>
      <c r="J298" s="80"/>
      <c r="K298" s="80"/>
      <c r="L298" s="80"/>
      <c r="M298" s="80"/>
      <c r="N298" s="80"/>
      <c r="O298" s="80"/>
      <c r="P298" s="80"/>
      <c r="Q298" s="658"/>
      <c r="R298" s="80"/>
      <c r="S298" s="80"/>
      <c r="T298" s="80"/>
      <c r="U298" s="80"/>
      <c r="V298" s="80"/>
      <c r="W298" s="80"/>
      <c r="X298" s="80"/>
      <c r="Y298" s="658"/>
      <c r="Z298" s="80"/>
      <c r="AA298" s="80"/>
      <c r="AB298" s="80"/>
      <c r="AC298" s="80"/>
      <c r="AD298" s="80"/>
      <c r="AE298" s="80"/>
      <c r="AF298" s="80"/>
    </row>
    <row r="299" spans="1:32" s="1018" customFormat="1" ht="15.75">
      <c r="A299" s="79"/>
      <c r="B299" s="80"/>
      <c r="C299" s="80"/>
      <c r="D299" s="80"/>
      <c r="E299" s="80"/>
      <c r="F299" s="80"/>
      <c r="G299" s="80"/>
      <c r="H299" s="80"/>
      <c r="I299" s="658"/>
      <c r="J299" s="80"/>
      <c r="K299" s="80"/>
      <c r="L299" s="80"/>
      <c r="M299" s="80"/>
      <c r="N299" s="80"/>
      <c r="O299" s="80"/>
      <c r="P299" s="80"/>
      <c r="Q299" s="658"/>
      <c r="R299" s="80"/>
      <c r="S299" s="80"/>
      <c r="T299" s="80"/>
      <c r="U299" s="80"/>
      <c r="V299" s="80"/>
      <c r="W299" s="80"/>
      <c r="X299" s="80"/>
      <c r="Y299" s="658"/>
      <c r="Z299" s="80"/>
      <c r="AA299" s="80"/>
      <c r="AB299" s="80"/>
      <c r="AC299" s="80"/>
      <c r="AD299" s="80"/>
      <c r="AE299" s="80"/>
      <c r="AF299" s="80"/>
    </row>
    <row r="300" spans="1:32" s="1018" customFormat="1" ht="15.75">
      <c r="A300" s="79"/>
      <c r="B300" s="80"/>
      <c r="C300" s="80"/>
      <c r="D300" s="80"/>
      <c r="E300" s="80"/>
      <c r="F300" s="80"/>
      <c r="G300" s="80"/>
      <c r="H300" s="80"/>
      <c r="I300" s="658"/>
      <c r="J300" s="80"/>
      <c r="K300" s="80"/>
      <c r="L300" s="80"/>
      <c r="M300" s="80"/>
      <c r="N300" s="80"/>
      <c r="O300" s="80"/>
      <c r="P300" s="80"/>
      <c r="Q300" s="658"/>
      <c r="R300" s="80"/>
      <c r="S300" s="80"/>
      <c r="T300" s="80"/>
      <c r="U300" s="80"/>
      <c r="V300" s="80"/>
      <c r="W300" s="80"/>
      <c r="X300" s="80"/>
      <c r="Y300" s="658"/>
      <c r="Z300" s="80"/>
      <c r="AA300" s="80"/>
      <c r="AB300" s="80"/>
      <c r="AC300" s="80"/>
      <c r="AD300" s="80"/>
      <c r="AE300" s="80"/>
      <c r="AF300" s="80"/>
    </row>
    <row r="301" spans="1:32" s="1018" customFormat="1" ht="15.75">
      <c r="A301" s="79"/>
      <c r="B301" s="80"/>
      <c r="C301" s="80"/>
      <c r="D301" s="80"/>
      <c r="E301" s="80"/>
      <c r="F301" s="80"/>
      <c r="G301" s="80"/>
      <c r="H301" s="80"/>
      <c r="I301" s="658"/>
      <c r="J301" s="80"/>
      <c r="K301" s="80"/>
      <c r="L301" s="80"/>
      <c r="M301" s="80"/>
      <c r="N301" s="80"/>
      <c r="O301" s="80"/>
      <c r="P301" s="80"/>
      <c r="Q301" s="658"/>
      <c r="R301" s="80"/>
      <c r="S301" s="80"/>
      <c r="T301" s="80"/>
      <c r="U301" s="80"/>
      <c r="V301" s="80"/>
      <c r="W301" s="80"/>
      <c r="X301" s="80"/>
      <c r="Y301" s="658"/>
      <c r="Z301" s="80"/>
      <c r="AA301" s="80"/>
      <c r="AB301" s="80"/>
      <c r="AC301" s="80"/>
      <c r="AD301" s="80"/>
      <c r="AE301" s="80"/>
      <c r="AF301" s="80"/>
    </row>
    <row r="302" spans="1:32" s="1018" customFormat="1" ht="15.75">
      <c r="A302" s="79"/>
      <c r="B302" s="80"/>
      <c r="C302" s="80"/>
      <c r="D302" s="80"/>
      <c r="E302" s="80"/>
      <c r="F302" s="80"/>
      <c r="G302" s="80"/>
      <c r="H302" s="80"/>
      <c r="I302" s="658"/>
      <c r="J302" s="80"/>
      <c r="K302" s="80"/>
      <c r="L302" s="80"/>
      <c r="M302" s="80"/>
      <c r="N302" s="80"/>
      <c r="O302" s="80"/>
      <c r="P302" s="80"/>
      <c r="Q302" s="658"/>
      <c r="R302" s="80"/>
      <c r="S302" s="80"/>
      <c r="T302" s="80"/>
      <c r="U302" s="80"/>
      <c r="V302" s="80"/>
      <c r="W302" s="80"/>
      <c r="X302" s="80"/>
      <c r="Y302" s="658"/>
      <c r="Z302" s="80"/>
      <c r="AA302" s="80"/>
      <c r="AB302" s="80"/>
      <c r="AC302" s="80"/>
      <c r="AD302" s="80"/>
      <c r="AE302" s="80"/>
      <c r="AF302" s="80"/>
    </row>
    <row r="303" spans="1:32" s="1018" customFormat="1" ht="15.75">
      <c r="A303" s="79"/>
      <c r="B303" s="80"/>
      <c r="C303" s="80"/>
      <c r="D303" s="80"/>
      <c r="E303" s="80"/>
      <c r="F303" s="80"/>
      <c r="G303" s="80"/>
      <c r="H303" s="80"/>
      <c r="I303" s="658"/>
      <c r="J303" s="80"/>
      <c r="K303" s="80"/>
      <c r="L303" s="80"/>
      <c r="M303" s="80"/>
      <c r="N303" s="80"/>
      <c r="O303" s="80"/>
      <c r="P303" s="80"/>
      <c r="Q303" s="658"/>
      <c r="R303" s="80"/>
      <c r="S303" s="80"/>
      <c r="T303" s="80"/>
      <c r="U303" s="80"/>
      <c r="V303" s="80"/>
      <c r="W303" s="80"/>
      <c r="X303" s="80"/>
      <c r="Y303" s="658"/>
      <c r="Z303" s="80"/>
      <c r="AA303" s="80"/>
      <c r="AB303" s="80"/>
      <c r="AC303" s="80"/>
      <c r="AD303" s="80"/>
      <c r="AE303" s="80"/>
      <c r="AF303" s="80"/>
    </row>
    <row r="304" spans="1:32" s="1018" customFormat="1" ht="15.75">
      <c r="A304" s="79"/>
      <c r="B304" s="80"/>
      <c r="C304" s="80"/>
      <c r="D304" s="80"/>
      <c r="E304" s="80"/>
      <c r="F304" s="80"/>
      <c r="G304" s="80"/>
      <c r="H304" s="80"/>
      <c r="I304" s="658"/>
      <c r="J304" s="80"/>
      <c r="K304" s="80"/>
      <c r="L304" s="80"/>
      <c r="M304" s="80"/>
      <c r="N304" s="80"/>
      <c r="O304" s="80"/>
      <c r="P304" s="80"/>
      <c r="Q304" s="658"/>
      <c r="R304" s="80"/>
      <c r="S304" s="80"/>
      <c r="T304" s="80"/>
      <c r="U304" s="80"/>
      <c r="V304" s="80"/>
      <c r="W304" s="80"/>
      <c r="X304" s="80"/>
      <c r="Y304" s="658"/>
      <c r="Z304" s="80"/>
      <c r="AA304" s="80"/>
      <c r="AB304" s="80"/>
      <c r="AC304" s="80"/>
      <c r="AD304" s="80"/>
      <c r="AE304" s="80"/>
      <c r="AF304" s="80"/>
    </row>
    <row r="305" spans="1:32" s="1018" customFormat="1" ht="15.75">
      <c r="A305" s="79"/>
      <c r="B305" s="80"/>
      <c r="C305" s="80"/>
      <c r="D305" s="80"/>
      <c r="E305" s="80"/>
      <c r="F305" s="80"/>
      <c r="G305" s="80"/>
      <c r="H305" s="80"/>
      <c r="I305" s="658"/>
      <c r="J305" s="80"/>
      <c r="K305" s="80"/>
      <c r="L305" s="80"/>
      <c r="M305" s="80"/>
      <c r="N305" s="80"/>
      <c r="O305" s="80"/>
      <c r="P305" s="80"/>
      <c r="Q305" s="658"/>
      <c r="R305" s="80"/>
      <c r="S305" s="80"/>
      <c r="T305" s="80"/>
      <c r="U305" s="80"/>
      <c r="V305" s="80"/>
      <c r="W305" s="80"/>
      <c r="X305" s="80"/>
      <c r="Y305" s="658"/>
      <c r="Z305" s="80"/>
      <c r="AA305" s="80"/>
      <c r="AB305" s="80"/>
      <c r="AC305" s="80"/>
      <c r="AD305" s="80"/>
      <c r="AE305" s="80"/>
      <c r="AF305" s="80"/>
    </row>
    <row r="306" spans="1:32" s="1018" customFormat="1" ht="15.75">
      <c r="A306" s="79"/>
      <c r="B306" s="80"/>
      <c r="C306" s="80"/>
      <c r="D306" s="80"/>
      <c r="E306" s="80"/>
      <c r="F306" s="80"/>
      <c r="G306" s="80"/>
      <c r="H306" s="80"/>
      <c r="I306" s="658"/>
      <c r="J306" s="80"/>
      <c r="K306" s="80"/>
      <c r="L306" s="80"/>
      <c r="M306" s="80"/>
      <c r="N306" s="80"/>
      <c r="O306" s="80"/>
      <c r="P306" s="80"/>
      <c r="Q306" s="658"/>
      <c r="R306" s="80"/>
      <c r="S306" s="80"/>
      <c r="T306" s="80"/>
      <c r="U306" s="80"/>
      <c r="V306" s="80"/>
      <c r="W306" s="80"/>
      <c r="X306" s="80"/>
      <c r="Y306" s="658"/>
      <c r="Z306" s="80"/>
      <c r="AA306" s="80"/>
      <c r="AB306" s="80"/>
      <c r="AC306" s="80"/>
      <c r="AD306" s="80"/>
      <c r="AE306" s="80"/>
      <c r="AF306" s="80"/>
    </row>
    <row r="307" spans="1:32" s="1018" customFormat="1" ht="15.75">
      <c r="A307" s="79"/>
      <c r="B307" s="80"/>
      <c r="C307" s="80"/>
      <c r="D307" s="80"/>
      <c r="E307" s="80"/>
      <c r="F307" s="80"/>
      <c r="G307" s="80"/>
      <c r="H307" s="80"/>
      <c r="I307" s="658"/>
      <c r="J307" s="80"/>
      <c r="K307" s="80"/>
      <c r="L307" s="80"/>
      <c r="M307" s="80"/>
      <c r="N307" s="80"/>
      <c r="O307" s="80"/>
      <c r="P307" s="80"/>
      <c r="Q307" s="658"/>
      <c r="R307" s="80"/>
      <c r="S307" s="80"/>
      <c r="T307" s="80"/>
      <c r="U307" s="80"/>
      <c r="V307" s="80"/>
      <c r="W307" s="80"/>
      <c r="X307" s="80"/>
      <c r="Y307" s="658"/>
      <c r="Z307" s="80"/>
      <c r="AA307" s="80"/>
      <c r="AB307" s="80"/>
      <c r="AC307" s="80"/>
      <c r="AD307" s="80"/>
      <c r="AE307" s="80"/>
      <c r="AF307" s="80"/>
    </row>
    <row r="308" spans="1:32" s="1018" customFormat="1" ht="15.75">
      <c r="A308" s="79"/>
      <c r="B308" s="80"/>
      <c r="C308" s="80"/>
      <c r="D308" s="80"/>
      <c r="E308" s="80"/>
      <c r="F308" s="80"/>
      <c r="G308" s="80"/>
      <c r="H308" s="80"/>
      <c r="I308" s="658"/>
      <c r="J308" s="80"/>
      <c r="K308" s="80"/>
      <c r="L308" s="80"/>
      <c r="M308" s="80"/>
      <c r="N308" s="80"/>
      <c r="O308" s="80"/>
      <c r="P308" s="80"/>
      <c r="Q308" s="658"/>
      <c r="R308" s="80"/>
      <c r="S308" s="80"/>
      <c r="T308" s="80"/>
      <c r="U308" s="80"/>
      <c r="V308" s="80"/>
      <c r="W308" s="80"/>
      <c r="X308" s="80"/>
      <c r="Y308" s="658"/>
      <c r="Z308" s="80"/>
      <c r="AA308" s="80"/>
      <c r="AB308" s="80"/>
      <c r="AC308" s="80"/>
      <c r="AD308" s="80"/>
      <c r="AE308" s="80"/>
      <c r="AF308" s="80"/>
    </row>
    <row r="309" spans="1:32" s="1018" customFormat="1" ht="15.75">
      <c r="A309" s="79"/>
      <c r="B309" s="80"/>
      <c r="C309" s="80"/>
      <c r="D309" s="80"/>
      <c r="E309" s="80"/>
      <c r="F309" s="80"/>
      <c r="G309" s="80"/>
      <c r="H309" s="80"/>
      <c r="I309" s="658"/>
      <c r="J309" s="80"/>
      <c r="K309" s="80"/>
      <c r="L309" s="80"/>
      <c r="M309" s="80"/>
      <c r="N309" s="80"/>
      <c r="O309" s="80"/>
      <c r="P309" s="80"/>
      <c r="Q309" s="658"/>
      <c r="R309" s="80"/>
      <c r="S309" s="80"/>
      <c r="T309" s="80"/>
      <c r="U309" s="80"/>
      <c r="V309" s="80"/>
      <c r="W309" s="80"/>
      <c r="X309" s="80"/>
      <c r="Y309" s="658"/>
      <c r="Z309" s="80"/>
      <c r="AA309" s="80"/>
      <c r="AB309" s="80"/>
      <c r="AC309" s="80"/>
      <c r="AD309" s="80"/>
      <c r="AE309" s="80"/>
      <c r="AF309" s="80"/>
    </row>
    <row r="310" spans="1:32" s="1018" customFormat="1" ht="15.75">
      <c r="A310" s="79"/>
      <c r="B310" s="80"/>
      <c r="C310" s="80"/>
      <c r="D310" s="80"/>
      <c r="E310" s="80"/>
      <c r="F310" s="80"/>
      <c r="G310" s="80"/>
      <c r="H310" s="80"/>
      <c r="I310" s="658"/>
      <c r="J310" s="80"/>
      <c r="K310" s="80"/>
      <c r="L310" s="80"/>
      <c r="M310" s="80"/>
      <c r="N310" s="80"/>
      <c r="O310" s="80"/>
      <c r="P310" s="80"/>
      <c r="Q310" s="658"/>
      <c r="R310" s="80"/>
      <c r="S310" s="80"/>
      <c r="T310" s="80"/>
      <c r="U310" s="80"/>
      <c r="V310" s="80"/>
      <c r="W310" s="80"/>
      <c r="X310" s="80"/>
      <c r="Y310" s="658"/>
      <c r="Z310" s="80"/>
      <c r="AA310" s="80"/>
      <c r="AB310" s="80"/>
      <c r="AC310" s="80"/>
      <c r="AD310" s="80"/>
      <c r="AE310" s="80"/>
      <c r="AF310" s="80"/>
    </row>
    <row r="311" spans="1:32" s="1018" customFormat="1" ht="15.75">
      <c r="A311" s="79"/>
      <c r="B311" s="80"/>
      <c r="C311" s="80"/>
      <c r="D311" s="80"/>
      <c r="E311" s="80"/>
      <c r="F311" s="80"/>
      <c r="G311" s="80"/>
      <c r="H311" s="80"/>
      <c r="I311" s="658"/>
      <c r="J311" s="80"/>
      <c r="K311" s="80"/>
      <c r="L311" s="80"/>
      <c r="M311" s="80"/>
      <c r="N311" s="80"/>
      <c r="O311" s="80"/>
      <c r="P311" s="80"/>
      <c r="Q311" s="658"/>
      <c r="R311" s="80"/>
      <c r="S311" s="80"/>
      <c r="T311" s="80"/>
      <c r="U311" s="80"/>
      <c r="V311" s="80"/>
      <c r="W311" s="80"/>
      <c r="X311" s="80"/>
      <c r="Y311" s="658"/>
      <c r="Z311" s="80"/>
      <c r="AA311" s="80"/>
      <c r="AB311" s="80"/>
      <c r="AC311" s="80"/>
      <c r="AD311" s="80"/>
      <c r="AE311" s="80"/>
      <c r="AF311" s="80"/>
    </row>
    <row r="312" spans="1:32" s="1018" customFormat="1" ht="15.75">
      <c r="A312" s="79"/>
      <c r="B312" s="80"/>
      <c r="C312" s="80"/>
      <c r="D312" s="80"/>
      <c r="E312" s="80"/>
      <c r="F312" s="80"/>
      <c r="G312" s="80"/>
      <c r="H312" s="80"/>
      <c r="I312" s="658"/>
      <c r="J312" s="80"/>
      <c r="K312" s="80"/>
      <c r="L312" s="80"/>
      <c r="M312" s="80"/>
      <c r="N312" s="80"/>
      <c r="O312" s="80"/>
      <c r="P312" s="80"/>
      <c r="Q312" s="658"/>
      <c r="R312" s="80"/>
      <c r="S312" s="80"/>
      <c r="T312" s="80"/>
      <c r="U312" s="80"/>
      <c r="V312" s="80"/>
      <c r="W312" s="80"/>
      <c r="X312" s="80"/>
      <c r="Y312" s="658"/>
      <c r="Z312" s="80"/>
      <c r="AA312" s="80"/>
      <c r="AB312" s="80"/>
      <c r="AC312" s="80"/>
      <c r="AD312" s="80"/>
      <c r="AE312" s="80"/>
      <c r="AF312" s="80"/>
    </row>
    <row r="313" spans="1:32" s="1018" customFormat="1" ht="15.75">
      <c r="A313" s="79"/>
      <c r="B313" s="80"/>
      <c r="C313" s="80"/>
      <c r="D313" s="80"/>
      <c r="E313" s="80"/>
      <c r="F313" s="80"/>
      <c r="G313" s="80"/>
      <c r="H313" s="80"/>
      <c r="I313" s="658"/>
      <c r="J313" s="80"/>
      <c r="K313" s="80"/>
      <c r="L313" s="80"/>
      <c r="M313" s="80"/>
      <c r="N313" s="80"/>
      <c r="O313" s="80"/>
      <c r="P313" s="80"/>
      <c r="Q313" s="658"/>
      <c r="R313" s="80"/>
      <c r="S313" s="80"/>
      <c r="T313" s="80"/>
      <c r="U313" s="80"/>
      <c r="V313" s="80"/>
      <c r="W313" s="80"/>
      <c r="X313" s="80"/>
      <c r="Y313" s="658"/>
      <c r="Z313" s="80"/>
      <c r="AA313" s="80"/>
      <c r="AB313" s="80"/>
      <c r="AC313" s="80"/>
      <c r="AD313" s="80"/>
      <c r="AE313" s="80"/>
      <c r="AF313" s="80"/>
    </row>
    <row r="314" spans="1:32" s="1018" customFormat="1" ht="15.75">
      <c r="A314" s="79"/>
      <c r="B314" s="80"/>
      <c r="C314" s="80"/>
      <c r="D314" s="80"/>
      <c r="E314" s="80"/>
      <c r="F314" s="80"/>
      <c r="G314" s="80"/>
      <c r="H314" s="80"/>
      <c r="I314" s="658"/>
      <c r="J314" s="80"/>
      <c r="K314" s="80"/>
      <c r="L314" s="80"/>
      <c r="M314" s="80"/>
      <c r="N314" s="80"/>
      <c r="O314" s="80"/>
      <c r="P314" s="80"/>
      <c r="Q314" s="658"/>
      <c r="R314" s="80"/>
      <c r="S314" s="80"/>
      <c r="T314" s="80"/>
      <c r="U314" s="80"/>
      <c r="V314" s="80"/>
      <c r="W314" s="80"/>
      <c r="X314" s="80"/>
      <c r="Y314" s="658"/>
      <c r="Z314" s="80"/>
      <c r="AA314" s="80"/>
      <c r="AB314" s="80"/>
      <c r="AC314" s="80"/>
      <c r="AD314" s="80"/>
      <c r="AE314" s="80"/>
      <c r="AF314" s="80"/>
    </row>
    <row r="315" spans="1:32" s="1018" customFormat="1" ht="15.75">
      <c r="A315" s="79"/>
      <c r="B315" s="80"/>
      <c r="C315" s="80"/>
      <c r="D315" s="80"/>
      <c r="E315" s="80"/>
      <c r="F315" s="80"/>
      <c r="G315" s="80"/>
      <c r="H315" s="80"/>
      <c r="I315" s="658"/>
      <c r="J315" s="80"/>
      <c r="K315" s="80"/>
      <c r="L315" s="80"/>
      <c r="M315" s="80"/>
      <c r="N315" s="80"/>
      <c r="O315" s="80"/>
      <c r="P315" s="80"/>
      <c r="Q315" s="658"/>
      <c r="R315" s="80"/>
      <c r="S315" s="80"/>
      <c r="T315" s="80"/>
      <c r="U315" s="80"/>
      <c r="V315" s="80"/>
      <c r="W315" s="80"/>
      <c r="X315" s="80"/>
      <c r="Y315" s="658"/>
      <c r="Z315" s="80"/>
      <c r="AA315" s="80"/>
      <c r="AB315" s="80"/>
      <c r="AC315" s="80"/>
      <c r="AD315" s="80"/>
      <c r="AE315" s="80"/>
      <c r="AF315" s="80"/>
    </row>
    <row r="316" spans="1:32" s="1018" customFormat="1" ht="15.75">
      <c r="A316" s="79"/>
      <c r="B316" s="80"/>
      <c r="C316" s="80"/>
      <c r="D316" s="80"/>
      <c r="E316" s="80"/>
      <c r="F316" s="80"/>
      <c r="G316" s="80"/>
      <c r="H316" s="80"/>
      <c r="I316" s="658"/>
      <c r="J316" s="80"/>
      <c r="K316" s="80"/>
      <c r="L316" s="80"/>
      <c r="M316" s="80"/>
      <c r="N316" s="80"/>
      <c r="O316" s="80"/>
      <c r="P316" s="80"/>
      <c r="Q316" s="658"/>
      <c r="R316" s="80"/>
      <c r="S316" s="80"/>
      <c r="T316" s="80"/>
      <c r="U316" s="80"/>
      <c r="V316" s="80"/>
      <c r="W316" s="80"/>
      <c r="X316" s="80"/>
      <c r="Y316" s="658"/>
      <c r="Z316" s="80"/>
      <c r="AA316" s="80"/>
      <c r="AB316" s="80"/>
      <c r="AC316" s="80"/>
      <c r="AD316" s="80"/>
      <c r="AE316" s="80"/>
      <c r="AF316" s="80"/>
    </row>
    <row r="317" spans="1:32" s="1018" customFormat="1" ht="15.75">
      <c r="A317" s="79"/>
      <c r="B317" s="80"/>
      <c r="C317" s="80"/>
      <c r="D317" s="80"/>
      <c r="E317" s="80"/>
      <c r="F317" s="80"/>
      <c r="G317" s="80"/>
      <c r="H317" s="80"/>
      <c r="I317" s="658"/>
      <c r="J317" s="80"/>
      <c r="K317" s="80"/>
      <c r="L317" s="80"/>
      <c r="M317" s="80"/>
      <c r="N317" s="80"/>
      <c r="O317" s="80"/>
      <c r="P317" s="80"/>
      <c r="Q317" s="658"/>
      <c r="R317" s="80"/>
      <c r="S317" s="80"/>
      <c r="T317" s="80"/>
      <c r="U317" s="80"/>
      <c r="V317" s="80"/>
      <c r="W317" s="80"/>
      <c r="X317" s="80"/>
      <c r="Y317" s="658"/>
      <c r="Z317" s="80"/>
      <c r="AA317" s="80"/>
      <c r="AB317" s="80"/>
      <c r="AC317" s="80"/>
      <c r="AD317" s="80"/>
      <c r="AE317" s="80"/>
      <c r="AF317" s="80"/>
    </row>
    <row r="318" spans="1:32" s="1018" customFormat="1" ht="15.75">
      <c r="A318" s="79"/>
      <c r="B318" s="80"/>
      <c r="C318" s="80"/>
      <c r="D318" s="80"/>
      <c r="E318" s="80"/>
      <c r="F318" s="80"/>
      <c r="G318" s="80"/>
      <c r="H318" s="80"/>
      <c r="I318" s="658"/>
      <c r="J318" s="80"/>
      <c r="K318" s="80"/>
      <c r="L318" s="80"/>
      <c r="M318" s="80"/>
      <c r="N318" s="80"/>
      <c r="O318" s="80"/>
      <c r="P318" s="80"/>
      <c r="Q318" s="658"/>
      <c r="R318" s="80"/>
      <c r="S318" s="80"/>
      <c r="T318" s="80"/>
      <c r="U318" s="80"/>
      <c r="V318" s="80"/>
      <c r="W318" s="80"/>
      <c r="X318" s="80"/>
      <c r="Y318" s="658"/>
      <c r="Z318" s="80"/>
      <c r="AA318" s="80"/>
      <c r="AB318" s="80"/>
      <c r="AC318" s="80"/>
      <c r="AD318" s="80"/>
      <c r="AE318" s="80"/>
      <c r="AF318" s="80"/>
    </row>
    <row r="319" spans="1:32" s="1018" customFormat="1" ht="15.75">
      <c r="A319" s="79"/>
      <c r="B319" s="80"/>
      <c r="C319" s="80"/>
      <c r="D319" s="80"/>
      <c r="E319" s="80"/>
      <c r="F319" s="80"/>
      <c r="G319" s="80"/>
      <c r="H319" s="80"/>
      <c r="I319" s="658"/>
      <c r="J319" s="80"/>
      <c r="K319" s="80"/>
      <c r="L319" s="80"/>
      <c r="M319" s="80"/>
      <c r="N319" s="80"/>
      <c r="O319" s="80"/>
      <c r="P319" s="80"/>
      <c r="Q319" s="658"/>
      <c r="R319" s="80"/>
      <c r="S319" s="80"/>
      <c r="T319" s="80"/>
      <c r="U319" s="80"/>
      <c r="V319" s="80"/>
      <c r="W319" s="80"/>
      <c r="X319" s="80"/>
      <c r="Y319" s="658"/>
      <c r="Z319" s="80"/>
      <c r="AA319" s="80"/>
      <c r="AB319" s="80"/>
      <c r="AC319" s="80"/>
      <c r="AD319" s="80"/>
      <c r="AE319" s="80"/>
      <c r="AF319" s="80"/>
    </row>
    <row r="320" spans="1:32" s="1018" customFormat="1" ht="15.75">
      <c r="A320" s="79"/>
      <c r="B320" s="80"/>
      <c r="C320" s="80"/>
      <c r="D320" s="80"/>
      <c r="E320" s="80"/>
      <c r="F320" s="80"/>
      <c r="G320" s="80"/>
      <c r="H320" s="80"/>
      <c r="I320" s="658"/>
      <c r="J320" s="80"/>
      <c r="K320" s="80"/>
      <c r="L320" s="80"/>
      <c r="M320" s="80"/>
      <c r="N320" s="80"/>
      <c r="O320" s="80"/>
      <c r="P320" s="80"/>
      <c r="Q320" s="658"/>
      <c r="R320" s="80"/>
      <c r="S320" s="80"/>
      <c r="T320" s="80"/>
      <c r="U320" s="80"/>
      <c r="V320" s="80"/>
      <c r="W320" s="80"/>
      <c r="X320" s="80"/>
      <c r="Y320" s="658"/>
      <c r="Z320" s="80"/>
      <c r="AA320" s="80"/>
      <c r="AB320" s="80"/>
      <c r="AC320" s="80"/>
      <c r="AD320" s="80"/>
      <c r="AE320" s="80"/>
      <c r="AF320" s="80"/>
    </row>
    <row r="321" spans="1:32" s="1018" customFormat="1" ht="15.75">
      <c r="A321" s="79"/>
      <c r="B321" s="80"/>
      <c r="C321" s="80"/>
      <c r="D321" s="80"/>
      <c r="E321" s="80"/>
      <c r="F321" s="80"/>
      <c r="G321" s="80"/>
      <c r="H321" s="80"/>
      <c r="I321" s="658"/>
      <c r="J321" s="80"/>
      <c r="K321" s="80"/>
      <c r="L321" s="80"/>
      <c r="M321" s="80"/>
      <c r="N321" s="80"/>
      <c r="O321" s="80"/>
      <c r="P321" s="80"/>
      <c r="Q321" s="658"/>
      <c r="R321" s="80"/>
      <c r="S321" s="80"/>
      <c r="T321" s="80"/>
      <c r="U321" s="80"/>
      <c r="V321" s="80"/>
      <c r="W321" s="80"/>
      <c r="X321" s="80"/>
      <c r="Y321" s="658"/>
      <c r="Z321" s="80"/>
      <c r="AA321" s="80"/>
      <c r="AB321" s="80"/>
      <c r="AC321" s="80"/>
      <c r="AD321" s="80"/>
      <c r="AE321" s="80"/>
      <c r="AF321" s="80"/>
    </row>
    <row r="322" spans="1:32" s="1018" customFormat="1" ht="15.75">
      <c r="A322" s="79"/>
      <c r="B322" s="80"/>
      <c r="C322" s="80"/>
      <c r="D322" s="80"/>
      <c r="E322" s="80"/>
      <c r="F322" s="80"/>
      <c r="G322" s="80"/>
      <c r="H322" s="80"/>
      <c r="I322" s="658"/>
      <c r="J322" s="80"/>
      <c r="K322" s="80"/>
      <c r="L322" s="80"/>
      <c r="M322" s="80"/>
      <c r="N322" s="80"/>
      <c r="O322" s="80"/>
      <c r="P322" s="80"/>
      <c r="Q322" s="658"/>
      <c r="R322" s="80"/>
      <c r="S322" s="80"/>
      <c r="T322" s="80"/>
      <c r="U322" s="80"/>
      <c r="V322" s="80"/>
      <c r="W322" s="80"/>
      <c r="X322" s="80"/>
      <c r="Y322" s="658"/>
      <c r="Z322" s="80"/>
      <c r="AA322" s="80"/>
      <c r="AB322" s="80"/>
      <c r="AC322" s="80"/>
      <c r="AD322" s="80"/>
      <c r="AE322" s="80"/>
      <c r="AF322" s="80"/>
    </row>
    <row r="323" spans="1:32" s="1018" customFormat="1" ht="15.75">
      <c r="A323" s="79"/>
      <c r="B323" s="80"/>
      <c r="C323" s="80"/>
      <c r="D323" s="80"/>
      <c r="E323" s="80"/>
      <c r="F323" s="80"/>
      <c r="G323" s="80"/>
      <c r="H323" s="80"/>
      <c r="I323" s="658"/>
      <c r="J323" s="80"/>
      <c r="K323" s="80"/>
      <c r="L323" s="80"/>
      <c r="M323" s="80"/>
      <c r="N323" s="80"/>
      <c r="O323" s="80"/>
      <c r="P323" s="80"/>
      <c r="Q323" s="658"/>
      <c r="R323" s="80"/>
      <c r="S323" s="80"/>
      <c r="T323" s="80"/>
      <c r="U323" s="80"/>
      <c r="V323" s="80"/>
      <c r="W323" s="80"/>
      <c r="X323" s="80"/>
      <c r="Y323" s="658"/>
      <c r="Z323" s="80"/>
      <c r="AA323" s="80"/>
      <c r="AB323" s="80"/>
      <c r="AC323" s="80"/>
      <c r="AD323" s="80"/>
      <c r="AE323" s="80"/>
      <c r="AF323" s="80"/>
    </row>
    <row r="324" spans="1:32" s="1018" customFormat="1" ht="15.75">
      <c r="A324" s="79"/>
      <c r="B324" s="80"/>
      <c r="C324" s="80"/>
      <c r="D324" s="80"/>
      <c r="E324" s="80"/>
      <c r="F324" s="80"/>
      <c r="G324" s="80"/>
      <c r="H324" s="80"/>
      <c r="I324" s="658"/>
      <c r="J324" s="80"/>
      <c r="K324" s="80"/>
      <c r="L324" s="80"/>
      <c r="M324" s="80"/>
      <c r="N324" s="80"/>
      <c r="O324" s="80"/>
      <c r="P324" s="80"/>
      <c r="Q324" s="658"/>
      <c r="R324" s="80"/>
      <c r="S324" s="80"/>
      <c r="T324" s="80"/>
      <c r="U324" s="80"/>
      <c r="V324" s="80"/>
      <c r="W324" s="80"/>
      <c r="X324" s="80"/>
      <c r="Y324" s="658"/>
      <c r="Z324" s="80"/>
      <c r="AA324" s="80"/>
      <c r="AB324" s="80"/>
      <c r="AC324" s="80"/>
      <c r="AD324" s="80"/>
      <c r="AE324" s="80"/>
      <c r="AF324" s="80"/>
    </row>
    <row r="325" spans="1:32" s="1018" customFormat="1" ht="15.75">
      <c r="A325" s="79"/>
      <c r="B325" s="80"/>
      <c r="C325" s="80"/>
      <c r="D325" s="80"/>
      <c r="E325" s="80"/>
      <c r="F325" s="80"/>
      <c r="G325" s="80"/>
      <c r="H325" s="80"/>
      <c r="I325" s="658"/>
      <c r="J325" s="80"/>
      <c r="K325" s="80"/>
      <c r="L325" s="80"/>
      <c r="M325" s="80"/>
      <c r="N325" s="80"/>
      <c r="O325" s="80"/>
      <c r="P325" s="80"/>
      <c r="Q325" s="658"/>
      <c r="R325" s="80"/>
      <c r="S325" s="80"/>
      <c r="T325" s="80"/>
      <c r="U325" s="80"/>
      <c r="V325" s="80"/>
      <c r="W325" s="80"/>
      <c r="X325" s="80"/>
      <c r="Y325" s="658"/>
      <c r="Z325" s="80"/>
      <c r="AA325" s="80"/>
      <c r="AB325" s="80"/>
      <c r="AC325" s="80"/>
      <c r="AD325" s="80"/>
      <c r="AE325" s="80"/>
      <c r="AF325" s="80"/>
    </row>
    <row r="326" spans="1:32" s="1018" customFormat="1" ht="15.75">
      <c r="A326" s="79"/>
      <c r="B326" s="80"/>
      <c r="C326" s="80"/>
      <c r="D326" s="80"/>
      <c r="E326" s="80"/>
      <c r="F326" s="80"/>
      <c r="G326" s="80"/>
      <c r="H326" s="80"/>
      <c r="I326" s="658"/>
      <c r="J326" s="80"/>
      <c r="K326" s="80"/>
      <c r="L326" s="80"/>
      <c r="M326" s="80"/>
      <c r="N326" s="80"/>
      <c r="O326" s="80"/>
      <c r="P326" s="80"/>
      <c r="Q326" s="658"/>
      <c r="R326" s="80"/>
      <c r="S326" s="80"/>
      <c r="T326" s="80"/>
      <c r="U326" s="80"/>
      <c r="V326" s="80"/>
      <c r="W326" s="80"/>
      <c r="X326" s="80"/>
      <c r="Y326" s="658"/>
      <c r="Z326" s="80"/>
      <c r="AA326" s="80"/>
      <c r="AB326" s="80"/>
      <c r="AC326" s="80"/>
      <c r="AD326" s="80"/>
      <c r="AE326" s="80"/>
      <c r="AF326" s="80"/>
    </row>
    <row r="327" spans="1:32" s="1018" customFormat="1" ht="15.75">
      <c r="A327" s="79"/>
      <c r="B327" s="80"/>
      <c r="C327" s="80"/>
      <c r="D327" s="80"/>
      <c r="E327" s="80"/>
      <c r="F327" s="80"/>
      <c r="G327" s="80"/>
      <c r="H327" s="80"/>
      <c r="I327" s="658"/>
      <c r="J327" s="80"/>
      <c r="K327" s="80"/>
      <c r="L327" s="80"/>
      <c r="M327" s="80"/>
      <c r="N327" s="80"/>
      <c r="O327" s="80"/>
      <c r="P327" s="80"/>
      <c r="Q327" s="658"/>
      <c r="R327" s="80"/>
      <c r="S327" s="80"/>
      <c r="T327" s="80"/>
      <c r="U327" s="80"/>
      <c r="V327" s="80"/>
      <c r="W327" s="80"/>
      <c r="X327" s="80"/>
      <c r="Y327" s="658"/>
      <c r="Z327" s="80"/>
      <c r="AA327" s="80"/>
      <c r="AB327" s="80"/>
      <c r="AC327" s="80"/>
      <c r="AD327" s="80"/>
      <c r="AE327" s="80"/>
      <c r="AF327" s="80"/>
    </row>
    <row r="328" spans="1:32" s="1018" customFormat="1" ht="15.75">
      <c r="A328" s="79"/>
      <c r="B328" s="80"/>
      <c r="C328" s="80"/>
      <c r="D328" s="80"/>
      <c r="E328" s="80"/>
      <c r="F328" s="80"/>
      <c r="G328" s="80"/>
      <c r="H328" s="80"/>
      <c r="I328" s="658"/>
      <c r="J328" s="80"/>
      <c r="K328" s="80"/>
      <c r="L328" s="80"/>
      <c r="M328" s="80"/>
      <c r="N328" s="80"/>
      <c r="O328" s="80"/>
      <c r="P328" s="80"/>
      <c r="Q328" s="658"/>
      <c r="R328" s="80"/>
      <c r="S328" s="80"/>
      <c r="T328" s="80"/>
      <c r="U328" s="80"/>
      <c r="V328" s="80"/>
      <c r="W328" s="80"/>
      <c r="X328" s="80"/>
      <c r="Y328" s="658"/>
      <c r="Z328" s="80"/>
      <c r="AA328" s="80"/>
      <c r="AB328" s="80"/>
      <c r="AC328" s="80"/>
      <c r="AD328" s="80"/>
      <c r="AE328" s="80"/>
      <c r="AF328" s="80"/>
    </row>
    <row r="329" spans="1:32" s="1018" customFormat="1" ht="15.75">
      <c r="A329" s="79"/>
      <c r="B329" s="80"/>
      <c r="C329" s="80"/>
      <c r="D329" s="80"/>
      <c r="E329" s="80"/>
      <c r="F329" s="80"/>
      <c r="G329" s="80"/>
      <c r="H329" s="80"/>
      <c r="I329" s="658"/>
      <c r="J329" s="80"/>
      <c r="K329" s="80"/>
      <c r="L329" s="80"/>
      <c r="M329" s="80"/>
      <c r="N329" s="80"/>
      <c r="O329" s="80"/>
      <c r="P329" s="80"/>
      <c r="Q329" s="658"/>
      <c r="R329" s="80"/>
      <c r="S329" s="80"/>
      <c r="T329" s="80"/>
      <c r="U329" s="80"/>
      <c r="V329" s="80"/>
      <c r="W329" s="80"/>
      <c r="X329" s="80"/>
      <c r="Y329" s="658"/>
      <c r="Z329" s="80"/>
      <c r="AA329" s="80"/>
      <c r="AB329" s="80"/>
      <c r="AC329" s="80"/>
      <c r="AD329" s="80"/>
      <c r="AE329" s="80"/>
      <c r="AF329" s="80"/>
    </row>
    <row r="330" spans="1:32" s="1018" customFormat="1" ht="15.75">
      <c r="A330" s="79"/>
      <c r="B330" s="80"/>
      <c r="C330" s="80"/>
      <c r="D330" s="80"/>
      <c r="E330" s="80"/>
      <c r="F330" s="80"/>
      <c r="G330" s="80"/>
      <c r="H330" s="80"/>
      <c r="I330" s="658"/>
      <c r="J330" s="80"/>
      <c r="K330" s="80"/>
      <c r="L330" s="80"/>
      <c r="M330" s="80"/>
      <c r="N330" s="80"/>
      <c r="O330" s="80"/>
      <c r="P330" s="80"/>
      <c r="Q330" s="658"/>
      <c r="R330" s="80"/>
      <c r="S330" s="80"/>
      <c r="T330" s="80"/>
      <c r="U330" s="80"/>
      <c r="V330" s="80"/>
      <c r="W330" s="80"/>
      <c r="X330" s="80"/>
      <c r="Y330" s="658"/>
      <c r="Z330" s="80"/>
      <c r="AA330" s="80"/>
      <c r="AB330" s="80"/>
      <c r="AC330" s="80"/>
      <c r="AD330" s="80"/>
      <c r="AE330" s="80"/>
      <c r="AF330" s="80"/>
    </row>
    <row r="331" spans="1:32" s="1018" customFormat="1" ht="15.75">
      <c r="A331" s="79"/>
      <c r="B331" s="80"/>
      <c r="C331" s="80"/>
      <c r="D331" s="80"/>
      <c r="E331" s="80"/>
      <c r="F331" s="80"/>
      <c r="G331" s="80"/>
      <c r="H331" s="80"/>
      <c r="I331" s="658"/>
      <c r="J331" s="80"/>
      <c r="K331" s="80"/>
      <c r="L331" s="80"/>
      <c r="M331" s="80"/>
      <c r="N331" s="80"/>
      <c r="O331" s="80"/>
      <c r="P331" s="80"/>
      <c r="Q331" s="658"/>
      <c r="R331" s="80"/>
      <c r="S331" s="80"/>
      <c r="T331" s="80"/>
      <c r="U331" s="80"/>
      <c r="V331" s="80"/>
      <c r="W331" s="80"/>
      <c r="X331" s="80"/>
      <c r="Y331" s="658"/>
      <c r="Z331" s="80"/>
      <c r="AA331" s="80"/>
      <c r="AB331" s="80"/>
      <c r="AC331" s="80"/>
      <c r="AD331" s="80"/>
      <c r="AE331" s="80"/>
      <c r="AF331" s="80"/>
    </row>
    <row r="332" spans="1:32" s="1018" customFormat="1" ht="15.75">
      <c r="A332" s="79"/>
      <c r="B332" s="80"/>
      <c r="C332" s="80"/>
      <c r="D332" s="80"/>
      <c r="E332" s="80"/>
      <c r="F332" s="80"/>
      <c r="G332" s="80"/>
      <c r="H332" s="80"/>
      <c r="I332" s="658"/>
      <c r="J332" s="80"/>
      <c r="K332" s="80"/>
      <c r="L332" s="80"/>
      <c r="M332" s="80"/>
      <c r="N332" s="80"/>
      <c r="O332" s="80"/>
      <c r="P332" s="80"/>
      <c r="Q332" s="658"/>
      <c r="R332" s="80"/>
      <c r="S332" s="80"/>
      <c r="T332" s="80"/>
      <c r="U332" s="80"/>
      <c r="V332" s="80"/>
      <c r="W332" s="80"/>
      <c r="X332" s="80"/>
      <c r="Y332" s="658"/>
      <c r="Z332" s="80"/>
      <c r="AA332" s="80"/>
      <c r="AB332" s="80"/>
      <c r="AC332" s="80"/>
      <c r="AD332" s="80"/>
      <c r="AE332" s="80"/>
      <c r="AF332" s="80"/>
    </row>
    <row r="333" spans="1:32" s="1018" customFormat="1" ht="15.75">
      <c r="A333" s="79"/>
      <c r="B333" s="80"/>
      <c r="C333" s="80"/>
      <c r="D333" s="80"/>
      <c r="E333" s="80"/>
      <c r="F333" s="80"/>
      <c r="G333" s="80"/>
      <c r="H333" s="80"/>
      <c r="I333" s="658"/>
      <c r="J333" s="80"/>
      <c r="K333" s="80"/>
      <c r="L333" s="80"/>
      <c r="M333" s="80"/>
      <c r="N333" s="80"/>
      <c r="O333" s="80"/>
      <c r="P333" s="80"/>
      <c r="Q333" s="658"/>
      <c r="R333" s="80"/>
      <c r="S333" s="80"/>
      <c r="T333" s="80"/>
      <c r="U333" s="80"/>
      <c r="V333" s="80"/>
      <c r="W333" s="80"/>
      <c r="X333" s="80"/>
      <c r="Y333" s="658"/>
      <c r="Z333" s="80"/>
      <c r="AA333" s="80"/>
      <c r="AB333" s="80"/>
      <c r="AC333" s="80"/>
      <c r="AD333" s="80"/>
      <c r="AE333" s="80"/>
      <c r="AF333" s="80"/>
    </row>
    <row r="334" spans="1:32" s="1018" customFormat="1" ht="15.75">
      <c r="A334" s="79"/>
      <c r="B334" s="80"/>
      <c r="C334" s="80"/>
      <c r="D334" s="80"/>
      <c r="E334" s="80"/>
      <c r="F334" s="80"/>
      <c r="G334" s="80"/>
      <c r="H334" s="80"/>
      <c r="I334" s="658"/>
      <c r="J334" s="80"/>
      <c r="K334" s="80"/>
      <c r="L334" s="80"/>
      <c r="M334" s="80"/>
      <c r="N334" s="80"/>
      <c r="O334" s="80"/>
      <c r="P334" s="80"/>
      <c r="Q334" s="658"/>
      <c r="R334" s="80"/>
      <c r="S334" s="80"/>
      <c r="T334" s="80"/>
      <c r="U334" s="80"/>
      <c r="V334" s="80"/>
      <c r="W334" s="80"/>
      <c r="X334" s="80"/>
      <c r="Y334" s="658"/>
      <c r="Z334" s="80"/>
      <c r="AA334" s="80"/>
      <c r="AB334" s="80"/>
      <c r="AC334" s="80"/>
      <c r="AD334" s="80"/>
      <c r="AE334" s="80"/>
      <c r="AF334" s="80"/>
    </row>
    <row r="335" spans="1:32" s="1018" customFormat="1" ht="15.75">
      <c r="A335" s="79"/>
      <c r="B335" s="80"/>
      <c r="C335" s="80"/>
      <c r="D335" s="80"/>
      <c r="E335" s="80"/>
      <c r="F335" s="80"/>
      <c r="G335" s="80"/>
      <c r="H335" s="80"/>
      <c r="I335" s="658"/>
      <c r="J335" s="80"/>
      <c r="K335" s="80"/>
      <c r="L335" s="80"/>
      <c r="M335" s="80"/>
      <c r="N335" s="80"/>
      <c r="O335" s="80"/>
      <c r="P335" s="80"/>
      <c r="Q335" s="658"/>
      <c r="R335" s="80"/>
      <c r="S335" s="80"/>
      <c r="T335" s="80"/>
      <c r="U335" s="80"/>
      <c r="V335" s="80"/>
      <c r="W335" s="80"/>
      <c r="X335" s="80"/>
      <c r="Y335" s="658"/>
      <c r="Z335" s="80"/>
      <c r="AA335" s="80"/>
      <c r="AB335" s="80"/>
      <c r="AC335" s="80"/>
      <c r="AD335" s="80"/>
      <c r="AE335" s="80"/>
      <c r="AF335" s="80"/>
    </row>
    <row r="336" spans="1:32" s="1018" customFormat="1" ht="15.75">
      <c r="A336" s="79"/>
      <c r="B336" s="80"/>
      <c r="C336" s="80"/>
      <c r="D336" s="80"/>
      <c r="E336" s="80"/>
      <c r="F336" s="80"/>
      <c r="G336" s="80"/>
      <c r="H336" s="80"/>
      <c r="I336" s="658"/>
      <c r="J336" s="80"/>
      <c r="K336" s="80"/>
      <c r="L336" s="80"/>
      <c r="M336" s="80"/>
      <c r="N336" s="80"/>
      <c r="O336" s="80"/>
      <c r="P336" s="80"/>
      <c r="Q336" s="658"/>
      <c r="R336" s="80"/>
      <c r="S336" s="80"/>
      <c r="T336" s="80"/>
      <c r="U336" s="80"/>
      <c r="V336" s="80"/>
      <c r="W336" s="80"/>
      <c r="X336" s="80"/>
      <c r="Y336" s="658"/>
      <c r="Z336" s="80"/>
      <c r="AA336" s="80"/>
      <c r="AB336" s="80"/>
      <c r="AC336" s="80"/>
      <c r="AD336" s="80"/>
      <c r="AE336" s="80"/>
      <c r="AF336" s="80"/>
    </row>
    <row r="337" spans="1:32" s="1018" customFormat="1" ht="15.75">
      <c r="A337" s="79"/>
      <c r="B337" s="80"/>
      <c r="C337" s="80"/>
      <c r="D337" s="80"/>
      <c r="E337" s="80"/>
      <c r="F337" s="80"/>
      <c r="G337" s="80"/>
      <c r="H337" s="80"/>
      <c r="I337" s="658"/>
      <c r="J337" s="80"/>
      <c r="K337" s="80"/>
      <c r="L337" s="80"/>
      <c r="M337" s="80"/>
      <c r="N337" s="80"/>
      <c r="O337" s="80"/>
      <c r="P337" s="80"/>
      <c r="Q337" s="658"/>
      <c r="R337" s="80"/>
      <c r="S337" s="80"/>
      <c r="T337" s="80"/>
      <c r="U337" s="80"/>
      <c r="V337" s="80"/>
      <c r="W337" s="80"/>
      <c r="X337" s="80"/>
      <c r="Y337" s="658"/>
      <c r="Z337" s="80"/>
      <c r="AA337" s="80"/>
      <c r="AB337" s="80"/>
      <c r="AC337" s="80"/>
      <c r="AD337" s="80"/>
      <c r="AE337" s="80"/>
      <c r="AF337" s="80"/>
    </row>
    <row r="338" spans="1:32" s="1018" customFormat="1" ht="15.75">
      <c r="A338" s="79"/>
      <c r="B338" s="80"/>
      <c r="C338" s="80"/>
      <c r="D338" s="80"/>
      <c r="E338" s="80"/>
      <c r="F338" s="80"/>
      <c r="G338" s="80"/>
      <c r="H338" s="80"/>
      <c r="I338" s="658"/>
      <c r="J338" s="80"/>
      <c r="K338" s="80"/>
      <c r="L338" s="80"/>
      <c r="M338" s="80"/>
      <c r="N338" s="80"/>
      <c r="O338" s="80"/>
      <c r="P338" s="80"/>
      <c r="Q338" s="658"/>
      <c r="R338" s="80"/>
      <c r="S338" s="80"/>
      <c r="T338" s="80"/>
      <c r="U338" s="80"/>
      <c r="V338" s="80"/>
      <c r="W338" s="80"/>
      <c r="X338" s="80"/>
      <c r="Y338" s="658"/>
      <c r="Z338" s="80"/>
      <c r="AA338" s="80"/>
      <c r="AB338" s="80"/>
      <c r="AC338" s="80"/>
      <c r="AD338" s="80"/>
      <c r="AE338" s="80"/>
      <c r="AF338" s="80"/>
    </row>
    <row r="339" spans="1:32" s="1018" customFormat="1" ht="15.75">
      <c r="A339" s="79"/>
      <c r="B339" s="80"/>
      <c r="C339" s="80"/>
      <c r="D339" s="80"/>
      <c r="E339" s="80"/>
      <c r="F339" s="80"/>
      <c r="G339" s="80"/>
      <c r="H339" s="80"/>
      <c r="I339" s="658"/>
      <c r="J339" s="80"/>
      <c r="K339" s="80"/>
      <c r="L339" s="80"/>
      <c r="M339" s="80"/>
      <c r="N339" s="80"/>
      <c r="O339" s="80"/>
      <c r="P339" s="80"/>
      <c r="Q339" s="658"/>
      <c r="R339" s="80"/>
      <c r="S339" s="80"/>
      <c r="T339" s="80"/>
      <c r="U339" s="80"/>
      <c r="V339" s="80"/>
      <c r="W339" s="80"/>
      <c r="X339" s="80"/>
      <c r="Y339" s="658"/>
      <c r="Z339" s="80"/>
      <c r="AA339" s="80"/>
      <c r="AB339" s="80"/>
      <c r="AC339" s="80"/>
      <c r="AD339" s="80"/>
      <c r="AE339" s="80"/>
      <c r="AF339" s="80"/>
    </row>
    <row r="340" spans="1:32" s="1018" customFormat="1" ht="15.75">
      <c r="A340" s="79"/>
      <c r="B340" s="80"/>
      <c r="C340" s="80"/>
      <c r="D340" s="80"/>
      <c r="E340" s="80"/>
      <c r="F340" s="80"/>
      <c r="G340" s="80"/>
      <c r="H340" s="80"/>
      <c r="I340" s="658"/>
      <c r="J340" s="80"/>
      <c r="K340" s="80"/>
      <c r="L340" s="80"/>
      <c r="M340" s="80"/>
      <c r="N340" s="80"/>
      <c r="O340" s="80"/>
      <c r="P340" s="80"/>
      <c r="Q340" s="658"/>
      <c r="R340" s="80"/>
      <c r="S340" s="80"/>
      <c r="T340" s="80"/>
      <c r="U340" s="80"/>
      <c r="V340" s="80"/>
      <c r="W340" s="80"/>
      <c r="X340" s="80"/>
      <c r="Y340" s="658"/>
      <c r="Z340" s="80"/>
      <c r="AA340" s="80"/>
      <c r="AB340" s="80"/>
      <c r="AC340" s="80"/>
      <c r="AD340" s="80"/>
      <c r="AE340" s="80"/>
      <c r="AF340" s="80"/>
    </row>
    <row r="341" spans="1:32" s="1018" customFormat="1" ht="15.75">
      <c r="A341" s="79"/>
      <c r="B341" s="80"/>
      <c r="C341" s="80"/>
      <c r="D341" s="80"/>
      <c r="E341" s="80"/>
      <c r="F341" s="80"/>
      <c r="G341" s="80"/>
      <c r="H341" s="80"/>
      <c r="I341" s="658"/>
      <c r="J341" s="80"/>
      <c r="K341" s="80"/>
      <c r="L341" s="80"/>
      <c r="M341" s="80"/>
      <c r="N341" s="80"/>
      <c r="O341" s="80"/>
      <c r="P341" s="80"/>
      <c r="Q341" s="658"/>
      <c r="R341" s="80"/>
      <c r="S341" s="80"/>
      <c r="T341" s="80"/>
      <c r="U341" s="80"/>
      <c r="V341" s="80"/>
      <c r="W341" s="80"/>
      <c r="X341" s="80"/>
      <c r="Y341" s="658"/>
      <c r="Z341" s="80"/>
      <c r="AA341" s="80"/>
      <c r="AB341" s="80"/>
      <c r="AC341" s="80"/>
      <c r="AD341" s="80"/>
      <c r="AE341" s="80"/>
      <c r="AF341" s="80"/>
    </row>
    <row r="342" spans="1:32" s="1018" customFormat="1" ht="15.75">
      <c r="A342" s="79"/>
      <c r="B342" s="80"/>
      <c r="C342" s="80"/>
      <c r="D342" s="80"/>
      <c r="E342" s="80"/>
      <c r="F342" s="80"/>
      <c r="G342" s="80"/>
      <c r="H342" s="80"/>
      <c r="I342" s="658"/>
      <c r="J342" s="80"/>
      <c r="K342" s="80"/>
      <c r="L342" s="80"/>
      <c r="M342" s="80"/>
      <c r="N342" s="80"/>
      <c r="O342" s="80"/>
      <c r="P342" s="80"/>
      <c r="Q342" s="658"/>
      <c r="R342" s="80"/>
      <c r="S342" s="80"/>
      <c r="T342" s="80"/>
      <c r="U342" s="80"/>
      <c r="V342" s="80"/>
      <c r="W342" s="80"/>
      <c r="X342" s="80"/>
      <c r="Y342" s="658"/>
      <c r="Z342" s="80"/>
      <c r="AA342" s="80"/>
      <c r="AB342" s="80"/>
      <c r="AC342" s="80"/>
      <c r="AD342" s="80"/>
      <c r="AE342" s="80"/>
      <c r="AF342" s="80"/>
    </row>
    <row r="343" spans="1:32" s="1018" customFormat="1" ht="15.75">
      <c r="A343" s="79"/>
      <c r="B343" s="80"/>
      <c r="C343" s="80"/>
      <c r="D343" s="80"/>
      <c r="E343" s="80"/>
      <c r="F343" s="80"/>
      <c r="G343" s="80"/>
      <c r="H343" s="80"/>
      <c r="I343" s="658"/>
      <c r="J343" s="80"/>
      <c r="K343" s="80"/>
      <c r="L343" s="80"/>
      <c r="M343" s="80"/>
      <c r="N343" s="80"/>
      <c r="O343" s="80"/>
      <c r="P343" s="80"/>
      <c r="Q343" s="658"/>
      <c r="R343" s="80"/>
      <c r="S343" s="80"/>
      <c r="T343" s="80"/>
      <c r="U343" s="80"/>
      <c r="V343" s="80"/>
      <c r="W343" s="80"/>
      <c r="X343" s="80"/>
      <c r="Y343" s="658"/>
      <c r="Z343" s="80"/>
      <c r="AA343" s="80"/>
      <c r="AB343" s="80"/>
      <c r="AC343" s="80"/>
      <c r="AD343" s="80"/>
      <c r="AE343" s="80"/>
      <c r="AF343" s="80"/>
    </row>
    <row r="344" spans="1:32" s="1018" customFormat="1" ht="15.75">
      <c r="A344" s="79"/>
      <c r="B344" s="80"/>
      <c r="C344" s="80"/>
      <c r="D344" s="80"/>
      <c r="E344" s="80"/>
      <c r="F344" s="80"/>
      <c r="G344" s="80"/>
      <c r="H344" s="80"/>
      <c r="I344" s="658"/>
      <c r="J344" s="80"/>
      <c r="K344" s="80"/>
      <c r="L344" s="80"/>
      <c r="M344" s="80"/>
      <c r="N344" s="80"/>
      <c r="O344" s="80"/>
      <c r="P344" s="80"/>
      <c r="Q344" s="658"/>
      <c r="R344" s="80"/>
      <c r="S344" s="80"/>
      <c r="T344" s="80"/>
      <c r="U344" s="80"/>
      <c r="V344" s="80"/>
      <c r="W344" s="80"/>
      <c r="X344" s="80"/>
      <c r="Y344" s="658"/>
      <c r="Z344" s="80"/>
      <c r="AA344" s="80"/>
      <c r="AB344" s="80"/>
      <c r="AC344" s="80"/>
      <c r="AD344" s="80"/>
      <c r="AE344" s="80"/>
      <c r="AF344" s="80"/>
    </row>
    <row r="345" spans="1:32" s="1018" customFormat="1" ht="15.75">
      <c r="A345" s="79"/>
      <c r="B345" s="80"/>
      <c r="C345" s="80"/>
      <c r="D345" s="80"/>
      <c r="E345" s="80"/>
      <c r="F345" s="80"/>
      <c r="G345" s="80"/>
      <c r="H345" s="80"/>
      <c r="I345" s="658"/>
      <c r="J345" s="80"/>
      <c r="K345" s="80"/>
      <c r="L345" s="80"/>
      <c r="M345" s="80"/>
      <c r="N345" s="80"/>
      <c r="O345" s="80"/>
      <c r="P345" s="80"/>
      <c r="Q345" s="658"/>
      <c r="R345" s="80"/>
      <c r="S345" s="80"/>
      <c r="T345" s="80"/>
      <c r="U345" s="80"/>
      <c r="V345" s="80"/>
      <c r="W345" s="80"/>
      <c r="X345" s="80"/>
      <c r="Y345" s="658"/>
      <c r="Z345" s="80"/>
      <c r="AA345" s="80"/>
      <c r="AB345" s="80"/>
      <c r="AC345" s="80"/>
      <c r="AD345" s="80"/>
      <c r="AE345" s="80"/>
      <c r="AF345" s="80"/>
    </row>
    <row r="346" spans="1:32" s="1018" customFormat="1" ht="15.75">
      <c r="A346" s="79"/>
      <c r="B346" s="80"/>
      <c r="C346" s="80"/>
      <c r="D346" s="80"/>
      <c r="E346" s="80"/>
      <c r="F346" s="80"/>
      <c r="G346" s="80"/>
      <c r="H346" s="80"/>
      <c r="I346" s="658"/>
      <c r="J346" s="80"/>
      <c r="K346" s="80"/>
      <c r="L346" s="80"/>
      <c r="M346" s="80"/>
      <c r="N346" s="80"/>
      <c r="O346" s="80"/>
      <c r="P346" s="80"/>
      <c r="Q346" s="658"/>
      <c r="R346" s="80"/>
      <c r="S346" s="80"/>
      <c r="T346" s="80"/>
      <c r="U346" s="80"/>
      <c r="V346" s="80"/>
      <c r="W346" s="80"/>
      <c r="X346" s="80"/>
      <c r="Y346" s="658"/>
      <c r="Z346" s="80"/>
      <c r="AA346" s="80"/>
      <c r="AB346" s="80"/>
      <c r="AC346" s="80"/>
      <c r="AD346" s="80"/>
      <c r="AE346" s="80"/>
      <c r="AF346" s="80"/>
    </row>
    <row r="347" spans="1:32" s="1018" customFormat="1" ht="15.75">
      <c r="A347" s="79"/>
      <c r="B347" s="80"/>
      <c r="C347" s="80"/>
      <c r="D347" s="80"/>
      <c r="E347" s="80"/>
      <c r="F347" s="80"/>
      <c r="G347" s="80"/>
      <c r="H347" s="80"/>
      <c r="I347" s="658"/>
      <c r="J347" s="80"/>
      <c r="K347" s="80"/>
      <c r="L347" s="80"/>
      <c r="M347" s="80"/>
      <c r="N347" s="80"/>
      <c r="O347" s="80"/>
      <c r="P347" s="80"/>
      <c r="Q347" s="658"/>
      <c r="R347" s="80"/>
      <c r="S347" s="80"/>
      <c r="T347" s="80"/>
      <c r="U347" s="80"/>
      <c r="V347" s="80"/>
      <c r="W347" s="80"/>
      <c r="X347" s="80"/>
      <c r="Y347" s="658"/>
      <c r="Z347" s="80"/>
      <c r="AA347" s="80"/>
      <c r="AB347" s="80"/>
      <c r="AC347" s="80"/>
      <c r="AD347" s="80"/>
      <c r="AE347" s="80"/>
      <c r="AF347" s="80"/>
    </row>
    <row r="348" spans="1:32" s="1018" customFormat="1" ht="15.75">
      <c r="A348" s="79"/>
      <c r="B348" s="80"/>
      <c r="C348" s="80"/>
      <c r="D348" s="80"/>
      <c r="E348" s="80"/>
      <c r="F348" s="80"/>
      <c r="G348" s="80"/>
      <c r="H348" s="80"/>
      <c r="I348" s="658"/>
      <c r="J348" s="80"/>
      <c r="K348" s="80"/>
      <c r="L348" s="80"/>
      <c r="M348" s="80"/>
      <c r="N348" s="80"/>
      <c r="O348" s="80"/>
      <c r="P348" s="80"/>
      <c r="Q348" s="658"/>
      <c r="R348" s="80"/>
      <c r="S348" s="80"/>
      <c r="T348" s="80"/>
      <c r="U348" s="80"/>
      <c r="V348" s="80"/>
      <c r="W348" s="80"/>
      <c r="X348" s="80"/>
      <c r="Y348" s="658"/>
      <c r="Z348" s="80"/>
      <c r="AA348" s="80"/>
      <c r="AB348" s="80"/>
      <c r="AC348" s="80"/>
      <c r="AD348" s="80"/>
      <c r="AE348" s="80"/>
      <c r="AF348" s="80"/>
    </row>
    <row r="349" spans="1:32" s="1018" customFormat="1" ht="15.75">
      <c r="A349" s="79"/>
      <c r="B349" s="80"/>
      <c r="C349" s="80"/>
      <c r="D349" s="80"/>
      <c r="E349" s="80"/>
      <c r="F349" s="80"/>
      <c r="G349" s="80"/>
      <c r="H349" s="80"/>
      <c r="I349" s="658"/>
      <c r="J349" s="80"/>
      <c r="K349" s="80"/>
      <c r="L349" s="80"/>
      <c r="M349" s="80"/>
      <c r="N349" s="80"/>
      <c r="O349" s="80"/>
      <c r="P349" s="80"/>
      <c r="Q349" s="658"/>
      <c r="R349" s="80"/>
      <c r="S349" s="80"/>
      <c r="T349" s="80"/>
      <c r="U349" s="80"/>
      <c r="V349" s="80"/>
      <c r="W349" s="80"/>
      <c r="X349" s="80"/>
      <c r="Y349" s="658"/>
      <c r="Z349" s="80"/>
      <c r="AA349" s="80"/>
      <c r="AB349" s="80"/>
      <c r="AC349" s="80"/>
      <c r="AD349" s="80"/>
      <c r="AE349" s="80"/>
      <c r="AF349" s="80"/>
    </row>
    <row r="350" spans="1:32" s="1018" customFormat="1" ht="15.75">
      <c r="A350" s="79"/>
      <c r="B350" s="80"/>
      <c r="C350" s="80"/>
      <c r="D350" s="80"/>
      <c r="E350" s="80"/>
      <c r="F350" s="80"/>
      <c r="G350" s="80"/>
      <c r="H350" s="80"/>
      <c r="I350" s="658"/>
      <c r="J350" s="80"/>
      <c r="K350" s="80"/>
      <c r="L350" s="80"/>
      <c r="M350" s="80"/>
      <c r="N350" s="80"/>
      <c r="O350" s="80"/>
      <c r="P350" s="80"/>
      <c r="Q350" s="658"/>
      <c r="R350" s="80"/>
      <c r="S350" s="80"/>
      <c r="T350" s="80"/>
      <c r="U350" s="80"/>
      <c r="V350" s="80"/>
      <c r="W350" s="80"/>
      <c r="X350" s="80"/>
      <c r="Y350" s="658"/>
      <c r="Z350" s="80"/>
      <c r="AA350" s="80"/>
      <c r="AB350" s="80"/>
      <c r="AC350" s="80"/>
      <c r="AD350" s="80"/>
      <c r="AE350" s="80"/>
      <c r="AF350" s="80"/>
    </row>
    <row r="351" spans="1:32" s="1018" customFormat="1" ht="15.75">
      <c r="A351" s="79"/>
      <c r="B351" s="80"/>
      <c r="C351" s="80"/>
      <c r="D351" s="80"/>
      <c r="E351" s="80"/>
      <c r="F351" s="80"/>
      <c r="G351" s="80"/>
      <c r="H351" s="80"/>
      <c r="I351" s="658"/>
      <c r="J351" s="80"/>
      <c r="K351" s="80"/>
      <c r="L351" s="80"/>
      <c r="M351" s="80"/>
      <c r="N351" s="80"/>
      <c r="O351" s="80"/>
      <c r="P351" s="80"/>
      <c r="Q351" s="658"/>
      <c r="R351" s="80"/>
      <c r="S351" s="80"/>
      <c r="T351" s="80"/>
      <c r="U351" s="80"/>
      <c r="V351" s="80"/>
      <c r="W351" s="80"/>
      <c r="X351" s="80"/>
      <c r="Y351" s="658"/>
      <c r="Z351" s="80"/>
      <c r="AA351" s="80"/>
      <c r="AB351" s="80"/>
      <c r="AC351" s="80"/>
      <c r="AD351" s="80"/>
      <c r="AE351" s="80"/>
      <c r="AF351" s="80"/>
    </row>
    <row r="352" spans="1:32" s="1018" customFormat="1" ht="15.75">
      <c r="A352" s="79"/>
      <c r="B352" s="80"/>
      <c r="C352" s="80"/>
      <c r="D352" s="80"/>
      <c r="E352" s="80"/>
      <c r="F352" s="80"/>
      <c r="G352" s="80"/>
      <c r="H352" s="80"/>
      <c r="I352" s="658"/>
      <c r="J352" s="80"/>
      <c r="K352" s="80"/>
      <c r="L352" s="80"/>
      <c r="M352" s="80"/>
      <c r="N352" s="80"/>
      <c r="O352" s="80"/>
      <c r="P352" s="80"/>
      <c r="Q352" s="658"/>
      <c r="R352" s="80"/>
      <c r="S352" s="80"/>
      <c r="T352" s="80"/>
      <c r="U352" s="80"/>
      <c r="V352" s="80"/>
      <c r="W352" s="80"/>
      <c r="X352" s="80"/>
      <c r="Y352" s="658"/>
      <c r="Z352" s="80"/>
      <c r="AA352" s="80"/>
      <c r="AB352" s="80"/>
      <c r="AC352" s="80"/>
      <c r="AD352" s="80"/>
      <c r="AE352" s="80"/>
      <c r="AF352" s="80"/>
    </row>
    <row r="353" spans="1:32" s="1018" customFormat="1" ht="15.75">
      <c r="A353" s="79"/>
      <c r="B353" s="80"/>
      <c r="C353" s="80"/>
      <c r="D353" s="80"/>
      <c r="E353" s="80"/>
      <c r="F353" s="80"/>
      <c r="G353" s="80"/>
      <c r="H353" s="80"/>
      <c r="I353" s="658"/>
      <c r="J353" s="80"/>
      <c r="K353" s="80"/>
      <c r="L353" s="80"/>
      <c r="M353" s="80"/>
      <c r="N353" s="80"/>
      <c r="O353" s="80"/>
      <c r="P353" s="80"/>
      <c r="Q353" s="658"/>
      <c r="R353" s="80"/>
      <c r="S353" s="80"/>
      <c r="T353" s="80"/>
      <c r="U353" s="80"/>
      <c r="V353" s="80"/>
      <c r="W353" s="80"/>
      <c r="X353" s="80"/>
      <c r="Y353" s="658"/>
      <c r="Z353" s="80"/>
      <c r="AA353" s="80"/>
      <c r="AB353" s="80"/>
      <c r="AC353" s="80"/>
      <c r="AD353" s="80"/>
      <c r="AE353" s="80"/>
      <c r="AF353" s="80"/>
    </row>
    <row r="354" spans="1:32" s="1018" customFormat="1" ht="15.75">
      <c r="A354" s="79"/>
      <c r="B354" s="80"/>
      <c r="C354" s="80"/>
      <c r="D354" s="80"/>
      <c r="E354" s="80"/>
      <c r="F354" s="80"/>
      <c r="G354" s="80"/>
      <c r="H354" s="80"/>
      <c r="I354" s="658"/>
      <c r="J354" s="80"/>
      <c r="K354" s="80"/>
      <c r="L354" s="80"/>
      <c r="M354" s="80"/>
      <c r="N354" s="80"/>
      <c r="O354" s="80"/>
      <c r="P354" s="80"/>
      <c r="Q354" s="658"/>
      <c r="R354" s="80"/>
      <c r="S354" s="80"/>
      <c r="T354" s="80"/>
      <c r="U354" s="80"/>
      <c r="V354" s="80"/>
      <c r="W354" s="80"/>
      <c r="X354" s="80"/>
      <c r="Y354" s="658"/>
      <c r="Z354" s="80"/>
      <c r="AA354" s="80"/>
      <c r="AB354" s="80"/>
      <c r="AC354" s="80"/>
      <c r="AD354" s="80"/>
      <c r="AE354" s="80"/>
      <c r="AF354" s="80"/>
    </row>
    <row r="355" spans="1:32" s="1018" customFormat="1" ht="15.75">
      <c r="A355" s="79"/>
      <c r="B355" s="80"/>
      <c r="C355" s="80"/>
      <c r="D355" s="80"/>
      <c r="E355" s="80"/>
      <c r="F355" s="80"/>
      <c r="G355" s="80"/>
      <c r="H355" s="80"/>
      <c r="I355" s="658"/>
      <c r="J355" s="80"/>
      <c r="K355" s="80"/>
      <c r="L355" s="80"/>
      <c r="M355" s="80"/>
      <c r="N355" s="80"/>
      <c r="O355" s="80"/>
      <c r="P355" s="80"/>
      <c r="Q355" s="658"/>
      <c r="R355" s="80"/>
      <c r="S355" s="80"/>
      <c r="T355" s="80"/>
      <c r="U355" s="80"/>
      <c r="V355" s="80"/>
      <c r="W355" s="80"/>
      <c r="X355" s="80"/>
      <c r="Y355" s="658"/>
      <c r="Z355" s="80"/>
      <c r="AA355" s="80"/>
      <c r="AB355" s="80"/>
      <c r="AC355" s="80"/>
      <c r="AD355" s="80"/>
      <c r="AE355" s="80"/>
      <c r="AF355" s="80"/>
    </row>
    <row r="356" spans="1:32" s="1018" customFormat="1" ht="15.75">
      <c r="A356" s="79"/>
      <c r="B356" s="80"/>
      <c r="C356" s="80"/>
      <c r="D356" s="80"/>
      <c r="E356" s="80"/>
      <c r="F356" s="80"/>
      <c r="G356" s="80"/>
      <c r="H356" s="80"/>
      <c r="I356" s="658"/>
      <c r="J356" s="80"/>
      <c r="K356" s="80"/>
      <c r="L356" s="80"/>
      <c r="M356" s="80"/>
      <c r="N356" s="80"/>
      <c r="O356" s="80"/>
      <c r="P356" s="80"/>
      <c r="Q356" s="658"/>
      <c r="R356" s="80"/>
      <c r="S356" s="80"/>
      <c r="T356" s="80"/>
      <c r="U356" s="80"/>
      <c r="V356" s="80"/>
      <c r="W356" s="80"/>
      <c r="X356" s="80"/>
      <c r="Y356" s="658"/>
      <c r="Z356" s="80"/>
      <c r="AA356" s="80"/>
      <c r="AB356" s="80"/>
      <c r="AC356" s="80"/>
      <c r="AD356" s="80"/>
      <c r="AE356" s="80"/>
      <c r="AF356" s="80"/>
    </row>
    <row r="357" spans="1:32" s="1018" customFormat="1" ht="15.75">
      <c r="A357" s="79"/>
      <c r="B357" s="80"/>
      <c r="C357" s="80"/>
      <c r="D357" s="80"/>
      <c r="E357" s="80"/>
      <c r="F357" s="80"/>
      <c r="G357" s="80"/>
      <c r="H357" s="80"/>
      <c r="I357" s="658"/>
      <c r="J357" s="80"/>
      <c r="K357" s="80"/>
      <c r="L357" s="80"/>
      <c r="M357" s="80"/>
      <c r="N357" s="80"/>
      <c r="O357" s="80"/>
      <c r="P357" s="80"/>
      <c r="Q357" s="658"/>
      <c r="R357" s="80"/>
      <c r="S357" s="80"/>
      <c r="T357" s="80"/>
      <c r="U357" s="80"/>
      <c r="V357" s="80"/>
      <c r="W357" s="80"/>
      <c r="X357" s="80"/>
      <c r="Y357" s="658"/>
      <c r="Z357" s="80"/>
      <c r="AA357" s="80"/>
      <c r="AB357" s="80"/>
      <c r="AC357" s="80"/>
      <c r="AD357" s="80"/>
      <c r="AE357" s="80"/>
      <c r="AF357" s="80"/>
    </row>
    <row r="358" spans="1:32" s="1018" customFormat="1" ht="15.75">
      <c r="A358" s="79"/>
      <c r="B358" s="80"/>
      <c r="C358" s="80"/>
      <c r="D358" s="80"/>
      <c r="E358" s="80"/>
      <c r="F358" s="80"/>
      <c r="G358" s="80"/>
      <c r="H358" s="80"/>
      <c r="I358" s="658"/>
      <c r="J358" s="80"/>
      <c r="K358" s="80"/>
      <c r="L358" s="80"/>
      <c r="M358" s="80"/>
      <c r="N358" s="80"/>
      <c r="O358" s="80"/>
      <c r="P358" s="80"/>
      <c r="Q358" s="658"/>
      <c r="R358" s="80"/>
      <c r="S358" s="80"/>
      <c r="T358" s="80"/>
      <c r="U358" s="80"/>
      <c r="V358" s="80"/>
      <c r="W358" s="80"/>
      <c r="X358" s="80"/>
      <c r="Y358" s="658"/>
      <c r="Z358" s="80"/>
      <c r="AA358" s="80"/>
      <c r="AB358" s="80"/>
      <c r="AC358" s="80"/>
      <c r="AD358" s="80"/>
      <c r="AE358" s="80"/>
      <c r="AF358" s="80"/>
    </row>
    <row r="359" spans="1:32" s="1018" customFormat="1" ht="15.75">
      <c r="A359" s="79"/>
      <c r="B359" s="80"/>
      <c r="C359" s="80"/>
      <c r="D359" s="80"/>
      <c r="E359" s="80"/>
      <c r="F359" s="80"/>
      <c r="G359" s="80"/>
      <c r="H359" s="80"/>
      <c r="I359" s="658"/>
      <c r="J359" s="80"/>
      <c r="K359" s="80"/>
      <c r="L359" s="80"/>
      <c r="M359" s="80"/>
      <c r="N359" s="80"/>
      <c r="O359" s="80"/>
      <c r="P359" s="80"/>
      <c r="Q359" s="658"/>
      <c r="R359" s="80"/>
      <c r="S359" s="80"/>
      <c r="T359" s="80"/>
      <c r="U359" s="80"/>
      <c r="V359" s="80"/>
      <c r="W359" s="80"/>
      <c r="X359" s="80"/>
      <c r="Y359" s="658"/>
      <c r="Z359" s="80"/>
      <c r="AA359" s="80"/>
      <c r="AB359" s="80"/>
      <c r="AC359" s="80"/>
      <c r="AD359" s="80"/>
      <c r="AE359" s="80"/>
      <c r="AF359" s="80"/>
    </row>
    <row r="360" spans="1:32" s="1018" customFormat="1" ht="15.75">
      <c r="A360" s="79"/>
      <c r="B360" s="80"/>
      <c r="C360" s="80"/>
      <c r="D360" s="80"/>
      <c r="E360" s="80"/>
      <c r="F360" s="80"/>
      <c r="G360" s="80"/>
      <c r="H360" s="80"/>
      <c r="I360" s="658"/>
      <c r="J360" s="80"/>
      <c r="K360" s="80"/>
      <c r="L360" s="80"/>
      <c r="M360" s="80"/>
      <c r="N360" s="80"/>
      <c r="O360" s="80"/>
      <c r="P360" s="80"/>
      <c r="Q360" s="658"/>
      <c r="R360" s="80"/>
      <c r="S360" s="80"/>
      <c r="T360" s="80"/>
      <c r="U360" s="80"/>
      <c r="V360" s="80"/>
      <c r="W360" s="80"/>
      <c r="X360" s="80"/>
      <c r="Y360" s="658"/>
      <c r="Z360" s="80"/>
      <c r="AA360" s="80"/>
      <c r="AB360" s="80"/>
      <c r="AC360" s="80"/>
      <c r="AD360" s="80"/>
      <c r="AE360" s="80"/>
      <c r="AF360" s="80"/>
    </row>
    <row r="361" spans="1:32" s="1018" customFormat="1" ht="15.75">
      <c r="A361" s="79"/>
      <c r="B361" s="80"/>
      <c r="C361" s="80"/>
      <c r="D361" s="80"/>
      <c r="E361" s="80"/>
      <c r="F361" s="80"/>
      <c r="G361" s="80"/>
      <c r="H361" s="80"/>
      <c r="I361" s="658"/>
      <c r="J361" s="80"/>
      <c r="K361" s="80"/>
      <c r="L361" s="80"/>
      <c r="M361" s="80"/>
      <c r="N361" s="80"/>
      <c r="O361" s="80"/>
      <c r="P361" s="80"/>
      <c r="Q361" s="658"/>
      <c r="R361" s="80"/>
      <c r="S361" s="80"/>
      <c r="T361" s="80"/>
      <c r="U361" s="80"/>
      <c r="V361" s="80"/>
      <c r="W361" s="80"/>
      <c r="X361" s="80"/>
      <c r="Y361" s="658"/>
      <c r="Z361" s="80"/>
      <c r="AA361" s="80"/>
      <c r="AB361" s="80"/>
      <c r="AC361" s="80"/>
      <c r="AD361" s="80"/>
      <c r="AE361" s="80"/>
      <c r="AF361" s="80"/>
    </row>
    <row r="362" spans="1:32" s="1018" customFormat="1" ht="15.75">
      <c r="A362" s="79"/>
      <c r="B362" s="80"/>
      <c r="C362" s="80"/>
      <c r="D362" s="80"/>
      <c r="E362" s="80"/>
      <c r="F362" s="80"/>
      <c r="G362" s="80"/>
      <c r="H362" s="80"/>
      <c r="I362" s="658"/>
      <c r="J362" s="80"/>
      <c r="K362" s="80"/>
      <c r="L362" s="80"/>
      <c r="M362" s="80"/>
      <c r="N362" s="80"/>
      <c r="O362" s="80"/>
      <c r="P362" s="80"/>
      <c r="Q362" s="658"/>
      <c r="R362" s="80"/>
      <c r="S362" s="80"/>
      <c r="T362" s="80"/>
      <c r="U362" s="80"/>
      <c r="V362" s="80"/>
      <c r="W362" s="80"/>
      <c r="X362" s="80"/>
      <c r="Y362" s="658"/>
      <c r="Z362" s="80"/>
      <c r="AA362" s="80"/>
      <c r="AB362" s="80"/>
      <c r="AC362" s="80"/>
      <c r="AD362" s="80"/>
      <c r="AE362" s="80"/>
      <c r="AF362" s="80"/>
    </row>
    <row r="363" spans="1:32" s="1018" customFormat="1" ht="15.75">
      <c r="A363" s="79"/>
      <c r="B363" s="80"/>
      <c r="C363" s="80"/>
      <c r="D363" s="80"/>
      <c r="E363" s="80"/>
      <c r="F363" s="80"/>
      <c r="G363" s="80"/>
      <c r="H363" s="80"/>
      <c r="I363" s="658"/>
      <c r="J363" s="80"/>
      <c r="K363" s="80"/>
      <c r="L363" s="80"/>
      <c r="M363" s="80"/>
      <c r="N363" s="80"/>
      <c r="O363" s="80"/>
      <c r="P363" s="80"/>
      <c r="Q363" s="658"/>
      <c r="R363" s="80"/>
      <c r="S363" s="80"/>
      <c r="T363" s="80"/>
      <c r="U363" s="80"/>
      <c r="V363" s="80"/>
      <c r="W363" s="80"/>
      <c r="X363" s="80"/>
      <c r="Y363" s="658"/>
      <c r="Z363" s="80"/>
      <c r="AA363" s="80"/>
      <c r="AB363" s="80"/>
      <c r="AC363" s="80"/>
      <c r="AD363" s="80"/>
      <c r="AE363" s="80"/>
      <c r="AF363" s="80"/>
    </row>
    <row r="364" spans="1:32" s="1018" customFormat="1" ht="15.75">
      <c r="A364" s="79"/>
      <c r="B364" s="80"/>
      <c r="C364" s="80"/>
      <c r="D364" s="80"/>
      <c r="E364" s="80"/>
      <c r="F364" s="80"/>
      <c r="G364" s="80"/>
      <c r="H364" s="80"/>
      <c r="I364" s="658"/>
      <c r="J364" s="80"/>
      <c r="K364" s="80"/>
      <c r="L364" s="80"/>
      <c r="M364" s="80"/>
      <c r="N364" s="80"/>
      <c r="O364" s="80"/>
      <c r="P364" s="80"/>
      <c r="Q364" s="658"/>
      <c r="R364" s="80"/>
      <c r="S364" s="80"/>
      <c r="T364" s="80"/>
      <c r="U364" s="80"/>
      <c r="V364" s="80"/>
      <c r="W364" s="80"/>
      <c r="X364" s="80"/>
      <c r="Y364" s="658"/>
      <c r="Z364" s="80"/>
      <c r="AA364" s="80"/>
      <c r="AB364" s="80"/>
      <c r="AC364" s="80"/>
      <c r="AD364" s="80"/>
      <c r="AE364" s="80"/>
      <c r="AF364" s="80"/>
    </row>
    <row r="365" spans="1:32" s="1018" customFormat="1" ht="15.75">
      <c r="A365" s="79"/>
      <c r="B365" s="80"/>
      <c r="C365" s="80"/>
      <c r="D365" s="80"/>
      <c r="E365" s="80"/>
      <c r="F365" s="80"/>
      <c r="G365" s="80"/>
      <c r="H365" s="80"/>
      <c r="I365" s="658"/>
      <c r="J365" s="80"/>
      <c r="K365" s="80"/>
      <c r="L365" s="80"/>
      <c r="M365" s="80"/>
      <c r="N365" s="80"/>
      <c r="O365" s="80"/>
      <c r="P365" s="80"/>
      <c r="Q365" s="658"/>
      <c r="R365" s="80"/>
      <c r="S365" s="80"/>
      <c r="T365" s="80"/>
      <c r="U365" s="80"/>
      <c r="V365" s="80"/>
      <c r="W365" s="80"/>
      <c r="X365" s="80"/>
      <c r="Y365" s="658"/>
      <c r="Z365" s="80"/>
      <c r="AA365" s="80"/>
      <c r="AB365" s="80"/>
      <c r="AC365" s="80"/>
      <c r="AD365" s="80"/>
      <c r="AE365" s="80"/>
      <c r="AF365" s="80"/>
    </row>
    <row r="366" spans="1:32" s="1018" customFormat="1" ht="15.75">
      <c r="A366" s="79"/>
      <c r="B366" s="80"/>
      <c r="C366" s="80"/>
      <c r="D366" s="80"/>
      <c r="E366" s="80"/>
      <c r="F366" s="80"/>
      <c r="G366" s="80"/>
      <c r="H366" s="80"/>
      <c r="I366" s="658"/>
      <c r="J366" s="80"/>
      <c r="K366" s="80"/>
      <c r="L366" s="80"/>
      <c r="M366" s="80"/>
      <c r="N366" s="80"/>
      <c r="O366" s="80"/>
      <c r="P366" s="80"/>
      <c r="Q366" s="658"/>
      <c r="R366" s="80"/>
      <c r="S366" s="80"/>
      <c r="T366" s="80"/>
      <c r="U366" s="80"/>
      <c r="V366" s="80"/>
      <c r="W366" s="80"/>
      <c r="X366" s="80"/>
      <c r="Y366" s="658"/>
      <c r="Z366" s="80"/>
      <c r="AA366" s="80"/>
      <c r="AB366" s="80"/>
      <c r="AC366" s="80"/>
      <c r="AD366" s="80"/>
      <c r="AE366" s="80"/>
      <c r="AF366" s="80"/>
    </row>
    <row r="367" spans="1:32" s="1018" customFormat="1" ht="15.75">
      <c r="A367" s="79"/>
      <c r="B367" s="80"/>
      <c r="C367" s="80"/>
      <c r="D367" s="80"/>
      <c r="E367" s="80"/>
      <c r="F367" s="80"/>
      <c r="G367" s="80"/>
      <c r="H367" s="80"/>
      <c r="I367" s="658"/>
      <c r="J367" s="80"/>
      <c r="K367" s="80"/>
      <c r="L367" s="80"/>
      <c r="M367" s="80"/>
      <c r="N367" s="80"/>
      <c r="O367" s="80"/>
      <c r="P367" s="80"/>
      <c r="Q367" s="658"/>
      <c r="R367" s="80"/>
      <c r="S367" s="80"/>
      <c r="T367" s="80"/>
      <c r="U367" s="80"/>
      <c r="V367" s="80"/>
      <c r="W367" s="80"/>
      <c r="X367" s="80"/>
      <c r="Y367" s="658"/>
      <c r="Z367" s="80"/>
      <c r="AA367" s="80"/>
      <c r="AB367" s="80"/>
      <c r="AC367" s="80"/>
      <c r="AD367" s="80"/>
      <c r="AE367" s="80"/>
      <c r="AF367" s="80"/>
    </row>
    <row r="368" spans="1:32" s="1018" customFormat="1" ht="15.75">
      <c r="A368" s="79"/>
      <c r="B368" s="80"/>
      <c r="C368" s="80"/>
      <c r="D368" s="80"/>
      <c r="E368" s="80"/>
      <c r="F368" s="80"/>
      <c r="G368" s="80"/>
      <c r="H368" s="80"/>
      <c r="I368" s="658"/>
      <c r="J368" s="80"/>
      <c r="K368" s="80"/>
      <c r="L368" s="80"/>
      <c r="M368" s="80"/>
      <c r="N368" s="80"/>
      <c r="O368" s="80"/>
      <c r="P368" s="80"/>
      <c r="Q368" s="658"/>
      <c r="R368" s="80"/>
      <c r="S368" s="80"/>
      <c r="T368" s="80"/>
      <c r="U368" s="80"/>
      <c r="V368" s="80"/>
      <c r="W368" s="80"/>
      <c r="X368" s="80"/>
      <c r="Y368" s="658"/>
      <c r="Z368" s="80"/>
      <c r="AA368" s="80"/>
      <c r="AB368" s="80"/>
      <c r="AC368" s="80"/>
      <c r="AD368" s="80"/>
      <c r="AE368" s="80"/>
      <c r="AF368" s="80"/>
    </row>
    <row r="369" spans="1:32" s="1018" customFormat="1" ht="15.75">
      <c r="A369" s="79"/>
      <c r="B369" s="80"/>
      <c r="C369" s="80"/>
      <c r="D369" s="80"/>
      <c r="E369" s="80"/>
      <c r="F369" s="80"/>
      <c r="G369" s="80"/>
      <c r="H369" s="80"/>
      <c r="I369" s="658"/>
      <c r="J369" s="80"/>
      <c r="K369" s="80"/>
      <c r="L369" s="80"/>
      <c r="M369" s="80"/>
      <c r="N369" s="80"/>
      <c r="O369" s="80"/>
      <c r="P369" s="80"/>
      <c r="Q369" s="658"/>
      <c r="R369" s="80"/>
      <c r="S369" s="80"/>
      <c r="T369" s="80"/>
      <c r="U369" s="80"/>
      <c r="V369" s="80"/>
      <c r="W369" s="80"/>
      <c r="X369" s="80"/>
      <c r="Y369" s="658"/>
      <c r="Z369" s="80"/>
      <c r="AA369" s="80"/>
      <c r="AB369" s="80"/>
      <c r="AC369" s="80"/>
      <c r="AD369" s="80"/>
      <c r="AE369" s="80"/>
      <c r="AF369" s="80"/>
    </row>
    <row r="370" spans="1:32" s="1018" customFormat="1" ht="15.75">
      <c r="A370" s="79"/>
      <c r="B370" s="80"/>
      <c r="C370" s="80"/>
      <c r="D370" s="80"/>
      <c r="E370" s="80"/>
      <c r="F370" s="80"/>
      <c r="G370" s="80"/>
      <c r="H370" s="80"/>
      <c r="I370" s="658"/>
      <c r="J370" s="80"/>
      <c r="K370" s="80"/>
      <c r="L370" s="80"/>
      <c r="M370" s="80"/>
      <c r="N370" s="80"/>
      <c r="O370" s="80"/>
      <c r="P370" s="80"/>
      <c r="Q370" s="658"/>
      <c r="R370" s="80"/>
      <c r="S370" s="80"/>
      <c r="T370" s="80"/>
      <c r="U370" s="80"/>
      <c r="V370" s="80"/>
      <c r="W370" s="80"/>
      <c r="X370" s="80"/>
      <c r="Y370" s="658"/>
      <c r="Z370" s="80"/>
      <c r="AA370" s="80"/>
      <c r="AB370" s="80"/>
      <c r="AC370" s="80"/>
      <c r="AD370" s="80"/>
      <c r="AE370" s="80"/>
      <c r="AF370" s="80"/>
    </row>
    <row r="371" spans="1:32" s="1018" customFormat="1" ht="15.75">
      <c r="A371" s="79"/>
      <c r="B371" s="80"/>
      <c r="C371" s="80"/>
      <c r="D371" s="80"/>
      <c r="E371" s="80"/>
      <c r="F371" s="80"/>
      <c r="G371" s="80"/>
      <c r="H371" s="80"/>
      <c r="I371" s="658"/>
      <c r="J371" s="80"/>
      <c r="K371" s="80"/>
      <c r="L371" s="80"/>
      <c r="M371" s="80"/>
      <c r="N371" s="80"/>
      <c r="O371" s="80"/>
      <c r="P371" s="80"/>
      <c r="Q371" s="658"/>
      <c r="R371" s="80"/>
      <c r="S371" s="80"/>
      <c r="T371" s="80"/>
      <c r="U371" s="80"/>
      <c r="V371" s="80"/>
      <c r="W371" s="80"/>
      <c r="X371" s="80"/>
      <c r="Y371" s="658"/>
      <c r="Z371" s="80"/>
      <c r="AA371" s="80"/>
      <c r="AB371" s="80"/>
      <c r="AC371" s="80"/>
      <c r="AD371" s="80"/>
      <c r="AE371" s="80"/>
      <c r="AF371" s="80"/>
    </row>
    <row r="372" spans="1:32" s="1018" customFormat="1" ht="15.75">
      <c r="A372" s="79"/>
      <c r="B372" s="80"/>
      <c r="C372" s="80"/>
      <c r="D372" s="80"/>
      <c r="E372" s="80"/>
      <c r="F372" s="80"/>
      <c r="G372" s="80"/>
      <c r="H372" s="80"/>
      <c r="I372" s="658"/>
      <c r="J372" s="80"/>
      <c r="K372" s="80"/>
      <c r="L372" s="80"/>
      <c r="M372" s="80"/>
      <c r="N372" s="80"/>
      <c r="O372" s="80"/>
      <c r="P372" s="80"/>
      <c r="Q372" s="658"/>
      <c r="R372" s="80"/>
      <c r="S372" s="80"/>
      <c r="T372" s="80"/>
      <c r="U372" s="80"/>
      <c r="V372" s="80"/>
      <c r="W372" s="80"/>
      <c r="X372" s="80"/>
      <c r="Y372" s="658"/>
      <c r="Z372" s="80"/>
      <c r="AA372" s="80"/>
      <c r="AB372" s="80"/>
      <c r="AC372" s="80"/>
      <c r="AD372" s="80"/>
      <c r="AE372" s="80"/>
      <c r="AF372" s="80"/>
    </row>
    <row r="373" spans="1:32" s="1018" customFormat="1" ht="15.75">
      <c r="A373" s="79"/>
      <c r="B373" s="80"/>
      <c r="C373" s="80"/>
      <c r="D373" s="80"/>
      <c r="E373" s="80"/>
      <c r="F373" s="80"/>
      <c r="G373" s="80"/>
      <c r="H373" s="80"/>
      <c r="I373" s="658"/>
      <c r="J373" s="80"/>
      <c r="K373" s="80"/>
      <c r="L373" s="80"/>
      <c r="M373" s="80"/>
      <c r="N373" s="80"/>
      <c r="O373" s="80"/>
      <c r="P373" s="80"/>
      <c r="Q373" s="658"/>
      <c r="R373" s="80"/>
      <c r="S373" s="80"/>
      <c r="T373" s="80"/>
      <c r="U373" s="80"/>
      <c r="V373" s="80"/>
      <c r="W373" s="80"/>
      <c r="X373" s="80"/>
      <c r="Y373" s="658"/>
      <c r="Z373" s="80"/>
      <c r="AA373" s="80"/>
      <c r="AB373" s="80"/>
      <c r="AC373" s="80"/>
      <c r="AD373" s="80"/>
      <c r="AE373" s="80"/>
      <c r="AF373" s="80"/>
    </row>
    <row r="374" spans="1:32" s="1018" customFormat="1" ht="15.75">
      <c r="A374" s="79"/>
      <c r="B374" s="80"/>
      <c r="C374" s="80"/>
      <c r="D374" s="80"/>
      <c r="E374" s="80"/>
      <c r="F374" s="80"/>
      <c r="G374" s="80"/>
      <c r="H374" s="80"/>
      <c r="I374" s="658"/>
      <c r="J374" s="80"/>
      <c r="K374" s="80"/>
      <c r="L374" s="80"/>
      <c r="M374" s="80"/>
      <c r="N374" s="80"/>
      <c r="O374" s="80"/>
      <c r="P374" s="80"/>
      <c r="Q374" s="658"/>
      <c r="R374" s="80"/>
      <c r="S374" s="80"/>
      <c r="T374" s="80"/>
      <c r="U374" s="80"/>
      <c r="V374" s="80"/>
      <c r="W374" s="80"/>
      <c r="X374" s="80"/>
      <c r="Y374" s="658"/>
      <c r="Z374" s="80"/>
      <c r="AA374" s="80"/>
      <c r="AB374" s="80"/>
      <c r="AC374" s="80"/>
      <c r="AD374" s="80"/>
      <c r="AE374" s="80"/>
      <c r="AF374" s="80"/>
    </row>
    <row r="375" spans="1:32" s="1018" customFormat="1" ht="15.75">
      <c r="A375" s="79"/>
      <c r="B375" s="80"/>
      <c r="C375" s="80"/>
      <c r="D375" s="80"/>
      <c r="E375" s="80"/>
      <c r="F375" s="80"/>
      <c r="G375" s="80"/>
      <c r="H375" s="80"/>
      <c r="I375" s="658"/>
      <c r="J375" s="80"/>
      <c r="K375" s="80"/>
      <c r="L375" s="80"/>
      <c r="M375" s="80"/>
      <c r="N375" s="80"/>
      <c r="O375" s="80"/>
      <c r="P375" s="80"/>
      <c r="Q375" s="658"/>
      <c r="R375" s="80"/>
      <c r="S375" s="80"/>
      <c r="T375" s="80"/>
      <c r="U375" s="80"/>
      <c r="V375" s="80"/>
      <c r="W375" s="80"/>
      <c r="X375" s="80"/>
      <c r="Y375" s="658"/>
      <c r="Z375" s="80"/>
      <c r="AA375" s="80"/>
      <c r="AB375" s="80"/>
      <c r="AC375" s="80"/>
      <c r="AD375" s="80"/>
      <c r="AE375" s="80"/>
      <c r="AF375" s="80"/>
    </row>
    <row r="376" spans="1:32" s="1018" customFormat="1" ht="15.75">
      <c r="A376" s="79"/>
      <c r="B376" s="80"/>
      <c r="C376" s="80"/>
      <c r="D376" s="80"/>
      <c r="E376" s="80"/>
      <c r="F376" s="80"/>
      <c r="G376" s="80"/>
      <c r="H376" s="80"/>
      <c r="I376" s="658"/>
      <c r="J376" s="80"/>
      <c r="K376" s="80"/>
      <c r="L376" s="80"/>
      <c r="M376" s="80"/>
      <c r="N376" s="80"/>
      <c r="O376" s="80"/>
      <c r="P376" s="80"/>
      <c r="Q376" s="658"/>
      <c r="R376" s="80"/>
      <c r="S376" s="80"/>
      <c r="T376" s="80"/>
      <c r="U376" s="80"/>
      <c r="V376" s="80"/>
      <c r="W376" s="80"/>
      <c r="X376" s="80"/>
      <c r="Y376" s="658"/>
      <c r="Z376" s="80"/>
      <c r="AA376" s="80"/>
      <c r="AB376" s="80"/>
      <c r="AC376" s="80"/>
      <c r="AD376" s="80"/>
      <c r="AE376" s="80"/>
      <c r="AF376" s="80"/>
    </row>
    <row r="377" spans="1:32" s="1018" customFormat="1" ht="15.75">
      <c r="A377" s="79"/>
      <c r="B377" s="80"/>
      <c r="C377" s="80"/>
      <c r="D377" s="80"/>
      <c r="E377" s="80"/>
      <c r="F377" s="80"/>
      <c r="G377" s="80"/>
      <c r="H377" s="80"/>
      <c r="I377" s="658"/>
      <c r="J377" s="80"/>
      <c r="K377" s="80"/>
      <c r="L377" s="80"/>
      <c r="M377" s="80"/>
      <c r="N377" s="80"/>
      <c r="O377" s="80"/>
      <c r="P377" s="80"/>
      <c r="Q377" s="658"/>
      <c r="R377" s="80"/>
      <c r="S377" s="80"/>
      <c r="T377" s="80"/>
      <c r="U377" s="80"/>
      <c r="V377" s="80"/>
      <c r="W377" s="80"/>
      <c r="X377" s="80"/>
      <c r="Y377" s="658"/>
      <c r="Z377" s="80"/>
      <c r="AA377" s="80"/>
      <c r="AB377" s="80"/>
      <c r="AC377" s="80"/>
      <c r="AD377" s="80"/>
      <c r="AE377" s="80"/>
      <c r="AF377" s="80"/>
    </row>
    <row r="378" spans="1:32" s="1018" customFormat="1" ht="15.75">
      <c r="A378" s="79"/>
      <c r="B378" s="80"/>
      <c r="C378" s="80"/>
      <c r="D378" s="80"/>
      <c r="E378" s="80"/>
      <c r="F378" s="80"/>
      <c r="G378" s="80"/>
      <c r="H378" s="80"/>
      <c r="I378" s="658"/>
      <c r="J378" s="80"/>
      <c r="K378" s="80"/>
      <c r="L378" s="80"/>
      <c r="M378" s="80"/>
      <c r="N378" s="80"/>
      <c r="O378" s="80"/>
      <c r="P378" s="80"/>
      <c r="Q378" s="658"/>
      <c r="R378" s="80"/>
      <c r="S378" s="80"/>
      <c r="T378" s="80"/>
      <c r="U378" s="80"/>
      <c r="V378" s="80"/>
      <c r="W378" s="80"/>
      <c r="X378" s="80"/>
      <c r="Y378" s="658"/>
      <c r="Z378" s="80"/>
      <c r="AA378" s="80"/>
      <c r="AB378" s="80"/>
      <c r="AC378" s="80"/>
      <c r="AD378" s="80"/>
      <c r="AE378" s="80"/>
      <c r="AF378" s="80"/>
    </row>
    <row r="379" spans="1:32" s="1018" customFormat="1" ht="15.75">
      <c r="A379" s="79"/>
      <c r="B379" s="80"/>
      <c r="C379" s="80"/>
      <c r="D379" s="80"/>
      <c r="E379" s="80"/>
      <c r="F379" s="80"/>
      <c r="G379" s="80"/>
      <c r="H379" s="80"/>
      <c r="I379" s="658"/>
      <c r="J379" s="80"/>
      <c r="K379" s="80"/>
      <c r="L379" s="80"/>
      <c r="M379" s="80"/>
      <c r="N379" s="80"/>
      <c r="O379" s="80"/>
      <c r="P379" s="80"/>
      <c r="Q379" s="658"/>
      <c r="R379" s="80"/>
      <c r="S379" s="80"/>
      <c r="T379" s="80"/>
      <c r="U379" s="80"/>
      <c r="V379" s="80"/>
      <c r="W379" s="80"/>
      <c r="X379" s="80"/>
      <c r="Y379" s="658"/>
      <c r="Z379" s="80"/>
      <c r="AA379" s="80"/>
      <c r="AB379" s="80"/>
      <c r="AC379" s="80"/>
      <c r="AD379" s="80"/>
      <c r="AE379" s="80"/>
      <c r="AF379" s="80"/>
    </row>
    <row r="380" spans="1:32" s="1018" customFormat="1" ht="15.75">
      <c r="A380" s="79"/>
      <c r="B380" s="80"/>
      <c r="C380" s="80"/>
      <c r="D380" s="80"/>
      <c r="E380" s="80"/>
      <c r="F380" s="80"/>
      <c r="G380" s="80"/>
      <c r="H380" s="80"/>
      <c r="I380" s="658"/>
      <c r="J380" s="80"/>
      <c r="K380" s="80"/>
      <c r="L380" s="80"/>
      <c r="M380" s="80"/>
      <c r="N380" s="80"/>
      <c r="O380" s="80"/>
      <c r="P380" s="80"/>
      <c r="Q380" s="658"/>
      <c r="R380" s="80"/>
      <c r="S380" s="80"/>
      <c r="T380" s="80"/>
      <c r="U380" s="80"/>
      <c r="V380" s="80"/>
      <c r="W380" s="80"/>
      <c r="X380" s="80"/>
      <c r="Y380" s="658"/>
      <c r="Z380" s="80"/>
      <c r="AA380" s="80"/>
      <c r="AB380" s="80"/>
      <c r="AC380" s="80"/>
      <c r="AD380" s="80"/>
      <c r="AE380" s="80"/>
      <c r="AF380" s="80"/>
    </row>
    <row r="381" spans="1:32" s="1018" customFormat="1" ht="15.75">
      <c r="A381" s="79"/>
      <c r="B381" s="80"/>
      <c r="C381" s="80"/>
      <c r="D381" s="80"/>
      <c r="E381" s="80"/>
      <c r="F381" s="80"/>
      <c r="G381" s="80"/>
      <c r="H381" s="80"/>
      <c r="I381" s="658"/>
      <c r="J381" s="80"/>
      <c r="K381" s="80"/>
      <c r="L381" s="80"/>
      <c r="M381" s="80"/>
      <c r="N381" s="80"/>
      <c r="O381" s="80"/>
      <c r="P381" s="80"/>
      <c r="Q381" s="658"/>
      <c r="R381" s="80"/>
      <c r="S381" s="80"/>
      <c r="T381" s="80"/>
      <c r="U381" s="80"/>
      <c r="V381" s="80"/>
      <c r="W381" s="80"/>
      <c r="X381" s="80"/>
      <c r="Y381" s="658"/>
      <c r="Z381" s="80"/>
      <c r="AA381" s="80"/>
      <c r="AB381" s="80"/>
      <c r="AC381" s="80"/>
      <c r="AD381" s="80"/>
      <c r="AE381" s="80"/>
      <c r="AF381" s="80"/>
    </row>
    <row r="382" spans="1:32" s="1018" customFormat="1" ht="15.75">
      <c r="A382" s="79"/>
      <c r="B382" s="80"/>
      <c r="C382" s="80"/>
      <c r="D382" s="80"/>
      <c r="E382" s="80"/>
      <c r="F382" s="80"/>
      <c r="G382" s="80"/>
      <c r="H382" s="80"/>
      <c r="I382" s="658"/>
      <c r="J382" s="80"/>
      <c r="K382" s="80"/>
      <c r="L382" s="80"/>
      <c r="M382" s="80"/>
      <c r="N382" s="80"/>
      <c r="O382" s="80"/>
      <c r="P382" s="80"/>
      <c r="Q382" s="658"/>
      <c r="R382" s="80"/>
      <c r="S382" s="80"/>
      <c r="T382" s="80"/>
      <c r="U382" s="80"/>
      <c r="V382" s="80"/>
      <c r="W382" s="80"/>
      <c r="X382" s="80"/>
      <c r="Y382" s="658"/>
      <c r="Z382" s="80"/>
      <c r="AA382" s="80"/>
      <c r="AB382" s="80"/>
      <c r="AC382" s="80"/>
      <c r="AD382" s="80"/>
      <c r="AE382" s="80"/>
      <c r="AF382" s="80"/>
    </row>
    <row r="383" spans="1:32" s="1018" customFormat="1" ht="15.75">
      <c r="A383" s="79"/>
      <c r="B383" s="80"/>
      <c r="C383" s="80"/>
      <c r="D383" s="80"/>
      <c r="E383" s="80"/>
      <c r="F383" s="80"/>
      <c r="G383" s="80"/>
      <c r="H383" s="80"/>
      <c r="I383" s="658"/>
      <c r="J383" s="80"/>
      <c r="K383" s="80"/>
      <c r="L383" s="80"/>
      <c r="M383" s="80"/>
      <c r="N383" s="80"/>
      <c r="O383" s="80"/>
      <c r="P383" s="80"/>
      <c r="Q383" s="658"/>
      <c r="R383" s="80"/>
      <c r="S383" s="80"/>
      <c r="T383" s="80"/>
      <c r="U383" s="80"/>
      <c r="V383" s="80"/>
      <c r="W383" s="80"/>
      <c r="X383" s="80"/>
      <c r="Y383" s="658"/>
      <c r="Z383" s="80"/>
      <c r="AA383" s="80"/>
      <c r="AB383" s="80"/>
      <c r="AC383" s="80"/>
      <c r="AD383" s="80"/>
      <c r="AE383" s="80"/>
      <c r="AF383" s="80"/>
    </row>
    <row r="384" spans="1:32" s="1018" customFormat="1" ht="15.75">
      <c r="A384" s="79"/>
      <c r="B384" s="80"/>
      <c r="C384" s="80"/>
      <c r="D384" s="80"/>
      <c r="E384" s="80"/>
      <c r="F384" s="80"/>
      <c r="G384" s="80"/>
      <c r="H384" s="80"/>
      <c r="I384" s="658"/>
      <c r="J384" s="80"/>
      <c r="K384" s="80"/>
      <c r="L384" s="80"/>
      <c r="M384" s="80"/>
      <c r="N384" s="80"/>
      <c r="O384" s="80"/>
      <c r="P384" s="80"/>
      <c r="Q384" s="658"/>
      <c r="R384" s="80"/>
      <c r="S384" s="80"/>
      <c r="T384" s="80"/>
      <c r="U384" s="80"/>
      <c r="V384" s="80"/>
      <c r="W384" s="80"/>
      <c r="X384" s="80"/>
      <c r="Y384" s="658"/>
      <c r="Z384" s="80"/>
      <c r="AA384" s="80"/>
      <c r="AB384" s="80"/>
      <c r="AC384" s="80"/>
      <c r="AD384" s="80"/>
      <c r="AE384" s="80"/>
      <c r="AF384" s="80"/>
    </row>
    <row r="385" spans="1:32" s="1018" customFormat="1" ht="15.75">
      <c r="A385" s="79"/>
      <c r="B385" s="80"/>
      <c r="C385" s="80"/>
      <c r="D385" s="80"/>
      <c r="E385" s="80"/>
      <c r="F385" s="80"/>
      <c r="G385" s="80"/>
      <c r="H385" s="80"/>
      <c r="I385" s="658"/>
      <c r="J385" s="80"/>
      <c r="K385" s="80"/>
      <c r="L385" s="80"/>
      <c r="M385" s="80"/>
      <c r="N385" s="80"/>
      <c r="O385" s="80"/>
      <c r="P385" s="80"/>
      <c r="Q385" s="658"/>
      <c r="R385" s="80"/>
      <c r="S385" s="80"/>
      <c r="T385" s="80"/>
      <c r="U385" s="80"/>
      <c r="V385" s="80"/>
      <c r="W385" s="80"/>
      <c r="X385" s="80"/>
      <c r="Y385" s="658"/>
      <c r="Z385" s="80"/>
      <c r="AA385" s="80"/>
      <c r="AB385" s="80"/>
      <c r="AC385" s="80"/>
      <c r="AD385" s="80"/>
      <c r="AE385" s="80"/>
      <c r="AF385" s="80"/>
    </row>
    <row r="386" spans="1:32" s="1018" customFormat="1" ht="15.75">
      <c r="A386" s="79"/>
      <c r="B386" s="80"/>
      <c r="C386" s="80"/>
      <c r="D386" s="80"/>
      <c r="E386" s="80"/>
      <c r="F386" s="80"/>
      <c r="G386" s="80"/>
      <c r="H386" s="80"/>
      <c r="I386" s="658"/>
      <c r="J386" s="80"/>
      <c r="K386" s="80"/>
      <c r="L386" s="80"/>
      <c r="M386" s="80"/>
      <c r="N386" s="80"/>
      <c r="O386" s="80"/>
      <c r="P386" s="80"/>
      <c r="Q386" s="658"/>
      <c r="R386" s="80"/>
      <c r="S386" s="80"/>
      <c r="T386" s="80"/>
      <c r="U386" s="80"/>
      <c r="V386" s="80"/>
      <c r="W386" s="80"/>
      <c r="X386" s="80"/>
      <c r="Y386" s="658"/>
      <c r="Z386" s="80"/>
      <c r="AA386" s="80"/>
      <c r="AB386" s="80"/>
      <c r="AC386" s="80"/>
      <c r="AD386" s="80"/>
      <c r="AE386" s="80"/>
      <c r="AF386" s="80"/>
    </row>
    <row r="387" spans="1:32" s="1018" customFormat="1" ht="15.75">
      <c r="A387" s="79"/>
      <c r="B387" s="80"/>
      <c r="C387" s="80"/>
      <c r="D387" s="80"/>
      <c r="E387" s="80"/>
      <c r="F387" s="80"/>
      <c r="G387" s="80"/>
      <c r="H387" s="80"/>
      <c r="I387" s="658"/>
      <c r="J387" s="80"/>
      <c r="K387" s="80"/>
      <c r="L387" s="80"/>
      <c r="M387" s="80"/>
      <c r="N387" s="80"/>
      <c r="O387" s="80"/>
      <c r="P387" s="80"/>
      <c r="Q387" s="658"/>
      <c r="R387" s="80"/>
      <c r="S387" s="80"/>
      <c r="T387" s="80"/>
      <c r="U387" s="80"/>
      <c r="V387" s="80"/>
      <c r="W387" s="80"/>
      <c r="X387" s="80"/>
      <c r="Y387" s="658"/>
      <c r="Z387" s="80"/>
      <c r="AA387" s="80"/>
      <c r="AB387" s="80"/>
      <c r="AC387" s="80"/>
      <c r="AD387" s="80"/>
      <c r="AE387" s="80"/>
      <c r="AF387" s="80"/>
    </row>
    <row r="388" spans="1:32" s="1018" customFormat="1" ht="15.75">
      <c r="A388" s="79"/>
      <c r="B388" s="80"/>
      <c r="C388" s="80"/>
      <c r="D388" s="80"/>
      <c r="E388" s="80"/>
      <c r="F388" s="80"/>
      <c r="G388" s="80"/>
      <c r="H388" s="80"/>
      <c r="I388" s="658"/>
      <c r="J388" s="80"/>
      <c r="K388" s="80"/>
      <c r="L388" s="80"/>
      <c r="M388" s="80"/>
      <c r="N388" s="80"/>
      <c r="O388" s="80"/>
      <c r="P388" s="80"/>
      <c r="Q388" s="658"/>
      <c r="R388" s="80"/>
      <c r="S388" s="80"/>
      <c r="T388" s="80"/>
      <c r="U388" s="80"/>
      <c r="V388" s="80"/>
      <c r="W388" s="80"/>
      <c r="X388" s="80"/>
      <c r="Y388" s="658"/>
      <c r="Z388" s="80"/>
      <c r="AA388" s="80"/>
      <c r="AB388" s="80"/>
      <c r="AC388" s="80"/>
      <c r="AD388" s="80"/>
      <c r="AE388" s="80"/>
      <c r="AF388" s="80"/>
    </row>
    <row r="389" spans="1:32" s="1018" customFormat="1" ht="15.75">
      <c r="A389" s="79"/>
      <c r="B389" s="80"/>
      <c r="C389" s="80"/>
      <c r="D389" s="80"/>
      <c r="E389" s="80"/>
      <c r="F389" s="80"/>
      <c r="G389" s="80"/>
      <c r="H389" s="80"/>
      <c r="I389" s="658"/>
      <c r="J389" s="80"/>
      <c r="K389" s="80"/>
      <c r="L389" s="80"/>
      <c r="M389" s="80"/>
      <c r="N389" s="80"/>
      <c r="O389" s="80"/>
      <c r="P389" s="80"/>
      <c r="Q389" s="658"/>
      <c r="R389" s="80"/>
      <c r="S389" s="80"/>
      <c r="T389" s="80"/>
      <c r="U389" s="80"/>
      <c r="V389" s="80"/>
      <c r="W389" s="80"/>
      <c r="X389" s="80"/>
      <c r="Y389" s="658"/>
      <c r="Z389" s="80"/>
      <c r="AA389" s="80"/>
      <c r="AB389" s="80"/>
      <c r="AC389" s="80"/>
      <c r="AD389" s="80"/>
      <c r="AE389" s="80"/>
      <c r="AF389" s="80"/>
    </row>
    <row r="390" spans="1:32" s="1018" customFormat="1" ht="15.75">
      <c r="A390" s="79"/>
      <c r="B390" s="80"/>
      <c r="C390" s="80"/>
      <c r="D390" s="80"/>
      <c r="E390" s="80"/>
      <c r="F390" s="80"/>
      <c r="G390" s="80"/>
      <c r="H390" s="80"/>
      <c r="I390" s="658"/>
      <c r="J390" s="80"/>
      <c r="K390" s="80"/>
      <c r="L390" s="80"/>
      <c r="M390" s="80"/>
      <c r="N390" s="80"/>
      <c r="O390" s="80"/>
      <c r="P390" s="80"/>
      <c r="Q390" s="658"/>
      <c r="R390" s="80"/>
      <c r="S390" s="80"/>
      <c r="T390" s="80"/>
      <c r="U390" s="80"/>
      <c r="V390" s="80"/>
      <c r="W390" s="80"/>
      <c r="X390" s="80"/>
      <c r="Y390" s="658"/>
      <c r="Z390" s="80"/>
      <c r="AA390" s="80"/>
      <c r="AB390" s="80"/>
      <c r="AC390" s="80"/>
      <c r="AD390" s="80"/>
      <c r="AE390" s="80"/>
      <c r="AF390" s="80"/>
    </row>
    <row r="391" spans="1:32" s="1018" customFormat="1" ht="15.75">
      <c r="A391" s="79"/>
      <c r="B391" s="80"/>
      <c r="C391" s="80"/>
      <c r="D391" s="80"/>
      <c r="E391" s="80"/>
      <c r="F391" s="80"/>
      <c r="G391" s="80"/>
      <c r="H391" s="80"/>
      <c r="I391" s="658"/>
      <c r="J391" s="80"/>
      <c r="K391" s="80"/>
      <c r="L391" s="80"/>
      <c r="M391" s="80"/>
      <c r="N391" s="80"/>
      <c r="O391" s="80"/>
      <c r="P391" s="80"/>
      <c r="Q391" s="658"/>
      <c r="R391" s="80"/>
      <c r="S391" s="80"/>
      <c r="T391" s="80"/>
      <c r="U391" s="80"/>
      <c r="V391" s="80"/>
      <c r="W391" s="80"/>
      <c r="X391" s="80"/>
      <c r="Y391" s="658"/>
      <c r="Z391" s="80"/>
      <c r="AA391" s="80"/>
      <c r="AB391" s="80"/>
      <c r="AC391" s="80"/>
      <c r="AD391" s="80"/>
      <c r="AE391" s="80"/>
      <c r="AF391" s="80"/>
    </row>
    <row r="392" spans="1:32" s="1018" customFormat="1" ht="15.75">
      <c r="A392" s="79"/>
      <c r="B392" s="80"/>
      <c r="C392" s="80"/>
      <c r="D392" s="80"/>
      <c r="E392" s="80"/>
      <c r="F392" s="80"/>
      <c r="G392" s="80"/>
      <c r="H392" s="80"/>
      <c r="I392" s="658"/>
      <c r="J392" s="80"/>
      <c r="K392" s="80"/>
      <c r="L392" s="80"/>
      <c r="M392" s="80"/>
      <c r="N392" s="80"/>
      <c r="O392" s="80"/>
      <c r="P392" s="80"/>
      <c r="Q392" s="658"/>
      <c r="R392" s="80"/>
      <c r="S392" s="80"/>
      <c r="T392" s="80"/>
      <c r="U392" s="80"/>
      <c r="V392" s="80"/>
      <c r="W392" s="80"/>
      <c r="X392" s="80"/>
      <c r="Y392" s="658"/>
      <c r="Z392" s="80"/>
      <c r="AA392" s="80"/>
      <c r="AB392" s="80"/>
      <c r="AC392" s="80"/>
      <c r="AD392" s="80"/>
      <c r="AE392" s="80"/>
      <c r="AF392" s="80"/>
    </row>
    <row r="393" spans="1:32" s="1018" customFormat="1" ht="15.75">
      <c r="A393" s="79"/>
      <c r="B393" s="80"/>
      <c r="C393" s="80"/>
      <c r="D393" s="80"/>
      <c r="E393" s="80"/>
      <c r="F393" s="80"/>
      <c r="G393" s="80"/>
      <c r="H393" s="80"/>
      <c r="I393" s="658"/>
      <c r="J393" s="80"/>
      <c r="K393" s="80"/>
      <c r="L393" s="80"/>
      <c r="M393" s="80"/>
      <c r="N393" s="80"/>
      <c r="O393" s="80"/>
      <c r="P393" s="80"/>
      <c r="Q393" s="658"/>
      <c r="R393" s="80"/>
      <c r="S393" s="80"/>
      <c r="T393" s="80"/>
      <c r="U393" s="80"/>
      <c r="V393" s="80"/>
      <c r="W393" s="80"/>
      <c r="X393" s="80"/>
      <c r="Y393" s="658"/>
      <c r="Z393" s="80"/>
      <c r="AA393" s="80"/>
      <c r="AB393" s="80"/>
      <c r="AC393" s="80"/>
      <c r="AD393" s="80"/>
      <c r="AE393" s="80"/>
      <c r="AF393" s="80"/>
    </row>
    <row r="394" spans="1:32" s="1018" customFormat="1" ht="15.75">
      <c r="A394" s="79"/>
      <c r="B394" s="80"/>
      <c r="C394" s="80"/>
      <c r="D394" s="80"/>
      <c r="E394" s="80"/>
      <c r="F394" s="80"/>
      <c r="G394" s="80"/>
      <c r="H394" s="80"/>
      <c r="I394" s="658"/>
      <c r="J394" s="80"/>
      <c r="K394" s="80"/>
      <c r="L394" s="80"/>
      <c r="M394" s="80"/>
      <c r="N394" s="80"/>
      <c r="O394" s="80"/>
      <c r="P394" s="80"/>
      <c r="Q394" s="658"/>
      <c r="R394" s="80"/>
      <c r="S394" s="80"/>
      <c r="T394" s="80"/>
      <c r="U394" s="80"/>
      <c r="V394" s="80"/>
      <c r="W394" s="80"/>
      <c r="X394" s="80"/>
      <c r="Y394" s="658"/>
      <c r="Z394" s="80"/>
      <c r="AA394" s="80"/>
      <c r="AB394" s="80"/>
      <c r="AC394" s="80"/>
      <c r="AD394" s="80"/>
      <c r="AE394" s="80"/>
      <c r="AF394" s="80"/>
    </row>
    <row r="395" spans="1:32" s="1018" customFormat="1" ht="15.75">
      <c r="A395" s="79"/>
      <c r="B395" s="80"/>
      <c r="C395" s="80"/>
      <c r="D395" s="80"/>
      <c r="E395" s="80"/>
      <c r="F395" s="80"/>
      <c r="G395" s="80"/>
      <c r="H395" s="80"/>
      <c r="I395" s="658"/>
      <c r="J395" s="80"/>
      <c r="K395" s="80"/>
      <c r="L395" s="80"/>
      <c r="M395" s="80"/>
      <c r="N395" s="80"/>
      <c r="O395" s="80"/>
      <c r="P395" s="80"/>
      <c r="Q395" s="658"/>
      <c r="R395" s="80"/>
      <c r="S395" s="80"/>
      <c r="T395" s="80"/>
      <c r="U395" s="80"/>
      <c r="V395" s="80"/>
      <c r="W395" s="80"/>
      <c r="X395" s="80"/>
      <c r="Y395" s="658"/>
      <c r="Z395" s="80"/>
      <c r="AA395" s="80"/>
      <c r="AB395" s="80"/>
      <c r="AC395" s="80"/>
      <c r="AD395" s="80"/>
      <c r="AE395" s="80"/>
      <c r="AF395" s="80"/>
    </row>
    <row r="396" spans="1:32" s="1018" customFormat="1" ht="15.75">
      <c r="A396" s="79"/>
      <c r="B396" s="80"/>
      <c r="C396" s="80"/>
      <c r="D396" s="80"/>
      <c r="E396" s="80"/>
      <c r="F396" s="80"/>
      <c r="G396" s="80"/>
      <c r="H396" s="80"/>
      <c r="I396" s="658"/>
      <c r="J396" s="80"/>
      <c r="K396" s="80"/>
      <c r="L396" s="80"/>
      <c r="M396" s="80"/>
      <c r="N396" s="80"/>
      <c r="O396" s="80"/>
      <c r="P396" s="80"/>
      <c r="Q396" s="658"/>
      <c r="R396" s="80"/>
      <c r="S396" s="80"/>
      <c r="T396" s="80"/>
      <c r="U396" s="80"/>
      <c r="V396" s="80"/>
      <c r="W396" s="80"/>
      <c r="X396" s="80"/>
      <c r="Y396" s="658"/>
      <c r="Z396" s="80"/>
      <c r="AA396" s="80"/>
      <c r="AB396" s="80"/>
      <c r="AC396" s="80"/>
      <c r="AD396" s="80"/>
      <c r="AE396" s="80"/>
      <c r="AF396" s="80"/>
    </row>
    <row r="397" spans="1:32" s="1018" customFormat="1" ht="15.75">
      <c r="A397" s="79"/>
      <c r="B397" s="80"/>
      <c r="C397" s="80"/>
      <c r="D397" s="80"/>
      <c r="E397" s="80"/>
      <c r="F397" s="80"/>
      <c r="G397" s="80"/>
      <c r="H397" s="80"/>
      <c r="I397" s="658"/>
      <c r="J397" s="80"/>
      <c r="K397" s="80"/>
      <c r="L397" s="80"/>
      <c r="M397" s="80"/>
      <c r="N397" s="80"/>
      <c r="O397" s="80"/>
      <c r="P397" s="80"/>
      <c r="Q397" s="658"/>
      <c r="R397" s="80"/>
      <c r="S397" s="80"/>
      <c r="T397" s="80"/>
      <c r="U397" s="80"/>
      <c r="V397" s="80"/>
      <c r="W397" s="80"/>
      <c r="X397" s="80"/>
      <c r="Y397" s="658"/>
      <c r="Z397" s="80"/>
      <c r="AA397" s="80"/>
      <c r="AB397" s="80"/>
      <c r="AC397" s="80"/>
      <c r="AD397" s="80"/>
      <c r="AE397" s="80"/>
      <c r="AF397" s="80"/>
    </row>
    <row r="398" spans="1:32" s="1018" customFormat="1" ht="15.75">
      <c r="A398" s="79"/>
      <c r="B398" s="80"/>
      <c r="C398" s="80"/>
      <c r="D398" s="80"/>
      <c r="E398" s="80"/>
      <c r="F398" s="80"/>
      <c r="G398" s="80"/>
      <c r="H398" s="80"/>
      <c r="I398" s="658"/>
      <c r="J398" s="80"/>
      <c r="K398" s="80"/>
      <c r="L398" s="80"/>
      <c r="M398" s="80"/>
      <c r="N398" s="80"/>
      <c r="O398" s="80"/>
      <c r="P398" s="80"/>
      <c r="Q398" s="658"/>
      <c r="R398" s="80"/>
      <c r="S398" s="80"/>
      <c r="T398" s="80"/>
      <c r="U398" s="80"/>
      <c r="V398" s="80"/>
      <c r="W398" s="80"/>
      <c r="X398" s="80"/>
      <c r="Y398" s="658"/>
      <c r="Z398" s="80"/>
      <c r="AA398" s="80"/>
      <c r="AB398" s="80"/>
      <c r="AC398" s="80"/>
      <c r="AD398" s="80"/>
      <c r="AE398" s="80"/>
      <c r="AF398" s="80"/>
    </row>
    <row r="399" spans="1:32" s="1018" customFormat="1" ht="15.75">
      <c r="A399" s="79"/>
      <c r="B399" s="80"/>
      <c r="C399" s="80"/>
      <c r="D399" s="80"/>
      <c r="E399" s="80"/>
      <c r="F399" s="80"/>
      <c r="G399" s="80"/>
      <c r="H399" s="80"/>
      <c r="I399" s="658"/>
      <c r="J399" s="80"/>
      <c r="K399" s="80"/>
      <c r="L399" s="80"/>
      <c r="M399" s="80"/>
      <c r="N399" s="80"/>
      <c r="O399" s="80"/>
      <c r="P399" s="80"/>
      <c r="Q399" s="658"/>
      <c r="R399" s="80"/>
      <c r="S399" s="80"/>
      <c r="T399" s="80"/>
      <c r="U399" s="80"/>
      <c r="V399" s="80"/>
      <c r="W399" s="80"/>
      <c r="X399" s="80"/>
      <c r="Y399" s="658"/>
      <c r="Z399" s="80"/>
      <c r="AA399" s="80"/>
      <c r="AB399" s="80"/>
      <c r="AC399" s="80"/>
      <c r="AD399" s="80"/>
      <c r="AE399" s="80"/>
      <c r="AF399" s="80"/>
    </row>
    <row r="400" spans="1:32" s="1018" customFormat="1" ht="15.75">
      <c r="A400" s="79"/>
      <c r="B400" s="80"/>
      <c r="C400" s="80"/>
      <c r="D400" s="80"/>
      <c r="E400" s="80"/>
      <c r="F400" s="80"/>
      <c r="G400" s="80"/>
      <c r="H400" s="80"/>
      <c r="I400" s="658"/>
      <c r="J400" s="80"/>
      <c r="K400" s="80"/>
      <c r="L400" s="80"/>
      <c r="M400" s="80"/>
      <c r="N400" s="80"/>
      <c r="O400" s="80"/>
      <c r="P400" s="80"/>
      <c r="Q400" s="658"/>
      <c r="R400" s="80"/>
      <c r="S400" s="80"/>
      <c r="T400" s="80"/>
      <c r="U400" s="80"/>
      <c r="V400" s="80"/>
      <c r="W400" s="80"/>
      <c r="X400" s="80"/>
      <c r="Y400" s="658"/>
      <c r="Z400" s="80"/>
      <c r="AA400" s="80"/>
      <c r="AB400" s="80"/>
      <c r="AC400" s="80"/>
      <c r="AD400" s="80"/>
      <c r="AE400" s="80"/>
      <c r="AF400" s="80"/>
    </row>
    <row r="401" spans="1:32" s="1018" customFormat="1" ht="15.75">
      <c r="A401" s="79"/>
      <c r="B401" s="80"/>
      <c r="C401" s="80"/>
      <c r="D401" s="80"/>
      <c r="E401" s="80"/>
      <c r="F401" s="80"/>
      <c r="G401" s="80"/>
      <c r="H401" s="80"/>
      <c r="I401" s="658"/>
      <c r="J401" s="80"/>
      <c r="K401" s="80"/>
      <c r="L401" s="80"/>
      <c r="M401" s="80"/>
      <c r="N401" s="80"/>
      <c r="O401" s="80"/>
      <c r="P401" s="80"/>
      <c r="Q401" s="658"/>
      <c r="R401" s="80"/>
      <c r="S401" s="80"/>
      <c r="T401" s="80"/>
      <c r="U401" s="80"/>
      <c r="V401" s="80"/>
      <c r="W401" s="80"/>
      <c r="X401" s="80"/>
      <c r="Y401" s="658"/>
      <c r="Z401" s="80"/>
      <c r="AA401" s="80"/>
      <c r="AB401" s="80"/>
      <c r="AC401" s="80"/>
      <c r="AD401" s="80"/>
      <c r="AE401" s="80"/>
      <c r="AF401" s="80"/>
    </row>
    <row r="402" spans="1:32" s="1018" customFormat="1" ht="15.75">
      <c r="A402" s="79"/>
      <c r="B402" s="80"/>
      <c r="C402" s="80"/>
      <c r="D402" s="80"/>
      <c r="E402" s="80"/>
      <c r="F402" s="80"/>
      <c r="G402" s="80"/>
      <c r="H402" s="80"/>
      <c r="I402" s="658"/>
      <c r="J402" s="80"/>
      <c r="K402" s="80"/>
      <c r="L402" s="80"/>
      <c r="M402" s="80"/>
      <c r="N402" s="80"/>
      <c r="O402" s="80"/>
      <c r="P402" s="80"/>
      <c r="Q402" s="658"/>
      <c r="R402" s="80"/>
      <c r="S402" s="80"/>
      <c r="T402" s="80"/>
      <c r="U402" s="80"/>
      <c r="V402" s="80"/>
      <c r="W402" s="80"/>
      <c r="X402" s="80"/>
      <c r="Y402" s="658"/>
      <c r="Z402" s="80"/>
      <c r="AA402" s="80"/>
      <c r="AB402" s="80"/>
      <c r="AC402" s="80"/>
      <c r="AD402" s="80"/>
      <c r="AE402" s="80"/>
      <c r="AF402" s="80"/>
    </row>
    <row r="403" spans="1:32" s="1018" customFormat="1" ht="15.75">
      <c r="A403" s="79"/>
      <c r="B403" s="80"/>
      <c r="C403" s="80"/>
      <c r="D403" s="80"/>
      <c r="E403" s="80"/>
      <c r="F403" s="80"/>
      <c r="G403" s="80"/>
      <c r="H403" s="80"/>
      <c r="I403" s="658"/>
      <c r="J403" s="80"/>
      <c r="K403" s="80"/>
      <c r="L403" s="80"/>
      <c r="M403" s="80"/>
      <c r="N403" s="80"/>
      <c r="O403" s="80"/>
      <c r="P403" s="80"/>
      <c r="Q403" s="658"/>
      <c r="R403" s="80"/>
      <c r="S403" s="80"/>
      <c r="T403" s="80"/>
      <c r="U403" s="80"/>
      <c r="V403" s="80"/>
      <c r="W403" s="80"/>
      <c r="X403" s="80"/>
      <c r="Y403" s="658"/>
      <c r="Z403" s="80"/>
      <c r="AA403" s="80"/>
      <c r="AB403" s="80"/>
      <c r="AC403" s="80"/>
      <c r="AD403" s="80"/>
      <c r="AE403" s="80"/>
      <c r="AF403" s="80"/>
    </row>
    <row r="404" spans="1:32" s="1018" customFormat="1" ht="15.75">
      <c r="A404" s="79"/>
      <c r="B404" s="80"/>
      <c r="C404" s="80"/>
      <c r="D404" s="80"/>
      <c r="E404" s="80"/>
      <c r="F404" s="80"/>
      <c r="G404" s="80"/>
      <c r="H404" s="80"/>
      <c r="I404" s="658"/>
      <c r="J404" s="80"/>
      <c r="K404" s="80"/>
      <c r="L404" s="80"/>
      <c r="M404" s="80"/>
      <c r="N404" s="80"/>
      <c r="O404" s="80"/>
      <c r="P404" s="80"/>
      <c r="Q404" s="658"/>
      <c r="R404" s="80"/>
      <c r="S404" s="80"/>
      <c r="T404" s="80"/>
      <c r="U404" s="80"/>
      <c r="V404" s="80"/>
      <c r="W404" s="80"/>
      <c r="X404" s="80"/>
      <c r="Y404" s="658"/>
      <c r="Z404" s="80"/>
      <c r="AA404" s="80"/>
      <c r="AB404" s="80"/>
      <c r="AC404" s="80"/>
      <c r="AD404" s="80"/>
      <c r="AE404" s="80"/>
      <c r="AF404" s="80"/>
    </row>
    <row r="405" spans="1:32" s="1018" customFormat="1" ht="15.75">
      <c r="A405" s="79"/>
      <c r="B405" s="80"/>
      <c r="C405" s="80"/>
      <c r="D405" s="80"/>
      <c r="E405" s="80"/>
      <c r="F405" s="80"/>
      <c r="G405" s="80"/>
      <c r="H405" s="80"/>
      <c r="I405" s="658"/>
      <c r="J405" s="80"/>
      <c r="K405" s="80"/>
      <c r="L405" s="80"/>
      <c r="M405" s="80"/>
      <c r="N405" s="80"/>
      <c r="O405" s="80"/>
      <c r="P405" s="80"/>
      <c r="Q405" s="658"/>
      <c r="R405" s="80"/>
      <c r="S405" s="80"/>
      <c r="T405" s="80"/>
      <c r="U405" s="80"/>
      <c r="V405" s="80"/>
      <c r="W405" s="80"/>
      <c r="X405" s="80"/>
      <c r="Y405" s="658"/>
      <c r="Z405" s="80"/>
      <c r="AA405" s="80"/>
      <c r="AB405" s="80"/>
      <c r="AC405" s="80"/>
      <c r="AD405" s="80"/>
      <c r="AE405" s="80"/>
      <c r="AF405" s="80"/>
    </row>
    <row r="406" spans="1:32" s="1018" customFormat="1" ht="15.75">
      <c r="A406" s="79"/>
      <c r="B406" s="80"/>
      <c r="C406" s="80"/>
      <c r="D406" s="80"/>
      <c r="E406" s="80"/>
      <c r="F406" s="80"/>
      <c r="G406" s="80"/>
      <c r="H406" s="80"/>
      <c r="I406" s="658"/>
      <c r="J406" s="80"/>
      <c r="K406" s="80"/>
      <c r="L406" s="80"/>
      <c r="M406" s="80"/>
      <c r="N406" s="80"/>
      <c r="O406" s="80"/>
      <c r="P406" s="80"/>
      <c r="Q406" s="658"/>
      <c r="R406" s="80"/>
      <c r="S406" s="80"/>
      <c r="T406" s="80"/>
      <c r="U406" s="80"/>
      <c r="V406" s="80"/>
      <c r="W406" s="80"/>
      <c r="X406" s="80"/>
      <c r="Y406" s="658"/>
      <c r="Z406" s="80"/>
      <c r="AA406" s="80"/>
      <c r="AB406" s="80"/>
      <c r="AC406" s="80"/>
      <c r="AD406" s="80"/>
      <c r="AE406" s="80"/>
      <c r="AF406" s="80"/>
    </row>
    <row r="407" spans="1:32" s="1018" customFormat="1" ht="15.75">
      <c r="A407" s="79"/>
      <c r="B407" s="80"/>
      <c r="C407" s="80"/>
      <c r="D407" s="80"/>
      <c r="E407" s="80"/>
      <c r="F407" s="80"/>
      <c r="G407" s="80"/>
      <c r="H407" s="80"/>
      <c r="I407" s="658"/>
      <c r="J407" s="80"/>
      <c r="K407" s="80"/>
      <c r="L407" s="80"/>
      <c r="M407" s="80"/>
      <c r="N407" s="80"/>
      <c r="O407" s="80"/>
      <c r="P407" s="80"/>
      <c r="Q407" s="658"/>
      <c r="R407" s="80"/>
      <c r="S407" s="80"/>
      <c r="T407" s="80"/>
      <c r="U407" s="80"/>
      <c r="V407" s="80"/>
      <c r="W407" s="80"/>
      <c r="X407" s="80"/>
      <c r="Y407" s="658"/>
      <c r="Z407" s="80"/>
      <c r="AA407" s="80"/>
      <c r="AB407" s="80"/>
      <c r="AC407" s="80"/>
      <c r="AD407" s="80"/>
      <c r="AE407" s="80"/>
      <c r="AF407" s="80"/>
    </row>
    <row r="408" spans="1:32" s="1018" customFormat="1" ht="15.75">
      <c r="A408" s="79"/>
      <c r="B408" s="80"/>
      <c r="C408" s="80"/>
      <c r="D408" s="80"/>
      <c r="E408" s="80"/>
      <c r="F408" s="80"/>
      <c r="G408" s="80"/>
      <c r="H408" s="80"/>
      <c r="I408" s="658"/>
      <c r="J408" s="80"/>
      <c r="K408" s="80"/>
      <c r="L408" s="80"/>
      <c r="M408" s="80"/>
      <c r="N408" s="80"/>
      <c r="O408" s="80"/>
      <c r="P408" s="80"/>
      <c r="Q408" s="658"/>
      <c r="R408" s="80"/>
      <c r="S408" s="80"/>
      <c r="T408" s="80"/>
      <c r="U408" s="80"/>
      <c r="V408" s="80"/>
      <c r="W408" s="80"/>
      <c r="X408" s="80"/>
      <c r="Y408" s="658"/>
      <c r="Z408" s="80"/>
      <c r="AA408" s="80"/>
      <c r="AB408" s="80"/>
      <c r="AC408" s="80"/>
      <c r="AD408" s="80"/>
      <c r="AE408" s="80"/>
      <c r="AF408" s="80"/>
    </row>
    <row r="409" spans="1:32" s="1018" customFormat="1" ht="15.75">
      <c r="A409" s="79"/>
      <c r="B409" s="80"/>
      <c r="C409" s="80"/>
      <c r="D409" s="80"/>
      <c r="E409" s="80"/>
      <c r="F409" s="80"/>
      <c r="G409" s="80"/>
      <c r="H409" s="80"/>
      <c r="I409" s="658"/>
      <c r="J409" s="80"/>
      <c r="K409" s="80"/>
      <c r="L409" s="80"/>
      <c r="M409" s="80"/>
      <c r="N409" s="80"/>
      <c r="O409" s="80"/>
      <c r="P409" s="80"/>
      <c r="Q409" s="658"/>
      <c r="R409" s="80"/>
      <c r="S409" s="80"/>
      <c r="T409" s="80"/>
      <c r="U409" s="80"/>
      <c r="V409" s="80"/>
      <c r="W409" s="80"/>
      <c r="X409" s="80"/>
      <c r="Y409" s="658"/>
      <c r="Z409" s="80"/>
      <c r="AA409" s="80"/>
      <c r="AB409" s="80"/>
      <c r="AC409" s="80"/>
      <c r="AD409" s="80"/>
      <c r="AE409" s="80"/>
      <c r="AF409" s="80"/>
    </row>
    <row r="410" spans="1:32" s="1018" customFormat="1" ht="15.75">
      <c r="A410" s="79"/>
      <c r="B410" s="80"/>
      <c r="C410" s="80"/>
      <c r="D410" s="80"/>
      <c r="E410" s="80"/>
      <c r="F410" s="80"/>
      <c r="G410" s="80"/>
      <c r="H410" s="80"/>
      <c r="I410" s="658"/>
      <c r="J410" s="80"/>
      <c r="K410" s="80"/>
      <c r="L410" s="80"/>
      <c r="M410" s="80"/>
      <c r="N410" s="80"/>
      <c r="O410" s="80"/>
      <c r="P410" s="80"/>
      <c r="Q410" s="658"/>
      <c r="R410" s="80"/>
      <c r="S410" s="80"/>
      <c r="T410" s="80"/>
      <c r="U410" s="80"/>
      <c r="V410" s="80"/>
      <c r="W410" s="80"/>
      <c r="X410" s="80"/>
      <c r="Y410" s="658"/>
      <c r="Z410" s="80"/>
      <c r="AA410" s="80"/>
      <c r="AB410" s="80"/>
      <c r="AC410" s="80"/>
      <c r="AD410" s="80"/>
      <c r="AE410" s="80"/>
      <c r="AF410" s="80"/>
    </row>
    <row r="411" spans="1:32" s="1018" customFormat="1" ht="15.75">
      <c r="A411" s="79"/>
      <c r="B411" s="80"/>
      <c r="C411" s="80"/>
      <c r="D411" s="80"/>
      <c r="E411" s="80"/>
      <c r="F411" s="80"/>
      <c r="G411" s="80"/>
      <c r="H411" s="80"/>
      <c r="I411" s="658"/>
      <c r="J411" s="80"/>
      <c r="K411" s="80"/>
      <c r="L411" s="80"/>
      <c r="M411" s="80"/>
      <c r="N411" s="80"/>
      <c r="O411" s="80"/>
      <c r="P411" s="80"/>
      <c r="Q411" s="658"/>
      <c r="R411" s="80"/>
      <c r="S411" s="80"/>
      <c r="T411" s="80"/>
      <c r="U411" s="80"/>
      <c r="V411" s="80"/>
      <c r="W411" s="80"/>
      <c r="X411" s="80"/>
      <c r="Y411" s="658"/>
      <c r="Z411" s="80"/>
      <c r="AA411" s="80"/>
      <c r="AB411" s="80"/>
      <c r="AC411" s="80"/>
      <c r="AD411" s="80"/>
      <c r="AE411" s="80"/>
      <c r="AF411" s="80"/>
    </row>
    <row r="412" spans="1:32" s="1018" customFormat="1" ht="15.75">
      <c r="A412" s="79"/>
      <c r="B412" s="80"/>
      <c r="C412" s="80"/>
      <c r="D412" s="80"/>
      <c r="E412" s="80"/>
      <c r="F412" s="80"/>
      <c r="G412" s="80"/>
      <c r="H412" s="80"/>
      <c r="I412" s="658"/>
      <c r="J412" s="80"/>
      <c r="K412" s="80"/>
      <c r="L412" s="80"/>
      <c r="M412" s="80"/>
      <c r="N412" s="80"/>
      <c r="O412" s="80"/>
      <c r="P412" s="80"/>
      <c r="Q412" s="658"/>
      <c r="R412" s="80"/>
      <c r="S412" s="80"/>
      <c r="T412" s="80"/>
      <c r="U412" s="80"/>
      <c r="V412" s="80"/>
      <c r="W412" s="80"/>
      <c r="X412" s="80"/>
      <c r="Y412" s="658"/>
      <c r="Z412" s="80"/>
      <c r="AA412" s="80"/>
      <c r="AB412" s="80"/>
      <c r="AC412" s="80"/>
      <c r="AD412" s="80"/>
      <c r="AE412" s="80"/>
      <c r="AF412" s="80"/>
    </row>
    <row r="413" spans="1:32" s="1018" customFormat="1" ht="15.75">
      <c r="A413" s="79"/>
      <c r="B413" s="80"/>
      <c r="C413" s="80"/>
      <c r="D413" s="80"/>
      <c r="E413" s="80"/>
      <c r="F413" s="80"/>
      <c r="G413" s="80"/>
      <c r="H413" s="80"/>
      <c r="I413" s="658"/>
      <c r="J413" s="80"/>
      <c r="K413" s="80"/>
      <c r="L413" s="80"/>
      <c r="M413" s="80"/>
      <c r="N413" s="80"/>
      <c r="O413" s="80"/>
      <c r="P413" s="80"/>
      <c r="Q413" s="658"/>
      <c r="R413" s="80"/>
      <c r="S413" s="80"/>
      <c r="T413" s="80"/>
      <c r="U413" s="80"/>
      <c r="V413" s="80"/>
      <c r="W413" s="80"/>
      <c r="X413" s="80"/>
      <c r="Y413" s="658"/>
      <c r="Z413" s="80"/>
      <c r="AA413" s="80"/>
      <c r="AB413" s="80"/>
      <c r="AC413" s="80"/>
      <c r="AD413" s="80"/>
      <c r="AE413" s="80"/>
      <c r="AF413" s="80"/>
    </row>
    <row r="414" spans="1:32" s="1018" customFormat="1" ht="15.75">
      <c r="A414" s="79"/>
      <c r="B414" s="80"/>
      <c r="C414" s="80"/>
      <c r="D414" s="80"/>
      <c r="E414" s="80"/>
      <c r="F414" s="80"/>
      <c r="G414" s="80"/>
      <c r="H414" s="80"/>
      <c r="I414" s="658"/>
      <c r="J414" s="80"/>
      <c r="K414" s="80"/>
      <c r="L414" s="80"/>
      <c r="M414" s="80"/>
      <c r="N414" s="80"/>
      <c r="O414" s="80"/>
      <c r="P414" s="80"/>
      <c r="Q414" s="658"/>
      <c r="R414" s="80"/>
      <c r="S414" s="80"/>
      <c r="T414" s="80"/>
      <c r="U414" s="80"/>
      <c r="V414" s="80"/>
      <c r="W414" s="80"/>
      <c r="X414" s="80"/>
      <c r="Y414" s="658"/>
      <c r="Z414" s="80"/>
      <c r="AA414" s="80"/>
      <c r="AB414" s="80"/>
      <c r="AC414" s="80"/>
      <c r="AD414" s="80"/>
      <c r="AE414" s="80"/>
      <c r="AF414" s="80"/>
    </row>
    <row r="415" spans="1:32" s="1018" customFormat="1" ht="15.75">
      <c r="A415" s="79"/>
      <c r="B415" s="80"/>
      <c r="C415" s="80"/>
      <c r="D415" s="80"/>
      <c r="E415" s="80"/>
      <c r="F415" s="80"/>
      <c r="G415" s="80"/>
      <c r="H415" s="80"/>
      <c r="I415" s="658"/>
      <c r="J415" s="80"/>
      <c r="K415" s="80"/>
      <c r="L415" s="80"/>
      <c r="M415" s="80"/>
      <c r="N415" s="80"/>
      <c r="O415" s="80"/>
      <c r="P415" s="80"/>
      <c r="Q415" s="658"/>
      <c r="R415" s="80"/>
      <c r="S415" s="80"/>
      <c r="T415" s="80"/>
      <c r="U415" s="80"/>
      <c r="V415" s="80"/>
      <c r="W415" s="80"/>
      <c r="X415" s="80"/>
      <c r="Y415" s="658"/>
      <c r="Z415" s="80"/>
      <c r="AA415" s="80"/>
      <c r="AB415" s="80"/>
      <c r="AC415" s="80"/>
      <c r="AD415" s="80"/>
      <c r="AE415" s="80"/>
      <c r="AF415" s="80"/>
    </row>
    <row r="416" spans="1:32" s="1018" customFormat="1" ht="15.75">
      <c r="A416" s="79"/>
      <c r="B416" s="80"/>
      <c r="C416" s="80"/>
      <c r="D416" s="80"/>
      <c r="E416" s="80"/>
      <c r="F416" s="80"/>
      <c r="G416" s="80"/>
      <c r="H416" s="80"/>
      <c r="I416" s="658"/>
      <c r="J416" s="80"/>
      <c r="K416" s="80"/>
      <c r="L416" s="80"/>
      <c r="M416" s="80"/>
      <c r="N416" s="80"/>
      <c r="O416" s="80"/>
      <c r="P416" s="80"/>
      <c r="Q416" s="658"/>
      <c r="R416" s="80"/>
      <c r="S416" s="80"/>
      <c r="T416" s="80"/>
      <c r="U416" s="80"/>
      <c r="V416" s="80"/>
      <c r="W416" s="80"/>
      <c r="X416" s="80"/>
      <c r="Y416" s="658"/>
      <c r="Z416" s="80"/>
      <c r="AA416" s="80"/>
      <c r="AB416" s="80"/>
      <c r="AC416" s="80"/>
      <c r="AD416" s="80"/>
      <c r="AE416" s="80"/>
      <c r="AF416" s="80"/>
    </row>
    <row r="417" spans="1:32" s="1018" customFormat="1" ht="15.75">
      <c r="A417" s="79"/>
      <c r="B417" s="80"/>
      <c r="C417" s="80"/>
      <c r="D417" s="80"/>
      <c r="E417" s="80"/>
      <c r="F417" s="80"/>
      <c r="G417" s="80"/>
      <c r="H417" s="80"/>
      <c r="I417" s="658"/>
      <c r="J417" s="80"/>
      <c r="K417" s="80"/>
      <c r="L417" s="80"/>
      <c r="M417" s="80"/>
      <c r="N417" s="80"/>
      <c r="O417" s="80"/>
      <c r="P417" s="80"/>
      <c r="Q417" s="658"/>
      <c r="R417" s="80"/>
      <c r="S417" s="80"/>
      <c r="T417" s="80"/>
      <c r="U417" s="80"/>
      <c r="V417" s="80"/>
      <c r="W417" s="80"/>
      <c r="X417" s="80"/>
      <c r="Y417" s="658"/>
      <c r="Z417" s="80"/>
      <c r="AA417" s="80"/>
      <c r="AB417" s="80"/>
      <c r="AC417" s="80"/>
      <c r="AD417" s="80"/>
      <c r="AE417" s="80"/>
      <c r="AF417" s="80"/>
    </row>
    <row r="418" spans="1:32" s="1018" customFormat="1" ht="15.75">
      <c r="A418" s="79"/>
      <c r="B418" s="80"/>
      <c r="C418" s="80"/>
      <c r="D418" s="80"/>
      <c r="E418" s="80"/>
      <c r="F418" s="80"/>
      <c r="G418" s="80"/>
      <c r="H418" s="80"/>
      <c r="I418" s="658"/>
      <c r="J418" s="80"/>
      <c r="K418" s="80"/>
      <c r="L418" s="80"/>
      <c r="M418" s="80"/>
      <c r="N418" s="80"/>
      <c r="O418" s="80"/>
      <c r="P418" s="80"/>
      <c r="Q418" s="658"/>
      <c r="R418" s="80"/>
      <c r="S418" s="80"/>
      <c r="T418" s="80"/>
      <c r="U418" s="80"/>
      <c r="V418" s="80"/>
      <c r="W418" s="80"/>
      <c r="X418" s="80"/>
      <c r="Y418" s="658"/>
      <c r="Z418" s="80"/>
      <c r="AA418" s="80"/>
      <c r="AB418" s="80"/>
      <c r="AC418" s="80"/>
      <c r="AD418" s="80"/>
      <c r="AE418" s="80"/>
      <c r="AF418" s="80"/>
    </row>
    <row r="419" spans="1:32" s="1018" customFormat="1" ht="15.75">
      <c r="A419" s="79"/>
      <c r="B419" s="80"/>
      <c r="C419" s="80"/>
      <c r="D419" s="80"/>
      <c r="E419" s="80"/>
      <c r="F419" s="80"/>
      <c r="G419" s="80"/>
      <c r="H419" s="80"/>
      <c r="I419" s="658"/>
      <c r="J419" s="80"/>
      <c r="K419" s="80"/>
      <c r="L419" s="80"/>
      <c r="M419" s="80"/>
      <c r="N419" s="80"/>
      <c r="O419" s="80"/>
      <c r="P419" s="80"/>
      <c r="Q419" s="658"/>
      <c r="R419" s="80"/>
      <c r="S419" s="80"/>
      <c r="T419" s="80"/>
      <c r="U419" s="80"/>
      <c r="V419" s="80"/>
      <c r="W419" s="80"/>
      <c r="X419" s="80"/>
      <c r="Y419" s="658"/>
      <c r="Z419" s="80"/>
      <c r="AA419" s="80"/>
      <c r="AB419" s="80"/>
      <c r="AC419" s="80"/>
      <c r="AD419" s="80"/>
      <c r="AE419" s="80"/>
      <c r="AF419" s="80"/>
    </row>
    <row r="420" spans="1:32" s="1018" customFormat="1" ht="15.75">
      <c r="A420" s="79"/>
      <c r="B420" s="80"/>
      <c r="C420" s="80"/>
      <c r="D420" s="80"/>
      <c r="E420" s="80"/>
      <c r="F420" s="80"/>
      <c r="G420" s="80"/>
      <c r="H420" s="80"/>
      <c r="I420" s="658"/>
      <c r="J420" s="80"/>
      <c r="K420" s="80"/>
      <c r="L420" s="80"/>
      <c r="M420" s="80"/>
      <c r="N420" s="80"/>
      <c r="O420" s="80"/>
      <c r="P420" s="80"/>
      <c r="Q420" s="658"/>
      <c r="R420" s="80"/>
      <c r="S420" s="80"/>
      <c r="T420" s="80"/>
      <c r="U420" s="80"/>
      <c r="V420" s="80"/>
      <c r="W420" s="80"/>
      <c r="X420" s="80"/>
      <c r="Y420" s="658"/>
      <c r="Z420" s="80"/>
      <c r="AA420" s="80"/>
      <c r="AB420" s="80"/>
      <c r="AC420" s="80"/>
      <c r="AD420" s="80"/>
      <c r="AE420" s="80"/>
      <c r="AF420" s="80"/>
    </row>
    <row r="421" spans="1:32" s="1018" customFormat="1" ht="15.75">
      <c r="A421" s="79"/>
      <c r="B421" s="80"/>
      <c r="C421" s="80"/>
      <c r="D421" s="80"/>
      <c r="E421" s="80"/>
      <c r="F421" s="80"/>
      <c r="G421" s="80"/>
      <c r="H421" s="80"/>
      <c r="I421" s="658"/>
      <c r="J421" s="80"/>
      <c r="K421" s="80"/>
      <c r="L421" s="80"/>
      <c r="M421" s="80"/>
      <c r="N421" s="80"/>
      <c r="O421" s="80"/>
      <c r="P421" s="80"/>
      <c r="Q421" s="658"/>
      <c r="R421" s="80"/>
      <c r="S421" s="80"/>
      <c r="T421" s="80"/>
      <c r="U421" s="80"/>
      <c r="V421" s="80"/>
      <c r="W421" s="80"/>
      <c r="X421" s="80"/>
      <c r="Y421" s="658"/>
      <c r="Z421" s="80"/>
      <c r="AA421" s="80"/>
      <c r="AB421" s="80"/>
      <c r="AC421" s="80"/>
      <c r="AD421" s="80"/>
      <c r="AE421" s="80"/>
      <c r="AF421" s="80"/>
    </row>
    <row r="422" spans="1:32" s="1018" customFormat="1" ht="15.75">
      <c r="A422" s="79"/>
      <c r="B422" s="80"/>
      <c r="C422" s="80"/>
      <c r="D422" s="80"/>
      <c r="E422" s="80"/>
      <c r="F422" s="80"/>
      <c r="G422" s="80"/>
      <c r="H422" s="80"/>
      <c r="I422" s="658"/>
      <c r="J422" s="80"/>
      <c r="K422" s="80"/>
      <c r="L422" s="80"/>
      <c r="M422" s="80"/>
      <c r="N422" s="80"/>
      <c r="O422" s="80"/>
      <c r="P422" s="80"/>
      <c r="Q422" s="658"/>
      <c r="R422" s="80"/>
      <c r="S422" s="80"/>
      <c r="T422" s="80"/>
      <c r="U422" s="80"/>
      <c r="V422" s="80"/>
      <c r="W422" s="80"/>
      <c r="X422" s="80"/>
      <c r="Y422" s="658"/>
      <c r="Z422" s="80"/>
      <c r="AA422" s="80"/>
      <c r="AB422" s="80"/>
      <c r="AC422" s="80"/>
      <c r="AD422" s="80"/>
      <c r="AE422" s="80"/>
      <c r="AF422" s="80"/>
    </row>
    <row r="423" spans="1:32" s="1018" customFormat="1" ht="15.75">
      <c r="A423" s="79"/>
      <c r="B423" s="80"/>
      <c r="C423" s="80"/>
      <c r="D423" s="80"/>
      <c r="E423" s="80"/>
      <c r="F423" s="80"/>
      <c r="G423" s="80"/>
      <c r="H423" s="80"/>
      <c r="I423" s="658"/>
      <c r="J423" s="80"/>
      <c r="K423" s="80"/>
      <c r="L423" s="80"/>
      <c r="M423" s="80"/>
      <c r="N423" s="80"/>
      <c r="O423" s="80"/>
      <c r="P423" s="80"/>
      <c r="Q423" s="658"/>
      <c r="R423" s="80"/>
      <c r="S423" s="80"/>
      <c r="T423" s="80"/>
      <c r="U423" s="80"/>
      <c r="V423" s="80"/>
      <c r="W423" s="80"/>
      <c r="X423" s="80"/>
      <c r="Y423" s="658"/>
      <c r="Z423" s="80"/>
      <c r="AA423" s="80"/>
      <c r="AB423" s="80"/>
      <c r="AC423" s="80"/>
      <c r="AD423" s="80"/>
      <c r="AE423" s="80"/>
      <c r="AF423" s="80"/>
    </row>
    <row r="424" spans="1:32" s="1018" customFormat="1" ht="15.75">
      <c r="A424" s="79"/>
      <c r="B424" s="80"/>
      <c r="C424" s="80"/>
      <c r="D424" s="80"/>
      <c r="E424" s="80"/>
      <c r="F424" s="80"/>
      <c r="G424" s="80"/>
      <c r="H424" s="80"/>
      <c r="I424" s="658"/>
      <c r="J424" s="80"/>
      <c r="K424" s="80"/>
      <c r="L424" s="80"/>
      <c r="M424" s="80"/>
      <c r="N424" s="80"/>
      <c r="O424" s="80"/>
      <c r="P424" s="80"/>
      <c r="Q424" s="658"/>
      <c r="R424" s="80"/>
      <c r="S424" s="80"/>
      <c r="T424" s="80"/>
      <c r="U424" s="80"/>
      <c r="V424" s="80"/>
      <c r="W424" s="80"/>
      <c r="X424" s="80"/>
      <c r="Y424" s="658"/>
      <c r="Z424" s="80"/>
      <c r="AA424" s="80"/>
      <c r="AB424" s="80"/>
      <c r="AC424" s="80"/>
      <c r="AD424" s="80"/>
      <c r="AE424" s="80"/>
      <c r="AF424" s="80"/>
    </row>
    <row r="425" spans="1:32" s="1018" customFormat="1" ht="15.75">
      <c r="A425" s="79"/>
      <c r="B425" s="80"/>
      <c r="C425" s="80"/>
      <c r="D425" s="80"/>
      <c r="E425" s="80"/>
      <c r="F425" s="80"/>
      <c r="G425" s="80"/>
      <c r="H425" s="80"/>
      <c r="I425" s="658"/>
      <c r="J425" s="80"/>
      <c r="K425" s="80"/>
      <c r="L425" s="80"/>
      <c r="M425" s="80"/>
      <c r="N425" s="80"/>
      <c r="O425" s="80"/>
      <c r="P425" s="80"/>
      <c r="Q425" s="658"/>
      <c r="R425" s="80"/>
      <c r="S425" s="80"/>
      <c r="T425" s="80"/>
      <c r="U425" s="80"/>
      <c r="V425" s="80"/>
      <c r="W425" s="80"/>
      <c r="X425" s="80"/>
      <c r="Y425" s="658"/>
      <c r="Z425" s="80"/>
      <c r="AA425" s="80"/>
      <c r="AB425" s="80"/>
      <c r="AC425" s="80"/>
      <c r="AD425" s="80"/>
      <c r="AE425" s="80"/>
      <c r="AF425" s="80"/>
    </row>
    <row r="426" spans="1:32" s="1018" customFormat="1" ht="15.75">
      <c r="A426" s="79"/>
      <c r="B426" s="80"/>
      <c r="C426" s="80"/>
      <c r="D426" s="80"/>
      <c r="E426" s="80"/>
      <c r="F426" s="80"/>
      <c r="G426" s="80"/>
      <c r="H426" s="80"/>
      <c r="I426" s="658"/>
      <c r="J426" s="80"/>
      <c r="K426" s="80"/>
      <c r="L426" s="80"/>
      <c r="M426" s="80"/>
      <c r="N426" s="80"/>
      <c r="O426" s="80"/>
      <c r="P426" s="80"/>
      <c r="Q426" s="658"/>
      <c r="R426" s="80"/>
      <c r="S426" s="80"/>
      <c r="T426" s="80"/>
      <c r="U426" s="80"/>
      <c r="V426" s="80"/>
      <c r="W426" s="80"/>
      <c r="X426" s="80"/>
      <c r="Y426" s="658"/>
      <c r="Z426" s="80"/>
      <c r="AA426" s="80"/>
      <c r="AB426" s="80"/>
      <c r="AC426" s="80"/>
      <c r="AD426" s="80"/>
      <c r="AE426" s="80"/>
      <c r="AF426" s="80"/>
    </row>
    <row r="427" spans="1:32" s="1018" customFormat="1" ht="15.75">
      <c r="A427" s="79"/>
      <c r="B427" s="80"/>
      <c r="C427" s="80"/>
      <c r="D427" s="80"/>
      <c r="E427" s="80"/>
      <c r="F427" s="80"/>
      <c r="G427" s="80"/>
      <c r="H427" s="80"/>
      <c r="I427" s="658"/>
      <c r="J427" s="80"/>
      <c r="K427" s="80"/>
      <c r="L427" s="80"/>
      <c r="M427" s="80"/>
      <c r="N427" s="80"/>
      <c r="O427" s="80"/>
      <c r="P427" s="80"/>
      <c r="Q427" s="658"/>
      <c r="R427" s="80"/>
      <c r="S427" s="80"/>
      <c r="T427" s="80"/>
      <c r="U427" s="80"/>
      <c r="V427" s="80"/>
      <c r="W427" s="80"/>
      <c r="X427" s="80"/>
      <c r="Y427" s="658"/>
      <c r="Z427" s="80"/>
      <c r="AA427" s="80"/>
      <c r="AB427" s="80"/>
      <c r="AC427" s="80"/>
      <c r="AD427" s="80"/>
      <c r="AE427" s="80"/>
      <c r="AF427" s="80"/>
    </row>
    <row r="428" spans="1:32" s="1018" customFormat="1" ht="15.75">
      <c r="A428" s="79"/>
      <c r="B428" s="80"/>
      <c r="C428" s="80"/>
      <c r="D428" s="80"/>
      <c r="E428" s="80"/>
      <c r="F428" s="80"/>
      <c r="G428" s="80"/>
      <c r="H428" s="80"/>
      <c r="I428" s="658"/>
      <c r="J428" s="80"/>
      <c r="K428" s="80"/>
      <c r="L428" s="80"/>
      <c r="M428" s="80"/>
      <c r="N428" s="80"/>
      <c r="O428" s="80"/>
      <c r="P428" s="80"/>
      <c r="Q428" s="658"/>
      <c r="R428" s="80"/>
      <c r="S428" s="80"/>
      <c r="T428" s="80"/>
      <c r="U428" s="80"/>
      <c r="V428" s="80"/>
      <c r="W428" s="80"/>
      <c r="X428" s="80"/>
      <c r="Y428" s="658"/>
      <c r="Z428" s="80"/>
      <c r="AA428" s="80"/>
      <c r="AB428" s="80"/>
      <c r="AC428" s="80"/>
      <c r="AD428" s="80"/>
      <c r="AE428" s="80"/>
      <c r="AF428" s="80"/>
    </row>
    <row r="429" spans="1:32" s="1018" customFormat="1" ht="15.75">
      <c r="A429" s="79"/>
      <c r="B429" s="80"/>
      <c r="C429" s="80"/>
      <c r="D429" s="80"/>
      <c r="E429" s="80"/>
      <c r="F429" s="80"/>
      <c r="G429" s="80"/>
      <c r="H429" s="80"/>
      <c r="I429" s="658"/>
      <c r="J429" s="80"/>
      <c r="K429" s="80"/>
      <c r="L429" s="80"/>
      <c r="M429" s="80"/>
      <c r="N429" s="80"/>
      <c r="O429" s="80"/>
      <c r="P429" s="80"/>
      <c r="Q429" s="658"/>
      <c r="R429" s="80"/>
      <c r="S429" s="80"/>
      <c r="T429" s="80"/>
      <c r="U429" s="80"/>
      <c r="V429" s="80"/>
      <c r="W429" s="80"/>
      <c r="X429" s="80"/>
      <c r="Y429" s="658"/>
      <c r="Z429" s="80"/>
      <c r="AA429" s="80"/>
      <c r="AB429" s="80"/>
      <c r="AC429" s="80"/>
      <c r="AD429" s="80"/>
      <c r="AE429" s="80"/>
      <c r="AF429" s="80"/>
    </row>
    <row r="430" spans="1:32" s="1018" customFormat="1" ht="15.75">
      <c r="A430" s="79"/>
      <c r="B430" s="80"/>
      <c r="C430" s="80"/>
      <c r="D430" s="80"/>
      <c r="E430" s="80"/>
      <c r="F430" s="80"/>
      <c r="G430" s="80"/>
      <c r="H430" s="80"/>
      <c r="I430" s="658"/>
      <c r="J430" s="80"/>
      <c r="K430" s="80"/>
      <c r="L430" s="80"/>
      <c r="M430" s="80"/>
      <c r="N430" s="80"/>
      <c r="O430" s="80"/>
      <c r="P430" s="80"/>
      <c r="Q430" s="658"/>
      <c r="R430" s="80"/>
      <c r="S430" s="80"/>
      <c r="T430" s="80"/>
      <c r="U430" s="80"/>
      <c r="V430" s="80"/>
      <c r="W430" s="80"/>
      <c r="X430" s="80"/>
      <c r="Y430" s="658"/>
      <c r="Z430" s="80"/>
      <c r="AA430" s="80"/>
      <c r="AB430" s="80"/>
      <c r="AC430" s="80"/>
      <c r="AD430" s="80"/>
      <c r="AE430" s="80"/>
      <c r="AF430" s="80"/>
    </row>
    <row r="431" spans="1:32" s="1018" customFormat="1" ht="15.75">
      <c r="A431" s="79"/>
      <c r="B431" s="80"/>
      <c r="C431" s="80"/>
      <c r="D431" s="80"/>
      <c r="E431" s="80"/>
      <c r="F431" s="80"/>
      <c r="G431" s="80"/>
      <c r="H431" s="80"/>
      <c r="I431" s="658"/>
      <c r="J431" s="80"/>
      <c r="K431" s="80"/>
      <c r="L431" s="80"/>
      <c r="M431" s="80"/>
      <c r="N431" s="80"/>
      <c r="O431" s="80"/>
      <c r="P431" s="80"/>
      <c r="Q431" s="658"/>
      <c r="R431" s="80"/>
      <c r="S431" s="80"/>
      <c r="T431" s="80"/>
      <c r="U431" s="80"/>
      <c r="V431" s="80"/>
      <c r="W431" s="80"/>
      <c r="X431" s="80"/>
      <c r="Y431" s="658"/>
      <c r="Z431" s="80"/>
      <c r="AA431" s="80"/>
      <c r="AB431" s="80"/>
      <c r="AC431" s="80"/>
      <c r="AD431" s="80"/>
      <c r="AE431" s="80"/>
      <c r="AF431" s="80"/>
    </row>
    <row r="432" spans="1:32" s="1018" customFormat="1" ht="15.75">
      <c r="A432" s="79"/>
      <c r="B432" s="80"/>
      <c r="C432" s="80"/>
      <c r="D432" s="80"/>
      <c r="E432" s="80"/>
      <c r="F432" s="80"/>
      <c r="G432" s="80"/>
      <c r="H432" s="80"/>
      <c r="I432" s="658"/>
      <c r="J432" s="80"/>
      <c r="K432" s="80"/>
      <c r="L432" s="80"/>
      <c r="M432" s="80"/>
      <c r="N432" s="80"/>
      <c r="O432" s="80"/>
      <c r="P432" s="80"/>
      <c r="Q432" s="658"/>
      <c r="R432" s="80"/>
      <c r="S432" s="80"/>
      <c r="T432" s="80"/>
      <c r="U432" s="80"/>
      <c r="V432" s="80"/>
      <c r="W432" s="80"/>
      <c r="X432" s="80"/>
      <c r="Y432" s="658"/>
      <c r="Z432" s="80"/>
      <c r="AA432" s="80"/>
      <c r="AB432" s="80"/>
      <c r="AC432" s="80"/>
      <c r="AD432" s="80"/>
      <c r="AE432" s="80"/>
      <c r="AF432" s="80"/>
    </row>
    <row r="433" spans="1:32" s="1018" customFormat="1" ht="15.75">
      <c r="A433" s="79"/>
      <c r="B433" s="80"/>
      <c r="C433" s="80"/>
      <c r="D433" s="80"/>
      <c r="E433" s="80"/>
      <c r="F433" s="80"/>
      <c r="G433" s="80"/>
      <c r="H433" s="80"/>
      <c r="I433" s="658"/>
      <c r="J433" s="80"/>
      <c r="K433" s="80"/>
      <c r="L433" s="80"/>
      <c r="M433" s="80"/>
      <c r="N433" s="80"/>
      <c r="O433" s="80"/>
      <c r="P433" s="80"/>
      <c r="Q433" s="658"/>
      <c r="R433" s="80"/>
      <c r="S433" s="80"/>
      <c r="T433" s="80"/>
      <c r="U433" s="80"/>
      <c r="V433" s="80"/>
      <c r="W433" s="80"/>
      <c r="X433" s="80"/>
      <c r="Y433" s="658"/>
      <c r="Z433" s="80"/>
      <c r="AA433" s="80"/>
      <c r="AB433" s="80"/>
      <c r="AC433" s="80"/>
      <c r="AD433" s="80"/>
      <c r="AE433" s="80"/>
      <c r="AF433" s="80"/>
    </row>
    <row r="434" spans="1:32" s="1018" customFormat="1" ht="15.75">
      <c r="A434" s="79"/>
      <c r="B434" s="80"/>
      <c r="C434" s="80"/>
      <c r="D434" s="80"/>
      <c r="E434" s="80"/>
      <c r="F434" s="80"/>
      <c r="G434" s="80"/>
      <c r="H434" s="80"/>
      <c r="I434" s="658"/>
      <c r="J434" s="80"/>
      <c r="K434" s="80"/>
      <c r="L434" s="80"/>
      <c r="M434" s="80"/>
      <c r="N434" s="80"/>
      <c r="O434" s="80"/>
      <c r="P434" s="80"/>
      <c r="Q434" s="658"/>
      <c r="R434" s="80"/>
      <c r="S434" s="80"/>
      <c r="T434" s="80"/>
      <c r="U434" s="80"/>
      <c r="V434" s="80"/>
      <c r="W434" s="80"/>
      <c r="X434" s="80"/>
      <c r="Y434" s="658"/>
      <c r="Z434" s="80"/>
      <c r="AA434" s="80"/>
      <c r="AB434" s="80"/>
      <c r="AC434" s="80"/>
      <c r="AD434" s="80"/>
      <c r="AE434" s="80"/>
      <c r="AF434" s="80"/>
    </row>
    <row r="435" spans="1:32" s="1018" customFormat="1" ht="15.75">
      <c r="A435" s="79"/>
      <c r="B435" s="80"/>
      <c r="C435" s="80"/>
      <c r="D435" s="80"/>
      <c r="E435" s="80"/>
      <c r="F435" s="80"/>
      <c r="G435" s="80"/>
      <c r="H435" s="80"/>
      <c r="I435" s="658"/>
      <c r="J435" s="80"/>
      <c r="K435" s="80"/>
      <c r="L435" s="80"/>
      <c r="M435" s="80"/>
      <c r="N435" s="80"/>
      <c r="O435" s="80"/>
      <c r="P435" s="80"/>
      <c r="Q435" s="658"/>
      <c r="R435" s="80"/>
      <c r="S435" s="80"/>
      <c r="T435" s="80"/>
      <c r="U435" s="80"/>
      <c r="V435" s="80"/>
      <c r="W435" s="80"/>
      <c r="X435" s="80"/>
      <c r="Y435" s="658"/>
      <c r="Z435" s="80"/>
      <c r="AA435" s="80"/>
      <c r="AB435" s="80"/>
      <c r="AC435" s="80"/>
      <c r="AD435" s="80"/>
      <c r="AE435" s="80"/>
      <c r="AF435" s="80"/>
    </row>
    <row r="436" spans="1:32" s="1018" customFormat="1" ht="15.75">
      <c r="A436" s="79"/>
      <c r="B436" s="80"/>
      <c r="C436" s="80"/>
      <c r="D436" s="80"/>
      <c r="E436" s="80"/>
      <c r="F436" s="80"/>
      <c r="G436" s="80"/>
      <c r="H436" s="80"/>
      <c r="I436" s="658"/>
      <c r="J436" s="80"/>
      <c r="K436" s="80"/>
      <c r="L436" s="80"/>
      <c r="M436" s="80"/>
      <c r="N436" s="80"/>
      <c r="O436" s="80"/>
      <c r="P436" s="80"/>
      <c r="Q436" s="658"/>
      <c r="R436" s="80"/>
      <c r="S436" s="80"/>
      <c r="T436" s="80"/>
      <c r="U436" s="80"/>
      <c r="V436" s="80"/>
      <c r="W436" s="80"/>
      <c r="X436" s="80"/>
      <c r="Y436" s="658"/>
      <c r="Z436" s="80"/>
      <c r="AA436" s="80"/>
      <c r="AB436" s="80"/>
      <c r="AC436" s="80"/>
      <c r="AD436" s="80"/>
      <c r="AE436" s="80"/>
      <c r="AF436" s="80"/>
    </row>
    <row r="437" spans="1:32" s="1018" customFormat="1" ht="15.75">
      <c r="A437" s="79"/>
      <c r="B437" s="80"/>
      <c r="C437" s="80"/>
      <c r="D437" s="80"/>
      <c r="E437" s="80"/>
      <c r="F437" s="80"/>
      <c r="G437" s="80"/>
      <c r="H437" s="80"/>
      <c r="I437" s="658"/>
      <c r="J437" s="80"/>
      <c r="K437" s="80"/>
      <c r="L437" s="80"/>
      <c r="M437" s="80"/>
      <c r="N437" s="80"/>
      <c r="O437" s="80"/>
      <c r="P437" s="80"/>
      <c r="Q437" s="658"/>
      <c r="R437" s="80"/>
      <c r="S437" s="80"/>
      <c r="T437" s="80"/>
      <c r="U437" s="80"/>
      <c r="V437" s="80"/>
      <c r="W437" s="80"/>
      <c r="X437" s="80"/>
      <c r="Y437" s="658"/>
      <c r="Z437" s="80"/>
      <c r="AA437" s="80"/>
      <c r="AB437" s="80"/>
      <c r="AC437" s="80"/>
      <c r="AD437" s="80"/>
      <c r="AE437" s="80"/>
      <c r="AF437" s="80"/>
    </row>
    <row r="438" spans="1:32" s="1018" customFormat="1" ht="15.75">
      <c r="A438" s="79"/>
      <c r="B438" s="80"/>
      <c r="C438" s="80"/>
      <c r="D438" s="80"/>
      <c r="E438" s="80"/>
      <c r="F438" s="80"/>
      <c r="G438" s="80"/>
      <c r="H438" s="80"/>
      <c r="I438" s="658"/>
      <c r="J438" s="80"/>
      <c r="K438" s="80"/>
      <c r="L438" s="80"/>
      <c r="M438" s="80"/>
      <c r="N438" s="80"/>
      <c r="O438" s="80"/>
      <c r="P438" s="80"/>
      <c r="Q438" s="658"/>
      <c r="R438" s="80"/>
      <c r="S438" s="80"/>
      <c r="T438" s="80"/>
      <c r="U438" s="80"/>
      <c r="V438" s="80"/>
      <c r="W438" s="80"/>
      <c r="X438" s="80"/>
      <c r="Y438" s="658"/>
      <c r="Z438" s="80"/>
      <c r="AA438" s="80"/>
      <c r="AB438" s="80"/>
      <c r="AC438" s="80"/>
      <c r="AD438" s="80"/>
      <c r="AE438" s="80"/>
      <c r="AF438" s="80"/>
    </row>
    <row r="439" spans="1:32" s="1018" customFormat="1" ht="15.75">
      <c r="A439" s="79"/>
      <c r="B439" s="80"/>
      <c r="C439" s="80"/>
      <c r="D439" s="80"/>
      <c r="E439" s="80"/>
      <c r="F439" s="80"/>
      <c r="G439" s="80"/>
      <c r="H439" s="80"/>
      <c r="I439" s="658"/>
      <c r="J439" s="80"/>
      <c r="K439" s="80"/>
      <c r="L439" s="80"/>
      <c r="M439" s="80"/>
      <c r="N439" s="80"/>
      <c r="O439" s="80"/>
      <c r="P439" s="80"/>
      <c r="Q439" s="658"/>
      <c r="R439" s="80"/>
      <c r="S439" s="80"/>
      <c r="T439" s="80"/>
      <c r="U439" s="80"/>
      <c r="V439" s="80"/>
      <c r="W439" s="80"/>
      <c r="X439" s="80"/>
      <c r="Y439" s="658"/>
      <c r="Z439" s="80"/>
      <c r="AA439" s="80"/>
      <c r="AB439" s="80"/>
      <c r="AC439" s="80"/>
      <c r="AD439" s="80"/>
      <c r="AE439" s="80"/>
      <c r="AF439" s="80"/>
    </row>
    <row r="440" spans="1:32" s="1018" customFormat="1" ht="15.75">
      <c r="A440" s="79"/>
      <c r="B440" s="80"/>
      <c r="C440" s="80"/>
      <c r="D440" s="80"/>
      <c r="E440" s="80"/>
      <c r="F440" s="80"/>
      <c r="G440" s="80"/>
      <c r="H440" s="80"/>
      <c r="I440" s="658"/>
      <c r="J440" s="80"/>
      <c r="K440" s="80"/>
      <c r="L440" s="80"/>
      <c r="M440" s="80"/>
      <c r="N440" s="80"/>
      <c r="O440" s="80"/>
      <c r="P440" s="80"/>
      <c r="Q440" s="658"/>
      <c r="R440" s="80"/>
      <c r="S440" s="80"/>
      <c r="T440" s="80"/>
      <c r="U440" s="80"/>
      <c r="V440" s="80"/>
      <c r="W440" s="80"/>
      <c r="X440" s="80"/>
      <c r="Y440" s="658"/>
      <c r="Z440" s="80"/>
      <c r="AA440" s="80"/>
      <c r="AB440" s="80"/>
      <c r="AC440" s="80"/>
      <c r="AD440" s="80"/>
      <c r="AE440" s="80"/>
      <c r="AF440" s="80"/>
    </row>
    <row r="441" spans="1:32" s="1018" customFormat="1" ht="15.75">
      <c r="A441" s="79"/>
      <c r="B441" s="80"/>
      <c r="C441" s="80"/>
      <c r="D441" s="80"/>
      <c r="E441" s="80"/>
      <c r="F441" s="80"/>
      <c r="G441" s="80"/>
      <c r="H441" s="80"/>
      <c r="I441" s="658"/>
      <c r="J441" s="80"/>
      <c r="K441" s="80"/>
      <c r="L441" s="80"/>
      <c r="M441" s="80"/>
      <c r="N441" s="80"/>
      <c r="O441" s="80"/>
      <c r="P441" s="80"/>
      <c r="Q441" s="658"/>
      <c r="R441" s="80"/>
      <c r="S441" s="80"/>
      <c r="T441" s="80"/>
      <c r="U441" s="80"/>
      <c r="V441" s="80"/>
      <c r="W441" s="80"/>
      <c r="X441" s="80"/>
      <c r="Y441" s="658"/>
      <c r="Z441" s="80"/>
      <c r="AA441" s="80"/>
      <c r="AB441" s="80"/>
      <c r="AC441" s="80"/>
      <c r="AD441" s="80"/>
      <c r="AE441" s="80"/>
      <c r="AF441" s="80"/>
    </row>
    <row r="442" spans="1:32" s="1018" customFormat="1" ht="15.75">
      <c r="A442" s="79"/>
      <c r="B442" s="80"/>
      <c r="C442" s="80"/>
      <c r="D442" s="80"/>
      <c r="E442" s="80"/>
      <c r="F442" s="80"/>
      <c r="G442" s="80"/>
      <c r="H442" s="80"/>
      <c r="I442" s="658"/>
      <c r="J442" s="80"/>
      <c r="K442" s="80"/>
      <c r="L442" s="80"/>
      <c r="M442" s="80"/>
      <c r="N442" s="80"/>
      <c r="O442" s="80"/>
      <c r="P442" s="80"/>
      <c r="Q442" s="658"/>
      <c r="R442" s="80"/>
      <c r="S442" s="80"/>
      <c r="T442" s="80"/>
      <c r="U442" s="80"/>
      <c r="V442" s="80"/>
      <c r="W442" s="80"/>
      <c r="X442" s="80"/>
      <c r="Y442" s="658"/>
      <c r="Z442" s="80"/>
      <c r="AA442" s="80"/>
      <c r="AB442" s="80"/>
      <c r="AC442" s="80"/>
      <c r="AD442" s="80"/>
      <c r="AE442" s="80"/>
      <c r="AF442" s="80"/>
    </row>
    <row r="443" spans="1:32" s="1018" customFormat="1" ht="15.75">
      <c r="A443" s="79"/>
      <c r="B443" s="80"/>
      <c r="C443" s="80"/>
      <c r="D443" s="80"/>
      <c r="E443" s="80"/>
      <c r="F443" s="80"/>
      <c r="G443" s="80"/>
      <c r="H443" s="80"/>
      <c r="I443" s="658"/>
      <c r="J443" s="80"/>
      <c r="K443" s="80"/>
      <c r="L443" s="80"/>
      <c r="M443" s="80"/>
      <c r="N443" s="80"/>
      <c r="O443" s="80"/>
      <c r="P443" s="80"/>
      <c r="Q443" s="658"/>
      <c r="R443" s="80"/>
      <c r="S443" s="80"/>
      <c r="T443" s="80"/>
      <c r="U443" s="80"/>
      <c r="V443" s="80"/>
      <c r="W443" s="80"/>
      <c r="X443" s="80"/>
      <c r="Y443" s="658"/>
      <c r="Z443" s="80"/>
      <c r="AA443" s="80"/>
      <c r="AB443" s="80"/>
      <c r="AC443" s="80"/>
      <c r="AD443" s="80"/>
      <c r="AE443" s="80"/>
      <c r="AF443" s="80"/>
    </row>
    <row r="444" spans="1:32" s="1018" customFormat="1" ht="15.75">
      <c r="A444" s="79"/>
      <c r="B444" s="80"/>
      <c r="C444" s="80"/>
      <c r="D444" s="80"/>
      <c r="E444" s="80"/>
      <c r="F444" s="80"/>
      <c r="G444" s="80"/>
      <c r="H444" s="80"/>
      <c r="I444" s="658"/>
      <c r="J444" s="80"/>
      <c r="K444" s="80"/>
      <c r="L444" s="80"/>
      <c r="M444" s="80"/>
      <c r="N444" s="80"/>
      <c r="O444" s="80"/>
      <c r="P444" s="80"/>
      <c r="Q444" s="658"/>
      <c r="R444" s="80"/>
      <c r="S444" s="80"/>
      <c r="T444" s="80"/>
      <c r="U444" s="80"/>
      <c r="V444" s="80"/>
      <c r="W444" s="80"/>
      <c r="X444" s="80"/>
      <c r="Y444" s="658"/>
      <c r="Z444" s="80"/>
      <c r="AA444" s="80"/>
      <c r="AB444" s="80"/>
      <c r="AC444" s="80"/>
      <c r="AD444" s="80"/>
      <c r="AE444" s="80"/>
      <c r="AF444" s="80"/>
    </row>
    <row r="445" spans="1:32" s="1018" customFormat="1" ht="15.75">
      <c r="A445" s="79"/>
      <c r="B445" s="80"/>
      <c r="C445" s="80"/>
      <c r="D445" s="80"/>
      <c r="E445" s="80"/>
      <c r="F445" s="80"/>
      <c r="G445" s="80"/>
      <c r="H445" s="80"/>
      <c r="I445" s="658"/>
      <c r="J445" s="80"/>
      <c r="K445" s="80"/>
      <c r="L445" s="80"/>
      <c r="M445" s="80"/>
      <c r="N445" s="80"/>
      <c r="O445" s="80"/>
      <c r="P445" s="80"/>
      <c r="Q445" s="658"/>
      <c r="R445" s="80"/>
      <c r="S445" s="80"/>
      <c r="T445" s="80"/>
      <c r="U445" s="80"/>
      <c r="V445" s="80"/>
      <c r="W445" s="80"/>
      <c r="X445" s="80"/>
      <c r="Y445" s="658"/>
      <c r="Z445" s="80"/>
      <c r="AA445" s="80"/>
      <c r="AB445" s="80"/>
      <c r="AC445" s="80"/>
      <c r="AD445" s="80"/>
      <c r="AE445" s="80"/>
      <c r="AF445" s="80"/>
    </row>
    <row r="446" spans="1:32" s="1018" customFormat="1" ht="15.75">
      <c r="A446" s="79"/>
      <c r="B446" s="80"/>
      <c r="C446" s="80"/>
      <c r="D446" s="80"/>
      <c r="E446" s="80"/>
      <c r="F446" s="80"/>
      <c r="G446" s="80"/>
      <c r="H446" s="80"/>
      <c r="I446" s="658"/>
      <c r="J446" s="80"/>
      <c r="K446" s="80"/>
      <c r="L446" s="80"/>
      <c r="M446" s="80"/>
      <c r="N446" s="80"/>
      <c r="O446" s="80"/>
      <c r="P446" s="80"/>
      <c r="Q446" s="658"/>
      <c r="R446" s="80"/>
      <c r="S446" s="80"/>
      <c r="T446" s="80"/>
      <c r="U446" s="80"/>
      <c r="V446" s="80"/>
      <c r="W446" s="80"/>
      <c r="X446" s="80"/>
      <c r="Y446" s="658"/>
      <c r="Z446" s="80"/>
      <c r="AA446" s="80"/>
      <c r="AB446" s="80"/>
      <c r="AC446" s="80"/>
      <c r="AD446" s="80"/>
      <c r="AE446" s="80"/>
      <c r="AF446" s="80"/>
    </row>
    <row r="447" spans="1:32" s="1018" customFormat="1" ht="15.75">
      <c r="A447" s="79"/>
      <c r="B447" s="80"/>
      <c r="C447" s="80"/>
      <c r="D447" s="80"/>
      <c r="E447" s="80"/>
      <c r="F447" s="80"/>
      <c r="G447" s="80"/>
      <c r="H447" s="80"/>
      <c r="I447" s="658"/>
      <c r="J447" s="80"/>
      <c r="K447" s="80"/>
      <c r="L447" s="80"/>
      <c r="M447" s="80"/>
      <c r="N447" s="80"/>
      <c r="O447" s="80"/>
      <c r="P447" s="80"/>
      <c r="Q447" s="658"/>
      <c r="R447" s="80"/>
      <c r="S447" s="80"/>
      <c r="T447" s="80"/>
      <c r="U447" s="80"/>
      <c r="V447" s="80"/>
      <c r="W447" s="80"/>
      <c r="X447" s="80"/>
      <c r="Y447" s="658"/>
      <c r="Z447" s="80"/>
      <c r="AA447" s="80"/>
      <c r="AB447" s="80"/>
      <c r="AC447" s="80"/>
      <c r="AD447" s="80"/>
      <c r="AE447" s="80"/>
      <c r="AF447" s="80"/>
    </row>
    <row r="448" spans="1:32" s="1018" customFormat="1" ht="15.75">
      <c r="A448" s="79"/>
      <c r="B448" s="80"/>
      <c r="C448" s="80"/>
      <c r="D448" s="80"/>
      <c r="E448" s="80"/>
      <c r="F448" s="80"/>
      <c r="G448" s="80"/>
      <c r="H448" s="80"/>
      <c r="I448" s="658"/>
      <c r="J448" s="80"/>
      <c r="K448" s="80"/>
      <c r="L448" s="80"/>
      <c r="M448" s="80"/>
      <c r="N448" s="80"/>
      <c r="O448" s="80"/>
      <c r="P448" s="80"/>
      <c r="Q448" s="658"/>
      <c r="R448" s="80"/>
      <c r="S448" s="80"/>
      <c r="T448" s="80"/>
      <c r="U448" s="80"/>
      <c r="V448" s="80"/>
      <c r="W448" s="80"/>
      <c r="X448" s="80"/>
      <c r="Y448" s="658"/>
      <c r="Z448" s="80"/>
      <c r="AA448" s="80"/>
      <c r="AB448" s="80"/>
      <c r="AC448" s="80"/>
      <c r="AD448" s="80"/>
      <c r="AE448" s="80"/>
      <c r="AF448" s="80"/>
    </row>
    <row r="449" spans="1:32" s="1018" customFormat="1" ht="15.75">
      <c r="A449" s="79"/>
      <c r="B449" s="80"/>
      <c r="C449" s="80"/>
      <c r="D449" s="80"/>
      <c r="E449" s="80"/>
      <c r="F449" s="80"/>
      <c r="G449" s="80"/>
      <c r="H449" s="80"/>
      <c r="I449" s="658"/>
      <c r="J449" s="80"/>
      <c r="K449" s="80"/>
      <c r="L449" s="80"/>
      <c r="M449" s="80"/>
      <c r="N449" s="80"/>
      <c r="O449" s="80"/>
      <c r="P449" s="80"/>
      <c r="Q449" s="658"/>
      <c r="R449" s="80"/>
      <c r="S449" s="80"/>
      <c r="T449" s="80"/>
      <c r="U449" s="80"/>
      <c r="V449" s="80"/>
      <c r="W449" s="80"/>
      <c r="X449" s="80"/>
      <c r="Y449" s="658"/>
      <c r="Z449" s="80"/>
      <c r="AA449" s="80"/>
      <c r="AB449" s="80"/>
      <c r="AC449" s="80"/>
      <c r="AD449" s="80"/>
      <c r="AE449" s="80"/>
      <c r="AF449" s="80"/>
    </row>
    <row r="450" spans="1:32" s="1018" customFormat="1" ht="15.75">
      <c r="A450" s="79"/>
      <c r="B450" s="80"/>
      <c r="C450" s="80"/>
      <c r="D450" s="80"/>
      <c r="E450" s="80"/>
      <c r="F450" s="80"/>
      <c r="G450" s="80"/>
      <c r="H450" s="80"/>
      <c r="I450" s="658"/>
      <c r="J450" s="80"/>
      <c r="K450" s="80"/>
      <c r="L450" s="80"/>
      <c r="M450" s="80"/>
      <c r="N450" s="80"/>
      <c r="O450" s="80"/>
      <c r="P450" s="80"/>
      <c r="Q450" s="658"/>
      <c r="R450" s="80"/>
      <c r="S450" s="80"/>
      <c r="T450" s="80"/>
      <c r="U450" s="80"/>
      <c r="V450" s="80"/>
      <c r="W450" s="80"/>
      <c r="X450" s="80"/>
      <c r="Y450" s="658"/>
      <c r="Z450" s="80"/>
      <c r="AA450" s="80"/>
      <c r="AB450" s="80"/>
      <c r="AC450" s="80"/>
      <c r="AD450" s="80"/>
      <c r="AE450" s="80"/>
      <c r="AF450" s="80"/>
    </row>
    <row r="451" spans="1:32" s="1018" customFormat="1" ht="15.75">
      <c r="A451" s="79"/>
      <c r="B451" s="80"/>
      <c r="C451" s="80"/>
      <c r="D451" s="80"/>
      <c r="E451" s="80"/>
      <c r="F451" s="80"/>
      <c r="G451" s="80"/>
      <c r="H451" s="80"/>
      <c r="I451" s="658"/>
      <c r="J451" s="80"/>
      <c r="K451" s="80"/>
      <c r="L451" s="80"/>
      <c r="M451" s="80"/>
      <c r="N451" s="80"/>
      <c r="O451" s="80"/>
      <c r="P451" s="80"/>
      <c r="Q451" s="658"/>
      <c r="R451" s="80"/>
      <c r="S451" s="80"/>
      <c r="T451" s="80"/>
      <c r="U451" s="80"/>
      <c r="V451" s="80"/>
      <c r="W451" s="80"/>
      <c r="X451" s="80"/>
      <c r="Y451" s="658"/>
      <c r="Z451" s="80"/>
      <c r="AA451" s="80"/>
      <c r="AB451" s="80"/>
      <c r="AC451" s="80"/>
      <c r="AD451" s="80"/>
      <c r="AE451" s="80"/>
      <c r="AF451" s="80"/>
    </row>
    <row r="452" spans="1:32" s="1018" customFormat="1" ht="15.75">
      <c r="A452" s="79"/>
      <c r="B452" s="80"/>
      <c r="C452" s="80"/>
      <c r="D452" s="80"/>
      <c r="E452" s="80"/>
      <c r="F452" s="80"/>
      <c r="G452" s="80"/>
      <c r="H452" s="80"/>
      <c r="I452" s="658"/>
      <c r="J452" s="80"/>
      <c r="K452" s="80"/>
      <c r="L452" s="80"/>
      <c r="M452" s="80"/>
      <c r="N452" s="80"/>
      <c r="O452" s="80"/>
      <c r="P452" s="80"/>
      <c r="Q452" s="658"/>
      <c r="R452" s="80"/>
      <c r="S452" s="80"/>
      <c r="T452" s="80"/>
      <c r="U452" s="80"/>
      <c r="V452" s="80"/>
      <c r="W452" s="80"/>
      <c r="X452" s="80"/>
      <c r="Y452" s="658"/>
      <c r="Z452" s="80"/>
      <c r="AA452" s="80"/>
      <c r="AB452" s="80"/>
      <c r="AC452" s="80"/>
      <c r="AD452" s="80"/>
      <c r="AE452" s="80"/>
      <c r="AF452" s="80"/>
    </row>
    <row r="453" spans="1:32" s="1018" customFormat="1" ht="15.75">
      <c r="A453" s="79"/>
      <c r="B453" s="80"/>
      <c r="C453" s="80"/>
      <c r="D453" s="80"/>
      <c r="E453" s="80"/>
      <c r="F453" s="80"/>
      <c r="G453" s="80"/>
      <c r="H453" s="80"/>
      <c r="I453" s="658"/>
      <c r="J453" s="80"/>
      <c r="K453" s="80"/>
      <c r="L453" s="80"/>
      <c r="M453" s="80"/>
      <c r="N453" s="80"/>
      <c r="O453" s="80"/>
      <c r="P453" s="80"/>
      <c r="Q453" s="658"/>
      <c r="R453" s="80"/>
      <c r="S453" s="80"/>
      <c r="T453" s="80"/>
      <c r="U453" s="80"/>
      <c r="V453" s="80"/>
      <c r="W453" s="80"/>
      <c r="X453" s="80"/>
      <c r="Y453" s="658"/>
      <c r="Z453" s="80"/>
      <c r="AA453" s="80"/>
      <c r="AB453" s="80"/>
      <c r="AC453" s="80"/>
      <c r="AD453" s="80"/>
      <c r="AE453" s="80"/>
      <c r="AF453" s="80"/>
    </row>
    <row r="454" spans="1:32" s="1018" customFormat="1" ht="15.75">
      <c r="A454" s="79"/>
      <c r="B454" s="80"/>
      <c r="C454" s="80"/>
      <c r="D454" s="80"/>
      <c r="E454" s="80"/>
      <c r="F454" s="80"/>
      <c r="G454" s="80"/>
      <c r="H454" s="80"/>
      <c r="I454" s="658"/>
      <c r="J454" s="80"/>
      <c r="K454" s="80"/>
      <c r="L454" s="80"/>
      <c r="M454" s="80"/>
      <c r="N454" s="80"/>
      <c r="O454" s="80"/>
      <c r="P454" s="80"/>
      <c r="Q454" s="658"/>
      <c r="R454" s="80"/>
      <c r="S454" s="80"/>
      <c r="T454" s="80"/>
      <c r="U454" s="80"/>
      <c r="V454" s="80"/>
      <c r="W454" s="80"/>
      <c r="X454" s="80"/>
      <c r="Y454" s="658"/>
      <c r="Z454" s="80"/>
      <c r="AA454" s="80"/>
      <c r="AB454" s="80"/>
      <c r="AC454" s="80"/>
      <c r="AD454" s="80"/>
      <c r="AE454" s="80"/>
      <c r="AF454" s="80"/>
    </row>
    <row r="455" spans="1:32" s="1018" customFormat="1" ht="15.75">
      <c r="A455" s="79"/>
      <c r="B455" s="80"/>
      <c r="C455" s="80"/>
      <c r="D455" s="80"/>
      <c r="E455" s="80"/>
      <c r="F455" s="80"/>
      <c r="G455" s="80"/>
      <c r="H455" s="80"/>
      <c r="I455" s="658"/>
      <c r="J455" s="80"/>
      <c r="K455" s="80"/>
      <c r="L455" s="80"/>
      <c r="M455" s="80"/>
      <c r="N455" s="80"/>
      <c r="O455" s="80"/>
      <c r="P455" s="80"/>
      <c r="Q455" s="658"/>
      <c r="R455" s="80"/>
      <c r="S455" s="80"/>
      <c r="T455" s="80"/>
      <c r="U455" s="80"/>
      <c r="V455" s="80"/>
      <c r="W455" s="80"/>
      <c r="X455" s="80"/>
      <c r="Y455" s="658"/>
      <c r="Z455" s="80"/>
      <c r="AA455" s="80"/>
      <c r="AB455" s="80"/>
      <c r="AC455" s="80"/>
      <c r="AD455" s="80"/>
      <c r="AE455" s="80"/>
      <c r="AF455" s="80"/>
    </row>
    <row r="456" spans="1:32" s="1018" customFormat="1" ht="15.75">
      <c r="A456" s="79"/>
      <c r="B456" s="80"/>
      <c r="C456" s="80"/>
      <c r="D456" s="80"/>
      <c r="E456" s="80"/>
      <c r="F456" s="80"/>
      <c r="G456" s="80"/>
      <c r="H456" s="80"/>
      <c r="I456" s="658"/>
      <c r="J456" s="80"/>
      <c r="K456" s="80"/>
      <c r="L456" s="80"/>
      <c r="M456" s="80"/>
      <c r="N456" s="80"/>
      <c r="O456" s="80"/>
      <c r="P456" s="80"/>
      <c r="Q456" s="658"/>
      <c r="R456" s="80"/>
      <c r="S456" s="80"/>
      <c r="T456" s="80"/>
      <c r="U456" s="80"/>
      <c r="V456" s="80"/>
      <c r="W456" s="80"/>
      <c r="X456" s="80"/>
      <c r="Y456" s="658"/>
      <c r="Z456" s="80"/>
      <c r="AA456" s="80"/>
      <c r="AB456" s="80"/>
      <c r="AC456" s="80"/>
      <c r="AD456" s="80"/>
      <c r="AE456" s="80"/>
      <c r="AF456" s="80"/>
    </row>
    <row r="457" spans="1:32" s="1018" customFormat="1" ht="15.75">
      <c r="A457" s="79"/>
      <c r="B457" s="80"/>
      <c r="C457" s="80"/>
      <c r="D457" s="80"/>
      <c r="E457" s="80"/>
      <c r="F457" s="80"/>
      <c r="G457" s="80"/>
      <c r="H457" s="80"/>
      <c r="I457" s="658"/>
      <c r="J457" s="80"/>
      <c r="K457" s="80"/>
      <c r="L457" s="80"/>
      <c r="M457" s="80"/>
      <c r="N457" s="80"/>
      <c r="O457" s="80"/>
      <c r="P457" s="80"/>
      <c r="Q457" s="658"/>
      <c r="R457" s="80"/>
      <c r="S457" s="80"/>
      <c r="T457" s="80"/>
      <c r="U457" s="80"/>
      <c r="V457" s="80"/>
      <c r="W457" s="80"/>
      <c r="X457" s="80"/>
      <c r="Y457" s="658"/>
      <c r="Z457" s="80"/>
      <c r="AA457" s="80"/>
      <c r="AB457" s="80"/>
      <c r="AC457" s="80"/>
      <c r="AD457" s="80"/>
      <c r="AE457" s="80"/>
      <c r="AF457" s="80"/>
    </row>
    <row r="458" spans="1:32" s="1018" customFormat="1" ht="15.75">
      <c r="A458" s="79"/>
      <c r="B458" s="80"/>
      <c r="C458" s="80"/>
      <c r="D458" s="80"/>
      <c r="E458" s="80"/>
      <c r="F458" s="80"/>
      <c r="G458" s="80"/>
      <c r="H458" s="80"/>
      <c r="I458" s="658"/>
      <c r="J458" s="80"/>
      <c r="K458" s="80"/>
      <c r="L458" s="80"/>
      <c r="M458" s="80"/>
      <c r="N458" s="80"/>
      <c r="O458" s="80"/>
      <c r="P458" s="80"/>
      <c r="Q458" s="658"/>
      <c r="R458" s="80"/>
      <c r="S458" s="80"/>
      <c r="T458" s="80"/>
      <c r="U458" s="80"/>
      <c r="V458" s="80"/>
      <c r="W458" s="80"/>
      <c r="X458" s="80"/>
      <c r="Y458" s="658"/>
      <c r="Z458" s="80"/>
      <c r="AA458" s="80"/>
      <c r="AB458" s="80"/>
      <c r="AC458" s="80"/>
      <c r="AD458" s="80"/>
      <c r="AE458" s="80"/>
      <c r="AF458" s="80"/>
    </row>
    <row r="459" spans="1:32" s="1018" customFormat="1" ht="15.75">
      <c r="A459" s="79"/>
      <c r="B459" s="80"/>
      <c r="C459" s="80"/>
      <c r="D459" s="80"/>
      <c r="E459" s="80"/>
      <c r="F459" s="80"/>
      <c r="G459" s="80"/>
      <c r="H459" s="80"/>
      <c r="I459" s="658"/>
      <c r="J459" s="80"/>
      <c r="K459" s="80"/>
      <c r="L459" s="80"/>
      <c r="M459" s="80"/>
      <c r="N459" s="80"/>
      <c r="O459" s="80"/>
      <c r="P459" s="80"/>
      <c r="Q459" s="658"/>
      <c r="R459" s="80"/>
      <c r="S459" s="80"/>
      <c r="T459" s="80"/>
      <c r="U459" s="80"/>
      <c r="V459" s="80"/>
      <c r="W459" s="80"/>
      <c r="X459" s="80"/>
      <c r="Y459" s="658"/>
      <c r="Z459" s="80"/>
      <c r="AA459" s="80"/>
      <c r="AB459" s="80"/>
      <c r="AC459" s="80"/>
      <c r="AD459" s="80"/>
      <c r="AE459" s="80"/>
      <c r="AF459" s="80"/>
    </row>
    <row r="460" spans="1:32" s="1018" customFormat="1" ht="15.75">
      <c r="A460" s="79"/>
      <c r="B460" s="80"/>
      <c r="C460" s="80"/>
      <c r="D460" s="80"/>
      <c r="E460" s="80"/>
      <c r="F460" s="80"/>
      <c r="G460" s="80"/>
      <c r="H460" s="80"/>
      <c r="I460" s="658"/>
      <c r="J460" s="80"/>
      <c r="K460" s="80"/>
      <c r="L460" s="80"/>
      <c r="M460" s="80"/>
      <c r="N460" s="80"/>
      <c r="O460" s="80"/>
      <c r="P460" s="80"/>
      <c r="Q460" s="658"/>
      <c r="R460" s="80"/>
      <c r="S460" s="80"/>
      <c r="T460" s="80"/>
      <c r="U460" s="80"/>
      <c r="V460" s="80"/>
      <c r="W460" s="80"/>
      <c r="X460" s="80"/>
      <c r="Y460" s="658"/>
      <c r="Z460" s="80"/>
      <c r="AA460" s="80"/>
      <c r="AB460" s="80"/>
      <c r="AC460" s="80"/>
      <c r="AD460" s="80"/>
      <c r="AE460" s="80"/>
      <c r="AF460" s="80"/>
    </row>
    <row r="461" spans="1:32" s="1018" customFormat="1" ht="15.75">
      <c r="A461" s="79"/>
      <c r="B461" s="80"/>
      <c r="C461" s="80"/>
      <c r="D461" s="80"/>
      <c r="E461" s="80"/>
      <c r="F461" s="80"/>
      <c r="G461" s="80"/>
      <c r="H461" s="80"/>
      <c r="I461" s="658"/>
      <c r="J461" s="80"/>
      <c r="K461" s="80"/>
      <c r="L461" s="80"/>
      <c r="M461" s="80"/>
      <c r="N461" s="80"/>
      <c r="O461" s="80"/>
      <c r="P461" s="80"/>
      <c r="Q461" s="658"/>
      <c r="R461" s="80"/>
      <c r="S461" s="80"/>
      <c r="T461" s="80"/>
      <c r="U461" s="80"/>
      <c r="V461" s="80"/>
      <c r="W461" s="80"/>
      <c r="X461" s="80"/>
      <c r="Y461" s="658"/>
      <c r="Z461" s="80"/>
      <c r="AA461" s="80"/>
      <c r="AB461" s="80"/>
      <c r="AC461" s="80"/>
      <c r="AD461" s="80"/>
      <c r="AE461" s="80"/>
      <c r="AF461" s="80"/>
    </row>
    <row r="462" spans="1:32" s="1018" customFormat="1" ht="15.75">
      <c r="A462" s="79"/>
      <c r="B462" s="80"/>
      <c r="C462" s="80"/>
      <c r="D462" s="80"/>
      <c r="E462" s="80"/>
      <c r="F462" s="80"/>
      <c r="G462" s="80"/>
      <c r="H462" s="80"/>
      <c r="I462" s="658"/>
      <c r="J462" s="80"/>
      <c r="K462" s="80"/>
      <c r="L462" s="80"/>
      <c r="M462" s="80"/>
      <c r="N462" s="80"/>
      <c r="O462" s="80"/>
      <c r="P462" s="80"/>
      <c r="Q462" s="658"/>
      <c r="R462" s="80"/>
      <c r="S462" s="80"/>
      <c r="T462" s="80"/>
      <c r="U462" s="80"/>
      <c r="V462" s="80"/>
      <c r="W462" s="80"/>
      <c r="X462" s="80"/>
      <c r="Y462" s="658"/>
      <c r="Z462" s="80"/>
      <c r="AA462" s="80"/>
      <c r="AB462" s="80"/>
      <c r="AC462" s="80"/>
      <c r="AD462" s="80"/>
      <c r="AE462" s="80"/>
      <c r="AF462" s="80"/>
    </row>
    <row r="463" spans="1:32" s="1018" customFormat="1" ht="15.75">
      <c r="A463" s="79"/>
      <c r="B463" s="80"/>
      <c r="C463" s="80"/>
      <c r="D463" s="80"/>
      <c r="E463" s="80"/>
      <c r="F463" s="80"/>
      <c r="G463" s="80"/>
      <c r="H463" s="80"/>
      <c r="I463" s="658"/>
      <c r="J463" s="80"/>
      <c r="K463" s="80"/>
      <c r="L463" s="80"/>
      <c r="M463" s="80"/>
      <c r="N463" s="80"/>
      <c r="O463" s="80"/>
      <c r="P463" s="80"/>
      <c r="Q463" s="658"/>
      <c r="R463" s="80"/>
      <c r="S463" s="80"/>
      <c r="T463" s="80"/>
      <c r="U463" s="80"/>
      <c r="V463" s="80"/>
      <c r="W463" s="80"/>
      <c r="X463" s="80"/>
      <c r="Y463" s="658"/>
      <c r="Z463" s="80"/>
      <c r="AA463" s="80"/>
      <c r="AB463" s="80"/>
      <c r="AC463" s="80"/>
      <c r="AD463" s="80"/>
      <c r="AE463" s="80"/>
      <c r="AF463" s="80"/>
    </row>
    <row r="464" spans="1:32" s="1018" customFormat="1" ht="15.75">
      <c r="A464" s="79"/>
      <c r="B464" s="80"/>
      <c r="C464" s="80"/>
      <c r="D464" s="80"/>
      <c r="E464" s="80"/>
      <c r="F464" s="80"/>
      <c r="G464" s="80"/>
      <c r="H464" s="80"/>
      <c r="I464" s="658"/>
      <c r="J464" s="80"/>
      <c r="K464" s="80"/>
      <c r="L464" s="80"/>
      <c r="M464" s="80"/>
      <c r="N464" s="80"/>
      <c r="O464" s="80"/>
      <c r="P464" s="80"/>
      <c r="Q464" s="658"/>
      <c r="R464" s="80"/>
      <c r="S464" s="80"/>
      <c r="T464" s="80"/>
      <c r="U464" s="80"/>
      <c r="V464" s="80"/>
      <c r="W464" s="80"/>
      <c r="X464" s="80"/>
      <c r="Y464" s="658"/>
      <c r="Z464" s="80"/>
      <c r="AA464" s="80"/>
      <c r="AB464" s="80"/>
      <c r="AC464" s="80"/>
      <c r="AD464" s="80"/>
      <c r="AE464" s="80"/>
      <c r="AF464" s="80"/>
    </row>
    <row r="465" spans="1:32" s="1018" customFormat="1" ht="15.75">
      <c r="A465" s="79"/>
      <c r="B465" s="80"/>
      <c r="C465" s="80"/>
      <c r="D465" s="80"/>
      <c r="E465" s="80"/>
      <c r="F465" s="80"/>
      <c r="G465" s="80"/>
      <c r="H465" s="80"/>
      <c r="I465" s="658"/>
      <c r="J465" s="80"/>
      <c r="K465" s="80"/>
      <c r="L465" s="80"/>
      <c r="M465" s="80"/>
      <c r="N465" s="80"/>
      <c r="O465" s="80"/>
      <c r="P465" s="80"/>
      <c r="Q465" s="658"/>
      <c r="R465" s="80"/>
      <c r="S465" s="80"/>
      <c r="T465" s="80"/>
      <c r="U465" s="80"/>
      <c r="V465" s="80"/>
      <c r="W465" s="80"/>
      <c r="X465" s="80"/>
      <c r="Y465" s="658"/>
      <c r="Z465" s="80"/>
      <c r="AA465" s="80"/>
      <c r="AB465" s="80"/>
      <c r="AC465" s="80"/>
      <c r="AD465" s="80"/>
      <c r="AE465" s="80"/>
      <c r="AF465" s="80"/>
    </row>
    <row r="466" spans="1:32" s="1018" customFormat="1" ht="15.75">
      <c r="A466" s="79"/>
      <c r="B466" s="80"/>
      <c r="C466" s="80"/>
      <c r="D466" s="80"/>
      <c r="E466" s="80"/>
      <c r="F466" s="80"/>
      <c r="G466" s="80"/>
      <c r="H466" s="80"/>
      <c r="I466" s="658"/>
      <c r="J466" s="80"/>
      <c r="K466" s="80"/>
      <c r="L466" s="80"/>
      <c r="M466" s="80"/>
      <c r="N466" s="80"/>
      <c r="O466" s="80"/>
      <c r="P466" s="80"/>
      <c r="Q466" s="658"/>
      <c r="R466" s="80"/>
      <c r="S466" s="80"/>
      <c r="T466" s="80"/>
      <c r="U466" s="80"/>
      <c r="V466" s="80"/>
      <c r="W466" s="80"/>
      <c r="X466" s="80"/>
      <c r="Y466" s="658"/>
      <c r="Z466" s="80"/>
      <c r="AA466" s="80"/>
      <c r="AB466" s="80"/>
      <c r="AC466" s="80"/>
      <c r="AD466" s="80"/>
      <c r="AE466" s="80"/>
      <c r="AF466" s="80"/>
    </row>
    <row r="467" spans="1:32" s="1018" customFormat="1" ht="15.75">
      <c r="A467" s="79"/>
      <c r="B467" s="80"/>
      <c r="C467" s="80"/>
      <c r="D467" s="80"/>
      <c r="E467" s="80"/>
      <c r="F467" s="80"/>
      <c r="G467" s="80"/>
      <c r="H467" s="80"/>
      <c r="I467" s="658"/>
      <c r="J467" s="80"/>
      <c r="K467" s="80"/>
      <c r="L467" s="80"/>
      <c r="M467" s="80"/>
      <c r="N467" s="80"/>
      <c r="O467" s="80"/>
      <c r="P467" s="80"/>
      <c r="Q467" s="658"/>
      <c r="R467" s="80"/>
      <c r="S467" s="80"/>
      <c r="T467" s="80"/>
      <c r="U467" s="80"/>
      <c r="V467" s="80"/>
      <c r="W467" s="80"/>
      <c r="X467" s="80"/>
      <c r="Y467" s="658"/>
      <c r="Z467" s="80"/>
      <c r="AA467" s="80"/>
      <c r="AB467" s="80"/>
      <c r="AC467" s="80"/>
      <c r="AD467" s="80"/>
      <c r="AE467" s="80"/>
      <c r="AF467" s="80"/>
    </row>
    <row r="468" spans="1:32" s="1018" customFormat="1" ht="15.75">
      <c r="A468" s="79"/>
      <c r="B468" s="80"/>
      <c r="C468" s="80"/>
      <c r="D468" s="80"/>
      <c r="E468" s="80"/>
      <c r="F468" s="80"/>
      <c r="G468" s="80"/>
      <c r="H468" s="80"/>
      <c r="I468" s="658"/>
      <c r="J468" s="80"/>
      <c r="K468" s="80"/>
      <c r="L468" s="80"/>
      <c r="M468" s="80"/>
      <c r="N468" s="80"/>
      <c r="O468" s="80"/>
      <c r="P468" s="80"/>
      <c r="Q468" s="658"/>
      <c r="R468" s="80"/>
      <c r="S468" s="80"/>
      <c r="T468" s="80"/>
      <c r="U468" s="80"/>
      <c r="V468" s="80"/>
      <c r="W468" s="80"/>
      <c r="X468" s="80"/>
      <c r="Y468" s="658"/>
      <c r="Z468" s="80"/>
      <c r="AA468" s="80"/>
      <c r="AB468" s="80"/>
      <c r="AC468" s="80"/>
      <c r="AD468" s="80"/>
      <c r="AE468" s="80"/>
      <c r="AF468" s="80"/>
    </row>
    <row r="469" spans="1:32" s="1018" customFormat="1" ht="15.75">
      <c r="A469" s="79"/>
      <c r="B469" s="80"/>
      <c r="C469" s="80"/>
      <c r="D469" s="80"/>
      <c r="E469" s="80"/>
      <c r="F469" s="80"/>
      <c r="G469" s="80"/>
      <c r="H469" s="80"/>
      <c r="I469" s="658"/>
      <c r="J469" s="80"/>
      <c r="K469" s="80"/>
      <c r="L469" s="80"/>
      <c r="M469" s="80"/>
      <c r="N469" s="80"/>
      <c r="O469" s="80"/>
      <c r="P469" s="80"/>
      <c r="Q469" s="658"/>
      <c r="R469" s="80"/>
      <c r="S469" s="80"/>
      <c r="T469" s="80"/>
      <c r="U469" s="80"/>
      <c r="V469" s="80"/>
      <c r="W469" s="80"/>
      <c r="X469" s="80"/>
      <c r="Y469" s="658"/>
      <c r="Z469" s="80"/>
      <c r="AA469" s="80"/>
      <c r="AB469" s="80"/>
      <c r="AC469" s="80"/>
      <c r="AD469" s="80"/>
      <c r="AE469" s="80"/>
      <c r="AF469" s="80"/>
    </row>
    <row r="470" spans="1:32" s="1018" customFormat="1" ht="15.75">
      <c r="A470" s="79"/>
      <c r="B470" s="80"/>
      <c r="C470" s="80"/>
      <c r="D470" s="80"/>
      <c r="E470" s="80"/>
      <c r="F470" s="80"/>
      <c r="G470" s="80"/>
      <c r="H470" s="80"/>
      <c r="I470" s="658"/>
      <c r="J470" s="80"/>
      <c r="K470" s="80"/>
      <c r="L470" s="80"/>
      <c r="M470" s="80"/>
      <c r="N470" s="80"/>
      <c r="O470" s="80"/>
      <c r="P470" s="80"/>
      <c r="Q470" s="658"/>
      <c r="R470" s="80"/>
      <c r="S470" s="80"/>
      <c r="T470" s="80"/>
      <c r="U470" s="80"/>
      <c r="V470" s="80"/>
      <c r="W470" s="80"/>
      <c r="X470" s="80"/>
      <c r="Y470" s="658"/>
      <c r="Z470" s="80"/>
      <c r="AA470" s="80"/>
      <c r="AB470" s="80"/>
      <c r="AC470" s="80"/>
      <c r="AD470" s="80"/>
      <c r="AE470" s="80"/>
      <c r="AF470" s="80"/>
    </row>
    <row r="471" spans="1:32" s="1018" customFormat="1" ht="15.75">
      <c r="A471" s="79"/>
      <c r="B471" s="80"/>
      <c r="C471" s="80"/>
      <c r="D471" s="80"/>
      <c r="E471" s="80"/>
      <c r="F471" s="80"/>
      <c r="G471" s="80"/>
      <c r="H471" s="80"/>
      <c r="I471" s="658"/>
      <c r="J471" s="80"/>
      <c r="K471" s="80"/>
      <c r="L471" s="80"/>
      <c r="M471" s="80"/>
      <c r="N471" s="80"/>
      <c r="O471" s="80"/>
      <c r="P471" s="80"/>
      <c r="Q471" s="658"/>
      <c r="R471" s="80"/>
      <c r="S471" s="80"/>
      <c r="T471" s="80"/>
      <c r="U471" s="80"/>
      <c r="V471" s="80"/>
      <c r="W471" s="80"/>
      <c r="X471" s="80"/>
      <c r="Y471" s="658"/>
      <c r="Z471" s="80"/>
      <c r="AA471" s="80"/>
      <c r="AB471" s="80"/>
      <c r="AC471" s="80"/>
      <c r="AD471" s="80"/>
      <c r="AE471" s="80"/>
      <c r="AF471" s="80"/>
    </row>
    <row r="472" spans="1:32" s="1018" customFormat="1" ht="15.75">
      <c r="A472" s="79"/>
      <c r="B472" s="80"/>
      <c r="C472" s="80"/>
      <c r="D472" s="80"/>
      <c r="E472" s="80"/>
      <c r="F472" s="80"/>
      <c r="G472" s="80"/>
      <c r="H472" s="80"/>
      <c r="I472" s="658"/>
      <c r="J472" s="80"/>
      <c r="K472" s="80"/>
      <c r="L472" s="80"/>
      <c r="M472" s="80"/>
      <c r="N472" s="80"/>
      <c r="O472" s="80"/>
      <c r="P472" s="80"/>
      <c r="Q472" s="658"/>
      <c r="R472" s="80"/>
      <c r="S472" s="80"/>
      <c r="T472" s="80"/>
      <c r="U472" s="80"/>
      <c r="V472" s="80"/>
      <c r="W472" s="80"/>
      <c r="X472" s="80"/>
      <c r="Y472" s="658"/>
      <c r="Z472" s="80"/>
      <c r="AA472" s="80"/>
      <c r="AB472" s="80"/>
      <c r="AC472" s="80"/>
      <c r="AD472" s="80"/>
      <c r="AE472" s="80"/>
      <c r="AF472" s="80"/>
    </row>
    <row r="473" spans="1:32" s="1018" customFormat="1" ht="15.75">
      <c r="A473" s="79"/>
      <c r="B473" s="80"/>
      <c r="C473" s="80"/>
      <c r="D473" s="80"/>
      <c r="E473" s="80"/>
      <c r="F473" s="80"/>
      <c r="G473" s="80"/>
      <c r="H473" s="80"/>
      <c r="I473" s="658"/>
      <c r="J473" s="80"/>
      <c r="K473" s="80"/>
      <c r="L473" s="80"/>
      <c r="M473" s="80"/>
      <c r="N473" s="80"/>
      <c r="O473" s="80"/>
      <c r="P473" s="80"/>
      <c r="Q473" s="658"/>
      <c r="R473" s="80"/>
      <c r="S473" s="80"/>
      <c r="T473" s="80"/>
      <c r="U473" s="80"/>
      <c r="V473" s="80"/>
      <c r="W473" s="80"/>
      <c r="X473" s="80"/>
      <c r="Y473" s="658"/>
      <c r="Z473" s="80"/>
      <c r="AA473" s="80"/>
      <c r="AB473" s="80"/>
      <c r="AC473" s="80"/>
      <c r="AD473" s="80"/>
      <c r="AE473" s="80"/>
      <c r="AF473" s="80"/>
    </row>
    <row r="474" spans="1:32" s="1018" customFormat="1" ht="15.75">
      <c r="A474" s="79"/>
      <c r="B474" s="80"/>
      <c r="C474" s="80"/>
      <c r="D474" s="80"/>
      <c r="E474" s="80"/>
      <c r="F474" s="80"/>
      <c r="G474" s="80"/>
      <c r="H474" s="80"/>
      <c r="I474" s="658"/>
      <c r="J474" s="80"/>
      <c r="K474" s="80"/>
      <c r="L474" s="80"/>
      <c r="M474" s="80"/>
      <c r="N474" s="80"/>
      <c r="O474" s="80"/>
      <c r="P474" s="80"/>
      <c r="Q474" s="658"/>
      <c r="R474" s="80"/>
      <c r="S474" s="80"/>
      <c r="T474" s="80"/>
      <c r="U474" s="80"/>
      <c r="V474" s="80"/>
      <c r="W474" s="80"/>
      <c r="X474" s="80"/>
      <c r="Y474" s="658"/>
      <c r="Z474" s="80"/>
      <c r="AA474" s="80"/>
      <c r="AB474" s="80"/>
      <c r="AC474" s="80"/>
      <c r="AD474" s="80"/>
      <c r="AE474" s="80"/>
      <c r="AF474" s="80"/>
    </row>
    <row r="475" spans="1:32" s="1018" customFormat="1" ht="15.75">
      <c r="A475" s="79"/>
      <c r="B475" s="80"/>
      <c r="C475" s="80"/>
      <c r="D475" s="80"/>
      <c r="E475" s="80"/>
      <c r="F475" s="80"/>
      <c r="G475" s="80"/>
      <c r="H475" s="80"/>
      <c r="I475" s="658"/>
      <c r="J475" s="80"/>
      <c r="K475" s="80"/>
      <c r="L475" s="80"/>
      <c r="M475" s="80"/>
      <c r="N475" s="80"/>
      <c r="O475" s="80"/>
      <c r="P475" s="80"/>
      <c r="Q475" s="658"/>
      <c r="R475" s="80"/>
      <c r="S475" s="80"/>
      <c r="T475" s="80"/>
      <c r="U475" s="80"/>
      <c r="V475" s="80"/>
      <c r="W475" s="80"/>
      <c r="X475" s="80"/>
      <c r="Y475" s="658"/>
      <c r="Z475" s="80"/>
      <c r="AA475" s="80"/>
      <c r="AB475" s="80"/>
      <c r="AC475" s="80"/>
      <c r="AD475" s="80"/>
      <c r="AE475" s="80"/>
      <c r="AF475" s="80"/>
    </row>
    <row r="476" spans="1:32" s="1018" customFormat="1" ht="15.75">
      <c r="A476" s="79"/>
      <c r="B476" s="80"/>
      <c r="C476" s="80"/>
      <c r="D476" s="80"/>
      <c r="E476" s="80"/>
      <c r="F476" s="80"/>
      <c r="G476" s="80"/>
      <c r="H476" s="80"/>
      <c r="I476" s="658"/>
      <c r="J476" s="80"/>
      <c r="K476" s="80"/>
      <c r="L476" s="80"/>
      <c r="M476" s="80"/>
      <c r="N476" s="80"/>
      <c r="O476" s="80"/>
      <c r="P476" s="80"/>
      <c r="Q476" s="658"/>
      <c r="R476" s="80"/>
      <c r="S476" s="80"/>
      <c r="T476" s="80"/>
      <c r="U476" s="80"/>
      <c r="V476" s="80"/>
      <c r="W476" s="80"/>
      <c r="X476" s="80"/>
      <c r="Y476" s="658"/>
      <c r="Z476" s="80"/>
      <c r="AA476" s="80"/>
      <c r="AB476" s="80"/>
      <c r="AC476" s="80"/>
      <c r="AD476" s="80"/>
      <c r="AE476" s="80"/>
      <c r="AF476" s="80"/>
    </row>
    <row r="477" spans="1:32" s="1018" customFormat="1" ht="15.75">
      <c r="A477" s="79"/>
      <c r="B477" s="80"/>
      <c r="C477" s="80"/>
      <c r="D477" s="80"/>
      <c r="E477" s="80"/>
      <c r="F477" s="80"/>
      <c r="G477" s="80"/>
      <c r="H477" s="80"/>
      <c r="I477" s="658"/>
      <c r="J477" s="80"/>
      <c r="K477" s="80"/>
      <c r="L477" s="80"/>
      <c r="M477" s="80"/>
      <c r="N477" s="80"/>
      <c r="O477" s="80"/>
      <c r="P477" s="80"/>
      <c r="Q477" s="658"/>
      <c r="R477" s="80"/>
      <c r="S477" s="80"/>
      <c r="T477" s="80"/>
      <c r="U477" s="80"/>
      <c r="V477" s="80"/>
      <c r="W477" s="80"/>
      <c r="X477" s="80"/>
      <c r="Y477" s="658"/>
      <c r="Z477" s="80"/>
      <c r="AA477" s="80"/>
      <c r="AB477" s="80"/>
      <c r="AC477" s="80"/>
      <c r="AD477" s="80"/>
      <c r="AE477" s="80"/>
      <c r="AF477" s="80"/>
    </row>
    <row r="478" spans="1:32" s="1018" customFormat="1" ht="15.75">
      <c r="A478" s="79"/>
      <c r="B478" s="80"/>
      <c r="C478" s="80"/>
      <c r="D478" s="80"/>
      <c r="E478" s="80"/>
      <c r="F478" s="80"/>
      <c r="G478" s="80"/>
      <c r="H478" s="80"/>
      <c r="I478" s="658"/>
      <c r="J478" s="80"/>
      <c r="K478" s="80"/>
      <c r="L478" s="80"/>
      <c r="M478" s="80"/>
      <c r="N478" s="80"/>
      <c r="O478" s="80"/>
      <c r="P478" s="80"/>
      <c r="Q478" s="658"/>
      <c r="R478" s="80"/>
      <c r="S478" s="80"/>
      <c r="T478" s="80"/>
      <c r="U478" s="80"/>
      <c r="V478" s="80"/>
      <c r="W478" s="80"/>
      <c r="X478" s="80"/>
      <c r="Y478" s="658"/>
      <c r="Z478" s="80"/>
      <c r="AA478" s="80"/>
      <c r="AB478" s="80"/>
      <c r="AC478" s="80"/>
      <c r="AD478" s="80"/>
      <c r="AE478" s="80"/>
      <c r="AF478" s="80"/>
    </row>
    <row r="479" spans="1:32" s="1018" customFormat="1" ht="15.75">
      <c r="A479" s="79"/>
      <c r="B479" s="80"/>
      <c r="C479" s="80"/>
      <c r="D479" s="80"/>
      <c r="E479" s="80"/>
      <c r="F479" s="80"/>
      <c r="G479" s="80"/>
      <c r="H479" s="80"/>
      <c r="I479" s="658"/>
      <c r="J479" s="80"/>
      <c r="K479" s="80"/>
      <c r="L479" s="80"/>
      <c r="M479" s="80"/>
      <c r="N479" s="80"/>
      <c r="O479" s="80"/>
      <c r="P479" s="80"/>
      <c r="Q479" s="658"/>
      <c r="R479" s="80"/>
      <c r="S479" s="80"/>
      <c r="T479" s="80"/>
      <c r="U479" s="80"/>
      <c r="V479" s="80"/>
      <c r="W479" s="80"/>
      <c r="X479" s="80"/>
      <c r="Y479" s="658"/>
      <c r="Z479" s="80"/>
      <c r="AA479" s="80"/>
      <c r="AB479" s="80"/>
      <c r="AC479" s="80"/>
      <c r="AD479" s="80"/>
      <c r="AE479" s="80"/>
      <c r="AF479" s="80"/>
    </row>
    <row r="480" spans="1:32" s="1018" customFormat="1" ht="15.75">
      <c r="A480" s="79"/>
      <c r="B480" s="80"/>
      <c r="C480" s="80"/>
      <c r="D480" s="80"/>
      <c r="E480" s="80"/>
      <c r="F480" s="80"/>
      <c r="G480" s="80"/>
      <c r="H480" s="80"/>
      <c r="I480" s="658"/>
      <c r="J480" s="80"/>
      <c r="K480" s="80"/>
      <c r="L480" s="80"/>
      <c r="M480" s="80"/>
      <c r="N480" s="80"/>
      <c r="O480" s="80"/>
      <c r="P480" s="80"/>
      <c r="Q480" s="658"/>
      <c r="R480" s="80"/>
      <c r="S480" s="80"/>
      <c r="T480" s="80"/>
      <c r="U480" s="80"/>
      <c r="V480" s="80"/>
      <c r="W480" s="80"/>
      <c r="X480" s="80"/>
      <c r="Y480" s="658"/>
      <c r="Z480" s="80"/>
      <c r="AA480" s="80"/>
      <c r="AB480" s="80"/>
      <c r="AC480" s="80"/>
      <c r="AD480" s="80"/>
      <c r="AE480" s="80"/>
      <c r="AF480" s="80"/>
    </row>
    <row r="481" spans="1:32" s="1018" customFormat="1" ht="15.75">
      <c r="A481" s="79"/>
      <c r="B481" s="80"/>
      <c r="C481" s="80"/>
      <c r="D481" s="80"/>
      <c r="E481" s="80"/>
      <c r="F481" s="80"/>
      <c r="G481" s="80"/>
      <c r="H481" s="80"/>
      <c r="I481" s="658"/>
      <c r="J481" s="80"/>
      <c r="K481" s="80"/>
      <c r="L481" s="80"/>
      <c r="M481" s="80"/>
      <c r="N481" s="80"/>
      <c r="O481" s="80"/>
      <c r="P481" s="80"/>
      <c r="Q481" s="658"/>
      <c r="R481" s="80"/>
      <c r="S481" s="80"/>
      <c r="T481" s="80"/>
      <c r="U481" s="80"/>
      <c r="V481" s="80"/>
      <c r="W481" s="80"/>
      <c r="X481" s="80"/>
      <c r="Y481" s="658"/>
      <c r="Z481" s="80"/>
      <c r="AA481" s="80"/>
      <c r="AB481" s="80"/>
      <c r="AC481" s="80"/>
      <c r="AD481" s="80"/>
      <c r="AE481" s="80"/>
      <c r="AF481" s="80"/>
    </row>
    <row r="482" spans="1:32" s="1018" customFormat="1" ht="15.75">
      <c r="A482" s="79"/>
      <c r="B482" s="80"/>
      <c r="C482" s="80"/>
      <c r="D482" s="80"/>
      <c r="E482" s="80"/>
      <c r="F482" s="80"/>
      <c r="G482" s="80"/>
      <c r="H482" s="80"/>
      <c r="I482" s="658"/>
      <c r="J482" s="80"/>
      <c r="K482" s="80"/>
      <c r="L482" s="80"/>
      <c r="M482" s="80"/>
      <c r="N482" s="80"/>
      <c r="O482" s="80"/>
      <c r="P482" s="80"/>
      <c r="Q482" s="658"/>
      <c r="R482" s="80"/>
      <c r="S482" s="80"/>
      <c r="T482" s="80"/>
      <c r="U482" s="80"/>
      <c r="V482" s="80"/>
      <c r="W482" s="80"/>
      <c r="X482" s="80"/>
      <c r="Y482" s="658"/>
      <c r="Z482" s="80"/>
      <c r="AA482" s="80"/>
      <c r="AB482" s="80"/>
      <c r="AC482" s="80"/>
      <c r="AD482" s="80"/>
      <c r="AE482" s="80"/>
      <c r="AF482" s="80"/>
    </row>
    <row r="483" spans="1:32" s="1018" customFormat="1" ht="15.75">
      <c r="A483" s="79"/>
      <c r="B483" s="80"/>
      <c r="C483" s="80"/>
      <c r="D483" s="80"/>
      <c r="E483" s="80"/>
      <c r="F483" s="80"/>
      <c r="G483" s="80"/>
      <c r="H483" s="80"/>
      <c r="I483" s="658"/>
      <c r="J483" s="80"/>
      <c r="K483" s="80"/>
      <c r="L483" s="80"/>
      <c r="M483" s="80"/>
      <c r="N483" s="80"/>
      <c r="O483" s="80"/>
      <c r="P483" s="80"/>
      <c r="Q483" s="658"/>
      <c r="R483" s="80"/>
      <c r="S483" s="80"/>
      <c r="T483" s="80"/>
      <c r="U483" s="80"/>
      <c r="V483" s="80"/>
      <c r="W483" s="80"/>
      <c r="X483" s="80"/>
      <c r="Y483" s="658"/>
      <c r="Z483" s="80"/>
      <c r="AA483" s="80"/>
      <c r="AB483" s="80"/>
      <c r="AC483" s="80"/>
      <c r="AD483" s="80"/>
      <c r="AE483" s="80"/>
      <c r="AF483" s="80"/>
    </row>
    <row r="484" spans="1:32" s="1018" customFormat="1" ht="15.75">
      <c r="A484" s="79"/>
      <c r="B484" s="80"/>
      <c r="C484" s="80"/>
      <c r="D484" s="80"/>
      <c r="E484" s="80"/>
      <c r="F484" s="80"/>
      <c r="G484" s="80"/>
      <c r="H484" s="80"/>
      <c r="I484" s="658"/>
      <c r="J484" s="80"/>
      <c r="K484" s="80"/>
      <c r="L484" s="80"/>
      <c r="M484" s="80"/>
      <c r="N484" s="80"/>
      <c r="O484" s="80"/>
      <c r="P484" s="80"/>
      <c r="Q484" s="658"/>
      <c r="R484" s="80"/>
      <c r="S484" s="80"/>
      <c r="T484" s="80"/>
      <c r="U484" s="80"/>
      <c r="V484" s="80"/>
      <c r="W484" s="80"/>
      <c r="X484" s="80"/>
      <c r="Y484" s="658"/>
      <c r="Z484" s="80"/>
      <c r="AA484" s="80"/>
      <c r="AB484" s="80"/>
      <c r="AC484" s="80"/>
      <c r="AD484" s="80"/>
      <c r="AE484" s="80"/>
      <c r="AF484" s="80"/>
    </row>
    <row r="485" spans="1:32" s="1018" customFormat="1" ht="15.75">
      <c r="A485" s="79"/>
      <c r="B485" s="80"/>
      <c r="C485" s="80"/>
      <c r="D485" s="80"/>
      <c r="E485" s="80"/>
      <c r="F485" s="80"/>
      <c r="G485" s="80"/>
      <c r="H485" s="80"/>
      <c r="I485" s="658"/>
      <c r="J485" s="80"/>
      <c r="K485" s="80"/>
      <c r="L485" s="80"/>
      <c r="M485" s="80"/>
      <c r="N485" s="80"/>
      <c r="O485" s="80"/>
      <c r="P485" s="80"/>
      <c r="Q485" s="658"/>
      <c r="R485" s="80"/>
      <c r="S485" s="80"/>
      <c r="T485" s="80"/>
      <c r="U485" s="80"/>
      <c r="V485" s="80"/>
      <c r="W485" s="80"/>
      <c r="X485" s="80"/>
      <c r="Y485" s="658"/>
      <c r="Z485" s="80"/>
      <c r="AA485" s="80"/>
      <c r="AB485" s="80"/>
      <c r="AC485" s="80"/>
      <c r="AD485" s="80"/>
      <c r="AE485" s="80"/>
      <c r="AF485" s="80"/>
    </row>
    <row r="486" spans="1:32" s="1018" customFormat="1" ht="15.75">
      <c r="A486" s="79"/>
      <c r="B486" s="80"/>
      <c r="C486" s="80"/>
      <c r="D486" s="80"/>
      <c r="E486" s="80"/>
      <c r="F486" s="80"/>
      <c r="G486" s="80"/>
      <c r="H486" s="80"/>
      <c r="I486" s="658"/>
      <c r="J486" s="80"/>
      <c r="K486" s="80"/>
      <c r="L486" s="80"/>
      <c r="M486" s="80"/>
      <c r="N486" s="80"/>
      <c r="O486" s="80"/>
      <c r="P486" s="80"/>
      <c r="Q486" s="658"/>
      <c r="R486" s="80"/>
      <c r="S486" s="80"/>
      <c r="T486" s="80"/>
      <c r="U486" s="80"/>
      <c r="V486" s="80"/>
      <c r="W486" s="80"/>
      <c r="X486" s="80"/>
      <c r="Y486" s="658"/>
      <c r="Z486" s="80"/>
      <c r="AA486" s="80"/>
      <c r="AB486" s="80"/>
      <c r="AC486" s="80"/>
      <c r="AD486" s="80"/>
      <c r="AE486" s="80"/>
      <c r="AF486" s="80"/>
    </row>
    <row r="487" spans="1:32" s="1018" customFormat="1" ht="15.75">
      <c r="A487" s="79"/>
      <c r="B487" s="80"/>
      <c r="C487" s="80"/>
      <c r="D487" s="80"/>
      <c r="E487" s="80"/>
      <c r="F487" s="80"/>
      <c r="G487" s="80"/>
      <c r="H487" s="80"/>
      <c r="I487" s="658"/>
      <c r="J487" s="80"/>
      <c r="K487" s="80"/>
      <c r="L487" s="80"/>
      <c r="M487" s="80"/>
      <c r="N487" s="80"/>
      <c r="O487" s="80"/>
      <c r="P487" s="80"/>
      <c r="Q487" s="658"/>
      <c r="R487" s="80"/>
      <c r="S487" s="80"/>
      <c r="T487" s="80"/>
      <c r="U487" s="80"/>
      <c r="V487" s="80"/>
      <c r="W487" s="80"/>
      <c r="X487" s="80"/>
      <c r="Y487" s="658"/>
      <c r="Z487" s="80"/>
      <c r="AA487" s="80"/>
      <c r="AB487" s="80"/>
      <c r="AC487" s="80"/>
      <c r="AD487" s="80"/>
      <c r="AE487" s="80"/>
      <c r="AF487" s="80"/>
    </row>
    <row r="488" spans="1:32" s="1018" customFormat="1" ht="15.75">
      <c r="A488" s="79"/>
      <c r="B488" s="80"/>
      <c r="C488" s="80"/>
      <c r="D488" s="80"/>
      <c r="E488" s="80"/>
      <c r="F488" s="80"/>
      <c r="G488" s="80"/>
      <c r="H488" s="80"/>
      <c r="I488" s="658"/>
      <c r="J488" s="80"/>
      <c r="K488" s="80"/>
      <c r="L488" s="80"/>
      <c r="M488" s="80"/>
      <c r="N488" s="80"/>
      <c r="O488" s="80"/>
      <c r="P488" s="80"/>
      <c r="Q488" s="658"/>
      <c r="R488" s="80"/>
      <c r="S488" s="80"/>
      <c r="T488" s="80"/>
      <c r="U488" s="80"/>
      <c r="V488" s="80"/>
      <c r="W488" s="80"/>
      <c r="X488" s="80"/>
      <c r="Y488" s="658"/>
      <c r="Z488" s="80"/>
      <c r="AA488" s="80"/>
      <c r="AB488" s="80"/>
      <c r="AC488" s="80"/>
      <c r="AD488" s="80"/>
      <c r="AE488" s="80"/>
      <c r="AF488" s="80"/>
    </row>
    <row r="489" spans="1:32" s="1018" customFormat="1" ht="15.75">
      <c r="A489" s="79"/>
      <c r="B489" s="80"/>
      <c r="C489" s="80"/>
      <c r="D489" s="80"/>
      <c r="E489" s="80"/>
      <c r="F489" s="80"/>
      <c r="G489" s="80"/>
      <c r="H489" s="80"/>
      <c r="I489" s="658"/>
      <c r="J489" s="80"/>
      <c r="K489" s="80"/>
      <c r="L489" s="80"/>
      <c r="M489" s="80"/>
      <c r="N489" s="80"/>
      <c r="O489" s="80"/>
      <c r="P489" s="80"/>
      <c r="Q489" s="658"/>
      <c r="R489" s="80"/>
      <c r="S489" s="80"/>
      <c r="T489" s="80"/>
      <c r="U489" s="80"/>
      <c r="V489" s="80"/>
      <c r="W489" s="80"/>
      <c r="X489" s="80"/>
      <c r="Y489" s="658"/>
      <c r="Z489" s="80"/>
      <c r="AA489" s="80"/>
      <c r="AB489" s="80"/>
      <c r="AC489" s="80"/>
      <c r="AD489" s="80"/>
      <c r="AE489" s="80"/>
      <c r="AF489" s="80"/>
    </row>
    <row r="490" spans="1:32" s="1018" customFormat="1" ht="15.75">
      <c r="A490" s="79"/>
      <c r="B490" s="80"/>
      <c r="C490" s="80"/>
      <c r="D490" s="80"/>
      <c r="E490" s="80"/>
      <c r="F490" s="80"/>
      <c r="G490" s="80"/>
      <c r="H490" s="80"/>
      <c r="I490" s="658"/>
      <c r="J490" s="80"/>
      <c r="K490" s="80"/>
      <c r="L490" s="80"/>
      <c r="M490" s="80"/>
      <c r="N490" s="80"/>
      <c r="O490" s="80"/>
      <c r="P490" s="80"/>
      <c r="Q490" s="658"/>
      <c r="R490" s="80"/>
      <c r="S490" s="80"/>
      <c r="T490" s="80"/>
      <c r="U490" s="80"/>
      <c r="V490" s="80"/>
      <c r="W490" s="80"/>
      <c r="X490" s="80"/>
      <c r="Y490" s="658"/>
      <c r="Z490" s="80"/>
      <c r="AA490" s="80"/>
      <c r="AB490" s="80"/>
      <c r="AC490" s="80"/>
      <c r="AD490" s="80"/>
      <c r="AE490" s="80"/>
      <c r="AF490" s="80"/>
    </row>
    <row r="491" spans="1:32" s="1018" customFormat="1" ht="15.75">
      <c r="A491" s="79"/>
      <c r="B491" s="80"/>
      <c r="C491" s="80"/>
      <c r="D491" s="80"/>
      <c r="E491" s="80"/>
      <c r="F491" s="80"/>
      <c r="G491" s="80"/>
      <c r="H491" s="80"/>
      <c r="I491" s="658"/>
      <c r="J491" s="80"/>
      <c r="K491" s="80"/>
      <c r="L491" s="80"/>
      <c r="M491" s="80"/>
      <c r="N491" s="80"/>
      <c r="O491" s="80"/>
      <c r="P491" s="80"/>
      <c r="Q491" s="658"/>
      <c r="R491" s="80"/>
      <c r="S491" s="80"/>
      <c r="T491" s="80"/>
      <c r="U491" s="80"/>
      <c r="V491" s="80"/>
      <c r="W491" s="80"/>
      <c r="X491" s="80"/>
      <c r="Y491" s="658"/>
      <c r="Z491" s="80"/>
      <c r="AA491" s="80"/>
      <c r="AB491" s="80"/>
      <c r="AC491" s="80"/>
      <c r="AD491" s="80"/>
      <c r="AE491" s="80"/>
      <c r="AF491" s="80"/>
    </row>
    <row r="492" spans="1:32" s="1018" customFormat="1" ht="15.75">
      <c r="A492" s="79"/>
      <c r="B492" s="80"/>
      <c r="C492" s="80"/>
      <c r="D492" s="80"/>
      <c r="E492" s="80"/>
      <c r="F492" s="80"/>
      <c r="G492" s="80"/>
      <c r="H492" s="80"/>
      <c r="I492" s="658"/>
      <c r="J492" s="80"/>
      <c r="K492" s="80"/>
      <c r="L492" s="80"/>
      <c r="M492" s="80"/>
      <c r="N492" s="80"/>
      <c r="O492" s="80"/>
      <c r="P492" s="80"/>
      <c r="Q492" s="658"/>
      <c r="R492" s="80"/>
      <c r="S492" s="80"/>
      <c r="T492" s="80"/>
      <c r="U492" s="80"/>
      <c r="V492" s="80"/>
      <c r="W492" s="80"/>
      <c r="X492" s="80"/>
      <c r="Y492" s="658"/>
      <c r="Z492" s="80"/>
      <c r="AA492" s="80"/>
      <c r="AB492" s="80"/>
      <c r="AC492" s="80"/>
      <c r="AD492" s="80"/>
      <c r="AE492" s="80"/>
      <c r="AF492" s="80"/>
    </row>
    <row r="493" spans="1:32" s="1018" customFormat="1" ht="15.75">
      <c r="A493" s="79"/>
      <c r="B493" s="80"/>
      <c r="C493" s="80"/>
      <c r="D493" s="80"/>
      <c r="E493" s="80"/>
      <c r="F493" s="80"/>
      <c r="G493" s="80"/>
      <c r="H493" s="80"/>
      <c r="I493" s="658"/>
      <c r="J493" s="80"/>
      <c r="K493" s="80"/>
      <c r="L493" s="80"/>
      <c r="M493" s="80"/>
      <c r="N493" s="80"/>
      <c r="O493" s="80"/>
      <c r="P493" s="80"/>
      <c r="Q493" s="658"/>
      <c r="R493" s="80"/>
      <c r="S493" s="80"/>
      <c r="T493" s="80"/>
      <c r="U493" s="80"/>
      <c r="V493" s="80"/>
      <c r="W493" s="80"/>
      <c r="X493" s="80"/>
      <c r="Y493" s="658"/>
      <c r="Z493" s="80"/>
      <c r="AA493" s="80"/>
      <c r="AB493" s="80"/>
      <c r="AC493" s="80"/>
      <c r="AD493" s="80"/>
      <c r="AE493" s="80"/>
      <c r="AF493" s="80"/>
    </row>
    <row r="494" spans="1:32" s="1018" customFormat="1" ht="15.75">
      <c r="A494" s="79"/>
      <c r="B494" s="80"/>
      <c r="C494" s="80"/>
      <c r="D494" s="80"/>
      <c r="E494" s="80"/>
      <c r="F494" s="80"/>
      <c r="G494" s="80"/>
      <c r="H494" s="80"/>
      <c r="I494" s="658"/>
      <c r="J494" s="80"/>
      <c r="K494" s="80"/>
      <c r="L494" s="80"/>
      <c r="M494" s="80"/>
      <c r="N494" s="80"/>
      <c r="O494" s="80"/>
      <c r="P494" s="80"/>
      <c r="Q494" s="658"/>
      <c r="R494" s="80"/>
      <c r="S494" s="80"/>
      <c r="T494" s="80"/>
      <c r="U494" s="80"/>
      <c r="V494" s="80"/>
      <c r="W494" s="80"/>
      <c r="X494" s="80"/>
      <c r="Y494" s="658"/>
      <c r="Z494" s="80"/>
      <c r="AA494" s="80"/>
      <c r="AB494" s="80"/>
      <c r="AC494" s="80"/>
      <c r="AD494" s="80"/>
      <c r="AE494" s="80"/>
      <c r="AF494" s="80"/>
    </row>
    <row r="495" spans="1:32" s="1018" customFormat="1" ht="15.75">
      <c r="A495" s="79"/>
      <c r="B495" s="80"/>
      <c r="C495" s="80"/>
      <c r="D495" s="80"/>
      <c r="E495" s="80"/>
      <c r="F495" s="80"/>
      <c r="G495" s="80"/>
      <c r="H495" s="80"/>
      <c r="I495" s="658"/>
      <c r="J495" s="80"/>
      <c r="K495" s="80"/>
      <c r="L495" s="80"/>
      <c r="M495" s="80"/>
      <c r="N495" s="80"/>
      <c r="O495" s="80"/>
      <c r="P495" s="80"/>
      <c r="Q495" s="658"/>
      <c r="R495" s="80"/>
      <c r="S495" s="80"/>
      <c r="T495" s="80"/>
      <c r="U495" s="80"/>
      <c r="V495" s="80"/>
      <c r="W495" s="80"/>
      <c r="X495" s="80"/>
      <c r="Y495" s="658"/>
      <c r="Z495" s="80"/>
      <c r="AA495" s="80"/>
      <c r="AB495" s="80"/>
      <c r="AC495" s="80"/>
      <c r="AD495" s="80"/>
      <c r="AE495" s="80"/>
      <c r="AF495" s="80"/>
    </row>
    <row r="496" spans="1:32" s="1018" customFormat="1" ht="15.75">
      <c r="A496" s="79"/>
      <c r="B496" s="80"/>
      <c r="C496" s="80"/>
      <c r="D496" s="80"/>
      <c r="E496" s="80"/>
      <c r="F496" s="80"/>
      <c r="G496" s="80"/>
      <c r="H496" s="80"/>
      <c r="I496" s="658"/>
      <c r="J496" s="80"/>
      <c r="K496" s="80"/>
      <c r="L496" s="80"/>
      <c r="M496" s="80"/>
      <c r="N496" s="80"/>
      <c r="O496" s="80"/>
      <c r="P496" s="80"/>
      <c r="Q496" s="658"/>
      <c r="R496" s="80"/>
      <c r="S496" s="80"/>
      <c r="T496" s="80"/>
      <c r="U496" s="80"/>
      <c r="V496" s="80"/>
      <c r="W496" s="80"/>
      <c r="X496" s="80"/>
      <c r="Y496" s="658"/>
      <c r="Z496" s="80"/>
      <c r="AA496" s="80"/>
      <c r="AB496" s="80"/>
      <c r="AC496" s="80"/>
      <c r="AD496" s="80"/>
      <c r="AE496" s="80"/>
      <c r="AF496" s="80"/>
    </row>
    <row r="497" spans="1:32" s="1018" customFormat="1" ht="15.75">
      <c r="A497" s="79"/>
      <c r="B497" s="80"/>
      <c r="C497" s="80"/>
      <c r="D497" s="80"/>
      <c r="E497" s="80"/>
      <c r="F497" s="80"/>
      <c r="G497" s="80"/>
      <c r="H497" s="80"/>
      <c r="I497" s="658"/>
      <c r="J497" s="80"/>
      <c r="K497" s="80"/>
      <c r="L497" s="80"/>
      <c r="M497" s="80"/>
      <c r="N497" s="80"/>
      <c r="O497" s="80"/>
      <c r="P497" s="80"/>
      <c r="Q497" s="658"/>
      <c r="R497" s="80"/>
      <c r="S497" s="80"/>
      <c r="T497" s="80"/>
      <c r="U497" s="80"/>
      <c r="V497" s="80"/>
      <c r="W497" s="80"/>
      <c r="X497" s="80"/>
      <c r="Y497" s="658"/>
      <c r="Z497" s="80"/>
      <c r="AA497" s="80"/>
      <c r="AB497" s="80"/>
      <c r="AC497" s="80"/>
      <c r="AD497" s="80"/>
      <c r="AE497" s="80"/>
      <c r="AF497" s="80"/>
    </row>
    <row r="498" spans="1:32" s="1018" customFormat="1" ht="15.75">
      <c r="A498" s="79"/>
      <c r="B498" s="80"/>
      <c r="C498" s="80"/>
      <c r="D498" s="80"/>
      <c r="E498" s="80"/>
      <c r="F498" s="80"/>
      <c r="G498" s="80"/>
      <c r="H498" s="80"/>
      <c r="I498" s="658"/>
      <c r="J498" s="80"/>
      <c r="K498" s="80"/>
      <c r="L498" s="80"/>
      <c r="M498" s="80"/>
      <c r="N498" s="80"/>
      <c r="O498" s="80"/>
      <c r="P498" s="80"/>
      <c r="Q498" s="658"/>
      <c r="R498" s="80"/>
      <c r="S498" s="80"/>
      <c r="T498" s="80"/>
      <c r="U498" s="80"/>
      <c r="V498" s="80"/>
      <c r="W498" s="80"/>
      <c r="X498" s="80"/>
      <c r="Y498" s="658"/>
      <c r="Z498" s="80"/>
      <c r="AA498" s="80"/>
      <c r="AB498" s="80"/>
      <c r="AC498" s="80"/>
      <c r="AD498" s="80"/>
      <c r="AE498" s="80"/>
      <c r="AF498" s="80"/>
    </row>
    <row r="499" spans="1:32" s="1018" customFormat="1" ht="15.75">
      <c r="A499" s="79"/>
      <c r="B499" s="80"/>
      <c r="C499" s="80"/>
      <c r="D499" s="80"/>
      <c r="E499" s="80"/>
      <c r="F499" s="80"/>
      <c r="G499" s="80"/>
      <c r="H499" s="80"/>
      <c r="I499" s="658"/>
      <c r="J499" s="80"/>
      <c r="K499" s="80"/>
      <c r="L499" s="80"/>
      <c r="M499" s="80"/>
      <c r="N499" s="80"/>
      <c r="O499" s="80"/>
      <c r="P499" s="80"/>
      <c r="Q499" s="658"/>
      <c r="R499" s="80"/>
      <c r="S499" s="80"/>
      <c r="T499" s="80"/>
      <c r="U499" s="80"/>
      <c r="V499" s="80"/>
      <c r="W499" s="80"/>
      <c r="X499" s="80"/>
      <c r="Y499" s="658"/>
      <c r="Z499" s="80"/>
      <c r="AA499" s="80"/>
      <c r="AB499" s="80"/>
      <c r="AC499" s="80"/>
      <c r="AD499" s="80"/>
      <c r="AE499" s="80"/>
      <c r="AF499" s="80"/>
    </row>
    <row r="500" spans="1:32" s="1018" customFormat="1" ht="15.75">
      <c r="A500" s="79"/>
      <c r="B500" s="80"/>
      <c r="C500" s="80"/>
      <c r="D500" s="80"/>
      <c r="E500" s="80"/>
      <c r="F500" s="80"/>
      <c r="G500" s="80"/>
      <c r="H500" s="80"/>
      <c r="I500" s="658"/>
      <c r="J500" s="80"/>
      <c r="K500" s="80"/>
      <c r="L500" s="80"/>
      <c r="M500" s="80"/>
      <c r="N500" s="80"/>
      <c r="O500" s="80"/>
      <c r="P500" s="80"/>
      <c r="Q500" s="658"/>
      <c r="R500" s="80"/>
      <c r="S500" s="80"/>
      <c r="T500" s="80"/>
      <c r="U500" s="80"/>
      <c r="V500" s="80"/>
      <c r="W500" s="80"/>
      <c r="X500" s="80"/>
      <c r="Y500" s="658"/>
      <c r="Z500" s="80"/>
      <c r="AA500" s="80"/>
      <c r="AB500" s="80"/>
      <c r="AC500" s="80"/>
      <c r="AD500" s="80"/>
      <c r="AE500" s="80"/>
      <c r="AF500" s="80"/>
    </row>
    <row r="501" spans="1:32" s="1018" customFormat="1" ht="15.75">
      <c r="A501" s="79"/>
      <c r="B501" s="80"/>
      <c r="C501" s="80"/>
      <c r="D501" s="80"/>
      <c r="E501" s="80"/>
      <c r="F501" s="80"/>
      <c r="G501" s="80"/>
      <c r="H501" s="80"/>
      <c r="I501" s="658"/>
      <c r="J501" s="80"/>
      <c r="K501" s="80"/>
      <c r="L501" s="80"/>
      <c r="M501" s="80"/>
      <c r="N501" s="80"/>
      <c r="O501" s="80"/>
      <c r="P501" s="80"/>
      <c r="Q501" s="658"/>
      <c r="R501" s="80"/>
      <c r="S501" s="80"/>
      <c r="T501" s="80"/>
      <c r="U501" s="80"/>
      <c r="V501" s="80"/>
      <c r="W501" s="80"/>
      <c r="X501" s="80"/>
      <c r="Y501" s="658"/>
      <c r="Z501" s="80"/>
      <c r="AA501" s="80"/>
      <c r="AB501" s="80"/>
      <c r="AC501" s="80"/>
      <c r="AD501" s="80"/>
      <c r="AE501" s="80"/>
      <c r="AF501" s="80"/>
    </row>
    <row r="502" spans="1:32" s="1018" customFormat="1" ht="15.75">
      <c r="A502" s="79"/>
      <c r="B502" s="80"/>
      <c r="C502" s="80"/>
      <c r="D502" s="80"/>
      <c r="E502" s="80"/>
      <c r="F502" s="80"/>
      <c r="G502" s="80"/>
      <c r="H502" s="80"/>
      <c r="I502" s="658"/>
      <c r="J502" s="80"/>
      <c r="K502" s="80"/>
      <c r="L502" s="80"/>
      <c r="M502" s="80"/>
      <c r="N502" s="80"/>
      <c r="O502" s="80"/>
      <c r="P502" s="80"/>
      <c r="Q502" s="658"/>
      <c r="R502" s="80"/>
      <c r="S502" s="80"/>
      <c r="T502" s="80"/>
      <c r="U502" s="80"/>
      <c r="V502" s="80"/>
      <c r="W502" s="80"/>
      <c r="X502" s="80"/>
      <c r="Y502" s="658"/>
      <c r="Z502" s="80"/>
      <c r="AA502" s="80"/>
      <c r="AB502" s="80"/>
      <c r="AC502" s="80"/>
      <c r="AD502" s="80"/>
      <c r="AE502" s="80"/>
      <c r="AF502" s="80"/>
    </row>
    <row r="503" spans="1:32" s="1018" customFormat="1" ht="15.75">
      <c r="A503" s="79"/>
      <c r="B503" s="80"/>
      <c r="C503" s="80"/>
      <c r="D503" s="80"/>
      <c r="E503" s="80"/>
      <c r="F503" s="80"/>
      <c r="G503" s="80"/>
      <c r="H503" s="80"/>
      <c r="I503" s="658"/>
      <c r="J503" s="80"/>
      <c r="K503" s="80"/>
      <c r="L503" s="80"/>
      <c r="M503" s="80"/>
      <c r="N503" s="80"/>
      <c r="O503" s="80"/>
      <c r="P503" s="80"/>
      <c r="Q503" s="658"/>
      <c r="R503" s="80"/>
      <c r="S503" s="80"/>
      <c r="T503" s="80"/>
      <c r="U503" s="80"/>
      <c r="V503" s="80"/>
      <c r="W503" s="80"/>
      <c r="X503" s="80"/>
      <c r="Y503" s="658"/>
      <c r="Z503" s="80"/>
      <c r="AA503" s="80"/>
      <c r="AB503" s="80"/>
      <c r="AC503" s="80"/>
      <c r="AD503" s="80"/>
      <c r="AE503" s="80"/>
      <c r="AF503" s="80"/>
    </row>
    <row r="504" spans="1:32" s="1018" customFormat="1" ht="15.75">
      <c r="A504" s="79"/>
      <c r="B504" s="80"/>
      <c r="C504" s="80"/>
      <c r="D504" s="80"/>
      <c r="E504" s="80"/>
      <c r="F504" s="80"/>
      <c r="G504" s="80"/>
      <c r="H504" s="80"/>
      <c r="I504" s="658"/>
      <c r="J504" s="80"/>
      <c r="K504" s="80"/>
      <c r="L504" s="80"/>
      <c r="M504" s="80"/>
      <c r="N504" s="80"/>
      <c r="O504" s="80"/>
      <c r="P504" s="80"/>
      <c r="Q504" s="658"/>
      <c r="R504" s="80"/>
      <c r="S504" s="80"/>
      <c r="T504" s="80"/>
      <c r="U504" s="80"/>
      <c r="V504" s="80"/>
      <c r="W504" s="80"/>
      <c r="X504" s="80"/>
      <c r="Y504" s="658"/>
      <c r="Z504" s="80"/>
      <c r="AA504" s="80"/>
      <c r="AB504" s="80"/>
      <c r="AC504" s="80"/>
      <c r="AD504" s="80"/>
      <c r="AE504" s="80"/>
      <c r="AF504" s="80"/>
    </row>
    <row r="505" spans="1:32" s="1018" customFormat="1" ht="15.75">
      <c r="A505" s="79"/>
      <c r="B505" s="80"/>
      <c r="C505" s="80"/>
      <c r="D505" s="80"/>
      <c r="E505" s="80"/>
      <c r="F505" s="80"/>
      <c r="G505" s="80"/>
      <c r="H505" s="80"/>
      <c r="I505" s="658"/>
      <c r="J505" s="80"/>
      <c r="K505" s="80"/>
      <c r="L505" s="80"/>
      <c r="M505" s="80"/>
      <c r="N505" s="80"/>
      <c r="O505" s="80"/>
      <c r="P505" s="80"/>
      <c r="Q505" s="658"/>
      <c r="R505" s="80"/>
      <c r="S505" s="80"/>
      <c r="T505" s="80"/>
      <c r="U505" s="80"/>
      <c r="V505" s="80"/>
      <c r="W505" s="80"/>
      <c r="X505" s="80"/>
      <c r="Y505" s="658"/>
      <c r="Z505" s="80"/>
      <c r="AA505" s="80"/>
      <c r="AB505" s="80"/>
      <c r="AC505" s="80"/>
      <c r="AD505" s="80"/>
      <c r="AE505" s="80"/>
      <c r="AF505" s="80"/>
    </row>
    <row r="506" spans="1:32" s="1018" customFormat="1" ht="15.75">
      <c r="A506" s="79"/>
      <c r="B506" s="80"/>
      <c r="C506" s="80"/>
      <c r="D506" s="80"/>
      <c r="E506" s="80"/>
      <c r="F506" s="80"/>
      <c r="G506" s="80"/>
      <c r="H506" s="80"/>
      <c r="I506" s="658"/>
      <c r="J506" s="80"/>
      <c r="K506" s="80"/>
      <c r="L506" s="80"/>
      <c r="M506" s="80"/>
      <c r="N506" s="80"/>
      <c r="O506" s="80"/>
      <c r="P506" s="80"/>
      <c r="Q506" s="658"/>
      <c r="R506" s="80"/>
      <c r="S506" s="80"/>
      <c r="T506" s="80"/>
      <c r="U506" s="80"/>
      <c r="V506" s="80"/>
      <c r="W506" s="80"/>
      <c r="X506" s="80"/>
      <c r="Y506" s="658"/>
      <c r="Z506" s="80"/>
      <c r="AA506" s="80"/>
      <c r="AB506" s="80"/>
      <c r="AC506" s="80"/>
      <c r="AD506" s="80"/>
      <c r="AE506" s="80"/>
      <c r="AF506" s="80"/>
    </row>
    <row r="507" spans="1:32" s="1018" customFormat="1" ht="15.75">
      <c r="A507" s="79"/>
      <c r="B507" s="80"/>
      <c r="C507" s="80"/>
      <c r="D507" s="80"/>
      <c r="E507" s="80"/>
      <c r="F507" s="80"/>
      <c r="G507" s="80"/>
      <c r="H507" s="80"/>
      <c r="I507" s="658"/>
      <c r="J507" s="80"/>
      <c r="K507" s="80"/>
      <c r="L507" s="80"/>
      <c r="M507" s="80"/>
      <c r="N507" s="80"/>
      <c r="O507" s="80"/>
      <c r="P507" s="80"/>
      <c r="Q507" s="658"/>
      <c r="R507" s="80"/>
      <c r="S507" s="80"/>
      <c r="T507" s="80"/>
      <c r="U507" s="80"/>
      <c r="V507" s="80"/>
      <c r="W507" s="80"/>
      <c r="X507" s="80"/>
      <c r="Y507" s="658"/>
      <c r="Z507" s="80"/>
      <c r="AA507" s="80"/>
      <c r="AB507" s="80"/>
      <c r="AC507" s="80"/>
      <c r="AD507" s="80"/>
      <c r="AE507" s="80"/>
      <c r="AF507" s="80"/>
    </row>
    <row r="508" spans="1:32" s="1018" customFormat="1" ht="15.75">
      <c r="A508" s="79"/>
      <c r="B508" s="80"/>
      <c r="C508" s="80"/>
      <c r="D508" s="80"/>
      <c r="E508" s="80"/>
      <c r="F508" s="80"/>
      <c r="G508" s="80"/>
      <c r="H508" s="80"/>
      <c r="I508" s="658"/>
      <c r="J508" s="80"/>
      <c r="K508" s="80"/>
      <c r="L508" s="80"/>
      <c r="M508" s="80"/>
      <c r="N508" s="80"/>
      <c r="O508" s="80"/>
      <c r="P508" s="80"/>
      <c r="Q508" s="658"/>
      <c r="R508" s="80"/>
      <c r="S508" s="80"/>
      <c r="T508" s="80"/>
      <c r="U508" s="80"/>
      <c r="V508" s="80"/>
      <c r="W508" s="80"/>
      <c r="X508" s="80"/>
      <c r="Y508" s="658"/>
      <c r="Z508" s="80"/>
      <c r="AA508" s="80"/>
      <c r="AB508" s="80"/>
      <c r="AC508" s="80"/>
      <c r="AD508" s="80"/>
      <c r="AE508" s="80"/>
      <c r="AF508" s="80"/>
    </row>
    <row r="509" spans="1:32" s="1018" customFormat="1" ht="15.75">
      <c r="A509" s="79"/>
      <c r="B509" s="80"/>
      <c r="C509" s="80"/>
      <c r="D509" s="80"/>
      <c r="E509" s="80"/>
      <c r="F509" s="80"/>
      <c r="G509" s="80"/>
      <c r="H509" s="80"/>
      <c r="I509" s="658"/>
      <c r="J509" s="80"/>
      <c r="K509" s="80"/>
      <c r="L509" s="80"/>
      <c r="M509" s="80"/>
      <c r="N509" s="80"/>
      <c r="O509" s="80"/>
      <c r="P509" s="80"/>
      <c r="Q509" s="658"/>
      <c r="R509" s="80"/>
      <c r="S509" s="80"/>
      <c r="T509" s="80"/>
      <c r="U509" s="80"/>
      <c r="V509" s="80"/>
      <c r="W509" s="80"/>
      <c r="X509" s="80"/>
      <c r="Y509" s="658"/>
      <c r="Z509" s="80"/>
      <c r="AA509" s="80"/>
      <c r="AB509" s="80"/>
      <c r="AC509" s="80"/>
      <c r="AD509" s="80"/>
      <c r="AE509" s="80"/>
      <c r="AF509" s="80"/>
    </row>
    <row r="510" spans="1:32" s="1018" customFormat="1" ht="15.75">
      <c r="A510" s="79"/>
      <c r="B510" s="80"/>
      <c r="C510" s="80"/>
      <c r="D510" s="80"/>
      <c r="E510" s="80"/>
      <c r="F510" s="80"/>
      <c r="G510" s="80"/>
      <c r="H510" s="80"/>
      <c r="I510" s="658"/>
      <c r="J510" s="80"/>
      <c r="K510" s="80"/>
      <c r="L510" s="80"/>
      <c r="M510" s="80"/>
      <c r="N510" s="80"/>
      <c r="O510" s="80"/>
      <c r="P510" s="80"/>
      <c r="Q510" s="658"/>
      <c r="R510" s="80"/>
      <c r="S510" s="80"/>
      <c r="T510" s="80"/>
      <c r="U510" s="80"/>
      <c r="V510" s="80"/>
      <c r="W510" s="80"/>
      <c r="X510" s="80"/>
      <c r="Y510" s="658"/>
      <c r="Z510" s="80"/>
      <c r="AA510" s="80"/>
      <c r="AB510" s="80"/>
      <c r="AC510" s="80"/>
      <c r="AD510" s="80"/>
      <c r="AE510" s="80"/>
      <c r="AF510" s="80"/>
    </row>
    <row r="511" spans="1:32" s="1018" customFormat="1" ht="15.75">
      <c r="A511" s="79"/>
      <c r="B511" s="80"/>
      <c r="C511" s="80"/>
      <c r="D511" s="80"/>
      <c r="E511" s="80"/>
      <c r="F511" s="80"/>
      <c r="G511" s="80"/>
      <c r="H511" s="80"/>
      <c r="I511" s="658"/>
      <c r="J511" s="80"/>
      <c r="K511" s="80"/>
      <c r="L511" s="80"/>
      <c r="M511" s="80"/>
      <c r="N511" s="80"/>
      <c r="O511" s="80"/>
      <c r="P511" s="80"/>
      <c r="Q511" s="658"/>
      <c r="R511" s="80"/>
      <c r="S511" s="80"/>
      <c r="T511" s="80"/>
      <c r="U511" s="80"/>
      <c r="V511" s="80"/>
      <c r="W511" s="80"/>
      <c r="X511" s="80"/>
      <c r="Y511" s="658"/>
      <c r="Z511" s="80"/>
      <c r="AA511" s="80"/>
      <c r="AB511" s="80"/>
      <c r="AC511" s="80"/>
      <c r="AD511" s="80"/>
      <c r="AE511" s="80"/>
      <c r="AF511" s="80"/>
    </row>
    <row r="512" spans="1:32" s="1018" customFormat="1" ht="15.75">
      <c r="A512" s="79"/>
      <c r="B512" s="80"/>
      <c r="C512" s="80"/>
      <c r="D512" s="80"/>
      <c r="E512" s="80"/>
      <c r="F512" s="80"/>
      <c r="G512" s="80"/>
      <c r="H512" s="80"/>
      <c r="I512" s="658"/>
      <c r="J512" s="80"/>
      <c r="K512" s="80"/>
      <c r="L512" s="80"/>
      <c r="M512" s="80"/>
      <c r="N512" s="80"/>
      <c r="O512" s="80"/>
      <c r="P512" s="80"/>
      <c r="Q512" s="658"/>
      <c r="R512" s="80"/>
      <c r="S512" s="80"/>
      <c r="T512" s="80"/>
      <c r="U512" s="80"/>
      <c r="V512" s="80"/>
      <c r="W512" s="80"/>
      <c r="X512" s="80"/>
      <c r="Y512" s="658"/>
      <c r="Z512" s="80"/>
      <c r="AA512" s="80"/>
      <c r="AB512" s="80"/>
      <c r="AC512" s="80"/>
      <c r="AD512" s="80"/>
      <c r="AE512" s="80"/>
      <c r="AF512" s="80"/>
    </row>
    <row r="513" spans="1:32" s="1018" customFormat="1" ht="15.75">
      <c r="A513" s="79"/>
      <c r="B513" s="80"/>
      <c r="C513" s="80"/>
      <c r="D513" s="80"/>
      <c r="E513" s="80"/>
      <c r="F513" s="80"/>
      <c r="G513" s="80"/>
      <c r="H513" s="80"/>
      <c r="I513" s="658"/>
      <c r="J513" s="80"/>
      <c r="K513" s="80"/>
      <c r="L513" s="80"/>
      <c r="M513" s="80"/>
      <c r="N513" s="80"/>
      <c r="O513" s="80"/>
      <c r="P513" s="80"/>
      <c r="Q513" s="658"/>
      <c r="R513" s="80"/>
      <c r="S513" s="80"/>
      <c r="T513" s="80"/>
      <c r="U513" s="80"/>
      <c r="V513" s="80"/>
      <c r="W513" s="80"/>
      <c r="X513" s="80"/>
      <c r="Y513" s="658"/>
      <c r="Z513" s="80"/>
      <c r="AA513" s="80"/>
      <c r="AB513" s="80"/>
      <c r="AC513" s="80"/>
      <c r="AD513" s="80"/>
      <c r="AE513" s="80"/>
      <c r="AF513" s="80"/>
    </row>
    <row r="514" spans="1:32" s="1018" customFormat="1" ht="15.75">
      <c r="A514" s="79"/>
      <c r="B514" s="80"/>
      <c r="C514" s="80"/>
      <c r="D514" s="80"/>
      <c r="E514" s="80"/>
      <c r="F514" s="80"/>
      <c r="G514" s="80"/>
      <c r="H514" s="80"/>
      <c r="I514" s="658"/>
      <c r="J514" s="80"/>
      <c r="K514" s="80"/>
      <c r="L514" s="80"/>
      <c r="M514" s="80"/>
      <c r="N514" s="80"/>
      <c r="O514" s="80"/>
      <c r="P514" s="80"/>
      <c r="Q514" s="658"/>
      <c r="R514" s="80"/>
      <c r="S514" s="80"/>
      <c r="T514" s="80"/>
      <c r="U514" s="80"/>
      <c r="V514" s="80"/>
      <c r="W514" s="80"/>
      <c r="X514" s="80"/>
      <c r="Y514" s="658"/>
      <c r="Z514" s="80"/>
      <c r="AA514" s="80"/>
      <c r="AB514" s="80"/>
      <c r="AC514" s="80"/>
      <c r="AD514" s="80"/>
      <c r="AE514" s="80"/>
      <c r="AF514" s="80"/>
    </row>
    <row r="515" spans="1:32" s="1018" customFormat="1" ht="15.75">
      <c r="A515" s="79"/>
      <c r="B515" s="80"/>
      <c r="C515" s="80"/>
      <c r="D515" s="80"/>
      <c r="E515" s="80"/>
      <c r="F515" s="80"/>
      <c r="G515" s="80"/>
      <c r="H515" s="80"/>
      <c r="I515" s="658"/>
      <c r="J515" s="80"/>
      <c r="K515" s="80"/>
      <c r="L515" s="80"/>
      <c r="M515" s="80"/>
      <c r="N515" s="80"/>
      <c r="O515" s="80"/>
      <c r="P515" s="80"/>
      <c r="Q515" s="658"/>
      <c r="R515" s="80"/>
      <c r="S515" s="80"/>
      <c r="T515" s="80"/>
      <c r="U515" s="80"/>
      <c r="V515" s="80"/>
      <c r="W515" s="80"/>
      <c r="X515" s="80"/>
      <c r="Y515" s="658"/>
      <c r="Z515" s="80"/>
      <c r="AA515" s="80"/>
      <c r="AB515" s="80"/>
      <c r="AC515" s="80"/>
      <c r="AD515" s="80"/>
      <c r="AE515" s="80"/>
      <c r="AF515" s="80"/>
    </row>
    <row r="516" spans="1:32" s="1018" customFormat="1" ht="15.75">
      <c r="A516" s="79"/>
      <c r="B516" s="80"/>
      <c r="C516" s="80"/>
      <c r="D516" s="80"/>
      <c r="E516" s="80"/>
      <c r="F516" s="80"/>
      <c r="G516" s="80"/>
      <c r="H516" s="80"/>
      <c r="I516" s="658"/>
      <c r="J516" s="80"/>
      <c r="K516" s="80"/>
      <c r="L516" s="80"/>
      <c r="M516" s="80"/>
      <c r="N516" s="80"/>
      <c r="O516" s="80"/>
      <c r="P516" s="80"/>
      <c r="Q516" s="658"/>
      <c r="R516" s="80"/>
      <c r="S516" s="80"/>
      <c r="T516" s="80"/>
      <c r="U516" s="80"/>
      <c r="V516" s="80"/>
      <c r="W516" s="80"/>
      <c r="X516" s="80"/>
      <c r="Y516" s="658"/>
      <c r="Z516" s="80"/>
      <c r="AA516" s="80"/>
      <c r="AB516" s="80"/>
      <c r="AC516" s="80"/>
      <c r="AD516" s="80"/>
      <c r="AE516" s="80"/>
      <c r="AF516" s="80"/>
    </row>
    <row r="517" spans="1:32" s="1018" customFormat="1" ht="15.75">
      <c r="A517" s="79"/>
      <c r="B517" s="80"/>
      <c r="C517" s="80"/>
      <c r="D517" s="80"/>
      <c r="E517" s="80"/>
      <c r="F517" s="80"/>
      <c r="G517" s="80"/>
      <c r="H517" s="80"/>
      <c r="I517" s="658"/>
      <c r="J517" s="80"/>
      <c r="K517" s="80"/>
      <c r="L517" s="80"/>
      <c r="M517" s="80"/>
      <c r="N517" s="80"/>
      <c r="O517" s="80"/>
      <c r="P517" s="80"/>
      <c r="Q517" s="658"/>
      <c r="R517" s="80"/>
      <c r="S517" s="80"/>
      <c r="T517" s="80"/>
      <c r="U517" s="80"/>
      <c r="V517" s="80"/>
      <c r="W517" s="80"/>
      <c r="X517" s="80"/>
      <c r="Y517" s="658"/>
      <c r="Z517" s="80"/>
      <c r="AA517" s="80"/>
      <c r="AB517" s="80"/>
      <c r="AC517" s="80"/>
      <c r="AD517" s="80"/>
      <c r="AE517" s="80"/>
      <c r="AF517" s="80"/>
    </row>
    <row r="518" spans="1:32" s="1018" customFormat="1" ht="15.75">
      <c r="A518" s="79"/>
      <c r="B518" s="80"/>
      <c r="C518" s="80"/>
      <c r="D518" s="80"/>
      <c r="E518" s="80"/>
      <c r="F518" s="80"/>
      <c r="G518" s="80"/>
      <c r="H518" s="80"/>
      <c r="I518" s="658"/>
      <c r="J518" s="80"/>
      <c r="K518" s="80"/>
      <c r="L518" s="80"/>
      <c r="M518" s="80"/>
      <c r="N518" s="80"/>
      <c r="O518" s="80"/>
      <c r="P518" s="80"/>
      <c r="Q518" s="658"/>
      <c r="R518" s="80"/>
      <c r="S518" s="80"/>
      <c r="T518" s="80"/>
      <c r="U518" s="80"/>
      <c r="V518" s="80"/>
      <c r="W518" s="80"/>
      <c r="X518" s="80"/>
      <c r="Y518" s="658"/>
      <c r="Z518" s="80"/>
      <c r="AA518" s="80"/>
      <c r="AB518" s="80"/>
      <c r="AC518" s="80"/>
      <c r="AD518" s="80"/>
      <c r="AE518" s="80"/>
      <c r="AF518" s="80"/>
    </row>
    <row r="519" spans="1:32" s="1018" customFormat="1" ht="15.75">
      <c r="A519" s="79"/>
      <c r="B519" s="80"/>
      <c r="C519" s="80"/>
      <c r="D519" s="80"/>
      <c r="E519" s="80"/>
      <c r="F519" s="80"/>
      <c r="G519" s="80"/>
      <c r="H519" s="80"/>
      <c r="I519" s="658"/>
      <c r="J519" s="80"/>
      <c r="K519" s="80"/>
      <c r="L519" s="80"/>
      <c r="M519" s="80"/>
      <c r="N519" s="80"/>
      <c r="O519" s="80"/>
      <c r="P519" s="80"/>
      <c r="Q519" s="658"/>
      <c r="R519" s="80"/>
      <c r="S519" s="80"/>
      <c r="T519" s="80"/>
      <c r="U519" s="80"/>
      <c r="V519" s="80"/>
      <c r="W519" s="80"/>
      <c r="X519" s="80"/>
      <c r="Y519" s="658"/>
      <c r="Z519" s="80"/>
      <c r="AA519" s="80"/>
      <c r="AB519" s="80"/>
      <c r="AC519" s="80"/>
      <c r="AD519" s="80"/>
      <c r="AE519" s="80"/>
      <c r="AF519" s="80"/>
    </row>
    <row r="520" spans="1:32" s="1018" customFormat="1" ht="15.75">
      <c r="A520" s="79"/>
      <c r="B520" s="80"/>
      <c r="C520" s="80"/>
      <c r="D520" s="80"/>
      <c r="E520" s="80"/>
      <c r="F520" s="80"/>
      <c r="G520" s="80"/>
      <c r="H520" s="80"/>
      <c r="I520" s="658"/>
      <c r="J520" s="80"/>
      <c r="K520" s="80"/>
      <c r="L520" s="80"/>
      <c r="M520" s="80"/>
      <c r="N520" s="80"/>
      <c r="O520" s="80"/>
      <c r="P520" s="80"/>
      <c r="Q520" s="658"/>
      <c r="R520" s="80"/>
      <c r="S520" s="80"/>
      <c r="T520" s="80"/>
      <c r="U520" s="80"/>
      <c r="V520" s="80"/>
      <c r="W520" s="80"/>
      <c r="X520" s="80"/>
      <c r="Y520" s="658"/>
      <c r="Z520" s="80"/>
      <c r="AA520" s="80"/>
      <c r="AB520" s="80"/>
      <c r="AC520" s="80"/>
      <c r="AD520" s="80"/>
      <c r="AE520" s="80"/>
      <c r="AF520" s="80"/>
    </row>
    <row r="521" spans="1:32" s="1018" customFormat="1" ht="15.75">
      <c r="A521" s="79"/>
      <c r="B521" s="80"/>
      <c r="C521" s="80"/>
      <c r="D521" s="80"/>
      <c r="E521" s="80"/>
      <c r="F521" s="80"/>
      <c r="G521" s="80"/>
      <c r="H521" s="80"/>
      <c r="I521" s="658"/>
      <c r="J521" s="80"/>
      <c r="K521" s="80"/>
      <c r="L521" s="80"/>
      <c r="M521" s="80"/>
      <c r="N521" s="80"/>
      <c r="O521" s="80"/>
      <c r="P521" s="80"/>
      <c r="Q521" s="658"/>
      <c r="R521" s="80"/>
      <c r="S521" s="80"/>
      <c r="T521" s="80"/>
      <c r="U521" s="80"/>
      <c r="V521" s="80"/>
      <c r="W521" s="80"/>
      <c r="X521" s="80"/>
      <c r="Y521" s="658"/>
      <c r="Z521" s="80"/>
      <c r="AA521" s="80"/>
      <c r="AB521" s="80"/>
      <c r="AC521" s="80"/>
      <c r="AD521" s="80"/>
      <c r="AE521" s="80"/>
      <c r="AF521" s="80"/>
    </row>
    <row r="522" spans="1:32" s="1018" customFormat="1" ht="15.75">
      <c r="A522" s="79"/>
      <c r="B522" s="80"/>
      <c r="C522" s="80"/>
      <c r="D522" s="80"/>
      <c r="E522" s="80"/>
      <c r="F522" s="80"/>
      <c r="G522" s="80"/>
      <c r="H522" s="80"/>
      <c r="I522" s="658"/>
      <c r="J522" s="80"/>
      <c r="K522" s="80"/>
      <c r="L522" s="80"/>
      <c r="M522" s="80"/>
      <c r="N522" s="80"/>
      <c r="O522" s="80"/>
      <c r="P522" s="80"/>
      <c r="Q522" s="658"/>
      <c r="R522" s="80"/>
      <c r="S522" s="80"/>
      <c r="T522" s="80"/>
      <c r="U522" s="80"/>
      <c r="V522" s="80"/>
      <c r="W522" s="80"/>
      <c r="X522" s="80"/>
      <c r="Y522" s="658"/>
      <c r="Z522" s="80"/>
      <c r="AA522" s="80"/>
      <c r="AB522" s="80"/>
      <c r="AC522" s="80"/>
      <c r="AD522" s="80"/>
      <c r="AE522" s="80"/>
      <c r="AF522" s="80"/>
    </row>
    <row r="523" spans="1:32" s="1018" customFormat="1" ht="15.75">
      <c r="A523" s="79"/>
      <c r="B523" s="80"/>
      <c r="C523" s="80"/>
      <c r="D523" s="80"/>
      <c r="E523" s="80"/>
      <c r="F523" s="80"/>
      <c r="G523" s="80"/>
      <c r="H523" s="80"/>
      <c r="I523" s="658"/>
      <c r="J523" s="80"/>
      <c r="K523" s="80"/>
      <c r="L523" s="80"/>
      <c r="M523" s="80"/>
      <c r="N523" s="80"/>
      <c r="O523" s="80"/>
      <c r="P523" s="80"/>
      <c r="Q523" s="658"/>
      <c r="R523" s="80"/>
      <c r="S523" s="80"/>
      <c r="T523" s="80"/>
      <c r="U523" s="80"/>
      <c r="V523" s="80"/>
      <c r="W523" s="80"/>
      <c r="X523" s="80"/>
      <c r="Y523" s="658"/>
      <c r="Z523" s="80"/>
      <c r="AA523" s="80"/>
      <c r="AB523" s="80"/>
      <c r="AC523" s="80"/>
      <c r="AD523" s="80"/>
      <c r="AE523" s="80"/>
      <c r="AF523" s="80"/>
    </row>
    <row r="524" spans="1:32" s="1018" customFormat="1" ht="15.75">
      <c r="A524" s="79"/>
      <c r="B524" s="80"/>
      <c r="C524" s="80"/>
      <c r="D524" s="80"/>
      <c r="E524" s="80"/>
      <c r="F524" s="80"/>
      <c r="G524" s="80"/>
      <c r="H524" s="80"/>
      <c r="I524" s="658"/>
      <c r="J524" s="80"/>
      <c r="K524" s="80"/>
      <c r="L524" s="80"/>
      <c r="M524" s="80"/>
      <c r="N524" s="80"/>
      <c r="O524" s="80"/>
      <c r="P524" s="80"/>
      <c r="Q524" s="658"/>
      <c r="R524" s="80"/>
      <c r="S524" s="80"/>
      <c r="T524" s="80"/>
      <c r="U524" s="80"/>
      <c r="V524" s="80"/>
      <c r="W524" s="80"/>
      <c r="X524" s="80"/>
      <c r="Y524" s="658"/>
      <c r="Z524" s="80"/>
      <c r="AA524" s="80"/>
      <c r="AB524" s="80"/>
      <c r="AC524" s="80"/>
      <c r="AD524" s="80"/>
      <c r="AE524" s="80"/>
      <c r="AF524" s="80"/>
    </row>
    <row r="525" spans="1:32" s="1018" customFormat="1" ht="15.75">
      <c r="A525" s="79"/>
      <c r="B525" s="80"/>
      <c r="C525" s="80"/>
      <c r="D525" s="80"/>
      <c r="E525" s="80"/>
      <c r="F525" s="80"/>
      <c r="G525" s="80"/>
      <c r="H525" s="80"/>
      <c r="I525" s="658"/>
      <c r="J525" s="80"/>
      <c r="K525" s="80"/>
      <c r="L525" s="80"/>
      <c r="M525" s="80"/>
      <c r="N525" s="80"/>
      <c r="O525" s="80"/>
      <c r="P525" s="80"/>
      <c r="Q525" s="658"/>
      <c r="R525" s="80"/>
      <c r="S525" s="80"/>
      <c r="T525" s="80"/>
      <c r="U525" s="80"/>
      <c r="V525" s="80"/>
      <c r="W525" s="80"/>
      <c r="X525" s="80"/>
      <c r="Y525" s="658"/>
      <c r="Z525" s="80"/>
      <c r="AA525" s="80"/>
      <c r="AB525" s="80"/>
      <c r="AC525" s="80"/>
      <c r="AD525" s="80"/>
      <c r="AE525" s="80"/>
      <c r="AF525" s="80"/>
    </row>
    <row r="526" spans="1:32" s="1018" customFormat="1" ht="15.75">
      <c r="A526" s="79"/>
      <c r="B526" s="80"/>
      <c r="C526" s="80"/>
      <c r="D526" s="80"/>
      <c r="E526" s="80"/>
      <c r="F526" s="80"/>
      <c r="G526" s="80"/>
      <c r="H526" s="80"/>
      <c r="I526" s="658"/>
      <c r="J526" s="80"/>
      <c r="K526" s="80"/>
      <c r="L526" s="80"/>
      <c r="M526" s="80"/>
      <c r="N526" s="80"/>
      <c r="O526" s="80"/>
      <c r="P526" s="80"/>
      <c r="Q526" s="658"/>
      <c r="R526" s="80"/>
      <c r="S526" s="80"/>
      <c r="T526" s="80"/>
      <c r="U526" s="80"/>
      <c r="V526" s="80"/>
      <c r="W526" s="80"/>
      <c r="X526" s="80"/>
      <c r="Y526" s="658"/>
      <c r="Z526" s="80"/>
      <c r="AA526" s="80"/>
      <c r="AB526" s="80"/>
      <c r="AC526" s="80"/>
      <c r="AD526" s="80"/>
      <c r="AE526" s="80"/>
      <c r="AF526" s="80"/>
    </row>
    <row r="527" spans="1:32" s="1018" customFormat="1" ht="15.75">
      <c r="A527" s="79"/>
      <c r="B527" s="80"/>
      <c r="C527" s="80"/>
      <c r="D527" s="80"/>
      <c r="E527" s="80"/>
      <c r="F527" s="80"/>
      <c r="G527" s="80"/>
      <c r="H527" s="80"/>
      <c r="I527" s="658"/>
      <c r="J527" s="80"/>
      <c r="K527" s="80"/>
      <c r="L527" s="80"/>
      <c r="M527" s="80"/>
      <c r="N527" s="80"/>
      <c r="O527" s="80"/>
      <c r="P527" s="80"/>
      <c r="Q527" s="658"/>
      <c r="R527" s="80"/>
      <c r="S527" s="80"/>
      <c r="T527" s="80"/>
      <c r="U527" s="80"/>
      <c r="V527" s="80"/>
      <c r="W527" s="80"/>
      <c r="X527" s="80"/>
      <c r="Y527" s="658"/>
      <c r="Z527" s="80"/>
      <c r="AA527" s="80"/>
      <c r="AB527" s="80"/>
      <c r="AC527" s="80"/>
      <c r="AD527" s="80"/>
      <c r="AE527" s="80"/>
      <c r="AF527" s="80"/>
    </row>
    <row r="528" spans="1:32" s="1018" customFormat="1" ht="15.75">
      <c r="A528" s="79"/>
      <c r="B528" s="80"/>
      <c r="C528" s="80"/>
      <c r="D528" s="80"/>
      <c r="E528" s="80"/>
      <c r="F528" s="80"/>
      <c r="G528" s="80"/>
      <c r="H528" s="80"/>
      <c r="I528" s="658"/>
      <c r="J528" s="80"/>
      <c r="K528" s="80"/>
      <c r="L528" s="80"/>
      <c r="M528" s="80"/>
      <c r="N528" s="80"/>
      <c r="O528" s="80"/>
      <c r="P528" s="80"/>
      <c r="Q528" s="658"/>
      <c r="R528" s="80"/>
      <c r="S528" s="80"/>
      <c r="T528" s="80"/>
      <c r="U528" s="80"/>
      <c r="V528" s="80"/>
      <c r="W528" s="80"/>
      <c r="X528" s="80"/>
      <c r="Y528" s="658"/>
      <c r="Z528" s="80"/>
      <c r="AA528" s="80"/>
      <c r="AB528" s="80"/>
      <c r="AC528" s="80"/>
      <c r="AD528" s="80"/>
      <c r="AE528" s="80"/>
      <c r="AF528" s="80"/>
    </row>
    <row r="529" spans="1:32" s="1018" customFormat="1" ht="15.75">
      <c r="A529" s="79"/>
      <c r="B529" s="80"/>
      <c r="C529" s="80"/>
      <c r="D529" s="80"/>
      <c r="E529" s="80"/>
      <c r="F529" s="80"/>
      <c r="G529" s="80"/>
      <c r="H529" s="80"/>
      <c r="I529" s="658"/>
      <c r="J529" s="80"/>
      <c r="K529" s="80"/>
      <c r="L529" s="80"/>
      <c r="M529" s="80"/>
      <c r="N529" s="80"/>
      <c r="O529" s="80"/>
      <c r="P529" s="80"/>
      <c r="Q529" s="658"/>
      <c r="R529" s="80"/>
      <c r="S529" s="80"/>
      <c r="T529" s="80"/>
      <c r="U529" s="80"/>
      <c r="V529" s="80"/>
      <c r="W529" s="80"/>
      <c r="X529" s="80"/>
      <c r="Y529" s="658"/>
      <c r="Z529" s="80"/>
      <c r="AA529" s="80"/>
      <c r="AB529" s="80"/>
      <c r="AC529" s="80"/>
      <c r="AD529" s="80"/>
      <c r="AE529" s="80"/>
      <c r="AF529" s="80"/>
    </row>
    <row r="530" spans="1:32" s="1018" customFormat="1" ht="15.75">
      <c r="A530" s="79"/>
      <c r="B530" s="80"/>
      <c r="C530" s="80"/>
      <c r="D530" s="80"/>
      <c r="E530" s="80"/>
      <c r="F530" s="80"/>
      <c r="G530" s="80"/>
      <c r="H530" s="80"/>
      <c r="I530" s="658"/>
      <c r="J530" s="80"/>
      <c r="K530" s="80"/>
      <c r="L530" s="80"/>
      <c r="M530" s="80"/>
      <c r="N530" s="80"/>
      <c r="O530" s="80"/>
      <c r="P530" s="80"/>
      <c r="Q530" s="658"/>
      <c r="R530" s="80"/>
      <c r="S530" s="80"/>
      <c r="T530" s="80"/>
      <c r="U530" s="80"/>
      <c r="V530" s="80"/>
      <c r="W530" s="80"/>
      <c r="X530" s="80"/>
      <c r="Y530" s="658"/>
      <c r="Z530" s="80"/>
      <c r="AA530" s="80"/>
      <c r="AB530" s="80"/>
      <c r="AC530" s="80"/>
      <c r="AD530" s="80"/>
      <c r="AE530" s="80"/>
      <c r="AF530" s="80"/>
    </row>
    <row r="531" spans="1:32" s="1018" customFormat="1" ht="15.75">
      <c r="A531" s="79"/>
      <c r="B531" s="80"/>
      <c r="C531" s="80"/>
      <c r="D531" s="80"/>
      <c r="E531" s="80"/>
      <c r="F531" s="80"/>
      <c r="G531" s="80"/>
      <c r="H531" s="80"/>
      <c r="I531" s="658"/>
      <c r="J531" s="80"/>
      <c r="K531" s="80"/>
      <c r="L531" s="80"/>
      <c r="M531" s="80"/>
      <c r="N531" s="80"/>
      <c r="O531" s="80"/>
      <c r="P531" s="80"/>
      <c r="Q531" s="658"/>
      <c r="R531" s="80"/>
      <c r="S531" s="80"/>
      <c r="T531" s="80"/>
      <c r="U531" s="80"/>
      <c r="V531" s="80"/>
      <c r="W531" s="80"/>
      <c r="X531" s="80"/>
      <c r="Y531" s="658"/>
      <c r="Z531" s="80"/>
      <c r="AA531" s="80"/>
      <c r="AB531" s="80"/>
      <c r="AC531" s="80"/>
      <c r="AD531" s="80"/>
      <c r="AE531" s="80"/>
      <c r="AF531" s="80"/>
    </row>
    <row r="532" spans="1:32" s="1018" customFormat="1" ht="15.75">
      <c r="A532" s="79"/>
      <c r="B532" s="80"/>
      <c r="C532" s="80"/>
      <c r="D532" s="80"/>
      <c r="E532" s="80"/>
      <c r="F532" s="80"/>
      <c r="G532" s="80"/>
      <c r="H532" s="80"/>
      <c r="I532" s="658"/>
      <c r="J532" s="80"/>
      <c r="K532" s="80"/>
      <c r="L532" s="80"/>
      <c r="M532" s="80"/>
      <c r="N532" s="80"/>
      <c r="O532" s="80"/>
      <c r="P532" s="80"/>
      <c r="Q532" s="658"/>
      <c r="R532" s="80"/>
      <c r="S532" s="80"/>
      <c r="T532" s="80"/>
      <c r="U532" s="80"/>
      <c r="V532" s="80"/>
      <c r="W532" s="80"/>
      <c r="X532" s="80"/>
      <c r="Y532" s="658"/>
      <c r="Z532" s="80"/>
      <c r="AA532" s="80"/>
      <c r="AB532" s="80"/>
      <c r="AC532" s="80"/>
      <c r="AD532" s="80"/>
      <c r="AE532" s="80"/>
      <c r="AF532" s="80"/>
    </row>
    <row r="533" spans="1:32" s="1018" customFormat="1" ht="15.75">
      <c r="A533" s="79"/>
      <c r="B533" s="80"/>
      <c r="C533" s="80"/>
      <c r="D533" s="80"/>
      <c r="E533" s="80"/>
      <c r="F533" s="80"/>
      <c r="G533" s="80"/>
      <c r="H533" s="80"/>
      <c r="I533" s="658"/>
      <c r="J533" s="80"/>
      <c r="K533" s="80"/>
      <c r="L533" s="80"/>
      <c r="M533" s="80"/>
      <c r="N533" s="80"/>
      <c r="O533" s="80"/>
      <c r="P533" s="80"/>
      <c r="Q533" s="658"/>
      <c r="R533" s="80"/>
      <c r="S533" s="80"/>
      <c r="T533" s="80"/>
      <c r="U533" s="80"/>
      <c r="V533" s="80"/>
      <c r="W533" s="80"/>
      <c r="X533" s="80"/>
      <c r="Y533" s="658"/>
      <c r="Z533" s="80"/>
      <c r="AA533" s="80"/>
      <c r="AB533" s="80"/>
      <c r="AC533" s="80"/>
      <c r="AD533" s="80"/>
      <c r="AE533" s="80"/>
      <c r="AF533" s="80"/>
    </row>
    <row r="534" spans="1:32" s="1018" customFormat="1" ht="15.75">
      <c r="A534" s="79"/>
      <c r="B534" s="80"/>
      <c r="C534" s="80"/>
      <c r="D534" s="80"/>
      <c r="E534" s="80"/>
      <c r="F534" s="80"/>
      <c r="G534" s="80"/>
      <c r="H534" s="80"/>
      <c r="I534" s="658"/>
      <c r="J534" s="80"/>
      <c r="K534" s="80"/>
      <c r="L534" s="80"/>
      <c r="M534" s="80"/>
      <c r="N534" s="80"/>
      <c r="O534" s="80"/>
      <c r="P534" s="80"/>
      <c r="Q534" s="658"/>
      <c r="R534" s="80"/>
      <c r="S534" s="80"/>
      <c r="T534" s="80"/>
      <c r="U534" s="80"/>
      <c r="V534" s="80"/>
      <c r="W534" s="80"/>
      <c r="X534" s="80"/>
      <c r="Y534" s="658"/>
      <c r="Z534" s="80"/>
      <c r="AA534" s="80"/>
      <c r="AB534" s="80"/>
      <c r="AC534" s="80"/>
      <c r="AD534" s="80"/>
      <c r="AE534" s="80"/>
      <c r="AF534" s="80"/>
    </row>
    <row r="535" spans="1:32" s="1018" customFormat="1" ht="15.75">
      <c r="A535" s="79"/>
      <c r="B535" s="80"/>
      <c r="C535" s="80"/>
      <c r="D535" s="80"/>
      <c r="E535" s="80"/>
      <c r="F535" s="80"/>
      <c r="G535" s="80"/>
      <c r="H535" s="80"/>
      <c r="I535" s="658"/>
      <c r="J535" s="80"/>
      <c r="K535" s="80"/>
      <c r="L535" s="80"/>
      <c r="M535" s="80"/>
      <c r="N535" s="80"/>
      <c r="O535" s="80"/>
      <c r="P535" s="80"/>
      <c r="Q535" s="658"/>
      <c r="R535" s="80"/>
      <c r="S535" s="80"/>
      <c r="T535" s="80"/>
      <c r="U535" s="80"/>
      <c r="V535" s="80"/>
      <c r="W535" s="80"/>
      <c r="X535" s="80"/>
      <c r="Y535" s="658"/>
      <c r="Z535" s="80"/>
      <c r="AA535" s="80"/>
      <c r="AB535" s="80"/>
      <c r="AC535" s="80"/>
      <c r="AD535" s="80"/>
      <c r="AE535" s="80"/>
      <c r="AF535" s="80"/>
    </row>
    <row r="536" spans="1:32" s="1018" customFormat="1" ht="15.75">
      <c r="A536" s="79"/>
      <c r="B536" s="80"/>
      <c r="C536" s="80"/>
      <c r="D536" s="80"/>
      <c r="E536" s="80"/>
      <c r="F536" s="80"/>
      <c r="G536" s="80"/>
      <c r="H536" s="80"/>
      <c r="I536" s="658"/>
      <c r="J536" s="80"/>
      <c r="K536" s="80"/>
      <c r="L536" s="80"/>
      <c r="M536" s="80"/>
      <c r="N536" s="80"/>
      <c r="O536" s="80"/>
      <c r="P536" s="80"/>
      <c r="Q536" s="658"/>
      <c r="R536" s="80"/>
      <c r="S536" s="80"/>
      <c r="T536" s="80"/>
      <c r="U536" s="80"/>
      <c r="V536" s="80"/>
      <c r="W536" s="80"/>
      <c r="X536" s="80"/>
      <c r="Y536" s="658"/>
      <c r="Z536" s="80"/>
      <c r="AA536" s="80"/>
      <c r="AB536" s="80"/>
      <c r="AC536" s="80"/>
      <c r="AD536" s="80"/>
      <c r="AE536" s="80"/>
      <c r="AF536" s="80"/>
    </row>
    <row r="537" spans="1:32" s="1018" customFormat="1" ht="15.75">
      <c r="A537" s="79"/>
      <c r="B537" s="80"/>
      <c r="C537" s="80"/>
      <c r="D537" s="80"/>
      <c r="E537" s="80"/>
      <c r="F537" s="80"/>
      <c r="G537" s="80"/>
      <c r="H537" s="80"/>
      <c r="I537" s="658"/>
      <c r="J537" s="80"/>
      <c r="K537" s="80"/>
      <c r="L537" s="80"/>
      <c r="M537" s="80"/>
      <c r="N537" s="80"/>
      <c r="O537" s="80"/>
      <c r="P537" s="80"/>
      <c r="Q537" s="658"/>
      <c r="R537" s="80"/>
      <c r="S537" s="80"/>
      <c r="T537" s="80"/>
      <c r="U537" s="80"/>
      <c r="V537" s="80"/>
      <c r="W537" s="80"/>
      <c r="X537" s="80"/>
      <c r="Y537" s="658"/>
      <c r="Z537" s="80"/>
      <c r="AA537" s="80"/>
      <c r="AB537" s="80"/>
      <c r="AC537" s="80"/>
      <c r="AD537" s="80"/>
      <c r="AE537" s="80"/>
      <c r="AF537" s="80"/>
    </row>
    <row r="538" spans="1:32" s="1018" customFormat="1" ht="15.75">
      <c r="A538" s="79"/>
      <c r="B538" s="80"/>
      <c r="C538" s="80"/>
      <c r="D538" s="80"/>
      <c r="E538" s="80"/>
      <c r="F538" s="80"/>
      <c r="G538" s="80"/>
      <c r="H538" s="80"/>
      <c r="I538" s="658"/>
      <c r="J538" s="80"/>
      <c r="K538" s="80"/>
      <c r="L538" s="80"/>
      <c r="M538" s="80"/>
      <c r="N538" s="80"/>
      <c r="O538" s="80"/>
      <c r="P538" s="80"/>
      <c r="Q538" s="658"/>
      <c r="R538" s="80"/>
      <c r="S538" s="80"/>
      <c r="T538" s="80"/>
      <c r="U538" s="80"/>
      <c r="V538" s="80"/>
      <c r="W538" s="80"/>
      <c r="X538" s="80"/>
      <c r="Y538" s="658"/>
      <c r="Z538" s="80"/>
      <c r="AA538" s="80"/>
      <c r="AB538" s="80"/>
      <c r="AC538" s="80"/>
      <c r="AD538" s="80"/>
      <c r="AE538" s="80"/>
      <c r="AF538" s="80"/>
    </row>
    <row r="539" spans="1:32" s="1018" customFormat="1" ht="15.75">
      <c r="A539" s="79"/>
      <c r="B539" s="80"/>
      <c r="C539" s="80"/>
      <c r="D539" s="80"/>
      <c r="E539" s="80"/>
      <c r="F539" s="80"/>
      <c r="G539" s="80"/>
      <c r="H539" s="80"/>
      <c r="I539" s="658"/>
      <c r="J539" s="80"/>
      <c r="K539" s="80"/>
      <c r="L539" s="80"/>
      <c r="M539" s="80"/>
      <c r="N539" s="80"/>
      <c r="O539" s="80"/>
      <c r="P539" s="80"/>
      <c r="Q539" s="658"/>
      <c r="R539" s="80"/>
      <c r="S539" s="80"/>
      <c r="T539" s="80"/>
      <c r="U539" s="80"/>
      <c r="V539" s="80"/>
      <c r="W539" s="80"/>
      <c r="X539" s="80"/>
      <c r="Y539" s="658"/>
      <c r="Z539" s="80"/>
      <c r="AA539" s="80"/>
      <c r="AB539" s="80"/>
      <c r="AC539" s="80"/>
      <c r="AD539" s="80"/>
      <c r="AE539" s="80"/>
      <c r="AF539" s="80"/>
    </row>
    <row r="540" spans="1:32" s="1018" customFormat="1" ht="15.75">
      <c r="A540" s="79"/>
      <c r="B540" s="80"/>
      <c r="C540" s="80"/>
      <c r="D540" s="80"/>
      <c r="E540" s="80"/>
      <c r="F540" s="80"/>
      <c r="G540" s="80"/>
      <c r="H540" s="80"/>
      <c r="I540" s="658"/>
      <c r="J540" s="80"/>
      <c r="K540" s="80"/>
      <c r="L540" s="80"/>
      <c r="M540" s="80"/>
      <c r="N540" s="80"/>
      <c r="O540" s="80"/>
      <c r="P540" s="80"/>
      <c r="Q540" s="658"/>
      <c r="R540" s="80"/>
      <c r="S540" s="80"/>
      <c r="T540" s="80"/>
      <c r="U540" s="80"/>
      <c r="V540" s="80"/>
      <c r="W540" s="80"/>
      <c r="X540" s="80"/>
      <c r="Y540" s="658"/>
      <c r="Z540" s="80"/>
      <c r="AA540" s="80"/>
      <c r="AB540" s="80"/>
      <c r="AC540" s="80"/>
      <c r="AD540" s="80"/>
      <c r="AE540" s="80"/>
      <c r="AF540" s="80"/>
    </row>
    <row r="541" spans="1:32" s="1018" customFormat="1" ht="15.75">
      <c r="A541" s="79"/>
      <c r="B541" s="80"/>
      <c r="C541" s="80"/>
      <c r="D541" s="80"/>
      <c r="E541" s="80"/>
      <c r="F541" s="80"/>
      <c r="G541" s="80"/>
      <c r="H541" s="80"/>
      <c r="I541" s="658"/>
      <c r="J541" s="80"/>
      <c r="K541" s="80"/>
      <c r="L541" s="80"/>
      <c r="M541" s="80"/>
      <c r="N541" s="80"/>
      <c r="O541" s="80"/>
      <c r="P541" s="80"/>
      <c r="Q541" s="658"/>
      <c r="R541" s="80"/>
      <c r="S541" s="80"/>
      <c r="T541" s="80"/>
      <c r="U541" s="80"/>
      <c r="V541" s="80"/>
      <c r="W541" s="80"/>
      <c r="X541" s="80"/>
      <c r="Y541" s="658"/>
      <c r="Z541" s="80"/>
      <c r="AA541" s="80"/>
      <c r="AB541" s="80"/>
      <c r="AC541" s="80"/>
      <c r="AD541" s="80"/>
      <c r="AE541" s="80"/>
      <c r="AF541" s="80"/>
    </row>
    <row r="542" spans="1:32" s="1018" customFormat="1" ht="15.75">
      <c r="A542" s="79"/>
      <c r="B542" s="80"/>
      <c r="C542" s="80"/>
      <c r="D542" s="80"/>
      <c r="E542" s="80"/>
      <c r="F542" s="80"/>
      <c r="G542" s="80"/>
      <c r="H542" s="80"/>
      <c r="I542" s="658"/>
      <c r="J542" s="80"/>
      <c r="K542" s="80"/>
      <c r="L542" s="80"/>
      <c r="M542" s="80"/>
      <c r="N542" s="80"/>
      <c r="O542" s="80"/>
      <c r="P542" s="80"/>
      <c r="Q542" s="658"/>
      <c r="R542" s="80"/>
      <c r="S542" s="80"/>
      <c r="T542" s="80"/>
      <c r="U542" s="80"/>
      <c r="V542" s="80"/>
      <c r="W542" s="80"/>
      <c r="X542" s="80"/>
      <c r="Y542" s="658"/>
      <c r="Z542" s="80"/>
      <c r="AA542" s="80"/>
      <c r="AB542" s="80"/>
      <c r="AC542" s="80"/>
      <c r="AD542" s="80"/>
      <c r="AE542" s="80"/>
      <c r="AF542" s="80"/>
    </row>
    <row r="543" spans="1:32" s="1018" customFormat="1" ht="15.75">
      <c r="A543" s="79"/>
      <c r="B543" s="80"/>
      <c r="C543" s="80"/>
      <c r="D543" s="80"/>
      <c r="E543" s="80"/>
      <c r="F543" s="80"/>
      <c r="G543" s="80"/>
      <c r="H543" s="80"/>
      <c r="I543" s="658"/>
      <c r="J543" s="80"/>
      <c r="K543" s="80"/>
      <c r="L543" s="80"/>
      <c r="M543" s="80"/>
      <c r="N543" s="80"/>
      <c r="O543" s="80"/>
      <c r="P543" s="80"/>
      <c r="Q543" s="658"/>
      <c r="R543" s="80"/>
      <c r="S543" s="80"/>
      <c r="T543" s="80"/>
      <c r="U543" s="80"/>
      <c r="V543" s="80"/>
      <c r="W543" s="80"/>
      <c r="X543" s="80"/>
      <c r="Y543" s="658"/>
      <c r="Z543" s="80"/>
      <c r="AA543" s="80"/>
      <c r="AB543" s="80"/>
      <c r="AC543" s="80"/>
      <c r="AD543" s="80"/>
      <c r="AE543" s="80"/>
      <c r="AF543" s="80"/>
    </row>
    <row r="544" spans="1:32" s="1018" customFormat="1" ht="15.75">
      <c r="A544" s="79"/>
      <c r="B544" s="80"/>
      <c r="C544" s="80"/>
      <c r="D544" s="80"/>
      <c r="E544" s="80"/>
      <c r="F544" s="80"/>
      <c r="G544" s="80"/>
      <c r="H544" s="80"/>
      <c r="I544" s="658"/>
      <c r="J544" s="80"/>
      <c r="K544" s="80"/>
      <c r="L544" s="80"/>
      <c r="M544" s="80"/>
      <c r="N544" s="80"/>
      <c r="O544" s="80"/>
      <c r="P544" s="80"/>
      <c r="Q544" s="658"/>
      <c r="R544" s="80"/>
      <c r="S544" s="80"/>
      <c r="T544" s="80"/>
      <c r="U544" s="80"/>
      <c r="V544" s="80"/>
      <c r="W544" s="80"/>
      <c r="X544" s="80"/>
      <c r="Y544" s="658"/>
      <c r="Z544" s="80"/>
      <c r="AA544" s="80"/>
      <c r="AB544" s="80"/>
      <c r="AC544" s="80"/>
      <c r="AD544" s="80"/>
      <c r="AE544" s="80"/>
      <c r="AF544" s="80"/>
    </row>
    <row r="545" spans="1:32" s="1018" customFormat="1" ht="15.75">
      <c r="A545" s="79"/>
      <c r="B545" s="80"/>
      <c r="C545" s="80"/>
      <c r="D545" s="80"/>
      <c r="E545" s="80"/>
      <c r="F545" s="80"/>
      <c r="G545" s="80"/>
      <c r="H545" s="80"/>
      <c r="I545" s="658"/>
      <c r="J545" s="80"/>
      <c r="K545" s="80"/>
      <c r="L545" s="80"/>
      <c r="M545" s="80"/>
      <c r="N545" s="80"/>
      <c r="O545" s="80"/>
      <c r="P545" s="80"/>
      <c r="Q545" s="658"/>
      <c r="R545" s="80"/>
      <c r="S545" s="80"/>
      <c r="T545" s="80"/>
      <c r="U545" s="80"/>
      <c r="V545" s="80"/>
      <c r="W545" s="80"/>
      <c r="X545" s="80"/>
      <c r="Y545" s="658"/>
      <c r="Z545" s="80"/>
      <c r="AA545" s="80"/>
      <c r="AB545" s="80"/>
      <c r="AC545" s="80"/>
      <c r="AD545" s="80"/>
      <c r="AE545" s="80"/>
      <c r="AF545" s="80"/>
    </row>
    <row r="546" spans="1:32" s="1018" customFormat="1" ht="15.75">
      <c r="A546" s="79"/>
      <c r="B546" s="80"/>
      <c r="C546" s="80"/>
      <c r="D546" s="80"/>
      <c r="E546" s="80"/>
      <c r="F546" s="80"/>
      <c r="G546" s="80"/>
      <c r="H546" s="80"/>
      <c r="I546" s="658"/>
      <c r="J546" s="80"/>
      <c r="K546" s="80"/>
      <c r="L546" s="80"/>
      <c r="M546" s="80"/>
      <c r="N546" s="80"/>
      <c r="O546" s="80"/>
      <c r="P546" s="80"/>
      <c r="Q546" s="658"/>
      <c r="R546" s="80"/>
      <c r="S546" s="80"/>
      <c r="T546" s="80"/>
      <c r="U546" s="80"/>
      <c r="V546" s="80"/>
      <c r="W546" s="80"/>
      <c r="X546" s="80"/>
      <c r="Y546" s="658"/>
      <c r="Z546" s="80"/>
      <c r="AA546" s="80"/>
      <c r="AB546" s="80"/>
      <c r="AC546" s="80"/>
      <c r="AD546" s="80"/>
      <c r="AE546" s="80"/>
      <c r="AF546" s="80"/>
    </row>
    <row r="547" spans="1:32" s="1018" customFormat="1" ht="15.75">
      <c r="A547" s="79"/>
      <c r="B547" s="80"/>
      <c r="C547" s="80"/>
      <c r="D547" s="80"/>
      <c r="E547" s="80"/>
      <c r="F547" s="80"/>
      <c r="G547" s="80"/>
      <c r="H547" s="80"/>
      <c r="I547" s="658"/>
      <c r="J547" s="80"/>
      <c r="K547" s="80"/>
      <c r="L547" s="80"/>
      <c r="M547" s="80"/>
      <c r="N547" s="80"/>
      <c r="O547" s="80"/>
      <c r="P547" s="80"/>
      <c r="Q547" s="658"/>
      <c r="R547" s="80"/>
      <c r="S547" s="80"/>
      <c r="T547" s="80"/>
      <c r="U547" s="80"/>
      <c r="V547" s="80"/>
      <c r="W547" s="80"/>
      <c r="X547" s="80"/>
      <c r="Y547" s="658"/>
      <c r="Z547" s="80"/>
      <c r="AA547" s="80"/>
      <c r="AB547" s="80"/>
      <c r="AC547" s="80"/>
      <c r="AD547" s="80"/>
      <c r="AE547" s="80"/>
      <c r="AF547" s="80"/>
    </row>
    <row r="548" spans="1:32" s="1018" customFormat="1" ht="15.75">
      <c r="A548" s="79"/>
      <c r="B548" s="80"/>
      <c r="C548" s="80"/>
      <c r="D548" s="80"/>
      <c r="E548" s="80"/>
      <c r="F548" s="80"/>
      <c r="G548" s="80"/>
      <c r="H548" s="80"/>
      <c r="I548" s="658"/>
      <c r="J548" s="80"/>
      <c r="K548" s="80"/>
      <c r="L548" s="80"/>
      <c r="M548" s="80"/>
      <c r="N548" s="80"/>
      <c r="O548" s="80"/>
      <c r="P548" s="80"/>
      <c r="Q548" s="658"/>
      <c r="R548" s="80"/>
      <c r="S548" s="80"/>
      <c r="T548" s="80"/>
      <c r="U548" s="80"/>
      <c r="V548" s="80"/>
      <c r="W548" s="80"/>
      <c r="X548" s="80"/>
      <c r="Y548" s="658"/>
      <c r="Z548" s="80"/>
      <c r="AA548" s="80"/>
      <c r="AB548" s="80"/>
      <c r="AC548" s="80"/>
      <c r="AD548" s="80"/>
      <c r="AE548" s="80"/>
      <c r="AF548" s="80"/>
    </row>
    <row r="549" spans="1:32" s="1018" customFormat="1" ht="15.75">
      <c r="A549" s="79"/>
      <c r="B549" s="80"/>
      <c r="C549" s="80"/>
      <c r="D549" s="80"/>
      <c r="E549" s="80"/>
      <c r="F549" s="80"/>
      <c r="G549" s="80"/>
      <c r="H549" s="80"/>
      <c r="I549" s="658"/>
      <c r="J549" s="80"/>
      <c r="K549" s="80"/>
      <c r="L549" s="80"/>
      <c r="M549" s="80"/>
      <c r="N549" s="80"/>
      <c r="O549" s="80"/>
      <c r="P549" s="80"/>
      <c r="Q549" s="658"/>
      <c r="R549" s="80"/>
      <c r="S549" s="80"/>
      <c r="T549" s="80"/>
      <c r="U549" s="80"/>
      <c r="V549" s="80"/>
      <c r="W549" s="80"/>
      <c r="X549" s="80"/>
      <c r="Y549" s="658"/>
      <c r="Z549" s="80"/>
      <c r="AA549" s="80"/>
      <c r="AB549" s="80"/>
      <c r="AC549" s="80"/>
      <c r="AD549" s="80"/>
      <c r="AE549" s="80"/>
      <c r="AF549" s="80"/>
    </row>
    <row r="550" spans="1:32" s="1018" customFormat="1" ht="15.75">
      <c r="A550" s="79"/>
      <c r="B550" s="80"/>
      <c r="C550" s="80"/>
      <c r="D550" s="80"/>
      <c r="E550" s="80"/>
      <c r="F550" s="80"/>
      <c r="G550" s="80"/>
      <c r="H550" s="80"/>
      <c r="I550" s="658"/>
      <c r="J550" s="80"/>
      <c r="K550" s="80"/>
      <c r="L550" s="80"/>
      <c r="M550" s="80"/>
      <c r="N550" s="80"/>
      <c r="O550" s="80"/>
      <c r="P550" s="80"/>
      <c r="Q550" s="658"/>
      <c r="R550" s="80"/>
      <c r="S550" s="80"/>
      <c r="T550" s="80"/>
      <c r="U550" s="80"/>
      <c r="V550" s="80"/>
      <c r="W550" s="80"/>
      <c r="X550" s="80"/>
      <c r="Y550" s="658"/>
      <c r="Z550" s="80"/>
      <c r="AA550" s="80"/>
      <c r="AB550" s="80"/>
      <c r="AC550" s="80"/>
      <c r="AD550" s="80"/>
      <c r="AE550" s="80"/>
      <c r="AF550" s="80"/>
    </row>
    <row r="551" spans="1:32" s="1018" customFormat="1" ht="15.75">
      <c r="A551" s="79"/>
      <c r="B551" s="80"/>
      <c r="C551" s="80"/>
      <c r="D551" s="80"/>
      <c r="E551" s="80"/>
      <c r="F551" s="80"/>
      <c r="G551" s="80"/>
      <c r="H551" s="80"/>
      <c r="I551" s="658"/>
      <c r="J551" s="80"/>
      <c r="K551" s="80"/>
      <c r="L551" s="80"/>
      <c r="M551" s="80"/>
      <c r="N551" s="80"/>
      <c r="O551" s="80"/>
      <c r="P551" s="80"/>
      <c r="Q551" s="658"/>
      <c r="R551" s="80"/>
      <c r="S551" s="80"/>
      <c r="T551" s="80"/>
      <c r="U551" s="80"/>
      <c r="V551" s="80"/>
      <c r="W551" s="80"/>
      <c r="X551" s="80"/>
      <c r="Y551" s="658"/>
      <c r="Z551" s="80"/>
      <c r="AA551" s="80"/>
      <c r="AB551" s="80"/>
      <c r="AC551" s="80"/>
      <c r="AD551" s="80"/>
      <c r="AE551" s="80"/>
      <c r="AF551" s="80"/>
    </row>
    <row r="552" spans="1:32" s="1018" customFormat="1" ht="15.75">
      <c r="A552" s="79"/>
      <c r="B552" s="80"/>
      <c r="C552" s="80"/>
      <c r="D552" s="80"/>
      <c r="E552" s="80"/>
      <c r="F552" s="80"/>
      <c r="G552" s="80"/>
      <c r="H552" s="80"/>
      <c r="I552" s="658"/>
      <c r="J552" s="80"/>
      <c r="K552" s="80"/>
      <c r="L552" s="80"/>
      <c r="M552" s="80"/>
      <c r="N552" s="80"/>
      <c r="O552" s="80"/>
      <c r="P552" s="80"/>
      <c r="Q552" s="658"/>
      <c r="R552" s="80"/>
      <c r="S552" s="80"/>
      <c r="T552" s="80"/>
      <c r="U552" s="80"/>
      <c r="V552" s="80"/>
      <c r="W552" s="80"/>
      <c r="X552" s="80"/>
      <c r="Y552" s="658"/>
      <c r="Z552" s="80"/>
      <c r="AA552" s="80"/>
      <c r="AB552" s="80"/>
      <c r="AC552" s="80"/>
      <c r="AD552" s="80"/>
      <c r="AE552" s="80"/>
      <c r="AF552" s="80"/>
    </row>
    <row r="553" spans="1:32" s="1018" customFormat="1" ht="15.75">
      <c r="A553" s="79"/>
      <c r="B553" s="80"/>
      <c r="C553" s="80"/>
      <c r="D553" s="80"/>
      <c r="E553" s="80"/>
      <c r="F553" s="80"/>
      <c r="G553" s="80"/>
      <c r="H553" s="80"/>
      <c r="I553" s="658"/>
      <c r="J553" s="80"/>
      <c r="K553" s="80"/>
      <c r="L553" s="80"/>
      <c r="M553" s="80"/>
      <c r="N553" s="80"/>
      <c r="O553" s="80"/>
      <c r="P553" s="80"/>
      <c r="Q553" s="658"/>
      <c r="R553" s="80"/>
      <c r="S553" s="80"/>
      <c r="T553" s="80"/>
      <c r="U553" s="80"/>
      <c r="V553" s="80"/>
      <c r="W553" s="80"/>
      <c r="X553" s="80"/>
      <c r="Y553" s="658"/>
      <c r="Z553" s="80"/>
      <c r="AA553" s="80"/>
      <c r="AB553" s="80"/>
      <c r="AC553" s="80"/>
      <c r="AD553" s="80"/>
      <c r="AE553" s="80"/>
      <c r="AF553" s="80"/>
    </row>
    <row r="554" spans="1:32" s="1018" customFormat="1" ht="15.75">
      <c r="A554" s="79"/>
      <c r="B554" s="80"/>
      <c r="C554" s="80"/>
      <c r="D554" s="80"/>
      <c r="E554" s="80"/>
      <c r="F554" s="80"/>
      <c r="G554" s="80"/>
      <c r="H554" s="80"/>
      <c r="I554" s="658"/>
      <c r="J554" s="80"/>
      <c r="K554" s="80"/>
      <c r="L554" s="80"/>
      <c r="M554" s="80"/>
      <c r="N554" s="80"/>
      <c r="O554" s="80"/>
      <c r="P554" s="80"/>
      <c r="Q554" s="658"/>
      <c r="R554" s="80"/>
      <c r="S554" s="80"/>
      <c r="T554" s="80"/>
      <c r="U554" s="80"/>
      <c r="V554" s="80"/>
      <c r="W554" s="80"/>
      <c r="X554" s="80"/>
      <c r="Y554" s="658"/>
      <c r="Z554" s="80"/>
      <c r="AA554" s="80"/>
      <c r="AB554" s="80"/>
      <c r="AC554" s="80"/>
      <c r="AD554" s="80"/>
      <c r="AE554" s="80"/>
      <c r="AF554" s="80"/>
    </row>
    <row r="555" spans="1:32" s="1018" customFormat="1" ht="15.75">
      <c r="A555" s="79"/>
      <c r="B555" s="80"/>
      <c r="C555" s="80"/>
      <c r="D555" s="80"/>
      <c r="E555" s="80"/>
      <c r="F555" s="80"/>
      <c r="G555" s="80"/>
      <c r="H555" s="80"/>
      <c r="I555" s="658"/>
      <c r="J555" s="80"/>
      <c r="K555" s="80"/>
      <c r="L555" s="80"/>
      <c r="M555" s="80"/>
      <c r="N555" s="80"/>
      <c r="O555" s="80"/>
      <c r="P555" s="80"/>
      <c r="Q555" s="658"/>
      <c r="R555" s="80"/>
      <c r="S555" s="80"/>
      <c r="T555" s="80"/>
      <c r="U555" s="80"/>
      <c r="V555" s="80"/>
      <c r="W555" s="80"/>
      <c r="X555" s="80"/>
      <c r="Y555" s="658"/>
      <c r="Z555" s="80"/>
      <c r="AA555" s="80"/>
      <c r="AB555" s="80"/>
      <c r="AC555" s="80"/>
      <c r="AD555" s="80"/>
      <c r="AE555" s="80"/>
      <c r="AF555" s="80"/>
    </row>
    <row r="556" spans="1:32" s="1018" customFormat="1" ht="15.75">
      <c r="A556" s="79"/>
      <c r="B556" s="80"/>
      <c r="C556" s="80"/>
      <c r="D556" s="80"/>
      <c r="E556" s="80"/>
      <c r="F556" s="80"/>
      <c r="G556" s="80"/>
      <c r="H556" s="80"/>
      <c r="I556" s="658"/>
      <c r="J556" s="80"/>
      <c r="K556" s="80"/>
      <c r="L556" s="80"/>
      <c r="M556" s="80"/>
      <c r="N556" s="80"/>
      <c r="O556" s="80"/>
      <c r="P556" s="80"/>
      <c r="Q556" s="658"/>
      <c r="R556" s="80"/>
      <c r="S556" s="80"/>
      <c r="T556" s="80"/>
      <c r="U556" s="80"/>
      <c r="V556" s="80"/>
      <c r="W556" s="80"/>
      <c r="X556" s="80"/>
      <c r="Y556" s="658"/>
      <c r="Z556" s="80"/>
      <c r="AA556" s="80"/>
      <c r="AB556" s="80"/>
      <c r="AC556" s="80"/>
      <c r="AD556" s="80"/>
      <c r="AE556" s="80"/>
      <c r="AF556" s="80"/>
    </row>
    <row r="557" spans="1:32" s="1018" customFormat="1" ht="15.75">
      <c r="A557" s="79"/>
      <c r="B557" s="80"/>
      <c r="C557" s="80"/>
      <c r="D557" s="80"/>
      <c r="E557" s="80"/>
      <c r="F557" s="80"/>
      <c r="G557" s="80"/>
      <c r="H557" s="80"/>
      <c r="I557" s="658"/>
      <c r="J557" s="80"/>
      <c r="K557" s="80"/>
      <c r="L557" s="80"/>
      <c r="M557" s="80"/>
      <c r="N557" s="80"/>
      <c r="O557" s="80"/>
      <c r="P557" s="80"/>
      <c r="Q557" s="658"/>
      <c r="R557" s="80"/>
      <c r="S557" s="80"/>
      <c r="T557" s="80"/>
      <c r="U557" s="80"/>
      <c r="V557" s="80"/>
      <c r="W557" s="80"/>
      <c r="X557" s="80"/>
      <c r="Y557" s="658"/>
      <c r="Z557" s="80"/>
      <c r="AA557" s="80"/>
      <c r="AB557" s="80"/>
      <c r="AC557" s="80"/>
      <c r="AD557" s="80"/>
      <c r="AE557" s="80"/>
      <c r="AF557" s="80"/>
    </row>
    <row r="558" spans="1:32" s="1018" customFormat="1" ht="15.75">
      <c r="A558" s="79"/>
      <c r="B558" s="80"/>
      <c r="C558" s="80"/>
      <c r="D558" s="80"/>
      <c r="E558" s="80"/>
      <c r="F558" s="80"/>
      <c r="G558" s="80"/>
      <c r="H558" s="80"/>
      <c r="I558" s="658"/>
      <c r="J558" s="80"/>
      <c r="K558" s="80"/>
      <c r="L558" s="80"/>
      <c r="M558" s="80"/>
      <c r="N558" s="80"/>
      <c r="O558" s="80"/>
      <c r="P558" s="80"/>
      <c r="Q558" s="658"/>
      <c r="R558" s="80"/>
      <c r="S558" s="80"/>
      <c r="T558" s="80"/>
      <c r="U558" s="80"/>
      <c r="V558" s="80"/>
      <c r="W558" s="80"/>
      <c r="X558" s="80"/>
      <c r="Y558" s="658"/>
      <c r="Z558" s="80"/>
      <c r="AA558" s="80"/>
      <c r="AB558" s="80"/>
      <c r="AC558" s="80"/>
      <c r="AD558" s="80"/>
      <c r="AE558" s="80"/>
      <c r="AF558" s="80"/>
    </row>
    <row r="559" spans="1:32" s="1018" customFormat="1" ht="15.75">
      <c r="A559" s="79"/>
      <c r="B559" s="80"/>
      <c r="C559" s="80"/>
      <c r="D559" s="80"/>
      <c r="E559" s="80"/>
      <c r="F559" s="80"/>
      <c r="G559" s="80"/>
      <c r="H559" s="80"/>
      <c r="I559" s="658"/>
      <c r="J559" s="80"/>
      <c r="K559" s="80"/>
      <c r="L559" s="80"/>
      <c r="M559" s="80"/>
      <c r="N559" s="80"/>
      <c r="O559" s="80"/>
      <c r="P559" s="80"/>
      <c r="Q559" s="658"/>
      <c r="R559" s="80"/>
      <c r="S559" s="80"/>
      <c r="T559" s="80"/>
      <c r="U559" s="80"/>
      <c r="V559" s="80"/>
      <c r="W559" s="80"/>
      <c r="X559" s="80"/>
      <c r="Y559" s="658"/>
      <c r="Z559" s="80"/>
      <c r="AA559" s="80"/>
      <c r="AB559" s="80"/>
      <c r="AC559" s="80"/>
      <c r="AD559" s="80"/>
      <c r="AE559" s="80"/>
      <c r="AF559" s="80"/>
    </row>
    <row r="560" spans="1:32" s="1018" customFormat="1" ht="15.75">
      <c r="A560" s="79"/>
      <c r="B560" s="80"/>
      <c r="C560" s="80"/>
      <c r="D560" s="80"/>
      <c r="E560" s="80"/>
      <c r="F560" s="80"/>
      <c r="G560" s="80"/>
      <c r="H560" s="80"/>
      <c r="I560" s="658"/>
      <c r="J560" s="80"/>
      <c r="K560" s="80"/>
      <c r="L560" s="80"/>
      <c r="M560" s="80"/>
      <c r="N560" s="80"/>
      <c r="O560" s="80"/>
      <c r="P560" s="80"/>
      <c r="Q560" s="658"/>
      <c r="R560" s="80"/>
      <c r="S560" s="80"/>
      <c r="T560" s="80"/>
      <c r="U560" s="80"/>
      <c r="V560" s="80"/>
      <c r="W560" s="80"/>
      <c r="X560" s="80"/>
      <c r="Y560" s="658"/>
      <c r="Z560" s="80"/>
      <c r="AA560" s="80"/>
      <c r="AB560" s="80"/>
      <c r="AC560" s="80"/>
      <c r="AD560" s="80"/>
      <c r="AE560" s="80"/>
      <c r="AF560" s="80"/>
    </row>
    <row r="561" spans="1:32" s="1018" customFormat="1" ht="15.75">
      <c r="A561" s="79"/>
      <c r="B561" s="80"/>
      <c r="C561" s="80"/>
      <c r="D561" s="80"/>
      <c r="E561" s="80"/>
      <c r="F561" s="80"/>
      <c r="G561" s="80"/>
      <c r="H561" s="80"/>
      <c r="I561" s="658"/>
      <c r="J561" s="80"/>
      <c r="K561" s="80"/>
      <c r="L561" s="80"/>
      <c r="M561" s="80"/>
      <c r="N561" s="80"/>
      <c r="O561" s="80"/>
      <c r="P561" s="80"/>
      <c r="Q561" s="658"/>
      <c r="R561" s="80"/>
      <c r="S561" s="80"/>
      <c r="T561" s="80"/>
      <c r="U561" s="80"/>
      <c r="V561" s="80"/>
      <c r="W561" s="80"/>
      <c r="X561" s="80"/>
      <c r="Y561" s="658"/>
      <c r="Z561" s="80"/>
      <c r="AA561" s="80"/>
      <c r="AB561" s="80"/>
      <c r="AC561" s="80"/>
      <c r="AD561" s="80"/>
      <c r="AE561" s="80"/>
      <c r="AF561" s="80"/>
    </row>
    <row r="562" spans="1:32" s="1018" customFormat="1" ht="15.75">
      <c r="A562" s="79"/>
      <c r="B562" s="80"/>
      <c r="C562" s="80"/>
      <c r="D562" s="80"/>
      <c r="E562" s="80"/>
      <c r="F562" s="80"/>
      <c r="G562" s="80"/>
      <c r="H562" s="80"/>
      <c r="I562" s="658"/>
      <c r="J562" s="80"/>
      <c r="K562" s="80"/>
      <c r="L562" s="80"/>
      <c r="M562" s="80"/>
      <c r="N562" s="80"/>
      <c r="O562" s="80"/>
      <c r="P562" s="80"/>
      <c r="Q562" s="658"/>
      <c r="R562" s="80"/>
      <c r="S562" s="80"/>
      <c r="T562" s="80"/>
      <c r="U562" s="80"/>
      <c r="V562" s="80"/>
      <c r="W562" s="80"/>
      <c r="X562" s="80"/>
      <c r="Y562" s="658"/>
      <c r="Z562" s="80"/>
      <c r="AA562" s="80"/>
      <c r="AB562" s="80"/>
      <c r="AC562" s="80"/>
      <c r="AD562" s="80"/>
      <c r="AE562" s="80"/>
      <c r="AF562" s="80"/>
    </row>
    <row r="563" spans="1:32" s="1018" customFormat="1" ht="15.75">
      <c r="A563" s="79"/>
      <c r="B563" s="80"/>
      <c r="C563" s="80"/>
      <c r="D563" s="80"/>
      <c r="E563" s="80"/>
      <c r="F563" s="80"/>
      <c r="G563" s="80"/>
      <c r="H563" s="80"/>
      <c r="I563" s="658"/>
      <c r="J563" s="80"/>
      <c r="K563" s="80"/>
      <c r="L563" s="80"/>
      <c r="M563" s="80"/>
      <c r="N563" s="80"/>
      <c r="O563" s="80"/>
      <c r="P563" s="80"/>
      <c r="Q563" s="658"/>
      <c r="R563" s="80"/>
      <c r="S563" s="80"/>
      <c r="T563" s="80"/>
      <c r="U563" s="80"/>
      <c r="V563" s="80"/>
      <c r="W563" s="80"/>
      <c r="X563" s="80"/>
      <c r="Y563" s="658"/>
      <c r="Z563" s="80"/>
      <c r="AA563" s="80"/>
      <c r="AB563" s="80"/>
      <c r="AC563" s="80"/>
      <c r="AD563" s="80"/>
      <c r="AE563" s="80"/>
      <c r="AF563" s="80"/>
    </row>
    <row r="564" spans="1:32" s="1018" customFormat="1" ht="15.75">
      <c r="A564" s="79"/>
      <c r="B564" s="80"/>
      <c r="C564" s="80"/>
      <c r="D564" s="80"/>
      <c r="E564" s="80"/>
      <c r="F564" s="80"/>
      <c r="G564" s="80"/>
      <c r="H564" s="80"/>
      <c r="I564" s="658"/>
      <c r="J564" s="80"/>
      <c r="K564" s="80"/>
      <c r="L564" s="80"/>
      <c r="M564" s="80"/>
      <c r="N564" s="80"/>
      <c r="O564" s="80"/>
      <c r="P564" s="80"/>
      <c r="Q564" s="658"/>
      <c r="R564" s="80"/>
      <c r="S564" s="80"/>
      <c r="T564" s="80"/>
      <c r="U564" s="80"/>
      <c r="V564" s="80"/>
      <c r="W564" s="80"/>
      <c r="X564" s="80"/>
      <c r="Y564" s="658"/>
      <c r="Z564" s="80"/>
      <c r="AA564" s="80"/>
      <c r="AB564" s="80"/>
      <c r="AC564" s="80"/>
      <c r="AD564" s="80"/>
      <c r="AE564" s="80"/>
      <c r="AF564" s="80"/>
    </row>
    <row r="565" spans="1:32" s="1018" customFormat="1" ht="15.75">
      <c r="A565" s="79"/>
      <c r="B565" s="80"/>
      <c r="C565" s="80"/>
      <c r="D565" s="80"/>
      <c r="E565" s="80"/>
      <c r="F565" s="80"/>
      <c r="G565" s="80"/>
      <c r="H565" s="80"/>
      <c r="I565" s="658"/>
      <c r="J565" s="80"/>
      <c r="K565" s="80"/>
      <c r="L565" s="80"/>
      <c r="M565" s="80"/>
      <c r="N565" s="80"/>
      <c r="O565" s="80"/>
      <c r="P565" s="80"/>
      <c r="Q565" s="658"/>
      <c r="R565" s="80"/>
      <c r="S565" s="80"/>
      <c r="T565" s="80"/>
      <c r="U565" s="80"/>
      <c r="V565" s="80"/>
      <c r="W565" s="80"/>
      <c r="X565" s="80"/>
      <c r="Y565" s="658"/>
      <c r="Z565" s="80"/>
      <c r="AA565" s="80"/>
      <c r="AB565" s="80"/>
      <c r="AC565" s="80"/>
      <c r="AD565" s="80"/>
      <c r="AE565" s="80"/>
      <c r="AF565" s="80"/>
    </row>
    <row r="566" spans="1:32" s="1018" customFormat="1" ht="15.75">
      <c r="A566" s="79"/>
      <c r="B566" s="80"/>
      <c r="C566" s="80"/>
      <c r="D566" s="80"/>
      <c r="E566" s="80"/>
      <c r="F566" s="80"/>
      <c r="G566" s="80"/>
      <c r="H566" s="80"/>
      <c r="I566" s="658"/>
      <c r="J566" s="80"/>
      <c r="K566" s="80"/>
      <c r="L566" s="80"/>
      <c r="M566" s="80"/>
      <c r="N566" s="80"/>
      <c r="O566" s="80"/>
      <c r="P566" s="80"/>
      <c r="Q566" s="658"/>
      <c r="R566" s="80"/>
      <c r="S566" s="80"/>
      <c r="T566" s="80"/>
      <c r="U566" s="80"/>
      <c r="V566" s="80"/>
      <c r="W566" s="80"/>
      <c r="X566" s="80"/>
      <c r="Y566" s="658"/>
      <c r="Z566" s="80"/>
      <c r="AA566" s="80"/>
      <c r="AB566" s="80"/>
      <c r="AC566" s="80"/>
      <c r="AD566" s="80"/>
      <c r="AE566" s="80"/>
      <c r="AF566" s="80"/>
    </row>
    <row r="567" spans="1:32" s="1018" customFormat="1" ht="15.75">
      <c r="A567" s="79"/>
      <c r="B567" s="80"/>
      <c r="C567" s="80"/>
      <c r="D567" s="80"/>
      <c r="E567" s="80"/>
      <c r="F567" s="80"/>
      <c r="G567" s="80"/>
      <c r="H567" s="80"/>
      <c r="I567" s="658"/>
      <c r="J567" s="80"/>
      <c r="K567" s="80"/>
      <c r="L567" s="80"/>
      <c r="M567" s="80"/>
      <c r="N567" s="80"/>
      <c r="O567" s="80"/>
      <c r="P567" s="80"/>
      <c r="Q567" s="658"/>
      <c r="R567" s="80"/>
      <c r="S567" s="80"/>
      <c r="T567" s="80"/>
      <c r="U567" s="80"/>
      <c r="V567" s="80"/>
      <c r="W567" s="80"/>
      <c r="X567" s="80"/>
      <c r="Y567" s="658"/>
      <c r="Z567" s="80"/>
      <c r="AA567" s="80"/>
      <c r="AB567" s="80"/>
      <c r="AC567" s="80"/>
      <c r="AD567" s="80"/>
      <c r="AE567" s="80"/>
      <c r="AF567" s="80"/>
    </row>
    <row r="568" spans="1:32" s="1018" customFormat="1" ht="15.75">
      <c r="A568" s="79"/>
      <c r="B568" s="80"/>
      <c r="C568" s="80"/>
      <c r="D568" s="80"/>
      <c r="E568" s="80"/>
      <c r="F568" s="80"/>
      <c r="G568" s="80"/>
      <c r="H568" s="80"/>
      <c r="I568" s="658"/>
      <c r="J568" s="80"/>
      <c r="K568" s="80"/>
      <c r="L568" s="80"/>
      <c r="M568" s="80"/>
      <c r="N568" s="80"/>
      <c r="O568" s="80"/>
      <c r="P568" s="80"/>
      <c r="Q568" s="658"/>
      <c r="R568" s="80"/>
      <c r="S568" s="80"/>
      <c r="T568" s="80"/>
      <c r="U568" s="80"/>
      <c r="V568" s="80"/>
      <c r="W568" s="80"/>
      <c r="X568" s="80"/>
      <c r="Y568" s="658"/>
      <c r="Z568" s="80"/>
      <c r="AA568" s="80"/>
      <c r="AB568" s="80"/>
      <c r="AC568" s="80"/>
      <c r="AD568" s="80"/>
      <c r="AE568" s="80"/>
      <c r="AF568" s="80"/>
    </row>
    <row r="569" spans="1:32" s="1018" customFormat="1" ht="15.75">
      <c r="A569" s="79"/>
      <c r="B569" s="80"/>
      <c r="C569" s="80"/>
      <c r="D569" s="80"/>
      <c r="E569" s="80"/>
      <c r="F569" s="80"/>
      <c r="G569" s="80"/>
      <c r="H569" s="80"/>
      <c r="I569" s="658"/>
      <c r="J569" s="80"/>
      <c r="K569" s="80"/>
      <c r="L569" s="80"/>
      <c r="M569" s="80"/>
      <c r="N569" s="80"/>
      <c r="O569" s="80"/>
      <c r="P569" s="80"/>
      <c r="Q569" s="658"/>
      <c r="R569" s="80"/>
      <c r="S569" s="80"/>
      <c r="T569" s="80"/>
      <c r="U569" s="80"/>
      <c r="V569" s="80"/>
      <c r="W569" s="80"/>
      <c r="X569" s="80"/>
      <c r="Y569" s="658"/>
      <c r="Z569" s="80"/>
      <c r="AA569" s="80"/>
      <c r="AB569" s="80"/>
      <c r="AC569" s="80"/>
      <c r="AD569" s="80"/>
      <c r="AE569" s="80"/>
      <c r="AF569" s="80"/>
    </row>
    <row r="570" spans="1:32" s="1018" customFormat="1" ht="15.75">
      <c r="A570" s="79"/>
      <c r="B570" s="80"/>
      <c r="C570" s="80"/>
      <c r="D570" s="80"/>
      <c r="E570" s="80"/>
      <c r="F570" s="80"/>
      <c r="G570" s="80"/>
      <c r="H570" s="80"/>
      <c r="I570" s="658"/>
      <c r="J570" s="80"/>
      <c r="K570" s="80"/>
      <c r="L570" s="80"/>
      <c r="M570" s="80"/>
      <c r="N570" s="80"/>
      <c r="O570" s="80"/>
      <c r="P570" s="80"/>
      <c r="Q570" s="658"/>
      <c r="R570" s="80"/>
      <c r="S570" s="80"/>
      <c r="T570" s="80"/>
      <c r="U570" s="80"/>
      <c r="V570" s="80"/>
      <c r="W570" s="80"/>
      <c r="X570" s="80"/>
      <c r="Y570" s="658"/>
      <c r="Z570" s="80"/>
      <c r="AA570" s="80"/>
      <c r="AB570" s="80"/>
      <c r="AC570" s="80"/>
      <c r="AD570" s="80"/>
      <c r="AE570" s="80"/>
      <c r="AF570" s="80"/>
    </row>
    <row r="571" spans="1:32" s="1018" customFormat="1" ht="15.75">
      <c r="A571" s="79"/>
      <c r="B571" s="80"/>
      <c r="C571" s="80"/>
      <c r="D571" s="80"/>
      <c r="E571" s="80"/>
      <c r="F571" s="80"/>
      <c r="G571" s="80"/>
      <c r="H571" s="80"/>
      <c r="I571" s="658"/>
      <c r="J571" s="80"/>
      <c r="K571" s="80"/>
      <c r="L571" s="80"/>
      <c r="M571" s="80"/>
      <c r="N571" s="80"/>
      <c r="O571" s="80"/>
      <c r="P571" s="80"/>
      <c r="Q571" s="658"/>
      <c r="R571" s="80"/>
      <c r="S571" s="80"/>
      <c r="T571" s="80"/>
      <c r="U571" s="80"/>
      <c r="V571" s="80"/>
      <c r="W571" s="80"/>
      <c r="X571" s="80"/>
      <c r="Y571" s="658"/>
      <c r="Z571" s="80"/>
      <c r="AA571" s="80"/>
      <c r="AB571" s="80"/>
      <c r="AC571" s="80"/>
      <c r="AD571" s="80"/>
      <c r="AE571" s="80"/>
      <c r="AF571" s="80"/>
    </row>
    <row r="572" spans="1:32" s="1018" customFormat="1" ht="15.75">
      <c r="A572" s="79"/>
      <c r="B572" s="80"/>
      <c r="C572" s="80"/>
      <c r="D572" s="80"/>
      <c r="E572" s="80"/>
      <c r="F572" s="80"/>
      <c r="G572" s="80"/>
      <c r="H572" s="80"/>
      <c r="I572" s="658"/>
      <c r="J572" s="80"/>
      <c r="K572" s="80"/>
      <c r="L572" s="80"/>
      <c r="M572" s="80"/>
      <c r="N572" s="80"/>
      <c r="O572" s="80"/>
      <c r="P572" s="80"/>
      <c r="Q572" s="658"/>
      <c r="R572" s="80"/>
      <c r="S572" s="80"/>
      <c r="T572" s="80"/>
      <c r="U572" s="80"/>
      <c r="V572" s="80"/>
      <c r="W572" s="80"/>
      <c r="X572" s="80"/>
      <c r="Y572" s="658"/>
      <c r="Z572" s="80"/>
      <c r="AA572" s="80"/>
      <c r="AB572" s="80"/>
      <c r="AC572" s="80"/>
      <c r="AD572" s="80"/>
      <c r="AE572" s="80"/>
      <c r="AF572" s="80"/>
    </row>
    <row r="573" spans="1:32" s="1018" customFormat="1" ht="15.75">
      <c r="A573" s="79"/>
      <c r="B573" s="80"/>
      <c r="C573" s="80"/>
      <c r="D573" s="80"/>
      <c r="E573" s="80"/>
      <c r="F573" s="80"/>
      <c r="G573" s="80"/>
      <c r="H573" s="80"/>
      <c r="I573" s="658"/>
      <c r="J573" s="80"/>
      <c r="K573" s="80"/>
      <c r="L573" s="80"/>
      <c r="M573" s="80"/>
      <c r="N573" s="80"/>
      <c r="O573" s="80"/>
      <c r="P573" s="80"/>
      <c r="Q573" s="658"/>
      <c r="R573" s="80"/>
      <c r="S573" s="80"/>
      <c r="T573" s="80"/>
      <c r="U573" s="80"/>
      <c r="V573" s="80"/>
      <c r="W573" s="80"/>
      <c r="X573" s="80"/>
      <c r="Y573" s="658"/>
      <c r="Z573" s="80"/>
      <c r="AA573" s="80"/>
      <c r="AB573" s="80"/>
      <c r="AC573" s="80"/>
      <c r="AD573" s="80"/>
      <c r="AE573" s="80"/>
      <c r="AF573" s="80"/>
    </row>
    <row r="574" spans="1:32" s="1018" customFormat="1" ht="15.75">
      <c r="A574" s="79"/>
      <c r="B574" s="80"/>
      <c r="C574" s="80"/>
      <c r="D574" s="80"/>
      <c r="E574" s="80"/>
      <c r="F574" s="80"/>
      <c r="G574" s="80"/>
      <c r="H574" s="80"/>
      <c r="I574" s="658"/>
      <c r="J574" s="80"/>
      <c r="K574" s="80"/>
      <c r="L574" s="80"/>
      <c r="M574" s="80"/>
      <c r="N574" s="80"/>
      <c r="O574" s="80"/>
      <c r="P574" s="80"/>
      <c r="Q574" s="658"/>
      <c r="R574" s="80"/>
      <c r="S574" s="80"/>
      <c r="T574" s="80"/>
      <c r="U574" s="80"/>
      <c r="V574" s="80"/>
      <c r="W574" s="80"/>
      <c r="X574" s="80"/>
      <c r="Y574" s="658"/>
      <c r="Z574" s="80"/>
      <c r="AA574" s="80"/>
      <c r="AB574" s="80"/>
      <c r="AC574" s="80"/>
      <c r="AD574" s="80"/>
      <c r="AE574" s="80"/>
      <c r="AF574" s="80"/>
    </row>
    <row r="575" spans="1:32" s="1018" customFormat="1" ht="15.75">
      <c r="A575" s="79"/>
      <c r="B575" s="80"/>
      <c r="C575" s="80"/>
      <c r="D575" s="80"/>
      <c r="E575" s="80"/>
      <c r="F575" s="80"/>
      <c r="G575" s="80"/>
      <c r="H575" s="80"/>
      <c r="I575" s="658"/>
      <c r="J575" s="80"/>
      <c r="K575" s="80"/>
      <c r="L575" s="80"/>
      <c r="M575" s="80"/>
      <c r="N575" s="80"/>
      <c r="O575" s="80"/>
      <c r="P575" s="80"/>
      <c r="Q575" s="658"/>
      <c r="R575" s="80"/>
      <c r="S575" s="80"/>
      <c r="T575" s="80"/>
      <c r="U575" s="80"/>
      <c r="V575" s="80"/>
      <c r="W575" s="80"/>
      <c r="X575" s="80"/>
      <c r="Y575" s="658"/>
      <c r="Z575" s="80"/>
      <c r="AA575" s="80"/>
      <c r="AB575" s="80"/>
      <c r="AC575" s="80"/>
      <c r="AD575" s="80"/>
      <c r="AE575" s="80"/>
      <c r="AF575" s="80"/>
    </row>
    <row r="576" spans="1:32" s="1018" customFormat="1" ht="15.75">
      <c r="A576" s="79"/>
      <c r="B576" s="80"/>
      <c r="C576" s="80"/>
      <c r="D576" s="80"/>
      <c r="E576" s="80"/>
      <c r="F576" s="80"/>
      <c r="G576" s="80"/>
      <c r="H576" s="80"/>
      <c r="I576" s="658"/>
      <c r="J576" s="80"/>
      <c r="K576" s="80"/>
      <c r="L576" s="80"/>
      <c r="M576" s="80"/>
      <c r="N576" s="80"/>
      <c r="O576" s="80"/>
      <c r="P576" s="80"/>
      <c r="Q576" s="658"/>
      <c r="R576" s="80"/>
      <c r="S576" s="80"/>
      <c r="T576" s="80"/>
      <c r="U576" s="80"/>
      <c r="V576" s="80"/>
      <c r="W576" s="80"/>
      <c r="X576" s="80"/>
      <c r="Y576" s="658"/>
      <c r="Z576" s="80"/>
      <c r="AA576" s="80"/>
      <c r="AB576" s="80"/>
      <c r="AC576" s="80"/>
      <c r="AD576" s="80"/>
      <c r="AE576" s="80"/>
      <c r="AF576" s="80"/>
    </row>
    <row r="577" spans="1:32" s="1018" customFormat="1" ht="15.75">
      <c r="A577" s="79"/>
      <c r="B577" s="80"/>
      <c r="C577" s="80"/>
      <c r="D577" s="80"/>
      <c r="E577" s="80"/>
      <c r="F577" s="80"/>
      <c r="G577" s="80"/>
      <c r="H577" s="80"/>
      <c r="I577" s="658"/>
      <c r="J577" s="80"/>
      <c r="K577" s="80"/>
      <c r="L577" s="80"/>
      <c r="M577" s="80"/>
      <c r="N577" s="80"/>
      <c r="O577" s="80"/>
      <c r="P577" s="80"/>
      <c r="Q577" s="658"/>
      <c r="R577" s="80"/>
      <c r="S577" s="80"/>
      <c r="T577" s="80"/>
      <c r="U577" s="80"/>
      <c r="V577" s="80"/>
      <c r="W577" s="80"/>
      <c r="X577" s="80"/>
      <c r="Y577" s="658"/>
      <c r="Z577" s="80"/>
      <c r="AA577" s="80"/>
      <c r="AB577" s="80"/>
      <c r="AC577" s="80"/>
      <c r="AD577" s="80"/>
      <c r="AE577" s="80"/>
      <c r="AF577" s="80"/>
    </row>
    <row r="578" spans="1:32" s="1018" customFormat="1" ht="15.75">
      <c r="A578" s="79"/>
      <c r="B578" s="80"/>
      <c r="C578" s="80"/>
      <c r="D578" s="80"/>
      <c r="E578" s="80"/>
      <c r="F578" s="80"/>
      <c r="G578" s="80"/>
      <c r="H578" s="80"/>
      <c r="I578" s="658"/>
      <c r="J578" s="80"/>
      <c r="K578" s="80"/>
      <c r="L578" s="80"/>
      <c r="M578" s="80"/>
      <c r="N578" s="80"/>
      <c r="O578" s="80"/>
      <c r="P578" s="80"/>
      <c r="Q578" s="658"/>
      <c r="R578" s="80"/>
      <c r="S578" s="80"/>
      <c r="T578" s="80"/>
      <c r="U578" s="80"/>
      <c r="V578" s="80"/>
      <c r="W578" s="80"/>
      <c r="X578" s="80"/>
      <c r="Y578" s="658"/>
      <c r="Z578" s="80"/>
      <c r="AA578" s="80"/>
      <c r="AB578" s="80"/>
      <c r="AC578" s="80"/>
      <c r="AD578" s="80"/>
      <c r="AE578" s="80"/>
      <c r="AF578" s="80"/>
    </row>
    <row r="579" spans="1:32" s="1018" customFormat="1" ht="15.75">
      <c r="A579" s="79"/>
      <c r="B579" s="80"/>
      <c r="C579" s="80"/>
      <c r="D579" s="80"/>
      <c r="E579" s="80"/>
      <c r="F579" s="80"/>
      <c r="G579" s="80"/>
      <c r="H579" s="80"/>
      <c r="I579" s="658"/>
      <c r="J579" s="80"/>
      <c r="K579" s="80"/>
      <c r="L579" s="80"/>
      <c r="M579" s="80"/>
      <c r="N579" s="80"/>
      <c r="O579" s="80"/>
      <c r="P579" s="80"/>
      <c r="Q579" s="658"/>
      <c r="R579" s="80"/>
      <c r="S579" s="80"/>
      <c r="T579" s="80"/>
      <c r="U579" s="80"/>
      <c r="V579" s="80"/>
      <c r="W579" s="80"/>
      <c r="X579" s="80"/>
      <c r="Y579" s="658"/>
      <c r="Z579" s="80"/>
      <c r="AA579" s="80"/>
      <c r="AB579" s="80"/>
      <c r="AC579" s="80"/>
      <c r="AD579" s="80"/>
      <c r="AE579" s="80"/>
      <c r="AF579" s="80"/>
    </row>
    <row r="580" spans="1:32" s="1018" customFormat="1" ht="15.75">
      <c r="A580" s="79"/>
      <c r="B580" s="80"/>
      <c r="C580" s="80"/>
      <c r="D580" s="80"/>
      <c r="E580" s="80"/>
      <c r="F580" s="80"/>
      <c r="G580" s="80"/>
      <c r="H580" s="80"/>
      <c r="I580" s="658"/>
      <c r="J580" s="80"/>
      <c r="K580" s="80"/>
      <c r="L580" s="80"/>
      <c r="M580" s="80"/>
      <c r="N580" s="80"/>
      <c r="O580" s="80"/>
      <c r="P580" s="80"/>
      <c r="Q580" s="658"/>
      <c r="R580" s="80"/>
      <c r="S580" s="80"/>
      <c r="T580" s="80"/>
      <c r="U580" s="80"/>
      <c r="V580" s="80"/>
      <c r="W580" s="80"/>
      <c r="X580" s="80"/>
      <c r="Y580" s="658"/>
      <c r="Z580" s="80"/>
      <c r="AA580" s="80"/>
      <c r="AB580" s="80"/>
      <c r="AC580" s="80"/>
      <c r="AD580" s="80"/>
      <c r="AE580" s="80"/>
      <c r="AF580" s="80"/>
    </row>
    <row r="581" spans="1:32" s="1018" customFormat="1" ht="15.75">
      <c r="A581" s="79"/>
      <c r="B581" s="80"/>
      <c r="C581" s="80"/>
      <c r="D581" s="80"/>
      <c r="E581" s="80"/>
      <c r="F581" s="80"/>
      <c r="G581" s="80"/>
      <c r="H581" s="80"/>
      <c r="I581" s="658"/>
      <c r="J581" s="80"/>
      <c r="K581" s="80"/>
      <c r="L581" s="80"/>
      <c r="M581" s="80"/>
      <c r="N581" s="80"/>
      <c r="O581" s="80"/>
      <c r="P581" s="80"/>
      <c r="Q581" s="658"/>
      <c r="R581" s="80"/>
      <c r="S581" s="80"/>
      <c r="T581" s="80"/>
      <c r="U581" s="80"/>
      <c r="V581" s="80"/>
      <c r="W581" s="80"/>
      <c r="X581" s="80"/>
      <c r="Y581" s="658"/>
      <c r="Z581" s="80"/>
      <c r="AA581" s="80"/>
      <c r="AB581" s="80"/>
      <c r="AC581" s="80"/>
      <c r="AD581" s="80"/>
      <c r="AE581" s="80"/>
      <c r="AF581" s="80"/>
    </row>
    <row r="582" spans="1:32" s="1018" customFormat="1" ht="15.75">
      <c r="A582" s="79"/>
      <c r="B582" s="80"/>
      <c r="C582" s="80"/>
      <c r="D582" s="80"/>
      <c r="E582" s="80"/>
      <c r="F582" s="80"/>
      <c r="G582" s="80"/>
      <c r="H582" s="80"/>
      <c r="I582" s="658"/>
      <c r="J582" s="80"/>
      <c r="K582" s="80"/>
      <c r="L582" s="80"/>
      <c r="M582" s="80"/>
      <c r="N582" s="80"/>
      <c r="O582" s="80"/>
      <c r="P582" s="80"/>
      <c r="Q582" s="658"/>
      <c r="R582" s="80"/>
      <c r="S582" s="80"/>
      <c r="T582" s="80"/>
      <c r="U582" s="80"/>
      <c r="V582" s="80"/>
      <c r="W582" s="80"/>
      <c r="X582" s="80"/>
      <c r="Y582" s="658"/>
      <c r="Z582" s="80"/>
      <c r="AA582" s="80"/>
      <c r="AB582" s="80"/>
      <c r="AC582" s="80"/>
      <c r="AD582" s="80"/>
      <c r="AE582" s="80"/>
      <c r="AF582" s="80"/>
    </row>
    <row r="583" spans="1:32" s="1018" customFormat="1" ht="15.75">
      <c r="A583" s="79"/>
      <c r="B583" s="80"/>
      <c r="C583" s="80"/>
      <c r="D583" s="80"/>
      <c r="E583" s="80"/>
      <c r="F583" s="80"/>
      <c r="G583" s="80"/>
      <c r="H583" s="80"/>
      <c r="I583" s="658"/>
      <c r="J583" s="80"/>
      <c r="K583" s="80"/>
      <c r="L583" s="80"/>
      <c r="M583" s="80"/>
      <c r="N583" s="80"/>
      <c r="O583" s="80"/>
      <c r="P583" s="80"/>
      <c r="Q583" s="658"/>
      <c r="R583" s="80"/>
      <c r="S583" s="80"/>
      <c r="T583" s="80"/>
      <c r="U583" s="80"/>
      <c r="V583" s="80"/>
      <c r="W583" s="80"/>
      <c r="X583" s="80"/>
      <c r="Y583" s="658"/>
      <c r="Z583" s="80"/>
      <c r="AA583" s="80"/>
      <c r="AB583" s="80"/>
      <c r="AC583" s="80"/>
      <c r="AD583" s="80"/>
      <c r="AE583" s="80"/>
      <c r="AF583" s="80"/>
    </row>
    <row r="584" spans="1:32" s="1018" customFormat="1" ht="15.75">
      <c r="A584" s="79"/>
      <c r="B584" s="80"/>
      <c r="C584" s="80"/>
      <c r="D584" s="80"/>
      <c r="E584" s="80"/>
      <c r="F584" s="80"/>
      <c r="G584" s="80"/>
      <c r="H584" s="80"/>
      <c r="I584" s="658"/>
      <c r="J584" s="80"/>
      <c r="K584" s="80"/>
      <c r="L584" s="80"/>
      <c r="M584" s="80"/>
      <c r="N584" s="80"/>
      <c r="O584" s="80"/>
      <c r="P584" s="80"/>
      <c r="Q584" s="658"/>
      <c r="R584" s="80"/>
      <c r="S584" s="80"/>
      <c r="T584" s="80"/>
      <c r="U584" s="80"/>
      <c r="V584" s="80"/>
      <c r="W584" s="80"/>
      <c r="X584" s="80"/>
      <c r="Y584" s="658"/>
      <c r="Z584" s="80"/>
      <c r="AA584" s="80"/>
      <c r="AB584" s="80"/>
      <c r="AC584" s="80"/>
      <c r="AD584" s="80"/>
      <c r="AE584" s="80"/>
      <c r="AF584" s="80"/>
    </row>
    <row r="585" spans="1:32" s="1018" customFormat="1" ht="15.75">
      <c r="A585" s="79"/>
      <c r="B585" s="80"/>
      <c r="C585" s="80"/>
      <c r="D585" s="80"/>
      <c r="E585" s="80"/>
      <c r="F585" s="80"/>
      <c r="G585" s="80"/>
      <c r="H585" s="80"/>
      <c r="I585" s="658"/>
      <c r="J585" s="80"/>
      <c r="K585" s="80"/>
      <c r="L585" s="80"/>
      <c r="M585" s="80"/>
      <c r="N585" s="80"/>
      <c r="O585" s="80"/>
      <c r="P585" s="80"/>
      <c r="Q585" s="658"/>
      <c r="R585" s="80"/>
      <c r="S585" s="80"/>
      <c r="T585" s="80"/>
      <c r="U585" s="80"/>
      <c r="V585" s="80"/>
      <c r="W585" s="80"/>
      <c r="X585" s="80"/>
      <c r="Y585" s="658"/>
      <c r="Z585" s="80"/>
      <c r="AA585" s="80"/>
      <c r="AB585" s="80"/>
      <c r="AC585" s="80"/>
      <c r="AD585" s="80"/>
      <c r="AE585" s="80"/>
      <c r="AF585" s="80"/>
    </row>
    <row r="586" spans="1:32" s="1018" customFormat="1" ht="15.75">
      <c r="A586" s="79"/>
      <c r="B586" s="80"/>
      <c r="C586" s="80"/>
      <c r="D586" s="80"/>
      <c r="E586" s="80"/>
      <c r="F586" s="80"/>
      <c r="G586" s="80"/>
      <c r="H586" s="80"/>
      <c r="I586" s="658"/>
      <c r="J586" s="80"/>
      <c r="K586" s="80"/>
      <c r="L586" s="80"/>
      <c r="M586" s="80"/>
      <c r="N586" s="80"/>
      <c r="O586" s="80"/>
      <c r="P586" s="80"/>
      <c r="Q586" s="658"/>
      <c r="R586" s="80"/>
      <c r="S586" s="80"/>
      <c r="T586" s="80"/>
      <c r="U586" s="80"/>
      <c r="V586" s="80"/>
      <c r="W586" s="80"/>
      <c r="X586" s="80"/>
      <c r="Y586" s="658"/>
      <c r="Z586" s="80"/>
      <c r="AA586" s="80"/>
      <c r="AB586" s="80"/>
      <c r="AC586" s="80"/>
      <c r="AD586" s="80"/>
      <c r="AE586" s="80"/>
      <c r="AF586" s="80"/>
    </row>
    <row r="587" spans="1:32" s="1018" customFormat="1" ht="15.75">
      <c r="A587" s="79"/>
      <c r="B587" s="80"/>
      <c r="C587" s="80"/>
      <c r="D587" s="80"/>
      <c r="E587" s="80"/>
      <c r="F587" s="80"/>
      <c r="G587" s="80"/>
      <c r="H587" s="80"/>
      <c r="I587" s="658"/>
      <c r="J587" s="80"/>
      <c r="K587" s="80"/>
      <c r="L587" s="80"/>
      <c r="M587" s="80"/>
      <c r="N587" s="80"/>
      <c r="O587" s="80"/>
      <c r="P587" s="80"/>
      <c r="Q587" s="658"/>
      <c r="R587" s="80"/>
      <c r="S587" s="80"/>
      <c r="T587" s="80"/>
      <c r="U587" s="80"/>
      <c r="V587" s="80"/>
      <c r="W587" s="80"/>
      <c r="X587" s="80"/>
      <c r="Y587" s="658"/>
      <c r="Z587" s="80"/>
      <c r="AA587" s="80"/>
      <c r="AB587" s="80"/>
      <c r="AC587" s="80"/>
      <c r="AD587" s="80"/>
      <c r="AE587" s="80"/>
      <c r="AF587" s="80"/>
    </row>
    <row r="588" spans="1:32" s="1018" customFormat="1" ht="15.75">
      <c r="A588" s="79"/>
      <c r="B588" s="80"/>
      <c r="C588" s="80"/>
      <c r="D588" s="80"/>
      <c r="E588" s="80"/>
      <c r="F588" s="80"/>
      <c r="G588" s="80"/>
      <c r="H588" s="80"/>
      <c r="I588" s="658"/>
      <c r="J588" s="80"/>
      <c r="K588" s="80"/>
      <c r="L588" s="80"/>
      <c r="M588" s="80"/>
      <c r="N588" s="80"/>
      <c r="O588" s="80"/>
      <c r="P588" s="80"/>
      <c r="Q588" s="658"/>
      <c r="R588" s="80"/>
      <c r="S588" s="80"/>
      <c r="T588" s="80"/>
      <c r="U588" s="80"/>
      <c r="V588" s="80"/>
      <c r="W588" s="80"/>
      <c r="X588" s="80"/>
      <c r="Y588" s="658"/>
      <c r="Z588" s="80"/>
      <c r="AA588" s="80"/>
      <c r="AB588" s="80"/>
      <c r="AC588" s="80"/>
      <c r="AD588" s="80"/>
      <c r="AE588" s="80"/>
      <c r="AF588" s="80"/>
    </row>
    <row r="589" spans="1:32" s="1018" customFormat="1" ht="15.75">
      <c r="A589" s="79"/>
      <c r="B589" s="80"/>
      <c r="C589" s="80"/>
      <c r="D589" s="80"/>
      <c r="E589" s="80"/>
      <c r="F589" s="80"/>
      <c r="G589" s="80"/>
      <c r="H589" s="80"/>
      <c r="I589" s="658"/>
      <c r="J589" s="80"/>
      <c r="K589" s="80"/>
      <c r="L589" s="80"/>
      <c r="M589" s="80"/>
      <c r="N589" s="80"/>
      <c r="O589" s="80"/>
      <c r="P589" s="80"/>
      <c r="Q589" s="658"/>
      <c r="R589" s="80"/>
      <c r="S589" s="80"/>
      <c r="T589" s="80"/>
      <c r="U589" s="80"/>
      <c r="V589" s="80"/>
      <c r="W589" s="80"/>
      <c r="X589" s="80"/>
      <c r="Y589" s="658"/>
      <c r="Z589" s="80"/>
      <c r="AA589" s="80"/>
      <c r="AB589" s="80"/>
      <c r="AC589" s="80"/>
      <c r="AD589" s="80"/>
      <c r="AE589" s="80"/>
      <c r="AF589" s="80"/>
    </row>
    <row r="590" spans="1:32" s="1018" customFormat="1" ht="15.75">
      <c r="A590" s="79"/>
      <c r="B590" s="80"/>
      <c r="C590" s="80"/>
      <c r="D590" s="80"/>
      <c r="E590" s="80"/>
      <c r="F590" s="80"/>
      <c r="G590" s="80"/>
      <c r="H590" s="80"/>
      <c r="I590" s="658"/>
      <c r="J590" s="80"/>
      <c r="K590" s="80"/>
      <c r="L590" s="80"/>
      <c r="M590" s="80"/>
      <c r="N590" s="80"/>
      <c r="O590" s="80"/>
      <c r="P590" s="80"/>
      <c r="Q590" s="658"/>
      <c r="R590" s="80"/>
      <c r="S590" s="80"/>
      <c r="T590" s="80"/>
      <c r="U590" s="80"/>
      <c r="V590" s="80"/>
      <c r="W590" s="80"/>
      <c r="X590" s="80"/>
      <c r="Y590" s="658"/>
      <c r="Z590" s="80"/>
      <c r="AA590" s="80"/>
      <c r="AB590" s="80"/>
      <c r="AC590" s="80"/>
      <c r="AD590" s="80"/>
      <c r="AE590" s="80"/>
      <c r="AF590" s="80"/>
    </row>
    <row r="591" spans="1:32" s="1018" customFormat="1" ht="15.75">
      <c r="A591" s="79"/>
      <c r="B591" s="80"/>
      <c r="C591" s="80"/>
      <c r="D591" s="80"/>
      <c r="E591" s="80"/>
      <c r="F591" s="80"/>
      <c r="G591" s="80"/>
      <c r="H591" s="80"/>
      <c r="I591" s="658"/>
      <c r="J591" s="80"/>
      <c r="K591" s="80"/>
      <c r="L591" s="80"/>
      <c r="M591" s="80"/>
      <c r="N591" s="80"/>
      <c r="O591" s="80"/>
      <c r="P591" s="80"/>
      <c r="Q591" s="658"/>
      <c r="R591" s="80"/>
      <c r="S591" s="80"/>
      <c r="T591" s="80"/>
      <c r="U591" s="80"/>
      <c r="V591" s="80"/>
      <c r="W591" s="80"/>
      <c r="X591" s="80"/>
      <c r="Y591" s="658"/>
      <c r="Z591" s="80"/>
      <c r="AA591" s="80"/>
      <c r="AB591" s="80"/>
      <c r="AC591" s="80"/>
      <c r="AD591" s="80"/>
      <c r="AE591" s="80"/>
      <c r="AF591" s="80"/>
    </row>
    <row r="592" spans="1:32" s="1018" customFormat="1" ht="15.75">
      <c r="A592" s="79"/>
      <c r="B592" s="80"/>
      <c r="C592" s="80"/>
      <c r="D592" s="80"/>
      <c r="E592" s="80"/>
      <c r="F592" s="80"/>
      <c r="G592" s="80"/>
      <c r="H592" s="80"/>
      <c r="I592" s="658"/>
      <c r="J592" s="80"/>
      <c r="K592" s="80"/>
      <c r="L592" s="80"/>
      <c r="M592" s="80"/>
      <c r="N592" s="80"/>
      <c r="O592" s="80"/>
      <c r="P592" s="80"/>
      <c r="Q592" s="658"/>
      <c r="R592" s="80"/>
      <c r="S592" s="80"/>
      <c r="T592" s="80"/>
      <c r="U592" s="80"/>
      <c r="V592" s="80"/>
      <c r="W592" s="80"/>
      <c r="X592" s="80"/>
      <c r="Y592" s="658"/>
      <c r="Z592" s="80"/>
      <c r="AA592" s="80"/>
      <c r="AB592" s="80"/>
      <c r="AC592" s="80"/>
      <c r="AD592" s="80"/>
      <c r="AE592" s="80"/>
      <c r="AF592" s="80"/>
    </row>
    <row r="593" spans="1:32" s="1018" customFormat="1" ht="15.75">
      <c r="A593" s="79"/>
      <c r="B593" s="80"/>
      <c r="C593" s="80"/>
      <c r="D593" s="80"/>
      <c r="E593" s="80"/>
      <c r="F593" s="80"/>
      <c r="G593" s="80"/>
      <c r="H593" s="80"/>
      <c r="I593" s="658"/>
      <c r="J593" s="80"/>
      <c r="K593" s="80"/>
      <c r="L593" s="80"/>
      <c r="M593" s="80"/>
      <c r="N593" s="80"/>
      <c r="O593" s="80"/>
      <c r="P593" s="80"/>
      <c r="Q593" s="658"/>
      <c r="R593" s="80"/>
      <c r="S593" s="80"/>
      <c r="T593" s="80"/>
      <c r="U593" s="80"/>
      <c r="V593" s="80"/>
      <c r="W593" s="80"/>
      <c r="X593" s="80"/>
      <c r="Y593" s="658"/>
      <c r="Z593" s="80"/>
      <c r="AA593" s="80"/>
      <c r="AB593" s="80"/>
      <c r="AC593" s="80"/>
      <c r="AD593" s="80"/>
      <c r="AE593" s="80"/>
      <c r="AF593" s="80"/>
    </row>
    <row r="594" spans="1:32" s="1018" customFormat="1" ht="15.75">
      <c r="A594" s="79"/>
      <c r="B594" s="80"/>
      <c r="C594" s="80"/>
      <c r="D594" s="80"/>
      <c r="E594" s="80"/>
      <c r="F594" s="80"/>
      <c r="G594" s="80"/>
      <c r="H594" s="80"/>
      <c r="I594" s="658"/>
      <c r="J594" s="80"/>
      <c r="K594" s="80"/>
      <c r="L594" s="80"/>
      <c r="M594" s="80"/>
      <c r="N594" s="80"/>
      <c r="O594" s="80"/>
      <c r="P594" s="80"/>
      <c r="Q594" s="658"/>
      <c r="R594" s="80"/>
      <c r="S594" s="80"/>
      <c r="T594" s="80"/>
      <c r="U594" s="80"/>
      <c r="V594" s="80"/>
      <c r="W594" s="80"/>
      <c r="X594" s="80"/>
      <c r="Y594" s="658"/>
      <c r="Z594" s="80"/>
      <c r="AA594" s="80"/>
      <c r="AB594" s="80"/>
      <c r="AC594" s="80"/>
      <c r="AD594" s="80"/>
      <c r="AE594" s="80"/>
      <c r="AF594" s="80"/>
    </row>
    <row r="595" spans="1:32" s="1018" customFormat="1" ht="15.75">
      <c r="A595" s="79"/>
      <c r="B595" s="80"/>
      <c r="C595" s="80"/>
      <c r="D595" s="80"/>
      <c r="E595" s="80"/>
      <c r="F595" s="80"/>
      <c r="G595" s="80"/>
      <c r="H595" s="80"/>
      <c r="I595" s="658"/>
      <c r="J595" s="80"/>
      <c r="K595" s="80"/>
      <c r="L595" s="80"/>
      <c r="M595" s="80"/>
      <c r="N595" s="80"/>
      <c r="O595" s="80"/>
      <c r="P595" s="80"/>
      <c r="Q595" s="658"/>
      <c r="R595" s="80"/>
      <c r="S595" s="80"/>
      <c r="T595" s="80"/>
      <c r="U595" s="80"/>
      <c r="V595" s="80"/>
      <c r="W595" s="80"/>
      <c r="X595" s="80"/>
      <c r="Y595" s="658"/>
      <c r="Z595" s="80"/>
      <c r="AA595" s="80"/>
      <c r="AB595" s="80"/>
      <c r="AC595" s="80"/>
      <c r="AD595" s="80"/>
      <c r="AE595" s="80"/>
      <c r="AF595" s="80"/>
    </row>
    <row r="596" spans="1:32" s="1018" customFormat="1" ht="15.75">
      <c r="A596" s="79"/>
      <c r="B596" s="80"/>
      <c r="C596" s="80"/>
      <c r="D596" s="80"/>
      <c r="E596" s="80"/>
      <c r="F596" s="80"/>
      <c r="G596" s="80"/>
      <c r="H596" s="80"/>
      <c r="I596" s="658"/>
      <c r="J596" s="80"/>
      <c r="K596" s="80"/>
      <c r="L596" s="80"/>
      <c r="M596" s="80"/>
      <c r="N596" s="80"/>
      <c r="O596" s="80"/>
      <c r="P596" s="80"/>
      <c r="Q596" s="658"/>
      <c r="R596" s="80"/>
      <c r="S596" s="80"/>
      <c r="T596" s="80"/>
      <c r="U596" s="80"/>
      <c r="V596" s="80"/>
      <c r="W596" s="80"/>
      <c r="X596" s="80"/>
      <c r="Y596" s="658"/>
      <c r="Z596" s="80"/>
      <c r="AA596" s="80"/>
      <c r="AB596" s="80"/>
      <c r="AC596" s="80"/>
      <c r="AD596" s="80"/>
      <c r="AE596" s="80"/>
      <c r="AF596" s="80"/>
    </row>
    <row r="597" spans="1:32" s="1018" customFormat="1" ht="15.75">
      <c r="A597" s="79"/>
      <c r="B597" s="80"/>
      <c r="C597" s="80"/>
      <c r="D597" s="80"/>
      <c r="E597" s="80"/>
      <c r="F597" s="80"/>
      <c r="G597" s="80"/>
      <c r="H597" s="80"/>
      <c r="I597" s="658"/>
      <c r="J597" s="80"/>
      <c r="K597" s="80"/>
      <c r="L597" s="80"/>
      <c r="M597" s="80"/>
      <c r="N597" s="80"/>
      <c r="O597" s="80"/>
      <c r="P597" s="80"/>
      <c r="Q597" s="658"/>
      <c r="R597" s="80"/>
      <c r="S597" s="80"/>
      <c r="T597" s="80"/>
      <c r="U597" s="80"/>
      <c r="V597" s="80"/>
      <c r="W597" s="80"/>
      <c r="X597" s="80"/>
      <c r="Y597" s="658"/>
      <c r="Z597" s="80"/>
      <c r="AA597" s="80"/>
      <c r="AB597" s="80"/>
      <c r="AC597" s="80"/>
      <c r="AD597" s="80"/>
      <c r="AE597" s="80"/>
      <c r="AF597" s="80"/>
    </row>
    <row r="598" spans="1:32" s="1018" customFormat="1" ht="15.75">
      <c r="A598" s="79"/>
      <c r="B598" s="80"/>
      <c r="C598" s="80"/>
      <c r="D598" s="80"/>
      <c r="E598" s="80"/>
      <c r="F598" s="80"/>
      <c r="G598" s="80"/>
      <c r="H598" s="80"/>
      <c r="I598" s="658"/>
      <c r="J598" s="80"/>
      <c r="K598" s="80"/>
      <c r="L598" s="80"/>
      <c r="M598" s="80"/>
      <c r="N598" s="80"/>
      <c r="O598" s="80"/>
      <c r="P598" s="80"/>
      <c r="Q598" s="658"/>
      <c r="R598" s="80"/>
      <c r="S598" s="80"/>
      <c r="T598" s="80"/>
      <c r="U598" s="80"/>
      <c r="V598" s="80"/>
      <c r="W598" s="80"/>
      <c r="X598" s="80"/>
      <c r="Y598" s="658"/>
      <c r="Z598" s="80"/>
      <c r="AA598" s="80"/>
      <c r="AB598" s="80"/>
      <c r="AC598" s="80"/>
      <c r="AD598" s="80"/>
      <c r="AE598" s="80"/>
      <c r="AF598" s="80"/>
    </row>
    <row r="599" spans="1:32" s="1018" customFormat="1" ht="15.75">
      <c r="A599" s="79"/>
      <c r="B599" s="80"/>
      <c r="C599" s="80"/>
      <c r="D599" s="80"/>
      <c r="E599" s="80"/>
      <c r="F599" s="80"/>
      <c r="G599" s="80"/>
      <c r="H599" s="80"/>
      <c r="I599" s="658"/>
      <c r="J599" s="80"/>
      <c r="K599" s="80"/>
      <c r="L599" s="80"/>
      <c r="M599" s="80"/>
      <c r="N599" s="80"/>
      <c r="O599" s="80"/>
      <c r="P599" s="80"/>
      <c r="Q599" s="658"/>
      <c r="R599" s="80"/>
      <c r="S599" s="80"/>
      <c r="T599" s="80"/>
      <c r="U599" s="80"/>
      <c r="V599" s="80"/>
      <c r="W599" s="80"/>
      <c r="X599" s="80"/>
      <c r="Y599" s="658"/>
      <c r="Z599" s="80"/>
      <c r="AA599" s="80"/>
      <c r="AB599" s="80"/>
      <c r="AC599" s="80"/>
      <c r="AD599" s="80"/>
      <c r="AE599" s="80"/>
      <c r="AF599" s="80"/>
    </row>
    <row r="600" spans="1:32" s="1018" customFormat="1" ht="15.75">
      <c r="A600" s="79"/>
      <c r="B600" s="80"/>
      <c r="C600" s="80"/>
      <c r="D600" s="80"/>
      <c r="E600" s="80"/>
      <c r="F600" s="80"/>
      <c r="G600" s="80"/>
      <c r="H600" s="80"/>
      <c r="I600" s="658"/>
      <c r="J600" s="80"/>
      <c r="K600" s="80"/>
      <c r="L600" s="80"/>
      <c r="M600" s="80"/>
      <c r="N600" s="80"/>
      <c r="O600" s="80"/>
      <c r="P600" s="80"/>
      <c r="Q600" s="658"/>
      <c r="R600" s="80"/>
      <c r="S600" s="80"/>
      <c r="T600" s="80"/>
      <c r="U600" s="80"/>
      <c r="V600" s="80"/>
      <c r="W600" s="80"/>
      <c r="X600" s="80"/>
      <c r="Y600" s="658"/>
      <c r="Z600" s="80"/>
      <c r="AA600" s="80"/>
      <c r="AB600" s="80"/>
      <c r="AC600" s="80"/>
      <c r="AD600" s="80"/>
      <c r="AE600" s="80"/>
      <c r="AF600" s="80"/>
    </row>
    <row r="601" spans="1:32" s="1018" customFormat="1" ht="15.75">
      <c r="A601" s="79"/>
      <c r="B601" s="80"/>
      <c r="C601" s="80"/>
      <c r="D601" s="80"/>
      <c r="E601" s="80"/>
      <c r="F601" s="80"/>
      <c r="G601" s="80"/>
      <c r="H601" s="80"/>
      <c r="I601" s="658"/>
      <c r="J601" s="80"/>
      <c r="K601" s="80"/>
      <c r="L601" s="80"/>
      <c r="M601" s="80"/>
      <c r="N601" s="80"/>
      <c r="O601" s="80"/>
      <c r="P601" s="80"/>
      <c r="Q601" s="658"/>
      <c r="R601" s="80"/>
      <c r="S601" s="80"/>
      <c r="T601" s="80"/>
      <c r="U601" s="80"/>
      <c r="V601" s="80"/>
      <c r="W601" s="80"/>
      <c r="X601" s="80"/>
      <c r="Y601" s="658"/>
      <c r="Z601" s="80"/>
      <c r="AA601" s="80"/>
      <c r="AB601" s="80"/>
      <c r="AC601" s="80"/>
      <c r="AD601" s="80"/>
      <c r="AE601" s="80"/>
      <c r="AF601" s="80"/>
    </row>
    <row r="602" spans="1:32" s="1018" customFormat="1" ht="15.75">
      <c r="A602" s="79"/>
      <c r="B602" s="80"/>
      <c r="C602" s="80"/>
      <c r="D602" s="80"/>
      <c r="E602" s="80"/>
      <c r="F602" s="80"/>
      <c r="G602" s="80"/>
      <c r="H602" s="80"/>
      <c r="I602" s="658"/>
      <c r="J602" s="80"/>
      <c r="K602" s="80"/>
      <c r="L602" s="80"/>
      <c r="M602" s="80"/>
      <c r="N602" s="80"/>
      <c r="O602" s="80"/>
      <c r="P602" s="80"/>
      <c r="Q602" s="658"/>
      <c r="R602" s="80"/>
      <c r="S602" s="80"/>
      <c r="T602" s="80"/>
      <c r="U602" s="80"/>
      <c r="V602" s="80"/>
      <c r="W602" s="80"/>
      <c r="X602" s="80"/>
      <c r="Y602" s="658"/>
      <c r="Z602" s="80"/>
      <c r="AA602" s="80"/>
      <c r="AB602" s="80"/>
      <c r="AC602" s="80"/>
      <c r="AD602" s="80"/>
      <c r="AE602" s="80"/>
      <c r="AF602" s="80"/>
    </row>
    <row r="603" spans="1:32" s="1018" customFormat="1" ht="15.75">
      <c r="A603" s="79"/>
      <c r="B603" s="80"/>
      <c r="C603" s="80"/>
      <c r="D603" s="80"/>
      <c r="E603" s="80"/>
      <c r="F603" s="80"/>
      <c r="G603" s="80"/>
      <c r="H603" s="80"/>
      <c r="I603" s="658"/>
      <c r="J603" s="80"/>
      <c r="K603" s="80"/>
      <c r="L603" s="80"/>
      <c r="M603" s="80"/>
      <c r="N603" s="80"/>
      <c r="O603" s="80"/>
      <c r="P603" s="80"/>
      <c r="Q603" s="658"/>
      <c r="R603" s="80"/>
      <c r="S603" s="80"/>
      <c r="T603" s="80"/>
      <c r="U603" s="80"/>
      <c r="V603" s="80"/>
      <c r="W603" s="80"/>
      <c r="X603" s="80"/>
      <c r="Y603" s="658"/>
      <c r="Z603" s="80"/>
      <c r="AA603" s="80"/>
      <c r="AB603" s="80"/>
      <c r="AC603" s="80"/>
      <c r="AD603" s="80"/>
      <c r="AE603" s="80"/>
      <c r="AF603" s="80"/>
    </row>
    <row r="604" spans="1:32" s="1018" customFormat="1" ht="15.75">
      <c r="A604" s="79"/>
      <c r="B604" s="80"/>
      <c r="C604" s="80"/>
      <c r="D604" s="80"/>
      <c r="E604" s="80"/>
      <c r="F604" s="80"/>
      <c r="G604" s="80"/>
      <c r="H604" s="80"/>
      <c r="I604" s="658"/>
      <c r="J604" s="80"/>
      <c r="K604" s="80"/>
      <c r="L604" s="80"/>
      <c r="M604" s="80"/>
      <c r="N604" s="80"/>
      <c r="O604" s="80"/>
      <c r="P604" s="80"/>
      <c r="Q604" s="658"/>
      <c r="R604" s="80"/>
      <c r="S604" s="80"/>
      <c r="T604" s="80"/>
      <c r="U604" s="80"/>
      <c r="V604" s="80"/>
      <c r="W604" s="80"/>
      <c r="X604" s="80"/>
      <c r="Y604" s="658"/>
      <c r="Z604" s="80"/>
      <c r="AA604" s="80"/>
      <c r="AB604" s="80"/>
      <c r="AC604" s="80"/>
      <c r="AD604" s="80"/>
      <c r="AE604" s="80"/>
      <c r="AF604" s="80"/>
    </row>
    <row r="605" spans="1:32" s="1018" customFormat="1" ht="15.75">
      <c r="A605" s="79"/>
      <c r="B605" s="80"/>
      <c r="C605" s="80"/>
      <c r="D605" s="80"/>
      <c r="E605" s="80"/>
      <c r="F605" s="80"/>
      <c r="G605" s="80"/>
      <c r="H605" s="80"/>
      <c r="I605" s="658"/>
      <c r="J605" s="80"/>
      <c r="K605" s="80"/>
      <c r="L605" s="80"/>
      <c r="M605" s="80"/>
      <c r="N605" s="80"/>
      <c r="O605" s="80"/>
      <c r="P605" s="80"/>
      <c r="Q605" s="658"/>
      <c r="R605" s="80"/>
      <c r="S605" s="80"/>
      <c r="T605" s="80"/>
      <c r="U605" s="80"/>
      <c r="V605" s="80"/>
      <c r="W605" s="80"/>
      <c r="X605" s="80"/>
      <c r="Y605" s="658"/>
      <c r="Z605" s="80"/>
      <c r="AA605" s="80"/>
      <c r="AB605" s="80"/>
      <c r="AC605" s="80"/>
      <c r="AD605" s="80"/>
      <c r="AE605" s="80"/>
      <c r="AF605" s="80"/>
    </row>
    <row r="606" spans="1:32" s="1018" customFormat="1" ht="15.75">
      <c r="A606" s="79"/>
      <c r="B606" s="80"/>
      <c r="C606" s="80"/>
      <c r="D606" s="80"/>
      <c r="E606" s="80"/>
      <c r="F606" s="80"/>
      <c r="G606" s="80"/>
      <c r="H606" s="80"/>
      <c r="I606" s="658"/>
      <c r="J606" s="80"/>
      <c r="K606" s="80"/>
      <c r="L606" s="80"/>
      <c r="M606" s="80"/>
      <c r="N606" s="80"/>
      <c r="O606" s="80"/>
      <c r="P606" s="80"/>
      <c r="Q606" s="658"/>
      <c r="R606" s="80"/>
      <c r="S606" s="80"/>
      <c r="T606" s="80"/>
      <c r="U606" s="80"/>
      <c r="V606" s="80"/>
      <c r="W606" s="80"/>
      <c r="X606" s="80"/>
      <c r="Y606" s="658"/>
      <c r="Z606" s="80"/>
      <c r="AA606" s="80"/>
      <c r="AB606" s="80"/>
      <c r="AC606" s="80"/>
      <c r="AD606" s="80"/>
      <c r="AE606" s="80"/>
      <c r="AF606" s="80"/>
    </row>
    <row r="607" spans="1:32" s="1018" customFormat="1" ht="15.75">
      <c r="A607" s="79"/>
      <c r="B607" s="80"/>
      <c r="C607" s="80"/>
      <c r="D607" s="80"/>
      <c r="E607" s="80"/>
      <c r="F607" s="80"/>
      <c r="G607" s="80"/>
      <c r="H607" s="80"/>
      <c r="I607" s="658"/>
      <c r="J607" s="80"/>
      <c r="K607" s="80"/>
      <c r="L607" s="80"/>
      <c r="M607" s="80"/>
      <c r="N607" s="80"/>
      <c r="O607" s="80"/>
      <c r="P607" s="80"/>
      <c r="Q607" s="658"/>
      <c r="R607" s="80"/>
      <c r="S607" s="80"/>
      <c r="T607" s="80"/>
      <c r="U607" s="80"/>
      <c r="V607" s="80"/>
      <c r="W607" s="80"/>
      <c r="X607" s="80"/>
      <c r="Y607" s="658"/>
      <c r="Z607" s="80"/>
      <c r="AA607" s="80"/>
      <c r="AB607" s="80"/>
      <c r="AC607" s="80"/>
      <c r="AD607" s="80"/>
      <c r="AE607" s="80"/>
      <c r="AF607" s="80"/>
    </row>
    <row r="608" spans="1:32" s="1018" customFormat="1" ht="15.75">
      <c r="A608" s="79"/>
      <c r="B608" s="80"/>
      <c r="C608" s="80"/>
      <c r="D608" s="80"/>
      <c r="E608" s="80"/>
      <c r="F608" s="80"/>
      <c r="G608" s="80"/>
      <c r="H608" s="80"/>
      <c r="I608" s="658"/>
      <c r="J608" s="80"/>
      <c r="K608" s="80"/>
      <c r="L608" s="80"/>
      <c r="M608" s="80"/>
      <c r="N608" s="80"/>
      <c r="O608" s="80"/>
      <c r="P608" s="80"/>
      <c r="Q608" s="658"/>
      <c r="R608" s="80"/>
      <c r="S608" s="80"/>
      <c r="T608" s="80"/>
      <c r="U608" s="80"/>
      <c r="V608" s="80"/>
      <c r="W608" s="80"/>
      <c r="X608" s="80"/>
      <c r="Y608" s="658"/>
      <c r="Z608" s="80"/>
      <c r="AA608" s="80"/>
      <c r="AB608" s="80"/>
      <c r="AC608" s="80"/>
      <c r="AD608" s="80"/>
      <c r="AE608" s="80"/>
      <c r="AF608" s="80"/>
    </row>
    <row r="609" spans="1:32" s="1018" customFormat="1" ht="15.75">
      <c r="A609" s="79"/>
      <c r="B609" s="80"/>
      <c r="C609" s="80"/>
      <c r="D609" s="80"/>
      <c r="E609" s="80"/>
      <c r="F609" s="80"/>
      <c r="G609" s="80"/>
      <c r="H609" s="80"/>
      <c r="I609" s="658"/>
      <c r="J609" s="80"/>
      <c r="K609" s="80"/>
      <c r="L609" s="80"/>
      <c r="M609" s="80"/>
      <c r="N609" s="80"/>
      <c r="O609" s="80"/>
      <c r="P609" s="80"/>
      <c r="Q609" s="658"/>
      <c r="R609" s="80"/>
      <c r="S609" s="80"/>
      <c r="T609" s="80"/>
      <c r="U609" s="80"/>
      <c r="V609" s="80"/>
      <c r="W609" s="80"/>
      <c r="X609" s="80"/>
      <c r="Y609" s="658"/>
      <c r="Z609" s="80"/>
      <c r="AA609" s="80"/>
      <c r="AB609" s="80"/>
      <c r="AC609" s="80"/>
      <c r="AD609" s="80"/>
      <c r="AE609" s="80"/>
      <c r="AF609" s="80"/>
    </row>
    <row r="610" spans="1:32" s="1018" customFormat="1" ht="15.75">
      <c r="A610" s="79"/>
      <c r="B610" s="80"/>
      <c r="C610" s="80"/>
      <c r="D610" s="80"/>
      <c r="E610" s="80"/>
      <c r="F610" s="80"/>
      <c r="G610" s="80"/>
      <c r="H610" s="80"/>
      <c r="I610" s="658"/>
      <c r="J610" s="80"/>
      <c r="K610" s="80"/>
      <c r="L610" s="80"/>
      <c r="M610" s="80"/>
      <c r="N610" s="80"/>
      <c r="O610" s="80"/>
      <c r="P610" s="80"/>
      <c r="Q610" s="658"/>
      <c r="R610" s="80"/>
      <c r="S610" s="80"/>
      <c r="T610" s="80"/>
      <c r="U610" s="80"/>
      <c r="V610" s="80"/>
      <c r="W610" s="80"/>
      <c r="X610" s="80"/>
      <c r="Y610" s="658"/>
      <c r="Z610" s="80"/>
      <c r="AA610" s="80"/>
      <c r="AB610" s="80"/>
      <c r="AC610" s="80"/>
      <c r="AD610" s="80"/>
      <c r="AE610" s="80"/>
      <c r="AF610" s="80"/>
    </row>
    <row r="611" spans="1:32" s="1018" customFormat="1" ht="15.75">
      <c r="A611" s="79"/>
      <c r="B611" s="80"/>
      <c r="C611" s="80"/>
      <c r="D611" s="80"/>
      <c r="E611" s="80"/>
      <c r="F611" s="80"/>
      <c r="G611" s="80"/>
      <c r="H611" s="80"/>
      <c r="I611" s="658"/>
      <c r="J611" s="80"/>
      <c r="K611" s="80"/>
      <c r="L611" s="80"/>
      <c r="M611" s="80"/>
      <c r="N611" s="80"/>
      <c r="O611" s="80"/>
      <c r="P611" s="80"/>
      <c r="Q611" s="658"/>
      <c r="R611" s="80"/>
      <c r="S611" s="80"/>
      <c r="T611" s="80"/>
      <c r="U611" s="80"/>
      <c r="V611" s="80"/>
      <c r="W611" s="80"/>
      <c r="X611" s="80"/>
      <c r="Y611" s="658"/>
      <c r="Z611" s="80"/>
      <c r="AA611" s="80"/>
      <c r="AB611" s="80"/>
      <c r="AC611" s="80"/>
      <c r="AD611" s="80"/>
      <c r="AE611" s="80"/>
      <c r="AF611" s="80"/>
    </row>
    <row r="612" spans="1:32" s="1018" customFormat="1" ht="15.75">
      <c r="A612" s="79"/>
      <c r="B612" s="80"/>
      <c r="C612" s="80"/>
      <c r="D612" s="80"/>
      <c r="E612" s="80"/>
      <c r="F612" s="80"/>
      <c r="G612" s="80"/>
      <c r="H612" s="80"/>
      <c r="I612" s="658"/>
      <c r="J612" s="80"/>
      <c r="K612" s="80"/>
      <c r="L612" s="80"/>
      <c r="M612" s="80"/>
      <c r="N612" s="80"/>
      <c r="O612" s="80"/>
      <c r="P612" s="80"/>
      <c r="Q612" s="658"/>
      <c r="R612" s="80"/>
      <c r="S612" s="80"/>
      <c r="T612" s="80"/>
      <c r="U612" s="80"/>
      <c r="V612" s="80"/>
      <c r="W612" s="80"/>
      <c r="X612" s="80"/>
      <c r="Y612" s="658"/>
      <c r="Z612" s="80"/>
      <c r="AA612" s="80"/>
      <c r="AB612" s="80"/>
      <c r="AC612" s="80"/>
      <c r="AD612" s="80"/>
      <c r="AE612" s="80"/>
      <c r="AF612" s="80"/>
    </row>
    <row r="613" spans="1:32" s="1018" customFormat="1" ht="15.75">
      <c r="A613" s="79"/>
      <c r="B613" s="80"/>
      <c r="C613" s="80"/>
      <c r="D613" s="80"/>
      <c r="E613" s="80"/>
      <c r="F613" s="80"/>
      <c r="G613" s="80"/>
      <c r="H613" s="80"/>
      <c r="I613" s="658"/>
      <c r="J613" s="80"/>
      <c r="K613" s="80"/>
      <c r="L613" s="80"/>
      <c r="M613" s="80"/>
      <c r="N613" s="80"/>
      <c r="O613" s="80"/>
      <c r="P613" s="80"/>
      <c r="Q613" s="658"/>
      <c r="R613" s="80"/>
      <c r="S613" s="80"/>
      <c r="T613" s="80"/>
      <c r="U613" s="80"/>
      <c r="V613" s="80"/>
      <c r="W613" s="80"/>
      <c r="X613" s="80"/>
      <c r="Y613" s="658"/>
      <c r="Z613" s="80"/>
      <c r="AA613" s="80"/>
      <c r="AB613" s="80"/>
      <c r="AC613" s="80"/>
      <c r="AD613" s="80"/>
      <c r="AE613" s="80"/>
      <c r="AF613" s="80"/>
    </row>
    <row r="614" spans="1:32" s="1018" customFormat="1" ht="15.75">
      <c r="A614" s="79"/>
      <c r="B614" s="80"/>
      <c r="C614" s="80"/>
      <c r="D614" s="80"/>
      <c r="E614" s="80"/>
      <c r="F614" s="80"/>
      <c r="G614" s="80"/>
      <c r="H614" s="80"/>
      <c r="I614" s="658"/>
      <c r="J614" s="80"/>
      <c r="K614" s="80"/>
      <c r="L614" s="80"/>
      <c r="M614" s="80"/>
      <c r="N614" s="80"/>
      <c r="O614" s="80"/>
      <c r="P614" s="80"/>
      <c r="Q614" s="658"/>
      <c r="R614" s="80"/>
      <c r="S614" s="80"/>
      <c r="T614" s="80"/>
      <c r="U614" s="80"/>
      <c r="V614" s="80"/>
      <c r="W614" s="80"/>
      <c r="X614" s="80"/>
      <c r="Y614" s="658"/>
      <c r="Z614" s="80"/>
      <c r="AA614" s="80"/>
      <c r="AB614" s="80"/>
      <c r="AC614" s="80"/>
      <c r="AD614" s="80"/>
      <c r="AE614" s="80"/>
      <c r="AF614" s="80"/>
    </row>
    <row r="615" spans="1:32" s="1018" customFormat="1" ht="15.75">
      <c r="A615" s="79"/>
      <c r="B615" s="80"/>
      <c r="C615" s="80"/>
      <c r="D615" s="80"/>
      <c r="E615" s="80"/>
      <c r="F615" s="80"/>
      <c r="G615" s="80"/>
      <c r="H615" s="80"/>
      <c r="I615" s="658"/>
      <c r="J615" s="80"/>
      <c r="K615" s="80"/>
      <c r="L615" s="80"/>
      <c r="M615" s="80"/>
      <c r="N615" s="80"/>
      <c r="O615" s="80"/>
      <c r="P615" s="80"/>
      <c r="Q615" s="658"/>
      <c r="R615" s="80"/>
      <c r="S615" s="80"/>
      <c r="T615" s="80"/>
      <c r="U615" s="80"/>
      <c r="V615" s="80"/>
      <c r="W615" s="80"/>
      <c r="X615" s="80"/>
      <c r="Y615" s="658"/>
      <c r="Z615" s="80"/>
      <c r="AA615" s="80"/>
      <c r="AB615" s="80"/>
      <c r="AC615" s="80"/>
      <c r="AD615" s="80"/>
      <c r="AE615" s="80"/>
      <c r="AF615" s="80"/>
    </row>
    <row r="616" spans="1:32" s="1018" customFormat="1" ht="15.75">
      <c r="A616" s="79"/>
      <c r="B616" s="80"/>
      <c r="C616" s="80"/>
      <c r="D616" s="80"/>
      <c r="E616" s="80"/>
      <c r="F616" s="80"/>
      <c r="G616" s="80"/>
      <c r="H616" s="80"/>
      <c r="I616" s="658"/>
      <c r="J616" s="80"/>
      <c r="K616" s="80"/>
      <c r="L616" s="80"/>
      <c r="M616" s="80"/>
      <c r="N616" s="80"/>
      <c r="O616" s="80"/>
      <c r="P616" s="80"/>
      <c r="Q616" s="658"/>
      <c r="R616" s="80"/>
      <c r="S616" s="80"/>
      <c r="T616" s="80"/>
      <c r="U616" s="80"/>
      <c r="V616" s="80"/>
      <c r="W616" s="80"/>
      <c r="X616" s="80"/>
      <c r="Y616" s="658"/>
      <c r="Z616" s="80"/>
      <c r="AA616" s="80"/>
      <c r="AB616" s="80"/>
      <c r="AC616" s="80"/>
      <c r="AD616" s="80"/>
      <c r="AE616" s="80"/>
      <c r="AF616" s="80"/>
    </row>
    <row r="617" spans="1:32" s="1018" customFormat="1" ht="15.75">
      <c r="A617" s="79"/>
      <c r="B617" s="80"/>
      <c r="C617" s="80"/>
      <c r="D617" s="80"/>
      <c r="E617" s="80"/>
      <c r="F617" s="80"/>
      <c r="G617" s="80"/>
      <c r="H617" s="80"/>
      <c r="I617" s="658"/>
      <c r="J617" s="80"/>
      <c r="K617" s="80"/>
      <c r="L617" s="80"/>
      <c r="M617" s="80"/>
      <c r="N617" s="80"/>
      <c r="O617" s="80"/>
      <c r="P617" s="80"/>
      <c r="Q617" s="658"/>
      <c r="R617" s="80"/>
      <c r="S617" s="80"/>
      <c r="T617" s="80"/>
      <c r="U617" s="80"/>
      <c r="V617" s="80"/>
      <c r="W617" s="80"/>
      <c r="X617" s="80"/>
      <c r="Y617" s="658"/>
      <c r="Z617" s="80"/>
      <c r="AA617" s="80"/>
      <c r="AB617" s="80"/>
      <c r="AC617" s="80"/>
      <c r="AD617" s="80"/>
      <c r="AE617" s="80"/>
      <c r="AF617" s="80"/>
    </row>
    <row r="618" spans="1:32" s="1018" customFormat="1" ht="15.75">
      <c r="A618" s="79"/>
      <c r="B618" s="80"/>
      <c r="C618" s="80"/>
      <c r="D618" s="80"/>
      <c r="E618" s="80"/>
      <c r="F618" s="80"/>
      <c r="G618" s="80"/>
      <c r="H618" s="80"/>
      <c r="I618" s="658"/>
      <c r="J618" s="80"/>
      <c r="K618" s="80"/>
      <c r="L618" s="80"/>
      <c r="M618" s="80"/>
      <c r="N618" s="80"/>
      <c r="O618" s="80"/>
      <c r="P618" s="80"/>
      <c r="Q618" s="658"/>
      <c r="R618" s="80"/>
      <c r="S618" s="80"/>
      <c r="T618" s="80"/>
      <c r="U618" s="80"/>
      <c r="V618" s="80"/>
      <c r="W618" s="80"/>
      <c r="X618" s="80"/>
      <c r="Y618" s="658"/>
      <c r="Z618" s="80"/>
      <c r="AA618" s="80"/>
      <c r="AB618" s="80"/>
      <c r="AC618" s="80"/>
      <c r="AD618" s="80"/>
      <c r="AE618" s="80"/>
      <c r="AF618" s="80"/>
    </row>
    <row r="619" spans="1:32" s="1018" customFormat="1" ht="15.75">
      <c r="A619" s="79"/>
      <c r="B619" s="80"/>
      <c r="C619" s="80"/>
      <c r="D619" s="80"/>
      <c r="E619" s="80"/>
      <c r="F619" s="80"/>
      <c r="G619" s="80"/>
      <c r="H619" s="80"/>
      <c r="I619" s="658"/>
      <c r="J619" s="80"/>
      <c r="K619" s="80"/>
      <c r="L619" s="80"/>
      <c r="M619" s="80"/>
      <c r="N619" s="80"/>
      <c r="O619" s="80"/>
      <c r="P619" s="80"/>
      <c r="Q619" s="658"/>
      <c r="R619" s="80"/>
      <c r="S619" s="80"/>
      <c r="T619" s="80"/>
      <c r="U619" s="80"/>
      <c r="V619" s="80"/>
      <c r="W619" s="80"/>
      <c r="X619" s="80"/>
      <c r="Y619" s="658"/>
      <c r="Z619" s="80"/>
      <c r="AA619" s="80"/>
      <c r="AB619" s="80"/>
      <c r="AC619" s="80"/>
      <c r="AD619" s="80"/>
      <c r="AE619" s="80"/>
      <c r="AF619" s="80"/>
    </row>
    <row r="620" spans="1:32" s="1018" customFormat="1" ht="15.75">
      <c r="A620" s="79"/>
      <c r="B620" s="80"/>
      <c r="C620" s="80"/>
      <c r="D620" s="80"/>
      <c r="E620" s="80"/>
      <c r="F620" s="80"/>
      <c r="G620" s="80"/>
      <c r="H620" s="80"/>
      <c r="I620" s="658"/>
      <c r="J620" s="80"/>
      <c r="K620" s="80"/>
      <c r="L620" s="80"/>
      <c r="M620" s="80"/>
      <c r="N620" s="80"/>
      <c r="O620" s="80"/>
      <c r="P620" s="80"/>
      <c r="Q620" s="658"/>
      <c r="R620" s="80"/>
      <c r="S620" s="80"/>
      <c r="T620" s="80"/>
      <c r="U620" s="80"/>
      <c r="V620" s="80"/>
      <c r="W620" s="80"/>
      <c r="X620" s="80"/>
      <c r="Y620" s="658"/>
      <c r="Z620" s="80"/>
      <c r="AA620" s="80"/>
      <c r="AB620" s="80"/>
      <c r="AC620" s="80"/>
      <c r="AD620" s="80"/>
      <c r="AE620" s="80"/>
      <c r="AF620" s="80"/>
    </row>
    <row r="621" spans="1:32" s="1018" customFormat="1" ht="15.75">
      <c r="A621" s="79"/>
      <c r="B621" s="80"/>
      <c r="C621" s="80"/>
      <c r="D621" s="80"/>
      <c r="E621" s="80"/>
      <c r="F621" s="80"/>
      <c r="G621" s="80"/>
      <c r="H621" s="80"/>
      <c r="I621" s="658"/>
      <c r="J621" s="80"/>
      <c r="K621" s="80"/>
      <c r="L621" s="80"/>
      <c r="M621" s="80"/>
      <c r="N621" s="80"/>
      <c r="O621" s="80"/>
      <c r="P621" s="80"/>
      <c r="Q621" s="658"/>
      <c r="R621" s="80"/>
      <c r="S621" s="80"/>
      <c r="T621" s="80"/>
      <c r="U621" s="80"/>
      <c r="V621" s="80"/>
      <c r="W621" s="80"/>
      <c r="X621" s="80"/>
      <c r="Y621" s="658"/>
      <c r="Z621" s="80"/>
      <c r="AA621" s="80"/>
      <c r="AB621" s="80"/>
      <c r="AC621" s="80"/>
      <c r="AD621" s="80"/>
      <c r="AE621" s="80"/>
      <c r="AF621" s="80"/>
    </row>
    <row r="622" spans="1:32" s="1018" customFormat="1" ht="15.75">
      <c r="A622" s="79"/>
      <c r="B622" s="80"/>
      <c r="C622" s="80"/>
      <c r="D622" s="80"/>
      <c r="E622" s="80"/>
      <c r="F622" s="80"/>
      <c r="G622" s="80"/>
      <c r="H622" s="80"/>
      <c r="I622" s="658"/>
      <c r="J622" s="80"/>
      <c r="K622" s="80"/>
      <c r="L622" s="80"/>
      <c r="M622" s="80"/>
      <c r="N622" s="80"/>
      <c r="O622" s="80"/>
      <c r="P622" s="80"/>
      <c r="Q622" s="658"/>
      <c r="R622" s="80"/>
      <c r="S622" s="80"/>
      <c r="T622" s="80"/>
      <c r="U622" s="80"/>
      <c r="V622" s="80"/>
      <c r="W622" s="80"/>
      <c r="X622" s="80"/>
      <c r="Y622" s="658"/>
      <c r="Z622" s="80"/>
      <c r="AA622" s="80"/>
      <c r="AB622" s="80"/>
      <c r="AC622" s="80"/>
      <c r="AD622" s="80"/>
      <c r="AE622" s="80"/>
      <c r="AF622" s="80"/>
    </row>
    <row r="623" spans="1:32" s="1018" customFormat="1" ht="15.75">
      <c r="A623" s="79"/>
      <c r="B623" s="80"/>
      <c r="C623" s="80"/>
      <c r="D623" s="80"/>
      <c r="E623" s="80"/>
      <c r="F623" s="80"/>
      <c r="G623" s="80"/>
      <c r="H623" s="80"/>
      <c r="I623" s="658"/>
      <c r="J623" s="80"/>
      <c r="K623" s="80"/>
      <c r="L623" s="80"/>
      <c r="M623" s="80"/>
      <c r="N623" s="80"/>
      <c r="O623" s="80"/>
      <c r="P623" s="80"/>
      <c r="Q623" s="658"/>
      <c r="R623" s="80"/>
      <c r="S623" s="80"/>
      <c r="T623" s="80"/>
      <c r="U623" s="80"/>
      <c r="V623" s="80"/>
      <c r="W623" s="80"/>
      <c r="X623" s="80"/>
      <c r="Y623" s="658"/>
      <c r="Z623" s="80"/>
      <c r="AA623" s="80"/>
      <c r="AB623" s="80"/>
      <c r="AC623" s="80"/>
      <c r="AD623" s="80"/>
      <c r="AE623" s="80"/>
      <c r="AF623" s="80"/>
    </row>
    <row r="624" spans="1:32" s="1018" customFormat="1" ht="15.75">
      <c r="A624" s="79"/>
      <c r="B624" s="80"/>
      <c r="C624" s="80"/>
      <c r="D624" s="80"/>
      <c r="E624" s="80"/>
      <c r="F624" s="80"/>
      <c r="G624" s="80"/>
      <c r="H624" s="80"/>
      <c r="I624" s="658"/>
      <c r="J624" s="80"/>
      <c r="K624" s="80"/>
      <c r="L624" s="80"/>
      <c r="M624" s="80"/>
      <c r="N624" s="80"/>
      <c r="O624" s="80"/>
      <c r="P624" s="80"/>
      <c r="Q624" s="658"/>
      <c r="R624" s="80"/>
      <c r="S624" s="80"/>
      <c r="T624" s="80"/>
      <c r="U624" s="80"/>
      <c r="V624" s="80"/>
      <c r="W624" s="80"/>
      <c r="X624" s="80"/>
      <c r="Y624" s="658"/>
      <c r="Z624" s="80"/>
      <c r="AA624" s="80"/>
      <c r="AB624" s="80"/>
      <c r="AC624" s="80"/>
      <c r="AD624" s="80"/>
      <c r="AE624" s="80"/>
      <c r="AF624" s="80"/>
    </row>
    <row r="625" spans="1:32" s="1018" customFormat="1" ht="15.75">
      <c r="A625" s="79"/>
      <c r="B625" s="80"/>
      <c r="C625" s="80"/>
      <c r="D625" s="80"/>
      <c r="E625" s="80"/>
      <c r="F625" s="80"/>
      <c r="G625" s="80"/>
      <c r="H625" s="80"/>
      <c r="I625" s="658"/>
      <c r="J625" s="80"/>
      <c r="K625" s="80"/>
      <c r="L625" s="80"/>
      <c r="M625" s="80"/>
      <c r="N625" s="80"/>
      <c r="O625" s="80"/>
      <c r="P625" s="80"/>
      <c r="Q625" s="658"/>
      <c r="R625" s="80"/>
      <c r="S625" s="80"/>
      <c r="T625" s="80"/>
      <c r="U625" s="80"/>
      <c r="V625" s="80"/>
      <c r="W625" s="80"/>
      <c r="X625" s="80"/>
      <c r="Y625" s="658"/>
      <c r="Z625" s="80"/>
      <c r="AA625" s="80"/>
      <c r="AB625" s="80"/>
      <c r="AC625" s="80"/>
      <c r="AD625" s="80"/>
      <c r="AE625" s="80"/>
      <c r="AF625" s="80"/>
    </row>
    <row r="626" spans="1:32" s="1018" customFormat="1" ht="15.75">
      <c r="A626" s="79"/>
      <c r="B626" s="80"/>
      <c r="C626" s="80"/>
      <c r="D626" s="80"/>
      <c r="E626" s="80"/>
      <c r="F626" s="80"/>
      <c r="G626" s="80"/>
      <c r="H626" s="80"/>
      <c r="I626" s="658"/>
      <c r="J626" s="80"/>
      <c r="K626" s="80"/>
      <c r="L626" s="80"/>
      <c r="M626" s="80"/>
      <c r="N626" s="80"/>
      <c r="O626" s="80"/>
      <c r="P626" s="80"/>
      <c r="Q626" s="658"/>
      <c r="R626" s="80"/>
      <c r="S626" s="80"/>
      <c r="T626" s="80"/>
      <c r="U626" s="80"/>
      <c r="V626" s="80"/>
      <c r="W626" s="80"/>
      <c r="X626" s="80"/>
      <c r="Y626" s="658"/>
      <c r="Z626" s="80"/>
      <c r="AA626" s="80"/>
      <c r="AB626" s="80"/>
      <c r="AC626" s="80"/>
      <c r="AD626" s="80"/>
      <c r="AE626" s="80"/>
      <c r="AF626" s="80"/>
    </row>
    <row r="627" spans="1:32" s="1018" customFormat="1" ht="15.75">
      <c r="A627" s="79"/>
      <c r="B627" s="80"/>
      <c r="C627" s="80"/>
      <c r="D627" s="80"/>
      <c r="E627" s="80"/>
      <c r="F627" s="80"/>
      <c r="G627" s="80"/>
      <c r="H627" s="80"/>
      <c r="I627" s="658"/>
      <c r="J627" s="80"/>
      <c r="K627" s="80"/>
      <c r="L627" s="80"/>
      <c r="M627" s="80"/>
      <c r="N627" s="80"/>
      <c r="O627" s="80"/>
      <c r="P627" s="80"/>
      <c r="Q627" s="658"/>
      <c r="R627" s="80"/>
      <c r="S627" s="80"/>
      <c r="T627" s="80"/>
      <c r="U627" s="80"/>
      <c r="V627" s="80"/>
      <c r="W627" s="80"/>
      <c r="X627" s="80"/>
      <c r="Y627" s="658"/>
      <c r="Z627" s="80"/>
      <c r="AA627" s="80"/>
      <c r="AB627" s="80"/>
      <c r="AC627" s="80"/>
      <c r="AD627" s="80"/>
      <c r="AE627" s="80"/>
      <c r="AF627" s="80"/>
    </row>
    <row r="628" spans="1:32" s="1018" customFormat="1" ht="15.75">
      <c r="A628" s="79"/>
      <c r="B628" s="80"/>
      <c r="C628" s="80"/>
      <c r="D628" s="80"/>
      <c r="E628" s="80"/>
      <c r="F628" s="80"/>
      <c r="G628" s="80"/>
      <c r="H628" s="80"/>
      <c r="I628" s="658"/>
      <c r="J628" s="80"/>
      <c r="K628" s="80"/>
      <c r="L628" s="80"/>
      <c r="M628" s="80"/>
      <c r="N628" s="80"/>
      <c r="O628" s="80"/>
      <c r="P628" s="80"/>
      <c r="Q628" s="658"/>
      <c r="R628" s="80"/>
      <c r="S628" s="80"/>
      <c r="T628" s="80"/>
      <c r="U628" s="80"/>
      <c r="V628" s="80"/>
      <c r="W628" s="80"/>
      <c r="X628" s="80"/>
      <c r="Y628" s="658"/>
      <c r="Z628" s="80"/>
      <c r="AA628" s="80"/>
      <c r="AB628" s="80"/>
      <c r="AC628" s="80"/>
      <c r="AD628" s="80"/>
      <c r="AE628" s="80"/>
      <c r="AF628" s="80"/>
    </row>
    <row r="629" spans="1:32" s="1018" customFormat="1" ht="15.75">
      <c r="A629" s="79"/>
      <c r="B629" s="80"/>
      <c r="C629" s="80"/>
      <c r="D629" s="80"/>
      <c r="E629" s="80"/>
      <c r="F629" s="80"/>
      <c r="G629" s="80"/>
      <c r="H629" s="80"/>
      <c r="I629" s="658"/>
      <c r="J629" s="80"/>
      <c r="K629" s="80"/>
      <c r="L629" s="80"/>
      <c r="M629" s="80"/>
      <c r="N629" s="80"/>
      <c r="O629" s="80"/>
      <c r="P629" s="80"/>
      <c r="Q629" s="658"/>
      <c r="R629" s="80"/>
      <c r="S629" s="80"/>
      <c r="T629" s="80"/>
      <c r="U629" s="80"/>
      <c r="V629" s="80"/>
      <c r="W629" s="80"/>
      <c r="X629" s="80"/>
      <c r="Y629" s="658"/>
      <c r="Z629" s="80"/>
      <c r="AA629" s="80"/>
      <c r="AB629" s="80"/>
      <c r="AC629" s="80"/>
      <c r="AD629" s="80"/>
      <c r="AE629" s="80"/>
      <c r="AF629" s="80"/>
    </row>
    <row r="630" spans="1:32" s="1018" customFormat="1" ht="15.75">
      <c r="A630" s="79"/>
      <c r="B630" s="80"/>
      <c r="C630" s="80"/>
      <c r="D630" s="80"/>
      <c r="E630" s="80"/>
      <c r="F630" s="80"/>
      <c r="G630" s="80"/>
      <c r="H630" s="80"/>
      <c r="I630" s="658"/>
      <c r="J630" s="80"/>
      <c r="K630" s="80"/>
      <c r="L630" s="80"/>
      <c r="M630" s="80"/>
      <c r="N630" s="80"/>
      <c r="O630" s="80"/>
      <c r="P630" s="80"/>
      <c r="Q630" s="658"/>
      <c r="R630" s="80"/>
      <c r="S630" s="80"/>
      <c r="T630" s="80"/>
      <c r="U630" s="80"/>
      <c r="V630" s="80"/>
      <c r="W630" s="80"/>
      <c r="X630" s="80"/>
      <c r="Y630" s="658"/>
      <c r="Z630" s="80"/>
      <c r="AA630" s="80"/>
      <c r="AB630" s="80"/>
      <c r="AC630" s="80"/>
      <c r="AD630" s="80"/>
      <c r="AE630" s="80"/>
      <c r="AF630" s="80"/>
    </row>
    <row r="631" spans="1:32" s="1018" customFormat="1" ht="15.75">
      <c r="A631" s="79"/>
      <c r="B631" s="80"/>
      <c r="C631" s="80"/>
      <c r="D631" s="80"/>
      <c r="E631" s="80"/>
      <c r="F631" s="80"/>
      <c r="G631" s="80"/>
      <c r="H631" s="80"/>
      <c r="I631" s="658"/>
      <c r="J631" s="80"/>
      <c r="K631" s="80"/>
      <c r="L631" s="80"/>
      <c r="M631" s="80"/>
      <c r="N631" s="80"/>
      <c r="O631" s="80"/>
      <c r="P631" s="80"/>
      <c r="Q631" s="658"/>
      <c r="R631" s="80"/>
      <c r="S631" s="80"/>
      <c r="T631" s="80"/>
      <c r="U631" s="80"/>
      <c r="V631" s="80"/>
      <c r="W631" s="80"/>
      <c r="X631" s="80"/>
      <c r="Y631" s="658"/>
      <c r="Z631" s="80"/>
      <c r="AA631" s="80"/>
      <c r="AB631" s="80"/>
      <c r="AC631" s="80"/>
      <c r="AD631" s="80"/>
      <c r="AE631" s="80"/>
      <c r="AF631" s="80"/>
    </row>
    <row r="632" spans="1:32" s="1018" customFormat="1" ht="15.75">
      <c r="A632" s="79"/>
      <c r="B632" s="80"/>
      <c r="C632" s="80"/>
      <c r="D632" s="80"/>
      <c r="E632" s="80"/>
      <c r="F632" s="80"/>
      <c r="G632" s="80"/>
      <c r="H632" s="80"/>
      <c r="I632" s="658"/>
      <c r="J632" s="80"/>
      <c r="K632" s="80"/>
      <c r="L632" s="80"/>
      <c r="M632" s="80"/>
      <c r="N632" s="80"/>
      <c r="O632" s="80"/>
      <c r="P632" s="80"/>
      <c r="Q632" s="658"/>
      <c r="R632" s="80"/>
      <c r="S632" s="80"/>
      <c r="T632" s="80"/>
      <c r="U632" s="80"/>
      <c r="V632" s="80"/>
      <c r="W632" s="80"/>
      <c r="X632" s="80"/>
      <c r="Y632" s="658"/>
      <c r="Z632" s="80"/>
      <c r="AA632" s="80"/>
      <c r="AB632" s="80"/>
      <c r="AC632" s="80"/>
      <c r="AD632" s="80"/>
      <c r="AE632" s="80"/>
      <c r="AF632" s="80"/>
    </row>
    <row r="633" spans="1:32" s="1018" customFormat="1" ht="15.75">
      <c r="A633" s="79"/>
      <c r="B633" s="80"/>
      <c r="C633" s="80"/>
      <c r="D633" s="80"/>
      <c r="E633" s="80"/>
      <c r="F633" s="80"/>
      <c r="G633" s="80"/>
      <c r="H633" s="80"/>
      <c r="I633" s="658"/>
      <c r="J633" s="80"/>
      <c r="K633" s="80"/>
      <c r="L633" s="80"/>
      <c r="M633" s="80"/>
      <c r="N633" s="80"/>
      <c r="O633" s="80"/>
      <c r="P633" s="80"/>
      <c r="Q633" s="658"/>
      <c r="R633" s="80"/>
      <c r="S633" s="80"/>
      <c r="T633" s="80"/>
      <c r="U633" s="80"/>
      <c r="V633" s="80"/>
      <c r="W633" s="80"/>
      <c r="X633" s="80"/>
      <c r="Y633" s="658"/>
      <c r="Z633" s="80"/>
      <c r="AA633" s="80"/>
      <c r="AB633" s="80"/>
      <c r="AC633" s="80"/>
      <c r="AD633" s="80"/>
      <c r="AE633" s="80"/>
      <c r="AF633" s="80"/>
    </row>
    <row r="634" spans="1:32" s="1018" customFormat="1" ht="15.75">
      <c r="A634" s="79"/>
      <c r="B634" s="80"/>
      <c r="C634" s="80"/>
      <c r="D634" s="80"/>
      <c r="E634" s="80"/>
      <c r="F634" s="80"/>
      <c r="G634" s="80"/>
      <c r="H634" s="80"/>
      <c r="I634" s="658"/>
      <c r="J634" s="80"/>
      <c r="K634" s="80"/>
      <c r="L634" s="80"/>
      <c r="M634" s="80"/>
      <c r="N634" s="80"/>
      <c r="O634" s="80"/>
      <c r="P634" s="80"/>
      <c r="Q634" s="658"/>
      <c r="R634" s="80"/>
      <c r="S634" s="80"/>
      <c r="T634" s="80"/>
      <c r="U634" s="80"/>
      <c r="V634" s="80"/>
      <c r="W634" s="80"/>
      <c r="X634" s="80"/>
      <c r="Y634" s="658"/>
      <c r="Z634" s="80"/>
      <c r="AA634" s="80"/>
      <c r="AB634" s="80"/>
      <c r="AC634" s="80"/>
      <c r="AD634" s="80"/>
      <c r="AE634" s="80"/>
      <c r="AF634" s="80"/>
    </row>
    <row r="635" spans="1:32" s="1018" customFormat="1" ht="15.75">
      <c r="A635" s="79"/>
      <c r="B635" s="80"/>
      <c r="C635" s="80"/>
      <c r="D635" s="80"/>
      <c r="E635" s="80"/>
      <c r="F635" s="80"/>
      <c r="G635" s="80"/>
      <c r="H635" s="80"/>
      <c r="I635" s="658"/>
      <c r="J635" s="80"/>
      <c r="K635" s="80"/>
      <c r="L635" s="80"/>
      <c r="M635" s="80"/>
      <c r="N635" s="80"/>
      <c r="O635" s="80"/>
      <c r="P635" s="80"/>
      <c r="Q635" s="658"/>
      <c r="R635" s="80"/>
      <c r="S635" s="80"/>
      <c r="T635" s="80"/>
      <c r="U635" s="80"/>
      <c r="V635" s="80"/>
      <c r="W635" s="80"/>
      <c r="X635" s="80"/>
      <c r="Y635" s="658"/>
      <c r="Z635" s="80"/>
      <c r="AA635" s="80"/>
      <c r="AB635" s="80"/>
      <c r="AC635" s="80"/>
      <c r="AD635" s="80"/>
      <c r="AE635" s="80"/>
      <c r="AF635" s="80"/>
    </row>
    <row r="636" spans="1:32" s="1018" customFormat="1">
      <c r="A636" s="81"/>
      <c r="B636" s="80"/>
      <c r="C636" s="80"/>
      <c r="D636" s="80"/>
      <c r="E636" s="80"/>
      <c r="F636" s="80"/>
      <c r="G636" s="80"/>
      <c r="H636" s="80"/>
      <c r="I636" s="658"/>
      <c r="J636" s="80"/>
      <c r="K636" s="80"/>
      <c r="L636" s="80"/>
      <c r="M636" s="80"/>
      <c r="N636" s="80"/>
      <c r="O636" s="80"/>
      <c r="P636" s="80"/>
      <c r="Q636" s="658"/>
      <c r="R636" s="80"/>
      <c r="S636" s="80"/>
      <c r="T636" s="80"/>
      <c r="U636" s="80"/>
      <c r="V636" s="80"/>
      <c r="W636" s="80"/>
      <c r="X636" s="80"/>
      <c r="Y636" s="658"/>
      <c r="Z636" s="80"/>
      <c r="AA636" s="80"/>
      <c r="AB636" s="80"/>
      <c r="AC636" s="80"/>
      <c r="AD636" s="80"/>
      <c r="AE636" s="80"/>
      <c r="AF636" s="80"/>
    </row>
    <row r="637" spans="1:32" s="1018" customFormat="1">
      <c r="A637" s="81"/>
      <c r="B637" s="80"/>
      <c r="C637" s="80"/>
      <c r="D637" s="80"/>
      <c r="E637" s="80"/>
      <c r="F637" s="80"/>
      <c r="G637" s="80"/>
      <c r="H637" s="80"/>
      <c r="I637" s="658"/>
      <c r="J637" s="80"/>
      <c r="K637" s="80"/>
      <c r="L637" s="80"/>
      <c r="M637" s="80"/>
      <c r="N637" s="80"/>
      <c r="O637" s="80"/>
      <c r="P637" s="80"/>
      <c r="Q637" s="658"/>
      <c r="R637" s="80"/>
      <c r="S637" s="80"/>
      <c r="T637" s="80"/>
      <c r="U637" s="80"/>
      <c r="V637" s="80"/>
      <c r="W637" s="80"/>
      <c r="X637" s="80"/>
      <c r="Y637" s="658"/>
      <c r="Z637" s="80"/>
      <c r="AA637" s="80"/>
      <c r="AB637" s="80"/>
      <c r="AC637" s="80"/>
      <c r="AD637" s="80"/>
      <c r="AE637" s="80"/>
      <c r="AF637" s="80"/>
    </row>
    <row r="638" spans="1:32" s="1018" customFormat="1">
      <c r="A638" s="81"/>
      <c r="B638" s="80"/>
      <c r="C638" s="80"/>
      <c r="D638" s="80"/>
      <c r="E638" s="80"/>
      <c r="F638" s="80"/>
      <c r="G638" s="80"/>
      <c r="H638" s="80"/>
      <c r="I638" s="658"/>
      <c r="J638" s="80"/>
      <c r="K638" s="80"/>
      <c r="L638" s="80"/>
      <c r="M638" s="80"/>
      <c r="N638" s="80"/>
      <c r="O638" s="80"/>
      <c r="P638" s="80"/>
      <c r="Q638" s="658"/>
      <c r="R638" s="80"/>
      <c r="S638" s="80"/>
      <c r="T638" s="80"/>
      <c r="U638" s="80"/>
      <c r="V638" s="80"/>
      <c r="W638" s="80"/>
      <c r="X638" s="80"/>
      <c r="Y638" s="658"/>
      <c r="Z638" s="80"/>
      <c r="AA638" s="80"/>
      <c r="AB638" s="80"/>
      <c r="AC638" s="80"/>
      <c r="AD638" s="80"/>
      <c r="AE638" s="80"/>
      <c r="AF638" s="80"/>
    </row>
    <row r="639" spans="1:32" s="1018" customFormat="1">
      <c r="A639" s="81"/>
      <c r="B639" s="80"/>
      <c r="C639" s="80"/>
      <c r="D639" s="80"/>
      <c r="E639" s="80"/>
      <c r="F639" s="80"/>
      <c r="G639" s="80"/>
      <c r="H639" s="80"/>
      <c r="I639" s="658"/>
      <c r="J639" s="80"/>
      <c r="K639" s="80"/>
      <c r="L639" s="80"/>
      <c r="M639" s="80"/>
      <c r="N639" s="80"/>
      <c r="O639" s="80"/>
      <c r="P639" s="80"/>
      <c r="Q639" s="658"/>
      <c r="R639" s="80"/>
      <c r="S639" s="80"/>
      <c r="T639" s="80"/>
      <c r="U639" s="80"/>
      <c r="V639" s="80"/>
      <c r="W639" s="80"/>
      <c r="X639" s="80"/>
      <c r="Y639" s="658"/>
      <c r="Z639" s="80"/>
      <c r="AA639" s="80"/>
      <c r="AB639" s="80"/>
      <c r="AC639" s="80"/>
      <c r="AD639" s="80"/>
      <c r="AE639" s="80"/>
      <c r="AF639" s="80"/>
    </row>
    <row r="640" spans="1:32" s="1018" customFormat="1">
      <c r="A640" s="81"/>
      <c r="B640" s="80"/>
      <c r="C640" s="80"/>
      <c r="D640" s="80"/>
      <c r="E640" s="80"/>
      <c r="F640" s="80"/>
      <c r="G640" s="80"/>
      <c r="H640" s="80"/>
      <c r="I640" s="658"/>
      <c r="J640" s="80"/>
      <c r="K640" s="80"/>
      <c r="L640" s="80"/>
      <c r="M640" s="80"/>
      <c r="N640" s="80"/>
      <c r="O640" s="80"/>
      <c r="P640" s="80"/>
      <c r="Q640" s="658"/>
      <c r="R640" s="80"/>
      <c r="S640" s="80"/>
      <c r="T640" s="80"/>
      <c r="U640" s="80"/>
      <c r="V640" s="80"/>
      <c r="W640" s="80"/>
      <c r="X640" s="80"/>
      <c r="Y640" s="658"/>
      <c r="Z640" s="80"/>
      <c r="AA640" s="80"/>
      <c r="AB640" s="80"/>
      <c r="AC640" s="80"/>
      <c r="AD640" s="80"/>
      <c r="AE640" s="80"/>
      <c r="AF640" s="80"/>
    </row>
    <row r="641" spans="1:32" s="1018" customFormat="1">
      <c r="A641" s="81"/>
      <c r="B641" s="80"/>
      <c r="C641" s="80"/>
      <c r="D641" s="80"/>
      <c r="E641" s="80"/>
      <c r="F641" s="80"/>
      <c r="G641" s="80"/>
      <c r="H641" s="80"/>
      <c r="I641" s="658"/>
      <c r="J641" s="80"/>
      <c r="K641" s="80"/>
      <c r="L641" s="80"/>
      <c r="M641" s="80"/>
      <c r="N641" s="80"/>
      <c r="O641" s="80"/>
      <c r="P641" s="80"/>
      <c r="Q641" s="658"/>
      <c r="R641" s="80"/>
      <c r="S641" s="80"/>
      <c r="T641" s="80"/>
      <c r="U641" s="80"/>
      <c r="V641" s="80"/>
      <c r="W641" s="80"/>
      <c r="X641" s="80"/>
      <c r="Y641" s="658"/>
      <c r="Z641" s="80"/>
      <c r="AA641" s="80"/>
      <c r="AB641" s="80"/>
      <c r="AC641" s="80"/>
      <c r="AD641" s="80"/>
      <c r="AE641" s="80"/>
      <c r="AF641" s="80"/>
    </row>
    <row r="642" spans="1:32" s="1018" customFormat="1">
      <c r="A642" s="81"/>
      <c r="B642" s="80"/>
      <c r="C642" s="80"/>
      <c r="D642" s="80"/>
      <c r="E642" s="80"/>
      <c r="F642" s="80"/>
      <c r="G642" s="80"/>
      <c r="H642" s="80"/>
      <c r="I642" s="658"/>
      <c r="J642" s="80"/>
      <c r="K642" s="80"/>
      <c r="L642" s="80"/>
      <c r="M642" s="80"/>
      <c r="N642" s="80"/>
      <c r="O642" s="80"/>
      <c r="P642" s="80"/>
      <c r="Q642" s="658"/>
      <c r="R642" s="80"/>
      <c r="S642" s="80"/>
      <c r="T642" s="80"/>
      <c r="U642" s="80"/>
      <c r="V642" s="80"/>
      <c r="W642" s="80"/>
      <c r="X642" s="80"/>
      <c r="Y642" s="658"/>
      <c r="Z642" s="80"/>
      <c r="AA642" s="80"/>
      <c r="AB642" s="80"/>
      <c r="AC642" s="80"/>
      <c r="AD642" s="80"/>
      <c r="AE642" s="80"/>
      <c r="AF642" s="80"/>
    </row>
    <row r="643" spans="1:32" s="1018" customFormat="1">
      <c r="A643" s="81"/>
      <c r="B643" s="80"/>
      <c r="C643" s="80"/>
      <c r="D643" s="80"/>
      <c r="E643" s="80"/>
      <c r="F643" s="80"/>
      <c r="G643" s="80"/>
      <c r="H643" s="80"/>
      <c r="I643" s="658"/>
      <c r="J643" s="80"/>
      <c r="K643" s="80"/>
      <c r="L643" s="80"/>
      <c r="M643" s="80"/>
      <c r="N643" s="80"/>
      <c r="O643" s="80"/>
      <c r="P643" s="80"/>
      <c r="Q643" s="658"/>
      <c r="R643" s="80"/>
      <c r="S643" s="80"/>
      <c r="T643" s="80"/>
      <c r="U643" s="80"/>
      <c r="V643" s="80"/>
      <c r="W643" s="80"/>
      <c r="X643" s="80"/>
      <c r="Y643" s="658"/>
      <c r="Z643" s="80"/>
      <c r="AA643" s="80"/>
      <c r="AB643" s="80"/>
      <c r="AC643" s="80"/>
      <c r="AD643" s="80"/>
      <c r="AE643" s="80"/>
      <c r="AF643" s="80"/>
    </row>
    <row r="644" spans="1:32" s="1018" customFormat="1">
      <c r="A644" s="81"/>
      <c r="B644" s="80"/>
      <c r="C644" s="80"/>
      <c r="D644" s="80"/>
      <c r="E644" s="80"/>
      <c r="F644" s="80"/>
      <c r="G644" s="80"/>
      <c r="H644" s="80"/>
      <c r="I644" s="658"/>
      <c r="J644" s="80"/>
      <c r="K644" s="80"/>
      <c r="L644" s="80"/>
      <c r="M644" s="80"/>
      <c r="N644" s="80"/>
      <c r="O644" s="80"/>
      <c r="P644" s="80"/>
      <c r="Q644" s="658"/>
      <c r="R644" s="80"/>
      <c r="S644" s="80"/>
      <c r="T644" s="80"/>
      <c r="U644" s="80"/>
      <c r="V644" s="80"/>
      <c r="W644" s="80"/>
      <c r="X644" s="80"/>
      <c r="Y644" s="658"/>
      <c r="Z644" s="80"/>
      <c r="AA644" s="80"/>
      <c r="AB644" s="80"/>
      <c r="AC644" s="80"/>
      <c r="AD644" s="80"/>
      <c r="AE644" s="80"/>
      <c r="AF644" s="80"/>
    </row>
    <row r="645" spans="1:32" s="1018" customFormat="1">
      <c r="A645" s="81"/>
      <c r="B645" s="80"/>
      <c r="C645" s="80"/>
      <c r="D645" s="80"/>
      <c r="E645" s="80"/>
      <c r="F645" s="80"/>
      <c r="G645" s="80"/>
      <c r="H645" s="80"/>
      <c r="I645" s="658"/>
      <c r="J645" s="80"/>
      <c r="K645" s="80"/>
      <c r="L645" s="80"/>
      <c r="M645" s="80"/>
      <c r="N645" s="80"/>
      <c r="O645" s="80"/>
      <c r="P645" s="80"/>
      <c r="Q645" s="658"/>
      <c r="R645" s="80"/>
      <c r="S645" s="80"/>
      <c r="T645" s="80"/>
      <c r="U645" s="80"/>
      <c r="V645" s="80"/>
      <c r="W645" s="80"/>
      <c r="X645" s="80"/>
      <c r="Y645" s="658"/>
      <c r="Z645" s="80"/>
      <c r="AA645" s="80"/>
      <c r="AB645" s="80"/>
      <c r="AC645" s="80"/>
      <c r="AD645" s="80"/>
      <c r="AE645" s="80"/>
      <c r="AF645" s="80"/>
    </row>
    <row r="646" spans="1:32" s="1018" customFormat="1">
      <c r="A646" s="81"/>
      <c r="B646" s="80"/>
      <c r="C646" s="80"/>
      <c r="D646" s="80"/>
      <c r="E646" s="80"/>
      <c r="F646" s="80"/>
      <c r="G646" s="80"/>
      <c r="H646" s="80"/>
      <c r="I646" s="658"/>
      <c r="J646" s="80"/>
      <c r="K646" s="80"/>
      <c r="L646" s="80"/>
      <c r="M646" s="80"/>
      <c r="N646" s="80"/>
      <c r="O646" s="80"/>
      <c r="P646" s="80"/>
      <c r="Q646" s="658"/>
      <c r="R646" s="80"/>
      <c r="S646" s="80"/>
      <c r="T646" s="80"/>
      <c r="U646" s="80"/>
      <c r="V646" s="80"/>
      <c r="W646" s="80"/>
      <c r="X646" s="80"/>
      <c r="Y646" s="658"/>
      <c r="Z646" s="80"/>
      <c r="AA646" s="80"/>
      <c r="AB646" s="80"/>
      <c r="AC646" s="80"/>
      <c r="AD646" s="80"/>
      <c r="AE646" s="80"/>
      <c r="AF646" s="80"/>
    </row>
    <row r="647" spans="1:32" s="1018" customFormat="1">
      <c r="A647" s="81"/>
      <c r="B647" s="80"/>
      <c r="C647" s="80"/>
      <c r="D647" s="80"/>
      <c r="E647" s="80"/>
      <c r="F647" s="80"/>
      <c r="G647" s="80"/>
      <c r="H647" s="80"/>
      <c r="I647" s="658"/>
      <c r="J647" s="80"/>
      <c r="K647" s="80"/>
      <c r="L647" s="80"/>
      <c r="M647" s="80"/>
      <c r="N647" s="80"/>
      <c r="O647" s="80"/>
      <c r="P647" s="80"/>
      <c r="Q647" s="658"/>
      <c r="R647" s="80"/>
      <c r="S647" s="80"/>
      <c r="T647" s="80"/>
      <c r="U647" s="80"/>
      <c r="V647" s="80"/>
      <c r="W647" s="80"/>
      <c r="X647" s="80"/>
      <c r="Y647" s="658"/>
      <c r="Z647" s="80"/>
      <c r="AA647" s="80"/>
      <c r="AB647" s="80"/>
      <c r="AC647" s="80"/>
      <c r="AD647" s="80"/>
      <c r="AE647" s="80"/>
      <c r="AF647" s="80"/>
    </row>
    <row r="648" spans="1:32" s="1018" customFormat="1">
      <c r="A648" s="81"/>
      <c r="B648" s="80"/>
      <c r="C648" s="80"/>
      <c r="D648" s="80"/>
      <c r="E648" s="80"/>
      <c r="F648" s="80"/>
      <c r="G648" s="80"/>
      <c r="H648" s="80"/>
      <c r="I648" s="658"/>
      <c r="J648" s="80"/>
      <c r="K648" s="80"/>
      <c r="L648" s="80"/>
      <c r="M648" s="80"/>
      <c r="N648" s="80"/>
      <c r="O648" s="80"/>
      <c r="P648" s="80"/>
      <c r="Q648" s="658"/>
      <c r="R648" s="80"/>
      <c r="S648" s="80"/>
      <c r="T648" s="80"/>
      <c r="U648" s="80"/>
      <c r="V648" s="80"/>
      <c r="W648" s="80"/>
      <c r="X648" s="80"/>
      <c r="Y648" s="658"/>
      <c r="Z648" s="80"/>
      <c r="AA648" s="80"/>
      <c r="AB648" s="80"/>
      <c r="AC648" s="80"/>
      <c r="AD648" s="80"/>
      <c r="AE648" s="80"/>
      <c r="AF648" s="80"/>
    </row>
    <row r="649" spans="1:32" s="1018" customFormat="1">
      <c r="A649" s="81"/>
      <c r="B649" s="80"/>
      <c r="C649" s="80"/>
      <c r="D649" s="80"/>
      <c r="E649" s="80"/>
      <c r="F649" s="80"/>
      <c r="G649" s="80"/>
      <c r="H649" s="80"/>
      <c r="I649" s="658"/>
      <c r="J649" s="80"/>
      <c r="K649" s="80"/>
      <c r="L649" s="80"/>
      <c r="M649" s="80"/>
      <c r="N649" s="80"/>
      <c r="O649" s="80"/>
      <c r="P649" s="80"/>
      <c r="Q649" s="658"/>
      <c r="R649" s="80"/>
      <c r="S649" s="80"/>
      <c r="T649" s="80"/>
      <c r="U649" s="80"/>
      <c r="V649" s="80"/>
      <c r="W649" s="80"/>
      <c r="X649" s="80"/>
      <c r="Y649" s="658"/>
      <c r="Z649" s="80"/>
      <c r="AA649" s="80"/>
      <c r="AB649" s="80"/>
      <c r="AC649" s="80"/>
      <c r="AD649" s="80"/>
      <c r="AE649" s="80"/>
      <c r="AF649" s="80"/>
    </row>
    <row r="650" spans="1:32" s="1018" customFormat="1">
      <c r="A650" s="81"/>
      <c r="B650" s="80"/>
      <c r="C650" s="80"/>
      <c r="D650" s="80"/>
      <c r="E650" s="80"/>
      <c r="F650" s="80"/>
      <c r="G650" s="80"/>
      <c r="H650" s="80"/>
      <c r="I650" s="658"/>
      <c r="J650" s="80"/>
      <c r="K650" s="80"/>
      <c r="L650" s="80"/>
      <c r="M650" s="80"/>
      <c r="N650" s="80"/>
      <c r="O650" s="80"/>
      <c r="P650" s="80"/>
      <c r="Q650" s="658"/>
      <c r="R650" s="80"/>
      <c r="S650" s="80"/>
      <c r="T650" s="80"/>
      <c r="U650" s="80"/>
      <c r="V650" s="80"/>
      <c r="W650" s="80"/>
      <c r="X650" s="80"/>
      <c r="Y650" s="658"/>
      <c r="Z650" s="80"/>
      <c r="AA650" s="80"/>
      <c r="AB650" s="80"/>
      <c r="AC650" s="80"/>
      <c r="AD650" s="80"/>
      <c r="AE650" s="80"/>
      <c r="AF650" s="80"/>
    </row>
    <row r="651" spans="1:32" s="1018" customFormat="1">
      <c r="A651" s="81"/>
      <c r="B651" s="80"/>
      <c r="C651" s="80"/>
      <c r="D651" s="80"/>
      <c r="E651" s="80"/>
      <c r="F651" s="80"/>
      <c r="G651" s="80"/>
      <c r="H651" s="80"/>
      <c r="I651" s="658"/>
      <c r="J651" s="80"/>
      <c r="K651" s="80"/>
      <c r="L651" s="80"/>
      <c r="M651" s="80"/>
      <c r="N651" s="80"/>
      <c r="O651" s="80"/>
      <c r="P651" s="80"/>
      <c r="Q651" s="658"/>
      <c r="R651" s="80"/>
      <c r="S651" s="80"/>
      <c r="T651" s="80"/>
      <c r="U651" s="80"/>
      <c r="V651" s="80"/>
      <c r="W651" s="80"/>
      <c r="X651" s="80"/>
      <c r="Y651" s="658"/>
      <c r="Z651" s="80"/>
      <c r="AA651" s="80"/>
      <c r="AB651" s="80"/>
      <c r="AC651" s="80"/>
      <c r="AD651" s="80"/>
      <c r="AE651" s="80"/>
      <c r="AF651" s="80"/>
    </row>
    <row r="652" spans="1:32" s="1018" customFormat="1">
      <c r="A652" s="81"/>
      <c r="B652" s="80"/>
      <c r="C652" s="80"/>
      <c r="D652" s="80"/>
      <c r="E652" s="80"/>
      <c r="F652" s="80"/>
      <c r="G652" s="80"/>
      <c r="H652" s="80"/>
      <c r="I652" s="658"/>
      <c r="J652" s="80"/>
      <c r="K652" s="80"/>
      <c r="L652" s="80"/>
      <c r="M652" s="80"/>
      <c r="N652" s="80"/>
      <c r="O652" s="80"/>
      <c r="P652" s="80"/>
      <c r="Q652" s="658"/>
      <c r="R652" s="80"/>
      <c r="S652" s="80"/>
      <c r="T652" s="80"/>
      <c r="U652" s="80"/>
      <c r="V652" s="80"/>
      <c r="W652" s="80"/>
      <c r="X652" s="80"/>
      <c r="Y652" s="658"/>
      <c r="Z652" s="80"/>
      <c r="AA652" s="80"/>
      <c r="AB652" s="80"/>
      <c r="AC652" s="80"/>
      <c r="AD652" s="80"/>
      <c r="AE652" s="80"/>
      <c r="AF652" s="80"/>
    </row>
    <row r="653" spans="1:32" s="1018" customFormat="1">
      <c r="A653" s="81"/>
      <c r="B653" s="80"/>
      <c r="C653" s="80"/>
      <c r="D653" s="80"/>
      <c r="E653" s="80"/>
      <c r="F653" s="80"/>
      <c r="G653" s="80"/>
      <c r="H653" s="80"/>
      <c r="I653" s="658"/>
      <c r="J653" s="80"/>
      <c r="K653" s="80"/>
      <c r="L653" s="80"/>
      <c r="M653" s="80"/>
      <c r="N653" s="80"/>
      <c r="O653" s="80"/>
      <c r="P653" s="80"/>
      <c r="Q653" s="658"/>
      <c r="R653" s="80"/>
      <c r="S653" s="80"/>
      <c r="T653" s="80"/>
      <c r="U653" s="80"/>
      <c r="V653" s="80"/>
      <c r="W653" s="80"/>
      <c r="X653" s="80"/>
      <c r="Y653" s="658"/>
      <c r="Z653" s="80"/>
      <c r="AA653" s="80"/>
      <c r="AB653" s="80"/>
      <c r="AC653" s="80"/>
      <c r="AD653" s="80"/>
      <c r="AE653" s="80"/>
      <c r="AF653" s="80"/>
    </row>
    <row r="654" spans="1:32" s="1018" customFormat="1">
      <c r="A654" s="81"/>
      <c r="B654" s="80"/>
      <c r="C654" s="80"/>
      <c r="D654" s="80"/>
      <c r="E654" s="80"/>
      <c r="F654" s="80"/>
      <c r="G654" s="80"/>
      <c r="H654" s="80"/>
      <c r="I654" s="658"/>
      <c r="J654" s="80"/>
      <c r="K654" s="80"/>
      <c r="L654" s="80"/>
      <c r="M654" s="80"/>
      <c r="N654" s="80"/>
      <c r="O654" s="80"/>
      <c r="P654" s="80"/>
      <c r="Q654" s="658"/>
      <c r="R654" s="80"/>
      <c r="S654" s="80"/>
      <c r="T654" s="80"/>
      <c r="U654" s="80"/>
      <c r="V654" s="80"/>
      <c r="W654" s="80"/>
      <c r="X654" s="80"/>
      <c r="Y654" s="658"/>
      <c r="Z654" s="80"/>
      <c r="AA654" s="80"/>
      <c r="AB654" s="80"/>
      <c r="AC654" s="80"/>
      <c r="AD654" s="80"/>
      <c r="AE654" s="80"/>
      <c r="AF654" s="80"/>
    </row>
    <row r="655" spans="1:32" s="1018" customFormat="1">
      <c r="A655" s="81"/>
      <c r="B655" s="80"/>
      <c r="C655" s="80"/>
      <c r="D655" s="80"/>
      <c r="E655" s="80"/>
      <c r="F655" s="80"/>
      <c r="G655" s="80"/>
      <c r="H655" s="80"/>
      <c r="I655" s="658"/>
      <c r="J655" s="80"/>
      <c r="K655" s="80"/>
      <c r="L655" s="80"/>
      <c r="M655" s="80"/>
      <c r="N655" s="80"/>
      <c r="O655" s="80"/>
      <c r="P655" s="80"/>
      <c r="Q655" s="658"/>
      <c r="R655" s="80"/>
      <c r="S655" s="80"/>
      <c r="T655" s="80"/>
      <c r="U655" s="80"/>
      <c r="V655" s="80"/>
      <c r="W655" s="80"/>
      <c r="X655" s="80"/>
      <c r="Y655" s="658"/>
      <c r="Z655" s="80"/>
      <c r="AA655" s="80"/>
      <c r="AB655" s="80"/>
      <c r="AC655" s="80"/>
      <c r="AD655" s="80"/>
      <c r="AE655" s="80"/>
      <c r="AF655" s="80"/>
    </row>
    <row r="656" spans="1:32" s="1018" customFormat="1">
      <c r="A656" s="81"/>
      <c r="B656" s="80"/>
      <c r="C656" s="80"/>
      <c r="D656" s="80"/>
      <c r="E656" s="80"/>
      <c r="F656" s="80"/>
      <c r="G656" s="80"/>
      <c r="H656" s="80"/>
      <c r="I656" s="658"/>
      <c r="J656" s="80"/>
      <c r="K656" s="80"/>
      <c r="L656" s="80"/>
      <c r="M656" s="80"/>
      <c r="N656" s="80"/>
      <c r="O656" s="80"/>
      <c r="P656" s="80"/>
      <c r="Q656" s="658"/>
      <c r="R656" s="80"/>
      <c r="S656" s="80"/>
      <c r="T656" s="80"/>
      <c r="U656" s="80"/>
      <c r="V656" s="80"/>
      <c r="W656" s="80"/>
      <c r="X656" s="80"/>
      <c r="Y656" s="658"/>
      <c r="Z656" s="80"/>
      <c r="AA656" s="80"/>
      <c r="AB656" s="80"/>
      <c r="AC656" s="80"/>
      <c r="AD656" s="80"/>
      <c r="AE656" s="80"/>
      <c r="AF656" s="80"/>
    </row>
    <row r="657" spans="1:32" s="1018" customFormat="1">
      <c r="A657" s="81"/>
      <c r="B657" s="80"/>
      <c r="C657" s="80"/>
      <c r="D657" s="80"/>
      <c r="E657" s="80"/>
      <c r="F657" s="80"/>
      <c r="G657" s="80"/>
      <c r="H657" s="80"/>
      <c r="I657" s="658"/>
      <c r="J657" s="80"/>
      <c r="K657" s="80"/>
      <c r="L657" s="80"/>
      <c r="M657" s="80"/>
      <c r="N657" s="80"/>
      <c r="O657" s="80"/>
      <c r="P657" s="80"/>
      <c r="Q657" s="658"/>
      <c r="R657" s="80"/>
      <c r="S657" s="80"/>
      <c r="T657" s="80"/>
      <c r="U657" s="80"/>
      <c r="V657" s="80"/>
      <c r="W657" s="80"/>
      <c r="X657" s="80"/>
      <c r="Y657" s="658"/>
      <c r="Z657" s="80"/>
      <c r="AA657" s="80"/>
      <c r="AB657" s="80"/>
      <c r="AC657" s="80"/>
      <c r="AD657" s="80"/>
      <c r="AE657" s="80"/>
      <c r="AF657" s="80"/>
    </row>
    <row r="658" spans="1:32" s="1018" customFormat="1">
      <c r="A658" s="81"/>
      <c r="B658" s="80"/>
      <c r="C658" s="80"/>
      <c r="D658" s="80"/>
      <c r="E658" s="80"/>
      <c r="F658" s="80"/>
      <c r="G658" s="80"/>
      <c r="H658" s="80"/>
      <c r="I658" s="658"/>
      <c r="J658" s="80"/>
      <c r="K658" s="80"/>
      <c r="L658" s="80"/>
      <c r="M658" s="80"/>
      <c r="N658" s="80"/>
      <c r="O658" s="80"/>
      <c r="P658" s="80"/>
      <c r="Q658" s="658"/>
      <c r="R658" s="80"/>
      <c r="S658" s="80"/>
      <c r="T658" s="80"/>
      <c r="U658" s="80"/>
      <c r="V658" s="80"/>
      <c r="W658" s="80"/>
      <c r="X658" s="80"/>
      <c r="Y658" s="658"/>
      <c r="Z658" s="80"/>
      <c r="AA658" s="80"/>
      <c r="AB658" s="80"/>
      <c r="AC658" s="80"/>
      <c r="AD658" s="80"/>
      <c r="AE658" s="80"/>
      <c r="AF658" s="80"/>
    </row>
    <row r="659" spans="1:32" s="1018" customFormat="1">
      <c r="A659" s="81"/>
      <c r="B659" s="80"/>
      <c r="C659" s="80"/>
      <c r="D659" s="80"/>
      <c r="E659" s="80"/>
      <c r="F659" s="80"/>
      <c r="G659" s="80"/>
      <c r="H659" s="80"/>
      <c r="I659" s="658"/>
      <c r="J659" s="80"/>
      <c r="K659" s="80"/>
      <c r="L659" s="80"/>
      <c r="M659" s="80"/>
      <c r="N659" s="80"/>
      <c r="O659" s="80"/>
      <c r="P659" s="80"/>
      <c r="Q659" s="658"/>
      <c r="R659" s="80"/>
      <c r="S659" s="80"/>
      <c r="T659" s="80"/>
      <c r="U659" s="80"/>
      <c r="V659" s="80"/>
      <c r="W659" s="80"/>
      <c r="X659" s="80"/>
      <c r="Y659" s="658"/>
      <c r="Z659" s="80"/>
      <c r="AA659" s="80"/>
      <c r="AB659" s="80"/>
      <c r="AC659" s="80"/>
      <c r="AD659" s="80"/>
      <c r="AE659" s="80"/>
      <c r="AF659" s="80"/>
    </row>
    <row r="660" spans="1:32" s="1018" customFormat="1">
      <c r="A660" s="81"/>
      <c r="B660" s="80"/>
      <c r="C660" s="80"/>
      <c r="D660" s="80"/>
      <c r="E660" s="80"/>
      <c r="F660" s="80"/>
      <c r="G660" s="80"/>
      <c r="H660" s="80"/>
      <c r="I660" s="658"/>
      <c r="J660" s="80"/>
      <c r="K660" s="80"/>
      <c r="L660" s="80"/>
      <c r="M660" s="80"/>
      <c r="N660" s="80"/>
      <c r="O660" s="80"/>
      <c r="P660" s="80"/>
      <c r="Q660" s="658"/>
      <c r="R660" s="80"/>
      <c r="S660" s="80"/>
      <c r="T660" s="80"/>
      <c r="U660" s="80"/>
      <c r="V660" s="80"/>
      <c r="W660" s="80"/>
      <c r="X660" s="80"/>
      <c r="Y660" s="658"/>
      <c r="Z660" s="80"/>
      <c r="AA660" s="80"/>
      <c r="AB660" s="80"/>
      <c r="AC660" s="80"/>
      <c r="AD660" s="80"/>
      <c r="AE660" s="80"/>
      <c r="AF660" s="80"/>
    </row>
    <row r="661" spans="1:32" s="1018" customFormat="1">
      <c r="A661" s="81"/>
      <c r="B661" s="80"/>
      <c r="C661" s="80"/>
      <c r="D661" s="80"/>
      <c r="E661" s="80"/>
      <c r="F661" s="80"/>
      <c r="G661" s="80"/>
      <c r="H661" s="80"/>
      <c r="I661" s="658"/>
      <c r="J661" s="80"/>
      <c r="K661" s="80"/>
      <c r="L661" s="80"/>
      <c r="M661" s="80"/>
      <c r="N661" s="80"/>
      <c r="O661" s="80"/>
      <c r="P661" s="80"/>
      <c r="Q661" s="658"/>
      <c r="R661" s="80"/>
      <c r="S661" s="80"/>
      <c r="T661" s="80"/>
      <c r="U661" s="80"/>
      <c r="V661" s="80"/>
      <c r="W661" s="80"/>
      <c r="X661" s="80"/>
      <c r="Y661" s="658"/>
      <c r="Z661" s="80"/>
      <c r="AA661" s="80"/>
      <c r="AB661" s="80"/>
      <c r="AC661" s="80"/>
      <c r="AD661" s="80"/>
      <c r="AE661" s="80"/>
      <c r="AF661" s="80"/>
    </row>
    <row r="662" spans="1:32" s="1018" customFormat="1">
      <c r="A662" s="81"/>
      <c r="B662" s="80"/>
      <c r="C662" s="80"/>
      <c r="D662" s="80"/>
      <c r="E662" s="80"/>
      <c r="F662" s="80"/>
      <c r="G662" s="80"/>
      <c r="H662" s="80"/>
      <c r="I662" s="658"/>
      <c r="J662" s="80"/>
      <c r="K662" s="80"/>
      <c r="L662" s="80"/>
      <c r="M662" s="80"/>
      <c r="N662" s="80"/>
      <c r="O662" s="80"/>
      <c r="P662" s="80"/>
      <c r="Q662" s="658"/>
      <c r="R662" s="80"/>
      <c r="S662" s="80"/>
      <c r="T662" s="80"/>
      <c r="U662" s="80"/>
      <c r="V662" s="80"/>
      <c r="W662" s="80"/>
      <c r="X662" s="80"/>
      <c r="Y662" s="658"/>
      <c r="Z662" s="80"/>
      <c r="AA662" s="80"/>
      <c r="AB662" s="80"/>
      <c r="AC662" s="80"/>
      <c r="AD662" s="80"/>
      <c r="AE662" s="80"/>
      <c r="AF662" s="80"/>
    </row>
    <row r="663" spans="1:32" s="1018" customFormat="1">
      <c r="A663" s="81"/>
      <c r="B663" s="80"/>
      <c r="C663" s="80"/>
      <c r="D663" s="80"/>
      <c r="E663" s="80"/>
      <c r="F663" s="80"/>
      <c r="G663" s="80"/>
      <c r="H663" s="80"/>
      <c r="I663" s="658"/>
      <c r="J663" s="80"/>
      <c r="K663" s="80"/>
      <c r="L663" s="80"/>
      <c r="M663" s="80"/>
      <c r="N663" s="80"/>
      <c r="O663" s="80"/>
      <c r="P663" s="80"/>
      <c r="Q663" s="658"/>
      <c r="R663" s="80"/>
      <c r="S663" s="80"/>
      <c r="T663" s="80"/>
      <c r="U663" s="80"/>
      <c r="V663" s="80"/>
      <c r="W663" s="80"/>
      <c r="X663" s="80"/>
      <c r="Y663" s="658"/>
      <c r="Z663" s="80"/>
      <c r="AA663" s="80"/>
      <c r="AB663" s="80"/>
      <c r="AC663" s="80"/>
      <c r="AD663" s="80"/>
      <c r="AE663" s="80"/>
      <c r="AF663" s="80"/>
    </row>
    <row r="664" spans="1:32" s="1018" customFormat="1">
      <c r="A664" s="81"/>
      <c r="B664" s="80"/>
      <c r="C664" s="80"/>
      <c r="D664" s="80"/>
      <c r="E664" s="80"/>
      <c r="F664" s="80"/>
      <c r="G664" s="80"/>
      <c r="H664" s="80"/>
      <c r="I664" s="658"/>
      <c r="J664" s="80"/>
      <c r="K664" s="80"/>
      <c r="L664" s="80"/>
      <c r="M664" s="80"/>
      <c r="N664" s="80"/>
      <c r="O664" s="80"/>
      <c r="P664" s="80"/>
      <c r="Q664" s="658"/>
      <c r="R664" s="80"/>
      <c r="S664" s="80"/>
      <c r="T664" s="80"/>
      <c r="U664" s="80"/>
      <c r="V664" s="80"/>
      <c r="W664" s="80"/>
      <c r="X664" s="80"/>
      <c r="Y664" s="658"/>
      <c r="Z664" s="80"/>
      <c r="AA664" s="80"/>
      <c r="AB664" s="80"/>
      <c r="AC664" s="80"/>
      <c r="AD664" s="80"/>
      <c r="AE664" s="80"/>
      <c r="AF664" s="80"/>
    </row>
    <row r="665" spans="1:32" s="1018" customFormat="1">
      <c r="A665" s="81"/>
      <c r="B665" s="80"/>
      <c r="C665" s="80"/>
      <c r="D665" s="80"/>
      <c r="E665" s="80"/>
      <c r="F665" s="80"/>
      <c r="G665" s="80"/>
      <c r="H665" s="80"/>
      <c r="I665" s="658"/>
      <c r="J665" s="80"/>
      <c r="K665" s="80"/>
      <c r="L665" s="80"/>
      <c r="M665" s="80"/>
      <c r="N665" s="80"/>
      <c r="O665" s="80"/>
      <c r="P665" s="80"/>
      <c r="Q665" s="658"/>
      <c r="R665" s="80"/>
      <c r="S665" s="80"/>
      <c r="T665" s="80"/>
      <c r="U665" s="80"/>
      <c r="V665" s="80"/>
      <c r="W665" s="80"/>
      <c r="X665" s="80"/>
      <c r="Y665" s="658"/>
      <c r="Z665" s="80"/>
      <c r="AA665" s="80"/>
      <c r="AB665" s="80"/>
      <c r="AC665" s="80"/>
      <c r="AD665" s="80"/>
      <c r="AE665" s="80"/>
      <c r="AF665" s="80"/>
    </row>
    <row r="666" spans="1:32" s="1018" customFormat="1">
      <c r="A666" s="81"/>
      <c r="B666" s="80"/>
      <c r="C666" s="80"/>
      <c r="D666" s="80"/>
      <c r="E666" s="80"/>
      <c r="F666" s="80"/>
      <c r="G666" s="80"/>
      <c r="H666" s="80"/>
      <c r="I666" s="658"/>
      <c r="J666" s="80"/>
      <c r="K666" s="80"/>
      <c r="L666" s="80"/>
      <c r="M666" s="80"/>
      <c r="N666" s="80"/>
      <c r="O666" s="80"/>
      <c r="P666" s="80"/>
      <c r="Q666" s="658"/>
      <c r="R666" s="80"/>
      <c r="S666" s="80"/>
      <c r="T666" s="80"/>
      <c r="U666" s="80"/>
      <c r="V666" s="80"/>
      <c r="W666" s="80"/>
      <c r="X666" s="80"/>
      <c r="Y666" s="658"/>
      <c r="Z666" s="80"/>
      <c r="AA666" s="80"/>
      <c r="AB666" s="80"/>
      <c r="AC666" s="80"/>
      <c r="AD666" s="80"/>
      <c r="AE666" s="80"/>
      <c r="AF666" s="80"/>
    </row>
    <row r="667" spans="1:32" s="1018" customFormat="1">
      <c r="A667" s="81"/>
      <c r="B667" s="80"/>
      <c r="C667" s="80"/>
      <c r="D667" s="80"/>
      <c r="E667" s="80"/>
      <c r="F667" s="80"/>
      <c r="G667" s="80"/>
      <c r="H667" s="80"/>
      <c r="I667" s="658"/>
      <c r="J667" s="80"/>
      <c r="K667" s="80"/>
      <c r="L667" s="80"/>
      <c r="M667" s="80"/>
      <c r="N667" s="80"/>
      <c r="O667" s="80"/>
      <c r="P667" s="80"/>
      <c r="Q667" s="658"/>
      <c r="R667" s="80"/>
      <c r="S667" s="80"/>
      <c r="T667" s="80"/>
      <c r="U667" s="80"/>
      <c r="V667" s="80"/>
      <c r="W667" s="80"/>
      <c r="X667" s="80"/>
      <c r="Y667" s="658"/>
      <c r="Z667" s="80"/>
      <c r="AA667" s="80"/>
      <c r="AB667" s="80"/>
      <c r="AC667" s="80"/>
      <c r="AD667" s="80"/>
      <c r="AE667" s="80"/>
      <c r="AF667" s="80"/>
    </row>
    <row r="668" spans="1:32" s="1018" customFormat="1">
      <c r="A668" s="81"/>
      <c r="B668" s="80"/>
      <c r="C668" s="80"/>
      <c r="D668" s="80"/>
      <c r="E668" s="80"/>
      <c r="F668" s="80"/>
      <c r="G668" s="80"/>
      <c r="H668" s="80"/>
      <c r="I668" s="658"/>
      <c r="J668" s="80"/>
      <c r="K668" s="80"/>
      <c r="L668" s="80"/>
      <c r="M668" s="80"/>
      <c r="N668" s="80"/>
      <c r="O668" s="80"/>
      <c r="P668" s="80"/>
      <c r="Q668" s="658"/>
      <c r="R668" s="80"/>
      <c r="S668" s="80"/>
      <c r="T668" s="80"/>
      <c r="U668" s="80"/>
      <c r="V668" s="80"/>
      <c r="W668" s="80"/>
      <c r="X668" s="80"/>
      <c r="Y668" s="658"/>
      <c r="Z668" s="80"/>
      <c r="AA668" s="80"/>
      <c r="AB668" s="80"/>
      <c r="AC668" s="80"/>
      <c r="AD668" s="80"/>
      <c r="AE668" s="80"/>
      <c r="AF668" s="80"/>
    </row>
    <row r="669" spans="1:32" s="1018" customFormat="1">
      <c r="A669" s="81"/>
      <c r="B669" s="80"/>
      <c r="C669" s="80"/>
      <c r="D669" s="80"/>
      <c r="E669" s="80"/>
      <c r="F669" s="80"/>
      <c r="G669" s="80"/>
      <c r="H669" s="80"/>
      <c r="I669" s="658"/>
      <c r="J669" s="80"/>
      <c r="K669" s="80"/>
      <c r="L669" s="80"/>
      <c r="M669" s="80"/>
      <c r="N669" s="80"/>
      <c r="O669" s="80"/>
      <c r="P669" s="80"/>
      <c r="Q669" s="658"/>
      <c r="R669" s="80"/>
      <c r="S669" s="80"/>
      <c r="T669" s="80"/>
      <c r="U669" s="80"/>
      <c r="V669" s="80"/>
      <c r="W669" s="80"/>
      <c r="X669" s="80"/>
      <c r="Y669" s="658"/>
      <c r="Z669" s="80"/>
      <c r="AA669" s="80"/>
      <c r="AB669" s="80"/>
      <c r="AC669" s="80"/>
      <c r="AD669" s="80"/>
      <c r="AE669" s="80"/>
      <c r="AF669" s="80"/>
    </row>
    <row r="670" spans="1:32" s="1018" customFormat="1">
      <c r="A670" s="81"/>
      <c r="B670" s="80"/>
      <c r="C670" s="80"/>
      <c r="D670" s="80"/>
      <c r="E670" s="80"/>
      <c r="F670" s="80"/>
      <c r="G670" s="80"/>
      <c r="H670" s="80"/>
      <c r="I670" s="658"/>
      <c r="J670" s="80"/>
      <c r="K670" s="80"/>
      <c r="L670" s="80"/>
      <c r="M670" s="80"/>
      <c r="N670" s="80"/>
      <c r="O670" s="80"/>
      <c r="P670" s="80"/>
      <c r="Q670" s="658"/>
      <c r="R670" s="80"/>
      <c r="S670" s="80"/>
      <c r="T670" s="80"/>
      <c r="U670" s="80"/>
      <c r="V670" s="80"/>
      <c r="W670" s="80"/>
      <c r="X670" s="80"/>
      <c r="Y670" s="658"/>
      <c r="Z670" s="80"/>
      <c r="AA670" s="80"/>
      <c r="AB670" s="80"/>
      <c r="AC670" s="80"/>
      <c r="AD670" s="80"/>
      <c r="AE670" s="80"/>
      <c r="AF670" s="80"/>
    </row>
    <row r="671" spans="1:32" s="1018" customFormat="1">
      <c r="A671" s="81"/>
      <c r="B671" s="80"/>
      <c r="C671" s="80"/>
      <c r="D671" s="80"/>
      <c r="E671" s="80"/>
      <c r="F671" s="80"/>
      <c r="G671" s="80"/>
      <c r="H671" s="80"/>
      <c r="I671" s="658"/>
      <c r="J671" s="80"/>
      <c r="K671" s="80"/>
      <c r="L671" s="80"/>
      <c r="M671" s="80"/>
      <c r="N671" s="80"/>
      <c r="O671" s="80"/>
      <c r="P671" s="80"/>
      <c r="Q671" s="658"/>
      <c r="R671" s="80"/>
      <c r="S671" s="80"/>
      <c r="T671" s="80"/>
      <c r="U671" s="80"/>
      <c r="V671" s="80"/>
      <c r="W671" s="80"/>
      <c r="X671" s="80"/>
      <c r="Y671" s="658"/>
      <c r="Z671" s="80"/>
      <c r="AA671" s="80"/>
      <c r="AB671" s="80"/>
      <c r="AC671" s="80"/>
      <c r="AD671" s="80"/>
      <c r="AE671" s="80"/>
      <c r="AF671" s="80"/>
    </row>
    <row r="672" spans="1:32" s="1018" customFormat="1">
      <c r="A672" s="81"/>
      <c r="B672" s="80"/>
      <c r="C672" s="80"/>
      <c r="D672" s="80"/>
      <c r="E672" s="80"/>
      <c r="F672" s="80"/>
      <c r="G672" s="80"/>
      <c r="H672" s="80"/>
      <c r="I672" s="658"/>
      <c r="J672" s="80"/>
      <c r="K672" s="80"/>
      <c r="L672" s="80"/>
      <c r="M672" s="80"/>
      <c r="N672" s="80"/>
      <c r="O672" s="80"/>
      <c r="P672" s="80"/>
      <c r="Q672" s="658"/>
      <c r="R672" s="80"/>
      <c r="S672" s="80"/>
      <c r="T672" s="80"/>
      <c r="U672" s="80"/>
      <c r="V672" s="80"/>
      <c r="W672" s="80"/>
      <c r="X672" s="80"/>
      <c r="Y672" s="658"/>
      <c r="Z672" s="80"/>
      <c r="AA672" s="80"/>
      <c r="AB672" s="80"/>
      <c r="AC672" s="80"/>
      <c r="AD672" s="80"/>
      <c r="AE672" s="80"/>
      <c r="AF672" s="80"/>
    </row>
    <row r="673" spans="1:32" s="1018" customFormat="1">
      <c r="A673" s="81"/>
      <c r="B673" s="80"/>
      <c r="C673" s="80"/>
      <c r="D673" s="80"/>
      <c r="E673" s="80"/>
      <c r="F673" s="80"/>
      <c r="G673" s="80"/>
      <c r="H673" s="80"/>
      <c r="I673" s="658"/>
      <c r="J673" s="80"/>
      <c r="K673" s="80"/>
      <c r="L673" s="80"/>
      <c r="M673" s="80"/>
      <c r="N673" s="80"/>
      <c r="O673" s="80"/>
      <c r="P673" s="80"/>
      <c r="Q673" s="658"/>
      <c r="R673" s="80"/>
      <c r="S673" s="80"/>
      <c r="T673" s="80"/>
      <c r="U673" s="80"/>
      <c r="V673" s="80"/>
      <c r="W673" s="80"/>
      <c r="X673" s="80"/>
      <c r="Y673" s="658"/>
      <c r="Z673" s="80"/>
      <c r="AA673" s="80"/>
      <c r="AB673" s="80"/>
      <c r="AC673" s="80"/>
      <c r="AD673" s="80"/>
      <c r="AE673" s="80"/>
      <c r="AF673" s="80"/>
    </row>
    <row r="674" spans="1:32" s="1018" customFormat="1">
      <c r="A674" s="81"/>
      <c r="B674" s="80"/>
      <c r="C674" s="80"/>
      <c r="D674" s="80"/>
      <c r="E674" s="80"/>
      <c r="F674" s="80"/>
      <c r="G674" s="80"/>
      <c r="H674" s="80"/>
      <c r="I674" s="658"/>
      <c r="J674" s="80"/>
      <c r="K674" s="80"/>
      <c r="L674" s="80"/>
      <c r="M674" s="80"/>
      <c r="N674" s="80"/>
      <c r="O674" s="80"/>
      <c r="P674" s="80"/>
      <c r="Q674" s="658"/>
      <c r="R674" s="80"/>
      <c r="S674" s="80"/>
      <c r="T674" s="80"/>
      <c r="U674" s="80"/>
      <c r="V674" s="80"/>
      <c r="W674" s="80"/>
      <c r="X674" s="80"/>
      <c r="Y674" s="658"/>
      <c r="Z674" s="80"/>
      <c r="AA674" s="80"/>
      <c r="AB674" s="80"/>
      <c r="AC674" s="80"/>
      <c r="AD674" s="80"/>
      <c r="AE674" s="80"/>
      <c r="AF674" s="80"/>
    </row>
    <row r="675" spans="1:32" s="1018" customFormat="1">
      <c r="A675" s="81"/>
      <c r="B675" s="80"/>
      <c r="C675" s="80"/>
      <c r="D675" s="80"/>
      <c r="E675" s="80"/>
      <c r="F675" s="80"/>
      <c r="G675" s="80"/>
      <c r="H675" s="80"/>
      <c r="I675" s="658"/>
      <c r="J675" s="80"/>
      <c r="K675" s="80"/>
      <c r="L675" s="80"/>
      <c r="M675" s="80"/>
      <c r="N675" s="80"/>
      <c r="O675" s="80"/>
      <c r="P675" s="80"/>
      <c r="Q675" s="658"/>
      <c r="R675" s="80"/>
      <c r="S675" s="80"/>
      <c r="T675" s="80"/>
      <c r="U675" s="80"/>
      <c r="V675" s="80"/>
      <c r="W675" s="80"/>
      <c r="X675" s="80"/>
      <c r="Y675" s="658"/>
      <c r="Z675" s="80"/>
      <c r="AA675" s="80"/>
      <c r="AB675" s="80"/>
      <c r="AC675" s="80"/>
      <c r="AD675" s="80"/>
      <c r="AE675" s="80"/>
      <c r="AF675" s="80"/>
    </row>
    <row r="676" spans="1:32" s="1018" customFormat="1">
      <c r="A676" s="81"/>
      <c r="B676" s="80"/>
      <c r="C676" s="80"/>
      <c r="D676" s="80"/>
      <c r="E676" s="80"/>
      <c r="F676" s="80"/>
      <c r="G676" s="80"/>
      <c r="H676" s="80"/>
      <c r="I676" s="658"/>
      <c r="J676" s="80"/>
      <c r="K676" s="80"/>
      <c r="L676" s="80"/>
      <c r="M676" s="80"/>
      <c r="N676" s="80"/>
      <c r="O676" s="80"/>
      <c r="P676" s="80"/>
      <c r="Q676" s="658"/>
      <c r="R676" s="80"/>
      <c r="S676" s="80"/>
      <c r="T676" s="80"/>
      <c r="U676" s="80"/>
      <c r="V676" s="80"/>
      <c r="W676" s="80"/>
      <c r="X676" s="80"/>
      <c r="Y676" s="658"/>
      <c r="Z676" s="80"/>
      <c r="AA676" s="80"/>
      <c r="AB676" s="80"/>
      <c r="AC676" s="80"/>
      <c r="AD676" s="80"/>
      <c r="AE676" s="80"/>
      <c r="AF676" s="80"/>
    </row>
    <row r="677" spans="1:32" s="1018" customFormat="1">
      <c r="A677" s="81"/>
      <c r="B677" s="80"/>
      <c r="C677" s="80"/>
      <c r="D677" s="80"/>
      <c r="E677" s="80"/>
      <c r="F677" s="80"/>
      <c r="G677" s="80"/>
      <c r="H677" s="80"/>
      <c r="I677" s="658"/>
      <c r="J677" s="80"/>
      <c r="K677" s="80"/>
      <c r="L677" s="80"/>
      <c r="M677" s="80"/>
      <c r="N677" s="80"/>
      <c r="O677" s="80"/>
      <c r="P677" s="80"/>
      <c r="Q677" s="658"/>
      <c r="R677" s="80"/>
      <c r="S677" s="80"/>
      <c r="T677" s="80"/>
      <c r="U677" s="80"/>
      <c r="V677" s="80"/>
      <c r="W677" s="80"/>
      <c r="X677" s="80"/>
      <c r="Y677" s="658"/>
      <c r="Z677" s="80"/>
      <c r="AA677" s="80"/>
      <c r="AB677" s="80"/>
      <c r="AC677" s="80"/>
      <c r="AD677" s="80"/>
      <c r="AE677" s="80"/>
      <c r="AF677" s="80"/>
    </row>
    <row r="678" spans="1:32" s="1018" customFormat="1">
      <c r="A678" s="81"/>
      <c r="B678" s="80"/>
      <c r="C678" s="80"/>
      <c r="D678" s="80"/>
      <c r="E678" s="80"/>
      <c r="F678" s="80"/>
      <c r="G678" s="80"/>
      <c r="H678" s="80"/>
      <c r="I678" s="658"/>
      <c r="J678" s="80"/>
      <c r="K678" s="80"/>
      <c r="L678" s="80"/>
      <c r="M678" s="80"/>
      <c r="N678" s="80"/>
      <c r="O678" s="80"/>
      <c r="P678" s="80"/>
      <c r="Q678" s="658"/>
      <c r="R678" s="80"/>
      <c r="S678" s="80"/>
      <c r="T678" s="80"/>
      <c r="U678" s="80"/>
      <c r="V678" s="80"/>
      <c r="W678" s="80"/>
      <c r="X678" s="80"/>
      <c r="Y678" s="658"/>
      <c r="Z678" s="80"/>
      <c r="AA678" s="80"/>
      <c r="AB678" s="80"/>
      <c r="AC678" s="80"/>
      <c r="AD678" s="80"/>
      <c r="AE678" s="80"/>
      <c r="AF678" s="80"/>
    </row>
    <row r="679" spans="1:32" s="1018" customFormat="1">
      <c r="A679" s="81"/>
      <c r="B679" s="80"/>
      <c r="C679" s="80"/>
      <c r="D679" s="80"/>
      <c r="E679" s="80"/>
      <c r="F679" s="80"/>
      <c r="G679" s="80"/>
      <c r="H679" s="80"/>
      <c r="I679" s="658"/>
      <c r="J679" s="80"/>
      <c r="K679" s="80"/>
      <c r="L679" s="80"/>
      <c r="M679" s="80"/>
      <c r="N679" s="80"/>
      <c r="O679" s="80"/>
      <c r="P679" s="80"/>
      <c r="Q679" s="658"/>
      <c r="R679" s="80"/>
      <c r="S679" s="80"/>
      <c r="T679" s="80"/>
      <c r="U679" s="80"/>
      <c r="V679" s="80"/>
      <c r="W679" s="80"/>
      <c r="X679" s="80"/>
      <c r="Y679" s="658"/>
      <c r="Z679" s="80"/>
      <c r="AA679" s="80"/>
      <c r="AB679" s="80"/>
      <c r="AC679" s="80"/>
      <c r="AD679" s="80"/>
      <c r="AE679" s="80"/>
      <c r="AF679" s="80"/>
    </row>
    <row r="680" spans="1:32" s="1018" customFormat="1">
      <c r="A680" s="81"/>
      <c r="B680" s="80"/>
      <c r="C680" s="80"/>
      <c r="D680" s="80"/>
      <c r="E680" s="80"/>
      <c r="F680" s="80"/>
      <c r="G680" s="80"/>
      <c r="H680" s="80"/>
      <c r="I680" s="658"/>
      <c r="J680" s="80"/>
      <c r="K680" s="80"/>
      <c r="L680" s="80"/>
      <c r="M680" s="80"/>
      <c r="N680" s="80"/>
      <c r="O680" s="80"/>
      <c r="P680" s="80"/>
      <c r="Q680" s="658"/>
      <c r="R680" s="80"/>
      <c r="S680" s="80"/>
      <c r="T680" s="80"/>
      <c r="U680" s="80"/>
      <c r="V680" s="80"/>
      <c r="W680" s="80"/>
      <c r="X680" s="80"/>
      <c r="Y680" s="658"/>
      <c r="Z680" s="80"/>
      <c r="AA680" s="80"/>
      <c r="AB680" s="80"/>
      <c r="AC680" s="80"/>
      <c r="AD680" s="80"/>
      <c r="AE680" s="80"/>
      <c r="AF680" s="80"/>
    </row>
    <row r="681" spans="1:32" s="1018" customFormat="1">
      <c r="A681" s="81"/>
      <c r="B681" s="80"/>
      <c r="C681" s="80"/>
      <c r="D681" s="80"/>
      <c r="E681" s="80"/>
      <c r="F681" s="80"/>
      <c r="G681" s="80"/>
      <c r="H681" s="80"/>
      <c r="I681" s="658"/>
      <c r="J681" s="80"/>
      <c r="K681" s="80"/>
      <c r="L681" s="80"/>
      <c r="M681" s="80"/>
      <c r="N681" s="80"/>
      <c r="O681" s="80"/>
      <c r="P681" s="80"/>
      <c r="Q681" s="658"/>
      <c r="R681" s="80"/>
      <c r="S681" s="80"/>
      <c r="T681" s="80"/>
      <c r="U681" s="80"/>
      <c r="V681" s="80"/>
      <c r="W681" s="80"/>
      <c r="X681" s="80"/>
      <c r="Y681" s="658"/>
      <c r="Z681" s="80"/>
      <c r="AA681" s="80"/>
      <c r="AB681" s="80"/>
      <c r="AC681" s="80"/>
      <c r="AD681" s="80"/>
      <c r="AE681" s="80"/>
      <c r="AF681" s="80"/>
    </row>
    <row r="682" spans="1:32" s="1018" customFormat="1">
      <c r="A682" s="81"/>
      <c r="B682" s="80"/>
      <c r="C682" s="80"/>
      <c r="D682" s="80"/>
      <c r="E682" s="80"/>
      <c r="F682" s="80"/>
      <c r="G682" s="80"/>
      <c r="H682" s="80"/>
      <c r="I682" s="658"/>
      <c r="J682" s="80"/>
      <c r="K682" s="80"/>
      <c r="L682" s="80"/>
      <c r="M682" s="80"/>
      <c r="N682" s="80"/>
      <c r="O682" s="80"/>
      <c r="P682" s="80"/>
      <c r="Q682" s="658"/>
      <c r="R682" s="80"/>
      <c r="S682" s="80"/>
      <c r="T682" s="80"/>
      <c r="U682" s="80"/>
      <c r="V682" s="80"/>
      <c r="W682" s="80"/>
      <c r="X682" s="80"/>
      <c r="Y682" s="658"/>
      <c r="Z682" s="80"/>
      <c r="AA682" s="80"/>
      <c r="AB682" s="80"/>
      <c r="AC682" s="80"/>
      <c r="AD682" s="80"/>
      <c r="AE682" s="80"/>
      <c r="AF682" s="80"/>
    </row>
    <row r="683" spans="1:32" s="1018" customFormat="1">
      <c r="A683" s="81"/>
      <c r="B683" s="80"/>
      <c r="C683" s="80"/>
      <c r="D683" s="80"/>
      <c r="E683" s="80"/>
      <c r="F683" s="80"/>
      <c r="G683" s="80"/>
      <c r="H683" s="80"/>
      <c r="I683" s="658"/>
      <c r="J683" s="80"/>
      <c r="K683" s="80"/>
      <c r="L683" s="80"/>
      <c r="M683" s="80"/>
      <c r="N683" s="80"/>
      <c r="O683" s="80"/>
      <c r="P683" s="80"/>
      <c r="Q683" s="658"/>
      <c r="R683" s="80"/>
      <c r="S683" s="80"/>
      <c r="T683" s="80"/>
      <c r="U683" s="80"/>
      <c r="V683" s="80"/>
      <c r="W683" s="80"/>
      <c r="X683" s="80"/>
      <c r="Y683" s="658"/>
      <c r="Z683" s="80"/>
      <c r="AA683" s="80"/>
      <c r="AB683" s="80"/>
      <c r="AC683" s="80"/>
      <c r="AD683" s="80"/>
      <c r="AE683" s="80"/>
      <c r="AF683" s="80"/>
    </row>
    <row r="684" spans="1:32" s="1018" customFormat="1">
      <c r="A684" s="81"/>
      <c r="B684" s="80"/>
      <c r="C684" s="80"/>
      <c r="D684" s="80"/>
      <c r="E684" s="80"/>
      <c r="F684" s="80"/>
      <c r="G684" s="80"/>
      <c r="H684" s="80"/>
      <c r="I684" s="658"/>
      <c r="J684" s="80"/>
      <c r="K684" s="80"/>
      <c r="L684" s="80"/>
      <c r="M684" s="80"/>
      <c r="N684" s="80"/>
      <c r="O684" s="80"/>
      <c r="P684" s="80"/>
      <c r="Q684" s="658"/>
      <c r="R684" s="80"/>
      <c r="S684" s="80"/>
      <c r="T684" s="80"/>
      <c r="U684" s="80"/>
      <c r="V684" s="80"/>
      <c r="W684" s="80"/>
      <c r="X684" s="80"/>
      <c r="Y684" s="658"/>
      <c r="Z684" s="80"/>
      <c r="AA684" s="80"/>
      <c r="AB684" s="80"/>
      <c r="AC684" s="80"/>
      <c r="AD684" s="80"/>
      <c r="AE684" s="80"/>
      <c r="AF684" s="80"/>
    </row>
    <row r="685" spans="1:32" s="1018" customFormat="1">
      <c r="A685" s="81"/>
      <c r="B685" s="80"/>
      <c r="C685" s="80"/>
      <c r="D685" s="80"/>
      <c r="E685" s="80"/>
      <c r="F685" s="80"/>
      <c r="G685" s="80"/>
      <c r="H685" s="80"/>
      <c r="I685" s="658"/>
      <c r="J685" s="80"/>
      <c r="K685" s="80"/>
      <c r="L685" s="80"/>
      <c r="M685" s="80"/>
      <c r="N685" s="80"/>
      <c r="O685" s="80"/>
      <c r="P685" s="80"/>
      <c r="Q685" s="658"/>
      <c r="R685" s="80"/>
      <c r="S685" s="80"/>
      <c r="T685" s="80"/>
      <c r="U685" s="80"/>
      <c r="V685" s="80"/>
      <c r="W685" s="80"/>
      <c r="X685" s="80"/>
      <c r="Y685" s="658"/>
      <c r="Z685" s="80"/>
      <c r="AA685" s="80"/>
      <c r="AB685" s="80"/>
      <c r="AC685" s="80"/>
      <c r="AD685" s="80"/>
      <c r="AE685" s="80"/>
      <c r="AF685" s="80"/>
    </row>
    <row r="686" spans="1:32" s="1018" customFormat="1">
      <c r="A686" s="81"/>
      <c r="B686" s="80"/>
      <c r="C686" s="80"/>
      <c r="D686" s="80"/>
      <c r="E686" s="80"/>
      <c r="F686" s="80"/>
      <c r="G686" s="80"/>
      <c r="H686" s="80"/>
      <c r="I686" s="658"/>
      <c r="J686" s="80"/>
      <c r="K686" s="80"/>
      <c r="L686" s="80"/>
      <c r="M686" s="80"/>
      <c r="N686" s="80"/>
      <c r="O686" s="80"/>
      <c r="P686" s="80"/>
      <c r="Q686" s="658"/>
      <c r="R686" s="80"/>
      <c r="S686" s="80"/>
      <c r="T686" s="80"/>
      <c r="U686" s="80"/>
      <c r="V686" s="80"/>
      <c r="W686" s="80"/>
      <c r="X686" s="80"/>
      <c r="Y686" s="658"/>
      <c r="Z686" s="80"/>
      <c r="AA686" s="80"/>
      <c r="AB686" s="80"/>
      <c r="AC686" s="80"/>
      <c r="AD686" s="80"/>
      <c r="AE686" s="80"/>
      <c r="AF686" s="80"/>
    </row>
    <row r="687" spans="1:32" s="1018" customFormat="1">
      <c r="A687" s="81"/>
      <c r="B687" s="80"/>
      <c r="C687" s="80"/>
      <c r="D687" s="80"/>
      <c r="E687" s="80"/>
      <c r="F687" s="80"/>
      <c r="G687" s="80"/>
      <c r="H687" s="80"/>
      <c r="I687" s="658"/>
      <c r="J687" s="80"/>
      <c r="K687" s="80"/>
      <c r="L687" s="80"/>
      <c r="M687" s="80"/>
      <c r="N687" s="80"/>
      <c r="O687" s="80"/>
      <c r="P687" s="80"/>
      <c r="Q687" s="658"/>
      <c r="R687" s="80"/>
      <c r="S687" s="80"/>
      <c r="T687" s="80"/>
      <c r="U687" s="80"/>
      <c r="V687" s="80"/>
      <c r="W687" s="80"/>
      <c r="X687" s="80"/>
      <c r="Y687" s="658"/>
      <c r="Z687" s="80"/>
      <c r="AA687" s="80"/>
      <c r="AB687" s="80"/>
      <c r="AC687" s="80"/>
      <c r="AD687" s="80"/>
      <c r="AE687" s="80"/>
      <c r="AF687" s="80"/>
    </row>
    <row r="688" spans="1:32" s="1018" customFormat="1">
      <c r="A688" s="81"/>
      <c r="B688" s="80"/>
      <c r="C688" s="80"/>
      <c r="D688" s="80"/>
      <c r="E688" s="80"/>
      <c r="F688" s="80"/>
      <c r="G688" s="80"/>
      <c r="H688" s="80"/>
      <c r="I688" s="658"/>
      <c r="J688" s="80"/>
      <c r="K688" s="80"/>
      <c r="L688" s="80"/>
      <c r="M688" s="80"/>
      <c r="N688" s="80"/>
      <c r="O688" s="80"/>
      <c r="P688" s="80"/>
      <c r="Q688" s="658"/>
      <c r="R688" s="80"/>
      <c r="S688" s="80"/>
      <c r="T688" s="80"/>
      <c r="U688" s="80"/>
      <c r="V688" s="80"/>
      <c r="W688" s="80"/>
      <c r="X688" s="80"/>
      <c r="Y688" s="658"/>
      <c r="Z688" s="80"/>
      <c r="AA688" s="80"/>
      <c r="AB688" s="80"/>
      <c r="AC688" s="80"/>
      <c r="AD688" s="80"/>
      <c r="AE688" s="80"/>
      <c r="AF688" s="80"/>
    </row>
    <row r="689" spans="1:32" s="1018" customFormat="1">
      <c r="A689" s="81"/>
      <c r="B689" s="80"/>
      <c r="C689" s="80"/>
      <c r="D689" s="80"/>
      <c r="E689" s="80"/>
      <c r="F689" s="80"/>
      <c r="G689" s="80"/>
      <c r="H689" s="80"/>
      <c r="I689" s="658"/>
      <c r="J689" s="80"/>
      <c r="K689" s="80"/>
      <c r="L689" s="80"/>
      <c r="M689" s="80"/>
      <c r="N689" s="80"/>
      <c r="O689" s="80"/>
      <c r="P689" s="80"/>
      <c r="Q689" s="658"/>
      <c r="R689" s="80"/>
      <c r="S689" s="80"/>
      <c r="T689" s="80"/>
      <c r="U689" s="80"/>
      <c r="V689" s="80"/>
      <c r="W689" s="80"/>
      <c r="X689" s="80"/>
      <c r="Y689" s="658"/>
      <c r="Z689" s="80"/>
      <c r="AA689" s="80"/>
      <c r="AB689" s="80"/>
      <c r="AC689" s="80"/>
      <c r="AD689" s="80"/>
      <c r="AE689" s="80"/>
      <c r="AF689" s="80"/>
    </row>
    <row r="690" spans="1:32" s="1018" customFormat="1">
      <c r="A690" s="81"/>
      <c r="B690" s="80"/>
      <c r="C690" s="80"/>
      <c r="D690" s="80"/>
      <c r="E690" s="80"/>
      <c r="F690" s="80"/>
      <c r="G690" s="80"/>
      <c r="H690" s="80"/>
      <c r="I690" s="658"/>
      <c r="J690" s="80"/>
      <c r="K690" s="80"/>
      <c r="L690" s="80"/>
      <c r="M690" s="80"/>
      <c r="N690" s="80"/>
      <c r="O690" s="80"/>
      <c r="P690" s="80"/>
      <c r="Q690" s="658"/>
      <c r="R690" s="80"/>
      <c r="S690" s="80"/>
      <c r="T690" s="80"/>
      <c r="U690" s="80"/>
      <c r="V690" s="80"/>
      <c r="W690" s="80"/>
      <c r="X690" s="80"/>
      <c r="Y690" s="658"/>
      <c r="Z690" s="80"/>
      <c r="AA690" s="80"/>
      <c r="AB690" s="80"/>
      <c r="AC690" s="80"/>
      <c r="AD690" s="80"/>
      <c r="AE690" s="80"/>
      <c r="AF690" s="80"/>
    </row>
    <row r="691" spans="1:32" s="1018" customFormat="1">
      <c r="A691" s="81"/>
      <c r="B691" s="80"/>
      <c r="C691" s="80"/>
      <c r="D691" s="80"/>
      <c r="E691" s="80"/>
      <c r="F691" s="80"/>
      <c r="G691" s="80"/>
      <c r="H691" s="80"/>
      <c r="I691" s="658"/>
      <c r="J691" s="80"/>
      <c r="K691" s="80"/>
      <c r="L691" s="80"/>
      <c r="M691" s="80"/>
      <c r="N691" s="80"/>
      <c r="O691" s="80"/>
      <c r="P691" s="80"/>
      <c r="Q691" s="658"/>
      <c r="R691" s="80"/>
      <c r="S691" s="80"/>
      <c r="T691" s="80"/>
      <c r="U691" s="80"/>
      <c r="V691" s="80"/>
      <c r="W691" s="80"/>
      <c r="X691" s="80"/>
      <c r="Y691" s="658"/>
      <c r="Z691" s="80"/>
      <c r="AA691" s="80"/>
      <c r="AB691" s="80"/>
      <c r="AC691" s="80"/>
      <c r="AD691" s="80"/>
      <c r="AE691" s="80"/>
      <c r="AF691" s="80"/>
    </row>
    <row r="692" spans="1:32" s="1018" customFormat="1">
      <c r="A692" s="81"/>
      <c r="B692" s="80"/>
      <c r="C692" s="80"/>
      <c r="D692" s="80"/>
      <c r="E692" s="80"/>
      <c r="F692" s="80"/>
      <c r="G692" s="80"/>
      <c r="H692" s="80"/>
      <c r="I692" s="658"/>
      <c r="J692" s="80"/>
      <c r="K692" s="80"/>
      <c r="L692" s="80"/>
      <c r="M692" s="80"/>
      <c r="N692" s="80"/>
      <c r="O692" s="80"/>
      <c r="P692" s="80"/>
      <c r="Q692" s="658"/>
      <c r="R692" s="80"/>
      <c r="S692" s="80"/>
      <c r="T692" s="80"/>
      <c r="U692" s="80"/>
      <c r="V692" s="80"/>
      <c r="W692" s="80"/>
      <c r="X692" s="80"/>
      <c r="Y692" s="658"/>
      <c r="Z692" s="80"/>
      <c r="AA692" s="80"/>
      <c r="AB692" s="80"/>
      <c r="AC692" s="80"/>
      <c r="AD692" s="80"/>
      <c r="AE692" s="80"/>
      <c r="AF692" s="80"/>
    </row>
    <row r="693" spans="1:32" s="1018" customFormat="1">
      <c r="A693" s="81"/>
      <c r="B693" s="80"/>
      <c r="C693" s="80"/>
      <c r="D693" s="80"/>
      <c r="E693" s="80"/>
      <c r="F693" s="80"/>
      <c r="G693" s="80"/>
      <c r="H693" s="80"/>
      <c r="I693" s="658"/>
      <c r="J693" s="80"/>
      <c r="K693" s="80"/>
      <c r="L693" s="80"/>
      <c r="M693" s="80"/>
      <c r="N693" s="80"/>
      <c r="O693" s="80"/>
      <c r="P693" s="80"/>
      <c r="Q693" s="658"/>
      <c r="R693" s="80"/>
      <c r="S693" s="80"/>
      <c r="T693" s="80"/>
      <c r="U693" s="80"/>
      <c r="V693" s="80"/>
      <c r="W693" s="80"/>
      <c r="X693" s="80"/>
      <c r="Y693" s="658"/>
      <c r="Z693" s="80"/>
      <c r="AA693" s="80"/>
      <c r="AB693" s="80"/>
      <c r="AC693" s="80"/>
      <c r="AD693" s="80"/>
      <c r="AE693" s="80"/>
      <c r="AF693" s="80"/>
    </row>
    <row r="694" spans="1:32" s="1018" customFormat="1">
      <c r="A694" s="81"/>
      <c r="B694" s="80"/>
      <c r="C694" s="80"/>
      <c r="D694" s="80"/>
      <c r="E694" s="80"/>
      <c r="F694" s="80"/>
      <c r="G694" s="80"/>
      <c r="H694" s="80"/>
      <c r="I694" s="658"/>
      <c r="J694" s="80"/>
      <c r="K694" s="80"/>
      <c r="L694" s="80"/>
      <c r="M694" s="80"/>
      <c r="N694" s="80"/>
      <c r="O694" s="80"/>
      <c r="P694" s="80"/>
      <c r="Q694" s="658"/>
      <c r="R694" s="80"/>
      <c r="S694" s="80"/>
      <c r="T694" s="80"/>
      <c r="U694" s="80"/>
      <c r="V694" s="80"/>
      <c r="W694" s="80"/>
      <c r="X694" s="80"/>
      <c r="Y694" s="658"/>
      <c r="Z694" s="80"/>
      <c r="AA694" s="80"/>
      <c r="AB694" s="80"/>
      <c r="AC694" s="80"/>
      <c r="AD694" s="80"/>
      <c r="AE694" s="80"/>
      <c r="AF694" s="80"/>
    </row>
    <row r="695" spans="1:32" s="1018" customFormat="1">
      <c r="A695" s="81"/>
      <c r="B695" s="80"/>
      <c r="C695" s="80"/>
      <c r="D695" s="80"/>
      <c r="E695" s="80"/>
      <c r="F695" s="80"/>
      <c r="G695" s="80"/>
      <c r="H695" s="80"/>
      <c r="I695" s="658"/>
      <c r="J695" s="80"/>
      <c r="K695" s="80"/>
      <c r="L695" s="80"/>
      <c r="M695" s="80"/>
      <c r="N695" s="80"/>
      <c r="O695" s="80"/>
      <c r="P695" s="80"/>
      <c r="Q695" s="658"/>
      <c r="R695" s="80"/>
      <c r="S695" s="80"/>
      <c r="T695" s="80"/>
      <c r="U695" s="80"/>
      <c r="V695" s="80"/>
      <c r="W695" s="80"/>
      <c r="X695" s="80"/>
      <c r="Y695" s="658"/>
      <c r="Z695" s="80"/>
      <c r="AA695" s="80"/>
      <c r="AB695" s="80"/>
      <c r="AC695" s="80"/>
      <c r="AD695" s="80"/>
      <c r="AE695" s="80"/>
      <c r="AF695" s="80"/>
    </row>
    <row r="696" spans="1:32" s="1018" customFormat="1">
      <c r="A696" s="81"/>
      <c r="B696" s="80"/>
      <c r="C696" s="80"/>
      <c r="D696" s="80"/>
      <c r="E696" s="80"/>
      <c r="F696" s="80"/>
      <c r="G696" s="80"/>
      <c r="H696" s="80"/>
      <c r="I696" s="658"/>
      <c r="J696" s="80"/>
      <c r="K696" s="80"/>
      <c r="L696" s="80"/>
      <c r="M696" s="80"/>
      <c r="N696" s="80"/>
      <c r="O696" s="80"/>
      <c r="P696" s="80"/>
      <c r="Q696" s="658"/>
      <c r="R696" s="80"/>
      <c r="S696" s="80"/>
      <c r="T696" s="80"/>
      <c r="U696" s="80"/>
      <c r="V696" s="80"/>
      <c r="W696" s="80"/>
      <c r="X696" s="80"/>
      <c r="Y696" s="658"/>
      <c r="Z696" s="80"/>
      <c r="AA696" s="80"/>
      <c r="AB696" s="80"/>
      <c r="AC696" s="80"/>
      <c r="AD696" s="80"/>
      <c r="AE696" s="80"/>
      <c r="AF696" s="80"/>
    </row>
    <row r="697" spans="1:32" s="1018" customFormat="1">
      <c r="A697" s="81"/>
      <c r="B697" s="80"/>
      <c r="C697" s="80"/>
      <c r="D697" s="80"/>
      <c r="E697" s="80"/>
      <c r="F697" s="80"/>
      <c r="G697" s="80"/>
      <c r="H697" s="80"/>
      <c r="I697" s="658"/>
      <c r="J697" s="80"/>
      <c r="K697" s="80"/>
      <c r="L697" s="80"/>
      <c r="M697" s="80"/>
      <c r="N697" s="80"/>
      <c r="O697" s="80"/>
      <c r="P697" s="80"/>
      <c r="Q697" s="658"/>
      <c r="R697" s="80"/>
      <c r="S697" s="80"/>
      <c r="T697" s="80"/>
      <c r="U697" s="80"/>
      <c r="V697" s="80"/>
      <c r="W697" s="80"/>
      <c r="X697" s="80"/>
      <c r="Y697" s="658"/>
      <c r="Z697" s="80"/>
      <c r="AA697" s="80"/>
      <c r="AB697" s="80"/>
      <c r="AC697" s="80"/>
      <c r="AD697" s="80"/>
      <c r="AE697" s="80"/>
      <c r="AF697" s="80"/>
    </row>
    <row r="698" spans="1:32" s="1018" customFormat="1">
      <c r="A698" s="81"/>
      <c r="B698" s="80"/>
      <c r="C698" s="80"/>
      <c r="D698" s="80"/>
      <c r="E698" s="80"/>
      <c r="F698" s="80"/>
      <c r="G698" s="80"/>
      <c r="H698" s="80"/>
      <c r="I698" s="658"/>
      <c r="J698" s="80"/>
      <c r="K698" s="80"/>
      <c r="L698" s="80"/>
      <c r="M698" s="80"/>
      <c r="N698" s="80"/>
      <c r="O698" s="80"/>
      <c r="P698" s="80"/>
      <c r="Q698" s="658"/>
      <c r="R698" s="80"/>
      <c r="S698" s="80"/>
      <c r="T698" s="80"/>
      <c r="U698" s="80"/>
      <c r="V698" s="80"/>
      <c r="W698" s="80"/>
      <c r="X698" s="80"/>
      <c r="Y698" s="658"/>
      <c r="Z698" s="80"/>
      <c r="AA698" s="80"/>
      <c r="AB698" s="80"/>
      <c r="AC698" s="80"/>
      <c r="AD698" s="80"/>
      <c r="AE698" s="80"/>
      <c r="AF698" s="80"/>
    </row>
    <row r="699" spans="1:32" s="1018" customFormat="1">
      <c r="A699" s="81"/>
      <c r="B699" s="80"/>
      <c r="C699" s="80"/>
      <c r="D699" s="80"/>
      <c r="E699" s="80"/>
      <c r="F699" s="80"/>
      <c r="G699" s="80"/>
      <c r="H699" s="80"/>
      <c r="I699" s="658"/>
      <c r="J699" s="80"/>
      <c r="K699" s="80"/>
      <c r="L699" s="80"/>
      <c r="M699" s="80"/>
      <c r="N699" s="80"/>
      <c r="O699" s="80"/>
      <c r="P699" s="80"/>
      <c r="Q699" s="658"/>
      <c r="R699" s="80"/>
      <c r="S699" s="80"/>
      <c r="T699" s="80"/>
      <c r="U699" s="80"/>
      <c r="V699" s="80"/>
      <c r="W699" s="80"/>
      <c r="X699" s="80"/>
      <c r="Y699" s="658"/>
      <c r="Z699" s="80"/>
      <c r="AA699" s="80"/>
      <c r="AB699" s="80"/>
      <c r="AC699" s="80"/>
      <c r="AD699" s="80"/>
      <c r="AE699" s="80"/>
      <c r="AF699" s="80"/>
    </row>
    <row r="700" spans="1:32" s="1018" customFormat="1">
      <c r="A700" s="81"/>
      <c r="B700" s="80"/>
      <c r="C700" s="80"/>
      <c r="D700" s="80"/>
      <c r="E700" s="80"/>
      <c r="F700" s="80"/>
      <c r="G700" s="80"/>
      <c r="H700" s="80"/>
      <c r="I700" s="658"/>
      <c r="J700" s="80"/>
      <c r="K700" s="80"/>
      <c r="L700" s="80"/>
      <c r="M700" s="80"/>
      <c r="N700" s="80"/>
      <c r="O700" s="80"/>
      <c r="P700" s="80"/>
      <c r="Q700" s="658"/>
      <c r="R700" s="80"/>
      <c r="S700" s="80"/>
      <c r="T700" s="80"/>
      <c r="U700" s="80"/>
      <c r="V700" s="80"/>
      <c r="W700" s="80"/>
      <c r="X700" s="80"/>
      <c r="Y700" s="658"/>
      <c r="Z700" s="80"/>
      <c r="AA700" s="80"/>
      <c r="AB700" s="80"/>
      <c r="AC700" s="80"/>
      <c r="AD700" s="80"/>
      <c r="AE700" s="80"/>
      <c r="AF700" s="80"/>
    </row>
    <row r="701" spans="1:32" s="1018" customFormat="1">
      <c r="A701" s="81"/>
      <c r="B701" s="80"/>
      <c r="C701" s="80"/>
      <c r="D701" s="80"/>
      <c r="E701" s="80"/>
      <c r="F701" s="80"/>
      <c r="G701" s="80"/>
      <c r="H701" s="80"/>
      <c r="I701" s="658"/>
      <c r="J701" s="80"/>
      <c r="K701" s="80"/>
      <c r="L701" s="80"/>
      <c r="M701" s="80"/>
      <c r="N701" s="80"/>
      <c r="O701" s="80"/>
      <c r="P701" s="80"/>
      <c r="Q701" s="658"/>
      <c r="R701" s="80"/>
      <c r="S701" s="80"/>
      <c r="T701" s="80"/>
      <c r="U701" s="80"/>
      <c r="V701" s="80"/>
      <c r="W701" s="80"/>
      <c r="X701" s="80"/>
      <c r="Y701" s="658"/>
      <c r="Z701" s="80"/>
      <c r="AA701" s="80"/>
      <c r="AB701" s="80"/>
      <c r="AC701" s="80"/>
      <c r="AD701" s="80"/>
      <c r="AE701" s="80"/>
      <c r="AF701" s="80"/>
    </row>
    <row r="702" spans="1:32" s="1018" customFormat="1">
      <c r="A702" s="81"/>
      <c r="B702" s="80"/>
      <c r="C702" s="80"/>
      <c r="D702" s="80"/>
      <c r="E702" s="80"/>
      <c r="F702" s="80"/>
      <c r="G702" s="80"/>
      <c r="H702" s="80"/>
      <c r="I702" s="658"/>
      <c r="J702" s="80"/>
      <c r="K702" s="80"/>
      <c r="L702" s="80"/>
      <c r="M702" s="80"/>
      <c r="N702" s="80"/>
      <c r="O702" s="80"/>
      <c r="P702" s="80"/>
      <c r="Q702" s="658"/>
      <c r="R702" s="80"/>
      <c r="S702" s="80"/>
      <c r="T702" s="80"/>
      <c r="U702" s="80"/>
      <c r="V702" s="80"/>
      <c r="W702" s="80"/>
      <c r="X702" s="80"/>
      <c r="Y702" s="658"/>
      <c r="Z702" s="80"/>
      <c r="AA702" s="80"/>
      <c r="AB702" s="80"/>
      <c r="AC702" s="80"/>
      <c r="AD702" s="80"/>
      <c r="AE702" s="80"/>
      <c r="AF702" s="80"/>
    </row>
    <row r="703" spans="1:32" s="1018" customFormat="1">
      <c r="A703" s="81"/>
      <c r="B703" s="80"/>
      <c r="C703" s="80"/>
      <c r="D703" s="80"/>
      <c r="E703" s="80"/>
      <c r="F703" s="80"/>
      <c r="G703" s="80"/>
      <c r="H703" s="80"/>
      <c r="I703" s="658"/>
      <c r="J703" s="80"/>
      <c r="K703" s="80"/>
      <c r="L703" s="80"/>
      <c r="M703" s="80"/>
      <c r="N703" s="80"/>
      <c r="O703" s="80"/>
      <c r="P703" s="80"/>
      <c r="Q703" s="658"/>
      <c r="R703" s="80"/>
      <c r="S703" s="80"/>
      <c r="T703" s="80"/>
      <c r="U703" s="80"/>
      <c r="V703" s="80"/>
      <c r="W703" s="80"/>
      <c r="X703" s="80"/>
      <c r="Y703" s="658"/>
      <c r="Z703" s="80"/>
      <c r="AA703" s="80"/>
      <c r="AB703" s="80"/>
      <c r="AC703" s="80"/>
      <c r="AD703" s="80"/>
      <c r="AE703" s="80"/>
      <c r="AF703" s="80"/>
    </row>
    <row r="704" spans="1:32" s="1018" customFormat="1">
      <c r="A704" s="81"/>
      <c r="B704" s="80"/>
      <c r="C704" s="80"/>
      <c r="D704" s="80"/>
      <c r="E704" s="80"/>
      <c r="F704" s="80"/>
      <c r="G704" s="80"/>
      <c r="H704" s="80"/>
      <c r="I704" s="658"/>
      <c r="J704" s="80"/>
      <c r="K704" s="80"/>
      <c r="L704" s="80"/>
      <c r="M704" s="80"/>
      <c r="N704" s="80"/>
      <c r="O704" s="80"/>
      <c r="P704" s="80"/>
      <c r="Q704" s="658"/>
      <c r="R704" s="80"/>
      <c r="S704" s="80"/>
      <c r="T704" s="80"/>
      <c r="U704" s="80"/>
      <c r="V704" s="80"/>
      <c r="W704" s="80"/>
      <c r="X704" s="80"/>
      <c r="Y704" s="658"/>
      <c r="Z704" s="80"/>
      <c r="AA704" s="80"/>
      <c r="AB704" s="80"/>
      <c r="AC704" s="80"/>
      <c r="AD704" s="80"/>
      <c r="AE704" s="80"/>
      <c r="AF704" s="80"/>
    </row>
    <row r="705" spans="1:32" s="1018" customFormat="1">
      <c r="A705" s="81"/>
      <c r="B705" s="80"/>
      <c r="C705" s="80"/>
      <c r="D705" s="80"/>
      <c r="E705" s="80"/>
      <c r="F705" s="80"/>
      <c r="G705" s="80"/>
      <c r="H705" s="80"/>
      <c r="I705" s="658"/>
      <c r="J705" s="80"/>
      <c r="K705" s="80"/>
      <c r="L705" s="80"/>
      <c r="M705" s="80"/>
      <c r="N705" s="80"/>
      <c r="O705" s="80"/>
      <c r="P705" s="80"/>
      <c r="Q705" s="658"/>
      <c r="R705" s="80"/>
      <c r="S705" s="80"/>
      <c r="T705" s="80"/>
      <c r="U705" s="80"/>
      <c r="V705" s="80"/>
      <c r="W705" s="80"/>
      <c r="X705" s="80"/>
      <c r="Y705" s="658"/>
      <c r="Z705" s="80"/>
      <c r="AA705" s="80"/>
      <c r="AB705" s="80"/>
      <c r="AC705" s="80"/>
      <c r="AD705" s="80"/>
      <c r="AE705" s="80"/>
      <c r="AF705" s="80"/>
    </row>
    <row r="706" spans="1:32" s="1018" customFormat="1">
      <c r="A706" s="81"/>
      <c r="B706" s="80"/>
      <c r="C706" s="80"/>
      <c r="D706" s="80"/>
      <c r="E706" s="80"/>
      <c r="F706" s="80"/>
      <c r="G706" s="80"/>
      <c r="H706" s="80"/>
      <c r="I706" s="658"/>
      <c r="J706" s="80"/>
      <c r="K706" s="80"/>
      <c r="L706" s="80"/>
      <c r="M706" s="80"/>
      <c r="N706" s="80"/>
      <c r="O706" s="80"/>
      <c r="P706" s="80"/>
      <c r="Q706" s="658"/>
      <c r="R706" s="80"/>
      <c r="S706" s="80"/>
      <c r="T706" s="80"/>
      <c r="U706" s="80"/>
      <c r="V706" s="80"/>
      <c r="W706" s="80"/>
      <c r="X706" s="80"/>
      <c r="Y706" s="658"/>
      <c r="Z706" s="80"/>
      <c r="AA706" s="80"/>
      <c r="AB706" s="80"/>
      <c r="AC706" s="80"/>
      <c r="AD706" s="80"/>
      <c r="AE706" s="80"/>
      <c r="AF706" s="80"/>
    </row>
    <row r="707" spans="1:32" s="1018" customFormat="1">
      <c r="A707" s="81"/>
      <c r="B707" s="80"/>
      <c r="C707" s="80"/>
      <c r="D707" s="80"/>
      <c r="E707" s="80"/>
      <c r="F707" s="80"/>
      <c r="G707" s="80"/>
      <c r="H707" s="80"/>
      <c r="I707" s="658"/>
      <c r="J707" s="80"/>
      <c r="K707" s="80"/>
      <c r="L707" s="80"/>
      <c r="M707" s="80"/>
      <c r="N707" s="80"/>
      <c r="O707" s="80"/>
      <c r="P707" s="80"/>
      <c r="Q707" s="658"/>
      <c r="R707" s="80"/>
      <c r="S707" s="80"/>
      <c r="T707" s="80"/>
      <c r="U707" s="80"/>
      <c r="V707" s="80"/>
      <c r="W707" s="80"/>
      <c r="X707" s="80"/>
      <c r="Y707" s="658"/>
      <c r="Z707" s="80"/>
      <c r="AA707" s="80"/>
      <c r="AB707" s="80"/>
      <c r="AC707" s="80"/>
      <c r="AD707" s="80"/>
      <c r="AE707" s="80"/>
      <c r="AF707" s="80"/>
    </row>
    <row r="708" spans="1:32" s="1018" customFormat="1">
      <c r="A708" s="81"/>
      <c r="B708" s="80"/>
      <c r="C708" s="80"/>
      <c r="D708" s="80"/>
      <c r="E708" s="80"/>
      <c r="F708" s="80"/>
      <c r="G708" s="80"/>
      <c r="H708" s="80"/>
      <c r="I708" s="658"/>
      <c r="J708" s="80"/>
      <c r="K708" s="80"/>
      <c r="L708" s="80"/>
      <c r="M708" s="80"/>
      <c r="N708" s="80"/>
      <c r="O708" s="80"/>
      <c r="P708" s="80"/>
      <c r="Q708" s="658"/>
      <c r="R708" s="80"/>
      <c r="S708" s="80"/>
      <c r="T708" s="80"/>
      <c r="U708" s="80"/>
      <c r="V708" s="80"/>
      <c r="W708" s="80"/>
      <c r="X708" s="80"/>
      <c r="Y708" s="658"/>
      <c r="Z708" s="80"/>
      <c r="AA708" s="80"/>
      <c r="AB708" s="80"/>
      <c r="AC708" s="80"/>
      <c r="AD708" s="80"/>
      <c r="AE708" s="80"/>
      <c r="AF708" s="80"/>
    </row>
    <row r="709" spans="1:32" s="1018" customFormat="1">
      <c r="A709" s="81"/>
      <c r="B709" s="80"/>
      <c r="C709" s="80"/>
      <c r="D709" s="80"/>
      <c r="E709" s="80"/>
      <c r="F709" s="80"/>
      <c r="G709" s="80"/>
      <c r="H709" s="80"/>
      <c r="I709" s="658"/>
      <c r="J709" s="80"/>
      <c r="K709" s="80"/>
      <c r="L709" s="80"/>
      <c r="M709" s="80"/>
      <c r="N709" s="80"/>
      <c r="O709" s="80"/>
      <c r="P709" s="80"/>
      <c r="Q709" s="658"/>
      <c r="R709" s="80"/>
      <c r="S709" s="80"/>
      <c r="T709" s="80"/>
      <c r="U709" s="80"/>
      <c r="V709" s="80"/>
      <c r="W709" s="80"/>
      <c r="X709" s="80"/>
      <c r="Y709" s="658"/>
      <c r="Z709" s="80"/>
      <c r="AA709" s="80"/>
      <c r="AB709" s="80"/>
      <c r="AC709" s="80"/>
      <c r="AD709" s="80"/>
      <c r="AE709" s="80"/>
      <c r="AF709" s="80"/>
    </row>
    <row r="710" spans="1:32" s="1018" customFormat="1">
      <c r="A710" s="81"/>
      <c r="B710" s="80"/>
      <c r="C710" s="80"/>
      <c r="D710" s="80"/>
      <c r="E710" s="80"/>
      <c r="F710" s="80"/>
      <c r="G710" s="80"/>
      <c r="H710" s="80"/>
      <c r="I710" s="658"/>
      <c r="J710" s="80"/>
      <c r="K710" s="80"/>
      <c r="L710" s="80"/>
      <c r="M710" s="80"/>
      <c r="N710" s="80"/>
      <c r="O710" s="80"/>
      <c r="P710" s="80"/>
      <c r="Q710" s="658"/>
      <c r="R710" s="80"/>
      <c r="S710" s="80"/>
      <c r="T710" s="80"/>
      <c r="U710" s="80"/>
      <c r="V710" s="80"/>
      <c r="W710" s="80"/>
      <c r="X710" s="80"/>
      <c r="Y710" s="658"/>
      <c r="Z710" s="80"/>
      <c r="AA710" s="80"/>
      <c r="AB710" s="80"/>
      <c r="AC710" s="80"/>
      <c r="AD710" s="80"/>
      <c r="AE710" s="80"/>
      <c r="AF710" s="80"/>
    </row>
    <row r="711" spans="1:32" s="1018" customFormat="1">
      <c r="A711" s="81"/>
      <c r="B711" s="80"/>
      <c r="C711" s="80"/>
      <c r="D711" s="80"/>
      <c r="E711" s="80"/>
      <c r="F711" s="80"/>
      <c r="G711" s="80"/>
      <c r="H711" s="80"/>
      <c r="I711" s="658"/>
      <c r="J711" s="80"/>
      <c r="K711" s="80"/>
      <c r="L711" s="80"/>
      <c r="M711" s="80"/>
      <c r="N711" s="80"/>
      <c r="O711" s="80"/>
      <c r="P711" s="80"/>
      <c r="Q711" s="658"/>
      <c r="R711" s="80"/>
      <c r="S711" s="80"/>
      <c r="T711" s="80"/>
      <c r="U711" s="80"/>
      <c r="V711" s="80"/>
      <c r="W711" s="80"/>
      <c r="X711" s="80"/>
      <c r="Y711" s="658"/>
      <c r="Z711" s="80"/>
      <c r="AA711" s="80"/>
      <c r="AB711" s="80"/>
      <c r="AC711" s="80"/>
      <c r="AD711" s="80"/>
      <c r="AE711" s="80"/>
      <c r="AF711" s="80"/>
    </row>
    <row r="712" spans="1:32" s="1018" customFormat="1">
      <c r="A712" s="81"/>
      <c r="B712" s="80"/>
      <c r="C712" s="80"/>
      <c r="D712" s="80"/>
      <c r="E712" s="80"/>
      <c r="F712" s="80"/>
      <c r="G712" s="80"/>
      <c r="H712" s="80"/>
      <c r="I712" s="658"/>
      <c r="J712" s="80"/>
      <c r="K712" s="80"/>
      <c r="L712" s="80"/>
      <c r="M712" s="80"/>
      <c r="N712" s="80"/>
      <c r="O712" s="80"/>
      <c r="P712" s="80"/>
      <c r="Q712" s="658"/>
      <c r="R712" s="80"/>
      <c r="S712" s="80"/>
      <c r="T712" s="80"/>
      <c r="U712" s="80"/>
      <c r="V712" s="80"/>
      <c r="W712" s="80"/>
      <c r="X712" s="80"/>
      <c r="Y712" s="658"/>
      <c r="Z712" s="80"/>
      <c r="AA712" s="80"/>
      <c r="AB712" s="80"/>
      <c r="AC712" s="80"/>
      <c r="AD712" s="80"/>
      <c r="AE712" s="80"/>
      <c r="AF712" s="80"/>
    </row>
    <row r="713" spans="1:32" s="1018" customFormat="1">
      <c r="A713" s="81"/>
      <c r="B713" s="80"/>
      <c r="C713" s="80"/>
      <c r="D713" s="80"/>
      <c r="E713" s="80"/>
      <c r="F713" s="80"/>
      <c r="G713" s="80"/>
      <c r="H713" s="80"/>
      <c r="I713" s="658"/>
      <c r="J713" s="80"/>
      <c r="K713" s="80"/>
      <c r="L713" s="80"/>
      <c r="M713" s="80"/>
      <c r="N713" s="80"/>
      <c r="O713" s="80"/>
      <c r="P713" s="80"/>
      <c r="Q713" s="658"/>
      <c r="R713" s="80"/>
      <c r="S713" s="80"/>
      <c r="T713" s="80"/>
      <c r="U713" s="80"/>
      <c r="V713" s="80"/>
      <c r="W713" s="80"/>
      <c r="X713" s="80"/>
      <c r="Y713" s="658"/>
      <c r="Z713" s="80"/>
      <c r="AA713" s="80"/>
      <c r="AB713" s="80"/>
      <c r="AC713" s="80"/>
      <c r="AD713" s="80"/>
      <c r="AE713" s="80"/>
      <c r="AF713" s="80"/>
    </row>
    <row r="714" spans="1:32" s="1018" customFormat="1">
      <c r="A714" s="81"/>
      <c r="B714" s="80"/>
      <c r="C714" s="80"/>
      <c r="D714" s="80"/>
      <c r="E714" s="80"/>
      <c r="F714" s="80"/>
      <c r="G714" s="80"/>
      <c r="H714" s="80"/>
      <c r="I714" s="658"/>
      <c r="J714" s="80"/>
      <c r="K714" s="80"/>
      <c r="L714" s="80"/>
      <c r="M714" s="80"/>
      <c r="N714" s="80"/>
      <c r="O714" s="80"/>
      <c r="P714" s="80"/>
      <c r="Q714" s="658"/>
      <c r="R714" s="80"/>
      <c r="S714" s="80"/>
      <c r="T714" s="80"/>
      <c r="U714" s="80"/>
      <c r="V714" s="80"/>
      <c r="W714" s="80"/>
      <c r="X714" s="80"/>
      <c r="Y714" s="658"/>
      <c r="Z714" s="80"/>
      <c r="AA714" s="80"/>
      <c r="AB714" s="80"/>
      <c r="AC714" s="80"/>
      <c r="AD714" s="80"/>
      <c r="AE714" s="80"/>
      <c r="AF714" s="80"/>
    </row>
    <row r="715" spans="1:32" s="1018" customFormat="1">
      <c r="A715" s="81"/>
      <c r="B715" s="80"/>
      <c r="C715" s="80"/>
      <c r="D715" s="80"/>
      <c r="E715" s="80"/>
      <c r="F715" s="80"/>
      <c r="G715" s="80"/>
      <c r="H715" s="80"/>
      <c r="I715" s="658"/>
      <c r="J715" s="80"/>
      <c r="K715" s="80"/>
      <c r="L715" s="80"/>
      <c r="M715" s="80"/>
      <c r="N715" s="80"/>
      <c r="O715" s="80"/>
      <c r="P715" s="80"/>
      <c r="Q715" s="658"/>
      <c r="R715" s="80"/>
      <c r="S715" s="80"/>
      <c r="T715" s="80"/>
      <c r="U715" s="80"/>
      <c r="V715" s="80"/>
      <c r="W715" s="80"/>
      <c r="X715" s="80"/>
      <c r="Y715" s="658"/>
      <c r="Z715" s="80"/>
      <c r="AA715" s="80"/>
      <c r="AB715" s="80"/>
      <c r="AC715" s="80"/>
      <c r="AD715" s="80"/>
      <c r="AE715" s="80"/>
      <c r="AF715" s="80"/>
    </row>
    <row r="716" spans="1:32" s="1018" customFormat="1">
      <c r="A716" s="81"/>
      <c r="B716" s="80"/>
      <c r="C716" s="80"/>
      <c r="D716" s="80"/>
      <c r="E716" s="80"/>
      <c r="F716" s="80"/>
      <c r="G716" s="80"/>
      <c r="H716" s="80"/>
      <c r="I716" s="658"/>
      <c r="J716" s="80"/>
      <c r="K716" s="80"/>
      <c r="L716" s="80"/>
      <c r="M716" s="80"/>
      <c r="N716" s="80"/>
      <c r="O716" s="80"/>
      <c r="P716" s="80"/>
      <c r="Q716" s="658"/>
      <c r="R716" s="80"/>
      <c r="S716" s="80"/>
      <c r="T716" s="80"/>
      <c r="U716" s="80"/>
      <c r="V716" s="80"/>
      <c r="W716" s="80"/>
      <c r="X716" s="80"/>
      <c r="Y716" s="658"/>
      <c r="Z716" s="80"/>
      <c r="AA716" s="80"/>
      <c r="AB716" s="80"/>
      <c r="AC716" s="80"/>
      <c r="AD716" s="80"/>
      <c r="AE716" s="80"/>
      <c r="AF716" s="80"/>
    </row>
    <row r="717" spans="1:32" s="1018" customFormat="1">
      <c r="A717" s="81"/>
      <c r="B717" s="80"/>
      <c r="C717" s="80"/>
      <c r="D717" s="80"/>
      <c r="E717" s="80"/>
      <c r="F717" s="80"/>
      <c r="G717" s="80"/>
      <c r="H717" s="80"/>
      <c r="I717" s="658"/>
      <c r="J717" s="80"/>
      <c r="K717" s="80"/>
      <c r="L717" s="80"/>
      <c r="M717" s="80"/>
      <c r="N717" s="80"/>
      <c r="O717" s="80"/>
      <c r="P717" s="80"/>
      <c r="Q717" s="658"/>
      <c r="R717" s="80"/>
      <c r="S717" s="80"/>
      <c r="T717" s="80"/>
      <c r="U717" s="80"/>
      <c r="V717" s="80"/>
      <c r="W717" s="80"/>
      <c r="X717" s="80"/>
      <c r="Y717" s="658"/>
      <c r="Z717" s="80"/>
      <c r="AA717" s="80"/>
      <c r="AB717" s="80"/>
      <c r="AC717" s="80"/>
      <c r="AD717" s="80"/>
      <c r="AE717" s="80"/>
      <c r="AF717" s="80"/>
    </row>
    <row r="718" spans="1:32" s="1018" customFormat="1">
      <c r="A718" s="81"/>
      <c r="B718" s="80"/>
      <c r="C718" s="80"/>
      <c r="D718" s="80"/>
      <c r="E718" s="80"/>
      <c r="F718" s="80"/>
      <c r="G718" s="80"/>
      <c r="H718" s="80"/>
      <c r="I718" s="658"/>
      <c r="J718" s="80"/>
      <c r="K718" s="80"/>
      <c r="L718" s="80"/>
      <c r="M718" s="80"/>
      <c r="N718" s="80"/>
      <c r="O718" s="80"/>
      <c r="P718" s="80"/>
      <c r="Q718" s="658"/>
      <c r="R718" s="80"/>
      <c r="S718" s="80"/>
      <c r="T718" s="80"/>
      <c r="U718" s="80"/>
      <c r="V718" s="80"/>
      <c r="W718" s="80"/>
      <c r="X718" s="80"/>
      <c r="Y718" s="658"/>
      <c r="Z718" s="80"/>
      <c r="AA718" s="80"/>
      <c r="AB718" s="80"/>
      <c r="AC718" s="80"/>
      <c r="AD718" s="80"/>
      <c r="AE718" s="80"/>
      <c r="AF718" s="80"/>
    </row>
    <row r="719" spans="1:32" s="1018" customFormat="1">
      <c r="A719" s="81"/>
      <c r="B719" s="80"/>
      <c r="C719" s="80"/>
      <c r="D719" s="80"/>
      <c r="E719" s="80"/>
      <c r="F719" s="80"/>
      <c r="G719" s="80"/>
      <c r="H719" s="80"/>
      <c r="I719" s="658"/>
      <c r="J719" s="80"/>
      <c r="K719" s="80"/>
      <c r="L719" s="80"/>
      <c r="M719" s="80"/>
      <c r="N719" s="80"/>
      <c r="O719" s="80"/>
      <c r="P719" s="80"/>
      <c r="Q719" s="658"/>
      <c r="R719" s="80"/>
      <c r="S719" s="80"/>
      <c r="T719" s="80"/>
      <c r="U719" s="80"/>
      <c r="V719" s="80"/>
      <c r="W719" s="80"/>
      <c r="X719" s="80"/>
      <c r="Y719" s="658"/>
      <c r="Z719" s="80"/>
      <c r="AA719" s="80"/>
      <c r="AB719" s="80"/>
      <c r="AC719" s="80"/>
      <c r="AD719" s="80"/>
      <c r="AE719" s="80"/>
      <c r="AF719" s="80"/>
    </row>
    <row r="720" spans="1:32" s="1018" customFormat="1">
      <c r="A720" s="81"/>
      <c r="B720" s="80"/>
      <c r="C720" s="80"/>
      <c r="D720" s="80"/>
      <c r="E720" s="80"/>
      <c r="F720" s="80"/>
      <c r="G720" s="80"/>
      <c r="H720" s="80"/>
      <c r="I720" s="658"/>
      <c r="J720" s="80"/>
      <c r="K720" s="80"/>
      <c r="L720" s="80"/>
      <c r="M720" s="80"/>
      <c r="N720" s="80"/>
      <c r="O720" s="80"/>
      <c r="P720" s="80"/>
      <c r="Q720" s="658"/>
      <c r="R720" s="80"/>
      <c r="S720" s="80"/>
      <c r="T720" s="80"/>
      <c r="U720" s="80"/>
      <c r="V720" s="80"/>
      <c r="W720" s="80"/>
      <c r="X720" s="80"/>
      <c r="Y720" s="658"/>
      <c r="Z720" s="80"/>
      <c r="AA720" s="80"/>
      <c r="AB720" s="80"/>
      <c r="AC720" s="80"/>
      <c r="AD720" s="80"/>
      <c r="AE720" s="80"/>
      <c r="AF720" s="80"/>
    </row>
    <row r="721" spans="1:32" s="1018" customFormat="1">
      <c r="A721" s="81"/>
      <c r="B721" s="80"/>
      <c r="C721" s="80"/>
      <c r="D721" s="80"/>
      <c r="E721" s="80"/>
      <c r="F721" s="80"/>
      <c r="G721" s="80"/>
      <c r="H721" s="80"/>
      <c r="I721" s="658"/>
      <c r="J721" s="80"/>
      <c r="K721" s="80"/>
      <c r="L721" s="80"/>
      <c r="M721" s="80"/>
      <c r="N721" s="80"/>
      <c r="O721" s="80"/>
      <c r="P721" s="80"/>
      <c r="Q721" s="658"/>
      <c r="R721" s="80"/>
      <c r="S721" s="80"/>
      <c r="T721" s="80"/>
      <c r="U721" s="80"/>
      <c r="V721" s="80"/>
      <c r="W721" s="80"/>
      <c r="X721" s="80"/>
      <c r="Y721" s="658"/>
      <c r="Z721" s="80"/>
      <c r="AA721" s="80"/>
      <c r="AB721" s="80"/>
      <c r="AC721" s="80"/>
      <c r="AD721" s="80"/>
      <c r="AE721" s="80"/>
      <c r="AF721" s="80"/>
    </row>
    <row r="722" spans="1:32" s="1018" customFormat="1">
      <c r="A722" s="81"/>
      <c r="B722" s="80"/>
      <c r="C722" s="80"/>
      <c r="D722" s="80"/>
      <c r="E722" s="80"/>
      <c r="F722" s="80"/>
      <c r="G722" s="80"/>
      <c r="H722" s="80"/>
      <c r="I722" s="658"/>
      <c r="J722" s="80"/>
      <c r="K722" s="80"/>
      <c r="L722" s="80"/>
      <c r="M722" s="80"/>
      <c r="N722" s="80"/>
      <c r="O722" s="80"/>
      <c r="P722" s="80"/>
      <c r="Q722" s="658"/>
      <c r="R722" s="80"/>
      <c r="S722" s="80"/>
      <c r="T722" s="80"/>
      <c r="U722" s="80"/>
      <c r="V722" s="80"/>
      <c r="W722" s="80"/>
      <c r="X722" s="80"/>
      <c r="Y722" s="658"/>
      <c r="Z722" s="80"/>
      <c r="AA722" s="80"/>
      <c r="AB722" s="80"/>
      <c r="AC722" s="80"/>
      <c r="AD722" s="80"/>
      <c r="AE722" s="80"/>
      <c r="AF722" s="80"/>
    </row>
    <row r="723" spans="1:32" s="1018" customFormat="1">
      <c r="A723" s="81"/>
      <c r="B723" s="80"/>
      <c r="C723" s="80"/>
      <c r="D723" s="80"/>
      <c r="E723" s="80"/>
      <c r="F723" s="80"/>
      <c r="G723" s="80"/>
      <c r="H723" s="80"/>
      <c r="I723" s="658"/>
      <c r="J723" s="80"/>
      <c r="K723" s="80"/>
      <c r="L723" s="80"/>
      <c r="M723" s="80"/>
      <c r="N723" s="80"/>
      <c r="O723" s="80"/>
      <c r="P723" s="80"/>
      <c r="Q723" s="658"/>
      <c r="R723" s="80"/>
      <c r="S723" s="80"/>
      <c r="T723" s="80"/>
      <c r="U723" s="80"/>
      <c r="V723" s="80"/>
      <c r="W723" s="80"/>
      <c r="X723" s="80"/>
      <c r="Y723" s="658"/>
      <c r="Z723" s="80"/>
      <c r="AA723" s="80"/>
      <c r="AB723" s="80"/>
      <c r="AC723" s="80"/>
      <c r="AD723" s="80"/>
      <c r="AE723" s="80"/>
      <c r="AF723" s="80"/>
    </row>
    <row r="724" spans="1:32" s="1018" customFormat="1">
      <c r="A724" s="81"/>
      <c r="B724" s="80"/>
      <c r="C724" s="80"/>
      <c r="D724" s="80"/>
      <c r="E724" s="80"/>
      <c r="F724" s="80"/>
      <c r="G724" s="80"/>
      <c r="H724" s="80"/>
      <c r="I724" s="658"/>
      <c r="J724" s="80"/>
      <c r="K724" s="80"/>
      <c r="L724" s="80"/>
      <c r="M724" s="80"/>
      <c r="N724" s="80"/>
      <c r="O724" s="80"/>
      <c r="P724" s="80"/>
      <c r="Q724" s="658"/>
      <c r="R724" s="80"/>
      <c r="S724" s="80"/>
      <c r="T724" s="80"/>
      <c r="U724" s="80"/>
      <c r="V724" s="80"/>
      <c r="W724" s="80"/>
      <c r="X724" s="80"/>
      <c r="Y724" s="658"/>
      <c r="Z724" s="80"/>
      <c r="AA724" s="80"/>
      <c r="AB724" s="80"/>
      <c r="AC724" s="80"/>
      <c r="AD724" s="80"/>
      <c r="AE724" s="80"/>
      <c r="AF724" s="80"/>
    </row>
    <row r="725" spans="1:32" s="1018" customFormat="1">
      <c r="A725" s="81"/>
      <c r="B725" s="80"/>
      <c r="C725" s="80"/>
      <c r="D725" s="80"/>
      <c r="E725" s="80"/>
      <c r="F725" s="80"/>
      <c r="G725" s="80"/>
      <c r="H725" s="80"/>
      <c r="I725" s="658"/>
      <c r="J725" s="80"/>
      <c r="K725" s="80"/>
      <c r="L725" s="80"/>
      <c r="M725" s="80"/>
      <c r="N725" s="80"/>
      <c r="O725" s="80"/>
      <c r="P725" s="80"/>
      <c r="Q725" s="658"/>
      <c r="R725" s="80"/>
      <c r="S725" s="80"/>
      <c r="T725" s="80"/>
      <c r="U725" s="80"/>
      <c r="V725" s="80"/>
      <c r="W725" s="80"/>
      <c r="X725" s="80"/>
      <c r="Y725" s="658"/>
      <c r="Z725" s="80"/>
      <c r="AA725" s="80"/>
      <c r="AB725" s="80"/>
      <c r="AC725" s="80"/>
      <c r="AD725" s="80"/>
      <c r="AE725" s="80"/>
      <c r="AF725" s="80"/>
    </row>
    <row r="726" spans="1:32" s="1018" customFormat="1">
      <c r="A726" s="81"/>
      <c r="B726" s="80"/>
      <c r="C726" s="80"/>
      <c r="D726" s="80"/>
      <c r="E726" s="80"/>
      <c r="F726" s="80"/>
      <c r="G726" s="80"/>
      <c r="H726" s="80"/>
      <c r="I726" s="658"/>
      <c r="J726" s="80"/>
      <c r="K726" s="80"/>
      <c r="L726" s="80"/>
      <c r="M726" s="80"/>
      <c r="N726" s="80"/>
      <c r="O726" s="80"/>
      <c r="P726" s="80"/>
      <c r="Q726" s="658"/>
      <c r="R726" s="80"/>
      <c r="S726" s="80"/>
      <c r="T726" s="80"/>
      <c r="U726" s="80"/>
      <c r="V726" s="80"/>
      <c r="W726" s="80"/>
      <c r="X726" s="80"/>
      <c r="Y726" s="658"/>
      <c r="Z726" s="80"/>
      <c r="AA726" s="80"/>
      <c r="AB726" s="80"/>
      <c r="AC726" s="80"/>
      <c r="AD726" s="80"/>
      <c r="AE726" s="80"/>
      <c r="AF726" s="80"/>
    </row>
    <row r="727" spans="1:32" s="1018" customFormat="1">
      <c r="A727" s="81"/>
      <c r="B727" s="80"/>
      <c r="C727" s="80"/>
      <c r="D727" s="80"/>
      <c r="E727" s="80"/>
      <c r="F727" s="80"/>
      <c r="G727" s="80"/>
      <c r="H727" s="80"/>
      <c r="I727" s="658"/>
      <c r="J727" s="80"/>
      <c r="K727" s="80"/>
      <c r="L727" s="80"/>
      <c r="M727" s="80"/>
      <c r="N727" s="80"/>
      <c r="O727" s="80"/>
      <c r="P727" s="80"/>
      <c r="Q727" s="658"/>
      <c r="R727" s="80"/>
      <c r="S727" s="80"/>
      <c r="T727" s="80"/>
      <c r="U727" s="80"/>
      <c r="V727" s="80"/>
      <c r="W727" s="80"/>
      <c r="X727" s="80"/>
      <c r="Y727" s="658"/>
      <c r="Z727" s="80"/>
      <c r="AA727" s="80"/>
      <c r="AB727" s="80"/>
      <c r="AC727" s="80"/>
      <c r="AD727" s="80"/>
      <c r="AE727" s="80"/>
      <c r="AF727" s="80"/>
    </row>
    <row r="728" spans="1:32" s="1018" customFormat="1">
      <c r="A728" s="81"/>
      <c r="B728" s="80"/>
      <c r="C728" s="80"/>
      <c r="D728" s="80"/>
      <c r="E728" s="80"/>
      <c r="F728" s="80"/>
      <c r="G728" s="80"/>
      <c r="H728" s="80"/>
      <c r="I728" s="658"/>
      <c r="J728" s="80"/>
      <c r="K728" s="80"/>
      <c r="L728" s="80"/>
      <c r="M728" s="80"/>
      <c r="N728" s="80"/>
      <c r="O728" s="80"/>
      <c r="P728" s="80"/>
      <c r="Q728" s="658"/>
      <c r="R728" s="80"/>
      <c r="S728" s="80"/>
      <c r="T728" s="80"/>
      <c r="U728" s="80"/>
      <c r="V728" s="80"/>
      <c r="W728" s="80"/>
      <c r="X728" s="80"/>
      <c r="Y728" s="658"/>
      <c r="Z728" s="80"/>
      <c r="AA728" s="80"/>
      <c r="AB728" s="80"/>
      <c r="AC728" s="80"/>
      <c r="AD728" s="80"/>
      <c r="AE728" s="80"/>
      <c r="AF728" s="80"/>
    </row>
    <row r="729" spans="1:32" s="1018" customFormat="1">
      <c r="A729" s="81"/>
      <c r="B729" s="80"/>
      <c r="C729" s="80"/>
      <c r="D729" s="80"/>
      <c r="E729" s="80"/>
      <c r="F729" s="80"/>
      <c r="G729" s="80"/>
      <c r="H729" s="80"/>
      <c r="I729" s="658"/>
      <c r="J729" s="80"/>
      <c r="K729" s="80"/>
      <c r="L729" s="80"/>
      <c r="M729" s="80"/>
      <c r="N729" s="80"/>
      <c r="O729" s="80"/>
      <c r="P729" s="80"/>
      <c r="Q729" s="658"/>
      <c r="R729" s="80"/>
      <c r="S729" s="80"/>
      <c r="T729" s="80"/>
      <c r="U729" s="80"/>
      <c r="V729" s="80"/>
      <c r="W729" s="80"/>
      <c r="X729" s="80"/>
      <c r="Y729" s="658"/>
      <c r="Z729" s="80"/>
      <c r="AA729" s="80"/>
      <c r="AB729" s="80"/>
      <c r="AC729" s="80"/>
      <c r="AD729" s="80"/>
      <c r="AE729" s="80"/>
      <c r="AF729" s="80"/>
    </row>
    <row r="730" spans="1:32" s="1018" customFormat="1">
      <c r="A730" s="81"/>
      <c r="B730" s="80"/>
      <c r="C730" s="80"/>
      <c r="D730" s="80"/>
      <c r="E730" s="80"/>
      <c r="F730" s="80"/>
      <c r="G730" s="80"/>
      <c r="H730" s="80"/>
      <c r="I730" s="658"/>
      <c r="J730" s="80"/>
      <c r="K730" s="80"/>
      <c r="L730" s="80"/>
      <c r="M730" s="80"/>
      <c r="N730" s="80"/>
      <c r="O730" s="80"/>
      <c r="P730" s="80"/>
      <c r="Q730" s="658"/>
      <c r="R730" s="80"/>
      <c r="S730" s="80"/>
      <c r="T730" s="80"/>
      <c r="U730" s="80"/>
      <c r="V730" s="80"/>
      <c r="W730" s="80"/>
      <c r="X730" s="80"/>
      <c r="Y730" s="658"/>
      <c r="Z730" s="80"/>
      <c r="AA730" s="80"/>
      <c r="AB730" s="80"/>
      <c r="AC730" s="80"/>
      <c r="AD730" s="80"/>
      <c r="AE730" s="80"/>
      <c r="AF730" s="80"/>
    </row>
    <row r="731" spans="1:32" s="1018" customFormat="1">
      <c r="A731" s="81"/>
      <c r="B731" s="80"/>
      <c r="C731" s="80"/>
      <c r="D731" s="80"/>
      <c r="E731" s="80"/>
      <c r="F731" s="80"/>
      <c r="G731" s="80"/>
      <c r="H731" s="80"/>
      <c r="I731" s="658"/>
      <c r="J731" s="80"/>
      <c r="K731" s="80"/>
      <c r="L731" s="80"/>
      <c r="M731" s="80"/>
      <c r="N731" s="80"/>
      <c r="O731" s="80"/>
      <c r="P731" s="80"/>
      <c r="Q731" s="658"/>
      <c r="R731" s="80"/>
      <c r="S731" s="80"/>
      <c r="T731" s="80"/>
      <c r="U731" s="80"/>
      <c r="V731" s="80"/>
      <c r="W731" s="80"/>
      <c r="X731" s="80"/>
      <c r="Y731" s="658"/>
      <c r="Z731" s="80"/>
      <c r="AA731" s="80"/>
      <c r="AB731" s="80"/>
      <c r="AC731" s="80"/>
      <c r="AD731" s="80"/>
      <c r="AE731" s="80"/>
      <c r="AF731" s="80"/>
    </row>
    <row r="732" spans="1:32" s="1018" customFormat="1">
      <c r="A732" s="81"/>
      <c r="B732" s="80"/>
      <c r="C732" s="80"/>
      <c r="D732" s="80"/>
      <c r="E732" s="80"/>
      <c r="F732" s="80"/>
      <c r="G732" s="80"/>
      <c r="H732" s="80"/>
      <c r="I732" s="658"/>
      <c r="J732" s="80"/>
      <c r="K732" s="80"/>
      <c r="L732" s="80"/>
      <c r="M732" s="80"/>
      <c r="N732" s="80"/>
      <c r="O732" s="80"/>
      <c r="P732" s="80"/>
      <c r="Q732" s="658"/>
      <c r="R732" s="80"/>
      <c r="S732" s="80"/>
      <c r="T732" s="80"/>
      <c r="U732" s="80"/>
      <c r="V732" s="80"/>
      <c r="W732" s="80"/>
      <c r="X732" s="80"/>
      <c r="Y732" s="658"/>
      <c r="Z732" s="80"/>
      <c r="AA732" s="80"/>
      <c r="AB732" s="80"/>
      <c r="AC732" s="80"/>
      <c r="AD732" s="80"/>
      <c r="AE732" s="80"/>
      <c r="AF732" s="80"/>
    </row>
    <row r="733" spans="1:32" s="1018" customFormat="1">
      <c r="A733" s="81"/>
      <c r="B733" s="80"/>
      <c r="C733" s="80"/>
      <c r="D733" s="80"/>
      <c r="E733" s="80"/>
      <c r="F733" s="80"/>
      <c r="G733" s="80"/>
      <c r="H733" s="80"/>
      <c r="I733" s="658"/>
      <c r="J733" s="80"/>
      <c r="K733" s="80"/>
      <c r="L733" s="80"/>
      <c r="M733" s="80"/>
      <c r="N733" s="80"/>
      <c r="O733" s="80"/>
      <c r="P733" s="80"/>
      <c r="Q733" s="658"/>
      <c r="R733" s="80"/>
      <c r="S733" s="80"/>
      <c r="T733" s="80"/>
      <c r="U733" s="80"/>
      <c r="V733" s="80"/>
      <c r="W733" s="80"/>
      <c r="X733" s="80"/>
      <c r="Y733" s="658"/>
      <c r="Z733" s="80"/>
      <c r="AA733" s="80"/>
      <c r="AB733" s="80"/>
      <c r="AC733" s="80"/>
      <c r="AD733" s="80"/>
      <c r="AE733" s="80"/>
      <c r="AF733" s="80"/>
    </row>
    <row r="734" spans="1:32" s="1018" customFormat="1">
      <c r="A734" s="81"/>
      <c r="B734" s="80"/>
      <c r="C734" s="80"/>
      <c r="D734" s="80"/>
      <c r="E734" s="80"/>
      <c r="F734" s="80"/>
      <c r="G734" s="80"/>
      <c r="H734" s="80"/>
      <c r="I734" s="658"/>
      <c r="J734" s="80"/>
      <c r="K734" s="80"/>
      <c r="L734" s="80"/>
      <c r="M734" s="80"/>
      <c r="N734" s="80"/>
      <c r="O734" s="80"/>
      <c r="P734" s="80"/>
      <c r="Q734" s="658"/>
      <c r="R734" s="80"/>
      <c r="S734" s="80"/>
      <c r="T734" s="80"/>
      <c r="U734" s="80"/>
      <c r="V734" s="80"/>
      <c r="W734" s="80"/>
      <c r="X734" s="80"/>
      <c r="Y734" s="658"/>
      <c r="Z734" s="80"/>
      <c r="AA734" s="80"/>
      <c r="AB734" s="80"/>
      <c r="AC734" s="80"/>
      <c r="AD734" s="80"/>
      <c r="AE734" s="80"/>
      <c r="AF734" s="80"/>
    </row>
    <row r="735" spans="1:32" s="1018" customFormat="1">
      <c r="A735" s="81"/>
      <c r="B735" s="80"/>
      <c r="C735" s="80"/>
      <c r="D735" s="80"/>
      <c r="E735" s="80"/>
      <c r="F735" s="80"/>
      <c r="G735" s="80"/>
      <c r="H735" s="80"/>
      <c r="I735" s="658"/>
      <c r="J735" s="80"/>
      <c r="K735" s="80"/>
      <c r="L735" s="80"/>
      <c r="M735" s="80"/>
      <c r="N735" s="80"/>
      <c r="O735" s="80"/>
      <c r="P735" s="80"/>
      <c r="Q735" s="658"/>
      <c r="R735" s="80"/>
      <c r="S735" s="80"/>
      <c r="T735" s="80"/>
      <c r="U735" s="80"/>
      <c r="V735" s="80"/>
      <c r="W735" s="80"/>
      <c r="X735" s="80"/>
      <c r="Y735" s="658"/>
      <c r="Z735" s="80"/>
      <c r="AA735" s="80"/>
      <c r="AB735" s="80"/>
      <c r="AC735" s="80"/>
      <c r="AD735" s="80"/>
      <c r="AE735" s="80"/>
      <c r="AF735" s="80"/>
    </row>
    <row r="736" spans="1:32" s="1018" customFormat="1">
      <c r="A736" s="81"/>
      <c r="B736" s="80"/>
      <c r="C736" s="80"/>
      <c r="D736" s="80"/>
      <c r="E736" s="80"/>
      <c r="F736" s="80"/>
      <c r="G736" s="80"/>
      <c r="H736" s="80"/>
      <c r="I736" s="658"/>
      <c r="J736" s="80"/>
      <c r="K736" s="80"/>
      <c r="L736" s="80"/>
      <c r="M736" s="80"/>
      <c r="N736" s="80"/>
      <c r="O736" s="80"/>
      <c r="P736" s="80"/>
      <c r="Q736" s="658"/>
      <c r="R736" s="80"/>
      <c r="S736" s="80"/>
      <c r="T736" s="80"/>
      <c r="U736" s="80"/>
      <c r="V736" s="80"/>
      <c r="W736" s="80"/>
      <c r="X736" s="80"/>
      <c r="Y736" s="658"/>
      <c r="Z736" s="80"/>
      <c r="AA736" s="80"/>
      <c r="AB736" s="80"/>
      <c r="AC736" s="80"/>
      <c r="AD736" s="80"/>
      <c r="AE736" s="80"/>
      <c r="AF736" s="80"/>
    </row>
    <row r="737" spans="1:32" s="1018" customFormat="1">
      <c r="A737" s="81"/>
      <c r="B737" s="80"/>
      <c r="C737" s="80"/>
      <c r="D737" s="80"/>
      <c r="E737" s="80"/>
      <c r="F737" s="80"/>
      <c r="G737" s="80"/>
      <c r="H737" s="80"/>
      <c r="I737" s="658"/>
      <c r="J737" s="80"/>
      <c r="K737" s="80"/>
      <c r="L737" s="80"/>
      <c r="M737" s="80"/>
      <c r="N737" s="80"/>
      <c r="O737" s="80"/>
      <c r="P737" s="80"/>
      <c r="Q737" s="658"/>
      <c r="R737" s="80"/>
      <c r="S737" s="80"/>
      <c r="T737" s="80"/>
      <c r="U737" s="80"/>
      <c r="V737" s="80"/>
      <c r="W737" s="80"/>
      <c r="X737" s="80"/>
      <c r="Y737" s="658"/>
      <c r="Z737" s="80"/>
      <c r="AA737" s="80"/>
      <c r="AB737" s="80"/>
      <c r="AC737" s="80"/>
      <c r="AD737" s="80"/>
      <c r="AE737" s="80"/>
      <c r="AF737" s="80"/>
    </row>
    <row r="738" spans="1:32" s="1018" customFormat="1">
      <c r="A738" s="81"/>
      <c r="B738" s="80"/>
      <c r="C738" s="80"/>
      <c r="D738" s="80"/>
      <c r="E738" s="80"/>
      <c r="F738" s="80"/>
      <c r="G738" s="80"/>
      <c r="H738" s="80"/>
      <c r="I738" s="658"/>
      <c r="J738" s="80"/>
      <c r="K738" s="80"/>
      <c r="L738" s="80"/>
      <c r="M738" s="80"/>
      <c r="N738" s="80"/>
      <c r="O738" s="80"/>
      <c r="P738" s="80"/>
      <c r="Q738" s="658"/>
      <c r="R738" s="80"/>
      <c r="S738" s="80"/>
      <c r="T738" s="80"/>
      <c r="U738" s="80"/>
      <c r="V738" s="80"/>
      <c r="W738" s="80"/>
      <c r="X738" s="80"/>
      <c r="Y738" s="658"/>
      <c r="Z738" s="80"/>
      <c r="AA738" s="80"/>
      <c r="AB738" s="80"/>
      <c r="AC738" s="80"/>
      <c r="AD738" s="80"/>
      <c r="AE738" s="80"/>
      <c r="AF738" s="80"/>
    </row>
    <row r="739" spans="1:32" s="1018" customFormat="1">
      <c r="A739" s="81"/>
      <c r="B739" s="80"/>
      <c r="C739" s="80"/>
      <c r="D739" s="80"/>
      <c r="E739" s="80"/>
      <c r="F739" s="80"/>
      <c r="G739" s="80"/>
      <c r="H739" s="80"/>
      <c r="I739" s="658"/>
      <c r="J739" s="80"/>
      <c r="K739" s="80"/>
      <c r="L739" s="80"/>
      <c r="M739" s="80"/>
      <c r="N739" s="80"/>
      <c r="O739" s="80"/>
      <c r="P739" s="80"/>
      <c r="Q739" s="658"/>
      <c r="R739" s="80"/>
      <c r="S739" s="80"/>
      <c r="T739" s="80"/>
      <c r="U739" s="80"/>
      <c r="V739" s="80"/>
      <c r="W739" s="80"/>
      <c r="X739" s="80"/>
      <c r="Y739" s="658"/>
      <c r="Z739" s="80"/>
      <c r="AA739" s="80"/>
      <c r="AB739" s="80"/>
      <c r="AC739" s="80"/>
      <c r="AD739" s="80"/>
      <c r="AE739" s="80"/>
      <c r="AF739" s="80"/>
    </row>
    <row r="740" spans="1:32" s="1018" customFormat="1">
      <c r="A740" s="81"/>
      <c r="B740" s="80"/>
      <c r="C740" s="80"/>
      <c r="D740" s="80"/>
      <c r="E740" s="80"/>
      <c r="F740" s="80"/>
      <c r="G740" s="80"/>
      <c r="H740" s="80"/>
      <c r="I740" s="658"/>
      <c r="J740" s="80"/>
      <c r="K740" s="80"/>
      <c r="L740" s="80"/>
      <c r="M740" s="80"/>
      <c r="N740" s="80"/>
      <c r="O740" s="80"/>
      <c r="P740" s="80"/>
      <c r="Q740" s="658"/>
      <c r="R740" s="80"/>
      <c r="S740" s="80"/>
      <c r="T740" s="80"/>
      <c r="U740" s="80"/>
      <c r="V740" s="80"/>
      <c r="W740" s="80"/>
      <c r="X740" s="80"/>
      <c r="Y740" s="658"/>
      <c r="Z740" s="80"/>
      <c r="AA740" s="80"/>
      <c r="AB740" s="80"/>
      <c r="AC740" s="80"/>
      <c r="AD740" s="80"/>
      <c r="AE740" s="80"/>
      <c r="AF740" s="80"/>
    </row>
    <row r="741" spans="1:32" s="1018" customFormat="1">
      <c r="A741" s="81"/>
      <c r="B741" s="80"/>
      <c r="C741" s="80"/>
      <c r="D741" s="80"/>
      <c r="E741" s="80"/>
      <c r="F741" s="80"/>
      <c r="G741" s="80"/>
      <c r="H741" s="80"/>
      <c r="I741" s="658"/>
      <c r="J741" s="80"/>
      <c r="K741" s="80"/>
      <c r="L741" s="80"/>
      <c r="M741" s="80"/>
      <c r="N741" s="80"/>
      <c r="O741" s="80"/>
      <c r="P741" s="80"/>
      <c r="Q741" s="658"/>
      <c r="R741" s="80"/>
      <c r="S741" s="80"/>
      <c r="T741" s="80"/>
      <c r="U741" s="80"/>
      <c r="V741" s="80"/>
      <c r="W741" s="80"/>
      <c r="X741" s="80"/>
      <c r="Y741" s="658"/>
      <c r="Z741" s="80"/>
      <c r="AA741" s="80"/>
      <c r="AB741" s="80"/>
      <c r="AC741" s="80"/>
      <c r="AD741" s="80"/>
      <c r="AE741" s="80"/>
      <c r="AF741" s="80"/>
    </row>
    <row r="742" spans="1:32" s="1018" customFormat="1">
      <c r="A742" s="81"/>
      <c r="B742" s="80"/>
      <c r="C742" s="80"/>
      <c r="D742" s="80"/>
      <c r="E742" s="80"/>
      <c r="F742" s="80"/>
      <c r="G742" s="80"/>
      <c r="H742" s="80"/>
      <c r="I742" s="658"/>
      <c r="J742" s="80"/>
      <c r="K742" s="80"/>
      <c r="L742" s="80"/>
      <c r="M742" s="80"/>
      <c r="N742" s="80"/>
      <c r="O742" s="80"/>
      <c r="P742" s="80"/>
      <c r="Q742" s="658"/>
      <c r="R742" s="80"/>
      <c r="S742" s="80"/>
      <c r="T742" s="80"/>
      <c r="U742" s="80"/>
      <c r="V742" s="80"/>
      <c r="W742" s="80"/>
      <c r="X742" s="80"/>
      <c r="Y742" s="658"/>
      <c r="Z742" s="80"/>
      <c r="AA742" s="80"/>
      <c r="AB742" s="80"/>
      <c r="AC742" s="80"/>
      <c r="AD742" s="80"/>
      <c r="AE742" s="80"/>
      <c r="AF742" s="80"/>
    </row>
    <row r="743" spans="1:32" s="1018" customFormat="1">
      <c r="A743" s="81"/>
      <c r="B743" s="80"/>
      <c r="C743" s="80"/>
      <c r="D743" s="80"/>
      <c r="E743" s="80"/>
      <c r="F743" s="80"/>
      <c r="G743" s="80"/>
      <c r="H743" s="80"/>
      <c r="I743" s="658"/>
      <c r="J743" s="80"/>
      <c r="K743" s="80"/>
      <c r="L743" s="80"/>
      <c r="M743" s="80"/>
      <c r="N743" s="80"/>
      <c r="O743" s="80"/>
      <c r="P743" s="80"/>
      <c r="Q743" s="658"/>
      <c r="R743" s="80"/>
      <c r="S743" s="80"/>
      <c r="T743" s="80"/>
      <c r="U743" s="80"/>
      <c r="V743" s="80"/>
      <c r="W743" s="80"/>
      <c r="X743" s="80"/>
      <c r="Y743" s="658"/>
      <c r="Z743" s="80"/>
      <c r="AA743" s="80"/>
      <c r="AB743" s="80"/>
      <c r="AC743" s="80"/>
      <c r="AD743" s="80"/>
      <c r="AE743" s="80"/>
      <c r="AF743" s="80"/>
    </row>
    <row r="744" spans="1:32" s="1018" customFormat="1">
      <c r="A744" s="81"/>
      <c r="B744" s="80"/>
      <c r="C744" s="80"/>
      <c r="D744" s="80"/>
      <c r="E744" s="80"/>
      <c r="F744" s="80"/>
      <c r="G744" s="80"/>
      <c r="H744" s="80"/>
      <c r="I744" s="658"/>
      <c r="J744" s="80"/>
      <c r="K744" s="80"/>
      <c r="L744" s="80"/>
      <c r="M744" s="80"/>
      <c r="N744" s="80"/>
      <c r="O744" s="80"/>
      <c r="P744" s="80"/>
      <c r="Q744" s="658"/>
      <c r="R744" s="80"/>
      <c r="S744" s="80"/>
      <c r="T744" s="80"/>
      <c r="U744" s="80"/>
      <c r="V744" s="80"/>
      <c r="W744" s="80"/>
      <c r="X744" s="80"/>
      <c r="Y744" s="658"/>
      <c r="Z744" s="80"/>
      <c r="AA744" s="80"/>
      <c r="AB744" s="80"/>
      <c r="AC744" s="80"/>
      <c r="AD744" s="80"/>
      <c r="AE744" s="80"/>
      <c r="AF744" s="80"/>
    </row>
    <row r="745" spans="1:32" s="1018" customFormat="1">
      <c r="A745" s="81"/>
      <c r="B745" s="80"/>
      <c r="C745" s="80"/>
      <c r="D745" s="80"/>
      <c r="E745" s="80"/>
      <c r="F745" s="80"/>
      <c r="G745" s="80"/>
      <c r="H745" s="80"/>
      <c r="I745" s="658"/>
      <c r="J745" s="80"/>
      <c r="K745" s="80"/>
      <c r="L745" s="80"/>
      <c r="M745" s="80"/>
      <c r="N745" s="80"/>
      <c r="O745" s="80"/>
      <c r="P745" s="80"/>
      <c r="Q745" s="658"/>
      <c r="R745" s="80"/>
      <c r="S745" s="80"/>
      <c r="T745" s="80"/>
      <c r="U745" s="80"/>
      <c r="V745" s="80"/>
      <c r="W745" s="80"/>
      <c r="X745" s="80"/>
      <c r="Y745" s="658"/>
      <c r="Z745" s="80"/>
      <c r="AA745" s="80"/>
      <c r="AB745" s="80"/>
      <c r="AC745" s="80"/>
      <c r="AD745" s="80"/>
      <c r="AE745" s="80"/>
      <c r="AF745" s="80"/>
    </row>
    <row r="746" spans="1:32" s="1018" customFormat="1">
      <c r="A746" s="81"/>
      <c r="B746" s="80"/>
      <c r="C746" s="80"/>
      <c r="D746" s="80"/>
      <c r="E746" s="80"/>
      <c r="F746" s="80"/>
      <c r="G746" s="80"/>
      <c r="H746" s="80"/>
      <c r="I746" s="658"/>
      <c r="J746" s="80"/>
      <c r="K746" s="80"/>
      <c r="L746" s="80"/>
      <c r="M746" s="80"/>
      <c r="N746" s="80"/>
      <c r="O746" s="80"/>
      <c r="P746" s="80"/>
      <c r="Q746" s="658"/>
      <c r="R746" s="80"/>
      <c r="S746" s="80"/>
      <c r="T746" s="80"/>
      <c r="U746" s="80"/>
      <c r="V746" s="80"/>
      <c r="W746" s="80"/>
      <c r="X746" s="80"/>
      <c r="Y746" s="658"/>
      <c r="Z746" s="80"/>
      <c r="AA746" s="80"/>
      <c r="AB746" s="80"/>
      <c r="AC746" s="80"/>
      <c r="AD746" s="80"/>
      <c r="AE746" s="80"/>
      <c r="AF746" s="80"/>
    </row>
    <row r="747" spans="1:32" s="1018" customFormat="1">
      <c r="A747" s="81"/>
      <c r="B747" s="80"/>
      <c r="C747" s="80"/>
      <c r="D747" s="80"/>
      <c r="E747" s="80"/>
      <c r="F747" s="80"/>
      <c r="G747" s="80"/>
      <c r="H747" s="80"/>
      <c r="I747" s="658"/>
      <c r="J747" s="80"/>
      <c r="K747" s="80"/>
      <c r="L747" s="80"/>
      <c r="M747" s="80"/>
      <c r="N747" s="80"/>
      <c r="O747" s="80"/>
      <c r="P747" s="80"/>
      <c r="Q747" s="658"/>
      <c r="R747" s="80"/>
      <c r="S747" s="80"/>
      <c r="T747" s="80"/>
      <c r="U747" s="80"/>
      <c r="V747" s="80"/>
      <c r="W747" s="80"/>
      <c r="X747" s="80"/>
      <c r="Y747" s="658"/>
      <c r="Z747" s="80"/>
      <c r="AA747" s="80"/>
      <c r="AB747" s="80"/>
      <c r="AC747" s="80"/>
      <c r="AD747" s="80"/>
      <c r="AE747" s="80"/>
      <c r="AF747" s="80"/>
    </row>
    <row r="748" spans="1:32" s="1018" customFormat="1">
      <c r="A748" s="81"/>
      <c r="B748" s="80"/>
      <c r="C748" s="80"/>
      <c r="D748" s="80"/>
      <c r="E748" s="80"/>
      <c r="F748" s="80"/>
      <c r="G748" s="80"/>
      <c r="H748" s="80"/>
      <c r="I748" s="658"/>
      <c r="J748" s="80"/>
      <c r="K748" s="80"/>
      <c r="L748" s="80"/>
      <c r="M748" s="80"/>
      <c r="N748" s="80"/>
      <c r="O748" s="80"/>
      <c r="P748" s="80"/>
      <c r="Q748" s="658"/>
      <c r="R748" s="80"/>
      <c r="S748" s="80"/>
      <c r="T748" s="80"/>
      <c r="U748" s="80"/>
      <c r="V748" s="80"/>
      <c r="W748" s="80"/>
      <c r="X748" s="80"/>
      <c r="Y748" s="658"/>
      <c r="Z748" s="80"/>
      <c r="AA748" s="80"/>
      <c r="AB748" s="80"/>
      <c r="AC748" s="80"/>
      <c r="AD748" s="80"/>
      <c r="AE748" s="80"/>
      <c r="AF748" s="80"/>
    </row>
    <row r="749" spans="1:32" s="1018" customFormat="1">
      <c r="A749" s="81"/>
      <c r="B749" s="80"/>
      <c r="C749" s="80"/>
      <c r="D749" s="80"/>
      <c r="E749" s="80"/>
      <c r="F749" s="80"/>
      <c r="G749" s="80"/>
      <c r="H749" s="80"/>
      <c r="I749" s="658"/>
      <c r="J749" s="80"/>
      <c r="K749" s="80"/>
      <c r="L749" s="80"/>
      <c r="M749" s="80"/>
      <c r="N749" s="80"/>
      <c r="O749" s="80"/>
      <c r="P749" s="80"/>
      <c r="Q749" s="658"/>
      <c r="R749" s="80"/>
      <c r="S749" s="80"/>
      <c r="T749" s="80"/>
      <c r="U749" s="80"/>
      <c r="V749" s="80"/>
      <c r="W749" s="80"/>
      <c r="X749" s="80"/>
      <c r="Y749" s="658"/>
      <c r="Z749" s="80"/>
      <c r="AA749" s="80"/>
      <c r="AB749" s="80"/>
      <c r="AC749" s="80"/>
      <c r="AD749" s="80"/>
      <c r="AE749" s="80"/>
      <c r="AF749" s="80"/>
    </row>
    <row r="750" spans="1:32" s="1018" customFormat="1">
      <c r="A750" s="81"/>
      <c r="B750" s="80"/>
      <c r="C750" s="80"/>
      <c r="D750" s="80"/>
      <c r="E750" s="80"/>
      <c r="F750" s="80"/>
      <c r="G750" s="80"/>
      <c r="H750" s="80"/>
      <c r="I750" s="658"/>
      <c r="J750" s="80"/>
      <c r="K750" s="80"/>
      <c r="L750" s="80"/>
      <c r="M750" s="80"/>
      <c r="N750" s="80"/>
      <c r="O750" s="80"/>
      <c r="P750" s="80"/>
      <c r="Q750" s="658"/>
      <c r="R750" s="80"/>
      <c r="S750" s="80"/>
      <c r="T750" s="80"/>
      <c r="U750" s="80"/>
      <c r="V750" s="80"/>
      <c r="W750" s="80"/>
      <c r="X750" s="80"/>
      <c r="Y750" s="658"/>
      <c r="Z750" s="80"/>
      <c r="AA750" s="80"/>
      <c r="AB750" s="80"/>
      <c r="AC750" s="80"/>
      <c r="AD750" s="80"/>
      <c r="AE750" s="80"/>
      <c r="AF750" s="80"/>
    </row>
    <row r="751" spans="1:32" s="1018" customFormat="1">
      <c r="A751" s="81"/>
      <c r="B751" s="80"/>
      <c r="C751" s="80"/>
      <c r="D751" s="80"/>
      <c r="E751" s="80"/>
      <c r="F751" s="80"/>
      <c r="G751" s="80"/>
      <c r="H751" s="80"/>
      <c r="I751" s="658"/>
      <c r="J751" s="80"/>
      <c r="K751" s="80"/>
      <c r="L751" s="80"/>
      <c r="M751" s="80"/>
      <c r="N751" s="80"/>
      <c r="O751" s="80"/>
      <c r="P751" s="80"/>
      <c r="Q751" s="658"/>
      <c r="R751" s="80"/>
      <c r="S751" s="80"/>
      <c r="T751" s="80"/>
      <c r="U751" s="80"/>
      <c r="V751" s="80"/>
      <c r="W751" s="80"/>
      <c r="X751" s="80"/>
      <c r="Y751" s="658"/>
      <c r="Z751" s="80"/>
      <c r="AA751" s="80"/>
      <c r="AB751" s="80"/>
      <c r="AC751" s="80"/>
      <c r="AD751" s="80"/>
      <c r="AE751" s="80"/>
      <c r="AF751" s="80"/>
    </row>
    <row r="752" spans="1:32" s="1018" customFormat="1">
      <c r="A752" s="81"/>
      <c r="B752" s="80"/>
      <c r="C752" s="80"/>
      <c r="D752" s="80"/>
      <c r="E752" s="80"/>
      <c r="F752" s="80"/>
      <c r="G752" s="80"/>
      <c r="H752" s="80"/>
      <c r="I752" s="658"/>
      <c r="J752" s="80"/>
      <c r="K752" s="80"/>
      <c r="L752" s="80"/>
      <c r="M752" s="80"/>
      <c r="N752" s="80"/>
      <c r="O752" s="80"/>
      <c r="P752" s="80"/>
      <c r="Q752" s="658"/>
      <c r="R752" s="80"/>
      <c r="S752" s="80"/>
      <c r="T752" s="80"/>
      <c r="U752" s="80"/>
      <c r="V752" s="80"/>
      <c r="W752" s="80"/>
      <c r="X752" s="80"/>
      <c r="Y752" s="658"/>
      <c r="Z752" s="80"/>
      <c r="AA752" s="80"/>
      <c r="AB752" s="80"/>
      <c r="AC752" s="80"/>
      <c r="AD752" s="80"/>
      <c r="AE752" s="80"/>
      <c r="AF752" s="80"/>
    </row>
    <row r="753" spans="1:32" s="1018" customFormat="1">
      <c r="A753" s="81"/>
      <c r="B753" s="80"/>
      <c r="C753" s="80"/>
      <c r="D753" s="80"/>
      <c r="E753" s="80"/>
      <c r="F753" s="80"/>
      <c r="G753" s="80"/>
      <c r="H753" s="80"/>
      <c r="I753" s="658"/>
      <c r="J753" s="80"/>
      <c r="K753" s="80"/>
      <c r="L753" s="80"/>
      <c r="M753" s="80"/>
      <c r="N753" s="80"/>
      <c r="O753" s="80"/>
      <c r="P753" s="80"/>
      <c r="Q753" s="658"/>
      <c r="R753" s="80"/>
      <c r="S753" s="80"/>
      <c r="T753" s="80"/>
      <c r="U753" s="80"/>
      <c r="V753" s="80"/>
      <c r="W753" s="80"/>
      <c r="X753" s="80"/>
      <c r="Y753" s="658"/>
      <c r="Z753" s="80"/>
      <c r="AA753" s="80"/>
      <c r="AB753" s="80"/>
      <c r="AC753" s="80"/>
      <c r="AD753" s="80"/>
      <c r="AE753" s="80"/>
      <c r="AF753" s="80"/>
    </row>
    <row r="754" spans="1:32" s="1018" customFormat="1">
      <c r="A754" s="81"/>
      <c r="B754" s="80"/>
      <c r="C754" s="80"/>
      <c r="D754" s="80"/>
      <c r="E754" s="80"/>
      <c r="F754" s="80"/>
      <c r="G754" s="80"/>
      <c r="H754" s="80"/>
      <c r="I754" s="658"/>
      <c r="J754" s="80"/>
      <c r="K754" s="80"/>
      <c r="L754" s="80"/>
      <c r="M754" s="80"/>
      <c r="N754" s="80"/>
      <c r="O754" s="80"/>
      <c r="P754" s="80"/>
      <c r="Q754" s="658"/>
      <c r="R754" s="80"/>
      <c r="S754" s="80"/>
      <c r="T754" s="80"/>
      <c r="U754" s="80"/>
      <c r="V754" s="80"/>
      <c r="W754" s="80"/>
      <c r="X754" s="80"/>
      <c r="Y754" s="658"/>
      <c r="Z754" s="80"/>
      <c r="AA754" s="80"/>
      <c r="AB754" s="80"/>
      <c r="AC754" s="80"/>
      <c r="AD754" s="80"/>
      <c r="AE754" s="80"/>
      <c r="AF754" s="80"/>
    </row>
    <row r="755" spans="1:32" s="1018" customFormat="1">
      <c r="A755" s="81"/>
      <c r="B755" s="80"/>
      <c r="C755" s="80"/>
      <c r="D755" s="80"/>
      <c r="E755" s="80"/>
      <c r="F755" s="80"/>
      <c r="G755" s="80"/>
      <c r="H755" s="80"/>
      <c r="I755" s="658"/>
      <c r="J755" s="80"/>
      <c r="K755" s="80"/>
      <c r="L755" s="80"/>
      <c r="M755" s="80"/>
      <c r="N755" s="80"/>
      <c r="O755" s="80"/>
      <c r="P755" s="80"/>
      <c r="Q755" s="658"/>
      <c r="R755" s="80"/>
      <c r="S755" s="80"/>
      <c r="T755" s="80"/>
      <c r="U755" s="80"/>
      <c r="V755" s="80"/>
      <c r="W755" s="80"/>
      <c r="X755" s="80"/>
      <c r="Y755" s="658"/>
      <c r="Z755" s="80"/>
      <c r="AA755" s="80"/>
      <c r="AB755" s="80"/>
      <c r="AC755" s="80"/>
      <c r="AD755" s="80"/>
      <c r="AE755" s="80"/>
      <c r="AF755" s="80"/>
    </row>
    <row r="756" spans="1:32" s="1018" customFormat="1">
      <c r="A756" s="81"/>
      <c r="B756" s="80"/>
      <c r="C756" s="80"/>
      <c r="D756" s="80"/>
      <c r="E756" s="80"/>
      <c r="F756" s="80"/>
      <c r="G756" s="80"/>
      <c r="H756" s="80"/>
      <c r="I756" s="658"/>
      <c r="J756" s="80"/>
      <c r="K756" s="80"/>
      <c r="L756" s="80"/>
      <c r="M756" s="80"/>
      <c r="N756" s="80"/>
      <c r="O756" s="80"/>
      <c r="P756" s="80"/>
      <c r="Q756" s="658"/>
      <c r="R756" s="80"/>
      <c r="S756" s="80"/>
      <c r="T756" s="80"/>
      <c r="U756" s="80"/>
      <c r="V756" s="80"/>
      <c r="W756" s="80"/>
      <c r="X756" s="80"/>
      <c r="Y756" s="658"/>
      <c r="Z756" s="80"/>
      <c r="AA756" s="80"/>
      <c r="AB756" s="80"/>
      <c r="AC756" s="80"/>
      <c r="AD756" s="80"/>
      <c r="AE756" s="80"/>
      <c r="AF756" s="80"/>
    </row>
    <row r="757" spans="1:32" s="1018" customFormat="1">
      <c r="A757" s="81"/>
      <c r="B757" s="80"/>
      <c r="C757" s="80"/>
      <c r="D757" s="80"/>
      <c r="E757" s="80"/>
      <c r="F757" s="80"/>
      <c r="G757" s="80"/>
      <c r="H757" s="80"/>
      <c r="I757" s="658"/>
      <c r="J757" s="80"/>
      <c r="K757" s="80"/>
      <c r="L757" s="80"/>
      <c r="M757" s="80"/>
      <c r="N757" s="80"/>
      <c r="O757" s="80"/>
      <c r="P757" s="80"/>
      <c r="Q757" s="658"/>
      <c r="R757" s="80"/>
      <c r="S757" s="80"/>
      <c r="T757" s="80"/>
      <c r="U757" s="80"/>
      <c r="V757" s="80"/>
      <c r="W757" s="80"/>
      <c r="X757" s="80"/>
      <c r="Y757" s="658"/>
      <c r="Z757" s="80"/>
      <c r="AA757" s="80"/>
      <c r="AB757" s="80"/>
      <c r="AC757" s="80"/>
      <c r="AD757" s="80"/>
      <c r="AE757" s="80"/>
      <c r="AF757" s="80"/>
    </row>
    <row r="758" spans="1:32" s="1018" customFormat="1">
      <c r="A758" s="81"/>
      <c r="B758" s="80"/>
      <c r="C758" s="80"/>
      <c r="D758" s="80"/>
      <c r="E758" s="80"/>
      <c r="F758" s="80"/>
      <c r="G758" s="80"/>
      <c r="H758" s="80"/>
      <c r="I758" s="658"/>
      <c r="J758" s="80"/>
      <c r="K758" s="80"/>
      <c r="L758" s="80"/>
      <c r="M758" s="80"/>
      <c r="N758" s="80"/>
      <c r="O758" s="80"/>
      <c r="P758" s="80"/>
      <c r="Q758" s="658"/>
      <c r="R758" s="80"/>
      <c r="S758" s="80"/>
      <c r="T758" s="80"/>
      <c r="U758" s="80"/>
      <c r="V758" s="80"/>
      <c r="W758" s="80"/>
      <c r="X758" s="80"/>
      <c r="Y758" s="658"/>
      <c r="Z758" s="80"/>
      <c r="AA758" s="80"/>
      <c r="AB758" s="80"/>
      <c r="AC758" s="80"/>
      <c r="AD758" s="80"/>
      <c r="AE758" s="80"/>
      <c r="AF758" s="80"/>
    </row>
    <row r="759" spans="1:32" s="1018" customFormat="1">
      <c r="A759" s="81"/>
      <c r="B759" s="80"/>
      <c r="C759" s="80"/>
      <c r="D759" s="80"/>
      <c r="E759" s="80"/>
      <c r="F759" s="80"/>
      <c r="G759" s="80"/>
      <c r="H759" s="80"/>
      <c r="I759" s="658"/>
      <c r="J759" s="80"/>
      <c r="K759" s="80"/>
      <c r="L759" s="80"/>
      <c r="M759" s="80"/>
      <c r="N759" s="80"/>
      <c r="O759" s="80"/>
      <c r="P759" s="80"/>
      <c r="Q759" s="658"/>
      <c r="R759" s="80"/>
      <c r="S759" s="80"/>
      <c r="T759" s="80"/>
      <c r="U759" s="80"/>
      <c r="V759" s="80"/>
      <c r="W759" s="80"/>
      <c r="X759" s="80"/>
      <c r="Y759" s="658"/>
      <c r="Z759" s="80"/>
      <c r="AA759" s="80"/>
      <c r="AB759" s="80"/>
      <c r="AC759" s="80"/>
      <c r="AD759" s="80"/>
      <c r="AE759" s="80"/>
      <c r="AF759" s="80"/>
    </row>
    <row r="760" spans="1:32" s="1018" customFormat="1">
      <c r="A760" s="81"/>
      <c r="B760" s="80"/>
      <c r="C760" s="80"/>
      <c r="D760" s="80"/>
      <c r="E760" s="80"/>
      <c r="F760" s="80"/>
      <c r="G760" s="80"/>
      <c r="H760" s="80"/>
      <c r="I760" s="658"/>
      <c r="J760" s="80"/>
      <c r="K760" s="80"/>
      <c r="L760" s="80"/>
      <c r="M760" s="80"/>
      <c r="N760" s="80"/>
      <c r="O760" s="80"/>
      <c r="P760" s="80"/>
      <c r="Q760" s="658"/>
      <c r="R760" s="80"/>
      <c r="S760" s="80"/>
      <c r="T760" s="80"/>
      <c r="U760" s="80"/>
      <c r="V760" s="80"/>
      <c r="W760" s="80"/>
      <c r="X760" s="80"/>
      <c r="Y760" s="658"/>
      <c r="Z760" s="80"/>
      <c r="AA760" s="80"/>
      <c r="AB760" s="80"/>
      <c r="AC760" s="80"/>
      <c r="AD760" s="80"/>
      <c r="AE760" s="80"/>
      <c r="AF760" s="80"/>
    </row>
    <row r="761" spans="1:32" s="1018" customFormat="1">
      <c r="A761" s="81"/>
      <c r="B761" s="80"/>
      <c r="C761" s="80"/>
      <c r="D761" s="80"/>
      <c r="E761" s="80"/>
      <c r="F761" s="80"/>
      <c r="G761" s="80"/>
      <c r="H761" s="80"/>
      <c r="I761" s="658"/>
      <c r="J761" s="80"/>
      <c r="K761" s="80"/>
      <c r="L761" s="80"/>
      <c r="M761" s="80"/>
      <c r="N761" s="80"/>
      <c r="O761" s="80"/>
      <c r="P761" s="80"/>
      <c r="Q761" s="658"/>
      <c r="R761" s="80"/>
      <c r="S761" s="80"/>
      <c r="T761" s="80"/>
      <c r="U761" s="80"/>
      <c r="V761" s="80"/>
      <c r="W761" s="80"/>
      <c r="X761" s="80"/>
      <c r="Y761" s="658"/>
      <c r="Z761" s="80"/>
      <c r="AA761" s="80"/>
      <c r="AB761" s="80"/>
      <c r="AC761" s="80"/>
      <c r="AD761" s="80"/>
      <c r="AE761" s="80"/>
      <c r="AF761" s="80"/>
    </row>
    <row r="762" spans="1:32" s="1018" customFormat="1">
      <c r="A762" s="81"/>
      <c r="B762" s="80"/>
      <c r="C762" s="80"/>
      <c r="D762" s="80"/>
      <c r="E762" s="80"/>
      <c r="F762" s="80"/>
      <c r="G762" s="80"/>
      <c r="H762" s="80"/>
      <c r="I762" s="658"/>
      <c r="J762" s="80"/>
      <c r="K762" s="80"/>
      <c r="L762" s="80"/>
      <c r="M762" s="80"/>
      <c r="N762" s="80"/>
      <c r="O762" s="80"/>
      <c r="P762" s="80"/>
      <c r="Q762" s="658"/>
      <c r="R762" s="80"/>
      <c r="S762" s="80"/>
      <c r="T762" s="80"/>
      <c r="U762" s="80"/>
      <c r="V762" s="80"/>
      <c r="W762" s="80"/>
      <c r="X762" s="80"/>
      <c r="Y762" s="658"/>
      <c r="Z762" s="80"/>
      <c r="AA762" s="80"/>
      <c r="AB762" s="80"/>
      <c r="AC762" s="80"/>
      <c r="AD762" s="80"/>
      <c r="AE762" s="80"/>
      <c r="AF762" s="80"/>
    </row>
    <row r="763" spans="1:32" s="1018" customFormat="1">
      <c r="A763" s="81"/>
      <c r="B763" s="80"/>
      <c r="C763" s="80"/>
      <c r="D763" s="80"/>
      <c r="E763" s="80"/>
      <c r="F763" s="80"/>
      <c r="G763" s="80"/>
      <c r="H763" s="80"/>
      <c r="I763" s="658"/>
      <c r="J763" s="80"/>
      <c r="K763" s="80"/>
      <c r="L763" s="80"/>
      <c r="M763" s="80"/>
      <c r="N763" s="80"/>
      <c r="O763" s="80"/>
      <c r="P763" s="80"/>
      <c r="Q763" s="658"/>
      <c r="R763" s="80"/>
      <c r="S763" s="80"/>
      <c r="T763" s="80"/>
      <c r="U763" s="80"/>
      <c r="V763" s="80"/>
      <c r="W763" s="80"/>
      <c r="X763" s="80"/>
      <c r="Y763" s="658"/>
      <c r="Z763" s="80"/>
      <c r="AA763" s="80"/>
      <c r="AB763" s="80"/>
      <c r="AC763" s="80"/>
      <c r="AD763" s="80"/>
      <c r="AE763" s="80"/>
      <c r="AF763" s="80"/>
    </row>
    <row r="764" spans="1:32" s="1018" customFormat="1">
      <c r="A764" s="81"/>
      <c r="B764" s="80"/>
      <c r="C764" s="80"/>
      <c r="D764" s="80"/>
      <c r="E764" s="80"/>
      <c r="F764" s="80"/>
      <c r="G764" s="80"/>
      <c r="H764" s="80"/>
      <c r="I764" s="658"/>
      <c r="J764" s="80"/>
      <c r="K764" s="80"/>
      <c r="L764" s="80"/>
      <c r="M764" s="80"/>
      <c r="N764" s="80"/>
      <c r="O764" s="80"/>
      <c r="P764" s="80"/>
      <c r="Q764" s="658"/>
      <c r="R764" s="80"/>
      <c r="S764" s="80"/>
      <c r="T764" s="80"/>
      <c r="U764" s="80"/>
      <c r="V764" s="80"/>
      <c r="W764" s="80"/>
      <c r="X764" s="80"/>
      <c r="Y764" s="658"/>
      <c r="Z764" s="80"/>
      <c r="AA764" s="80"/>
      <c r="AB764" s="80"/>
      <c r="AC764" s="80"/>
      <c r="AD764" s="80"/>
      <c r="AE764" s="80"/>
      <c r="AF764" s="80"/>
    </row>
    <row r="765" spans="1:32" s="1018" customFormat="1">
      <c r="A765" s="81"/>
      <c r="B765" s="80"/>
      <c r="C765" s="80"/>
      <c r="D765" s="80"/>
      <c r="E765" s="80"/>
      <c r="F765" s="80"/>
      <c r="G765" s="80"/>
      <c r="H765" s="80"/>
      <c r="I765" s="658"/>
      <c r="J765" s="80"/>
      <c r="K765" s="80"/>
      <c r="L765" s="80"/>
      <c r="M765" s="80"/>
      <c r="N765" s="80"/>
      <c r="O765" s="80"/>
      <c r="P765" s="80"/>
      <c r="Q765" s="658"/>
      <c r="R765" s="80"/>
      <c r="S765" s="80"/>
      <c r="T765" s="80"/>
      <c r="U765" s="80"/>
      <c r="V765" s="80"/>
      <c r="W765" s="80"/>
      <c r="X765" s="80"/>
      <c r="Y765" s="658"/>
      <c r="Z765" s="80"/>
      <c r="AA765" s="80"/>
      <c r="AB765" s="80"/>
      <c r="AC765" s="80"/>
      <c r="AD765" s="80"/>
      <c r="AE765" s="80"/>
      <c r="AF765" s="80"/>
    </row>
    <row r="766" spans="1:32" s="1018" customFormat="1">
      <c r="A766" s="81"/>
      <c r="B766" s="80"/>
      <c r="C766" s="80"/>
      <c r="D766" s="80"/>
      <c r="E766" s="80"/>
      <c r="F766" s="80"/>
      <c r="G766" s="80"/>
      <c r="H766" s="80"/>
      <c r="I766" s="658"/>
      <c r="J766" s="80"/>
      <c r="K766" s="80"/>
      <c r="L766" s="80"/>
      <c r="M766" s="80"/>
      <c r="N766" s="80"/>
      <c r="O766" s="80"/>
      <c r="P766" s="80"/>
      <c r="Q766" s="658"/>
      <c r="R766" s="80"/>
      <c r="S766" s="80"/>
      <c r="T766" s="80"/>
      <c r="U766" s="80"/>
      <c r="V766" s="80"/>
      <c r="W766" s="80"/>
      <c r="X766" s="80"/>
      <c r="Y766" s="658"/>
      <c r="Z766" s="80"/>
      <c r="AA766" s="80"/>
      <c r="AB766" s="80"/>
      <c r="AC766" s="80"/>
      <c r="AD766" s="80"/>
      <c r="AE766" s="80"/>
      <c r="AF766" s="80"/>
    </row>
    <row r="767" spans="1:32" s="1018" customFormat="1">
      <c r="A767" s="81"/>
      <c r="B767" s="80"/>
      <c r="C767" s="80"/>
      <c r="D767" s="80"/>
      <c r="E767" s="80"/>
      <c r="F767" s="80"/>
      <c r="G767" s="80"/>
      <c r="H767" s="80"/>
      <c r="I767" s="658"/>
      <c r="J767" s="80"/>
      <c r="K767" s="80"/>
      <c r="L767" s="80"/>
      <c r="M767" s="80"/>
      <c r="N767" s="80"/>
      <c r="O767" s="80"/>
      <c r="P767" s="80"/>
      <c r="Q767" s="658"/>
      <c r="R767" s="80"/>
      <c r="S767" s="80"/>
      <c r="T767" s="80"/>
      <c r="U767" s="80"/>
      <c r="V767" s="80"/>
      <c r="W767" s="80"/>
      <c r="X767" s="80"/>
      <c r="Y767" s="658"/>
      <c r="Z767" s="80"/>
      <c r="AA767" s="80"/>
      <c r="AB767" s="80"/>
      <c r="AC767" s="80"/>
      <c r="AD767" s="80"/>
      <c r="AE767" s="80"/>
      <c r="AF767" s="80"/>
    </row>
    <row r="768" spans="1:32" s="1018" customFormat="1">
      <c r="A768" s="81"/>
      <c r="B768" s="80"/>
      <c r="C768" s="80"/>
      <c r="D768" s="80"/>
      <c r="E768" s="80"/>
      <c r="F768" s="80"/>
      <c r="G768" s="80"/>
      <c r="H768" s="80"/>
      <c r="I768" s="658"/>
      <c r="J768" s="80"/>
      <c r="K768" s="80"/>
      <c r="L768" s="80"/>
      <c r="M768" s="80"/>
      <c r="N768" s="80"/>
      <c r="O768" s="80"/>
      <c r="P768" s="80"/>
      <c r="Q768" s="658"/>
      <c r="R768" s="80"/>
      <c r="S768" s="80"/>
      <c r="T768" s="80"/>
      <c r="U768" s="80"/>
      <c r="V768" s="80"/>
      <c r="W768" s="80"/>
      <c r="X768" s="80"/>
      <c r="Y768" s="658"/>
      <c r="Z768" s="80"/>
      <c r="AA768" s="80"/>
      <c r="AB768" s="80"/>
      <c r="AC768" s="80"/>
      <c r="AD768" s="80"/>
      <c r="AE768" s="80"/>
      <c r="AF768" s="80"/>
    </row>
    <row r="769" spans="1:32" s="1018" customFormat="1">
      <c r="A769" s="81"/>
      <c r="B769" s="80"/>
      <c r="C769" s="80"/>
      <c r="D769" s="80"/>
      <c r="E769" s="80"/>
      <c r="F769" s="80"/>
      <c r="G769" s="80"/>
      <c r="H769" s="80"/>
      <c r="I769" s="658"/>
      <c r="J769" s="80"/>
      <c r="K769" s="80"/>
      <c r="L769" s="80"/>
      <c r="M769" s="80"/>
      <c r="N769" s="80"/>
      <c r="O769" s="80"/>
      <c r="P769" s="80"/>
      <c r="Q769" s="658"/>
      <c r="R769" s="80"/>
      <c r="S769" s="80"/>
      <c r="T769" s="80"/>
      <c r="U769" s="80"/>
      <c r="V769" s="80"/>
      <c r="W769" s="80"/>
      <c r="X769" s="80"/>
      <c r="Y769" s="658"/>
      <c r="Z769" s="80"/>
      <c r="AA769" s="80"/>
      <c r="AB769" s="80"/>
      <c r="AC769" s="80"/>
      <c r="AD769" s="80"/>
      <c r="AE769" s="80"/>
      <c r="AF769" s="80"/>
    </row>
    <row r="770" spans="1:32" s="1018" customFormat="1">
      <c r="A770" s="81"/>
      <c r="B770" s="80"/>
      <c r="C770" s="80"/>
      <c r="D770" s="80"/>
      <c r="E770" s="80"/>
      <c r="F770" s="80"/>
      <c r="G770" s="80"/>
      <c r="H770" s="80"/>
      <c r="I770" s="658"/>
      <c r="J770" s="80"/>
      <c r="K770" s="80"/>
      <c r="L770" s="80"/>
      <c r="M770" s="80"/>
      <c r="N770" s="80"/>
      <c r="O770" s="80"/>
      <c r="P770" s="80"/>
      <c r="Q770" s="658"/>
      <c r="R770" s="80"/>
      <c r="S770" s="80"/>
      <c r="T770" s="80"/>
      <c r="U770" s="80"/>
      <c r="V770" s="80"/>
      <c r="W770" s="80"/>
      <c r="X770" s="80"/>
      <c r="Y770" s="658"/>
      <c r="Z770" s="80"/>
      <c r="AA770" s="80"/>
      <c r="AB770" s="80"/>
      <c r="AC770" s="80"/>
      <c r="AD770" s="80"/>
      <c r="AE770" s="80"/>
      <c r="AF770" s="80"/>
    </row>
    <row r="771" spans="1:32" s="1018" customFormat="1">
      <c r="A771" s="81"/>
      <c r="B771" s="80"/>
      <c r="C771" s="80"/>
      <c r="D771" s="80"/>
      <c r="E771" s="80"/>
      <c r="F771" s="80"/>
      <c r="G771" s="80"/>
      <c r="H771" s="80"/>
      <c r="I771" s="658"/>
      <c r="J771" s="80"/>
      <c r="K771" s="80"/>
      <c r="L771" s="80"/>
      <c r="M771" s="80"/>
      <c r="N771" s="80"/>
      <c r="O771" s="80"/>
      <c r="P771" s="80"/>
      <c r="Q771" s="658"/>
      <c r="R771" s="80"/>
      <c r="S771" s="80"/>
      <c r="T771" s="80"/>
      <c r="U771" s="80"/>
      <c r="V771" s="80"/>
      <c r="W771" s="80"/>
      <c r="X771" s="80"/>
      <c r="Y771" s="658"/>
      <c r="Z771" s="80"/>
      <c r="AA771" s="80"/>
      <c r="AB771" s="80"/>
      <c r="AC771" s="80"/>
      <c r="AD771" s="80"/>
      <c r="AE771" s="80"/>
      <c r="AF771" s="80"/>
    </row>
    <row r="772" spans="1:32" s="1018" customFormat="1">
      <c r="A772" s="81"/>
      <c r="B772" s="80"/>
      <c r="C772" s="80"/>
      <c r="D772" s="80"/>
      <c r="E772" s="80"/>
      <c r="F772" s="80"/>
      <c r="G772" s="80"/>
      <c r="H772" s="80"/>
      <c r="I772" s="658"/>
      <c r="J772" s="80"/>
      <c r="K772" s="80"/>
      <c r="L772" s="80"/>
      <c r="M772" s="80"/>
      <c r="N772" s="80"/>
      <c r="O772" s="80"/>
      <c r="P772" s="80"/>
      <c r="Q772" s="658"/>
      <c r="R772" s="80"/>
      <c r="S772" s="80"/>
      <c r="T772" s="80"/>
      <c r="U772" s="80"/>
      <c r="V772" s="80"/>
      <c r="W772" s="80"/>
      <c r="X772" s="80"/>
      <c r="Y772" s="658"/>
      <c r="Z772" s="80"/>
      <c r="AA772" s="80"/>
      <c r="AB772" s="80"/>
      <c r="AC772" s="80"/>
      <c r="AD772" s="80"/>
      <c r="AE772" s="80"/>
      <c r="AF772" s="80"/>
    </row>
    <row r="773" spans="1:32" s="1018" customFormat="1">
      <c r="A773" s="81"/>
      <c r="B773" s="80"/>
      <c r="C773" s="80"/>
      <c r="D773" s="80"/>
      <c r="E773" s="80"/>
      <c r="F773" s="80"/>
      <c r="G773" s="80"/>
      <c r="H773" s="80"/>
      <c r="I773" s="658"/>
      <c r="J773" s="80"/>
      <c r="K773" s="80"/>
      <c r="L773" s="80"/>
      <c r="M773" s="80"/>
      <c r="N773" s="80"/>
      <c r="O773" s="80"/>
      <c r="P773" s="80"/>
      <c r="Q773" s="658"/>
      <c r="R773" s="80"/>
      <c r="S773" s="80"/>
      <c r="T773" s="80"/>
      <c r="U773" s="80"/>
      <c r="V773" s="80"/>
      <c r="W773" s="80"/>
      <c r="X773" s="80"/>
      <c r="Y773" s="658"/>
      <c r="Z773" s="80"/>
      <c r="AA773" s="80"/>
      <c r="AB773" s="80"/>
      <c r="AC773" s="80"/>
      <c r="AD773" s="80"/>
      <c r="AE773" s="80"/>
      <c r="AF773" s="80"/>
    </row>
    <row r="774" spans="1:32" s="1018" customFormat="1">
      <c r="A774" s="81"/>
      <c r="B774" s="80"/>
      <c r="C774" s="80"/>
      <c r="D774" s="80"/>
      <c r="E774" s="80"/>
      <c r="F774" s="80"/>
      <c r="G774" s="80"/>
      <c r="H774" s="80"/>
      <c r="I774" s="658"/>
      <c r="J774" s="80"/>
      <c r="K774" s="80"/>
      <c r="L774" s="80"/>
      <c r="M774" s="80"/>
      <c r="N774" s="80"/>
      <c r="O774" s="80"/>
      <c r="P774" s="80"/>
      <c r="Q774" s="658"/>
      <c r="R774" s="80"/>
      <c r="S774" s="80"/>
      <c r="T774" s="80"/>
      <c r="U774" s="80"/>
      <c r="V774" s="80"/>
      <c r="W774" s="80"/>
      <c r="X774" s="80"/>
      <c r="Y774" s="658"/>
      <c r="Z774" s="80"/>
      <c r="AA774" s="80"/>
      <c r="AB774" s="80"/>
      <c r="AC774" s="80"/>
      <c r="AD774" s="80"/>
      <c r="AE774" s="80"/>
      <c r="AF774" s="80"/>
    </row>
    <row r="775" spans="1:32" s="1018" customFormat="1">
      <c r="A775" s="81"/>
      <c r="B775" s="80"/>
      <c r="C775" s="80"/>
      <c r="D775" s="80"/>
      <c r="E775" s="80"/>
      <c r="F775" s="80"/>
      <c r="G775" s="80"/>
      <c r="H775" s="80"/>
      <c r="I775" s="658"/>
      <c r="J775" s="80"/>
      <c r="K775" s="80"/>
      <c r="L775" s="80"/>
      <c r="M775" s="80"/>
      <c r="N775" s="80"/>
      <c r="O775" s="80"/>
      <c r="P775" s="80"/>
      <c r="Q775" s="658"/>
      <c r="R775" s="80"/>
      <c r="S775" s="80"/>
      <c r="T775" s="80"/>
      <c r="U775" s="80"/>
      <c r="V775" s="80"/>
      <c r="W775" s="80"/>
      <c r="X775" s="80"/>
      <c r="Y775" s="658"/>
      <c r="Z775" s="80"/>
      <c r="AA775" s="80"/>
      <c r="AB775" s="80"/>
      <c r="AC775" s="80"/>
      <c r="AD775" s="80"/>
      <c r="AE775" s="80"/>
      <c r="AF775" s="80"/>
    </row>
    <row r="776" spans="1:32" s="1018" customFormat="1">
      <c r="A776" s="81"/>
      <c r="B776" s="80"/>
      <c r="C776" s="80"/>
      <c r="D776" s="80"/>
      <c r="E776" s="80"/>
      <c r="F776" s="80"/>
      <c r="G776" s="80"/>
      <c r="H776" s="80"/>
      <c r="I776" s="658"/>
      <c r="J776" s="80"/>
      <c r="K776" s="80"/>
      <c r="L776" s="80"/>
      <c r="M776" s="80"/>
      <c r="N776" s="80"/>
      <c r="O776" s="80"/>
      <c r="P776" s="80"/>
      <c r="Q776" s="658"/>
      <c r="R776" s="80"/>
      <c r="S776" s="80"/>
      <c r="T776" s="80"/>
      <c r="U776" s="80"/>
      <c r="V776" s="80"/>
      <c r="W776" s="80"/>
      <c r="X776" s="80"/>
      <c r="Y776" s="658"/>
      <c r="Z776" s="80"/>
      <c r="AA776" s="80"/>
      <c r="AB776" s="80"/>
      <c r="AC776" s="80"/>
      <c r="AD776" s="80"/>
      <c r="AE776" s="80"/>
      <c r="AF776" s="80"/>
    </row>
    <row r="777" spans="1:32" s="1018" customFormat="1">
      <c r="A777" s="81"/>
      <c r="B777" s="80"/>
      <c r="C777" s="80"/>
      <c r="D777" s="80"/>
      <c r="E777" s="80"/>
      <c r="F777" s="80"/>
      <c r="G777" s="80"/>
      <c r="H777" s="80"/>
      <c r="I777" s="658"/>
      <c r="J777" s="80"/>
      <c r="K777" s="80"/>
      <c r="L777" s="80"/>
      <c r="M777" s="80"/>
      <c r="N777" s="80"/>
      <c r="O777" s="80"/>
      <c r="P777" s="80"/>
      <c r="Q777" s="658"/>
      <c r="R777" s="80"/>
      <c r="S777" s="80"/>
      <c r="T777" s="80"/>
      <c r="U777" s="80"/>
      <c r="V777" s="80"/>
      <c r="W777" s="80"/>
      <c r="X777" s="80"/>
      <c r="Y777" s="658"/>
      <c r="Z777" s="80"/>
      <c r="AA777" s="80"/>
      <c r="AB777" s="80"/>
      <c r="AC777" s="80"/>
      <c r="AD777" s="80"/>
      <c r="AE777" s="80"/>
      <c r="AF777" s="80"/>
    </row>
    <row r="778" spans="1:32" s="1018" customFormat="1">
      <c r="A778" s="81"/>
      <c r="B778" s="80"/>
      <c r="C778" s="80"/>
      <c r="D778" s="80"/>
      <c r="E778" s="80"/>
      <c r="F778" s="80"/>
      <c r="G778" s="80"/>
      <c r="H778" s="80"/>
      <c r="I778" s="658"/>
      <c r="J778" s="80"/>
      <c r="K778" s="80"/>
      <c r="L778" s="80"/>
      <c r="M778" s="80"/>
      <c r="N778" s="80"/>
      <c r="O778" s="80"/>
      <c r="P778" s="80"/>
      <c r="Q778" s="658"/>
      <c r="R778" s="80"/>
      <c r="S778" s="80"/>
      <c r="T778" s="80"/>
      <c r="U778" s="80"/>
      <c r="V778" s="80"/>
      <c r="W778" s="80"/>
      <c r="X778" s="80"/>
      <c r="Y778" s="658"/>
      <c r="Z778" s="80"/>
      <c r="AA778" s="80"/>
      <c r="AB778" s="80"/>
      <c r="AC778" s="80"/>
      <c r="AD778" s="80"/>
      <c r="AE778" s="80"/>
      <c r="AF778" s="80"/>
    </row>
    <row r="779" spans="1:32" s="1018" customFormat="1">
      <c r="A779" s="81"/>
      <c r="B779" s="80"/>
      <c r="C779" s="80"/>
      <c r="D779" s="80"/>
      <c r="E779" s="80"/>
      <c r="F779" s="80"/>
      <c r="G779" s="80"/>
      <c r="H779" s="80"/>
      <c r="I779" s="658"/>
      <c r="J779" s="80"/>
      <c r="K779" s="80"/>
      <c r="L779" s="80"/>
      <c r="M779" s="80"/>
      <c r="N779" s="80"/>
      <c r="O779" s="80"/>
      <c r="P779" s="80"/>
      <c r="Q779" s="658"/>
      <c r="R779" s="80"/>
      <c r="S779" s="80"/>
      <c r="T779" s="80"/>
      <c r="U779" s="80"/>
      <c r="V779" s="80"/>
      <c r="W779" s="80"/>
      <c r="X779" s="80"/>
      <c r="Y779" s="658"/>
      <c r="Z779" s="80"/>
      <c r="AA779" s="80"/>
      <c r="AB779" s="80"/>
      <c r="AC779" s="80"/>
      <c r="AD779" s="80"/>
      <c r="AE779" s="80"/>
      <c r="AF779" s="80"/>
    </row>
    <row r="780" spans="1:32" s="1018" customFormat="1">
      <c r="A780" s="81"/>
      <c r="B780" s="80"/>
      <c r="C780" s="80"/>
      <c r="D780" s="80"/>
      <c r="E780" s="80"/>
      <c r="F780" s="80"/>
      <c r="G780" s="80"/>
      <c r="H780" s="80"/>
      <c r="I780" s="658"/>
      <c r="J780" s="80"/>
      <c r="K780" s="80"/>
      <c r="L780" s="80"/>
      <c r="M780" s="80"/>
      <c r="N780" s="80"/>
      <c r="O780" s="80"/>
      <c r="P780" s="80"/>
      <c r="Q780" s="658"/>
      <c r="R780" s="80"/>
      <c r="S780" s="80"/>
      <c r="T780" s="80"/>
      <c r="U780" s="80"/>
      <c r="V780" s="80"/>
      <c r="W780" s="80"/>
      <c r="X780" s="80"/>
      <c r="Y780" s="658"/>
      <c r="Z780" s="80"/>
      <c r="AA780" s="80"/>
      <c r="AB780" s="80"/>
      <c r="AC780" s="80"/>
      <c r="AD780" s="80"/>
      <c r="AE780" s="80"/>
      <c r="AF780" s="80"/>
    </row>
    <row r="781" spans="1:32" s="1018" customFormat="1">
      <c r="A781" s="81"/>
      <c r="B781" s="80"/>
      <c r="C781" s="80"/>
      <c r="D781" s="80"/>
      <c r="E781" s="80"/>
      <c r="F781" s="80"/>
      <c r="G781" s="80"/>
      <c r="H781" s="80"/>
      <c r="I781" s="658"/>
      <c r="J781" s="80"/>
      <c r="K781" s="80"/>
      <c r="L781" s="80"/>
      <c r="M781" s="80"/>
      <c r="N781" s="80"/>
      <c r="O781" s="80"/>
      <c r="P781" s="80"/>
      <c r="Q781" s="658"/>
      <c r="R781" s="80"/>
      <c r="S781" s="80"/>
      <c r="T781" s="80"/>
      <c r="U781" s="80"/>
      <c r="V781" s="80"/>
      <c r="W781" s="80"/>
      <c r="X781" s="80"/>
      <c r="Y781" s="658"/>
      <c r="Z781" s="80"/>
      <c r="AA781" s="80"/>
      <c r="AB781" s="80"/>
      <c r="AC781" s="80"/>
      <c r="AD781" s="80"/>
      <c r="AE781" s="80"/>
      <c r="AF781" s="80"/>
    </row>
    <row r="782" spans="1:32" s="1018" customFormat="1">
      <c r="A782" s="81"/>
      <c r="B782" s="80"/>
      <c r="C782" s="80"/>
      <c r="D782" s="80"/>
      <c r="E782" s="80"/>
      <c r="F782" s="80"/>
      <c r="G782" s="80"/>
      <c r="H782" s="80"/>
      <c r="I782" s="658"/>
      <c r="J782" s="80"/>
      <c r="K782" s="80"/>
      <c r="L782" s="80"/>
      <c r="M782" s="80"/>
      <c r="N782" s="80"/>
      <c r="O782" s="80"/>
      <c r="P782" s="80"/>
      <c r="Q782" s="658"/>
      <c r="R782" s="80"/>
      <c r="S782" s="80"/>
      <c r="T782" s="80"/>
      <c r="U782" s="80"/>
      <c r="V782" s="80"/>
      <c r="W782" s="80"/>
      <c r="X782" s="80"/>
      <c r="Y782" s="658"/>
      <c r="Z782" s="80"/>
      <c r="AA782" s="80"/>
      <c r="AB782" s="80"/>
      <c r="AC782" s="80"/>
      <c r="AD782" s="80"/>
      <c r="AE782" s="80"/>
      <c r="AF782" s="80"/>
    </row>
    <row r="783" spans="1:32" s="1018" customFormat="1">
      <c r="A783" s="81"/>
      <c r="B783" s="80"/>
      <c r="C783" s="80"/>
      <c r="D783" s="80"/>
      <c r="E783" s="80"/>
      <c r="F783" s="80"/>
      <c r="G783" s="80"/>
      <c r="H783" s="80"/>
      <c r="I783" s="658"/>
      <c r="J783" s="80"/>
      <c r="K783" s="80"/>
      <c r="L783" s="80"/>
      <c r="M783" s="80"/>
      <c r="N783" s="80"/>
      <c r="O783" s="80"/>
      <c r="P783" s="80"/>
      <c r="Q783" s="658"/>
      <c r="R783" s="80"/>
      <c r="S783" s="80"/>
      <c r="T783" s="80"/>
      <c r="U783" s="80"/>
      <c r="V783" s="80"/>
      <c r="W783" s="80"/>
      <c r="X783" s="80"/>
      <c r="Y783" s="658"/>
      <c r="Z783" s="80"/>
      <c r="AA783" s="80"/>
      <c r="AB783" s="80"/>
      <c r="AC783" s="80"/>
      <c r="AD783" s="80"/>
      <c r="AE783" s="80"/>
      <c r="AF783" s="80"/>
    </row>
    <row r="784" spans="1:32" s="1018" customFormat="1">
      <c r="A784" s="81"/>
      <c r="B784" s="80"/>
      <c r="C784" s="80"/>
      <c r="D784" s="80"/>
      <c r="E784" s="80"/>
      <c r="F784" s="80"/>
      <c r="G784" s="80"/>
      <c r="H784" s="80"/>
      <c r="I784" s="658"/>
      <c r="J784" s="80"/>
      <c r="K784" s="80"/>
      <c r="L784" s="80"/>
      <c r="M784" s="80"/>
      <c r="N784" s="80"/>
      <c r="O784" s="80"/>
      <c r="P784" s="80"/>
      <c r="Q784" s="658"/>
      <c r="R784" s="80"/>
      <c r="S784" s="80"/>
      <c r="T784" s="80"/>
      <c r="U784" s="80"/>
      <c r="V784" s="80"/>
      <c r="W784" s="80"/>
      <c r="X784" s="80"/>
      <c r="Y784" s="658"/>
      <c r="Z784" s="80"/>
      <c r="AA784" s="80"/>
      <c r="AB784" s="80"/>
      <c r="AC784" s="80"/>
      <c r="AD784" s="80"/>
      <c r="AE784" s="80"/>
      <c r="AF784" s="80"/>
    </row>
    <row r="785" spans="1:32" s="1018" customFormat="1">
      <c r="A785" s="81"/>
      <c r="B785" s="80"/>
      <c r="C785" s="80"/>
      <c r="D785" s="80"/>
      <c r="E785" s="80"/>
      <c r="F785" s="80"/>
      <c r="G785" s="80"/>
      <c r="H785" s="80"/>
      <c r="I785" s="658"/>
      <c r="J785" s="80"/>
      <c r="K785" s="80"/>
      <c r="L785" s="80"/>
      <c r="M785" s="80"/>
      <c r="N785" s="80"/>
      <c r="O785" s="80"/>
      <c r="P785" s="80"/>
      <c r="Q785" s="658"/>
      <c r="R785" s="80"/>
      <c r="S785" s="80"/>
      <c r="T785" s="80"/>
      <c r="U785" s="80"/>
      <c r="V785" s="80"/>
      <c r="W785" s="80"/>
      <c r="X785" s="80"/>
      <c r="Y785" s="658"/>
      <c r="Z785" s="80"/>
      <c r="AA785" s="80"/>
      <c r="AB785" s="80"/>
      <c r="AC785" s="80"/>
      <c r="AD785" s="80"/>
      <c r="AE785" s="80"/>
      <c r="AF785" s="80"/>
    </row>
    <row r="786" spans="1:32" s="1018" customFormat="1">
      <c r="A786" s="81"/>
      <c r="B786" s="80"/>
      <c r="C786" s="80"/>
      <c r="D786" s="80"/>
      <c r="E786" s="80"/>
      <c r="F786" s="80"/>
      <c r="G786" s="80"/>
      <c r="H786" s="80"/>
      <c r="I786" s="658"/>
      <c r="J786" s="80"/>
      <c r="K786" s="80"/>
      <c r="L786" s="80"/>
      <c r="M786" s="80"/>
      <c r="N786" s="80"/>
      <c r="O786" s="80"/>
      <c r="P786" s="80"/>
      <c r="Q786" s="658"/>
      <c r="R786" s="80"/>
      <c r="S786" s="80"/>
      <c r="T786" s="80"/>
      <c r="U786" s="80"/>
      <c r="V786" s="80"/>
      <c r="W786" s="80"/>
      <c r="X786" s="80"/>
      <c r="Y786" s="658"/>
      <c r="Z786" s="80"/>
      <c r="AA786" s="80"/>
      <c r="AB786" s="80"/>
      <c r="AC786" s="80"/>
      <c r="AD786" s="80"/>
      <c r="AE786" s="80"/>
      <c r="AF786" s="80"/>
    </row>
    <row r="787" spans="1:32" s="1018" customFormat="1">
      <c r="A787" s="81"/>
      <c r="B787" s="80"/>
      <c r="C787" s="80"/>
      <c r="D787" s="80"/>
      <c r="E787" s="80"/>
      <c r="F787" s="80"/>
      <c r="G787" s="80"/>
      <c r="H787" s="80"/>
      <c r="I787" s="658"/>
      <c r="J787" s="80"/>
      <c r="K787" s="80"/>
      <c r="L787" s="80"/>
      <c r="M787" s="80"/>
      <c r="N787" s="80"/>
      <c r="O787" s="80"/>
      <c r="P787" s="80"/>
      <c r="Q787" s="658"/>
      <c r="R787" s="80"/>
      <c r="S787" s="80"/>
      <c r="T787" s="80"/>
      <c r="U787" s="80"/>
      <c r="V787" s="80"/>
      <c r="W787" s="80"/>
      <c r="X787" s="80"/>
      <c r="Y787" s="658"/>
      <c r="Z787" s="80"/>
      <c r="AA787" s="80"/>
      <c r="AB787" s="80"/>
      <c r="AC787" s="80"/>
      <c r="AD787" s="80"/>
      <c r="AE787" s="80"/>
      <c r="AF787" s="80"/>
    </row>
    <row r="788" spans="1:32" s="1018" customFormat="1">
      <c r="A788" s="81"/>
      <c r="B788" s="80"/>
      <c r="C788" s="80"/>
      <c r="D788" s="80"/>
      <c r="E788" s="80"/>
      <c r="F788" s="80"/>
      <c r="G788" s="80"/>
      <c r="H788" s="80"/>
      <c r="I788" s="658"/>
      <c r="J788" s="80"/>
      <c r="K788" s="80"/>
      <c r="L788" s="80"/>
      <c r="M788" s="80"/>
      <c r="N788" s="80"/>
      <c r="O788" s="80"/>
      <c r="P788" s="80"/>
      <c r="Q788" s="658"/>
      <c r="R788" s="80"/>
      <c r="S788" s="80"/>
      <c r="T788" s="80"/>
      <c r="U788" s="80"/>
      <c r="V788" s="80"/>
      <c r="W788" s="80"/>
      <c r="X788" s="80"/>
      <c r="Y788" s="658"/>
      <c r="Z788" s="80"/>
      <c r="AA788" s="80"/>
      <c r="AB788" s="80"/>
      <c r="AC788" s="80"/>
      <c r="AD788" s="80"/>
      <c r="AE788" s="80"/>
      <c r="AF788" s="80"/>
    </row>
    <row r="789" spans="1:32" s="1018" customFormat="1">
      <c r="A789" s="81"/>
      <c r="B789" s="80"/>
      <c r="C789" s="80"/>
      <c r="D789" s="80"/>
      <c r="E789" s="80"/>
      <c r="F789" s="80"/>
      <c r="G789" s="80"/>
      <c r="H789" s="80"/>
      <c r="I789" s="658"/>
      <c r="J789" s="80"/>
      <c r="K789" s="80"/>
      <c r="L789" s="80"/>
      <c r="M789" s="80"/>
      <c r="N789" s="80"/>
      <c r="O789" s="80"/>
      <c r="P789" s="80"/>
      <c r="Q789" s="658"/>
      <c r="R789" s="80"/>
      <c r="S789" s="80"/>
      <c r="T789" s="80"/>
      <c r="U789" s="80"/>
      <c r="V789" s="80"/>
      <c r="W789" s="80"/>
      <c r="X789" s="80"/>
      <c r="Y789" s="658"/>
      <c r="Z789" s="80"/>
      <c r="AA789" s="80"/>
      <c r="AB789" s="80"/>
      <c r="AC789" s="80"/>
      <c r="AD789" s="80"/>
      <c r="AE789" s="80"/>
      <c r="AF789" s="80"/>
    </row>
    <row r="790" spans="1:32" s="1018" customFormat="1">
      <c r="A790" s="81"/>
      <c r="B790" s="80"/>
      <c r="C790" s="80"/>
      <c r="D790" s="80"/>
      <c r="E790" s="80"/>
      <c r="F790" s="80"/>
      <c r="G790" s="80"/>
      <c r="H790" s="80"/>
      <c r="I790" s="658"/>
      <c r="J790" s="80"/>
      <c r="K790" s="80"/>
      <c r="L790" s="80"/>
      <c r="M790" s="80"/>
      <c r="N790" s="80"/>
      <c r="O790" s="80"/>
      <c r="P790" s="80"/>
      <c r="Q790" s="658"/>
      <c r="R790" s="80"/>
      <c r="S790" s="80"/>
      <c r="T790" s="80"/>
      <c r="U790" s="80"/>
      <c r="V790" s="80"/>
      <c r="W790" s="80"/>
      <c r="X790" s="80"/>
      <c r="Y790" s="658"/>
      <c r="Z790" s="80"/>
      <c r="AA790" s="80"/>
      <c r="AB790" s="80"/>
      <c r="AC790" s="80"/>
      <c r="AD790" s="80"/>
      <c r="AE790" s="80"/>
      <c r="AF790" s="80"/>
    </row>
    <row r="791" spans="1:32" s="1018" customFormat="1">
      <c r="A791" s="81"/>
      <c r="B791" s="80"/>
      <c r="C791" s="80"/>
      <c r="D791" s="80"/>
      <c r="E791" s="80"/>
      <c r="F791" s="80"/>
      <c r="G791" s="80"/>
      <c r="H791" s="80"/>
      <c r="I791" s="658"/>
      <c r="J791" s="80"/>
      <c r="K791" s="80"/>
      <c r="L791" s="80"/>
      <c r="M791" s="80"/>
      <c r="N791" s="80"/>
      <c r="O791" s="80"/>
      <c r="P791" s="80"/>
      <c r="Q791" s="658"/>
      <c r="R791" s="80"/>
      <c r="S791" s="80"/>
      <c r="T791" s="80"/>
      <c r="U791" s="80"/>
      <c r="V791" s="80"/>
      <c r="W791" s="80"/>
      <c r="X791" s="80"/>
      <c r="Y791" s="658"/>
      <c r="Z791" s="80"/>
      <c r="AA791" s="80"/>
      <c r="AB791" s="80"/>
      <c r="AC791" s="80"/>
      <c r="AD791" s="80"/>
      <c r="AE791" s="80"/>
      <c r="AF791" s="80"/>
    </row>
    <row r="792" spans="1:32" s="1018" customFormat="1">
      <c r="A792" s="81"/>
      <c r="B792" s="80"/>
      <c r="C792" s="80"/>
      <c r="D792" s="80"/>
      <c r="E792" s="80"/>
      <c r="F792" s="80"/>
      <c r="G792" s="80"/>
      <c r="H792" s="80"/>
      <c r="I792" s="658"/>
      <c r="J792" s="80"/>
      <c r="K792" s="80"/>
      <c r="L792" s="80"/>
      <c r="M792" s="80"/>
      <c r="N792" s="80"/>
      <c r="O792" s="80"/>
      <c r="P792" s="80"/>
      <c r="Q792" s="658"/>
      <c r="R792" s="80"/>
      <c r="S792" s="80"/>
      <c r="T792" s="80"/>
      <c r="U792" s="80"/>
      <c r="V792" s="80"/>
      <c r="W792" s="80"/>
      <c r="X792" s="80"/>
      <c r="Y792" s="658"/>
      <c r="Z792" s="80"/>
      <c r="AA792" s="80"/>
      <c r="AB792" s="80"/>
      <c r="AC792" s="80"/>
      <c r="AD792" s="80"/>
      <c r="AE792" s="80"/>
      <c r="AF792" s="80"/>
    </row>
    <row r="793" spans="1:32" s="1018" customFormat="1">
      <c r="A793" s="81"/>
      <c r="B793" s="80"/>
      <c r="C793" s="80"/>
      <c r="D793" s="80"/>
      <c r="E793" s="80"/>
      <c r="F793" s="80"/>
      <c r="G793" s="80"/>
      <c r="H793" s="80"/>
      <c r="I793" s="658"/>
      <c r="J793" s="80"/>
      <c r="K793" s="80"/>
      <c r="L793" s="80"/>
      <c r="M793" s="80"/>
      <c r="N793" s="80"/>
      <c r="O793" s="80"/>
      <c r="P793" s="80"/>
      <c r="Q793" s="658"/>
      <c r="R793" s="80"/>
      <c r="S793" s="80"/>
      <c r="T793" s="80"/>
      <c r="U793" s="80"/>
      <c r="V793" s="80"/>
      <c r="W793" s="80"/>
      <c r="X793" s="80"/>
      <c r="Y793" s="658"/>
      <c r="Z793" s="80"/>
      <c r="AA793" s="80"/>
      <c r="AB793" s="80"/>
      <c r="AC793" s="80"/>
      <c r="AD793" s="80"/>
      <c r="AE793" s="80"/>
      <c r="AF793" s="80"/>
    </row>
    <row r="794" spans="1:32" s="1018" customFormat="1">
      <c r="A794" s="81"/>
      <c r="B794" s="80"/>
      <c r="C794" s="80"/>
      <c r="D794" s="80"/>
      <c r="E794" s="80"/>
      <c r="F794" s="80"/>
      <c r="G794" s="80"/>
      <c r="H794" s="80"/>
      <c r="I794" s="658"/>
      <c r="J794" s="80"/>
      <c r="K794" s="80"/>
      <c r="L794" s="80"/>
      <c r="M794" s="80"/>
      <c r="N794" s="80"/>
      <c r="O794" s="80"/>
      <c r="P794" s="80"/>
      <c r="Q794" s="658"/>
      <c r="R794" s="80"/>
      <c r="S794" s="80"/>
      <c r="T794" s="80"/>
      <c r="U794" s="80"/>
      <c r="V794" s="80"/>
      <c r="W794" s="80"/>
      <c r="X794" s="80"/>
      <c r="Y794" s="658"/>
      <c r="Z794" s="80"/>
      <c r="AA794" s="80"/>
      <c r="AB794" s="80"/>
      <c r="AC794" s="80"/>
      <c r="AD794" s="80"/>
      <c r="AE794" s="80"/>
      <c r="AF794" s="80"/>
    </row>
    <row r="795" spans="1:32" s="1018" customFormat="1">
      <c r="A795" s="81"/>
      <c r="B795" s="80"/>
      <c r="C795" s="80"/>
      <c r="D795" s="80"/>
      <c r="E795" s="80"/>
      <c r="F795" s="80"/>
      <c r="G795" s="80"/>
      <c r="H795" s="80"/>
      <c r="I795" s="658"/>
      <c r="J795" s="80"/>
      <c r="K795" s="80"/>
      <c r="L795" s="80"/>
      <c r="M795" s="80"/>
      <c r="N795" s="80"/>
      <c r="O795" s="80"/>
      <c r="P795" s="80"/>
      <c r="Q795" s="658"/>
      <c r="R795" s="80"/>
      <c r="S795" s="80"/>
      <c r="T795" s="80"/>
      <c r="U795" s="80"/>
      <c r="V795" s="80"/>
      <c r="W795" s="80"/>
      <c r="X795" s="80"/>
      <c r="Y795" s="658"/>
      <c r="Z795" s="80"/>
      <c r="AA795" s="80"/>
      <c r="AB795" s="80"/>
      <c r="AC795" s="80"/>
      <c r="AD795" s="80"/>
      <c r="AE795" s="80"/>
      <c r="AF795" s="80"/>
    </row>
    <row r="796" spans="1:32" s="1018" customFormat="1">
      <c r="A796" s="81"/>
      <c r="B796" s="80"/>
      <c r="C796" s="80"/>
      <c r="D796" s="80"/>
      <c r="E796" s="80"/>
      <c r="F796" s="80"/>
      <c r="G796" s="80"/>
      <c r="H796" s="80"/>
      <c r="I796" s="658"/>
      <c r="J796" s="80"/>
      <c r="K796" s="80"/>
      <c r="L796" s="80"/>
      <c r="M796" s="80"/>
      <c r="N796" s="80"/>
      <c r="O796" s="80"/>
      <c r="P796" s="80"/>
      <c r="Q796" s="658"/>
      <c r="R796" s="80"/>
      <c r="S796" s="80"/>
      <c r="T796" s="80"/>
      <c r="U796" s="80"/>
      <c r="V796" s="80"/>
      <c r="W796" s="80"/>
      <c r="X796" s="80"/>
      <c r="Y796" s="658"/>
      <c r="Z796" s="80"/>
      <c r="AA796" s="80"/>
      <c r="AB796" s="80"/>
      <c r="AC796" s="80"/>
      <c r="AD796" s="80"/>
      <c r="AE796" s="80"/>
      <c r="AF796" s="80"/>
    </row>
    <row r="797" spans="1:32" s="1018" customFormat="1">
      <c r="A797" s="81"/>
      <c r="B797" s="80"/>
      <c r="C797" s="80"/>
      <c r="D797" s="80"/>
      <c r="E797" s="80"/>
      <c r="F797" s="80"/>
      <c r="G797" s="80"/>
      <c r="H797" s="80"/>
      <c r="I797" s="658"/>
      <c r="J797" s="80"/>
      <c r="K797" s="80"/>
      <c r="L797" s="80"/>
      <c r="M797" s="80"/>
      <c r="N797" s="80"/>
      <c r="O797" s="80"/>
      <c r="P797" s="80"/>
      <c r="Q797" s="658"/>
      <c r="R797" s="80"/>
      <c r="S797" s="80"/>
      <c r="T797" s="80"/>
      <c r="U797" s="80"/>
      <c r="V797" s="80"/>
      <c r="W797" s="80"/>
      <c r="X797" s="80"/>
      <c r="Y797" s="658"/>
      <c r="Z797" s="80"/>
      <c r="AA797" s="80"/>
      <c r="AB797" s="80"/>
      <c r="AC797" s="80"/>
      <c r="AD797" s="80"/>
      <c r="AE797" s="80"/>
      <c r="AF797" s="80"/>
    </row>
    <row r="798" spans="1:32" s="1018" customFormat="1">
      <c r="A798" s="81"/>
      <c r="B798" s="80"/>
      <c r="C798" s="80"/>
      <c r="D798" s="80"/>
      <c r="E798" s="80"/>
      <c r="F798" s="80"/>
      <c r="G798" s="80"/>
      <c r="H798" s="80"/>
      <c r="I798" s="658"/>
      <c r="J798" s="80"/>
      <c r="K798" s="80"/>
      <c r="L798" s="80"/>
      <c r="M798" s="80"/>
      <c r="N798" s="80"/>
      <c r="O798" s="80"/>
      <c r="P798" s="80"/>
      <c r="Q798" s="658"/>
      <c r="R798" s="80"/>
      <c r="S798" s="80"/>
      <c r="T798" s="80"/>
      <c r="U798" s="80"/>
      <c r="V798" s="80"/>
      <c r="W798" s="80"/>
      <c r="X798" s="80"/>
      <c r="Y798" s="658"/>
      <c r="Z798" s="80"/>
      <c r="AA798" s="80"/>
      <c r="AB798" s="80"/>
      <c r="AC798" s="80"/>
      <c r="AD798" s="80"/>
      <c r="AE798" s="80"/>
      <c r="AF798" s="80"/>
    </row>
    <row r="799" spans="1:32" s="1018" customFormat="1">
      <c r="A799" s="81"/>
      <c r="B799" s="80"/>
      <c r="C799" s="80"/>
      <c r="D799" s="80"/>
      <c r="E799" s="80"/>
      <c r="F799" s="80"/>
      <c r="G799" s="80"/>
      <c r="H799" s="80"/>
      <c r="I799" s="658"/>
      <c r="J799" s="80"/>
      <c r="K799" s="80"/>
      <c r="L799" s="80"/>
      <c r="M799" s="80"/>
      <c r="N799" s="80"/>
      <c r="O799" s="80"/>
      <c r="P799" s="80"/>
      <c r="Q799" s="658"/>
      <c r="R799" s="80"/>
      <c r="S799" s="80"/>
      <c r="T799" s="80"/>
      <c r="U799" s="80"/>
      <c r="V799" s="80"/>
      <c r="W799" s="80"/>
      <c r="X799" s="80"/>
      <c r="Y799" s="658"/>
      <c r="Z799" s="80"/>
      <c r="AA799" s="80"/>
      <c r="AB799" s="80"/>
      <c r="AC799" s="80"/>
      <c r="AD799" s="80"/>
      <c r="AE799" s="80"/>
      <c r="AF799" s="80"/>
    </row>
    <row r="800" spans="1:32" s="1018" customFormat="1">
      <c r="A800" s="81"/>
      <c r="B800" s="80"/>
      <c r="C800" s="80"/>
      <c r="D800" s="80"/>
      <c r="E800" s="80"/>
      <c r="F800" s="80"/>
      <c r="G800" s="80"/>
      <c r="H800" s="80"/>
      <c r="I800" s="658"/>
      <c r="J800" s="80"/>
      <c r="K800" s="80"/>
      <c r="L800" s="80"/>
      <c r="M800" s="80"/>
      <c r="N800" s="80"/>
      <c r="O800" s="80"/>
      <c r="P800" s="80"/>
      <c r="Q800" s="658"/>
      <c r="R800" s="80"/>
      <c r="S800" s="80"/>
      <c r="T800" s="80"/>
      <c r="U800" s="80"/>
      <c r="V800" s="80"/>
      <c r="W800" s="80"/>
      <c r="X800" s="80"/>
      <c r="Y800" s="658"/>
      <c r="Z800" s="80"/>
      <c r="AA800" s="80"/>
      <c r="AB800" s="80"/>
      <c r="AC800" s="80"/>
      <c r="AD800" s="80"/>
      <c r="AE800" s="80"/>
      <c r="AF800" s="80"/>
    </row>
    <row r="801" spans="1:32" s="1018" customFormat="1">
      <c r="A801" s="81"/>
      <c r="B801" s="80"/>
      <c r="C801" s="80"/>
      <c r="D801" s="80"/>
      <c r="E801" s="80"/>
      <c r="F801" s="80"/>
      <c r="G801" s="80"/>
      <c r="H801" s="80"/>
      <c r="I801" s="658"/>
      <c r="J801" s="80"/>
      <c r="K801" s="80"/>
      <c r="L801" s="80"/>
      <c r="M801" s="80"/>
      <c r="N801" s="80"/>
      <c r="O801" s="80"/>
      <c r="P801" s="80"/>
      <c r="Q801" s="658"/>
      <c r="R801" s="80"/>
      <c r="S801" s="80"/>
      <c r="T801" s="80"/>
      <c r="U801" s="80"/>
      <c r="V801" s="80"/>
      <c r="W801" s="80"/>
      <c r="X801" s="80"/>
      <c r="Y801" s="658"/>
      <c r="Z801" s="80"/>
      <c r="AA801" s="80"/>
      <c r="AB801" s="80"/>
      <c r="AC801" s="80"/>
      <c r="AD801" s="80"/>
      <c r="AE801" s="80"/>
      <c r="AF801" s="80"/>
    </row>
    <row r="802" spans="1:32" s="1018" customFormat="1">
      <c r="A802" s="81"/>
      <c r="B802" s="80"/>
      <c r="C802" s="80"/>
      <c r="D802" s="80"/>
      <c r="E802" s="80"/>
      <c r="F802" s="80"/>
      <c r="G802" s="80"/>
      <c r="H802" s="80"/>
      <c r="I802" s="658"/>
      <c r="J802" s="80"/>
      <c r="K802" s="80"/>
      <c r="L802" s="80"/>
      <c r="M802" s="80"/>
      <c r="N802" s="80"/>
      <c r="O802" s="80"/>
      <c r="P802" s="80"/>
      <c r="Q802" s="658"/>
      <c r="R802" s="80"/>
      <c r="S802" s="80"/>
      <c r="T802" s="80"/>
      <c r="U802" s="80"/>
      <c r="V802" s="80"/>
      <c r="W802" s="80"/>
      <c r="X802" s="80"/>
      <c r="Y802" s="658"/>
      <c r="Z802" s="80"/>
      <c r="AA802" s="80"/>
      <c r="AB802" s="80"/>
      <c r="AC802" s="80"/>
      <c r="AD802" s="80"/>
      <c r="AE802" s="80"/>
      <c r="AF802" s="80"/>
    </row>
    <row r="803" spans="1:32" s="1018" customFormat="1">
      <c r="A803" s="81"/>
      <c r="B803" s="80"/>
      <c r="C803" s="80"/>
      <c r="D803" s="80"/>
      <c r="E803" s="80"/>
      <c r="F803" s="80"/>
      <c r="G803" s="80"/>
      <c r="H803" s="80"/>
      <c r="I803" s="658"/>
      <c r="J803" s="80"/>
      <c r="K803" s="80"/>
      <c r="L803" s="80"/>
      <c r="M803" s="80"/>
      <c r="N803" s="80"/>
      <c r="O803" s="80"/>
      <c r="P803" s="80"/>
      <c r="Q803" s="658"/>
      <c r="R803" s="80"/>
      <c r="S803" s="80"/>
      <c r="T803" s="80"/>
      <c r="U803" s="80"/>
      <c r="V803" s="80"/>
      <c r="W803" s="80"/>
      <c r="X803" s="80"/>
      <c r="Y803" s="658"/>
      <c r="Z803" s="80"/>
      <c r="AA803" s="80"/>
      <c r="AB803" s="80"/>
      <c r="AC803" s="80"/>
      <c r="AD803" s="80"/>
      <c r="AE803" s="80"/>
      <c r="AF803" s="80"/>
    </row>
    <row r="804" spans="1:32" s="1018" customFormat="1">
      <c r="A804" s="81"/>
      <c r="B804" s="80"/>
      <c r="C804" s="80"/>
      <c r="D804" s="80"/>
      <c r="E804" s="80"/>
      <c r="F804" s="80"/>
      <c r="G804" s="80"/>
      <c r="H804" s="80"/>
      <c r="I804" s="658"/>
      <c r="J804" s="80"/>
      <c r="K804" s="80"/>
      <c r="L804" s="80"/>
      <c r="M804" s="80"/>
      <c r="N804" s="80"/>
      <c r="O804" s="80"/>
      <c r="P804" s="80"/>
      <c r="Q804" s="658"/>
      <c r="R804" s="80"/>
      <c r="S804" s="80"/>
      <c r="T804" s="80"/>
      <c r="U804" s="80"/>
      <c r="V804" s="80"/>
      <c r="W804" s="80"/>
      <c r="X804" s="80"/>
      <c r="Y804" s="658"/>
      <c r="Z804" s="80"/>
      <c r="AA804" s="80"/>
      <c r="AB804" s="80"/>
      <c r="AC804" s="80"/>
      <c r="AD804" s="80"/>
      <c r="AE804" s="80"/>
      <c r="AF804" s="80"/>
    </row>
    <row r="805" spans="1:32" s="1018" customFormat="1">
      <c r="A805" s="81"/>
      <c r="B805" s="80"/>
      <c r="C805" s="80"/>
      <c r="D805" s="80"/>
      <c r="E805" s="80"/>
      <c r="F805" s="80"/>
      <c r="G805" s="80"/>
      <c r="H805" s="80"/>
      <c r="I805" s="658"/>
      <c r="J805" s="80"/>
      <c r="K805" s="80"/>
      <c r="L805" s="80"/>
      <c r="M805" s="80"/>
      <c r="N805" s="80"/>
      <c r="O805" s="80"/>
      <c r="P805" s="80"/>
      <c r="Q805" s="658"/>
      <c r="R805" s="80"/>
      <c r="S805" s="80"/>
      <c r="T805" s="80"/>
      <c r="U805" s="80"/>
      <c r="V805" s="80"/>
      <c r="W805" s="80"/>
      <c r="X805" s="80"/>
      <c r="Y805" s="658"/>
      <c r="Z805" s="80"/>
      <c r="AA805" s="80"/>
      <c r="AB805" s="80"/>
      <c r="AC805" s="80"/>
      <c r="AD805" s="80"/>
      <c r="AE805" s="80"/>
      <c r="AF805" s="80"/>
    </row>
    <row r="806" spans="1:32" s="1018" customFormat="1">
      <c r="A806" s="81"/>
      <c r="B806" s="80"/>
      <c r="C806" s="80"/>
      <c r="D806" s="80"/>
      <c r="E806" s="80"/>
      <c r="F806" s="80"/>
      <c r="G806" s="80"/>
      <c r="H806" s="80"/>
      <c r="I806" s="658"/>
      <c r="J806" s="80"/>
      <c r="K806" s="80"/>
      <c r="L806" s="80"/>
      <c r="M806" s="80"/>
      <c r="N806" s="80"/>
      <c r="O806" s="80"/>
      <c r="P806" s="80"/>
      <c r="Q806" s="658"/>
      <c r="R806" s="80"/>
      <c r="S806" s="80"/>
      <c r="T806" s="80"/>
      <c r="U806" s="80"/>
      <c r="V806" s="80"/>
      <c r="W806" s="80"/>
      <c r="X806" s="80"/>
      <c r="Y806" s="658"/>
      <c r="Z806" s="80"/>
      <c r="AA806" s="80"/>
      <c r="AB806" s="80"/>
      <c r="AC806" s="80"/>
      <c r="AD806" s="80"/>
      <c r="AE806" s="80"/>
      <c r="AF806" s="80"/>
    </row>
    <row r="807" spans="1:32" s="1018" customFormat="1">
      <c r="A807" s="81"/>
      <c r="B807" s="80"/>
      <c r="C807" s="80"/>
      <c r="D807" s="80"/>
      <c r="E807" s="80"/>
      <c r="F807" s="80"/>
      <c r="G807" s="80"/>
      <c r="H807" s="80"/>
      <c r="I807" s="658"/>
      <c r="J807" s="80"/>
      <c r="K807" s="80"/>
      <c r="L807" s="80"/>
      <c r="M807" s="80"/>
      <c r="N807" s="80"/>
      <c r="O807" s="80"/>
      <c r="P807" s="80"/>
      <c r="Q807" s="658"/>
      <c r="R807" s="80"/>
      <c r="S807" s="80"/>
      <c r="T807" s="80"/>
      <c r="U807" s="80"/>
      <c r="V807" s="80"/>
      <c r="W807" s="80"/>
      <c r="X807" s="80"/>
      <c r="Y807" s="658"/>
      <c r="Z807" s="80"/>
      <c r="AA807" s="80"/>
      <c r="AB807" s="80"/>
      <c r="AC807" s="80"/>
      <c r="AD807" s="80"/>
      <c r="AE807" s="80"/>
      <c r="AF807" s="80"/>
    </row>
    <row r="808" spans="1:32" s="1018" customFormat="1">
      <c r="A808" s="81"/>
      <c r="B808" s="80"/>
      <c r="C808" s="80"/>
      <c r="D808" s="80"/>
      <c r="E808" s="80"/>
      <c r="F808" s="80"/>
      <c r="G808" s="80"/>
      <c r="H808" s="80"/>
      <c r="I808" s="658"/>
      <c r="J808" s="80"/>
      <c r="K808" s="80"/>
      <c r="L808" s="80"/>
      <c r="M808" s="80"/>
      <c r="N808" s="80"/>
      <c r="O808" s="80"/>
      <c r="P808" s="80"/>
      <c r="Q808" s="658"/>
      <c r="R808" s="80"/>
      <c r="S808" s="80"/>
      <c r="T808" s="80"/>
      <c r="U808" s="80"/>
      <c r="V808" s="80"/>
      <c r="W808" s="80"/>
      <c r="X808" s="80"/>
      <c r="Y808" s="658"/>
      <c r="Z808" s="80"/>
      <c r="AA808" s="80"/>
      <c r="AB808" s="80"/>
      <c r="AC808" s="80"/>
      <c r="AD808" s="80"/>
      <c r="AE808" s="80"/>
      <c r="AF808" s="80"/>
    </row>
    <row r="809" spans="1:32" s="1018" customFormat="1">
      <c r="A809" s="81"/>
      <c r="B809" s="80"/>
      <c r="C809" s="80"/>
      <c r="D809" s="80"/>
      <c r="E809" s="80"/>
      <c r="F809" s="80"/>
      <c r="G809" s="80"/>
      <c r="H809" s="80"/>
      <c r="I809" s="658"/>
      <c r="J809" s="80"/>
      <c r="K809" s="80"/>
      <c r="L809" s="80"/>
      <c r="M809" s="80"/>
      <c r="N809" s="80"/>
      <c r="O809" s="80"/>
      <c r="P809" s="80"/>
      <c r="Q809" s="658"/>
      <c r="R809" s="80"/>
      <c r="S809" s="80"/>
      <c r="T809" s="80"/>
      <c r="U809" s="80"/>
      <c r="V809" s="80"/>
      <c r="W809" s="80"/>
      <c r="X809" s="80"/>
      <c r="Y809" s="658"/>
      <c r="Z809" s="80"/>
      <c r="AA809" s="80"/>
      <c r="AB809" s="80"/>
      <c r="AC809" s="80"/>
      <c r="AD809" s="80"/>
      <c r="AE809" s="80"/>
      <c r="AF809" s="80"/>
    </row>
    <row r="810" spans="1:32" s="1018" customFormat="1">
      <c r="A810" s="81"/>
      <c r="B810" s="80"/>
      <c r="C810" s="80"/>
      <c r="D810" s="80"/>
      <c r="E810" s="80"/>
      <c r="F810" s="80"/>
      <c r="G810" s="80"/>
      <c r="H810" s="80"/>
      <c r="I810" s="658"/>
      <c r="J810" s="80"/>
      <c r="K810" s="80"/>
      <c r="L810" s="80"/>
      <c r="M810" s="80"/>
      <c r="N810" s="80"/>
      <c r="O810" s="80"/>
      <c r="P810" s="80"/>
      <c r="Q810" s="658"/>
      <c r="R810" s="80"/>
      <c r="S810" s="80"/>
      <c r="T810" s="80"/>
      <c r="U810" s="80"/>
      <c r="V810" s="80"/>
      <c r="W810" s="80"/>
      <c r="X810" s="80"/>
      <c r="Y810" s="658"/>
      <c r="Z810" s="80"/>
      <c r="AA810" s="80"/>
      <c r="AB810" s="80"/>
      <c r="AC810" s="80"/>
      <c r="AD810" s="80"/>
      <c r="AE810" s="80"/>
      <c r="AF810" s="80"/>
    </row>
    <row r="811" spans="1:32" s="1018" customFormat="1">
      <c r="A811" s="81"/>
      <c r="B811" s="80"/>
      <c r="C811" s="80"/>
      <c r="D811" s="80"/>
      <c r="E811" s="80"/>
      <c r="F811" s="80"/>
      <c r="G811" s="80"/>
      <c r="H811" s="80"/>
      <c r="I811" s="658"/>
      <c r="J811" s="80"/>
      <c r="K811" s="80"/>
      <c r="L811" s="80"/>
      <c r="M811" s="80"/>
      <c r="N811" s="80"/>
      <c r="O811" s="80"/>
      <c r="P811" s="80"/>
      <c r="Q811" s="658"/>
      <c r="R811" s="80"/>
      <c r="S811" s="80"/>
      <c r="T811" s="80"/>
      <c r="U811" s="80"/>
      <c r="V811" s="80"/>
      <c r="W811" s="80"/>
      <c r="X811" s="80"/>
      <c r="Y811" s="658"/>
      <c r="Z811" s="80"/>
      <c r="AA811" s="80"/>
      <c r="AB811" s="80"/>
      <c r="AC811" s="80"/>
      <c r="AD811" s="80"/>
      <c r="AE811" s="80"/>
      <c r="AF811" s="80"/>
    </row>
    <row r="812" spans="1:32" s="1018" customFormat="1">
      <c r="A812" s="81"/>
      <c r="B812" s="80"/>
      <c r="C812" s="80"/>
      <c r="D812" s="80"/>
      <c r="E812" s="80"/>
      <c r="F812" s="80"/>
      <c r="G812" s="80"/>
      <c r="H812" s="80"/>
      <c r="I812" s="658"/>
      <c r="J812" s="80"/>
      <c r="K812" s="80"/>
      <c r="L812" s="80"/>
      <c r="M812" s="80"/>
      <c r="N812" s="80"/>
      <c r="O812" s="80"/>
      <c r="P812" s="80"/>
      <c r="Q812" s="658"/>
      <c r="R812" s="80"/>
      <c r="S812" s="80"/>
      <c r="T812" s="80"/>
      <c r="U812" s="80"/>
      <c r="V812" s="80"/>
      <c r="W812" s="80"/>
      <c r="X812" s="80"/>
      <c r="Y812" s="658"/>
      <c r="Z812" s="80"/>
      <c r="AA812" s="80"/>
      <c r="AB812" s="80"/>
      <c r="AC812" s="80"/>
      <c r="AD812" s="80"/>
      <c r="AE812" s="80"/>
      <c r="AF812" s="80"/>
    </row>
    <row r="813" spans="1:32" s="1018" customFormat="1">
      <c r="A813" s="81"/>
      <c r="B813" s="80"/>
      <c r="C813" s="80"/>
      <c r="D813" s="80"/>
      <c r="E813" s="80"/>
      <c r="F813" s="80"/>
      <c r="G813" s="80"/>
      <c r="H813" s="80"/>
      <c r="I813" s="658"/>
      <c r="J813" s="80"/>
      <c r="K813" s="80"/>
      <c r="L813" s="80"/>
      <c r="M813" s="80"/>
      <c r="N813" s="80"/>
      <c r="O813" s="80"/>
      <c r="P813" s="80"/>
      <c r="Q813" s="658"/>
      <c r="R813" s="80"/>
      <c r="S813" s="80"/>
      <c r="T813" s="80"/>
      <c r="U813" s="80"/>
      <c r="V813" s="80"/>
      <c r="W813" s="80"/>
      <c r="X813" s="80"/>
      <c r="Y813" s="658"/>
      <c r="Z813" s="80"/>
      <c r="AA813" s="80"/>
      <c r="AB813" s="80"/>
      <c r="AC813" s="80"/>
      <c r="AD813" s="80"/>
      <c r="AE813" s="80"/>
      <c r="AF813" s="80"/>
    </row>
    <row r="814" spans="1:32" s="1018" customFormat="1">
      <c r="A814" s="81"/>
      <c r="B814" s="80"/>
      <c r="C814" s="80"/>
      <c r="D814" s="80"/>
      <c r="E814" s="80"/>
      <c r="F814" s="80"/>
      <c r="G814" s="80"/>
      <c r="H814" s="80"/>
      <c r="I814" s="658"/>
      <c r="J814" s="80"/>
      <c r="K814" s="80"/>
      <c r="L814" s="80"/>
      <c r="M814" s="80"/>
      <c r="N814" s="80"/>
      <c r="O814" s="80"/>
      <c r="P814" s="80"/>
      <c r="Q814" s="658"/>
      <c r="R814" s="80"/>
      <c r="S814" s="80"/>
      <c r="T814" s="80"/>
      <c r="U814" s="80"/>
      <c r="V814" s="80"/>
      <c r="W814" s="80"/>
      <c r="X814" s="80"/>
      <c r="Y814" s="658"/>
      <c r="Z814" s="80"/>
      <c r="AA814" s="80"/>
      <c r="AB814" s="80"/>
      <c r="AC814" s="80"/>
      <c r="AD814" s="80"/>
      <c r="AE814" s="80"/>
      <c r="AF814" s="80"/>
    </row>
    <row r="815" spans="1:32" s="1018" customFormat="1">
      <c r="A815" s="81"/>
      <c r="B815" s="80"/>
      <c r="C815" s="80"/>
      <c r="D815" s="80"/>
      <c r="E815" s="80"/>
      <c r="F815" s="80"/>
      <c r="G815" s="80"/>
      <c r="H815" s="80"/>
      <c r="I815" s="658"/>
      <c r="J815" s="80"/>
      <c r="K815" s="80"/>
      <c r="L815" s="80"/>
      <c r="M815" s="80"/>
      <c r="N815" s="80"/>
      <c r="O815" s="80"/>
      <c r="P815" s="80"/>
      <c r="Q815" s="658"/>
      <c r="R815" s="80"/>
      <c r="S815" s="80"/>
      <c r="T815" s="80"/>
      <c r="U815" s="80"/>
      <c r="V815" s="80"/>
      <c r="W815" s="80"/>
      <c r="X815" s="80"/>
      <c r="Y815" s="658"/>
      <c r="Z815" s="80"/>
      <c r="AA815" s="80"/>
      <c r="AB815" s="80"/>
      <c r="AC815" s="80"/>
      <c r="AD815" s="80"/>
      <c r="AE815" s="80"/>
      <c r="AF815" s="80"/>
    </row>
    <row r="816" spans="1:32" s="1018" customFormat="1">
      <c r="A816" s="81"/>
      <c r="B816" s="80"/>
      <c r="C816" s="80"/>
      <c r="D816" s="80"/>
      <c r="E816" s="80"/>
      <c r="F816" s="80"/>
      <c r="G816" s="80"/>
      <c r="H816" s="80"/>
      <c r="I816" s="658"/>
      <c r="J816" s="80"/>
      <c r="K816" s="80"/>
      <c r="L816" s="80"/>
      <c r="M816" s="80"/>
      <c r="N816" s="80"/>
      <c r="O816" s="80"/>
      <c r="P816" s="80"/>
      <c r="Q816" s="658"/>
      <c r="R816" s="80"/>
      <c r="S816" s="80"/>
      <c r="T816" s="80"/>
      <c r="U816" s="80"/>
      <c r="V816" s="80"/>
      <c r="W816" s="80"/>
      <c r="X816" s="80"/>
      <c r="Y816" s="658"/>
      <c r="Z816" s="80"/>
      <c r="AA816" s="80"/>
      <c r="AB816" s="80"/>
      <c r="AC816" s="80"/>
      <c r="AD816" s="80"/>
      <c r="AE816" s="80"/>
      <c r="AF816" s="80"/>
    </row>
    <row r="817" spans="1:32" s="1018" customFormat="1">
      <c r="A817" s="81"/>
      <c r="B817" s="80"/>
      <c r="C817" s="80"/>
      <c r="D817" s="80"/>
      <c r="E817" s="80"/>
      <c r="F817" s="80"/>
      <c r="G817" s="80"/>
      <c r="H817" s="80"/>
      <c r="I817" s="658"/>
      <c r="J817" s="80"/>
      <c r="K817" s="80"/>
      <c r="L817" s="80"/>
      <c r="M817" s="80"/>
      <c r="N817" s="80"/>
      <c r="O817" s="80"/>
      <c r="P817" s="80"/>
      <c r="Q817" s="658"/>
      <c r="R817" s="80"/>
      <c r="S817" s="80"/>
      <c r="T817" s="80"/>
      <c r="U817" s="80"/>
      <c r="V817" s="80"/>
      <c r="W817" s="80"/>
      <c r="X817" s="80"/>
      <c r="Y817" s="658"/>
      <c r="Z817" s="80"/>
      <c r="AA817" s="80"/>
      <c r="AB817" s="80"/>
      <c r="AC817" s="80"/>
      <c r="AD817" s="80"/>
      <c r="AE817" s="80"/>
      <c r="AF817" s="80"/>
    </row>
    <row r="818" spans="1:32" s="1018" customFormat="1">
      <c r="A818" s="81"/>
      <c r="B818" s="80"/>
      <c r="C818" s="80"/>
      <c r="D818" s="80"/>
      <c r="E818" s="80"/>
      <c r="F818" s="80"/>
      <c r="G818" s="80"/>
      <c r="H818" s="80"/>
      <c r="I818" s="658"/>
      <c r="J818" s="80"/>
      <c r="K818" s="80"/>
      <c r="L818" s="80"/>
      <c r="M818" s="80"/>
      <c r="N818" s="80"/>
      <c r="O818" s="80"/>
      <c r="P818" s="80"/>
      <c r="Q818" s="658"/>
      <c r="R818" s="80"/>
      <c r="S818" s="80"/>
      <c r="T818" s="80"/>
      <c r="U818" s="80"/>
      <c r="V818" s="80"/>
      <c r="W818" s="80"/>
      <c r="X818" s="80"/>
      <c r="Y818" s="658"/>
      <c r="Z818" s="80"/>
      <c r="AA818" s="80"/>
      <c r="AB818" s="80"/>
      <c r="AC818" s="80"/>
      <c r="AD818" s="80"/>
      <c r="AE818" s="80"/>
      <c r="AF818" s="80"/>
    </row>
    <row r="819" spans="1:32" s="1018" customFormat="1">
      <c r="A819" s="81"/>
      <c r="B819" s="80"/>
      <c r="C819" s="80"/>
      <c r="D819" s="80"/>
      <c r="E819" s="80"/>
      <c r="F819" s="80"/>
      <c r="G819" s="80"/>
      <c r="H819" s="80"/>
      <c r="I819" s="658"/>
      <c r="J819" s="80"/>
      <c r="K819" s="80"/>
      <c r="L819" s="80"/>
      <c r="M819" s="80"/>
      <c r="N819" s="80"/>
      <c r="O819" s="80"/>
      <c r="P819" s="80"/>
      <c r="Q819" s="658"/>
      <c r="R819" s="80"/>
      <c r="S819" s="80"/>
      <c r="T819" s="80"/>
      <c r="U819" s="80"/>
      <c r="V819" s="80"/>
      <c r="W819" s="80"/>
      <c r="X819" s="80"/>
      <c r="Y819" s="658"/>
      <c r="Z819" s="80"/>
      <c r="AA819" s="80"/>
      <c r="AB819" s="80"/>
      <c r="AC819" s="80"/>
      <c r="AD819" s="80"/>
      <c r="AE819" s="80"/>
      <c r="AF819" s="80"/>
    </row>
    <row r="820" spans="1:32" s="1018" customFormat="1">
      <c r="A820" s="81"/>
      <c r="B820" s="80"/>
      <c r="C820" s="80"/>
      <c r="D820" s="80"/>
      <c r="E820" s="80"/>
      <c r="F820" s="80"/>
      <c r="G820" s="80"/>
      <c r="H820" s="80"/>
      <c r="I820" s="658"/>
      <c r="J820" s="80"/>
      <c r="K820" s="80"/>
      <c r="L820" s="80"/>
      <c r="M820" s="80"/>
      <c r="N820" s="80"/>
      <c r="O820" s="80"/>
      <c r="P820" s="80"/>
      <c r="Q820" s="658"/>
      <c r="R820" s="80"/>
      <c r="S820" s="80"/>
      <c r="T820" s="80"/>
      <c r="U820" s="80"/>
      <c r="V820" s="80"/>
      <c r="W820" s="80"/>
      <c r="X820" s="80"/>
      <c r="Y820" s="658"/>
      <c r="Z820" s="80"/>
      <c r="AA820" s="80"/>
      <c r="AB820" s="80"/>
      <c r="AC820" s="80"/>
      <c r="AD820" s="80"/>
      <c r="AE820" s="80"/>
      <c r="AF820" s="80"/>
    </row>
    <row r="821" spans="1:32" s="1018" customFormat="1">
      <c r="A821" s="81"/>
      <c r="B821" s="80"/>
      <c r="C821" s="80"/>
      <c r="D821" s="80"/>
      <c r="E821" s="80"/>
      <c r="F821" s="80"/>
      <c r="G821" s="80"/>
      <c r="H821" s="80"/>
      <c r="I821" s="658"/>
      <c r="J821" s="80"/>
      <c r="K821" s="80"/>
      <c r="L821" s="80"/>
      <c r="M821" s="80"/>
      <c r="N821" s="80"/>
      <c r="O821" s="80"/>
      <c r="P821" s="80"/>
      <c r="Q821" s="658"/>
      <c r="R821" s="80"/>
      <c r="S821" s="80"/>
      <c r="T821" s="80"/>
      <c r="U821" s="80"/>
      <c r="V821" s="80"/>
      <c r="W821" s="80"/>
      <c r="X821" s="80"/>
      <c r="Y821" s="658"/>
      <c r="Z821" s="80"/>
      <c r="AA821" s="80"/>
      <c r="AB821" s="80"/>
      <c r="AC821" s="80"/>
      <c r="AD821" s="80"/>
      <c r="AE821" s="80"/>
      <c r="AF821" s="80"/>
    </row>
    <row r="822" spans="1:32" s="1018" customFormat="1">
      <c r="A822" s="81"/>
      <c r="B822" s="80"/>
      <c r="C822" s="80"/>
      <c r="D822" s="80"/>
      <c r="E822" s="80"/>
      <c r="F822" s="80"/>
      <c r="G822" s="80"/>
      <c r="H822" s="80"/>
      <c r="I822" s="658"/>
      <c r="J822" s="80"/>
      <c r="K822" s="80"/>
      <c r="L822" s="80"/>
      <c r="M822" s="80"/>
      <c r="N822" s="80"/>
      <c r="O822" s="80"/>
      <c r="P822" s="80"/>
      <c r="Q822" s="658"/>
      <c r="R822" s="80"/>
      <c r="S822" s="80"/>
      <c r="T822" s="80"/>
      <c r="U822" s="80"/>
      <c r="V822" s="80"/>
      <c r="W822" s="80"/>
      <c r="X822" s="80"/>
      <c r="Y822" s="658"/>
      <c r="Z822" s="80"/>
      <c r="AA822" s="80"/>
      <c r="AB822" s="80"/>
      <c r="AC822" s="80"/>
      <c r="AD822" s="80"/>
      <c r="AE822" s="80"/>
      <c r="AF822" s="80"/>
    </row>
    <row r="823" spans="1:32" s="1018" customFormat="1">
      <c r="A823" s="81"/>
      <c r="B823" s="80"/>
      <c r="C823" s="80"/>
      <c r="D823" s="80"/>
      <c r="E823" s="80"/>
      <c r="F823" s="80"/>
      <c r="G823" s="80"/>
      <c r="H823" s="80"/>
      <c r="I823" s="658"/>
      <c r="J823" s="80"/>
      <c r="K823" s="80"/>
      <c r="L823" s="80"/>
      <c r="M823" s="80"/>
      <c r="N823" s="80"/>
      <c r="O823" s="80"/>
      <c r="P823" s="80"/>
      <c r="Q823" s="658"/>
      <c r="R823" s="80"/>
      <c r="S823" s="80"/>
      <c r="T823" s="80"/>
      <c r="U823" s="80"/>
      <c r="V823" s="80"/>
      <c r="W823" s="80"/>
      <c r="X823" s="80"/>
      <c r="Y823" s="658"/>
      <c r="Z823" s="80"/>
      <c r="AA823" s="80"/>
      <c r="AB823" s="80"/>
      <c r="AC823" s="80"/>
      <c r="AD823" s="80"/>
      <c r="AE823" s="80"/>
      <c r="AF823" s="80"/>
    </row>
    <row r="824" spans="1:32" s="1018" customFormat="1">
      <c r="A824" s="81"/>
      <c r="B824" s="80"/>
      <c r="C824" s="80"/>
      <c r="D824" s="80"/>
      <c r="E824" s="80"/>
      <c r="F824" s="80"/>
      <c r="G824" s="80"/>
      <c r="H824" s="80"/>
      <c r="I824" s="658"/>
      <c r="J824" s="80"/>
      <c r="K824" s="80"/>
      <c r="L824" s="80"/>
      <c r="M824" s="80"/>
      <c r="N824" s="80"/>
      <c r="O824" s="80"/>
      <c r="P824" s="80"/>
      <c r="Q824" s="658"/>
      <c r="R824" s="80"/>
      <c r="S824" s="80"/>
      <c r="T824" s="80"/>
      <c r="U824" s="80"/>
      <c r="V824" s="80"/>
      <c r="W824" s="80"/>
      <c r="X824" s="80"/>
      <c r="Y824" s="658"/>
      <c r="Z824" s="80"/>
      <c r="AA824" s="80"/>
      <c r="AB824" s="80"/>
      <c r="AC824" s="80"/>
      <c r="AD824" s="80"/>
      <c r="AE824" s="80"/>
      <c r="AF824" s="80"/>
    </row>
    <row r="825" spans="1:32" s="1018" customFormat="1">
      <c r="A825" s="81"/>
      <c r="B825" s="80"/>
      <c r="C825" s="80"/>
      <c r="D825" s="80"/>
      <c r="E825" s="80"/>
      <c r="F825" s="80"/>
      <c r="G825" s="80"/>
      <c r="H825" s="80"/>
      <c r="I825" s="658"/>
      <c r="J825" s="80"/>
      <c r="K825" s="80"/>
      <c r="L825" s="80"/>
      <c r="M825" s="80"/>
      <c r="N825" s="80"/>
      <c r="O825" s="80"/>
      <c r="P825" s="80"/>
      <c r="Q825" s="658"/>
      <c r="R825" s="80"/>
      <c r="S825" s="80"/>
      <c r="T825" s="80"/>
      <c r="U825" s="80"/>
      <c r="V825" s="80"/>
      <c r="W825" s="80"/>
      <c r="X825" s="80"/>
      <c r="Y825" s="658"/>
      <c r="Z825" s="80"/>
      <c r="AA825" s="80"/>
      <c r="AB825" s="80"/>
      <c r="AC825" s="80"/>
      <c r="AD825" s="80"/>
      <c r="AE825" s="80"/>
      <c r="AF825" s="80"/>
    </row>
    <row r="826" spans="1:32" s="1018" customFormat="1">
      <c r="A826" s="81"/>
      <c r="B826" s="80"/>
      <c r="C826" s="80"/>
      <c r="D826" s="80"/>
      <c r="E826" s="80"/>
      <c r="F826" s="80"/>
      <c r="G826" s="80"/>
      <c r="H826" s="80"/>
      <c r="I826" s="658"/>
      <c r="J826" s="80"/>
      <c r="K826" s="80"/>
      <c r="L826" s="80"/>
      <c r="M826" s="80"/>
      <c r="N826" s="80"/>
      <c r="O826" s="80"/>
      <c r="P826" s="80"/>
      <c r="Q826" s="658"/>
      <c r="R826" s="80"/>
      <c r="S826" s="80"/>
      <c r="T826" s="80"/>
      <c r="U826" s="80"/>
      <c r="V826" s="80"/>
      <c r="W826" s="80"/>
      <c r="X826" s="80"/>
      <c r="Y826" s="658"/>
      <c r="Z826" s="80"/>
      <c r="AA826" s="80"/>
      <c r="AB826" s="80"/>
      <c r="AC826" s="80"/>
      <c r="AD826" s="80"/>
      <c r="AE826" s="80"/>
      <c r="AF826" s="80"/>
    </row>
    <row r="827" spans="1:32" s="1018" customFormat="1">
      <c r="A827" s="81"/>
      <c r="B827" s="80"/>
      <c r="C827" s="80"/>
      <c r="D827" s="80"/>
      <c r="E827" s="80"/>
      <c r="F827" s="80"/>
      <c r="G827" s="80"/>
      <c r="H827" s="80"/>
      <c r="I827" s="658"/>
      <c r="J827" s="80"/>
      <c r="K827" s="80"/>
      <c r="L827" s="80"/>
      <c r="M827" s="80"/>
      <c r="N827" s="80"/>
      <c r="O827" s="80"/>
      <c r="P827" s="80"/>
      <c r="Q827" s="658"/>
      <c r="R827" s="80"/>
      <c r="S827" s="80"/>
      <c r="T827" s="80"/>
      <c r="U827" s="80"/>
      <c r="V827" s="80"/>
      <c r="W827" s="80"/>
      <c r="X827" s="80"/>
      <c r="Y827" s="658"/>
      <c r="Z827" s="80"/>
      <c r="AA827" s="80"/>
      <c r="AB827" s="80"/>
      <c r="AC827" s="80"/>
      <c r="AD827" s="80"/>
      <c r="AE827" s="80"/>
      <c r="AF827" s="80"/>
    </row>
    <row r="828" spans="1:32" s="1018" customFormat="1">
      <c r="A828" s="81"/>
      <c r="B828" s="80"/>
      <c r="C828" s="80"/>
      <c r="D828" s="80"/>
      <c r="E828" s="80"/>
      <c r="F828" s="80"/>
      <c r="G828" s="80"/>
      <c r="H828" s="80"/>
      <c r="I828" s="658"/>
      <c r="J828" s="80"/>
      <c r="K828" s="80"/>
      <c r="L828" s="80"/>
      <c r="M828" s="80"/>
      <c r="N828" s="80"/>
      <c r="O828" s="80"/>
      <c r="P828" s="80"/>
      <c r="Q828" s="658"/>
      <c r="R828" s="80"/>
      <c r="S828" s="80"/>
      <c r="T828" s="80"/>
      <c r="U828" s="80"/>
      <c r="V828" s="80"/>
      <c r="W828" s="80"/>
      <c r="X828" s="80"/>
      <c r="Y828" s="658"/>
      <c r="Z828" s="80"/>
      <c r="AA828" s="80"/>
      <c r="AB828" s="80"/>
      <c r="AC828" s="80"/>
      <c r="AD828" s="80"/>
      <c r="AE828" s="80"/>
      <c r="AF828" s="80"/>
    </row>
    <row r="829" spans="1:32" s="1018" customFormat="1">
      <c r="A829" s="81"/>
      <c r="B829" s="80"/>
      <c r="C829" s="80"/>
      <c r="D829" s="80"/>
      <c r="E829" s="80"/>
      <c r="F829" s="80"/>
      <c r="G829" s="80"/>
      <c r="H829" s="80"/>
      <c r="I829" s="658"/>
      <c r="J829" s="80"/>
      <c r="K829" s="80"/>
      <c r="L829" s="80"/>
      <c r="M829" s="80"/>
      <c r="N829" s="80"/>
      <c r="O829" s="80"/>
      <c r="P829" s="80"/>
      <c r="Q829" s="658"/>
      <c r="R829" s="80"/>
      <c r="S829" s="80"/>
      <c r="T829" s="80"/>
      <c r="U829" s="80"/>
      <c r="V829" s="80"/>
      <c r="W829" s="80"/>
      <c r="X829" s="80"/>
      <c r="Y829" s="658"/>
      <c r="Z829" s="80"/>
      <c r="AA829" s="80"/>
      <c r="AB829" s="80"/>
      <c r="AC829" s="80"/>
      <c r="AD829" s="80"/>
      <c r="AE829" s="80"/>
      <c r="AF829" s="80"/>
    </row>
    <row r="830" spans="1:32" s="1018" customFormat="1">
      <c r="A830" s="81"/>
      <c r="B830" s="80"/>
      <c r="C830" s="80"/>
      <c r="D830" s="80"/>
      <c r="E830" s="80"/>
      <c r="F830" s="80"/>
      <c r="G830" s="80"/>
      <c r="H830" s="80"/>
      <c r="I830" s="658"/>
      <c r="J830" s="80"/>
      <c r="K830" s="80"/>
      <c r="L830" s="80"/>
      <c r="M830" s="80"/>
      <c r="N830" s="80"/>
      <c r="O830" s="80"/>
      <c r="P830" s="80"/>
      <c r="Q830" s="658"/>
      <c r="R830" s="80"/>
      <c r="S830" s="80"/>
      <c r="T830" s="80"/>
      <c r="U830" s="80"/>
      <c r="V830" s="80"/>
      <c r="W830" s="80"/>
      <c r="X830" s="80"/>
      <c r="Y830" s="658"/>
      <c r="Z830" s="80"/>
      <c r="AA830" s="80"/>
      <c r="AB830" s="80"/>
      <c r="AC830" s="80"/>
      <c r="AD830" s="80"/>
      <c r="AE830" s="80"/>
      <c r="AF830" s="80"/>
    </row>
    <row r="831" spans="1:32" s="1018" customFormat="1">
      <c r="A831" s="81"/>
      <c r="B831" s="80"/>
      <c r="C831" s="80"/>
      <c r="D831" s="80"/>
      <c r="E831" s="80"/>
      <c r="F831" s="80"/>
      <c r="G831" s="80"/>
      <c r="H831" s="80"/>
      <c r="I831" s="658"/>
      <c r="J831" s="80"/>
      <c r="K831" s="80"/>
      <c r="L831" s="80"/>
      <c r="M831" s="80"/>
      <c r="N831" s="80"/>
      <c r="O831" s="80"/>
      <c r="P831" s="80"/>
      <c r="Q831" s="658"/>
      <c r="R831" s="80"/>
      <c r="S831" s="80"/>
      <c r="T831" s="80"/>
      <c r="U831" s="80"/>
      <c r="V831" s="80"/>
      <c r="W831" s="80"/>
      <c r="X831" s="80"/>
      <c r="Y831" s="658"/>
      <c r="Z831" s="80"/>
      <c r="AA831" s="80"/>
      <c r="AB831" s="80"/>
      <c r="AC831" s="80"/>
      <c r="AD831" s="80"/>
      <c r="AE831" s="80"/>
      <c r="AF831" s="80"/>
    </row>
    <row r="832" spans="1:32" s="1018" customFormat="1">
      <c r="A832" s="81"/>
      <c r="B832" s="80"/>
      <c r="C832" s="80"/>
      <c r="D832" s="80"/>
      <c r="E832" s="80"/>
      <c r="F832" s="80"/>
      <c r="G832" s="80"/>
      <c r="H832" s="80"/>
      <c r="I832" s="658"/>
      <c r="J832" s="80"/>
      <c r="K832" s="80"/>
      <c r="L832" s="80"/>
      <c r="M832" s="80"/>
      <c r="N832" s="80"/>
      <c r="O832" s="80"/>
      <c r="P832" s="80"/>
      <c r="Q832" s="658"/>
      <c r="R832" s="80"/>
      <c r="S832" s="80"/>
      <c r="T832" s="80"/>
      <c r="U832" s="80"/>
      <c r="V832" s="80"/>
      <c r="W832" s="80"/>
      <c r="X832" s="80"/>
      <c r="Y832" s="658"/>
      <c r="Z832" s="80"/>
      <c r="AA832" s="80"/>
      <c r="AB832" s="80"/>
      <c r="AC832" s="80"/>
      <c r="AD832" s="80"/>
      <c r="AE832" s="80"/>
      <c r="AF832" s="80"/>
    </row>
    <row r="833" spans="1:32" s="1018" customFormat="1">
      <c r="A833" s="81"/>
      <c r="B833" s="80"/>
      <c r="C833" s="80"/>
      <c r="D833" s="80"/>
      <c r="E833" s="80"/>
      <c r="F833" s="80"/>
      <c r="G833" s="80"/>
      <c r="H833" s="80"/>
      <c r="I833" s="658"/>
      <c r="J833" s="80"/>
      <c r="K833" s="80"/>
      <c r="L833" s="80"/>
      <c r="M833" s="80"/>
      <c r="N833" s="80"/>
      <c r="O833" s="80"/>
      <c r="P833" s="80"/>
      <c r="Q833" s="658"/>
      <c r="R833" s="80"/>
      <c r="S833" s="80"/>
      <c r="T833" s="80"/>
      <c r="U833" s="80"/>
      <c r="V833" s="80"/>
      <c r="W833" s="80"/>
      <c r="X833" s="80"/>
      <c r="Y833" s="658"/>
      <c r="Z833" s="80"/>
      <c r="AA833" s="80"/>
      <c r="AB833" s="80"/>
      <c r="AC833" s="80"/>
      <c r="AD833" s="80"/>
      <c r="AE833" s="80"/>
      <c r="AF833" s="80"/>
    </row>
    <row r="834" spans="1:32" s="1018" customFormat="1">
      <c r="A834" s="81"/>
      <c r="B834" s="80"/>
      <c r="C834" s="80"/>
      <c r="D834" s="80"/>
      <c r="E834" s="80"/>
      <c r="F834" s="80"/>
      <c r="G834" s="80"/>
      <c r="H834" s="80"/>
      <c r="I834" s="658"/>
      <c r="J834" s="80"/>
      <c r="K834" s="80"/>
      <c r="L834" s="80"/>
      <c r="M834" s="80"/>
      <c r="N834" s="80"/>
      <c r="O834" s="80"/>
      <c r="P834" s="80"/>
      <c r="Q834" s="658"/>
      <c r="R834" s="80"/>
      <c r="S834" s="80"/>
      <c r="T834" s="80"/>
      <c r="U834" s="80"/>
      <c r="V834" s="80"/>
      <c r="W834" s="80"/>
      <c r="X834" s="80"/>
      <c r="Y834" s="658"/>
      <c r="Z834" s="80"/>
      <c r="AA834" s="80"/>
      <c r="AB834" s="80"/>
      <c r="AC834" s="80"/>
      <c r="AD834" s="80"/>
      <c r="AE834" s="80"/>
      <c r="AF834" s="80"/>
    </row>
    <row r="835" spans="1:32" s="1018" customFormat="1">
      <c r="A835" s="81"/>
      <c r="B835" s="80"/>
      <c r="C835" s="80"/>
      <c r="D835" s="80"/>
      <c r="E835" s="80"/>
      <c r="F835" s="80"/>
      <c r="G835" s="80"/>
      <c r="H835" s="80"/>
      <c r="I835" s="658"/>
      <c r="J835" s="80"/>
      <c r="K835" s="80"/>
      <c r="L835" s="80"/>
      <c r="M835" s="80"/>
      <c r="N835" s="80"/>
      <c r="O835" s="80"/>
      <c r="P835" s="80"/>
      <c r="Q835" s="658"/>
      <c r="R835" s="80"/>
      <c r="S835" s="80"/>
      <c r="T835" s="80"/>
      <c r="U835" s="80"/>
      <c r="V835" s="80"/>
      <c r="W835" s="80"/>
      <c r="X835" s="80"/>
      <c r="Y835" s="658"/>
      <c r="Z835" s="80"/>
      <c r="AA835" s="80"/>
      <c r="AB835" s="80"/>
      <c r="AC835" s="80"/>
      <c r="AD835" s="80"/>
      <c r="AE835" s="80"/>
      <c r="AF835" s="80"/>
    </row>
    <row r="836" spans="1:32" s="1018" customFormat="1">
      <c r="A836" s="81"/>
      <c r="B836" s="80"/>
      <c r="C836" s="80"/>
      <c r="D836" s="80"/>
      <c r="E836" s="80"/>
      <c r="F836" s="80"/>
      <c r="G836" s="80"/>
      <c r="H836" s="80"/>
      <c r="I836" s="658"/>
      <c r="J836" s="80"/>
      <c r="K836" s="80"/>
      <c r="L836" s="80"/>
      <c r="M836" s="80"/>
      <c r="N836" s="80"/>
      <c r="O836" s="80"/>
      <c r="P836" s="80"/>
      <c r="Q836" s="658"/>
      <c r="R836" s="80"/>
      <c r="S836" s="80"/>
      <c r="T836" s="80"/>
      <c r="U836" s="80"/>
      <c r="V836" s="80"/>
      <c r="W836" s="80"/>
      <c r="X836" s="80"/>
      <c r="Y836" s="658"/>
      <c r="Z836" s="80"/>
      <c r="AA836" s="80"/>
      <c r="AB836" s="80"/>
      <c r="AC836" s="80"/>
      <c r="AD836" s="80"/>
      <c r="AE836" s="80"/>
      <c r="AF836" s="80"/>
    </row>
    <row r="837" spans="1:32" s="1018" customFormat="1">
      <c r="A837" s="81"/>
      <c r="B837" s="80"/>
      <c r="C837" s="80"/>
      <c r="D837" s="80"/>
      <c r="E837" s="80"/>
      <c r="F837" s="80"/>
      <c r="G837" s="80"/>
      <c r="H837" s="80"/>
      <c r="I837" s="658"/>
      <c r="J837" s="80"/>
      <c r="K837" s="80"/>
      <c r="L837" s="80"/>
      <c r="M837" s="80"/>
      <c r="N837" s="80"/>
      <c r="O837" s="80"/>
      <c r="P837" s="80"/>
      <c r="Q837" s="658"/>
      <c r="R837" s="80"/>
      <c r="S837" s="80"/>
      <c r="T837" s="80"/>
      <c r="U837" s="80"/>
      <c r="V837" s="80"/>
      <c r="W837" s="80"/>
      <c r="X837" s="80"/>
      <c r="Y837" s="658"/>
      <c r="Z837" s="80"/>
      <c r="AA837" s="80"/>
      <c r="AB837" s="80"/>
      <c r="AC837" s="80"/>
      <c r="AD837" s="80"/>
      <c r="AE837" s="80"/>
      <c r="AF837" s="80"/>
    </row>
    <row r="838" spans="1:32" s="1018" customFormat="1">
      <c r="A838" s="81"/>
      <c r="B838" s="80"/>
      <c r="C838" s="80"/>
      <c r="D838" s="80"/>
      <c r="E838" s="80"/>
      <c r="F838" s="80"/>
      <c r="G838" s="80"/>
      <c r="H838" s="80"/>
      <c r="I838" s="658"/>
      <c r="J838" s="80"/>
      <c r="K838" s="80"/>
      <c r="L838" s="80"/>
      <c r="M838" s="80"/>
      <c r="N838" s="80"/>
      <c r="O838" s="80"/>
      <c r="P838" s="80"/>
      <c r="Q838" s="658"/>
      <c r="R838" s="80"/>
      <c r="S838" s="80"/>
      <c r="T838" s="80"/>
      <c r="U838" s="80"/>
      <c r="V838" s="80"/>
      <c r="W838" s="80"/>
      <c r="X838" s="80"/>
      <c r="Y838" s="658"/>
      <c r="Z838" s="80"/>
      <c r="AA838" s="80"/>
      <c r="AB838" s="80"/>
      <c r="AC838" s="80"/>
      <c r="AD838" s="80"/>
      <c r="AE838" s="80"/>
      <c r="AF838" s="80"/>
    </row>
    <row r="839" spans="1:32" s="1018" customFormat="1">
      <c r="A839" s="81"/>
      <c r="B839" s="80"/>
      <c r="C839" s="80"/>
      <c r="D839" s="80"/>
      <c r="E839" s="80"/>
      <c r="F839" s="80"/>
      <c r="G839" s="80"/>
      <c r="H839" s="80"/>
      <c r="I839" s="658"/>
      <c r="J839" s="80"/>
      <c r="K839" s="80"/>
      <c r="L839" s="80"/>
      <c r="M839" s="80"/>
      <c r="N839" s="80"/>
      <c r="O839" s="80"/>
      <c r="P839" s="80"/>
      <c r="Q839" s="658"/>
      <c r="R839" s="80"/>
      <c r="S839" s="80"/>
      <c r="T839" s="80"/>
      <c r="U839" s="80"/>
      <c r="V839" s="80"/>
      <c r="W839" s="80"/>
      <c r="X839" s="80"/>
      <c r="Y839" s="658"/>
      <c r="Z839" s="80"/>
      <c r="AA839" s="80"/>
      <c r="AB839" s="80"/>
      <c r="AC839" s="80"/>
      <c r="AD839" s="80"/>
      <c r="AE839" s="80"/>
      <c r="AF839" s="80"/>
    </row>
    <row r="840" spans="1:32" s="1018" customFormat="1">
      <c r="A840" s="81"/>
      <c r="B840" s="80"/>
      <c r="C840" s="80"/>
      <c r="D840" s="80"/>
      <c r="E840" s="80"/>
      <c r="F840" s="80"/>
      <c r="G840" s="80"/>
      <c r="H840" s="80"/>
      <c r="I840" s="658"/>
      <c r="J840" s="80"/>
      <c r="K840" s="80"/>
      <c r="L840" s="80"/>
      <c r="M840" s="80"/>
      <c r="N840" s="80"/>
      <c r="O840" s="80"/>
      <c r="P840" s="80"/>
      <c r="Q840" s="658"/>
      <c r="R840" s="80"/>
      <c r="S840" s="80"/>
      <c r="T840" s="80"/>
      <c r="U840" s="80"/>
      <c r="V840" s="80"/>
      <c r="W840" s="80"/>
      <c r="X840" s="80"/>
      <c r="Y840" s="658"/>
      <c r="Z840" s="80"/>
      <c r="AA840" s="80"/>
      <c r="AB840" s="80"/>
      <c r="AC840" s="80"/>
      <c r="AD840" s="80"/>
      <c r="AE840" s="80"/>
      <c r="AF840" s="80"/>
    </row>
    <row r="841" spans="1:32" s="1018" customFormat="1">
      <c r="A841" s="81"/>
      <c r="B841" s="80"/>
      <c r="C841" s="80"/>
      <c r="D841" s="80"/>
      <c r="E841" s="80"/>
      <c r="F841" s="80"/>
      <c r="G841" s="80"/>
      <c r="H841" s="80"/>
      <c r="I841" s="658"/>
      <c r="J841" s="80"/>
      <c r="K841" s="80"/>
      <c r="L841" s="80"/>
      <c r="M841" s="80"/>
      <c r="N841" s="80"/>
      <c r="O841" s="80"/>
      <c r="P841" s="80"/>
      <c r="Q841" s="658"/>
      <c r="R841" s="80"/>
      <c r="S841" s="80"/>
      <c r="T841" s="80"/>
      <c r="U841" s="80"/>
      <c r="V841" s="80"/>
      <c r="W841" s="80"/>
      <c r="X841" s="80"/>
      <c r="Y841" s="658"/>
      <c r="Z841" s="80"/>
      <c r="AA841" s="80"/>
      <c r="AB841" s="80"/>
      <c r="AC841" s="80"/>
      <c r="AD841" s="80"/>
      <c r="AE841" s="80"/>
      <c r="AF841" s="80"/>
    </row>
    <row r="842" spans="1:32" s="1018" customFormat="1">
      <c r="A842" s="81"/>
      <c r="B842" s="80"/>
      <c r="C842" s="80"/>
      <c r="D842" s="80"/>
      <c r="E842" s="80"/>
      <c r="F842" s="80"/>
      <c r="G842" s="80"/>
      <c r="H842" s="80"/>
      <c r="I842" s="658"/>
      <c r="J842" s="80"/>
      <c r="K842" s="80"/>
      <c r="L842" s="80"/>
      <c r="M842" s="80"/>
      <c r="N842" s="80"/>
      <c r="O842" s="80"/>
      <c r="P842" s="80"/>
      <c r="Q842" s="658"/>
      <c r="R842" s="80"/>
      <c r="S842" s="80"/>
      <c r="T842" s="80"/>
      <c r="U842" s="80"/>
      <c r="V842" s="80"/>
      <c r="W842" s="80"/>
      <c r="X842" s="80"/>
      <c r="Y842" s="658"/>
      <c r="Z842" s="80"/>
      <c r="AA842" s="80"/>
      <c r="AB842" s="80"/>
      <c r="AC842" s="80"/>
      <c r="AD842" s="80"/>
      <c r="AE842" s="80"/>
      <c r="AF842" s="80"/>
    </row>
    <row r="843" spans="1:32" s="1018" customFormat="1">
      <c r="A843" s="81"/>
      <c r="B843" s="80"/>
      <c r="C843" s="80"/>
      <c r="D843" s="80"/>
      <c r="E843" s="80"/>
      <c r="F843" s="80"/>
      <c r="G843" s="80"/>
      <c r="H843" s="80"/>
      <c r="I843" s="658"/>
      <c r="J843" s="80"/>
      <c r="K843" s="80"/>
      <c r="L843" s="80"/>
      <c r="M843" s="80"/>
      <c r="N843" s="80"/>
      <c r="O843" s="80"/>
      <c r="P843" s="80"/>
      <c r="Q843" s="658"/>
      <c r="R843" s="80"/>
      <c r="S843" s="80"/>
      <c r="T843" s="80"/>
      <c r="U843" s="80"/>
      <c r="V843" s="80"/>
      <c r="W843" s="80"/>
      <c r="X843" s="80"/>
      <c r="Y843" s="658"/>
      <c r="Z843" s="80"/>
      <c r="AA843" s="80"/>
      <c r="AB843" s="80"/>
      <c r="AC843" s="80"/>
      <c r="AD843" s="80"/>
      <c r="AE843" s="80"/>
      <c r="AF843" s="80"/>
    </row>
    <row r="844" spans="1:32" s="1018" customFormat="1">
      <c r="A844" s="81"/>
      <c r="B844" s="80"/>
      <c r="C844" s="80"/>
      <c r="D844" s="80"/>
      <c r="E844" s="80"/>
      <c r="F844" s="80"/>
      <c r="G844" s="80"/>
      <c r="H844" s="80"/>
      <c r="I844" s="658"/>
      <c r="J844" s="80"/>
      <c r="K844" s="80"/>
      <c r="L844" s="80"/>
      <c r="M844" s="80"/>
      <c r="N844" s="80"/>
      <c r="O844" s="80"/>
      <c r="P844" s="80"/>
      <c r="Q844" s="658"/>
      <c r="R844" s="80"/>
      <c r="S844" s="80"/>
      <c r="T844" s="80"/>
      <c r="U844" s="80"/>
      <c r="V844" s="80"/>
      <c r="W844" s="80"/>
      <c r="X844" s="80"/>
      <c r="Y844" s="658"/>
      <c r="Z844" s="80"/>
      <c r="AA844" s="80"/>
      <c r="AB844" s="80"/>
      <c r="AC844" s="80"/>
      <c r="AD844" s="80"/>
      <c r="AE844" s="80"/>
      <c r="AF844" s="80"/>
    </row>
    <row r="845" spans="1:32" s="1018" customFormat="1">
      <c r="A845" s="81"/>
      <c r="B845" s="80"/>
      <c r="C845" s="80"/>
      <c r="D845" s="80"/>
      <c r="E845" s="80"/>
      <c r="F845" s="80"/>
      <c r="G845" s="80"/>
      <c r="H845" s="80"/>
      <c r="I845" s="658"/>
      <c r="J845" s="80"/>
      <c r="K845" s="80"/>
      <c r="L845" s="80"/>
      <c r="M845" s="80"/>
      <c r="N845" s="80"/>
      <c r="O845" s="80"/>
      <c r="P845" s="80"/>
      <c r="Q845" s="658"/>
      <c r="R845" s="80"/>
      <c r="S845" s="80"/>
      <c r="T845" s="80"/>
      <c r="U845" s="80"/>
      <c r="V845" s="80"/>
      <c r="W845" s="80"/>
      <c r="X845" s="80"/>
      <c r="Y845" s="658"/>
      <c r="Z845" s="80"/>
      <c r="AA845" s="80"/>
      <c r="AB845" s="80"/>
      <c r="AC845" s="80"/>
      <c r="AD845" s="80"/>
      <c r="AE845" s="80"/>
      <c r="AF845" s="80"/>
    </row>
    <row r="846" spans="1:32" s="1018" customFormat="1">
      <c r="A846" s="81"/>
      <c r="B846" s="80"/>
      <c r="C846" s="80"/>
      <c r="D846" s="80"/>
      <c r="E846" s="80"/>
      <c r="F846" s="80"/>
      <c r="G846" s="80"/>
      <c r="H846" s="80"/>
      <c r="I846" s="658"/>
      <c r="J846" s="80"/>
      <c r="K846" s="80"/>
      <c r="L846" s="80"/>
      <c r="M846" s="80"/>
      <c r="N846" s="80"/>
      <c r="O846" s="80"/>
      <c r="P846" s="80"/>
      <c r="Q846" s="658"/>
      <c r="R846" s="80"/>
      <c r="S846" s="80"/>
      <c r="T846" s="80"/>
      <c r="U846" s="80"/>
      <c r="V846" s="80"/>
      <c r="W846" s="80"/>
      <c r="X846" s="80"/>
      <c r="Y846" s="658"/>
      <c r="Z846" s="80"/>
      <c r="AA846" s="80"/>
      <c r="AB846" s="80"/>
      <c r="AC846" s="80"/>
      <c r="AD846" s="80"/>
      <c r="AE846" s="80"/>
      <c r="AF846" s="80"/>
    </row>
    <row r="847" spans="1:32" s="1018" customFormat="1">
      <c r="A847" s="81"/>
      <c r="B847" s="80"/>
      <c r="C847" s="80"/>
      <c r="D847" s="80"/>
      <c r="E847" s="80"/>
      <c r="F847" s="80"/>
      <c r="G847" s="80"/>
      <c r="H847" s="80"/>
      <c r="I847" s="658"/>
      <c r="J847" s="80"/>
      <c r="K847" s="80"/>
      <c r="L847" s="80"/>
      <c r="M847" s="80"/>
      <c r="N847" s="80"/>
      <c r="O847" s="80"/>
      <c r="P847" s="80"/>
      <c r="Q847" s="658"/>
      <c r="R847" s="80"/>
      <c r="S847" s="80"/>
      <c r="T847" s="80"/>
      <c r="U847" s="80"/>
      <c r="V847" s="80"/>
      <c r="W847" s="80"/>
      <c r="X847" s="80"/>
      <c r="Y847" s="658"/>
      <c r="Z847" s="80"/>
      <c r="AA847" s="80"/>
      <c r="AB847" s="80"/>
      <c r="AC847" s="80"/>
      <c r="AD847" s="80"/>
      <c r="AE847" s="80"/>
      <c r="AF847" s="80"/>
    </row>
    <row r="848" spans="1:32" s="1018" customFormat="1">
      <c r="A848" s="81"/>
      <c r="B848" s="80"/>
      <c r="C848" s="80"/>
      <c r="D848" s="80"/>
      <c r="E848" s="80"/>
      <c r="F848" s="80"/>
      <c r="G848" s="80"/>
      <c r="H848" s="80"/>
      <c r="I848" s="658"/>
      <c r="J848" s="80"/>
      <c r="K848" s="80"/>
      <c r="L848" s="80"/>
      <c r="M848" s="80"/>
      <c r="N848" s="80"/>
      <c r="O848" s="80"/>
      <c r="P848" s="80"/>
      <c r="Q848" s="658"/>
      <c r="R848" s="80"/>
      <c r="S848" s="80"/>
      <c r="T848" s="80"/>
      <c r="U848" s="80"/>
      <c r="V848" s="80"/>
      <c r="W848" s="80"/>
      <c r="X848" s="80"/>
      <c r="Y848" s="658"/>
      <c r="Z848" s="80"/>
      <c r="AA848" s="80"/>
      <c r="AB848" s="80"/>
      <c r="AC848" s="80"/>
      <c r="AD848" s="80"/>
      <c r="AE848" s="80"/>
      <c r="AF848" s="80"/>
    </row>
    <row r="849" spans="1:32" s="1018" customFormat="1">
      <c r="A849" s="81"/>
      <c r="B849" s="80"/>
      <c r="C849" s="80"/>
      <c r="D849" s="80"/>
      <c r="E849" s="80"/>
      <c r="F849" s="80"/>
      <c r="G849" s="80"/>
      <c r="H849" s="80"/>
      <c r="I849" s="658"/>
      <c r="J849" s="80"/>
      <c r="K849" s="80"/>
      <c r="L849" s="80"/>
      <c r="M849" s="80"/>
      <c r="N849" s="80"/>
      <c r="O849" s="80"/>
      <c r="P849" s="80"/>
      <c r="Q849" s="658"/>
      <c r="R849" s="80"/>
      <c r="S849" s="80"/>
      <c r="T849" s="80"/>
      <c r="U849" s="80"/>
      <c r="V849" s="80"/>
      <c r="W849" s="80"/>
      <c r="X849" s="80"/>
      <c r="Y849" s="658"/>
      <c r="Z849" s="80"/>
      <c r="AA849" s="80"/>
      <c r="AB849" s="80"/>
      <c r="AC849" s="80"/>
      <c r="AD849" s="80"/>
      <c r="AE849" s="80"/>
      <c r="AF849" s="80"/>
    </row>
    <row r="850" spans="1:32" s="1018" customFormat="1">
      <c r="A850" s="81"/>
      <c r="B850" s="80"/>
      <c r="C850" s="80"/>
      <c r="D850" s="80"/>
      <c r="E850" s="80"/>
      <c r="F850" s="80"/>
      <c r="G850" s="80"/>
      <c r="H850" s="80"/>
      <c r="I850" s="658"/>
      <c r="J850" s="80"/>
      <c r="K850" s="80"/>
      <c r="L850" s="80"/>
      <c r="M850" s="80"/>
      <c r="N850" s="80"/>
      <c r="O850" s="80"/>
      <c r="P850" s="80"/>
      <c r="Q850" s="658"/>
      <c r="R850" s="80"/>
      <c r="S850" s="80"/>
      <c r="T850" s="80"/>
      <c r="U850" s="80"/>
      <c r="V850" s="80"/>
      <c r="W850" s="80"/>
      <c r="X850" s="80"/>
      <c r="Y850" s="658"/>
      <c r="Z850" s="80"/>
      <c r="AA850" s="80"/>
      <c r="AB850" s="80"/>
      <c r="AC850" s="80"/>
      <c r="AD850" s="80"/>
      <c r="AE850" s="80"/>
      <c r="AF850" s="80"/>
    </row>
    <row r="851" spans="1:32" s="1018" customFormat="1">
      <c r="A851" s="81"/>
      <c r="B851" s="80"/>
      <c r="C851" s="80"/>
      <c r="D851" s="80"/>
      <c r="E851" s="80"/>
      <c r="F851" s="80"/>
      <c r="G851" s="80"/>
      <c r="H851" s="80"/>
      <c r="I851" s="658"/>
      <c r="J851" s="80"/>
      <c r="K851" s="80"/>
      <c r="L851" s="80"/>
      <c r="M851" s="80"/>
      <c r="N851" s="80"/>
      <c r="O851" s="80"/>
      <c r="P851" s="80"/>
      <c r="Q851" s="658"/>
      <c r="R851" s="80"/>
      <c r="S851" s="80"/>
      <c r="T851" s="80"/>
      <c r="U851" s="80"/>
      <c r="V851" s="80"/>
      <c r="W851" s="80"/>
      <c r="X851" s="80"/>
      <c r="Y851" s="658"/>
      <c r="Z851" s="80"/>
      <c r="AA851" s="80"/>
      <c r="AB851" s="80"/>
      <c r="AC851" s="80"/>
      <c r="AD851" s="80"/>
      <c r="AE851" s="80"/>
      <c r="AF851" s="80"/>
    </row>
    <row r="852" spans="1:32" s="1018" customFormat="1">
      <c r="A852" s="81"/>
      <c r="B852" s="80"/>
      <c r="C852" s="80"/>
      <c r="D852" s="80"/>
      <c r="E852" s="80"/>
      <c r="F852" s="80"/>
      <c r="G852" s="80"/>
      <c r="H852" s="80"/>
      <c r="I852" s="658"/>
      <c r="J852" s="80"/>
      <c r="K852" s="80"/>
      <c r="L852" s="80"/>
      <c r="M852" s="80"/>
      <c r="N852" s="80"/>
      <c r="O852" s="80"/>
      <c r="P852" s="80"/>
      <c r="Q852" s="658"/>
      <c r="R852" s="80"/>
      <c r="S852" s="80"/>
      <c r="T852" s="80"/>
      <c r="U852" s="80"/>
      <c r="V852" s="80"/>
      <c r="W852" s="80"/>
      <c r="X852" s="80"/>
      <c r="Y852" s="658"/>
      <c r="Z852" s="80"/>
      <c r="AA852" s="80"/>
      <c r="AB852" s="80"/>
      <c r="AC852" s="80"/>
      <c r="AD852" s="80"/>
      <c r="AE852" s="80"/>
      <c r="AF852" s="80"/>
    </row>
    <row r="853" spans="1:32" s="1018" customFormat="1">
      <c r="A853" s="81"/>
      <c r="B853" s="80"/>
      <c r="C853" s="80"/>
      <c r="D853" s="80"/>
      <c r="E853" s="80"/>
      <c r="F853" s="80"/>
      <c r="G853" s="80"/>
      <c r="H853" s="80"/>
      <c r="I853" s="658"/>
      <c r="J853" s="80"/>
      <c r="K853" s="80"/>
      <c r="L853" s="80"/>
      <c r="M853" s="80"/>
      <c r="N853" s="80"/>
      <c r="O853" s="80"/>
      <c r="P853" s="80"/>
      <c r="Q853" s="658"/>
      <c r="R853" s="80"/>
      <c r="S853" s="80"/>
      <c r="T853" s="80"/>
      <c r="U853" s="80"/>
      <c r="V853" s="80"/>
      <c r="W853" s="80"/>
      <c r="X853" s="80"/>
      <c r="Y853" s="658"/>
      <c r="Z853" s="80"/>
      <c r="AA853" s="80"/>
      <c r="AB853" s="80"/>
      <c r="AC853" s="80"/>
      <c r="AD853" s="80"/>
      <c r="AE853" s="80"/>
      <c r="AF853" s="80"/>
    </row>
    <row r="854" spans="1:32" s="1018" customFormat="1">
      <c r="A854" s="81"/>
      <c r="B854" s="80"/>
      <c r="C854" s="80"/>
      <c r="D854" s="80"/>
      <c r="E854" s="80"/>
      <c r="F854" s="80"/>
      <c r="G854" s="80"/>
      <c r="H854" s="80"/>
      <c r="I854" s="658"/>
      <c r="J854" s="80"/>
      <c r="K854" s="80"/>
      <c r="L854" s="80"/>
      <c r="M854" s="80"/>
      <c r="N854" s="80"/>
      <c r="O854" s="80"/>
      <c r="P854" s="80"/>
      <c r="Q854" s="658"/>
      <c r="R854" s="80"/>
      <c r="S854" s="80"/>
      <c r="T854" s="80"/>
      <c r="U854" s="80"/>
      <c r="V854" s="80"/>
      <c r="W854" s="80"/>
      <c r="X854" s="80"/>
      <c r="Y854" s="658"/>
      <c r="Z854" s="80"/>
      <c r="AA854" s="80"/>
      <c r="AB854" s="80"/>
      <c r="AC854" s="80"/>
      <c r="AD854" s="80"/>
      <c r="AE854" s="80"/>
      <c r="AF854" s="80"/>
    </row>
    <row r="855" spans="1:32" s="1018" customFormat="1">
      <c r="A855" s="81"/>
      <c r="B855" s="80"/>
      <c r="C855" s="80"/>
      <c r="D855" s="80"/>
      <c r="E855" s="80"/>
      <c r="F855" s="80"/>
      <c r="G855" s="80"/>
      <c r="H855" s="80"/>
      <c r="I855" s="658"/>
      <c r="J855" s="80"/>
      <c r="K855" s="80"/>
      <c r="L855" s="80"/>
      <c r="M855" s="80"/>
      <c r="N855" s="80"/>
      <c r="O855" s="80"/>
      <c r="P855" s="80"/>
      <c r="Q855" s="658"/>
      <c r="R855" s="80"/>
      <c r="S855" s="80"/>
      <c r="T855" s="80"/>
      <c r="U855" s="80"/>
      <c r="V855" s="80"/>
      <c r="W855" s="80"/>
      <c r="X855" s="80"/>
      <c r="Y855" s="658"/>
      <c r="Z855" s="80"/>
      <c r="AA855" s="80"/>
      <c r="AB855" s="80"/>
      <c r="AC855" s="80"/>
      <c r="AD855" s="80"/>
      <c r="AE855" s="80"/>
      <c r="AF855" s="80"/>
    </row>
    <row r="856" spans="1:32" s="1018" customFormat="1">
      <c r="A856" s="81"/>
      <c r="B856" s="80"/>
      <c r="C856" s="80"/>
      <c r="D856" s="80"/>
      <c r="E856" s="80"/>
      <c r="F856" s="80"/>
      <c r="G856" s="80"/>
      <c r="H856" s="80"/>
      <c r="I856" s="658"/>
      <c r="J856" s="80"/>
      <c r="K856" s="80"/>
      <c r="L856" s="80"/>
      <c r="M856" s="80"/>
      <c r="N856" s="80"/>
      <c r="O856" s="80"/>
      <c r="P856" s="80"/>
      <c r="Q856" s="658"/>
      <c r="R856" s="80"/>
      <c r="S856" s="80"/>
      <c r="T856" s="80"/>
      <c r="U856" s="80"/>
      <c r="V856" s="80"/>
      <c r="W856" s="80"/>
      <c r="X856" s="80"/>
      <c r="Y856" s="658"/>
      <c r="Z856" s="80"/>
      <c r="AA856" s="80"/>
      <c r="AB856" s="80"/>
      <c r="AC856" s="80"/>
      <c r="AD856" s="80"/>
      <c r="AE856" s="80"/>
      <c r="AF856" s="80"/>
    </row>
    <row r="857" spans="1:32" s="1018" customFormat="1">
      <c r="A857" s="81"/>
      <c r="B857" s="80"/>
      <c r="C857" s="80"/>
      <c r="D857" s="80"/>
      <c r="E857" s="80"/>
      <c r="F857" s="80"/>
      <c r="G857" s="80"/>
      <c r="H857" s="80"/>
      <c r="I857" s="658"/>
      <c r="J857" s="80"/>
      <c r="K857" s="80"/>
      <c r="L857" s="80"/>
      <c r="M857" s="80"/>
      <c r="N857" s="80"/>
      <c r="O857" s="80"/>
      <c r="P857" s="80"/>
      <c r="Q857" s="658"/>
      <c r="R857" s="80"/>
      <c r="S857" s="80"/>
      <c r="T857" s="80"/>
      <c r="U857" s="80"/>
      <c r="V857" s="80"/>
      <c r="W857" s="80"/>
      <c r="X857" s="80"/>
      <c r="Y857" s="658"/>
      <c r="Z857" s="80"/>
      <c r="AA857" s="80"/>
      <c r="AB857" s="80"/>
      <c r="AC857" s="80"/>
      <c r="AD857" s="80"/>
      <c r="AE857" s="80"/>
      <c r="AF857" s="80"/>
    </row>
    <row r="858" spans="1:32" s="1018" customFormat="1">
      <c r="A858" s="81"/>
      <c r="B858" s="80"/>
      <c r="C858" s="80"/>
      <c r="D858" s="80"/>
      <c r="E858" s="80"/>
      <c r="F858" s="80"/>
      <c r="G858" s="80"/>
      <c r="H858" s="80"/>
      <c r="I858" s="658"/>
      <c r="J858" s="80"/>
      <c r="K858" s="80"/>
      <c r="L858" s="80"/>
      <c r="M858" s="80"/>
      <c r="N858" s="80"/>
      <c r="O858" s="80"/>
      <c r="P858" s="80"/>
      <c r="Q858" s="658"/>
      <c r="R858" s="80"/>
      <c r="S858" s="80"/>
      <c r="T858" s="80"/>
      <c r="U858" s="80"/>
      <c r="V858" s="80"/>
      <c r="W858" s="80"/>
      <c r="X858" s="80"/>
      <c r="Y858" s="658"/>
      <c r="Z858" s="80"/>
      <c r="AA858" s="80"/>
      <c r="AB858" s="80"/>
      <c r="AC858" s="80"/>
      <c r="AD858" s="80"/>
      <c r="AE858" s="80"/>
      <c r="AF858" s="80"/>
    </row>
    <row r="859" spans="1:32" s="1018" customFormat="1">
      <c r="A859" s="81"/>
      <c r="B859" s="80"/>
      <c r="C859" s="80"/>
      <c r="D859" s="80"/>
      <c r="E859" s="80"/>
      <c r="F859" s="80"/>
      <c r="G859" s="80"/>
      <c r="H859" s="80"/>
      <c r="I859" s="658"/>
      <c r="J859" s="80"/>
      <c r="K859" s="80"/>
      <c r="L859" s="80"/>
      <c r="M859" s="80"/>
      <c r="N859" s="80"/>
      <c r="O859" s="80"/>
      <c r="P859" s="80"/>
      <c r="Q859" s="658"/>
      <c r="R859" s="80"/>
      <c r="S859" s="80"/>
      <c r="T859" s="80"/>
      <c r="U859" s="80"/>
      <c r="V859" s="80"/>
      <c r="W859" s="80"/>
      <c r="X859" s="80"/>
      <c r="Y859" s="658"/>
      <c r="Z859" s="80"/>
      <c r="AA859" s="80"/>
      <c r="AB859" s="80"/>
      <c r="AC859" s="80"/>
      <c r="AD859" s="80"/>
      <c r="AE859" s="80"/>
      <c r="AF859" s="80"/>
    </row>
    <row r="860" spans="1:32" s="1018" customFormat="1">
      <c r="A860" s="81"/>
      <c r="B860" s="80"/>
      <c r="C860" s="80"/>
      <c r="D860" s="80"/>
      <c r="E860" s="80"/>
      <c r="F860" s="80"/>
      <c r="G860" s="80"/>
      <c r="H860" s="80"/>
      <c r="I860" s="658"/>
      <c r="J860" s="80"/>
      <c r="K860" s="80"/>
      <c r="L860" s="80"/>
      <c r="M860" s="80"/>
      <c r="N860" s="80"/>
      <c r="O860" s="80"/>
      <c r="P860" s="80"/>
      <c r="Q860" s="658"/>
      <c r="R860" s="80"/>
      <c r="S860" s="80"/>
      <c r="T860" s="80"/>
      <c r="U860" s="80"/>
      <c r="V860" s="80"/>
      <c r="W860" s="80"/>
      <c r="X860" s="80"/>
      <c r="Y860" s="658"/>
      <c r="Z860" s="80"/>
      <c r="AA860" s="80"/>
      <c r="AB860" s="80"/>
      <c r="AC860" s="80"/>
      <c r="AD860" s="80"/>
      <c r="AE860" s="80"/>
      <c r="AF860" s="80"/>
    </row>
    <row r="861" spans="1:32" s="1018" customFormat="1">
      <c r="A861" s="81"/>
      <c r="B861" s="80"/>
      <c r="C861" s="80"/>
      <c r="D861" s="80"/>
      <c r="E861" s="80"/>
      <c r="F861" s="80"/>
      <c r="G861" s="80"/>
      <c r="H861" s="80"/>
      <c r="I861" s="658"/>
      <c r="J861" s="80"/>
      <c r="K861" s="80"/>
      <c r="L861" s="80"/>
      <c r="M861" s="80"/>
      <c r="N861" s="80"/>
      <c r="O861" s="80"/>
      <c r="P861" s="80"/>
      <c r="Q861" s="658"/>
      <c r="R861" s="80"/>
      <c r="S861" s="80"/>
      <c r="T861" s="80"/>
      <c r="U861" s="80"/>
      <c r="V861" s="80"/>
      <c r="W861" s="80"/>
      <c r="X861" s="80"/>
      <c r="Y861" s="658"/>
      <c r="Z861" s="80"/>
      <c r="AA861" s="80"/>
      <c r="AB861" s="80"/>
      <c r="AC861" s="80"/>
      <c r="AD861" s="80"/>
      <c r="AE861" s="80"/>
      <c r="AF861" s="80"/>
    </row>
    <row r="862" spans="1:32" s="1018" customFormat="1">
      <c r="A862" s="81"/>
      <c r="B862" s="80"/>
      <c r="C862" s="80"/>
      <c r="D862" s="80"/>
      <c r="E862" s="80"/>
      <c r="F862" s="80"/>
      <c r="G862" s="80"/>
      <c r="H862" s="80"/>
      <c r="I862" s="658"/>
      <c r="J862" s="80"/>
      <c r="K862" s="80"/>
      <c r="L862" s="80"/>
      <c r="M862" s="80"/>
      <c r="N862" s="80"/>
      <c r="O862" s="80"/>
      <c r="P862" s="80"/>
      <c r="Q862" s="658"/>
      <c r="R862" s="80"/>
      <c r="S862" s="80"/>
      <c r="T862" s="80"/>
      <c r="U862" s="80"/>
      <c r="V862" s="80"/>
      <c r="W862" s="80"/>
      <c r="X862" s="80"/>
      <c r="Y862" s="658"/>
      <c r="Z862" s="80"/>
      <c r="AA862" s="80"/>
      <c r="AB862" s="80"/>
      <c r="AC862" s="80"/>
      <c r="AD862" s="80"/>
      <c r="AE862" s="80"/>
      <c r="AF862" s="80"/>
    </row>
    <row r="863" spans="1:32" s="1018" customFormat="1">
      <c r="A863" s="81"/>
      <c r="B863" s="80"/>
      <c r="C863" s="80"/>
      <c r="D863" s="80"/>
      <c r="E863" s="80"/>
      <c r="F863" s="80"/>
      <c r="G863" s="80"/>
      <c r="H863" s="80"/>
      <c r="I863" s="658"/>
      <c r="J863" s="80"/>
      <c r="K863" s="80"/>
      <c r="L863" s="80"/>
      <c r="M863" s="80"/>
      <c r="N863" s="80"/>
      <c r="O863" s="80"/>
      <c r="P863" s="80"/>
      <c r="Q863" s="658"/>
      <c r="R863" s="80"/>
      <c r="S863" s="80"/>
      <c r="T863" s="80"/>
      <c r="U863" s="80"/>
      <c r="V863" s="80"/>
      <c r="W863" s="80"/>
      <c r="X863" s="80"/>
      <c r="Y863" s="658"/>
      <c r="Z863" s="80"/>
      <c r="AA863" s="80"/>
      <c r="AB863" s="80"/>
      <c r="AC863" s="80"/>
      <c r="AD863" s="80"/>
      <c r="AE863" s="80"/>
      <c r="AF863" s="80"/>
    </row>
    <row r="864" spans="1:32" s="1018" customFormat="1">
      <c r="A864" s="81"/>
      <c r="B864" s="80"/>
      <c r="C864" s="80"/>
      <c r="D864" s="80"/>
      <c r="E864" s="80"/>
      <c r="F864" s="80"/>
      <c r="G864" s="80"/>
      <c r="H864" s="80"/>
      <c r="I864" s="658"/>
      <c r="J864" s="80"/>
      <c r="K864" s="80"/>
      <c r="L864" s="80"/>
      <c r="M864" s="80"/>
      <c r="N864" s="80"/>
      <c r="O864" s="80"/>
      <c r="P864" s="80"/>
      <c r="Q864" s="658"/>
      <c r="R864" s="80"/>
      <c r="S864" s="80"/>
      <c r="T864" s="80"/>
      <c r="U864" s="80"/>
      <c r="V864" s="80"/>
      <c r="W864" s="80"/>
      <c r="X864" s="80"/>
      <c r="Y864" s="658"/>
      <c r="Z864" s="80"/>
      <c r="AA864" s="80"/>
      <c r="AB864" s="80"/>
      <c r="AC864" s="80"/>
      <c r="AD864" s="80"/>
      <c r="AE864" s="80"/>
      <c r="AF864" s="80"/>
    </row>
    <row r="865" spans="1:32" s="1018" customFormat="1">
      <c r="A865" s="81"/>
      <c r="B865" s="80"/>
      <c r="C865" s="80"/>
      <c r="D865" s="80"/>
      <c r="E865" s="80"/>
      <c r="F865" s="80"/>
      <c r="G865" s="80"/>
      <c r="H865" s="80"/>
      <c r="I865" s="658"/>
      <c r="J865" s="80"/>
      <c r="K865" s="80"/>
      <c r="L865" s="80"/>
      <c r="M865" s="80"/>
      <c r="N865" s="80"/>
      <c r="O865" s="80"/>
      <c r="P865" s="80"/>
      <c r="Q865" s="658"/>
      <c r="R865" s="80"/>
      <c r="S865" s="80"/>
      <c r="T865" s="80"/>
      <c r="U865" s="80"/>
      <c r="V865" s="80"/>
      <c r="W865" s="80"/>
      <c r="X865" s="80"/>
      <c r="Y865" s="658"/>
      <c r="Z865" s="80"/>
      <c r="AA865" s="80"/>
      <c r="AB865" s="80"/>
      <c r="AC865" s="80"/>
      <c r="AD865" s="80"/>
      <c r="AE865" s="80"/>
      <c r="AF865" s="80"/>
    </row>
    <row r="866" spans="1:32" s="1018" customFormat="1">
      <c r="A866" s="81"/>
      <c r="B866" s="80"/>
      <c r="C866" s="80"/>
      <c r="D866" s="80"/>
      <c r="E866" s="80"/>
      <c r="F866" s="80"/>
      <c r="G866" s="80"/>
      <c r="H866" s="80"/>
      <c r="I866" s="658"/>
      <c r="J866" s="80"/>
      <c r="K866" s="80"/>
      <c r="L866" s="80"/>
      <c r="M866" s="80"/>
      <c r="N866" s="80"/>
      <c r="O866" s="80"/>
      <c r="P866" s="80"/>
      <c r="Q866" s="658"/>
      <c r="R866" s="80"/>
      <c r="S866" s="80"/>
      <c r="T866" s="80"/>
      <c r="U866" s="80"/>
      <c r="V866" s="80"/>
      <c r="W866" s="80"/>
      <c r="X866" s="80"/>
      <c r="Y866" s="658"/>
      <c r="Z866" s="80"/>
      <c r="AA866" s="80"/>
      <c r="AB866" s="80"/>
      <c r="AC866" s="80"/>
      <c r="AD866" s="80"/>
      <c r="AE866" s="80"/>
      <c r="AF866" s="80"/>
    </row>
    <row r="867" spans="1:32" s="1018" customFormat="1">
      <c r="A867" s="81"/>
      <c r="B867" s="80"/>
      <c r="C867" s="80"/>
      <c r="D867" s="80"/>
      <c r="E867" s="80"/>
      <c r="F867" s="80"/>
      <c r="G867" s="80"/>
      <c r="H867" s="80"/>
      <c r="I867" s="658"/>
      <c r="J867" s="80"/>
      <c r="K867" s="80"/>
      <c r="L867" s="80"/>
      <c r="M867" s="80"/>
      <c r="N867" s="80"/>
      <c r="O867" s="80"/>
      <c r="P867" s="80"/>
      <c r="Q867" s="658"/>
      <c r="R867" s="80"/>
      <c r="S867" s="80"/>
      <c r="T867" s="80"/>
      <c r="U867" s="80"/>
      <c r="V867" s="80"/>
      <c r="W867" s="80"/>
      <c r="X867" s="80"/>
      <c r="Y867" s="658"/>
      <c r="Z867" s="80"/>
      <c r="AA867" s="80"/>
      <c r="AB867" s="80"/>
      <c r="AC867" s="80"/>
      <c r="AD867" s="80"/>
      <c r="AE867" s="80"/>
      <c r="AF867" s="80"/>
    </row>
    <row r="868" spans="1:32" s="1018" customFormat="1">
      <c r="A868" s="81"/>
      <c r="B868" s="80"/>
      <c r="C868" s="80"/>
      <c r="D868" s="80"/>
      <c r="E868" s="80"/>
      <c r="F868" s="80"/>
      <c r="G868" s="80"/>
      <c r="H868" s="80"/>
      <c r="I868" s="658"/>
      <c r="J868" s="80"/>
      <c r="K868" s="80"/>
      <c r="L868" s="80"/>
      <c r="M868" s="80"/>
      <c r="N868" s="80"/>
      <c r="O868" s="80"/>
      <c r="P868" s="80"/>
      <c r="Q868" s="658"/>
      <c r="R868" s="80"/>
      <c r="S868" s="80"/>
      <c r="T868" s="80"/>
      <c r="U868" s="80"/>
      <c r="V868" s="80"/>
      <c r="W868" s="80"/>
      <c r="X868" s="80"/>
      <c r="Y868" s="658"/>
      <c r="Z868" s="80"/>
      <c r="AA868" s="80"/>
      <c r="AB868" s="80"/>
      <c r="AC868" s="80"/>
      <c r="AD868" s="80"/>
      <c r="AE868" s="80"/>
      <c r="AF868" s="80"/>
    </row>
    <row r="869" spans="1:32" s="1018" customFormat="1">
      <c r="A869" s="81"/>
      <c r="B869" s="80"/>
      <c r="C869" s="80"/>
      <c r="D869" s="80"/>
      <c r="E869" s="80"/>
      <c r="F869" s="80"/>
      <c r="G869" s="80"/>
      <c r="H869" s="80"/>
      <c r="I869" s="658"/>
      <c r="J869" s="80"/>
      <c r="K869" s="80"/>
      <c r="L869" s="80"/>
      <c r="M869" s="80"/>
      <c r="N869" s="80"/>
      <c r="O869" s="80"/>
      <c r="P869" s="80"/>
      <c r="Q869" s="658"/>
      <c r="R869" s="80"/>
      <c r="S869" s="80"/>
      <c r="T869" s="80"/>
      <c r="U869" s="80"/>
      <c r="V869" s="80"/>
      <c r="W869" s="80"/>
      <c r="X869" s="80"/>
      <c r="Y869" s="658"/>
      <c r="Z869" s="80"/>
      <c r="AA869" s="80"/>
      <c r="AB869" s="80"/>
      <c r="AC869" s="80"/>
      <c r="AD869" s="80"/>
      <c r="AE869" s="80"/>
      <c r="AF869" s="80"/>
    </row>
    <row r="870" spans="1:32" s="1018" customFormat="1">
      <c r="A870" s="81"/>
      <c r="B870" s="80"/>
      <c r="C870" s="80"/>
      <c r="D870" s="80"/>
      <c r="E870" s="80"/>
      <c r="F870" s="80"/>
      <c r="G870" s="80"/>
      <c r="H870" s="80"/>
      <c r="I870" s="658"/>
      <c r="J870" s="80"/>
      <c r="K870" s="80"/>
      <c r="L870" s="80"/>
      <c r="M870" s="80"/>
      <c r="N870" s="80"/>
      <c r="O870" s="80"/>
      <c r="P870" s="80"/>
      <c r="Q870" s="658"/>
      <c r="R870" s="80"/>
      <c r="S870" s="80"/>
      <c r="T870" s="80"/>
      <c r="U870" s="80"/>
      <c r="V870" s="80"/>
      <c r="W870" s="80"/>
      <c r="X870" s="80"/>
      <c r="Y870" s="658"/>
      <c r="Z870" s="80"/>
      <c r="AA870" s="80"/>
      <c r="AB870" s="80"/>
      <c r="AC870" s="80"/>
      <c r="AD870" s="80"/>
      <c r="AE870" s="80"/>
      <c r="AF870" s="80"/>
    </row>
    <row r="871" spans="1:32" s="1018" customFormat="1">
      <c r="A871" s="81"/>
      <c r="B871" s="80"/>
      <c r="C871" s="80"/>
      <c r="D871" s="80"/>
      <c r="E871" s="80"/>
      <c r="F871" s="80"/>
      <c r="G871" s="80"/>
      <c r="H871" s="80"/>
      <c r="I871" s="658"/>
      <c r="J871" s="80"/>
      <c r="K871" s="80"/>
      <c r="L871" s="80"/>
      <c r="M871" s="80"/>
      <c r="N871" s="80"/>
      <c r="O871" s="80"/>
      <c r="P871" s="80"/>
      <c r="Q871" s="658"/>
      <c r="R871" s="80"/>
      <c r="S871" s="80"/>
      <c r="T871" s="80"/>
      <c r="U871" s="80"/>
      <c r="V871" s="80"/>
      <c r="W871" s="80"/>
      <c r="X871" s="80"/>
      <c r="Y871" s="658"/>
      <c r="Z871" s="80"/>
      <c r="AA871" s="80"/>
      <c r="AB871" s="80"/>
      <c r="AC871" s="80"/>
      <c r="AD871" s="80"/>
      <c r="AE871" s="80"/>
      <c r="AF871" s="80"/>
    </row>
    <row r="872" spans="1:32" s="1018" customFormat="1">
      <c r="A872" s="81"/>
      <c r="B872" s="80"/>
      <c r="C872" s="80"/>
      <c r="D872" s="80"/>
      <c r="E872" s="80"/>
      <c r="F872" s="80"/>
      <c r="G872" s="80"/>
      <c r="H872" s="80"/>
      <c r="I872" s="658"/>
      <c r="J872" s="80"/>
      <c r="K872" s="80"/>
      <c r="L872" s="80"/>
      <c r="M872" s="80"/>
      <c r="N872" s="80"/>
      <c r="O872" s="80"/>
      <c r="P872" s="80"/>
      <c r="Q872" s="658"/>
      <c r="R872" s="80"/>
      <c r="S872" s="80"/>
      <c r="T872" s="80"/>
      <c r="U872" s="80"/>
      <c r="V872" s="80"/>
      <c r="W872" s="80"/>
      <c r="X872" s="80"/>
      <c r="Y872" s="658"/>
      <c r="Z872" s="80"/>
      <c r="AA872" s="80"/>
      <c r="AB872" s="80"/>
      <c r="AC872" s="80"/>
      <c r="AD872" s="80"/>
      <c r="AE872" s="80"/>
      <c r="AF872" s="80"/>
    </row>
    <row r="873" spans="1:32" s="1018" customFormat="1">
      <c r="A873" s="81"/>
      <c r="B873" s="80"/>
      <c r="C873" s="80"/>
      <c r="D873" s="80"/>
      <c r="E873" s="80"/>
      <c r="F873" s="80"/>
      <c r="G873" s="80"/>
      <c r="H873" s="80"/>
      <c r="I873" s="658"/>
      <c r="J873" s="80"/>
      <c r="K873" s="80"/>
      <c r="L873" s="80"/>
      <c r="M873" s="80"/>
      <c r="N873" s="80"/>
      <c r="O873" s="80"/>
      <c r="P873" s="80"/>
      <c r="Q873" s="658"/>
      <c r="R873" s="80"/>
      <c r="S873" s="80"/>
      <c r="T873" s="80"/>
      <c r="U873" s="80"/>
      <c r="V873" s="80"/>
      <c r="W873" s="80"/>
      <c r="X873" s="80"/>
      <c r="Y873" s="658"/>
      <c r="Z873" s="80"/>
      <c r="AA873" s="80"/>
      <c r="AB873" s="80"/>
      <c r="AC873" s="80"/>
      <c r="AD873" s="80"/>
      <c r="AE873" s="80"/>
      <c r="AF873" s="80"/>
    </row>
    <row r="874" spans="1:32" s="1018" customFormat="1">
      <c r="A874" s="81"/>
      <c r="B874" s="80"/>
      <c r="C874" s="80"/>
      <c r="D874" s="80"/>
      <c r="E874" s="80"/>
      <c r="F874" s="80"/>
      <c r="G874" s="80"/>
      <c r="H874" s="80"/>
      <c r="I874" s="658"/>
      <c r="J874" s="80"/>
      <c r="K874" s="80"/>
      <c r="L874" s="80"/>
      <c r="M874" s="80"/>
      <c r="N874" s="80"/>
      <c r="O874" s="80"/>
      <c r="P874" s="80"/>
      <c r="Q874" s="658"/>
      <c r="R874" s="80"/>
      <c r="S874" s="80"/>
      <c r="T874" s="80"/>
      <c r="U874" s="80"/>
      <c r="V874" s="80"/>
      <c r="W874" s="80"/>
      <c r="X874" s="80"/>
      <c r="Y874" s="658"/>
      <c r="Z874" s="80"/>
      <c r="AA874" s="80"/>
      <c r="AB874" s="80"/>
      <c r="AC874" s="80"/>
      <c r="AD874" s="80"/>
      <c r="AE874" s="80"/>
      <c r="AF874" s="80"/>
    </row>
    <row r="875" spans="1:32" s="1018" customFormat="1">
      <c r="A875" s="81"/>
      <c r="B875" s="80"/>
      <c r="C875" s="80"/>
      <c r="D875" s="80"/>
      <c r="E875" s="80"/>
      <c r="F875" s="80"/>
      <c r="G875" s="80"/>
      <c r="H875" s="80"/>
      <c r="I875" s="658"/>
      <c r="J875" s="80"/>
      <c r="K875" s="80"/>
      <c r="L875" s="80"/>
      <c r="M875" s="80"/>
      <c r="N875" s="80"/>
      <c r="O875" s="80"/>
      <c r="P875" s="80"/>
      <c r="Q875" s="658"/>
      <c r="R875" s="80"/>
      <c r="S875" s="80"/>
      <c r="T875" s="80"/>
      <c r="U875" s="80"/>
      <c r="V875" s="80"/>
      <c r="W875" s="80"/>
      <c r="X875" s="80"/>
      <c r="Y875" s="658"/>
      <c r="Z875" s="80"/>
      <c r="AA875" s="80"/>
      <c r="AB875" s="80"/>
      <c r="AC875" s="80"/>
      <c r="AD875" s="80"/>
      <c r="AE875" s="80"/>
      <c r="AF875" s="80"/>
    </row>
    <row r="876" spans="1:32" s="1018" customFormat="1">
      <c r="A876" s="81"/>
      <c r="B876" s="80"/>
      <c r="C876" s="80"/>
      <c r="D876" s="80"/>
      <c r="E876" s="80"/>
      <c r="F876" s="80"/>
      <c r="G876" s="80"/>
      <c r="H876" s="80"/>
      <c r="I876" s="658"/>
      <c r="J876" s="80"/>
      <c r="K876" s="80"/>
      <c r="L876" s="80"/>
      <c r="M876" s="80"/>
      <c r="N876" s="80"/>
      <c r="O876" s="80"/>
      <c r="P876" s="80"/>
      <c r="Q876" s="658"/>
      <c r="R876" s="80"/>
      <c r="S876" s="80"/>
      <c r="T876" s="80"/>
      <c r="U876" s="80"/>
      <c r="V876" s="80"/>
      <c r="W876" s="80"/>
      <c r="X876" s="80"/>
      <c r="Y876" s="658"/>
      <c r="Z876" s="80"/>
      <c r="AA876" s="80"/>
      <c r="AB876" s="80"/>
      <c r="AC876" s="80"/>
      <c r="AD876" s="80"/>
      <c r="AE876" s="80"/>
      <c r="AF876" s="80"/>
    </row>
    <row r="877" spans="1:32" s="1018" customFormat="1">
      <c r="A877" s="81"/>
      <c r="B877" s="80"/>
      <c r="C877" s="80"/>
      <c r="D877" s="80"/>
      <c r="E877" s="80"/>
      <c r="F877" s="80"/>
      <c r="G877" s="80"/>
      <c r="H877" s="80"/>
      <c r="I877" s="658"/>
      <c r="J877" s="80"/>
      <c r="K877" s="80"/>
      <c r="L877" s="80"/>
      <c r="M877" s="80"/>
      <c r="N877" s="80"/>
      <c r="O877" s="80"/>
      <c r="P877" s="80"/>
      <c r="Q877" s="658"/>
      <c r="R877" s="80"/>
      <c r="S877" s="80"/>
      <c r="T877" s="80"/>
      <c r="U877" s="80"/>
      <c r="V877" s="80"/>
      <c r="W877" s="80"/>
      <c r="X877" s="80"/>
      <c r="Y877" s="658"/>
      <c r="Z877" s="80"/>
      <c r="AA877" s="80"/>
      <c r="AB877" s="80"/>
      <c r="AC877" s="80"/>
      <c r="AD877" s="80"/>
      <c r="AE877" s="80"/>
      <c r="AF877" s="80"/>
    </row>
    <row r="878" spans="1:32" s="1018" customFormat="1">
      <c r="A878" s="81"/>
      <c r="B878" s="80"/>
      <c r="C878" s="80"/>
      <c r="D878" s="80"/>
      <c r="E878" s="80"/>
      <c r="F878" s="80"/>
      <c r="G878" s="80"/>
      <c r="H878" s="80"/>
      <c r="I878" s="658"/>
      <c r="J878" s="80"/>
      <c r="K878" s="80"/>
      <c r="L878" s="80"/>
      <c r="M878" s="80"/>
      <c r="N878" s="80"/>
      <c r="O878" s="80"/>
      <c r="P878" s="80"/>
      <c r="Q878" s="658"/>
      <c r="R878" s="80"/>
      <c r="S878" s="80"/>
      <c r="T878" s="80"/>
      <c r="U878" s="80"/>
      <c r="V878" s="80"/>
      <c r="W878" s="80"/>
      <c r="X878" s="80"/>
      <c r="Y878" s="658"/>
      <c r="Z878" s="80"/>
      <c r="AA878" s="80"/>
      <c r="AB878" s="80"/>
      <c r="AC878" s="80"/>
      <c r="AD878" s="80"/>
      <c r="AE878" s="80"/>
      <c r="AF878" s="80"/>
    </row>
    <row r="879" spans="1:32" s="1018" customFormat="1">
      <c r="A879" s="81"/>
      <c r="B879" s="80"/>
      <c r="C879" s="80"/>
      <c r="D879" s="80"/>
      <c r="E879" s="80"/>
      <c r="F879" s="80"/>
      <c r="G879" s="80"/>
      <c r="H879" s="80"/>
      <c r="I879" s="658"/>
      <c r="J879" s="80"/>
      <c r="K879" s="80"/>
      <c r="L879" s="80"/>
      <c r="M879" s="80"/>
      <c r="N879" s="80"/>
      <c r="O879" s="80"/>
      <c r="P879" s="80"/>
      <c r="Q879" s="658"/>
      <c r="R879" s="80"/>
      <c r="S879" s="80"/>
      <c r="T879" s="80"/>
      <c r="U879" s="80"/>
      <c r="V879" s="80"/>
      <c r="W879" s="80"/>
      <c r="X879" s="80"/>
      <c r="Y879" s="658"/>
      <c r="Z879" s="80"/>
      <c r="AA879" s="80"/>
      <c r="AB879" s="80"/>
      <c r="AC879" s="80"/>
      <c r="AD879" s="80"/>
      <c r="AE879" s="80"/>
      <c r="AF879" s="80"/>
    </row>
    <row r="880" spans="1:32" s="1018" customFormat="1">
      <c r="A880" s="81"/>
      <c r="B880" s="80"/>
      <c r="C880" s="80"/>
      <c r="D880" s="80"/>
      <c r="E880" s="80"/>
      <c r="F880" s="80"/>
      <c r="G880" s="80"/>
      <c r="H880" s="80"/>
      <c r="I880" s="658"/>
      <c r="J880" s="80"/>
      <c r="K880" s="80"/>
      <c r="L880" s="80"/>
      <c r="M880" s="80"/>
      <c r="N880" s="80"/>
      <c r="O880" s="80"/>
      <c r="P880" s="80"/>
      <c r="Q880" s="658"/>
      <c r="R880" s="80"/>
      <c r="S880" s="80"/>
      <c r="T880" s="80"/>
      <c r="U880" s="80"/>
      <c r="V880" s="80"/>
      <c r="W880" s="80"/>
      <c r="X880" s="80"/>
      <c r="Y880" s="658"/>
      <c r="Z880" s="80"/>
      <c r="AA880" s="80"/>
      <c r="AB880" s="80"/>
      <c r="AC880" s="80"/>
      <c r="AD880" s="80"/>
      <c r="AE880" s="80"/>
      <c r="AF880" s="80"/>
    </row>
    <row r="881" spans="1:32" s="1018" customFormat="1">
      <c r="A881" s="81"/>
      <c r="B881" s="80"/>
      <c r="C881" s="80"/>
      <c r="D881" s="80"/>
      <c r="E881" s="80"/>
      <c r="F881" s="80"/>
      <c r="G881" s="80"/>
      <c r="H881" s="80"/>
      <c r="I881" s="658"/>
      <c r="J881" s="80"/>
      <c r="K881" s="80"/>
      <c r="L881" s="80"/>
      <c r="M881" s="80"/>
      <c r="N881" s="80"/>
      <c r="O881" s="80"/>
      <c r="P881" s="80"/>
      <c r="Q881" s="658"/>
      <c r="R881" s="80"/>
      <c r="S881" s="80"/>
      <c r="T881" s="80"/>
      <c r="U881" s="80"/>
      <c r="V881" s="80"/>
      <c r="W881" s="80"/>
      <c r="X881" s="80"/>
      <c r="Y881" s="658"/>
      <c r="Z881" s="80"/>
      <c r="AA881" s="80"/>
      <c r="AB881" s="80"/>
      <c r="AC881" s="80"/>
      <c r="AD881" s="80"/>
      <c r="AE881" s="80"/>
      <c r="AF881" s="80"/>
    </row>
    <row r="882" spans="1:32" s="1018" customFormat="1">
      <c r="A882" s="81"/>
      <c r="B882" s="80"/>
      <c r="C882" s="80"/>
      <c r="D882" s="80"/>
      <c r="E882" s="80"/>
      <c r="F882" s="80"/>
      <c r="G882" s="80"/>
      <c r="H882" s="80"/>
      <c r="I882" s="658"/>
      <c r="J882" s="80"/>
      <c r="K882" s="80"/>
      <c r="L882" s="80"/>
      <c r="M882" s="80"/>
      <c r="N882" s="80"/>
      <c r="O882" s="80"/>
      <c r="P882" s="80"/>
      <c r="Q882" s="658"/>
      <c r="R882" s="80"/>
      <c r="S882" s="80"/>
      <c r="T882" s="80"/>
      <c r="U882" s="80"/>
      <c r="V882" s="80"/>
      <c r="W882" s="80"/>
      <c r="X882" s="80"/>
      <c r="Y882" s="658"/>
      <c r="Z882" s="80"/>
      <c r="AA882" s="80"/>
      <c r="AB882" s="80"/>
      <c r="AC882" s="80"/>
      <c r="AD882" s="80"/>
      <c r="AE882" s="80"/>
      <c r="AF882" s="80"/>
    </row>
    <row r="883" spans="1:32" s="1018" customFormat="1">
      <c r="A883" s="81"/>
      <c r="B883" s="80"/>
      <c r="C883" s="80"/>
      <c r="D883" s="80"/>
      <c r="E883" s="80"/>
      <c r="F883" s="80"/>
      <c r="G883" s="80"/>
      <c r="H883" s="80"/>
      <c r="I883" s="658"/>
      <c r="J883" s="80"/>
      <c r="K883" s="80"/>
      <c r="L883" s="80"/>
      <c r="M883" s="80"/>
      <c r="N883" s="80"/>
      <c r="O883" s="80"/>
      <c r="P883" s="80"/>
      <c r="Q883" s="658"/>
      <c r="R883" s="80"/>
      <c r="S883" s="80"/>
      <c r="T883" s="80"/>
      <c r="U883" s="80"/>
      <c r="V883" s="80"/>
      <c r="W883" s="80"/>
      <c r="X883" s="80"/>
      <c r="Y883" s="658"/>
      <c r="Z883" s="80"/>
      <c r="AA883" s="80"/>
      <c r="AB883" s="80"/>
      <c r="AC883" s="80"/>
      <c r="AD883" s="80"/>
      <c r="AE883" s="80"/>
      <c r="AF883" s="80"/>
    </row>
    <row r="884" spans="1:32" s="1018" customFormat="1">
      <c r="A884" s="81"/>
      <c r="B884" s="80"/>
      <c r="C884" s="80"/>
      <c r="D884" s="80"/>
      <c r="E884" s="80"/>
      <c r="F884" s="80"/>
      <c r="G884" s="80"/>
      <c r="H884" s="80"/>
      <c r="I884" s="658"/>
      <c r="J884" s="80"/>
      <c r="K884" s="80"/>
      <c r="L884" s="80"/>
      <c r="M884" s="80"/>
      <c r="N884" s="80"/>
      <c r="O884" s="80"/>
      <c r="P884" s="80"/>
      <c r="Q884" s="658"/>
      <c r="R884" s="80"/>
      <c r="S884" s="80"/>
      <c r="T884" s="80"/>
      <c r="U884" s="80"/>
      <c r="V884" s="80"/>
      <c r="W884" s="80"/>
      <c r="X884" s="80"/>
      <c r="Y884" s="658"/>
      <c r="Z884" s="80"/>
      <c r="AA884" s="80"/>
      <c r="AB884" s="80"/>
      <c r="AC884" s="80"/>
      <c r="AD884" s="80"/>
      <c r="AE884" s="80"/>
      <c r="AF884" s="80"/>
    </row>
    <row r="885" spans="1:32" s="1018" customFormat="1">
      <c r="A885" s="81"/>
      <c r="B885" s="80"/>
      <c r="C885" s="80"/>
      <c r="D885" s="80"/>
      <c r="E885" s="80"/>
      <c r="F885" s="80"/>
      <c r="G885" s="80"/>
      <c r="H885" s="80"/>
      <c r="I885" s="658"/>
      <c r="J885" s="80"/>
      <c r="K885" s="80"/>
      <c r="L885" s="80"/>
      <c r="M885" s="80"/>
      <c r="N885" s="80"/>
      <c r="O885" s="80"/>
      <c r="P885" s="80"/>
      <c r="Q885" s="658"/>
      <c r="R885" s="80"/>
      <c r="S885" s="80"/>
      <c r="T885" s="80"/>
      <c r="U885" s="80"/>
      <c r="V885" s="80"/>
      <c r="W885" s="80"/>
      <c r="X885" s="80"/>
      <c r="Y885" s="658"/>
      <c r="Z885" s="80"/>
      <c r="AA885" s="80"/>
      <c r="AB885" s="80"/>
      <c r="AC885" s="80"/>
      <c r="AD885" s="80"/>
      <c r="AE885" s="80"/>
      <c r="AF885" s="80"/>
    </row>
    <row r="886" spans="1:32" s="1018" customFormat="1">
      <c r="A886" s="81"/>
      <c r="B886" s="80"/>
      <c r="C886" s="80"/>
      <c r="D886" s="80"/>
      <c r="E886" s="80"/>
      <c r="F886" s="80"/>
      <c r="G886" s="80"/>
      <c r="H886" s="80"/>
      <c r="I886" s="658"/>
      <c r="J886" s="80"/>
      <c r="K886" s="80"/>
      <c r="L886" s="80"/>
      <c r="M886" s="80"/>
      <c r="N886" s="80"/>
      <c r="O886" s="80"/>
      <c r="P886" s="80"/>
      <c r="Q886" s="658"/>
      <c r="R886" s="80"/>
      <c r="S886" s="80"/>
      <c r="T886" s="80"/>
      <c r="U886" s="80"/>
      <c r="V886" s="80"/>
      <c r="W886" s="80"/>
      <c r="X886" s="80"/>
      <c r="Y886" s="658"/>
      <c r="Z886" s="80"/>
      <c r="AA886" s="80"/>
      <c r="AB886" s="80"/>
      <c r="AC886" s="80"/>
      <c r="AD886" s="80"/>
      <c r="AE886" s="80"/>
      <c r="AF886" s="80"/>
    </row>
    <row r="887" spans="1:32" s="1018" customFormat="1">
      <c r="A887" s="81"/>
      <c r="B887" s="80"/>
      <c r="C887" s="80"/>
      <c r="D887" s="80"/>
      <c r="E887" s="80"/>
      <c r="F887" s="80"/>
      <c r="G887" s="80"/>
      <c r="H887" s="80"/>
      <c r="I887" s="658"/>
      <c r="J887" s="80"/>
      <c r="K887" s="80"/>
      <c r="L887" s="80"/>
      <c r="M887" s="80"/>
      <c r="N887" s="80"/>
      <c r="O887" s="80"/>
      <c r="P887" s="80"/>
      <c r="Q887" s="658"/>
      <c r="R887" s="80"/>
      <c r="S887" s="80"/>
      <c r="T887" s="80"/>
      <c r="U887" s="80"/>
      <c r="V887" s="80"/>
      <c r="W887" s="80"/>
      <c r="X887" s="80"/>
      <c r="Y887" s="658"/>
      <c r="Z887" s="80"/>
      <c r="AA887" s="80"/>
      <c r="AB887" s="80"/>
      <c r="AC887" s="80"/>
      <c r="AD887" s="80"/>
      <c r="AE887" s="80"/>
      <c r="AF887" s="80"/>
    </row>
    <row r="888" spans="1:32" s="1018" customFormat="1">
      <c r="A888" s="81"/>
      <c r="B888" s="80"/>
      <c r="C888" s="80"/>
      <c r="D888" s="80"/>
      <c r="E888" s="80"/>
      <c r="F888" s="80"/>
      <c r="G888" s="80"/>
      <c r="H888" s="80"/>
      <c r="I888" s="658"/>
      <c r="J888" s="80"/>
      <c r="K888" s="80"/>
      <c r="L888" s="80"/>
      <c r="M888" s="80"/>
      <c r="N888" s="80"/>
      <c r="O888" s="80"/>
      <c r="P888" s="80"/>
      <c r="Q888" s="658"/>
      <c r="R888" s="80"/>
      <c r="S888" s="80"/>
      <c r="T888" s="80"/>
      <c r="U888" s="80"/>
      <c r="V888" s="80"/>
      <c r="W888" s="80"/>
      <c r="X888" s="80"/>
      <c r="Y888" s="658"/>
      <c r="Z888" s="80"/>
      <c r="AA888" s="80"/>
      <c r="AB888" s="80"/>
      <c r="AC888" s="80"/>
      <c r="AD888" s="80"/>
      <c r="AE888" s="80"/>
      <c r="AF888" s="80"/>
    </row>
    <row r="889" spans="1:32" s="1018" customFormat="1">
      <c r="A889" s="81"/>
      <c r="B889" s="80"/>
      <c r="C889" s="80"/>
      <c r="D889" s="80"/>
      <c r="E889" s="80"/>
      <c r="F889" s="80"/>
      <c r="G889" s="80"/>
      <c r="H889" s="80"/>
      <c r="I889" s="658"/>
      <c r="J889" s="80"/>
      <c r="K889" s="80"/>
      <c r="L889" s="80"/>
      <c r="M889" s="80"/>
      <c r="N889" s="80"/>
      <c r="O889" s="80"/>
      <c r="P889" s="80"/>
      <c r="Q889" s="658"/>
      <c r="R889" s="80"/>
      <c r="S889" s="80"/>
      <c r="T889" s="80"/>
      <c r="U889" s="80"/>
      <c r="V889" s="80"/>
      <c r="W889" s="80"/>
      <c r="X889" s="80"/>
      <c r="Y889" s="658"/>
      <c r="Z889" s="80"/>
      <c r="AA889" s="80"/>
      <c r="AB889" s="80"/>
      <c r="AC889" s="80"/>
      <c r="AD889" s="80"/>
      <c r="AE889" s="80"/>
      <c r="AF889" s="80"/>
    </row>
    <row r="890" spans="1:32" s="1018" customFormat="1">
      <c r="A890" s="81"/>
      <c r="B890" s="80"/>
      <c r="C890" s="80"/>
      <c r="D890" s="80"/>
      <c r="E890" s="80"/>
      <c r="F890" s="80"/>
      <c r="G890" s="80"/>
      <c r="H890" s="80"/>
      <c r="I890" s="658"/>
      <c r="J890" s="80"/>
      <c r="K890" s="80"/>
      <c r="L890" s="80"/>
      <c r="M890" s="80"/>
      <c r="N890" s="80"/>
      <c r="O890" s="80"/>
      <c r="P890" s="80"/>
      <c r="Q890" s="658"/>
      <c r="R890" s="80"/>
      <c r="S890" s="80"/>
      <c r="T890" s="80"/>
      <c r="U890" s="80"/>
      <c r="V890" s="80"/>
      <c r="W890" s="80"/>
      <c r="X890" s="80"/>
      <c r="Y890" s="658"/>
      <c r="Z890" s="80"/>
      <c r="AA890" s="80"/>
      <c r="AB890" s="80"/>
      <c r="AC890" s="80"/>
      <c r="AD890" s="80"/>
      <c r="AE890" s="80"/>
      <c r="AF890" s="80"/>
    </row>
    <row r="891" spans="1:32" s="1018" customFormat="1">
      <c r="A891" s="81"/>
      <c r="B891" s="80"/>
      <c r="C891" s="80"/>
      <c r="D891" s="80"/>
      <c r="E891" s="80"/>
      <c r="F891" s="80"/>
      <c r="G891" s="80"/>
      <c r="H891" s="80"/>
      <c r="I891" s="658"/>
      <c r="J891" s="80"/>
      <c r="K891" s="80"/>
      <c r="L891" s="80"/>
      <c r="M891" s="80"/>
      <c r="N891" s="80"/>
      <c r="O891" s="80"/>
      <c r="P891" s="80"/>
      <c r="Q891" s="658"/>
      <c r="R891" s="80"/>
      <c r="S891" s="80"/>
      <c r="T891" s="80"/>
      <c r="U891" s="80"/>
      <c r="V891" s="80"/>
      <c r="W891" s="80"/>
      <c r="X891" s="80"/>
      <c r="Y891" s="658"/>
      <c r="Z891" s="80"/>
      <c r="AA891" s="80"/>
      <c r="AB891" s="80"/>
      <c r="AC891" s="80"/>
      <c r="AD891" s="80"/>
      <c r="AE891" s="80"/>
      <c r="AF891" s="80"/>
    </row>
    <row r="892" spans="1:32" s="1018" customFormat="1">
      <c r="A892" s="81"/>
      <c r="B892" s="80"/>
      <c r="C892" s="80"/>
      <c r="D892" s="80"/>
      <c r="E892" s="80"/>
      <c r="F892" s="80"/>
      <c r="G892" s="80"/>
      <c r="H892" s="80"/>
      <c r="I892" s="658"/>
      <c r="J892" s="80"/>
      <c r="K892" s="80"/>
      <c r="L892" s="80"/>
      <c r="M892" s="80"/>
      <c r="N892" s="80"/>
      <c r="O892" s="80"/>
      <c r="P892" s="80"/>
      <c r="Q892" s="658"/>
      <c r="R892" s="80"/>
      <c r="S892" s="80"/>
      <c r="T892" s="80"/>
      <c r="U892" s="80"/>
      <c r="V892" s="80"/>
      <c r="W892" s="80"/>
      <c r="X892" s="80"/>
      <c r="Y892" s="658"/>
      <c r="Z892" s="80"/>
      <c r="AA892" s="80"/>
      <c r="AB892" s="80"/>
      <c r="AC892" s="80"/>
      <c r="AD892" s="80"/>
      <c r="AE892" s="80"/>
      <c r="AF892" s="80"/>
    </row>
    <row r="893" spans="1:32" s="1018" customFormat="1">
      <c r="A893" s="81"/>
      <c r="B893" s="80"/>
      <c r="C893" s="80"/>
      <c r="D893" s="80"/>
      <c r="E893" s="80"/>
      <c r="F893" s="80"/>
      <c r="G893" s="80"/>
      <c r="H893" s="80"/>
      <c r="I893" s="658"/>
      <c r="J893" s="80"/>
      <c r="K893" s="80"/>
      <c r="L893" s="80"/>
      <c r="M893" s="80"/>
      <c r="N893" s="80"/>
      <c r="O893" s="80"/>
      <c r="P893" s="80"/>
      <c r="Q893" s="658"/>
      <c r="R893" s="80"/>
      <c r="S893" s="80"/>
      <c r="T893" s="80"/>
      <c r="U893" s="80"/>
      <c r="V893" s="80"/>
      <c r="W893" s="80"/>
      <c r="X893" s="80"/>
      <c r="Y893" s="658"/>
      <c r="Z893" s="80"/>
      <c r="AA893" s="80"/>
      <c r="AB893" s="80"/>
      <c r="AC893" s="80"/>
      <c r="AD893" s="80"/>
      <c r="AE893" s="80"/>
      <c r="AF893" s="80"/>
    </row>
    <row r="894" spans="1:32" s="1018" customFormat="1">
      <c r="A894" s="81"/>
      <c r="B894" s="80"/>
      <c r="C894" s="80"/>
      <c r="D894" s="80"/>
      <c r="E894" s="80"/>
      <c r="F894" s="80"/>
      <c r="G894" s="80"/>
      <c r="H894" s="80"/>
      <c r="I894" s="658"/>
      <c r="J894" s="80"/>
      <c r="K894" s="80"/>
      <c r="L894" s="80"/>
      <c r="M894" s="80"/>
      <c r="N894" s="80"/>
      <c r="O894" s="80"/>
      <c r="P894" s="80"/>
      <c r="Q894" s="658"/>
      <c r="R894" s="80"/>
      <c r="S894" s="80"/>
      <c r="T894" s="80"/>
      <c r="U894" s="80"/>
      <c r="V894" s="80"/>
      <c r="W894" s="80"/>
      <c r="X894" s="80"/>
      <c r="Y894" s="658"/>
      <c r="Z894" s="80"/>
      <c r="AA894" s="80"/>
      <c r="AB894" s="80"/>
      <c r="AC894" s="80"/>
      <c r="AD894" s="80"/>
      <c r="AE894" s="80"/>
      <c r="AF894" s="80"/>
    </row>
    <row r="895" spans="1:32" s="1018" customFormat="1">
      <c r="A895" s="81"/>
      <c r="B895" s="80"/>
      <c r="C895" s="80"/>
      <c r="D895" s="80"/>
      <c r="E895" s="80"/>
      <c r="F895" s="80"/>
      <c r="G895" s="80"/>
      <c r="H895" s="80"/>
      <c r="I895" s="658"/>
      <c r="J895" s="80"/>
      <c r="K895" s="80"/>
      <c r="L895" s="80"/>
      <c r="M895" s="80"/>
      <c r="N895" s="80"/>
      <c r="O895" s="80"/>
      <c r="P895" s="80"/>
      <c r="Q895" s="658"/>
      <c r="R895" s="80"/>
      <c r="S895" s="80"/>
      <c r="T895" s="80"/>
      <c r="U895" s="80"/>
      <c r="V895" s="80"/>
      <c r="W895" s="80"/>
      <c r="X895" s="80"/>
      <c r="Y895" s="658"/>
      <c r="Z895" s="80"/>
      <c r="AA895" s="80"/>
      <c r="AB895" s="80"/>
      <c r="AC895" s="80"/>
      <c r="AD895" s="80"/>
      <c r="AE895" s="80"/>
      <c r="AF895" s="80"/>
    </row>
    <row r="896" spans="1:32" s="1018" customFormat="1">
      <c r="A896" s="81"/>
      <c r="B896" s="80"/>
      <c r="C896" s="80"/>
      <c r="D896" s="80"/>
      <c r="E896" s="80"/>
      <c r="F896" s="80"/>
      <c r="G896" s="80"/>
      <c r="H896" s="80"/>
      <c r="I896" s="658"/>
      <c r="J896" s="80"/>
      <c r="K896" s="80"/>
      <c r="L896" s="80"/>
      <c r="M896" s="80"/>
      <c r="N896" s="80"/>
      <c r="O896" s="80"/>
      <c r="P896" s="80"/>
      <c r="Q896" s="658"/>
      <c r="R896" s="80"/>
      <c r="S896" s="80"/>
      <c r="T896" s="80"/>
      <c r="U896" s="80"/>
      <c r="V896" s="80"/>
      <c r="W896" s="80"/>
      <c r="X896" s="80"/>
      <c r="Y896" s="658"/>
      <c r="Z896" s="80"/>
      <c r="AA896" s="80"/>
      <c r="AB896" s="80"/>
      <c r="AC896" s="80"/>
      <c r="AD896" s="80"/>
      <c r="AE896" s="80"/>
      <c r="AF896" s="80"/>
    </row>
    <row r="897" spans="1:32" s="1018" customFormat="1">
      <c r="A897" s="81"/>
      <c r="B897" s="80"/>
      <c r="C897" s="80"/>
      <c r="D897" s="80"/>
      <c r="E897" s="80"/>
      <c r="F897" s="80"/>
      <c r="G897" s="80"/>
      <c r="H897" s="80"/>
      <c r="I897" s="658"/>
      <c r="J897" s="80"/>
      <c r="K897" s="80"/>
      <c r="L897" s="80"/>
      <c r="M897" s="80"/>
      <c r="N897" s="80"/>
      <c r="O897" s="80"/>
      <c r="P897" s="80"/>
      <c r="Q897" s="658"/>
      <c r="R897" s="80"/>
      <c r="S897" s="80"/>
      <c r="T897" s="80"/>
      <c r="U897" s="80"/>
      <c r="V897" s="80"/>
      <c r="W897" s="80"/>
      <c r="X897" s="80"/>
      <c r="Y897" s="658"/>
      <c r="Z897" s="80"/>
      <c r="AA897" s="80"/>
      <c r="AB897" s="80"/>
      <c r="AC897" s="80"/>
      <c r="AD897" s="80"/>
      <c r="AE897" s="80"/>
      <c r="AF897" s="80"/>
    </row>
    <row r="898" spans="1:32" s="1018" customFormat="1">
      <c r="A898" s="81"/>
      <c r="B898" s="80"/>
      <c r="C898" s="80"/>
      <c r="D898" s="80"/>
      <c r="E898" s="80"/>
      <c r="F898" s="80"/>
      <c r="G898" s="80"/>
      <c r="H898" s="80"/>
      <c r="I898" s="658"/>
      <c r="J898" s="80"/>
      <c r="K898" s="80"/>
      <c r="L898" s="80"/>
      <c r="M898" s="80"/>
      <c r="N898" s="80"/>
      <c r="O898" s="80"/>
      <c r="P898" s="80"/>
      <c r="Q898" s="658"/>
      <c r="R898" s="80"/>
      <c r="S898" s="80"/>
      <c r="T898" s="80"/>
      <c r="U898" s="80"/>
      <c r="V898" s="80"/>
      <c r="W898" s="80"/>
      <c r="X898" s="80"/>
      <c r="Y898" s="658"/>
      <c r="Z898" s="80"/>
      <c r="AA898" s="80"/>
      <c r="AB898" s="80"/>
      <c r="AC898" s="80"/>
      <c r="AD898" s="80"/>
      <c r="AE898" s="80"/>
      <c r="AF898" s="80"/>
    </row>
    <row r="899" spans="1:32" s="1018" customFormat="1">
      <c r="A899" s="81"/>
      <c r="B899" s="80"/>
      <c r="C899" s="80"/>
      <c r="D899" s="80"/>
      <c r="E899" s="80"/>
      <c r="F899" s="80"/>
      <c r="G899" s="80"/>
      <c r="H899" s="80"/>
      <c r="I899" s="658"/>
      <c r="J899" s="80"/>
      <c r="K899" s="80"/>
      <c r="L899" s="80"/>
      <c r="M899" s="80"/>
      <c r="N899" s="80"/>
      <c r="O899" s="80"/>
      <c r="P899" s="80"/>
      <c r="Q899" s="658"/>
      <c r="R899" s="80"/>
      <c r="S899" s="80"/>
      <c r="T899" s="80"/>
      <c r="U899" s="80"/>
      <c r="V899" s="80"/>
      <c r="W899" s="80"/>
      <c r="X899" s="80"/>
      <c r="Y899" s="658"/>
      <c r="Z899" s="80"/>
      <c r="AA899" s="80"/>
      <c r="AB899" s="80"/>
      <c r="AC899" s="80"/>
      <c r="AD899" s="80"/>
      <c r="AE899" s="80"/>
      <c r="AF899" s="80"/>
    </row>
    <row r="900" spans="1:32" s="1018" customFormat="1">
      <c r="A900" s="81"/>
      <c r="B900" s="80"/>
      <c r="C900" s="80"/>
      <c r="D900" s="80"/>
      <c r="E900" s="80"/>
      <c r="F900" s="80"/>
      <c r="G900" s="80"/>
      <c r="H900" s="80"/>
      <c r="I900" s="658"/>
      <c r="J900" s="80"/>
      <c r="K900" s="80"/>
      <c r="L900" s="80"/>
      <c r="M900" s="80"/>
      <c r="N900" s="80"/>
      <c r="O900" s="80"/>
      <c r="P900" s="80"/>
      <c r="Q900" s="658"/>
      <c r="R900" s="80"/>
      <c r="S900" s="80"/>
      <c r="T900" s="80"/>
      <c r="U900" s="80"/>
      <c r="V900" s="80"/>
      <c r="W900" s="80"/>
      <c r="X900" s="80"/>
      <c r="Y900" s="658"/>
      <c r="Z900" s="80"/>
      <c r="AA900" s="80"/>
      <c r="AB900" s="80"/>
      <c r="AC900" s="80"/>
      <c r="AD900" s="80"/>
      <c r="AE900" s="80"/>
      <c r="AF900" s="80"/>
    </row>
    <row r="901" spans="1:32" s="1018" customFormat="1">
      <c r="A901" s="81"/>
      <c r="B901" s="80"/>
      <c r="C901" s="80"/>
      <c r="D901" s="80"/>
      <c r="E901" s="80"/>
      <c r="F901" s="80"/>
      <c r="G901" s="80"/>
      <c r="H901" s="80"/>
      <c r="I901" s="658"/>
      <c r="J901" s="80"/>
      <c r="K901" s="80"/>
      <c r="L901" s="80"/>
      <c r="M901" s="80"/>
      <c r="N901" s="80"/>
      <c r="O901" s="80"/>
      <c r="P901" s="80"/>
      <c r="Q901" s="658"/>
      <c r="R901" s="80"/>
      <c r="S901" s="80"/>
      <c r="T901" s="80"/>
      <c r="U901" s="80"/>
      <c r="V901" s="80"/>
      <c r="W901" s="80"/>
      <c r="X901" s="80"/>
      <c r="Y901" s="658"/>
      <c r="Z901" s="80"/>
      <c r="AA901" s="80"/>
      <c r="AB901" s="80"/>
      <c r="AC901" s="80"/>
      <c r="AD901" s="80"/>
      <c r="AE901" s="80"/>
      <c r="AF901" s="80"/>
    </row>
    <row r="902" spans="1:32" s="1018" customFormat="1">
      <c r="A902" s="81"/>
      <c r="B902" s="80"/>
      <c r="C902" s="80"/>
      <c r="D902" s="80"/>
      <c r="E902" s="80"/>
      <c r="F902" s="80"/>
      <c r="G902" s="80"/>
      <c r="H902" s="80"/>
      <c r="I902" s="658"/>
      <c r="J902" s="80"/>
      <c r="K902" s="80"/>
      <c r="L902" s="80"/>
      <c r="M902" s="80"/>
      <c r="N902" s="80"/>
      <c r="O902" s="80"/>
      <c r="P902" s="80"/>
      <c r="Q902" s="658"/>
      <c r="R902" s="80"/>
      <c r="S902" s="80"/>
      <c r="T902" s="80"/>
      <c r="U902" s="80"/>
      <c r="V902" s="80"/>
      <c r="W902" s="80"/>
      <c r="X902" s="80"/>
      <c r="Y902" s="658"/>
      <c r="Z902" s="80"/>
      <c r="AA902" s="80"/>
      <c r="AB902" s="80"/>
      <c r="AC902" s="80"/>
      <c r="AD902" s="80"/>
      <c r="AE902" s="80"/>
      <c r="AF902" s="80"/>
    </row>
    <row r="903" spans="1:32" s="1018" customFormat="1">
      <c r="A903" s="81"/>
      <c r="B903" s="80"/>
      <c r="C903" s="80"/>
      <c r="D903" s="80"/>
      <c r="E903" s="80"/>
      <c r="F903" s="80"/>
      <c r="G903" s="80"/>
      <c r="H903" s="80"/>
      <c r="I903" s="658"/>
      <c r="J903" s="80"/>
      <c r="K903" s="80"/>
      <c r="L903" s="80"/>
      <c r="M903" s="80"/>
      <c r="N903" s="80"/>
      <c r="O903" s="80"/>
      <c r="P903" s="80"/>
      <c r="Q903" s="658"/>
      <c r="R903" s="80"/>
      <c r="S903" s="80"/>
      <c r="T903" s="80"/>
      <c r="U903" s="80"/>
      <c r="V903" s="80"/>
      <c r="W903" s="80"/>
      <c r="X903" s="80"/>
      <c r="Y903" s="658"/>
      <c r="Z903" s="80"/>
      <c r="AA903" s="80"/>
      <c r="AB903" s="80"/>
      <c r="AC903" s="80"/>
      <c r="AD903" s="80"/>
      <c r="AE903" s="80"/>
      <c r="AF903" s="80"/>
    </row>
    <row r="904" spans="1:32" s="1018" customFormat="1">
      <c r="A904" s="81"/>
      <c r="B904" s="80"/>
      <c r="C904" s="80"/>
      <c r="D904" s="80"/>
      <c r="E904" s="80"/>
      <c r="F904" s="80"/>
      <c r="G904" s="80"/>
      <c r="H904" s="80"/>
      <c r="I904" s="658"/>
      <c r="J904" s="80"/>
      <c r="K904" s="80"/>
      <c r="L904" s="80"/>
      <c r="M904" s="80"/>
      <c r="N904" s="80"/>
      <c r="O904" s="80"/>
      <c r="P904" s="80"/>
      <c r="Q904" s="658"/>
      <c r="R904" s="80"/>
      <c r="S904" s="80"/>
      <c r="T904" s="80"/>
      <c r="U904" s="80"/>
      <c r="V904" s="80"/>
      <c r="W904" s="80"/>
      <c r="X904" s="80"/>
      <c r="Y904" s="658"/>
      <c r="Z904" s="80"/>
      <c r="AA904" s="80"/>
      <c r="AB904" s="80"/>
      <c r="AC904" s="80"/>
      <c r="AD904" s="80"/>
      <c r="AE904" s="80"/>
      <c r="AF904" s="80"/>
    </row>
    <row r="905" spans="1:32" s="1018" customFormat="1">
      <c r="A905" s="81"/>
      <c r="B905" s="80"/>
      <c r="C905" s="80"/>
      <c r="D905" s="80"/>
      <c r="E905" s="80"/>
      <c r="F905" s="80"/>
      <c r="G905" s="80"/>
      <c r="H905" s="80"/>
      <c r="I905" s="658"/>
      <c r="J905" s="80"/>
      <c r="K905" s="80"/>
      <c r="L905" s="80"/>
      <c r="M905" s="80"/>
      <c r="N905" s="80"/>
      <c r="O905" s="80"/>
      <c r="P905" s="80"/>
      <c r="Q905" s="658"/>
      <c r="R905" s="80"/>
      <c r="S905" s="80"/>
      <c r="T905" s="80"/>
      <c r="U905" s="80"/>
      <c r="V905" s="80"/>
      <c r="W905" s="80"/>
      <c r="X905" s="80"/>
      <c r="Y905" s="658"/>
      <c r="Z905" s="80"/>
      <c r="AA905" s="80"/>
      <c r="AB905" s="80"/>
      <c r="AC905" s="80"/>
      <c r="AD905" s="80"/>
      <c r="AE905" s="80"/>
      <c r="AF905" s="80"/>
    </row>
    <row r="906" spans="1:32" s="1018" customFormat="1">
      <c r="A906" s="81"/>
      <c r="B906" s="80"/>
      <c r="C906" s="80"/>
      <c r="D906" s="80"/>
      <c r="E906" s="80"/>
      <c r="F906" s="80"/>
      <c r="G906" s="80"/>
      <c r="H906" s="80"/>
      <c r="I906" s="658"/>
      <c r="J906" s="80"/>
      <c r="K906" s="80"/>
      <c r="L906" s="80"/>
      <c r="M906" s="80"/>
      <c r="N906" s="80"/>
      <c r="O906" s="80"/>
      <c r="P906" s="80"/>
      <c r="Q906" s="658"/>
      <c r="R906" s="80"/>
      <c r="S906" s="80"/>
      <c r="T906" s="80"/>
      <c r="U906" s="80"/>
      <c r="V906" s="80"/>
      <c r="W906" s="80"/>
      <c r="X906" s="80"/>
      <c r="Y906" s="658"/>
      <c r="Z906" s="80"/>
      <c r="AA906" s="80"/>
      <c r="AB906" s="80"/>
      <c r="AC906" s="80"/>
      <c r="AD906" s="80"/>
      <c r="AE906" s="80"/>
      <c r="AF906" s="80"/>
    </row>
    <row r="907" spans="1:32" s="1018" customFormat="1">
      <c r="A907" s="81"/>
      <c r="B907" s="80"/>
      <c r="C907" s="80"/>
      <c r="D907" s="80"/>
      <c r="E907" s="80"/>
      <c r="F907" s="80"/>
      <c r="G907" s="80"/>
      <c r="H907" s="80"/>
      <c r="I907" s="658"/>
      <c r="J907" s="80"/>
      <c r="K907" s="80"/>
      <c r="L907" s="80"/>
      <c r="M907" s="80"/>
      <c r="N907" s="80"/>
      <c r="O907" s="80"/>
      <c r="P907" s="80"/>
      <c r="Q907" s="658"/>
      <c r="R907" s="80"/>
      <c r="S907" s="80"/>
      <c r="T907" s="80"/>
      <c r="U907" s="80"/>
      <c r="V907" s="80"/>
      <c r="W907" s="80"/>
      <c r="X907" s="80"/>
      <c r="Y907" s="658"/>
      <c r="Z907" s="80"/>
      <c r="AA907" s="80"/>
      <c r="AB907" s="80"/>
      <c r="AC907" s="80"/>
      <c r="AD907" s="80"/>
      <c r="AE907" s="80"/>
      <c r="AF907" s="80"/>
    </row>
    <row r="908" spans="1:32" s="1018" customFormat="1">
      <c r="A908" s="81"/>
      <c r="B908" s="80"/>
      <c r="C908" s="80"/>
      <c r="D908" s="80"/>
      <c r="E908" s="80"/>
      <c r="F908" s="80"/>
      <c r="G908" s="80"/>
      <c r="H908" s="80"/>
      <c r="I908" s="658"/>
      <c r="J908" s="80"/>
      <c r="K908" s="80"/>
      <c r="L908" s="80"/>
      <c r="M908" s="80"/>
      <c r="N908" s="80"/>
      <c r="O908" s="80"/>
      <c r="P908" s="80"/>
      <c r="Q908" s="658"/>
      <c r="R908" s="80"/>
      <c r="S908" s="80"/>
      <c r="T908" s="80"/>
      <c r="U908" s="80"/>
      <c r="V908" s="80"/>
      <c r="W908" s="80"/>
      <c r="X908" s="80"/>
      <c r="Y908" s="658"/>
      <c r="Z908" s="80"/>
      <c r="AA908" s="80"/>
      <c r="AB908" s="80"/>
      <c r="AC908" s="80"/>
      <c r="AD908" s="80"/>
      <c r="AE908" s="80"/>
      <c r="AF908" s="80"/>
    </row>
    <row r="909" spans="1:32" s="1018" customFormat="1">
      <c r="A909" s="81"/>
      <c r="B909" s="80"/>
      <c r="C909" s="80"/>
      <c r="D909" s="80"/>
      <c r="E909" s="80"/>
      <c r="F909" s="80"/>
      <c r="G909" s="80"/>
      <c r="H909" s="80"/>
      <c r="I909" s="658"/>
      <c r="J909" s="80"/>
      <c r="K909" s="80"/>
      <c r="L909" s="80"/>
      <c r="M909" s="80"/>
      <c r="N909" s="80"/>
      <c r="O909" s="80"/>
      <c r="P909" s="80"/>
      <c r="Q909" s="658"/>
      <c r="R909" s="80"/>
      <c r="S909" s="80"/>
      <c r="T909" s="80"/>
      <c r="U909" s="80"/>
      <c r="V909" s="80"/>
      <c r="W909" s="80"/>
      <c r="X909" s="80"/>
      <c r="Y909" s="658"/>
      <c r="Z909" s="80"/>
      <c r="AA909" s="80"/>
      <c r="AB909" s="80"/>
      <c r="AC909" s="80"/>
      <c r="AD909" s="80"/>
      <c r="AE909" s="80"/>
      <c r="AF909" s="80"/>
    </row>
    <row r="910" spans="1:32" s="1018" customFormat="1">
      <c r="A910" s="81"/>
      <c r="B910" s="80"/>
      <c r="C910" s="80"/>
      <c r="D910" s="80"/>
      <c r="E910" s="80"/>
      <c r="F910" s="80"/>
      <c r="G910" s="80"/>
      <c r="H910" s="80"/>
      <c r="I910" s="658"/>
      <c r="J910" s="80"/>
      <c r="K910" s="80"/>
      <c r="L910" s="80"/>
      <c r="M910" s="80"/>
      <c r="N910" s="80"/>
      <c r="O910" s="80"/>
      <c r="P910" s="80"/>
      <c r="Q910" s="658"/>
      <c r="R910" s="80"/>
      <c r="S910" s="80"/>
      <c r="T910" s="80"/>
      <c r="U910" s="80"/>
      <c r="V910" s="80"/>
      <c r="W910" s="80"/>
      <c r="X910" s="80"/>
      <c r="Y910" s="658"/>
      <c r="Z910" s="80"/>
      <c r="AA910" s="80"/>
      <c r="AB910" s="80"/>
      <c r="AC910" s="80"/>
      <c r="AD910" s="80"/>
      <c r="AE910" s="80"/>
      <c r="AF910" s="80"/>
    </row>
    <row r="911" spans="1:32" s="1018" customFormat="1">
      <c r="A911" s="81"/>
      <c r="B911" s="80"/>
      <c r="C911" s="80"/>
      <c r="D911" s="80"/>
      <c r="E911" s="80"/>
      <c r="F911" s="80"/>
      <c r="G911" s="80"/>
      <c r="H911" s="80"/>
      <c r="I911" s="658"/>
      <c r="J911" s="80"/>
      <c r="K911" s="80"/>
      <c r="L911" s="80"/>
      <c r="M911" s="80"/>
      <c r="N911" s="80"/>
      <c r="O911" s="80"/>
      <c r="P911" s="80"/>
      <c r="Q911" s="658"/>
      <c r="R911" s="80"/>
      <c r="S911" s="80"/>
      <c r="T911" s="80"/>
      <c r="U911" s="80"/>
      <c r="V911" s="80"/>
      <c r="W911" s="80"/>
      <c r="X911" s="80"/>
      <c r="Y911" s="658"/>
      <c r="Z911" s="80"/>
      <c r="AA911" s="80"/>
      <c r="AB911" s="80"/>
      <c r="AC911" s="80"/>
      <c r="AD911" s="80"/>
      <c r="AE911" s="80"/>
      <c r="AF911" s="80"/>
    </row>
    <row r="912" spans="1:32" s="1018" customFormat="1">
      <c r="A912" s="81"/>
      <c r="B912" s="80"/>
      <c r="C912" s="80"/>
      <c r="D912" s="80"/>
      <c r="E912" s="80"/>
      <c r="F912" s="80"/>
      <c r="G912" s="80"/>
      <c r="H912" s="80"/>
      <c r="I912" s="658"/>
      <c r="J912" s="80"/>
      <c r="K912" s="80"/>
      <c r="L912" s="80"/>
      <c r="M912" s="80"/>
      <c r="N912" s="80"/>
      <c r="O912" s="80"/>
      <c r="P912" s="80"/>
      <c r="Q912" s="658"/>
      <c r="R912" s="80"/>
      <c r="S912" s="80"/>
      <c r="T912" s="80"/>
      <c r="U912" s="80"/>
      <c r="V912" s="80"/>
      <c r="W912" s="80"/>
      <c r="X912" s="80"/>
      <c r="Y912" s="658"/>
      <c r="Z912" s="80"/>
      <c r="AA912" s="80"/>
      <c r="AB912" s="80"/>
      <c r="AC912" s="80"/>
      <c r="AD912" s="80"/>
      <c r="AE912" s="80"/>
      <c r="AF912" s="80"/>
    </row>
    <row r="913" spans="1:32" s="1018" customFormat="1">
      <c r="A913" s="81"/>
      <c r="B913" s="80"/>
      <c r="C913" s="80"/>
      <c r="D913" s="80"/>
      <c r="E913" s="80"/>
      <c r="F913" s="80"/>
      <c r="G913" s="80"/>
      <c r="H913" s="80"/>
      <c r="I913" s="658"/>
      <c r="J913" s="80"/>
      <c r="K913" s="80"/>
      <c r="L913" s="80"/>
      <c r="M913" s="80"/>
      <c r="N913" s="80"/>
      <c r="O913" s="80"/>
      <c r="P913" s="80"/>
      <c r="Q913" s="658"/>
      <c r="R913" s="80"/>
      <c r="S913" s="80"/>
      <c r="T913" s="80"/>
      <c r="U913" s="80"/>
      <c r="V913" s="80"/>
      <c r="W913" s="80"/>
      <c r="X913" s="80"/>
      <c r="Y913" s="658"/>
      <c r="Z913" s="80"/>
      <c r="AA913" s="80"/>
      <c r="AB913" s="80"/>
      <c r="AC913" s="80"/>
      <c r="AD913" s="80"/>
      <c r="AE913" s="80"/>
      <c r="AF913" s="80"/>
    </row>
    <row r="914" spans="1:32" s="1018" customFormat="1">
      <c r="A914" s="81"/>
      <c r="B914" s="80"/>
      <c r="C914" s="80"/>
      <c r="D914" s="80"/>
      <c r="E914" s="80"/>
      <c r="F914" s="80"/>
      <c r="G914" s="80"/>
      <c r="H914" s="80"/>
      <c r="I914" s="658"/>
      <c r="J914" s="80"/>
      <c r="K914" s="80"/>
      <c r="L914" s="80"/>
      <c r="M914" s="80"/>
      <c r="N914" s="80"/>
      <c r="O914" s="80"/>
      <c r="P914" s="80"/>
      <c r="Q914" s="658"/>
      <c r="R914" s="80"/>
      <c r="S914" s="80"/>
      <c r="T914" s="80"/>
      <c r="U914" s="80"/>
      <c r="V914" s="80"/>
      <c r="W914" s="80"/>
      <c r="X914" s="80"/>
      <c r="Y914" s="658"/>
      <c r="Z914" s="80"/>
      <c r="AA914" s="80"/>
      <c r="AB914" s="80"/>
      <c r="AC914" s="80"/>
      <c r="AD914" s="80"/>
      <c r="AE914" s="80"/>
      <c r="AF914" s="80"/>
    </row>
    <row r="915" spans="1:32" s="1018" customFormat="1">
      <c r="A915" s="81"/>
      <c r="B915" s="80"/>
      <c r="C915" s="80"/>
      <c r="D915" s="80"/>
      <c r="E915" s="80"/>
      <c r="F915" s="80"/>
      <c r="G915" s="80"/>
      <c r="H915" s="80"/>
      <c r="I915" s="658"/>
      <c r="J915" s="80"/>
      <c r="K915" s="80"/>
      <c r="L915" s="80"/>
      <c r="M915" s="80"/>
      <c r="N915" s="80"/>
      <c r="O915" s="80"/>
      <c r="P915" s="80"/>
      <c r="Q915" s="658"/>
      <c r="R915" s="80"/>
      <c r="S915" s="80"/>
      <c r="T915" s="80"/>
      <c r="U915" s="80"/>
      <c r="V915" s="80"/>
      <c r="W915" s="80"/>
      <c r="X915" s="80"/>
      <c r="Y915" s="658"/>
      <c r="Z915" s="80"/>
      <c r="AA915" s="80"/>
      <c r="AB915" s="80"/>
      <c r="AC915" s="80"/>
      <c r="AD915" s="80"/>
      <c r="AE915" s="80"/>
      <c r="AF915" s="80"/>
    </row>
    <row r="916" spans="1:32" s="1018" customFormat="1">
      <c r="A916" s="81"/>
      <c r="B916" s="80"/>
      <c r="C916" s="80"/>
      <c r="D916" s="80"/>
      <c r="E916" s="80"/>
      <c r="F916" s="80"/>
      <c r="G916" s="80"/>
      <c r="H916" s="80"/>
      <c r="I916" s="658"/>
      <c r="J916" s="80"/>
      <c r="K916" s="80"/>
      <c r="L916" s="80"/>
      <c r="M916" s="80"/>
      <c r="N916" s="80"/>
      <c r="O916" s="80"/>
      <c r="P916" s="80"/>
      <c r="Q916" s="658"/>
      <c r="R916" s="80"/>
      <c r="S916" s="80"/>
      <c r="T916" s="80"/>
      <c r="U916" s="80"/>
      <c r="V916" s="80"/>
      <c r="W916" s="80"/>
      <c r="X916" s="80"/>
      <c r="Y916" s="658"/>
      <c r="Z916" s="80"/>
      <c r="AA916" s="80"/>
      <c r="AB916" s="80"/>
      <c r="AC916" s="80"/>
      <c r="AD916" s="80"/>
      <c r="AE916" s="80"/>
      <c r="AF916" s="80"/>
    </row>
    <row r="917" spans="1:32" s="1018" customFormat="1">
      <c r="A917" s="81"/>
      <c r="B917" s="80"/>
      <c r="C917" s="80"/>
      <c r="D917" s="80"/>
      <c r="E917" s="80"/>
      <c r="F917" s="80"/>
      <c r="G917" s="80"/>
      <c r="H917" s="80"/>
      <c r="I917" s="658"/>
      <c r="J917" s="80"/>
      <c r="K917" s="80"/>
      <c r="L917" s="80"/>
      <c r="M917" s="80"/>
      <c r="N917" s="80"/>
      <c r="O917" s="80"/>
      <c r="P917" s="80"/>
      <c r="Q917" s="658"/>
      <c r="R917" s="80"/>
      <c r="S917" s="80"/>
      <c r="T917" s="80"/>
      <c r="U917" s="80"/>
      <c r="V917" s="80"/>
      <c r="W917" s="80"/>
      <c r="X917" s="80"/>
      <c r="Y917" s="658"/>
      <c r="Z917" s="80"/>
      <c r="AA917" s="80"/>
      <c r="AB917" s="80"/>
      <c r="AC917" s="80"/>
      <c r="AD917" s="80"/>
      <c r="AE917" s="80"/>
      <c r="AF917" s="80"/>
    </row>
    <row r="918" spans="1:32" s="1018" customFormat="1">
      <c r="A918" s="81"/>
      <c r="B918" s="80"/>
      <c r="C918" s="80"/>
      <c r="D918" s="80"/>
      <c r="E918" s="80"/>
      <c r="F918" s="80"/>
      <c r="G918" s="80"/>
      <c r="H918" s="80"/>
      <c r="I918" s="658"/>
      <c r="J918" s="80"/>
      <c r="K918" s="80"/>
      <c r="L918" s="80"/>
      <c r="M918" s="80"/>
      <c r="N918" s="80"/>
      <c r="O918" s="80"/>
      <c r="P918" s="80"/>
      <c r="Q918" s="658"/>
      <c r="R918" s="80"/>
      <c r="S918" s="80"/>
      <c r="T918" s="80"/>
      <c r="U918" s="80"/>
      <c r="V918" s="80"/>
      <c r="W918" s="80"/>
      <c r="X918" s="80"/>
      <c r="Y918" s="658"/>
      <c r="Z918" s="80"/>
      <c r="AA918" s="80"/>
      <c r="AB918" s="80"/>
      <c r="AC918" s="80"/>
      <c r="AD918" s="80"/>
      <c r="AE918" s="80"/>
      <c r="AF918" s="80"/>
    </row>
    <row r="919" spans="1:32" s="1018" customFormat="1">
      <c r="A919" s="81"/>
      <c r="B919" s="80"/>
      <c r="C919" s="80"/>
      <c r="D919" s="80"/>
      <c r="E919" s="80"/>
      <c r="F919" s="80"/>
      <c r="G919" s="80"/>
      <c r="H919" s="80"/>
      <c r="I919" s="658"/>
      <c r="J919" s="80"/>
      <c r="K919" s="80"/>
      <c r="L919" s="80"/>
      <c r="M919" s="80"/>
      <c r="N919" s="80"/>
      <c r="O919" s="80"/>
      <c r="P919" s="80"/>
      <c r="Q919" s="658"/>
      <c r="R919" s="80"/>
      <c r="S919" s="80"/>
      <c r="T919" s="80"/>
      <c r="U919" s="80"/>
      <c r="V919" s="80"/>
      <c r="W919" s="80"/>
      <c r="X919" s="80"/>
      <c r="Y919" s="658"/>
      <c r="Z919" s="80"/>
      <c r="AA919" s="80"/>
      <c r="AB919" s="80"/>
      <c r="AC919" s="80"/>
      <c r="AD919" s="80"/>
      <c r="AE919" s="80"/>
      <c r="AF919" s="80"/>
    </row>
    <row r="920" spans="1:32" s="1018" customFormat="1">
      <c r="A920" s="81"/>
      <c r="B920" s="80"/>
      <c r="C920" s="80"/>
      <c r="D920" s="80"/>
      <c r="E920" s="80"/>
      <c r="F920" s="80"/>
      <c r="G920" s="80"/>
      <c r="H920" s="80"/>
      <c r="I920" s="658"/>
      <c r="J920" s="80"/>
      <c r="K920" s="80"/>
      <c r="L920" s="80"/>
      <c r="M920" s="80"/>
      <c r="N920" s="80"/>
      <c r="O920" s="80"/>
      <c r="P920" s="80"/>
      <c r="Q920" s="658"/>
      <c r="R920" s="80"/>
      <c r="S920" s="80"/>
      <c r="T920" s="80"/>
      <c r="U920" s="80"/>
      <c r="V920" s="80"/>
      <c r="W920" s="80"/>
      <c r="X920" s="80"/>
      <c r="Y920" s="658"/>
      <c r="Z920" s="80"/>
      <c r="AA920" s="80"/>
      <c r="AB920" s="80"/>
      <c r="AC920" s="80"/>
      <c r="AD920" s="80"/>
      <c r="AE920" s="80"/>
      <c r="AF920" s="80"/>
    </row>
    <row r="921" spans="1:32" s="1018" customFormat="1">
      <c r="A921" s="81"/>
      <c r="B921" s="80"/>
      <c r="C921" s="80"/>
      <c r="D921" s="80"/>
      <c r="E921" s="80"/>
      <c r="F921" s="80"/>
      <c r="G921" s="80"/>
      <c r="H921" s="80"/>
      <c r="I921" s="658"/>
      <c r="J921" s="80"/>
      <c r="K921" s="80"/>
      <c r="L921" s="80"/>
      <c r="M921" s="80"/>
      <c r="N921" s="80"/>
      <c r="O921" s="80"/>
      <c r="P921" s="80"/>
      <c r="Q921" s="658"/>
      <c r="R921" s="80"/>
      <c r="S921" s="80"/>
      <c r="T921" s="80"/>
      <c r="U921" s="80"/>
      <c r="V921" s="80"/>
      <c r="W921" s="80"/>
      <c r="X921" s="80"/>
      <c r="Y921" s="658"/>
      <c r="Z921" s="80"/>
      <c r="AA921" s="80"/>
      <c r="AB921" s="80"/>
      <c r="AC921" s="80"/>
      <c r="AD921" s="80"/>
      <c r="AE921" s="80"/>
      <c r="AF921" s="80"/>
    </row>
    <row r="922" spans="1:32" s="1018" customFormat="1">
      <c r="A922" s="81"/>
      <c r="B922" s="80"/>
      <c r="C922" s="80"/>
      <c r="D922" s="80"/>
      <c r="E922" s="80"/>
      <c r="F922" s="80"/>
      <c r="G922" s="80"/>
      <c r="H922" s="80"/>
      <c r="I922" s="658"/>
      <c r="J922" s="80"/>
      <c r="K922" s="80"/>
      <c r="L922" s="80"/>
      <c r="M922" s="80"/>
      <c r="N922" s="80"/>
      <c r="O922" s="80"/>
      <c r="P922" s="80"/>
      <c r="Q922" s="658"/>
      <c r="R922" s="80"/>
      <c r="S922" s="80"/>
      <c r="T922" s="80"/>
      <c r="U922" s="80"/>
      <c r="V922" s="80"/>
      <c r="W922" s="80"/>
      <c r="X922" s="80"/>
      <c r="Y922" s="658"/>
      <c r="Z922" s="80"/>
      <c r="AA922" s="80"/>
      <c r="AB922" s="80"/>
      <c r="AC922" s="80"/>
      <c r="AD922" s="80"/>
      <c r="AE922" s="80"/>
      <c r="AF922" s="80"/>
    </row>
    <row r="923" spans="1:32" s="1018" customFormat="1">
      <c r="A923" s="81"/>
      <c r="B923" s="80"/>
      <c r="C923" s="80"/>
      <c r="D923" s="80"/>
      <c r="E923" s="80"/>
      <c r="F923" s="80"/>
      <c r="G923" s="80"/>
      <c r="H923" s="80"/>
      <c r="I923" s="658"/>
      <c r="J923" s="80"/>
      <c r="K923" s="80"/>
      <c r="L923" s="80"/>
      <c r="M923" s="80"/>
      <c r="N923" s="80"/>
      <c r="O923" s="80"/>
      <c r="P923" s="80"/>
      <c r="Q923" s="658"/>
      <c r="R923" s="80"/>
      <c r="S923" s="80"/>
      <c r="T923" s="80"/>
      <c r="U923" s="80"/>
      <c r="V923" s="80"/>
      <c r="W923" s="80"/>
      <c r="X923" s="80"/>
      <c r="Y923" s="658"/>
      <c r="Z923" s="80"/>
      <c r="AA923" s="80"/>
      <c r="AB923" s="80"/>
      <c r="AC923" s="80"/>
      <c r="AD923" s="80"/>
      <c r="AE923" s="80"/>
      <c r="AF923" s="80"/>
    </row>
    <row r="924" spans="1:32" s="1018" customFormat="1">
      <c r="A924" s="81"/>
      <c r="B924" s="80"/>
      <c r="C924" s="80"/>
      <c r="D924" s="80"/>
      <c r="E924" s="80"/>
      <c r="F924" s="80"/>
      <c r="G924" s="80"/>
      <c r="H924" s="80"/>
      <c r="I924" s="658"/>
      <c r="J924" s="80"/>
      <c r="K924" s="80"/>
      <c r="L924" s="80"/>
      <c r="M924" s="80"/>
      <c r="N924" s="80"/>
      <c r="O924" s="80"/>
      <c r="P924" s="80"/>
      <c r="Q924" s="658"/>
      <c r="R924" s="80"/>
      <c r="S924" s="80"/>
      <c r="T924" s="80"/>
      <c r="U924" s="80"/>
      <c r="V924" s="80"/>
      <c r="W924" s="80"/>
      <c r="X924" s="80"/>
      <c r="Y924" s="658"/>
      <c r="Z924" s="80"/>
      <c r="AA924" s="80"/>
      <c r="AB924" s="80"/>
      <c r="AC924" s="80"/>
      <c r="AD924" s="80"/>
      <c r="AE924" s="80"/>
      <c r="AF924" s="80"/>
    </row>
    <row r="925" spans="1:32" s="1018" customFormat="1">
      <c r="A925" s="81"/>
      <c r="B925" s="80"/>
      <c r="C925" s="80"/>
      <c r="D925" s="80"/>
      <c r="E925" s="80"/>
      <c r="F925" s="80"/>
      <c r="G925" s="80"/>
      <c r="H925" s="80"/>
      <c r="I925" s="658"/>
      <c r="J925" s="80"/>
      <c r="K925" s="80"/>
      <c r="L925" s="80"/>
      <c r="M925" s="80"/>
      <c r="N925" s="80"/>
      <c r="O925" s="80"/>
      <c r="P925" s="80"/>
      <c r="Q925" s="658"/>
      <c r="R925" s="80"/>
      <c r="S925" s="80"/>
      <c r="T925" s="80"/>
      <c r="U925" s="80"/>
      <c r="V925" s="80"/>
      <c r="W925" s="80"/>
      <c r="X925" s="80"/>
      <c r="Y925" s="658"/>
      <c r="Z925" s="80"/>
      <c r="AA925" s="80"/>
      <c r="AB925" s="80"/>
      <c r="AC925" s="80"/>
      <c r="AD925" s="80"/>
      <c r="AE925" s="80"/>
      <c r="AF925" s="80"/>
    </row>
    <row r="926" spans="1:32" s="1018" customFormat="1">
      <c r="A926" s="81"/>
      <c r="B926" s="80"/>
      <c r="C926" s="80"/>
      <c r="D926" s="80"/>
      <c r="E926" s="80"/>
      <c r="F926" s="80"/>
      <c r="G926" s="80"/>
      <c r="H926" s="80"/>
      <c r="I926" s="658"/>
      <c r="J926" s="80"/>
      <c r="K926" s="80"/>
      <c r="L926" s="80"/>
      <c r="M926" s="80"/>
      <c r="N926" s="80"/>
      <c r="O926" s="80"/>
      <c r="P926" s="80"/>
      <c r="Q926" s="658"/>
      <c r="R926" s="80"/>
      <c r="S926" s="80"/>
      <c r="T926" s="80"/>
      <c r="U926" s="80"/>
      <c r="V926" s="80"/>
      <c r="W926" s="80"/>
      <c r="X926" s="80"/>
      <c r="Y926" s="658"/>
      <c r="Z926" s="80"/>
      <c r="AA926" s="80"/>
      <c r="AB926" s="80"/>
      <c r="AC926" s="80"/>
      <c r="AD926" s="80"/>
      <c r="AE926" s="80"/>
      <c r="AF926" s="80"/>
    </row>
    <row r="927" spans="1:32" s="1018" customFormat="1">
      <c r="A927" s="81"/>
      <c r="B927" s="80"/>
      <c r="C927" s="80"/>
      <c r="D927" s="80"/>
      <c r="E927" s="80"/>
      <c r="F927" s="80"/>
      <c r="G927" s="80"/>
      <c r="H927" s="80"/>
      <c r="I927" s="658"/>
      <c r="J927" s="80"/>
      <c r="K927" s="80"/>
      <c r="L927" s="80"/>
      <c r="M927" s="80"/>
      <c r="N927" s="80"/>
      <c r="O927" s="80"/>
      <c r="P927" s="80"/>
      <c r="Q927" s="658"/>
      <c r="R927" s="80"/>
      <c r="S927" s="80"/>
      <c r="T927" s="80"/>
      <c r="U927" s="80"/>
      <c r="V927" s="80"/>
      <c r="W927" s="80"/>
      <c r="X927" s="80"/>
      <c r="Y927" s="658"/>
      <c r="Z927" s="80"/>
      <c r="AA927" s="80"/>
      <c r="AB927" s="80"/>
      <c r="AC927" s="80"/>
      <c r="AD927" s="80"/>
      <c r="AE927" s="80"/>
      <c r="AF927" s="80"/>
    </row>
    <row r="928" spans="1:32" s="1018" customFormat="1">
      <c r="A928" s="81"/>
      <c r="B928" s="80"/>
      <c r="C928" s="80"/>
      <c r="D928" s="80"/>
      <c r="E928" s="80"/>
      <c r="F928" s="80"/>
      <c r="G928" s="80"/>
      <c r="H928" s="80"/>
      <c r="I928" s="658"/>
      <c r="J928" s="80"/>
      <c r="K928" s="80"/>
      <c r="L928" s="80"/>
      <c r="M928" s="80"/>
      <c r="N928" s="80"/>
      <c r="O928" s="80"/>
      <c r="P928" s="80"/>
      <c r="Q928" s="658"/>
      <c r="R928" s="80"/>
      <c r="S928" s="80"/>
      <c r="T928" s="80"/>
      <c r="U928" s="80"/>
      <c r="V928" s="80"/>
      <c r="W928" s="80"/>
      <c r="X928" s="80"/>
      <c r="Y928" s="658"/>
      <c r="Z928" s="80"/>
      <c r="AA928" s="80"/>
      <c r="AB928" s="80"/>
      <c r="AC928" s="80"/>
      <c r="AD928" s="80"/>
      <c r="AE928" s="80"/>
      <c r="AF928" s="80"/>
    </row>
    <row r="929" spans="1:32" s="1018" customFormat="1">
      <c r="A929" s="81"/>
      <c r="B929" s="80"/>
      <c r="C929" s="80"/>
      <c r="D929" s="80"/>
      <c r="E929" s="80"/>
      <c r="F929" s="80"/>
      <c r="G929" s="80"/>
      <c r="H929" s="80"/>
      <c r="I929" s="658"/>
      <c r="J929" s="80"/>
      <c r="K929" s="80"/>
      <c r="L929" s="80"/>
      <c r="M929" s="80"/>
      <c r="N929" s="80"/>
      <c r="O929" s="80"/>
      <c r="P929" s="80"/>
      <c r="Q929" s="658"/>
      <c r="R929" s="80"/>
      <c r="S929" s="80"/>
      <c r="T929" s="80"/>
      <c r="U929" s="80"/>
      <c r="V929" s="80"/>
      <c r="W929" s="80"/>
      <c r="X929" s="80"/>
      <c r="Y929" s="658"/>
      <c r="Z929" s="80"/>
      <c r="AA929" s="80"/>
      <c r="AB929" s="80"/>
      <c r="AC929" s="80"/>
      <c r="AD929" s="80"/>
      <c r="AE929" s="80"/>
      <c r="AF929" s="80"/>
    </row>
    <row r="930" spans="1:32" s="1018" customFormat="1">
      <c r="A930" s="81"/>
      <c r="B930" s="80"/>
      <c r="C930" s="80"/>
      <c r="D930" s="80"/>
      <c r="E930" s="80"/>
      <c r="F930" s="80"/>
      <c r="G930" s="80"/>
      <c r="H930" s="80"/>
      <c r="I930" s="658"/>
      <c r="J930" s="80"/>
      <c r="K930" s="80"/>
      <c r="L930" s="80"/>
      <c r="M930" s="80"/>
      <c r="N930" s="80"/>
      <c r="O930" s="80"/>
      <c r="P930" s="80"/>
      <c r="Q930" s="658"/>
      <c r="R930" s="80"/>
      <c r="S930" s="80"/>
      <c r="T930" s="80"/>
      <c r="U930" s="80"/>
      <c r="V930" s="80"/>
      <c r="W930" s="80"/>
      <c r="X930" s="80"/>
      <c r="Y930" s="658"/>
      <c r="Z930" s="80"/>
      <c r="AA930" s="80"/>
      <c r="AB930" s="80"/>
      <c r="AC930" s="80"/>
      <c r="AD930" s="80"/>
      <c r="AE930" s="80"/>
      <c r="AF930" s="80"/>
    </row>
    <row r="931" spans="1:32" s="1018" customFormat="1">
      <c r="A931" s="81"/>
      <c r="B931" s="80"/>
      <c r="C931" s="80"/>
      <c r="D931" s="80"/>
      <c r="E931" s="80"/>
      <c r="F931" s="80"/>
      <c r="G931" s="80"/>
      <c r="H931" s="80"/>
      <c r="I931" s="658"/>
      <c r="J931" s="80"/>
      <c r="K931" s="80"/>
      <c r="L931" s="80"/>
      <c r="M931" s="80"/>
      <c r="N931" s="80"/>
      <c r="O931" s="80"/>
      <c r="P931" s="80"/>
      <c r="Q931" s="658"/>
      <c r="R931" s="80"/>
      <c r="S931" s="80"/>
      <c r="T931" s="80"/>
      <c r="U931" s="80"/>
      <c r="V931" s="80"/>
      <c r="W931" s="80"/>
      <c r="X931" s="80"/>
      <c r="Y931" s="658"/>
      <c r="Z931" s="80"/>
      <c r="AA931" s="80"/>
      <c r="AB931" s="80"/>
      <c r="AC931" s="80"/>
      <c r="AD931" s="80"/>
      <c r="AE931" s="80"/>
      <c r="AF931" s="80"/>
    </row>
    <row r="932" spans="1:32" s="1018" customFormat="1">
      <c r="A932" s="81"/>
      <c r="B932" s="80"/>
      <c r="C932" s="80"/>
      <c r="D932" s="80"/>
      <c r="E932" s="80"/>
      <c r="F932" s="80"/>
      <c r="G932" s="80"/>
      <c r="H932" s="80"/>
      <c r="I932" s="658"/>
      <c r="J932" s="80"/>
      <c r="K932" s="80"/>
      <c r="L932" s="80"/>
      <c r="M932" s="80"/>
      <c r="N932" s="80"/>
      <c r="O932" s="80"/>
      <c r="P932" s="80"/>
      <c r="Q932" s="658"/>
      <c r="R932" s="80"/>
      <c r="S932" s="80"/>
      <c r="T932" s="80"/>
      <c r="U932" s="80"/>
      <c r="V932" s="80"/>
      <c r="W932" s="80"/>
      <c r="X932" s="80"/>
      <c r="Y932" s="658"/>
      <c r="Z932" s="80"/>
      <c r="AA932" s="80"/>
      <c r="AB932" s="80"/>
      <c r="AC932" s="80"/>
      <c r="AD932" s="80"/>
      <c r="AE932" s="80"/>
      <c r="AF932" s="80"/>
    </row>
    <row r="933" spans="1:32" s="1018" customFormat="1">
      <c r="A933" s="81"/>
      <c r="B933" s="80"/>
      <c r="C933" s="80"/>
      <c r="D933" s="80"/>
      <c r="E933" s="80"/>
      <c r="F933" s="80"/>
      <c r="G933" s="80"/>
      <c r="H933" s="80"/>
      <c r="I933" s="658"/>
      <c r="J933" s="80"/>
      <c r="K933" s="80"/>
      <c r="L933" s="80"/>
      <c r="M933" s="80"/>
      <c r="N933" s="80"/>
      <c r="O933" s="80"/>
      <c r="P933" s="80"/>
      <c r="Q933" s="658"/>
      <c r="R933" s="80"/>
      <c r="S933" s="80"/>
      <c r="T933" s="80"/>
      <c r="U933" s="80"/>
      <c r="V933" s="80"/>
      <c r="W933" s="80"/>
      <c r="X933" s="80"/>
      <c r="Y933" s="658"/>
      <c r="Z933" s="80"/>
      <c r="AA933" s="80"/>
      <c r="AB933" s="80"/>
      <c r="AC933" s="80"/>
      <c r="AD933" s="80"/>
      <c r="AE933" s="80"/>
      <c r="AF933" s="80"/>
    </row>
    <row r="934" spans="1:32" s="1018" customFormat="1">
      <c r="A934" s="81"/>
      <c r="B934" s="80"/>
      <c r="C934" s="80"/>
      <c r="D934" s="80"/>
      <c r="E934" s="80"/>
      <c r="F934" s="80"/>
      <c r="G934" s="80"/>
      <c r="H934" s="80"/>
      <c r="I934" s="658"/>
      <c r="J934" s="80"/>
      <c r="K934" s="80"/>
      <c r="L934" s="80"/>
      <c r="M934" s="80"/>
      <c r="N934" s="80"/>
      <c r="O934" s="80"/>
      <c r="P934" s="80"/>
      <c r="Q934" s="658"/>
      <c r="R934" s="80"/>
      <c r="S934" s="80"/>
      <c r="T934" s="80"/>
      <c r="U934" s="80"/>
      <c r="V934" s="80"/>
      <c r="W934" s="80"/>
      <c r="X934" s="80"/>
      <c r="Y934" s="658"/>
      <c r="Z934" s="80"/>
      <c r="AA934" s="80"/>
      <c r="AB934" s="80"/>
      <c r="AC934" s="80"/>
      <c r="AD934" s="80"/>
      <c r="AE934" s="80"/>
      <c r="AF934" s="80"/>
    </row>
    <row r="935" spans="1:32" s="1018" customFormat="1">
      <c r="A935" s="81"/>
      <c r="B935" s="80"/>
      <c r="C935" s="80"/>
      <c r="D935" s="80"/>
      <c r="E935" s="80"/>
      <c r="F935" s="80"/>
      <c r="G935" s="80"/>
      <c r="H935" s="80"/>
      <c r="I935" s="658"/>
      <c r="J935" s="80"/>
      <c r="K935" s="80"/>
      <c r="L935" s="80"/>
      <c r="M935" s="80"/>
      <c r="N935" s="80"/>
      <c r="O935" s="80"/>
      <c r="P935" s="80"/>
      <c r="Q935" s="658"/>
      <c r="R935" s="80"/>
      <c r="S935" s="80"/>
      <c r="T935" s="80"/>
      <c r="U935" s="80"/>
      <c r="V935" s="80"/>
      <c r="W935" s="80"/>
      <c r="X935" s="80"/>
      <c r="Y935" s="658"/>
      <c r="Z935" s="80"/>
      <c r="AA935" s="80"/>
      <c r="AB935" s="80"/>
      <c r="AC935" s="80"/>
      <c r="AD935" s="80"/>
      <c r="AE935" s="80"/>
      <c r="AF935" s="80"/>
    </row>
    <row r="936" spans="1:32" s="1018" customFormat="1">
      <c r="A936" s="81"/>
      <c r="B936" s="80"/>
      <c r="C936" s="80"/>
      <c r="D936" s="80"/>
      <c r="E936" s="80"/>
      <c r="F936" s="80"/>
      <c r="G936" s="80"/>
      <c r="H936" s="80"/>
      <c r="I936" s="658"/>
      <c r="J936" s="80"/>
      <c r="K936" s="80"/>
      <c r="L936" s="80"/>
      <c r="M936" s="80"/>
      <c r="N936" s="80"/>
      <c r="O936" s="80"/>
      <c r="P936" s="80"/>
      <c r="Q936" s="658"/>
      <c r="R936" s="80"/>
      <c r="S936" s="80"/>
      <c r="T936" s="80"/>
      <c r="U936" s="80"/>
      <c r="V936" s="80"/>
      <c r="W936" s="80"/>
      <c r="X936" s="80"/>
      <c r="Y936" s="658"/>
      <c r="Z936" s="80"/>
      <c r="AA936" s="80"/>
      <c r="AB936" s="80"/>
      <c r="AC936" s="80"/>
      <c r="AD936" s="80"/>
      <c r="AE936" s="80"/>
      <c r="AF936" s="80"/>
    </row>
    <row r="937" spans="1:32" s="1018" customFormat="1">
      <c r="A937" s="81"/>
      <c r="B937" s="80"/>
      <c r="C937" s="80"/>
      <c r="D937" s="80"/>
      <c r="E937" s="80"/>
      <c r="F937" s="80"/>
      <c r="G937" s="80"/>
      <c r="H937" s="80"/>
      <c r="I937" s="658"/>
      <c r="J937" s="80"/>
      <c r="K937" s="80"/>
      <c r="L937" s="80"/>
      <c r="M937" s="80"/>
      <c r="N937" s="80"/>
      <c r="O937" s="80"/>
      <c r="P937" s="80"/>
      <c r="Q937" s="658"/>
      <c r="R937" s="80"/>
      <c r="S937" s="80"/>
      <c r="T937" s="80"/>
      <c r="U937" s="80"/>
      <c r="V937" s="80"/>
      <c r="W937" s="80"/>
      <c r="X937" s="80"/>
      <c r="Y937" s="658"/>
      <c r="Z937" s="80"/>
      <c r="AA937" s="80"/>
      <c r="AB937" s="80"/>
      <c r="AC937" s="80"/>
      <c r="AD937" s="80"/>
      <c r="AE937" s="80"/>
      <c r="AF937" s="80"/>
    </row>
    <row r="938" spans="1:32" s="1018" customFormat="1">
      <c r="A938" s="81"/>
      <c r="B938" s="80"/>
      <c r="C938" s="80"/>
      <c r="D938" s="80"/>
      <c r="E938" s="80"/>
      <c r="F938" s="80"/>
      <c r="G938" s="80"/>
      <c r="H938" s="80"/>
      <c r="I938" s="658"/>
      <c r="J938" s="80"/>
      <c r="K938" s="80"/>
      <c r="L938" s="80"/>
      <c r="M938" s="80"/>
      <c r="N938" s="80"/>
      <c r="O938" s="80"/>
      <c r="P938" s="80"/>
      <c r="Q938" s="658"/>
      <c r="R938" s="80"/>
      <c r="S938" s="80"/>
      <c r="T938" s="80"/>
      <c r="U938" s="80"/>
      <c r="V938" s="80"/>
      <c r="W938" s="80"/>
      <c r="X938" s="80"/>
      <c r="Y938" s="658"/>
      <c r="Z938" s="80"/>
      <c r="AA938" s="80"/>
      <c r="AB938" s="80"/>
      <c r="AC938" s="80"/>
      <c r="AD938" s="80"/>
      <c r="AE938" s="80"/>
      <c r="AF938" s="80"/>
    </row>
    <row r="939" spans="1:32" s="1018" customFormat="1">
      <c r="A939" s="81"/>
      <c r="B939" s="80"/>
      <c r="C939" s="80"/>
      <c r="D939" s="80"/>
      <c r="E939" s="80"/>
      <c r="F939" s="80"/>
      <c r="G939" s="80"/>
      <c r="H939" s="80"/>
      <c r="I939" s="658"/>
      <c r="J939" s="80"/>
      <c r="K939" s="80"/>
      <c r="L939" s="80"/>
      <c r="M939" s="80"/>
      <c r="N939" s="80"/>
      <c r="O939" s="80"/>
      <c r="P939" s="80"/>
      <c r="Q939" s="658"/>
      <c r="R939" s="80"/>
      <c r="S939" s="80"/>
      <c r="T939" s="80"/>
      <c r="U939" s="80"/>
      <c r="V939" s="80"/>
      <c r="W939" s="80"/>
      <c r="X939" s="80"/>
      <c r="Y939" s="658"/>
      <c r="Z939" s="80"/>
      <c r="AA939" s="80"/>
      <c r="AB939" s="80"/>
      <c r="AC939" s="80"/>
      <c r="AD939" s="80"/>
      <c r="AE939" s="80"/>
      <c r="AF939" s="80"/>
    </row>
    <row r="940" spans="1:32" s="1018" customFormat="1">
      <c r="A940" s="81"/>
      <c r="B940" s="80"/>
      <c r="C940" s="80"/>
      <c r="D940" s="80"/>
      <c r="E940" s="80"/>
      <c r="F940" s="80"/>
      <c r="G940" s="80"/>
      <c r="H940" s="80"/>
      <c r="I940" s="658"/>
      <c r="J940" s="80"/>
      <c r="K940" s="80"/>
      <c r="L940" s="80"/>
      <c r="M940" s="80"/>
      <c r="N940" s="80"/>
      <c r="O940" s="80"/>
      <c r="P940" s="80"/>
      <c r="Q940" s="658"/>
      <c r="R940" s="80"/>
      <c r="S940" s="80"/>
      <c r="T940" s="80"/>
      <c r="U940" s="80"/>
      <c r="V940" s="80"/>
      <c r="W940" s="80"/>
      <c r="X940" s="80"/>
      <c r="Y940" s="658"/>
      <c r="Z940" s="80"/>
      <c r="AA940" s="80"/>
      <c r="AB940" s="80"/>
      <c r="AC940" s="80"/>
      <c r="AD940" s="80"/>
      <c r="AE940" s="80"/>
      <c r="AF940" s="80"/>
    </row>
    <row r="941" spans="1:32" s="1018" customFormat="1">
      <c r="A941" s="81"/>
      <c r="B941" s="80"/>
      <c r="C941" s="80"/>
      <c r="D941" s="80"/>
      <c r="E941" s="80"/>
      <c r="F941" s="80"/>
      <c r="G941" s="80"/>
      <c r="H941" s="80"/>
      <c r="I941" s="658"/>
      <c r="J941" s="80"/>
      <c r="K941" s="80"/>
      <c r="L941" s="80"/>
      <c r="M941" s="80"/>
      <c r="N941" s="80"/>
      <c r="O941" s="80"/>
      <c r="P941" s="80"/>
      <c r="Q941" s="658"/>
      <c r="R941" s="80"/>
      <c r="S941" s="80"/>
      <c r="T941" s="80"/>
      <c r="U941" s="80"/>
      <c r="V941" s="80"/>
      <c r="W941" s="80"/>
      <c r="X941" s="80"/>
      <c r="Y941" s="658"/>
      <c r="Z941" s="80"/>
      <c r="AA941" s="80"/>
      <c r="AB941" s="80"/>
      <c r="AC941" s="80"/>
      <c r="AD941" s="80"/>
      <c r="AE941" s="80"/>
      <c r="AF941" s="80"/>
    </row>
    <row r="942" spans="1:32" s="1018" customFormat="1">
      <c r="A942" s="81"/>
      <c r="B942" s="80"/>
      <c r="C942" s="80"/>
      <c r="D942" s="80"/>
      <c r="E942" s="80"/>
      <c r="F942" s="80"/>
      <c r="G942" s="80"/>
      <c r="H942" s="80"/>
      <c r="I942" s="658"/>
      <c r="J942" s="80"/>
      <c r="K942" s="80"/>
      <c r="L942" s="80"/>
      <c r="M942" s="80"/>
      <c r="N942" s="80"/>
      <c r="O942" s="80"/>
      <c r="P942" s="80"/>
      <c r="Q942" s="658"/>
      <c r="R942" s="80"/>
      <c r="S942" s="80"/>
      <c r="T942" s="80"/>
      <c r="U942" s="80"/>
      <c r="V942" s="80"/>
      <c r="W942" s="80"/>
      <c r="X942" s="80"/>
      <c r="Y942" s="658"/>
      <c r="Z942" s="80"/>
      <c r="AA942" s="80"/>
      <c r="AB942" s="80"/>
      <c r="AC942" s="80"/>
      <c r="AD942" s="80"/>
      <c r="AE942" s="80"/>
      <c r="AF942" s="80"/>
    </row>
    <row r="943" spans="1:32" s="1018" customFormat="1">
      <c r="A943" s="81"/>
      <c r="B943" s="80"/>
      <c r="C943" s="80"/>
      <c r="D943" s="80"/>
      <c r="E943" s="80"/>
      <c r="F943" s="80"/>
      <c r="G943" s="80"/>
      <c r="H943" s="80"/>
      <c r="I943" s="658"/>
      <c r="J943" s="80"/>
      <c r="K943" s="80"/>
      <c r="L943" s="80"/>
      <c r="M943" s="80"/>
      <c r="N943" s="80"/>
      <c r="O943" s="80"/>
      <c r="P943" s="80"/>
      <c r="Q943" s="658"/>
      <c r="R943" s="80"/>
      <c r="S943" s="80"/>
      <c r="T943" s="80"/>
      <c r="U943" s="80"/>
      <c r="V943" s="80"/>
      <c r="W943" s="80"/>
      <c r="X943" s="80"/>
      <c r="Y943" s="658"/>
      <c r="Z943" s="80"/>
      <c r="AA943" s="80"/>
      <c r="AB943" s="80"/>
      <c r="AC943" s="80"/>
      <c r="AD943" s="80"/>
      <c r="AE943" s="80"/>
      <c r="AF943" s="80"/>
    </row>
    <row r="944" spans="1:32" s="1018" customFormat="1">
      <c r="A944" s="81"/>
      <c r="B944" s="80"/>
      <c r="C944" s="80"/>
      <c r="D944" s="80"/>
      <c r="E944" s="80"/>
      <c r="F944" s="80"/>
      <c r="G944" s="80"/>
      <c r="H944" s="80"/>
      <c r="I944" s="658"/>
      <c r="J944" s="80"/>
      <c r="K944" s="80"/>
      <c r="L944" s="80"/>
      <c r="M944" s="80"/>
      <c r="N944" s="80"/>
      <c r="O944" s="80"/>
      <c r="P944" s="80"/>
      <c r="Q944" s="658"/>
      <c r="R944" s="80"/>
      <c r="S944" s="80"/>
      <c r="T944" s="80"/>
      <c r="U944" s="80"/>
      <c r="V944" s="80"/>
      <c r="W944" s="80"/>
      <c r="X944" s="80"/>
      <c r="Y944" s="658"/>
      <c r="Z944" s="80"/>
      <c r="AA944" s="80"/>
      <c r="AB944" s="80"/>
      <c r="AC944" s="80"/>
      <c r="AD944" s="80"/>
      <c r="AE944" s="80"/>
      <c r="AF944" s="80"/>
    </row>
    <row r="945" spans="1:32" s="1018" customFormat="1">
      <c r="A945" s="81"/>
      <c r="B945" s="80"/>
      <c r="C945" s="80"/>
      <c r="D945" s="80"/>
      <c r="E945" s="80"/>
      <c r="F945" s="80"/>
      <c r="G945" s="80"/>
      <c r="H945" s="80"/>
      <c r="I945" s="658"/>
      <c r="J945" s="80"/>
      <c r="K945" s="80"/>
      <c r="L945" s="80"/>
      <c r="M945" s="80"/>
      <c r="N945" s="80"/>
      <c r="O945" s="80"/>
      <c r="P945" s="80"/>
      <c r="Q945" s="658"/>
      <c r="R945" s="80"/>
      <c r="S945" s="80"/>
      <c r="T945" s="80"/>
      <c r="U945" s="80"/>
      <c r="V945" s="80"/>
      <c r="W945" s="80"/>
      <c r="X945" s="80"/>
      <c r="Y945" s="658"/>
      <c r="Z945" s="80"/>
      <c r="AA945" s="80"/>
      <c r="AB945" s="80"/>
      <c r="AC945" s="80"/>
      <c r="AD945" s="80"/>
      <c r="AE945" s="80"/>
      <c r="AF945" s="80"/>
    </row>
    <row r="946" spans="1:32" s="1018" customFormat="1">
      <c r="A946" s="81"/>
      <c r="B946" s="80"/>
      <c r="C946" s="80"/>
      <c r="D946" s="80"/>
      <c r="E946" s="80"/>
      <c r="F946" s="80"/>
      <c r="G946" s="80"/>
      <c r="H946" s="80"/>
      <c r="I946" s="658"/>
      <c r="J946" s="80"/>
      <c r="K946" s="80"/>
      <c r="L946" s="80"/>
      <c r="M946" s="80"/>
      <c r="N946" s="80"/>
      <c r="O946" s="80"/>
      <c r="P946" s="80"/>
      <c r="Q946" s="658"/>
      <c r="R946" s="80"/>
      <c r="S946" s="80"/>
      <c r="T946" s="80"/>
      <c r="U946" s="80"/>
      <c r="V946" s="80"/>
      <c r="W946" s="80"/>
      <c r="X946" s="80"/>
      <c r="Y946" s="658"/>
      <c r="Z946" s="80"/>
      <c r="AA946" s="80"/>
      <c r="AB946" s="80"/>
      <c r="AC946" s="80"/>
      <c r="AD946" s="80"/>
      <c r="AE946" s="80"/>
      <c r="AF946" s="80"/>
    </row>
    <row r="947" spans="1:32" s="1018" customFormat="1">
      <c r="A947" s="81"/>
      <c r="B947" s="80"/>
      <c r="C947" s="80"/>
      <c r="D947" s="80"/>
      <c r="E947" s="80"/>
      <c r="F947" s="80"/>
      <c r="G947" s="80"/>
      <c r="H947" s="80"/>
      <c r="I947" s="658"/>
      <c r="J947" s="80"/>
      <c r="K947" s="80"/>
      <c r="L947" s="80"/>
      <c r="M947" s="80"/>
      <c r="N947" s="80"/>
      <c r="O947" s="80"/>
      <c r="P947" s="80"/>
      <c r="Q947" s="658"/>
      <c r="R947" s="80"/>
      <c r="S947" s="80"/>
      <c r="T947" s="80"/>
      <c r="U947" s="80"/>
      <c r="V947" s="80"/>
      <c r="W947" s="80"/>
      <c r="X947" s="80"/>
      <c r="Y947" s="658"/>
      <c r="Z947" s="80"/>
      <c r="AA947" s="80"/>
      <c r="AB947" s="80"/>
      <c r="AC947" s="80"/>
      <c r="AD947" s="80"/>
      <c r="AE947" s="80"/>
      <c r="AF947" s="80"/>
    </row>
    <row r="948" spans="1:32" s="1018" customFormat="1">
      <c r="A948" s="81"/>
      <c r="B948" s="80"/>
      <c r="C948" s="80"/>
      <c r="D948" s="80"/>
      <c r="E948" s="80"/>
      <c r="F948" s="80"/>
      <c r="G948" s="80"/>
      <c r="H948" s="80"/>
      <c r="I948" s="658"/>
      <c r="J948" s="80"/>
      <c r="K948" s="80"/>
      <c r="L948" s="80"/>
      <c r="M948" s="80"/>
      <c r="N948" s="80"/>
      <c r="O948" s="80"/>
      <c r="P948" s="80"/>
      <c r="Q948" s="658"/>
      <c r="R948" s="80"/>
      <c r="S948" s="80"/>
      <c r="T948" s="80"/>
      <c r="U948" s="80"/>
      <c r="V948" s="80"/>
      <c r="W948" s="80"/>
      <c r="X948" s="80"/>
      <c r="Y948" s="658"/>
      <c r="Z948" s="80"/>
      <c r="AA948" s="80"/>
      <c r="AB948" s="80"/>
      <c r="AC948" s="80"/>
      <c r="AD948" s="80"/>
      <c r="AE948" s="80"/>
      <c r="AF948" s="80"/>
    </row>
    <row r="949" spans="1:32" s="1018" customFormat="1">
      <c r="A949" s="81"/>
      <c r="B949" s="80"/>
      <c r="C949" s="80"/>
      <c r="D949" s="80"/>
      <c r="E949" s="80"/>
      <c r="F949" s="80"/>
      <c r="G949" s="80"/>
      <c r="H949" s="80"/>
      <c r="I949" s="658"/>
      <c r="J949" s="80"/>
      <c r="K949" s="80"/>
      <c r="L949" s="80"/>
      <c r="M949" s="80"/>
      <c r="N949" s="80"/>
      <c r="O949" s="80"/>
      <c r="P949" s="80"/>
      <c r="Q949" s="658"/>
      <c r="R949" s="80"/>
      <c r="S949" s="80"/>
      <c r="T949" s="80"/>
      <c r="U949" s="80"/>
      <c r="V949" s="80"/>
      <c r="W949" s="80"/>
      <c r="X949" s="80"/>
      <c r="Y949" s="658"/>
      <c r="Z949" s="80"/>
      <c r="AA949" s="80"/>
      <c r="AB949" s="80"/>
      <c r="AC949" s="80"/>
      <c r="AD949" s="80"/>
      <c r="AE949" s="80"/>
      <c r="AF949" s="80"/>
    </row>
    <row r="950" spans="1:32" s="1018" customFormat="1">
      <c r="A950" s="81"/>
      <c r="B950" s="80"/>
      <c r="C950" s="80"/>
      <c r="D950" s="80"/>
      <c r="E950" s="80"/>
      <c r="F950" s="80"/>
      <c r="G950" s="80"/>
      <c r="H950" s="80"/>
      <c r="I950" s="658"/>
      <c r="J950" s="80"/>
      <c r="K950" s="80"/>
      <c r="L950" s="80"/>
      <c r="M950" s="80"/>
      <c r="N950" s="80"/>
      <c r="O950" s="80"/>
      <c r="P950" s="80"/>
      <c r="Q950" s="658"/>
      <c r="R950" s="80"/>
      <c r="S950" s="80"/>
      <c r="T950" s="80"/>
      <c r="U950" s="80"/>
      <c r="V950" s="80"/>
      <c r="W950" s="80"/>
      <c r="X950" s="80"/>
      <c r="Y950" s="658"/>
      <c r="Z950" s="80"/>
      <c r="AA950" s="80"/>
      <c r="AB950" s="80"/>
      <c r="AC950" s="80"/>
      <c r="AD950" s="80"/>
      <c r="AE950" s="80"/>
      <c r="AF950" s="80"/>
    </row>
    <row r="951" spans="1:32" s="1018" customFormat="1">
      <c r="A951" s="81"/>
      <c r="B951" s="80"/>
      <c r="C951" s="80"/>
      <c r="D951" s="80"/>
      <c r="E951" s="80"/>
      <c r="F951" s="80"/>
      <c r="G951" s="80"/>
      <c r="H951" s="80"/>
      <c r="I951" s="658"/>
      <c r="J951" s="80"/>
      <c r="K951" s="80"/>
      <c r="L951" s="80"/>
      <c r="M951" s="80"/>
      <c r="N951" s="80"/>
      <c r="O951" s="80"/>
      <c r="P951" s="80"/>
      <c r="Q951" s="658"/>
      <c r="R951" s="80"/>
      <c r="S951" s="80"/>
      <c r="T951" s="80"/>
      <c r="U951" s="80"/>
      <c r="V951" s="80"/>
      <c r="W951" s="80"/>
      <c r="X951" s="80"/>
      <c r="Y951" s="658"/>
      <c r="Z951" s="80"/>
      <c r="AA951" s="80"/>
      <c r="AB951" s="80"/>
      <c r="AC951" s="80"/>
      <c r="AD951" s="80"/>
      <c r="AE951" s="80"/>
      <c r="AF951" s="80"/>
    </row>
    <row r="952" spans="1:32" s="1018" customFormat="1">
      <c r="A952" s="81"/>
      <c r="B952" s="80"/>
      <c r="C952" s="80"/>
      <c r="D952" s="80"/>
      <c r="E952" s="80"/>
      <c r="F952" s="80"/>
      <c r="G952" s="80"/>
      <c r="H952" s="80"/>
      <c r="I952" s="658"/>
      <c r="J952" s="80"/>
      <c r="K952" s="80"/>
      <c r="L952" s="80"/>
      <c r="M952" s="80"/>
      <c r="N952" s="80"/>
      <c r="O952" s="80"/>
      <c r="P952" s="80"/>
      <c r="Q952" s="658"/>
      <c r="R952" s="80"/>
      <c r="S952" s="80"/>
      <c r="T952" s="80"/>
      <c r="U952" s="80"/>
      <c r="V952" s="80"/>
      <c r="W952" s="80"/>
      <c r="X952" s="80"/>
      <c r="Y952" s="658"/>
      <c r="Z952" s="80"/>
      <c r="AA952" s="80"/>
      <c r="AB952" s="80"/>
      <c r="AC952" s="80"/>
      <c r="AD952" s="80"/>
      <c r="AE952" s="80"/>
      <c r="AF952" s="80"/>
    </row>
    <row r="953" spans="1:32" s="1018" customFormat="1">
      <c r="A953" s="81"/>
      <c r="B953" s="80"/>
      <c r="C953" s="80"/>
      <c r="D953" s="80"/>
      <c r="E953" s="80"/>
      <c r="F953" s="80"/>
      <c r="G953" s="80"/>
      <c r="H953" s="80"/>
      <c r="I953" s="658"/>
      <c r="J953" s="80"/>
      <c r="K953" s="80"/>
      <c r="L953" s="80"/>
      <c r="M953" s="80"/>
      <c r="N953" s="80"/>
      <c r="O953" s="80"/>
      <c r="P953" s="80"/>
      <c r="Q953" s="658"/>
      <c r="R953" s="80"/>
      <c r="S953" s="80"/>
      <c r="T953" s="80"/>
      <c r="U953" s="80"/>
      <c r="V953" s="80"/>
      <c r="W953" s="80"/>
      <c r="X953" s="80"/>
      <c r="Y953" s="658"/>
      <c r="Z953" s="80"/>
      <c r="AA953" s="80"/>
      <c r="AB953" s="80"/>
      <c r="AC953" s="80"/>
      <c r="AD953" s="80"/>
      <c r="AE953" s="80"/>
      <c r="AF953" s="80"/>
    </row>
    <row r="954" spans="1:32" s="1018" customFormat="1">
      <c r="A954" s="81"/>
      <c r="B954" s="80"/>
      <c r="C954" s="80"/>
      <c r="D954" s="80"/>
      <c r="E954" s="80"/>
      <c r="F954" s="80"/>
      <c r="G954" s="80"/>
      <c r="H954" s="80"/>
      <c r="I954" s="658"/>
      <c r="J954" s="80"/>
      <c r="K954" s="80"/>
      <c r="L954" s="80"/>
      <c r="M954" s="80"/>
      <c r="N954" s="80"/>
      <c r="O954" s="80"/>
      <c r="P954" s="80"/>
      <c r="Q954" s="658"/>
      <c r="R954" s="80"/>
      <c r="S954" s="80"/>
      <c r="T954" s="80"/>
      <c r="U954" s="80"/>
      <c r="V954" s="80"/>
      <c r="W954" s="80"/>
      <c r="X954" s="80"/>
      <c r="Y954" s="658"/>
      <c r="Z954" s="80"/>
      <c r="AA954" s="80"/>
      <c r="AB954" s="80"/>
      <c r="AC954" s="80"/>
      <c r="AD954" s="80"/>
      <c r="AE954" s="80"/>
      <c r="AF954" s="80"/>
    </row>
    <row r="955" spans="1:32" s="1018" customFormat="1">
      <c r="A955" s="81"/>
      <c r="B955" s="80"/>
      <c r="C955" s="80"/>
      <c r="D955" s="80"/>
      <c r="E955" s="80"/>
      <c r="F955" s="80"/>
      <c r="G955" s="80"/>
      <c r="H955" s="80"/>
      <c r="I955" s="658"/>
      <c r="J955" s="80"/>
      <c r="K955" s="80"/>
      <c r="L955" s="80"/>
      <c r="M955" s="80"/>
      <c r="N955" s="80"/>
      <c r="O955" s="80"/>
      <c r="P955" s="80"/>
      <c r="Q955" s="658"/>
      <c r="R955" s="80"/>
      <c r="S955" s="80"/>
      <c r="T955" s="80"/>
      <c r="U955" s="80"/>
      <c r="V955" s="80"/>
      <c r="W955" s="80"/>
      <c r="X955" s="80"/>
      <c r="Y955" s="658"/>
      <c r="Z955" s="80"/>
      <c r="AA955" s="80"/>
      <c r="AB955" s="80"/>
      <c r="AC955" s="80"/>
      <c r="AD955" s="80"/>
      <c r="AE955" s="80"/>
      <c r="AF955" s="80"/>
    </row>
    <row r="956" spans="1:32" s="1018" customFormat="1">
      <c r="A956" s="81"/>
      <c r="B956" s="80"/>
      <c r="C956" s="80"/>
      <c r="D956" s="80"/>
      <c r="E956" s="80"/>
      <c r="F956" s="80"/>
      <c r="G956" s="80"/>
      <c r="H956" s="80"/>
      <c r="I956" s="658"/>
      <c r="J956" s="80"/>
      <c r="K956" s="80"/>
      <c r="L956" s="80"/>
      <c r="M956" s="80"/>
      <c r="N956" s="80"/>
      <c r="O956" s="80"/>
      <c r="P956" s="80"/>
      <c r="Q956" s="658"/>
      <c r="R956" s="80"/>
      <c r="S956" s="80"/>
      <c r="T956" s="80"/>
      <c r="U956" s="80"/>
      <c r="V956" s="80"/>
      <c r="W956" s="80"/>
      <c r="X956" s="80"/>
      <c r="Y956" s="658"/>
      <c r="Z956" s="80"/>
      <c r="AA956" s="80"/>
      <c r="AB956" s="80"/>
      <c r="AC956" s="80"/>
      <c r="AD956" s="80"/>
      <c r="AE956" s="80"/>
      <c r="AF956" s="80"/>
    </row>
    <row r="957" spans="1:32" s="1018" customFormat="1">
      <c r="A957" s="81"/>
      <c r="B957" s="80"/>
      <c r="C957" s="80"/>
      <c r="D957" s="80"/>
      <c r="E957" s="80"/>
      <c r="F957" s="80"/>
      <c r="G957" s="80"/>
      <c r="H957" s="80"/>
      <c r="I957" s="658"/>
      <c r="J957" s="80"/>
      <c r="K957" s="80"/>
      <c r="L957" s="80"/>
      <c r="M957" s="80"/>
      <c r="N957" s="80"/>
      <c r="O957" s="80"/>
      <c r="P957" s="80"/>
      <c r="Q957" s="658"/>
      <c r="R957" s="80"/>
      <c r="S957" s="80"/>
      <c r="T957" s="80"/>
      <c r="U957" s="80"/>
      <c r="V957" s="80"/>
      <c r="W957" s="80"/>
      <c r="X957" s="80"/>
      <c r="Y957" s="658"/>
      <c r="Z957" s="80"/>
      <c r="AA957" s="80"/>
      <c r="AB957" s="80"/>
      <c r="AC957" s="80"/>
      <c r="AD957" s="80"/>
      <c r="AE957" s="80"/>
      <c r="AF957" s="80"/>
    </row>
    <row r="958" spans="1:32" s="1018" customFormat="1">
      <c r="A958" s="81"/>
      <c r="B958" s="80"/>
      <c r="C958" s="80"/>
      <c r="D958" s="80"/>
      <c r="E958" s="80"/>
      <c r="F958" s="80"/>
      <c r="G958" s="80"/>
      <c r="H958" s="80"/>
      <c r="I958" s="658"/>
      <c r="J958" s="80"/>
      <c r="K958" s="80"/>
      <c r="L958" s="80"/>
      <c r="M958" s="80"/>
      <c r="N958" s="80"/>
      <c r="O958" s="80"/>
      <c r="P958" s="80"/>
      <c r="Q958" s="658"/>
      <c r="R958" s="80"/>
      <c r="S958" s="80"/>
      <c r="T958" s="80"/>
      <c r="U958" s="80"/>
      <c r="V958" s="80"/>
      <c r="W958" s="80"/>
      <c r="X958" s="80"/>
      <c r="Y958" s="658"/>
      <c r="Z958" s="80"/>
      <c r="AA958" s="80"/>
      <c r="AB958" s="80"/>
      <c r="AC958" s="80"/>
      <c r="AD958" s="80"/>
      <c r="AE958" s="80"/>
      <c r="AF958" s="80"/>
    </row>
    <row r="959" spans="1:32" s="1018" customFormat="1">
      <c r="A959" s="81"/>
      <c r="B959" s="80"/>
      <c r="C959" s="80"/>
      <c r="D959" s="80"/>
      <c r="E959" s="80"/>
      <c r="F959" s="80"/>
      <c r="G959" s="80"/>
      <c r="H959" s="80"/>
      <c r="I959" s="658"/>
      <c r="J959" s="80"/>
      <c r="K959" s="80"/>
      <c r="L959" s="80"/>
      <c r="M959" s="80"/>
      <c r="N959" s="80"/>
      <c r="O959" s="80"/>
      <c r="P959" s="80"/>
      <c r="Q959" s="658"/>
      <c r="R959" s="80"/>
      <c r="S959" s="80"/>
      <c r="T959" s="80"/>
      <c r="U959" s="80"/>
      <c r="V959" s="80"/>
      <c r="W959" s="80"/>
      <c r="X959" s="80"/>
      <c r="Y959" s="658"/>
      <c r="Z959" s="80"/>
      <c r="AA959" s="80"/>
      <c r="AB959" s="80"/>
      <c r="AC959" s="80"/>
      <c r="AD959" s="80"/>
      <c r="AE959" s="80"/>
      <c r="AF959" s="80"/>
    </row>
    <row r="960" spans="1:32" s="1018" customFormat="1">
      <c r="A960" s="81"/>
      <c r="B960" s="80"/>
      <c r="C960" s="80"/>
      <c r="D960" s="80"/>
      <c r="E960" s="80"/>
      <c r="F960" s="80"/>
      <c r="G960" s="80"/>
      <c r="H960" s="80"/>
      <c r="I960" s="658"/>
      <c r="J960" s="80"/>
      <c r="K960" s="80"/>
      <c r="L960" s="80"/>
      <c r="M960" s="80"/>
      <c r="N960" s="80"/>
      <c r="O960" s="80"/>
      <c r="P960" s="80"/>
      <c r="Q960" s="658"/>
      <c r="R960" s="80"/>
      <c r="S960" s="80"/>
      <c r="T960" s="80"/>
      <c r="U960" s="80"/>
      <c r="V960" s="80"/>
      <c r="W960" s="80"/>
      <c r="X960" s="80"/>
      <c r="Y960" s="658"/>
      <c r="Z960" s="80"/>
      <c r="AA960" s="80"/>
      <c r="AB960" s="80"/>
      <c r="AC960" s="80"/>
      <c r="AD960" s="80"/>
      <c r="AE960" s="80"/>
      <c r="AF960" s="80"/>
    </row>
    <row r="961" spans="1:32" s="1018" customFormat="1">
      <c r="A961" s="81"/>
      <c r="B961" s="80"/>
      <c r="C961" s="80"/>
      <c r="D961" s="80"/>
      <c r="E961" s="80"/>
      <c r="F961" s="80"/>
      <c r="G961" s="80"/>
      <c r="H961" s="80"/>
      <c r="I961" s="658"/>
      <c r="J961" s="80"/>
      <c r="K961" s="80"/>
      <c r="L961" s="80"/>
      <c r="M961" s="80"/>
      <c r="N961" s="80"/>
      <c r="O961" s="80"/>
      <c r="P961" s="80"/>
      <c r="Q961" s="658"/>
      <c r="R961" s="80"/>
      <c r="S961" s="80"/>
      <c r="T961" s="80"/>
      <c r="U961" s="80"/>
      <c r="V961" s="80"/>
      <c r="W961" s="80"/>
      <c r="X961" s="80"/>
      <c r="Y961" s="658"/>
      <c r="Z961" s="80"/>
      <c r="AA961" s="80"/>
      <c r="AB961" s="80"/>
      <c r="AC961" s="80"/>
      <c r="AD961" s="80"/>
      <c r="AE961" s="80"/>
      <c r="AF961" s="80"/>
    </row>
    <row r="962" spans="1:32" s="1018" customFormat="1">
      <c r="A962" s="81"/>
      <c r="B962" s="80"/>
      <c r="C962" s="80"/>
      <c r="D962" s="80"/>
      <c r="E962" s="80"/>
      <c r="F962" s="80"/>
      <c r="G962" s="80"/>
      <c r="H962" s="80"/>
      <c r="I962" s="658"/>
      <c r="J962" s="80"/>
      <c r="K962" s="80"/>
      <c r="L962" s="80"/>
      <c r="M962" s="80"/>
      <c r="N962" s="80"/>
      <c r="O962" s="80"/>
      <c r="P962" s="80"/>
      <c r="Q962" s="658"/>
      <c r="R962" s="80"/>
      <c r="S962" s="80"/>
      <c r="T962" s="80"/>
      <c r="U962" s="80"/>
      <c r="V962" s="80"/>
      <c r="W962" s="80"/>
      <c r="X962" s="80"/>
      <c r="Y962" s="658"/>
      <c r="Z962" s="80"/>
      <c r="AA962" s="80"/>
      <c r="AB962" s="80"/>
      <c r="AC962" s="80"/>
      <c r="AD962" s="80"/>
      <c r="AE962" s="80"/>
      <c r="AF962" s="80"/>
    </row>
    <row r="963" spans="1:32" s="1018" customFormat="1">
      <c r="A963" s="81"/>
      <c r="B963" s="80"/>
      <c r="C963" s="80"/>
      <c r="D963" s="80"/>
      <c r="E963" s="80"/>
      <c r="F963" s="80"/>
      <c r="G963" s="80"/>
      <c r="H963" s="80"/>
      <c r="I963" s="658"/>
      <c r="J963" s="80"/>
      <c r="K963" s="80"/>
      <c r="L963" s="80"/>
      <c r="M963" s="80"/>
      <c r="N963" s="80"/>
      <c r="O963" s="80"/>
      <c r="P963" s="80"/>
      <c r="Q963" s="658"/>
      <c r="R963" s="80"/>
      <c r="S963" s="80"/>
      <c r="T963" s="80"/>
      <c r="U963" s="80"/>
      <c r="V963" s="80"/>
      <c r="W963" s="80"/>
      <c r="X963" s="80"/>
      <c r="Y963" s="658"/>
      <c r="Z963" s="80"/>
      <c r="AA963" s="80"/>
      <c r="AB963" s="80"/>
      <c r="AC963" s="80"/>
      <c r="AD963" s="80"/>
      <c r="AE963" s="80"/>
      <c r="AF963" s="80"/>
    </row>
    <row r="964" spans="1:32" s="1018" customFormat="1">
      <c r="A964" s="81"/>
      <c r="B964" s="80"/>
      <c r="C964" s="80"/>
      <c r="D964" s="80"/>
      <c r="E964" s="80"/>
      <c r="F964" s="80"/>
      <c r="G964" s="80"/>
      <c r="H964" s="80"/>
      <c r="I964" s="658"/>
      <c r="J964" s="80"/>
      <c r="K964" s="80"/>
      <c r="L964" s="80"/>
      <c r="M964" s="80"/>
      <c r="N964" s="80"/>
      <c r="O964" s="80"/>
      <c r="P964" s="80"/>
      <c r="Q964" s="658"/>
      <c r="R964" s="80"/>
      <c r="S964" s="80"/>
      <c r="T964" s="80"/>
      <c r="U964" s="80"/>
      <c r="V964" s="80"/>
      <c r="W964" s="80"/>
      <c r="X964" s="80"/>
      <c r="Y964" s="658"/>
      <c r="Z964" s="80"/>
      <c r="AA964" s="80"/>
      <c r="AB964" s="80"/>
      <c r="AC964" s="80"/>
      <c r="AD964" s="80"/>
      <c r="AE964" s="80"/>
      <c r="AF964" s="80"/>
    </row>
    <row r="965" spans="1:32" s="1018" customFormat="1">
      <c r="A965" s="81"/>
      <c r="B965" s="80"/>
      <c r="C965" s="80"/>
      <c r="D965" s="80"/>
      <c r="E965" s="80"/>
      <c r="F965" s="80"/>
      <c r="G965" s="80"/>
      <c r="H965" s="80"/>
      <c r="I965" s="658"/>
      <c r="J965" s="80"/>
      <c r="K965" s="80"/>
      <c r="L965" s="80"/>
      <c r="M965" s="80"/>
      <c r="N965" s="80"/>
      <c r="O965" s="80"/>
      <c r="P965" s="80"/>
      <c r="Q965" s="658"/>
      <c r="R965" s="80"/>
      <c r="S965" s="80"/>
      <c r="T965" s="80"/>
      <c r="U965" s="80"/>
      <c r="V965" s="80"/>
      <c r="W965" s="80"/>
      <c r="X965" s="80"/>
      <c r="Y965" s="658"/>
      <c r="Z965" s="80"/>
      <c r="AA965" s="80"/>
      <c r="AB965" s="80"/>
      <c r="AC965" s="80"/>
      <c r="AD965" s="80"/>
      <c r="AE965" s="80"/>
      <c r="AF965" s="80"/>
    </row>
    <row r="966" spans="1:32" s="1018" customFormat="1">
      <c r="A966" s="81"/>
      <c r="B966" s="80"/>
      <c r="C966" s="80"/>
      <c r="D966" s="80"/>
      <c r="E966" s="80"/>
      <c r="F966" s="80"/>
      <c r="G966" s="80"/>
      <c r="H966" s="80"/>
      <c r="I966" s="658"/>
      <c r="J966" s="80"/>
      <c r="K966" s="80"/>
      <c r="L966" s="80"/>
      <c r="M966" s="80"/>
      <c r="N966" s="80"/>
      <c r="O966" s="80"/>
      <c r="P966" s="80"/>
      <c r="Q966" s="658"/>
      <c r="R966" s="80"/>
      <c r="S966" s="80"/>
      <c r="T966" s="80"/>
      <c r="U966" s="80"/>
      <c r="V966" s="80"/>
      <c r="W966" s="80"/>
      <c r="X966" s="80"/>
      <c r="Y966" s="658"/>
      <c r="Z966" s="80"/>
      <c r="AA966" s="80"/>
      <c r="AB966" s="80"/>
      <c r="AC966" s="80"/>
      <c r="AD966" s="80"/>
      <c r="AE966" s="80"/>
      <c r="AF966" s="80"/>
    </row>
    <row r="967" spans="1:32" s="1018" customFormat="1">
      <c r="A967" s="81"/>
      <c r="B967" s="80"/>
      <c r="C967" s="80"/>
      <c r="D967" s="80"/>
      <c r="E967" s="80"/>
      <c r="F967" s="80"/>
      <c r="G967" s="80"/>
      <c r="H967" s="80"/>
      <c r="I967" s="658"/>
      <c r="J967" s="80"/>
      <c r="K967" s="80"/>
      <c r="L967" s="80"/>
      <c r="M967" s="80"/>
      <c r="N967" s="80"/>
      <c r="O967" s="80"/>
      <c r="P967" s="80"/>
      <c r="Q967" s="658"/>
      <c r="R967" s="80"/>
      <c r="S967" s="80"/>
      <c r="T967" s="80"/>
      <c r="U967" s="80"/>
      <c r="V967" s="80"/>
      <c r="W967" s="80"/>
      <c r="X967" s="80"/>
      <c r="Y967" s="658"/>
      <c r="Z967" s="80"/>
      <c r="AA967" s="80"/>
      <c r="AB967" s="80"/>
      <c r="AC967" s="80"/>
      <c r="AD967" s="80"/>
      <c r="AE967" s="80"/>
      <c r="AF967" s="80"/>
    </row>
    <row r="968" spans="1:32" s="1018" customFormat="1">
      <c r="A968" s="81"/>
      <c r="B968" s="80"/>
      <c r="C968" s="80"/>
      <c r="D968" s="80"/>
      <c r="E968" s="80"/>
      <c r="F968" s="80"/>
      <c r="G968" s="80"/>
      <c r="H968" s="80"/>
      <c r="I968" s="658"/>
      <c r="J968" s="80"/>
      <c r="K968" s="80"/>
      <c r="L968" s="80"/>
      <c r="M968" s="80"/>
      <c r="N968" s="80"/>
      <c r="O968" s="80"/>
      <c r="P968" s="80"/>
      <c r="Q968" s="658"/>
      <c r="R968" s="80"/>
      <c r="S968" s="80"/>
      <c r="T968" s="80"/>
      <c r="U968" s="80"/>
      <c r="V968" s="80"/>
      <c r="W968" s="80"/>
      <c r="X968" s="80"/>
      <c r="Y968" s="658"/>
      <c r="Z968" s="80"/>
      <c r="AA968" s="80"/>
      <c r="AB968" s="80"/>
      <c r="AC968" s="80"/>
      <c r="AD968" s="80"/>
      <c r="AE968" s="80"/>
      <c r="AF968" s="80"/>
    </row>
    <row r="969" spans="1:32" s="1018" customFormat="1">
      <c r="A969" s="81"/>
      <c r="B969" s="80"/>
      <c r="C969" s="80"/>
      <c r="D969" s="80"/>
      <c r="E969" s="80"/>
      <c r="F969" s="80"/>
      <c r="G969" s="80"/>
      <c r="H969" s="80"/>
      <c r="I969" s="658"/>
      <c r="J969" s="80"/>
      <c r="K969" s="80"/>
      <c r="L969" s="80"/>
      <c r="M969" s="80"/>
      <c r="N969" s="80"/>
      <c r="O969" s="80"/>
      <c r="P969" s="80"/>
      <c r="Q969" s="658"/>
      <c r="R969" s="80"/>
      <c r="S969" s="80"/>
      <c r="T969" s="80"/>
      <c r="U969" s="80"/>
      <c r="V969" s="80"/>
      <c r="W969" s="80"/>
      <c r="X969" s="80"/>
      <c r="Y969" s="658"/>
      <c r="Z969" s="80"/>
      <c r="AA969" s="80"/>
      <c r="AB969" s="80"/>
      <c r="AC969" s="80"/>
      <c r="AD969" s="80"/>
      <c r="AE969" s="80"/>
      <c r="AF969" s="80"/>
    </row>
    <row r="970" spans="1:32" s="1018" customFormat="1">
      <c r="A970" s="81"/>
      <c r="B970" s="80"/>
      <c r="C970" s="80"/>
      <c r="D970" s="80"/>
      <c r="E970" s="80"/>
      <c r="F970" s="80"/>
      <c r="G970" s="80"/>
      <c r="H970" s="80"/>
      <c r="I970" s="658"/>
      <c r="J970" s="80"/>
      <c r="K970" s="80"/>
      <c r="L970" s="80"/>
      <c r="M970" s="80"/>
      <c r="N970" s="80"/>
      <c r="O970" s="80"/>
      <c r="P970" s="80"/>
      <c r="Q970" s="658"/>
      <c r="R970" s="80"/>
      <c r="S970" s="80"/>
      <c r="T970" s="80"/>
      <c r="U970" s="80"/>
      <c r="V970" s="80"/>
      <c r="W970" s="80"/>
      <c r="X970" s="80"/>
      <c r="Y970" s="658"/>
      <c r="Z970" s="80"/>
      <c r="AA970" s="80"/>
      <c r="AB970" s="80"/>
      <c r="AC970" s="80"/>
      <c r="AD970" s="80"/>
      <c r="AE970" s="80"/>
      <c r="AF970" s="80"/>
    </row>
    <row r="971" spans="1:32" s="1018" customFormat="1">
      <c r="A971" s="81"/>
      <c r="B971" s="80"/>
      <c r="C971" s="80"/>
      <c r="D971" s="80"/>
      <c r="E971" s="80"/>
      <c r="F971" s="80"/>
      <c r="G971" s="80"/>
      <c r="H971" s="80"/>
      <c r="I971" s="658"/>
      <c r="J971" s="80"/>
      <c r="K971" s="80"/>
      <c r="L971" s="80"/>
      <c r="M971" s="80"/>
      <c r="N971" s="80"/>
      <c r="O971" s="80"/>
      <c r="P971" s="80"/>
      <c r="Q971" s="658"/>
      <c r="R971" s="80"/>
      <c r="S971" s="80"/>
      <c r="T971" s="80"/>
      <c r="U971" s="80"/>
      <c r="V971" s="80"/>
      <c r="W971" s="80"/>
      <c r="X971" s="80"/>
      <c r="Y971" s="658"/>
      <c r="Z971" s="80"/>
      <c r="AA971" s="80"/>
      <c r="AB971" s="80"/>
      <c r="AC971" s="80"/>
      <c r="AD971" s="80"/>
      <c r="AE971" s="80"/>
      <c r="AF971" s="80"/>
    </row>
    <row r="972" spans="1:32" s="1018" customFormat="1">
      <c r="A972" s="81"/>
      <c r="B972" s="80"/>
      <c r="C972" s="80"/>
      <c r="D972" s="80"/>
      <c r="E972" s="80"/>
      <c r="F972" s="80"/>
      <c r="G972" s="80"/>
      <c r="H972" s="80"/>
      <c r="I972" s="658"/>
      <c r="J972" s="80"/>
      <c r="K972" s="80"/>
      <c r="L972" s="80"/>
      <c r="M972" s="80"/>
      <c r="N972" s="80"/>
      <c r="O972" s="80"/>
      <c r="P972" s="80"/>
      <c r="Q972" s="658"/>
      <c r="R972" s="80"/>
      <c r="S972" s="80"/>
      <c r="T972" s="80"/>
      <c r="U972" s="80"/>
      <c r="V972" s="80"/>
      <c r="W972" s="80"/>
      <c r="X972" s="80"/>
      <c r="Y972" s="658"/>
      <c r="Z972" s="80"/>
      <c r="AA972" s="80"/>
      <c r="AB972" s="80"/>
      <c r="AC972" s="80"/>
      <c r="AD972" s="80"/>
      <c r="AE972" s="80"/>
      <c r="AF972" s="80"/>
    </row>
    <row r="973" spans="1:32" s="1018" customFormat="1">
      <c r="A973" s="81"/>
      <c r="B973" s="80"/>
      <c r="C973" s="80"/>
      <c r="D973" s="80"/>
      <c r="E973" s="80"/>
      <c r="F973" s="80"/>
      <c r="G973" s="80"/>
      <c r="H973" s="80"/>
      <c r="I973" s="658"/>
      <c r="J973" s="80"/>
      <c r="K973" s="80"/>
      <c r="L973" s="80"/>
      <c r="M973" s="80"/>
      <c r="N973" s="80"/>
      <c r="O973" s="80"/>
      <c r="P973" s="80"/>
      <c r="Q973" s="658"/>
      <c r="R973" s="80"/>
      <c r="S973" s="80"/>
      <c r="T973" s="80"/>
      <c r="U973" s="80"/>
      <c r="V973" s="80"/>
      <c r="W973" s="80"/>
      <c r="X973" s="80"/>
      <c r="Y973" s="658"/>
      <c r="Z973" s="80"/>
      <c r="AA973" s="80"/>
      <c r="AB973" s="80"/>
      <c r="AC973" s="80"/>
      <c r="AD973" s="80"/>
      <c r="AE973" s="80"/>
      <c r="AF973" s="80"/>
    </row>
    <row r="974" spans="1:32" s="1018" customFormat="1">
      <c r="A974" s="81"/>
      <c r="B974" s="80"/>
      <c r="C974" s="80"/>
      <c r="D974" s="80"/>
      <c r="E974" s="80"/>
      <c r="F974" s="80"/>
      <c r="G974" s="80"/>
      <c r="H974" s="80"/>
      <c r="I974" s="658"/>
      <c r="J974" s="80"/>
      <c r="K974" s="80"/>
      <c r="L974" s="80"/>
      <c r="M974" s="80"/>
      <c r="N974" s="80"/>
      <c r="O974" s="80"/>
      <c r="P974" s="80"/>
      <c r="Q974" s="658"/>
      <c r="R974" s="80"/>
      <c r="S974" s="80"/>
      <c r="T974" s="80"/>
      <c r="U974" s="80"/>
      <c r="V974" s="80"/>
      <c r="W974" s="80"/>
      <c r="X974" s="80"/>
      <c r="Y974" s="658"/>
      <c r="Z974" s="80"/>
      <c r="AA974" s="80"/>
      <c r="AB974" s="80"/>
      <c r="AC974" s="80"/>
      <c r="AD974" s="80"/>
      <c r="AE974" s="80"/>
      <c r="AF974" s="80"/>
    </row>
    <row r="975" spans="1:32" s="1018" customFormat="1">
      <c r="A975" s="81"/>
      <c r="B975" s="80"/>
      <c r="C975" s="80"/>
      <c r="D975" s="80"/>
      <c r="E975" s="80"/>
      <c r="F975" s="80"/>
      <c r="G975" s="80"/>
      <c r="H975" s="80"/>
      <c r="I975" s="658"/>
      <c r="J975" s="80"/>
      <c r="K975" s="80"/>
      <c r="L975" s="80"/>
      <c r="M975" s="80"/>
      <c r="N975" s="80"/>
      <c r="O975" s="80"/>
      <c r="P975" s="80"/>
      <c r="Q975" s="658"/>
      <c r="R975" s="80"/>
      <c r="S975" s="80"/>
      <c r="T975" s="80"/>
      <c r="U975" s="80"/>
      <c r="V975" s="80"/>
      <c r="W975" s="80"/>
      <c r="X975" s="80"/>
      <c r="Y975" s="658"/>
      <c r="Z975" s="80"/>
      <c r="AA975" s="80"/>
      <c r="AB975" s="80"/>
      <c r="AC975" s="80"/>
      <c r="AD975" s="80"/>
      <c r="AE975" s="80"/>
      <c r="AF975" s="80"/>
    </row>
    <row r="976" spans="1:32" s="1018" customFormat="1">
      <c r="A976" s="81"/>
      <c r="B976" s="80"/>
      <c r="C976" s="80"/>
      <c r="D976" s="80"/>
      <c r="E976" s="80"/>
      <c r="F976" s="80"/>
      <c r="G976" s="80"/>
      <c r="H976" s="80"/>
      <c r="I976" s="658"/>
      <c r="J976" s="80"/>
      <c r="K976" s="80"/>
      <c r="L976" s="80"/>
      <c r="M976" s="80"/>
      <c r="N976" s="80"/>
      <c r="O976" s="80"/>
      <c r="P976" s="80"/>
      <c r="Q976" s="658"/>
      <c r="R976" s="80"/>
      <c r="S976" s="80"/>
      <c r="T976" s="80"/>
      <c r="U976" s="80"/>
      <c r="V976" s="80"/>
      <c r="W976" s="80"/>
      <c r="X976" s="80"/>
      <c r="Y976" s="658"/>
      <c r="Z976" s="80"/>
      <c r="AA976" s="80"/>
      <c r="AB976" s="80"/>
      <c r="AC976" s="80"/>
      <c r="AD976" s="80"/>
      <c r="AE976" s="80"/>
      <c r="AF976" s="80"/>
    </row>
    <row r="977" spans="1:32" s="1018" customFormat="1">
      <c r="A977" s="81"/>
      <c r="B977" s="80"/>
      <c r="C977" s="80"/>
      <c r="D977" s="80"/>
      <c r="E977" s="80"/>
      <c r="F977" s="80"/>
      <c r="G977" s="80"/>
      <c r="H977" s="80"/>
      <c r="I977" s="658"/>
      <c r="J977" s="80"/>
      <c r="K977" s="80"/>
      <c r="L977" s="80"/>
      <c r="M977" s="80"/>
      <c r="N977" s="80"/>
      <c r="O977" s="80"/>
      <c r="P977" s="80"/>
      <c r="Q977" s="658"/>
      <c r="R977" s="80"/>
      <c r="S977" s="80"/>
      <c r="T977" s="80"/>
      <c r="U977" s="80"/>
      <c r="V977" s="80"/>
      <c r="W977" s="80"/>
      <c r="X977" s="80"/>
      <c r="Y977" s="658"/>
      <c r="Z977" s="80"/>
      <c r="AA977" s="80"/>
      <c r="AB977" s="80"/>
      <c r="AC977" s="80"/>
      <c r="AD977" s="80"/>
      <c r="AE977" s="80"/>
      <c r="AF977" s="80"/>
    </row>
    <row r="978" spans="1:32" s="1018" customFormat="1">
      <c r="A978" s="81"/>
      <c r="B978" s="80"/>
      <c r="C978" s="80"/>
      <c r="D978" s="80"/>
      <c r="E978" s="80"/>
      <c r="F978" s="80"/>
      <c r="G978" s="80"/>
      <c r="H978" s="80"/>
      <c r="I978" s="658"/>
      <c r="J978" s="80"/>
      <c r="K978" s="80"/>
      <c r="L978" s="80"/>
      <c r="M978" s="80"/>
      <c r="N978" s="80"/>
      <c r="O978" s="80"/>
      <c r="P978" s="80"/>
      <c r="Q978" s="658"/>
      <c r="R978" s="80"/>
      <c r="S978" s="80"/>
      <c r="T978" s="80"/>
      <c r="U978" s="80"/>
      <c r="V978" s="80"/>
      <c r="W978" s="80"/>
      <c r="X978" s="80"/>
      <c r="Y978" s="658"/>
      <c r="Z978" s="80"/>
      <c r="AA978" s="80"/>
      <c r="AB978" s="80"/>
      <c r="AC978" s="80"/>
      <c r="AD978" s="80"/>
      <c r="AE978" s="80"/>
      <c r="AF978" s="80"/>
    </row>
    <row r="979" spans="1:32" s="1018" customFormat="1">
      <c r="A979" s="81"/>
      <c r="B979" s="80"/>
      <c r="C979" s="80"/>
      <c r="D979" s="80"/>
      <c r="E979" s="80"/>
      <c r="F979" s="80"/>
      <c r="G979" s="80"/>
      <c r="H979" s="80"/>
      <c r="I979" s="658"/>
      <c r="J979" s="80"/>
      <c r="K979" s="80"/>
      <c r="L979" s="80"/>
      <c r="M979" s="80"/>
      <c r="N979" s="80"/>
      <c r="O979" s="80"/>
      <c r="P979" s="80"/>
      <c r="Q979" s="658"/>
      <c r="R979" s="80"/>
      <c r="S979" s="80"/>
      <c r="T979" s="80"/>
      <c r="U979" s="80"/>
      <c r="V979" s="80"/>
      <c r="W979" s="80"/>
      <c r="X979" s="80"/>
      <c r="Y979" s="658"/>
      <c r="Z979" s="80"/>
      <c r="AA979" s="80"/>
      <c r="AB979" s="80"/>
      <c r="AC979" s="80"/>
      <c r="AD979" s="80"/>
      <c r="AE979" s="80"/>
      <c r="AF979" s="80"/>
    </row>
    <row r="980" spans="1:32" s="1018" customFormat="1">
      <c r="A980" s="81"/>
      <c r="B980" s="80"/>
      <c r="C980" s="80"/>
      <c r="D980" s="80"/>
      <c r="E980" s="80"/>
      <c r="F980" s="80"/>
      <c r="G980" s="80"/>
      <c r="H980" s="80"/>
      <c r="I980" s="658"/>
      <c r="J980" s="80"/>
      <c r="K980" s="80"/>
      <c r="L980" s="80"/>
      <c r="M980" s="80"/>
      <c r="N980" s="80"/>
      <c r="O980" s="80"/>
      <c r="P980" s="80"/>
      <c r="Q980" s="658"/>
      <c r="R980" s="80"/>
      <c r="S980" s="80"/>
      <c r="T980" s="80"/>
      <c r="U980" s="80"/>
      <c r="V980" s="80"/>
      <c r="W980" s="80"/>
      <c r="X980" s="80"/>
      <c r="Y980" s="658"/>
      <c r="Z980" s="80"/>
      <c r="AA980" s="80"/>
      <c r="AB980" s="80"/>
      <c r="AC980" s="80"/>
      <c r="AD980" s="80"/>
      <c r="AE980" s="80"/>
      <c r="AF980" s="80"/>
    </row>
    <row r="981" spans="1:32" s="1018" customFormat="1">
      <c r="A981" s="81"/>
      <c r="B981" s="80"/>
      <c r="C981" s="80"/>
      <c r="D981" s="80"/>
      <c r="E981" s="80"/>
      <c r="F981" s="80"/>
      <c r="G981" s="80"/>
      <c r="H981" s="80"/>
      <c r="I981" s="658"/>
      <c r="J981" s="80"/>
      <c r="K981" s="80"/>
      <c r="L981" s="80"/>
      <c r="M981" s="80"/>
      <c r="N981" s="80"/>
      <c r="O981" s="80"/>
      <c r="P981" s="80"/>
      <c r="Q981" s="658"/>
      <c r="R981" s="80"/>
      <c r="S981" s="80"/>
      <c r="T981" s="80"/>
      <c r="U981" s="80"/>
      <c r="V981" s="80"/>
      <c r="W981" s="80"/>
      <c r="X981" s="80"/>
      <c r="Y981" s="658"/>
      <c r="Z981" s="80"/>
      <c r="AA981" s="80"/>
      <c r="AB981" s="80"/>
      <c r="AC981" s="80"/>
      <c r="AD981" s="80"/>
      <c r="AE981" s="80"/>
      <c r="AF981" s="80"/>
    </row>
    <row r="982" spans="1:32" s="1018" customFormat="1">
      <c r="A982" s="81"/>
      <c r="B982" s="80"/>
      <c r="C982" s="80"/>
      <c r="D982" s="80"/>
      <c r="E982" s="80"/>
      <c r="F982" s="80"/>
      <c r="G982" s="80"/>
      <c r="H982" s="80"/>
      <c r="I982" s="658"/>
      <c r="J982" s="80"/>
      <c r="K982" s="80"/>
      <c r="L982" s="80"/>
      <c r="M982" s="80"/>
      <c r="N982" s="80"/>
      <c r="O982" s="80"/>
      <c r="P982" s="80"/>
      <c r="Q982" s="658"/>
      <c r="R982" s="80"/>
      <c r="S982" s="80"/>
      <c r="T982" s="80"/>
      <c r="U982" s="80"/>
      <c r="V982" s="80"/>
      <c r="W982" s="80"/>
      <c r="X982" s="80"/>
      <c r="Y982" s="658"/>
      <c r="Z982" s="80"/>
      <c r="AA982" s="80"/>
      <c r="AB982" s="80"/>
      <c r="AC982" s="80"/>
      <c r="AD982" s="80"/>
      <c r="AE982" s="80"/>
      <c r="AF982" s="80"/>
    </row>
    <row r="983" spans="1:32" s="1018" customFormat="1">
      <c r="A983" s="81"/>
      <c r="B983" s="80"/>
      <c r="C983" s="80"/>
      <c r="D983" s="80"/>
      <c r="E983" s="80"/>
      <c r="F983" s="80"/>
      <c r="G983" s="80"/>
      <c r="H983" s="80"/>
      <c r="I983" s="658"/>
      <c r="J983" s="80"/>
      <c r="K983" s="80"/>
      <c r="L983" s="80"/>
      <c r="M983" s="80"/>
      <c r="N983" s="80"/>
      <c r="O983" s="80"/>
      <c r="P983" s="80"/>
      <c r="Q983" s="658"/>
      <c r="R983" s="80"/>
      <c r="S983" s="80"/>
      <c r="T983" s="80"/>
      <c r="U983" s="80"/>
      <c r="V983" s="80"/>
      <c r="W983" s="80"/>
      <c r="X983" s="80"/>
      <c r="Y983" s="658"/>
      <c r="Z983" s="80"/>
      <c r="AA983" s="80"/>
      <c r="AB983" s="80"/>
      <c r="AC983" s="80"/>
      <c r="AD983" s="80"/>
      <c r="AE983" s="80"/>
      <c r="AF983" s="80"/>
    </row>
    <row r="984" spans="1:32" s="1018" customFormat="1">
      <c r="A984" s="81"/>
      <c r="B984" s="80"/>
      <c r="C984" s="80"/>
      <c r="D984" s="80"/>
      <c r="E984" s="80"/>
      <c r="F984" s="80"/>
      <c r="G984" s="80"/>
      <c r="H984" s="80"/>
      <c r="I984" s="658"/>
      <c r="J984" s="80"/>
      <c r="K984" s="80"/>
      <c r="L984" s="80"/>
      <c r="M984" s="80"/>
      <c r="N984" s="80"/>
      <c r="O984" s="80"/>
      <c r="P984" s="80"/>
      <c r="Q984" s="658"/>
      <c r="R984" s="80"/>
      <c r="S984" s="80"/>
      <c r="T984" s="80"/>
      <c r="U984" s="80"/>
      <c r="V984" s="80"/>
      <c r="W984" s="80"/>
      <c r="X984" s="80"/>
      <c r="Y984" s="658"/>
      <c r="Z984" s="80"/>
      <c r="AA984" s="80"/>
      <c r="AB984" s="80"/>
      <c r="AC984" s="80"/>
      <c r="AD984" s="80"/>
      <c r="AE984" s="80"/>
      <c r="AF984" s="80"/>
    </row>
    <row r="985" spans="1:32" s="1018" customFormat="1">
      <c r="A985" s="81"/>
      <c r="B985" s="80"/>
      <c r="C985" s="80"/>
      <c r="D985" s="80"/>
      <c r="E985" s="80"/>
      <c r="F985" s="80"/>
      <c r="G985" s="80"/>
      <c r="H985" s="80"/>
      <c r="I985" s="658"/>
      <c r="J985" s="80"/>
      <c r="K985" s="80"/>
      <c r="L985" s="80"/>
      <c r="M985" s="80"/>
      <c r="N985" s="80"/>
      <c r="O985" s="80"/>
      <c r="P985" s="80"/>
      <c r="Q985" s="658"/>
      <c r="R985" s="80"/>
      <c r="S985" s="80"/>
      <c r="T985" s="80"/>
      <c r="U985" s="80"/>
      <c r="V985" s="80"/>
      <c r="W985" s="80"/>
      <c r="X985" s="80"/>
      <c r="Y985" s="658"/>
      <c r="Z985" s="80"/>
      <c r="AA985" s="80"/>
      <c r="AB985" s="80"/>
      <c r="AC985" s="80"/>
      <c r="AD985" s="80"/>
      <c r="AE985" s="80"/>
      <c r="AF985" s="80"/>
    </row>
    <row r="986" spans="1:32" s="1018" customFormat="1">
      <c r="A986" s="81"/>
      <c r="B986" s="80"/>
      <c r="C986" s="80"/>
      <c r="D986" s="80"/>
      <c r="E986" s="80"/>
      <c r="F986" s="80"/>
      <c r="G986" s="80"/>
      <c r="H986" s="80"/>
      <c r="I986" s="658"/>
      <c r="J986" s="80"/>
      <c r="K986" s="80"/>
      <c r="L986" s="80"/>
      <c r="M986" s="80"/>
      <c r="N986" s="80"/>
      <c r="O986" s="80"/>
      <c r="P986" s="80"/>
      <c r="Q986" s="658"/>
      <c r="R986" s="80"/>
      <c r="S986" s="80"/>
      <c r="T986" s="80"/>
      <c r="U986" s="80"/>
      <c r="V986" s="80"/>
      <c r="W986" s="80"/>
      <c r="X986" s="80"/>
      <c r="Y986" s="658"/>
      <c r="Z986" s="80"/>
      <c r="AA986" s="80"/>
      <c r="AB986" s="80"/>
      <c r="AC986" s="80"/>
      <c r="AD986" s="80"/>
      <c r="AE986" s="80"/>
      <c r="AF986" s="80"/>
    </row>
    <row r="987" spans="1:32" s="1018" customFormat="1">
      <c r="A987" s="81"/>
      <c r="B987" s="80"/>
      <c r="C987" s="80"/>
      <c r="D987" s="80"/>
      <c r="E987" s="80"/>
      <c r="F987" s="80"/>
      <c r="G987" s="80"/>
      <c r="H987" s="80"/>
      <c r="I987" s="658"/>
      <c r="J987" s="80"/>
      <c r="K987" s="80"/>
      <c r="L987" s="80"/>
      <c r="M987" s="80"/>
      <c r="N987" s="80"/>
      <c r="O987" s="80"/>
      <c r="P987" s="80"/>
      <c r="Q987" s="658"/>
      <c r="R987" s="80"/>
      <c r="S987" s="80"/>
      <c r="T987" s="80"/>
      <c r="U987" s="80"/>
      <c r="V987" s="80"/>
      <c r="W987" s="80"/>
      <c r="X987" s="80"/>
      <c r="Y987" s="658"/>
      <c r="Z987" s="80"/>
      <c r="AA987" s="80"/>
      <c r="AB987" s="80"/>
      <c r="AC987" s="80"/>
      <c r="AD987" s="80"/>
      <c r="AE987" s="80"/>
      <c r="AF987" s="80"/>
    </row>
    <row r="988" spans="1:32" s="1018" customFormat="1">
      <c r="A988" s="81"/>
      <c r="B988" s="80"/>
      <c r="C988" s="80"/>
      <c r="D988" s="80"/>
      <c r="E988" s="80"/>
      <c r="F988" s="80"/>
      <c r="G988" s="80"/>
      <c r="H988" s="80"/>
      <c r="I988" s="658"/>
      <c r="J988" s="80"/>
      <c r="K988" s="80"/>
      <c r="L988" s="80"/>
      <c r="M988" s="80"/>
      <c r="N988" s="80"/>
      <c r="O988" s="80"/>
      <c r="P988" s="80"/>
      <c r="Q988" s="658"/>
      <c r="R988" s="80"/>
      <c r="S988" s="80"/>
      <c r="T988" s="80"/>
      <c r="U988" s="80"/>
      <c r="V988" s="80"/>
      <c r="W988" s="80"/>
      <c r="X988" s="80"/>
      <c r="Y988" s="658"/>
      <c r="Z988" s="80"/>
      <c r="AA988" s="80"/>
      <c r="AB988" s="80"/>
      <c r="AC988" s="80"/>
      <c r="AD988" s="80"/>
      <c r="AE988" s="80"/>
      <c r="AF988" s="80"/>
    </row>
    <row r="989" spans="1:32" s="1018" customFormat="1">
      <c r="A989" s="81"/>
      <c r="B989" s="80"/>
      <c r="C989" s="80"/>
      <c r="D989" s="80"/>
      <c r="E989" s="80"/>
      <c r="F989" s="80"/>
      <c r="G989" s="80"/>
      <c r="H989" s="80"/>
      <c r="I989" s="658"/>
      <c r="J989" s="80"/>
      <c r="K989" s="80"/>
      <c r="L989" s="80"/>
      <c r="M989" s="80"/>
      <c r="N989" s="80"/>
      <c r="O989" s="80"/>
      <c r="P989" s="80"/>
      <c r="Q989" s="658"/>
      <c r="R989" s="80"/>
      <c r="S989" s="80"/>
      <c r="T989" s="80"/>
      <c r="U989" s="80"/>
      <c r="V989" s="80"/>
      <c r="W989" s="80"/>
      <c r="X989" s="80"/>
      <c r="Y989" s="658"/>
      <c r="Z989" s="80"/>
      <c r="AA989" s="80"/>
      <c r="AB989" s="80"/>
      <c r="AC989" s="80"/>
      <c r="AD989" s="80"/>
      <c r="AE989" s="80"/>
      <c r="AF989" s="80"/>
    </row>
    <row r="990" spans="1:32" s="1018" customFormat="1">
      <c r="A990" s="81"/>
      <c r="B990" s="80"/>
      <c r="C990" s="80"/>
      <c r="D990" s="80"/>
      <c r="E990" s="80"/>
      <c r="F990" s="80"/>
      <c r="G990" s="80"/>
      <c r="H990" s="80"/>
      <c r="I990" s="658"/>
      <c r="J990" s="80"/>
      <c r="K990" s="80"/>
      <c r="L990" s="80"/>
      <c r="M990" s="80"/>
      <c r="N990" s="80"/>
      <c r="O990" s="80"/>
      <c r="P990" s="80"/>
      <c r="Q990" s="658"/>
      <c r="R990" s="80"/>
      <c r="S990" s="80"/>
      <c r="T990" s="80"/>
      <c r="U990" s="80"/>
      <c r="V990" s="80"/>
      <c r="W990" s="80"/>
      <c r="X990" s="80"/>
      <c r="Y990" s="658"/>
      <c r="Z990" s="80"/>
      <c r="AA990" s="80"/>
      <c r="AB990" s="80"/>
      <c r="AC990" s="80"/>
      <c r="AD990" s="80"/>
      <c r="AE990" s="80"/>
      <c r="AF990" s="80"/>
    </row>
    <row r="991" spans="1:32" s="1018" customFormat="1">
      <c r="A991" s="81"/>
      <c r="B991" s="80"/>
      <c r="C991" s="80"/>
      <c r="D991" s="80"/>
      <c r="E991" s="80"/>
      <c r="F991" s="80"/>
      <c r="G991" s="80"/>
      <c r="H991" s="80"/>
      <c r="I991" s="658"/>
      <c r="J991" s="80"/>
      <c r="K991" s="80"/>
      <c r="L991" s="80"/>
      <c r="M991" s="80"/>
      <c r="N991" s="80"/>
      <c r="O991" s="80"/>
      <c r="P991" s="80"/>
      <c r="Q991" s="658"/>
      <c r="R991" s="80"/>
      <c r="S991" s="80"/>
      <c r="T991" s="80"/>
      <c r="U991" s="80"/>
      <c r="V991" s="80"/>
      <c r="W991" s="80"/>
      <c r="X991" s="80"/>
      <c r="Y991" s="658"/>
      <c r="Z991" s="80"/>
      <c r="AA991" s="80"/>
      <c r="AB991" s="80"/>
      <c r="AC991" s="80"/>
      <c r="AD991" s="80"/>
      <c r="AE991" s="80"/>
      <c r="AF991" s="80"/>
    </row>
    <row r="992" spans="1:32" s="1018" customFormat="1">
      <c r="A992" s="81"/>
      <c r="B992" s="80"/>
      <c r="C992" s="80"/>
      <c r="D992" s="80"/>
      <c r="E992" s="80"/>
      <c r="F992" s="80"/>
      <c r="G992" s="80"/>
      <c r="H992" s="80"/>
      <c r="I992" s="658"/>
      <c r="J992" s="80"/>
      <c r="K992" s="80"/>
      <c r="L992" s="80"/>
      <c r="M992" s="80"/>
      <c r="N992" s="80"/>
      <c r="O992" s="80"/>
      <c r="P992" s="80"/>
      <c r="Q992" s="658"/>
      <c r="R992" s="80"/>
      <c r="S992" s="80"/>
      <c r="T992" s="80"/>
      <c r="U992" s="80"/>
      <c r="V992" s="80"/>
      <c r="W992" s="80"/>
      <c r="X992" s="80"/>
      <c r="Y992" s="658"/>
      <c r="Z992" s="80"/>
      <c r="AA992" s="80"/>
      <c r="AB992" s="80"/>
      <c r="AC992" s="80"/>
      <c r="AD992" s="80"/>
      <c r="AE992" s="80"/>
      <c r="AF992" s="80"/>
    </row>
    <row r="993" spans="1:32" s="1018" customFormat="1">
      <c r="A993" s="81"/>
      <c r="B993" s="80"/>
      <c r="C993" s="80"/>
      <c r="D993" s="80"/>
      <c r="E993" s="80"/>
      <c r="F993" s="80"/>
      <c r="G993" s="80"/>
      <c r="H993" s="80"/>
      <c r="I993" s="658"/>
      <c r="J993" s="80"/>
      <c r="K993" s="80"/>
      <c r="L993" s="80"/>
      <c r="M993" s="80"/>
      <c r="N993" s="80"/>
      <c r="O993" s="80"/>
      <c r="P993" s="80"/>
      <c r="Q993" s="658"/>
      <c r="R993" s="80"/>
      <c r="S993" s="80"/>
      <c r="T993" s="80"/>
      <c r="U993" s="80"/>
      <c r="V993" s="80"/>
      <c r="W993" s="80"/>
      <c r="X993" s="80"/>
      <c r="Y993" s="658"/>
      <c r="Z993" s="80"/>
      <c r="AA993" s="80"/>
      <c r="AB993" s="80"/>
      <c r="AC993" s="80"/>
      <c r="AD993" s="80"/>
      <c r="AE993" s="80"/>
      <c r="AF993" s="80"/>
    </row>
    <row r="994" spans="1:32" s="1018" customFormat="1">
      <c r="A994" s="81"/>
      <c r="B994" s="80"/>
      <c r="C994" s="80"/>
      <c r="D994" s="80"/>
      <c r="E994" s="80"/>
      <c r="F994" s="80"/>
      <c r="G994" s="80"/>
      <c r="H994" s="80"/>
      <c r="I994" s="658"/>
      <c r="J994" s="80"/>
      <c r="K994" s="80"/>
      <c r="L994" s="80"/>
      <c r="M994" s="80"/>
      <c r="N994" s="80"/>
      <c r="O994" s="80"/>
      <c r="P994" s="80"/>
      <c r="Q994" s="658"/>
      <c r="R994" s="80"/>
      <c r="S994" s="80"/>
      <c r="T994" s="80"/>
      <c r="U994" s="80"/>
      <c r="V994" s="80"/>
      <c r="W994" s="80"/>
      <c r="X994" s="80"/>
      <c r="Y994" s="658"/>
      <c r="Z994" s="80"/>
      <c r="AA994" s="80"/>
      <c r="AB994" s="80"/>
      <c r="AC994" s="80"/>
      <c r="AD994" s="80"/>
      <c r="AE994" s="80"/>
      <c r="AF994" s="80"/>
    </row>
    <row r="995" spans="1:32" s="1018" customFormat="1">
      <c r="A995" s="81"/>
      <c r="B995" s="80"/>
      <c r="C995" s="80"/>
      <c r="D995" s="80"/>
      <c r="E995" s="80"/>
      <c r="F995" s="80"/>
      <c r="G995" s="80"/>
      <c r="H995" s="80"/>
      <c r="I995" s="658"/>
      <c r="J995" s="80"/>
      <c r="K995" s="80"/>
      <c r="L995" s="80"/>
      <c r="M995" s="80"/>
      <c r="N995" s="80"/>
      <c r="O995" s="80"/>
      <c r="P995" s="80"/>
      <c r="Q995" s="658"/>
      <c r="R995" s="80"/>
      <c r="S995" s="80"/>
      <c r="T995" s="80"/>
      <c r="U995" s="80"/>
      <c r="V995" s="80"/>
      <c r="W995" s="80"/>
      <c r="X995" s="80"/>
      <c r="Y995" s="658"/>
      <c r="Z995" s="80"/>
      <c r="AA995" s="80"/>
      <c r="AB995" s="80"/>
      <c r="AC995" s="80"/>
      <c r="AD995" s="80"/>
      <c r="AE995" s="80"/>
      <c r="AF995" s="80"/>
    </row>
    <row r="996" spans="1:32" s="1018" customFormat="1">
      <c r="A996" s="81"/>
      <c r="B996" s="80"/>
      <c r="C996" s="80"/>
      <c r="D996" s="80"/>
      <c r="E996" s="80"/>
      <c r="F996" s="80"/>
      <c r="G996" s="80"/>
      <c r="H996" s="80"/>
      <c r="I996" s="658"/>
      <c r="J996" s="80"/>
      <c r="K996" s="80"/>
      <c r="L996" s="80"/>
      <c r="M996" s="80"/>
      <c r="N996" s="80"/>
      <c r="O996" s="80"/>
      <c r="P996" s="80"/>
      <c r="Q996" s="658"/>
      <c r="R996" s="80"/>
      <c r="S996" s="80"/>
      <c r="T996" s="80"/>
      <c r="U996" s="80"/>
      <c r="V996" s="80"/>
      <c r="W996" s="80"/>
      <c r="X996" s="80"/>
      <c r="Y996" s="658"/>
      <c r="Z996" s="80"/>
      <c r="AA996" s="80"/>
      <c r="AB996" s="80"/>
      <c r="AC996" s="80"/>
      <c r="AD996" s="80"/>
      <c r="AE996" s="80"/>
      <c r="AF996" s="80"/>
    </row>
    <row r="997" spans="1:32" s="1018" customFormat="1">
      <c r="A997" s="81"/>
      <c r="B997" s="80"/>
      <c r="C997" s="80"/>
      <c r="D997" s="80"/>
      <c r="E997" s="80"/>
      <c r="F997" s="80"/>
      <c r="G997" s="80"/>
      <c r="H997" s="80"/>
      <c r="I997" s="658"/>
      <c r="J997" s="80"/>
      <c r="K997" s="80"/>
      <c r="L997" s="80"/>
      <c r="M997" s="80"/>
      <c r="N997" s="80"/>
      <c r="O997" s="80"/>
      <c r="P997" s="80"/>
      <c r="Q997" s="658"/>
      <c r="R997" s="80"/>
      <c r="S997" s="80"/>
      <c r="T997" s="80"/>
      <c r="U997" s="80"/>
      <c r="V997" s="80"/>
      <c r="W997" s="80"/>
      <c r="X997" s="80"/>
      <c r="Y997" s="658"/>
      <c r="Z997" s="80"/>
      <c r="AA997" s="80"/>
      <c r="AB997" s="80"/>
      <c r="AC997" s="80"/>
      <c r="AD997" s="80"/>
      <c r="AE997" s="80"/>
      <c r="AF997" s="80"/>
    </row>
    <row r="998" spans="1:32" s="1018" customFormat="1">
      <c r="A998" s="81"/>
      <c r="B998" s="80"/>
      <c r="C998" s="80"/>
      <c r="D998" s="80"/>
      <c r="E998" s="80"/>
      <c r="F998" s="80"/>
      <c r="G998" s="80"/>
      <c r="H998" s="80"/>
      <c r="I998" s="658"/>
      <c r="J998" s="80"/>
      <c r="K998" s="80"/>
      <c r="L998" s="80"/>
      <c r="M998" s="80"/>
      <c r="N998" s="80"/>
      <c r="O998" s="80"/>
      <c r="P998" s="80"/>
      <c r="Q998" s="658"/>
      <c r="R998" s="80"/>
      <c r="S998" s="80"/>
      <c r="T998" s="80"/>
      <c r="U998" s="80"/>
      <c r="V998" s="80"/>
      <c r="W998" s="80"/>
      <c r="X998" s="80"/>
      <c r="Y998" s="658"/>
      <c r="Z998" s="80"/>
      <c r="AA998" s="80"/>
      <c r="AB998" s="80"/>
      <c r="AC998" s="80"/>
      <c r="AD998" s="80"/>
      <c r="AE998" s="80"/>
      <c r="AF998" s="80"/>
    </row>
    <row r="999" spans="1:32" s="1018" customFormat="1">
      <c r="A999" s="81"/>
      <c r="B999" s="80"/>
      <c r="C999" s="80"/>
      <c r="D999" s="80"/>
      <c r="E999" s="80"/>
      <c r="F999" s="80"/>
      <c r="G999" s="80"/>
      <c r="H999" s="80"/>
      <c r="I999" s="658"/>
      <c r="J999" s="80"/>
      <c r="K999" s="80"/>
      <c r="L999" s="80"/>
      <c r="M999" s="80"/>
      <c r="N999" s="80"/>
      <c r="O999" s="80"/>
      <c r="P999" s="80"/>
      <c r="Q999" s="658"/>
      <c r="R999" s="80"/>
      <c r="S999" s="80"/>
      <c r="T999" s="80"/>
      <c r="U999" s="80"/>
      <c r="V999" s="80"/>
      <c r="W999" s="80"/>
      <c r="X999" s="80"/>
      <c r="Y999" s="658"/>
      <c r="Z999" s="80"/>
      <c r="AA999" s="80"/>
      <c r="AB999" s="80"/>
      <c r="AC999" s="80"/>
      <c r="AD999" s="80"/>
      <c r="AE999" s="80"/>
      <c r="AF999" s="80"/>
    </row>
    <row r="1000" spans="1:32" s="1018" customFormat="1">
      <c r="A1000" s="81"/>
      <c r="B1000" s="80"/>
      <c r="C1000" s="80"/>
      <c r="D1000" s="80"/>
      <c r="E1000" s="80"/>
      <c r="F1000" s="80"/>
      <c r="G1000" s="80"/>
      <c r="H1000" s="80"/>
      <c r="I1000" s="658"/>
      <c r="J1000" s="80"/>
      <c r="K1000" s="80"/>
      <c r="L1000" s="80"/>
      <c r="M1000" s="80"/>
      <c r="N1000" s="80"/>
      <c r="O1000" s="80"/>
      <c r="P1000" s="80"/>
      <c r="Q1000" s="658"/>
      <c r="R1000" s="80"/>
      <c r="S1000" s="80"/>
      <c r="T1000" s="80"/>
      <c r="U1000" s="80"/>
      <c r="V1000" s="80"/>
      <c r="W1000" s="80"/>
      <c r="X1000" s="80"/>
      <c r="Y1000" s="658"/>
      <c r="Z1000" s="80"/>
      <c r="AA1000" s="80"/>
      <c r="AB1000" s="80"/>
      <c r="AC1000" s="80"/>
      <c r="AD1000" s="80"/>
      <c r="AE1000" s="80"/>
      <c r="AF1000" s="80"/>
    </row>
    <row r="1001" spans="1:32" s="1018" customFormat="1">
      <c r="A1001" s="81"/>
      <c r="B1001" s="80"/>
      <c r="C1001" s="80"/>
      <c r="D1001" s="80"/>
      <c r="E1001" s="80"/>
      <c r="F1001" s="80"/>
      <c r="G1001" s="80"/>
      <c r="H1001" s="80"/>
      <c r="I1001" s="658"/>
      <c r="J1001" s="80"/>
      <c r="K1001" s="80"/>
      <c r="L1001" s="80"/>
      <c r="M1001" s="80"/>
      <c r="N1001" s="80"/>
      <c r="O1001" s="80"/>
      <c r="P1001" s="80"/>
      <c r="Q1001" s="658"/>
      <c r="R1001" s="80"/>
      <c r="S1001" s="80"/>
      <c r="T1001" s="80"/>
      <c r="U1001" s="80"/>
      <c r="V1001" s="80"/>
      <c r="W1001" s="80"/>
      <c r="X1001" s="80"/>
      <c r="Y1001" s="658"/>
      <c r="Z1001" s="80"/>
      <c r="AA1001" s="80"/>
      <c r="AB1001" s="80"/>
      <c r="AC1001" s="80"/>
      <c r="AD1001" s="80"/>
      <c r="AE1001" s="80"/>
      <c r="AF1001" s="80"/>
    </row>
    <row r="1002" spans="1:32" s="1018" customFormat="1">
      <c r="A1002" s="81"/>
      <c r="B1002" s="80"/>
      <c r="C1002" s="80"/>
      <c r="D1002" s="80"/>
      <c r="E1002" s="80"/>
      <c r="F1002" s="80"/>
      <c r="G1002" s="80"/>
      <c r="H1002" s="80"/>
      <c r="I1002" s="658"/>
      <c r="J1002" s="80"/>
      <c r="K1002" s="80"/>
      <c r="L1002" s="80"/>
      <c r="M1002" s="80"/>
      <c r="N1002" s="80"/>
      <c r="O1002" s="80"/>
      <c r="P1002" s="80"/>
      <c r="Q1002" s="658"/>
      <c r="R1002" s="80"/>
      <c r="S1002" s="80"/>
      <c r="T1002" s="80"/>
      <c r="U1002" s="80"/>
      <c r="V1002" s="80"/>
      <c r="W1002" s="80"/>
      <c r="X1002" s="80"/>
      <c r="Y1002" s="658"/>
      <c r="Z1002" s="80"/>
      <c r="AA1002" s="80"/>
      <c r="AB1002" s="80"/>
      <c r="AC1002" s="80"/>
      <c r="AD1002" s="80"/>
      <c r="AE1002" s="80"/>
      <c r="AF1002" s="80"/>
    </row>
    <row r="1003" spans="1:32" s="1018" customFormat="1">
      <c r="A1003" s="81"/>
      <c r="B1003" s="80"/>
      <c r="C1003" s="80"/>
      <c r="D1003" s="80"/>
      <c r="E1003" s="80"/>
      <c r="F1003" s="80"/>
      <c r="G1003" s="80"/>
      <c r="H1003" s="80"/>
      <c r="I1003" s="658"/>
      <c r="J1003" s="80"/>
      <c r="K1003" s="80"/>
      <c r="L1003" s="80"/>
      <c r="M1003" s="80"/>
      <c r="N1003" s="80"/>
      <c r="O1003" s="80"/>
      <c r="P1003" s="80"/>
      <c r="Q1003" s="658"/>
      <c r="R1003" s="80"/>
      <c r="S1003" s="80"/>
      <c r="T1003" s="80"/>
      <c r="U1003" s="80"/>
      <c r="V1003" s="80"/>
      <c r="W1003" s="80"/>
      <c r="X1003" s="80"/>
      <c r="Y1003" s="658"/>
      <c r="Z1003" s="80"/>
      <c r="AA1003" s="80"/>
      <c r="AB1003" s="80"/>
      <c r="AC1003" s="80"/>
      <c r="AD1003" s="80"/>
      <c r="AE1003" s="80"/>
      <c r="AF1003" s="80"/>
    </row>
    <row r="1004" spans="1:32" s="1018" customFormat="1">
      <c r="A1004" s="81"/>
      <c r="B1004" s="80"/>
      <c r="C1004" s="80"/>
      <c r="D1004" s="80"/>
      <c r="E1004" s="80"/>
      <c r="F1004" s="80"/>
      <c r="G1004" s="80"/>
      <c r="H1004" s="80"/>
      <c r="I1004" s="658"/>
      <c r="J1004" s="80"/>
      <c r="K1004" s="80"/>
      <c r="L1004" s="80"/>
      <c r="M1004" s="80"/>
      <c r="N1004" s="80"/>
      <c r="O1004" s="80"/>
      <c r="P1004" s="80"/>
      <c r="Q1004" s="658"/>
      <c r="R1004" s="80"/>
      <c r="S1004" s="80"/>
      <c r="T1004" s="80"/>
      <c r="U1004" s="80"/>
      <c r="V1004" s="80"/>
      <c r="W1004" s="80"/>
      <c r="X1004" s="80"/>
      <c r="Y1004" s="658"/>
      <c r="Z1004" s="80"/>
      <c r="AA1004" s="80"/>
      <c r="AB1004" s="80"/>
      <c r="AC1004" s="80"/>
      <c r="AD1004" s="80"/>
      <c r="AE1004" s="80"/>
      <c r="AF1004" s="80"/>
    </row>
    <row r="1005" spans="1:32" s="1018" customFormat="1">
      <c r="A1005" s="81"/>
      <c r="B1005" s="80"/>
      <c r="C1005" s="80"/>
      <c r="D1005" s="80"/>
      <c r="E1005" s="80"/>
      <c r="F1005" s="80"/>
      <c r="G1005" s="80"/>
      <c r="H1005" s="80"/>
      <c r="I1005" s="658"/>
      <c r="J1005" s="80"/>
      <c r="K1005" s="80"/>
      <c r="L1005" s="80"/>
      <c r="M1005" s="80"/>
      <c r="N1005" s="80"/>
      <c r="O1005" s="80"/>
      <c r="P1005" s="80"/>
      <c r="Q1005" s="658"/>
      <c r="R1005" s="80"/>
      <c r="S1005" s="80"/>
      <c r="T1005" s="80"/>
      <c r="U1005" s="80"/>
      <c r="V1005" s="80"/>
      <c r="W1005" s="80"/>
      <c r="X1005" s="80"/>
      <c r="Y1005" s="658"/>
      <c r="Z1005" s="80"/>
      <c r="AA1005" s="80"/>
      <c r="AB1005" s="80"/>
      <c r="AC1005" s="80"/>
      <c r="AD1005" s="80"/>
      <c r="AE1005" s="80"/>
      <c r="AF1005" s="80"/>
    </row>
    <row r="1006" spans="1:32" s="1018" customFormat="1">
      <c r="A1006" s="81"/>
      <c r="B1006" s="80"/>
      <c r="C1006" s="80"/>
      <c r="D1006" s="80"/>
      <c r="E1006" s="80"/>
      <c r="F1006" s="80"/>
      <c r="G1006" s="80"/>
      <c r="H1006" s="80"/>
      <c r="I1006" s="658"/>
      <c r="J1006" s="80"/>
      <c r="K1006" s="80"/>
      <c r="L1006" s="80"/>
      <c r="M1006" s="80"/>
      <c r="N1006" s="80"/>
      <c r="O1006" s="80"/>
      <c r="P1006" s="80"/>
      <c r="Q1006" s="658"/>
      <c r="R1006" s="80"/>
      <c r="S1006" s="80"/>
      <c r="T1006" s="80"/>
      <c r="U1006" s="80"/>
      <c r="V1006" s="80"/>
      <c r="W1006" s="80"/>
      <c r="X1006" s="80"/>
      <c r="Y1006" s="658"/>
      <c r="Z1006" s="80"/>
      <c r="AA1006" s="80"/>
      <c r="AB1006" s="80"/>
      <c r="AC1006" s="80"/>
      <c r="AD1006" s="80"/>
      <c r="AE1006" s="80"/>
      <c r="AF1006" s="80"/>
    </row>
    <row r="1007" spans="1:32" s="1018" customFormat="1">
      <c r="A1007" s="81"/>
      <c r="B1007" s="80"/>
      <c r="C1007" s="80"/>
      <c r="D1007" s="80"/>
      <c r="E1007" s="80"/>
      <c r="F1007" s="80"/>
      <c r="G1007" s="80"/>
      <c r="H1007" s="80"/>
      <c r="I1007" s="658"/>
      <c r="J1007" s="80"/>
      <c r="K1007" s="80"/>
      <c r="L1007" s="80"/>
      <c r="M1007" s="80"/>
      <c r="N1007" s="80"/>
      <c r="O1007" s="80"/>
      <c r="P1007" s="80"/>
      <c r="Q1007" s="658"/>
      <c r="R1007" s="80"/>
      <c r="S1007" s="80"/>
      <c r="T1007" s="80"/>
      <c r="U1007" s="80"/>
      <c r="V1007" s="80"/>
      <c r="W1007" s="80"/>
      <c r="X1007" s="80"/>
      <c r="Y1007" s="658"/>
      <c r="Z1007" s="80"/>
      <c r="AA1007" s="80"/>
      <c r="AB1007" s="80"/>
      <c r="AC1007" s="80"/>
      <c r="AD1007" s="80"/>
      <c r="AE1007" s="80"/>
      <c r="AF1007" s="80"/>
    </row>
    <row r="1008" spans="1:32" s="1018" customFormat="1">
      <c r="A1008" s="81"/>
      <c r="B1008" s="80"/>
      <c r="C1008" s="80"/>
      <c r="D1008" s="80"/>
      <c r="E1008" s="80"/>
      <c r="F1008" s="80"/>
      <c r="G1008" s="80"/>
      <c r="H1008" s="80"/>
      <c r="I1008" s="658"/>
      <c r="J1008" s="80"/>
      <c r="K1008" s="80"/>
      <c r="L1008" s="80"/>
      <c r="M1008" s="80"/>
      <c r="N1008" s="80"/>
      <c r="O1008" s="80"/>
      <c r="P1008" s="80"/>
      <c r="Q1008" s="658"/>
      <c r="R1008" s="80"/>
      <c r="S1008" s="80"/>
      <c r="T1008" s="80"/>
      <c r="U1008" s="80"/>
      <c r="V1008" s="80"/>
      <c r="W1008" s="80"/>
      <c r="X1008" s="80"/>
      <c r="Y1008" s="658"/>
      <c r="Z1008" s="80"/>
      <c r="AA1008" s="80"/>
      <c r="AB1008" s="80"/>
      <c r="AC1008" s="80"/>
      <c r="AD1008" s="80"/>
      <c r="AE1008" s="80"/>
      <c r="AF1008" s="80"/>
    </row>
    <row r="1009" spans="1:32" s="1018" customFormat="1">
      <c r="A1009" s="81"/>
      <c r="B1009" s="80"/>
      <c r="C1009" s="80"/>
      <c r="D1009" s="80"/>
      <c r="E1009" s="80"/>
      <c r="F1009" s="80"/>
      <c r="G1009" s="80"/>
      <c r="H1009" s="80"/>
      <c r="I1009" s="658"/>
      <c r="J1009" s="80"/>
      <c r="K1009" s="80"/>
      <c r="L1009" s="80"/>
      <c r="M1009" s="80"/>
      <c r="N1009" s="80"/>
      <c r="O1009" s="80"/>
      <c r="P1009" s="80"/>
      <c r="Q1009" s="658"/>
      <c r="R1009" s="80"/>
      <c r="S1009" s="80"/>
      <c r="T1009" s="80"/>
      <c r="U1009" s="80"/>
      <c r="V1009" s="80"/>
      <c r="W1009" s="80"/>
      <c r="X1009" s="80"/>
      <c r="Y1009" s="658"/>
      <c r="Z1009" s="80"/>
      <c r="AA1009" s="80"/>
      <c r="AB1009" s="80"/>
      <c r="AC1009" s="80"/>
      <c r="AD1009" s="80"/>
      <c r="AE1009" s="80"/>
      <c r="AF1009" s="80"/>
    </row>
    <row r="1010" spans="1:32" s="1018" customFormat="1">
      <c r="A1010" s="81"/>
      <c r="B1010" s="80"/>
      <c r="C1010" s="80"/>
      <c r="D1010" s="80"/>
      <c r="E1010" s="80"/>
      <c r="F1010" s="80"/>
      <c r="G1010" s="80"/>
      <c r="H1010" s="80"/>
      <c r="I1010" s="658"/>
      <c r="J1010" s="80"/>
      <c r="K1010" s="80"/>
      <c r="L1010" s="80"/>
      <c r="M1010" s="80"/>
      <c r="N1010" s="80"/>
      <c r="O1010" s="80"/>
      <c r="P1010" s="80"/>
      <c r="Q1010" s="658"/>
      <c r="R1010" s="80"/>
      <c r="S1010" s="80"/>
      <c r="T1010" s="80"/>
      <c r="U1010" s="80"/>
      <c r="V1010" s="80"/>
      <c r="W1010" s="80"/>
      <c r="X1010" s="80"/>
      <c r="Y1010" s="658"/>
      <c r="Z1010" s="80"/>
      <c r="AA1010" s="80"/>
      <c r="AB1010" s="80"/>
      <c r="AC1010" s="80"/>
      <c r="AD1010" s="80"/>
      <c r="AE1010" s="80"/>
      <c r="AF1010" s="80"/>
    </row>
    <row r="1011" spans="1:32" s="1018" customFormat="1">
      <c r="A1011" s="81"/>
      <c r="B1011" s="80"/>
      <c r="C1011" s="80"/>
      <c r="D1011" s="80"/>
      <c r="E1011" s="80"/>
      <c r="F1011" s="80"/>
      <c r="G1011" s="80"/>
      <c r="H1011" s="80"/>
      <c r="I1011" s="658"/>
      <c r="J1011" s="80"/>
      <c r="K1011" s="80"/>
      <c r="L1011" s="80"/>
      <c r="M1011" s="80"/>
      <c r="N1011" s="80"/>
      <c r="O1011" s="80"/>
      <c r="P1011" s="80"/>
      <c r="Q1011" s="658"/>
      <c r="R1011" s="80"/>
      <c r="S1011" s="80"/>
      <c r="T1011" s="80"/>
      <c r="U1011" s="80"/>
      <c r="V1011" s="80"/>
      <c r="W1011" s="80"/>
      <c r="X1011" s="80"/>
      <c r="Y1011" s="658"/>
      <c r="Z1011" s="80"/>
      <c r="AA1011" s="80"/>
      <c r="AB1011" s="80"/>
      <c r="AC1011" s="80"/>
      <c r="AD1011" s="80"/>
      <c r="AE1011" s="80"/>
      <c r="AF1011" s="80"/>
    </row>
    <row r="1012" spans="1:32" s="1018" customFormat="1">
      <c r="A1012" s="81"/>
      <c r="B1012" s="80"/>
      <c r="C1012" s="80"/>
      <c r="D1012" s="80"/>
      <c r="E1012" s="80"/>
      <c r="F1012" s="80"/>
      <c r="G1012" s="80"/>
      <c r="H1012" s="80"/>
      <c r="I1012" s="658"/>
      <c r="J1012" s="80"/>
      <c r="K1012" s="80"/>
      <c r="L1012" s="80"/>
      <c r="M1012" s="80"/>
      <c r="N1012" s="80"/>
      <c r="O1012" s="80"/>
      <c r="P1012" s="80"/>
      <c r="Q1012" s="658"/>
      <c r="R1012" s="80"/>
      <c r="S1012" s="80"/>
      <c r="T1012" s="80"/>
      <c r="U1012" s="80"/>
      <c r="V1012" s="80"/>
      <c r="W1012" s="80"/>
      <c r="X1012" s="80"/>
      <c r="Y1012" s="658"/>
      <c r="Z1012" s="80"/>
      <c r="AA1012" s="80"/>
      <c r="AB1012" s="80"/>
      <c r="AC1012" s="80"/>
      <c r="AD1012" s="80"/>
      <c r="AE1012" s="80"/>
      <c r="AF1012" s="80"/>
    </row>
    <row r="1013" spans="1:32" s="1018" customFormat="1">
      <c r="A1013" s="81"/>
      <c r="B1013" s="80"/>
      <c r="C1013" s="80"/>
      <c r="D1013" s="80"/>
      <c r="E1013" s="80"/>
      <c r="F1013" s="80"/>
      <c r="G1013" s="80"/>
      <c r="H1013" s="80"/>
      <c r="I1013" s="658"/>
      <c r="J1013" s="80"/>
      <c r="K1013" s="80"/>
      <c r="L1013" s="80"/>
      <c r="M1013" s="80"/>
      <c r="N1013" s="80"/>
      <c r="O1013" s="80"/>
      <c r="P1013" s="80"/>
      <c r="Q1013" s="658"/>
      <c r="R1013" s="80"/>
      <c r="S1013" s="80"/>
      <c r="T1013" s="80"/>
      <c r="U1013" s="80"/>
      <c r="V1013" s="80"/>
      <c r="W1013" s="80"/>
      <c r="X1013" s="80"/>
      <c r="Y1013" s="658"/>
      <c r="Z1013" s="80"/>
      <c r="AA1013" s="80"/>
      <c r="AB1013" s="80"/>
      <c r="AC1013" s="80"/>
      <c r="AD1013" s="80"/>
      <c r="AE1013" s="80"/>
      <c r="AF1013" s="80"/>
    </row>
    <row r="1014" spans="1:32" s="1018" customFormat="1">
      <c r="A1014" s="81"/>
      <c r="B1014" s="80"/>
      <c r="C1014" s="80"/>
      <c r="D1014" s="80"/>
      <c r="E1014" s="80"/>
      <c r="F1014" s="80"/>
      <c r="G1014" s="80"/>
      <c r="H1014" s="80"/>
      <c r="I1014" s="658"/>
      <c r="J1014" s="80"/>
      <c r="K1014" s="80"/>
      <c r="L1014" s="80"/>
      <c r="M1014" s="80"/>
      <c r="N1014" s="80"/>
      <c r="O1014" s="80"/>
      <c r="P1014" s="80"/>
      <c r="Q1014" s="658"/>
      <c r="R1014" s="80"/>
      <c r="S1014" s="80"/>
      <c r="T1014" s="80"/>
      <c r="U1014" s="80"/>
      <c r="V1014" s="80"/>
      <c r="W1014" s="80"/>
      <c r="X1014" s="80"/>
      <c r="Y1014" s="658"/>
      <c r="Z1014" s="80"/>
      <c r="AA1014" s="80"/>
      <c r="AB1014" s="80"/>
      <c r="AC1014" s="80"/>
      <c r="AD1014" s="80"/>
      <c r="AE1014" s="80"/>
      <c r="AF1014" s="80"/>
    </row>
    <row r="1015" spans="1:32" s="1018" customFormat="1">
      <c r="A1015" s="81"/>
      <c r="B1015" s="80"/>
      <c r="C1015" s="80"/>
      <c r="D1015" s="80"/>
      <c r="E1015" s="80"/>
      <c r="F1015" s="80"/>
      <c r="G1015" s="80"/>
      <c r="H1015" s="80"/>
      <c r="I1015" s="658"/>
      <c r="J1015" s="80"/>
      <c r="K1015" s="80"/>
      <c r="L1015" s="80"/>
      <c r="M1015" s="80"/>
      <c r="N1015" s="80"/>
      <c r="O1015" s="80"/>
      <c r="P1015" s="80"/>
      <c r="Q1015" s="658"/>
      <c r="R1015" s="80"/>
      <c r="S1015" s="80"/>
      <c r="T1015" s="80"/>
      <c r="U1015" s="80"/>
      <c r="V1015" s="80"/>
      <c r="W1015" s="80"/>
      <c r="X1015" s="80"/>
      <c r="Y1015" s="658"/>
      <c r="Z1015" s="80"/>
      <c r="AA1015" s="80"/>
      <c r="AB1015" s="80"/>
      <c r="AC1015" s="80"/>
      <c r="AD1015" s="80"/>
      <c r="AE1015" s="80"/>
      <c r="AF1015" s="80"/>
    </row>
    <row r="1016" spans="1:32" s="1018" customFormat="1">
      <c r="A1016" s="81"/>
      <c r="B1016" s="80"/>
      <c r="C1016" s="80"/>
      <c r="D1016" s="80"/>
      <c r="E1016" s="80"/>
      <c r="F1016" s="80"/>
      <c r="G1016" s="80"/>
      <c r="H1016" s="80"/>
      <c r="I1016" s="658"/>
      <c r="J1016" s="80"/>
      <c r="K1016" s="80"/>
      <c r="L1016" s="80"/>
      <c r="M1016" s="80"/>
      <c r="N1016" s="80"/>
      <c r="O1016" s="80"/>
      <c r="P1016" s="80"/>
      <c r="Q1016" s="658"/>
      <c r="R1016" s="80"/>
      <c r="S1016" s="80"/>
      <c r="T1016" s="80"/>
      <c r="U1016" s="80"/>
      <c r="V1016" s="80"/>
      <c r="W1016" s="80"/>
      <c r="X1016" s="80"/>
      <c r="Y1016" s="658"/>
      <c r="Z1016" s="80"/>
      <c r="AA1016" s="80"/>
      <c r="AB1016" s="80"/>
      <c r="AC1016" s="80"/>
      <c r="AD1016" s="80"/>
      <c r="AE1016" s="80"/>
      <c r="AF1016" s="80"/>
    </row>
    <row r="1017" spans="1:32" s="1018" customFormat="1">
      <c r="A1017" s="81"/>
      <c r="B1017" s="80"/>
      <c r="C1017" s="80"/>
      <c r="D1017" s="80"/>
      <c r="E1017" s="80"/>
      <c r="F1017" s="80"/>
      <c r="G1017" s="80"/>
      <c r="H1017" s="80"/>
      <c r="I1017" s="658"/>
      <c r="J1017" s="80"/>
      <c r="K1017" s="80"/>
      <c r="L1017" s="80"/>
      <c r="M1017" s="80"/>
      <c r="N1017" s="80"/>
      <c r="O1017" s="80"/>
      <c r="P1017" s="80"/>
      <c r="Q1017" s="658"/>
      <c r="R1017" s="80"/>
      <c r="S1017" s="80"/>
      <c r="T1017" s="80"/>
      <c r="U1017" s="80"/>
      <c r="V1017" s="80"/>
      <c r="W1017" s="80"/>
      <c r="X1017" s="80"/>
      <c r="Y1017" s="658"/>
      <c r="Z1017" s="80"/>
      <c r="AA1017" s="80"/>
      <c r="AB1017" s="80"/>
      <c r="AC1017" s="80"/>
      <c r="AD1017" s="80"/>
      <c r="AE1017" s="80"/>
      <c r="AF1017" s="80"/>
    </row>
    <row r="1018" spans="1:32" s="1018" customFormat="1">
      <c r="A1018" s="81"/>
      <c r="B1018" s="80"/>
      <c r="C1018" s="80"/>
      <c r="D1018" s="80"/>
      <c r="E1018" s="80"/>
      <c r="F1018" s="80"/>
      <c r="G1018" s="80"/>
      <c r="H1018" s="80"/>
      <c r="I1018" s="658"/>
      <c r="J1018" s="80"/>
      <c r="K1018" s="80"/>
      <c r="L1018" s="80"/>
      <c r="M1018" s="80"/>
      <c r="N1018" s="80"/>
      <c r="O1018" s="80"/>
      <c r="P1018" s="80"/>
      <c r="Q1018" s="658"/>
      <c r="R1018" s="80"/>
      <c r="S1018" s="80"/>
      <c r="T1018" s="80"/>
      <c r="U1018" s="80"/>
      <c r="V1018" s="80"/>
      <c r="W1018" s="80"/>
      <c r="X1018" s="80"/>
      <c r="Y1018" s="658"/>
      <c r="Z1018" s="80"/>
      <c r="AA1018" s="80"/>
      <c r="AB1018" s="80"/>
      <c r="AC1018" s="80"/>
      <c r="AD1018" s="80"/>
      <c r="AE1018" s="80"/>
      <c r="AF1018" s="80"/>
    </row>
    <row r="1019" spans="1:32" s="1018" customFormat="1">
      <c r="A1019" s="81"/>
      <c r="B1019" s="80"/>
      <c r="C1019" s="80"/>
      <c r="D1019" s="80"/>
      <c r="E1019" s="80"/>
      <c r="F1019" s="80"/>
      <c r="G1019" s="80"/>
      <c r="H1019" s="80"/>
      <c r="I1019" s="658"/>
      <c r="J1019" s="80"/>
      <c r="K1019" s="80"/>
      <c r="L1019" s="80"/>
      <c r="M1019" s="80"/>
      <c r="N1019" s="80"/>
      <c r="O1019" s="80"/>
      <c r="P1019" s="80"/>
      <c r="Q1019" s="658"/>
      <c r="R1019" s="80"/>
      <c r="S1019" s="80"/>
      <c r="T1019" s="80"/>
      <c r="U1019" s="80"/>
      <c r="V1019" s="80"/>
      <c r="W1019" s="80"/>
      <c r="X1019" s="80"/>
      <c r="Y1019" s="658"/>
      <c r="Z1019" s="80"/>
      <c r="AA1019" s="80"/>
      <c r="AB1019" s="80"/>
      <c r="AC1019" s="80"/>
      <c r="AD1019" s="80"/>
      <c r="AE1019" s="80"/>
      <c r="AF1019" s="80"/>
    </row>
    <row r="1020" spans="1:32" s="1018" customFormat="1">
      <c r="A1020" s="81"/>
      <c r="B1020" s="80"/>
      <c r="C1020" s="80"/>
      <c r="D1020" s="80"/>
      <c r="E1020" s="80"/>
      <c r="F1020" s="80"/>
      <c r="G1020" s="80"/>
      <c r="H1020" s="80"/>
      <c r="I1020" s="658"/>
      <c r="J1020" s="80"/>
      <c r="K1020" s="80"/>
      <c r="L1020" s="80"/>
      <c r="M1020" s="80"/>
      <c r="N1020" s="80"/>
      <c r="O1020" s="80"/>
      <c r="P1020" s="80"/>
      <c r="Q1020" s="658"/>
      <c r="R1020" s="80"/>
      <c r="S1020" s="80"/>
      <c r="T1020" s="80"/>
      <c r="U1020" s="80"/>
      <c r="V1020" s="80"/>
      <c r="W1020" s="80"/>
      <c r="X1020" s="80"/>
      <c r="Y1020" s="658"/>
      <c r="Z1020" s="80"/>
      <c r="AA1020" s="80"/>
      <c r="AB1020" s="80"/>
      <c r="AC1020" s="80"/>
      <c r="AD1020" s="80"/>
      <c r="AE1020" s="80"/>
      <c r="AF1020" s="80"/>
    </row>
    <row r="1021" spans="1:32" s="1018" customFormat="1">
      <c r="A1021" s="81"/>
      <c r="B1021" s="80"/>
      <c r="C1021" s="80"/>
      <c r="D1021" s="80"/>
      <c r="E1021" s="80"/>
      <c r="F1021" s="80"/>
      <c r="G1021" s="80"/>
      <c r="H1021" s="80"/>
      <c r="I1021" s="658"/>
      <c r="J1021" s="80"/>
      <c r="K1021" s="80"/>
      <c r="L1021" s="80"/>
      <c r="M1021" s="80"/>
      <c r="N1021" s="80"/>
      <c r="O1021" s="80"/>
      <c r="P1021" s="80"/>
      <c r="Q1021" s="658"/>
      <c r="R1021" s="80"/>
      <c r="S1021" s="80"/>
      <c r="T1021" s="80"/>
      <c r="U1021" s="80"/>
      <c r="V1021" s="80"/>
      <c r="W1021" s="80"/>
      <c r="X1021" s="80"/>
      <c r="Y1021" s="658"/>
      <c r="Z1021" s="80"/>
      <c r="AA1021" s="80"/>
      <c r="AB1021" s="80"/>
      <c r="AC1021" s="80"/>
      <c r="AD1021" s="80"/>
      <c r="AE1021" s="80"/>
      <c r="AF1021" s="80"/>
    </row>
    <row r="1022" spans="1:32" s="1018" customFormat="1">
      <c r="A1022" s="81"/>
      <c r="B1022" s="80"/>
      <c r="C1022" s="80"/>
      <c r="D1022" s="80"/>
      <c r="E1022" s="80"/>
      <c r="F1022" s="80"/>
      <c r="G1022" s="80"/>
      <c r="H1022" s="80"/>
      <c r="I1022" s="658"/>
      <c r="J1022" s="80"/>
      <c r="K1022" s="80"/>
      <c r="L1022" s="80"/>
      <c r="M1022" s="80"/>
      <c r="N1022" s="80"/>
      <c r="O1022" s="80"/>
      <c r="P1022" s="80"/>
      <c r="Q1022" s="658"/>
      <c r="R1022" s="80"/>
      <c r="S1022" s="80"/>
      <c r="T1022" s="80"/>
      <c r="U1022" s="80"/>
      <c r="V1022" s="80"/>
      <c r="W1022" s="80"/>
      <c r="X1022" s="80"/>
      <c r="Y1022" s="658"/>
      <c r="Z1022" s="80"/>
      <c r="AA1022" s="80"/>
      <c r="AB1022" s="80"/>
      <c r="AC1022" s="80"/>
      <c r="AD1022" s="80"/>
      <c r="AE1022" s="80"/>
      <c r="AF1022" s="80"/>
    </row>
    <row r="1023" spans="1:32" s="1018" customFormat="1">
      <c r="A1023" s="81"/>
      <c r="B1023" s="80"/>
      <c r="C1023" s="80"/>
      <c r="D1023" s="80"/>
      <c r="E1023" s="80"/>
      <c r="F1023" s="80"/>
      <c r="G1023" s="80"/>
      <c r="H1023" s="80"/>
      <c r="I1023" s="658"/>
      <c r="J1023" s="80"/>
      <c r="K1023" s="80"/>
      <c r="L1023" s="80"/>
      <c r="M1023" s="80"/>
      <c r="N1023" s="80"/>
      <c r="O1023" s="80"/>
      <c r="P1023" s="80"/>
      <c r="Q1023" s="658"/>
      <c r="R1023" s="80"/>
      <c r="S1023" s="80"/>
      <c r="T1023" s="80"/>
      <c r="U1023" s="80"/>
      <c r="V1023" s="80"/>
      <c r="W1023" s="80"/>
      <c r="X1023" s="80"/>
      <c r="Y1023" s="658"/>
      <c r="Z1023" s="80"/>
      <c r="AA1023" s="80"/>
      <c r="AB1023" s="80"/>
      <c r="AC1023" s="80"/>
      <c r="AD1023" s="80"/>
      <c r="AE1023" s="80"/>
      <c r="AF1023" s="80"/>
    </row>
    <row r="1024" spans="1:32" s="1018" customFormat="1">
      <c r="A1024" s="81"/>
      <c r="B1024" s="80"/>
      <c r="C1024" s="80"/>
      <c r="D1024" s="80"/>
      <c r="E1024" s="80"/>
      <c r="F1024" s="80"/>
      <c r="G1024" s="80"/>
      <c r="H1024" s="80"/>
      <c r="I1024" s="658"/>
      <c r="J1024" s="80"/>
      <c r="K1024" s="80"/>
      <c r="L1024" s="80"/>
      <c r="M1024" s="80"/>
      <c r="N1024" s="80"/>
      <c r="O1024" s="80"/>
      <c r="P1024" s="80"/>
      <c r="Q1024" s="658"/>
      <c r="R1024" s="80"/>
      <c r="S1024" s="80"/>
      <c r="T1024" s="80"/>
      <c r="U1024" s="80"/>
      <c r="V1024" s="80"/>
      <c r="W1024" s="80"/>
      <c r="X1024" s="80"/>
      <c r="Y1024" s="658"/>
      <c r="Z1024" s="80"/>
      <c r="AA1024" s="80"/>
      <c r="AB1024" s="80"/>
      <c r="AC1024" s="80"/>
      <c r="AD1024" s="80"/>
      <c r="AE1024" s="80"/>
      <c r="AF1024" s="80"/>
    </row>
    <row r="1025" spans="1:32" s="1018" customFormat="1">
      <c r="A1025" s="81"/>
      <c r="B1025" s="80"/>
      <c r="C1025" s="80"/>
      <c r="D1025" s="80"/>
      <c r="E1025" s="80"/>
      <c r="F1025" s="80"/>
      <c r="G1025" s="80"/>
      <c r="H1025" s="80"/>
      <c r="I1025" s="658"/>
      <c r="J1025" s="80"/>
      <c r="K1025" s="80"/>
      <c r="L1025" s="80"/>
      <c r="M1025" s="80"/>
      <c r="N1025" s="80"/>
      <c r="O1025" s="80"/>
      <c r="P1025" s="80"/>
      <c r="Q1025" s="658"/>
      <c r="R1025" s="80"/>
      <c r="S1025" s="80"/>
      <c r="T1025" s="80"/>
      <c r="U1025" s="80"/>
      <c r="V1025" s="80"/>
      <c r="W1025" s="80"/>
      <c r="X1025" s="80"/>
      <c r="Y1025" s="658"/>
      <c r="Z1025" s="80"/>
      <c r="AA1025" s="80"/>
      <c r="AB1025" s="80"/>
      <c r="AC1025" s="80"/>
      <c r="AD1025" s="80"/>
      <c r="AE1025" s="80"/>
      <c r="AF1025" s="80"/>
    </row>
    <row r="1026" spans="1:32" s="1018" customFormat="1">
      <c r="A1026" s="81"/>
      <c r="B1026" s="80"/>
      <c r="C1026" s="80"/>
      <c r="D1026" s="80"/>
      <c r="E1026" s="80"/>
      <c r="F1026" s="80"/>
      <c r="G1026" s="80"/>
      <c r="H1026" s="80"/>
      <c r="I1026" s="658"/>
      <c r="J1026" s="80"/>
      <c r="K1026" s="80"/>
      <c r="L1026" s="80"/>
      <c r="M1026" s="80"/>
      <c r="N1026" s="80"/>
      <c r="O1026" s="80"/>
      <c r="P1026" s="80"/>
      <c r="Q1026" s="658"/>
      <c r="R1026" s="80"/>
      <c r="S1026" s="80"/>
      <c r="T1026" s="80"/>
      <c r="U1026" s="80"/>
      <c r="V1026" s="80"/>
      <c r="W1026" s="80"/>
      <c r="X1026" s="80"/>
      <c r="Y1026" s="658"/>
      <c r="Z1026" s="80"/>
      <c r="AA1026" s="80"/>
      <c r="AB1026" s="80"/>
      <c r="AC1026" s="80"/>
      <c r="AD1026" s="80"/>
      <c r="AE1026" s="80"/>
      <c r="AF1026" s="80"/>
    </row>
    <row r="1027" spans="1:32" s="1018" customFormat="1">
      <c r="A1027" s="81"/>
      <c r="B1027" s="80"/>
      <c r="C1027" s="80"/>
      <c r="D1027" s="80"/>
      <c r="E1027" s="80"/>
      <c r="F1027" s="80"/>
      <c r="G1027" s="80"/>
      <c r="H1027" s="80"/>
      <c r="I1027" s="658"/>
      <c r="J1027" s="80"/>
      <c r="K1027" s="80"/>
      <c r="L1027" s="80"/>
      <c r="M1027" s="80"/>
      <c r="N1027" s="80"/>
      <c r="O1027" s="80"/>
      <c r="P1027" s="80"/>
      <c r="Q1027" s="658"/>
      <c r="R1027" s="80"/>
      <c r="S1027" s="80"/>
      <c r="T1027" s="80"/>
      <c r="U1027" s="80"/>
      <c r="V1027" s="80"/>
      <c r="W1027" s="80"/>
      <c r="X1027" s="80"/>
      <c r="Y1027" s="658"/>
      <c r="Z1027" s="80"/>
      <c r="AA1027" s="80"/>
      <c r="AB1027" s="80"/>
      <c r="AC1027" s="80"/>
      <c r="AD1027" s="80"/>
      <c r="AE1027" s="80"/>
      <c r="AF1027" s="80"/>
    </row>
    <row r="1028" spans="1:32" s="1018" customFormat="1">
      <c r="A1028" s="81"/>
      <c r="B1028" s="80"/>
      <c r="C1028" s="80"/>
      <c r="D1028" s="80"/>
      <c r="E1028" s="80"/>
      <c r="F1028" s="80"/>
      <c r="G1028" s="80"/>
      <c r="H1028" s="80"/>
      <c r="I1028" s="658"/>
      <c r="J1028" s="80"/>
      <c r="K1028" s="80"/>
      <c r="L1028" s="80"/>
      <c r="M1028" s="80"/>
      <c r="N1028" s="80"/>
      <c r="O1028" s="80"/>
      <c r="P1028" s="80"/>
      <c r="Q1028" s="658"/>
      <c r="R1028" s="80"/>
      <c r="S1028" s="80"/>
      <c r="T1028" s="80"/>
      <c r="U1028" s="80"/>
      <c r="V1028" s="80"/>
      <c r="W1028" s="80"/>
      <c r="X1028" s="80"/>
      <c r="Y1028" s="658"/>
      <c r="Z1028" s="80"/>
      <c r="AA1028" s="80"/>
      <c r="AB1028" s="80"/>
      <c r="AC1028" s="80"/>
      <c r="AD1028" s="80"/>
      <c r="AE1028" s="80"/>
      <c r="AF1028" s="80"/>
    </row>
    <row r="1029" spans="1:32" s="1018" customFormat="1">
      <c r="A1029" s="81"/>
      <c r="B1029" s="80"/>
      <c r="C1029" s="80"/>
      <c r="D1029" s="80"/>
      <c r="E1029" s="80"/>
      <c r="F1029" s="80"/>
      <c r="G1029" s="80"/>
      <c r="H1029" s="80"/>
      <c r="I1029" s="658"/>
      <c r="J1029" s="80"/>
      <c r="K1029" s="80"/>
      <c r="L1029" s="80"/>
      <c r="M1029" s="80"/>
      <c r="N1029" s="80"/>
      <c r="O1029" s="80"/>
      <c r="P1029" s="80"/>
      <c r="Q1029" s="658"/>
      <c r="R1029" s="80"/>
      <c r="S1029" s="80"/>
      <c r="T1029" s="80"/>
      <c r="U1029" s="80"/>
      <c r="V1029" s="80"/>
      <c r="W1029" s="80"/>
      <c r="X1029" s="80"/>
      <c r="Y1029" s="658"/>
      <c r="Z1029" s="80"/>
      <c r="AA1029" s="80"/>
      <c r="AB1029" s="80"/>
      <c r="AC1029" s="80"/>
      <c r="AD1029" s="80"/>
      <c r="AE1029" s="80"/>
      <c r="AF1029" s="80"/>
    </row>
    <row r="1030" spans="1:32" s="1018" customFormat="1">
      <c r="A1030" s="81"/>
      <c r="B1030" s="80"/>
      <c r="C1030" s="80"/>
      <c r="D1030" s="80"/>
      <c r="E1030" s="80"/>
      <c r="F1030" s="80"/>
      <c r="G1030" s="80"/>
      <c r="H1030" s="80"/>
      <c r="I1030" s="658"/>
      <c r="J1030" s="80"/>
      <c r="K1030" s="80"/>
      <c r="L1030" s="80"/>
      <c r="M1030" s="80"/>
      <c r="N1030" s="80"/>
      <c r="O1030" s="80"/>
      <c r="P1030" s="80"/>
      <c r="Q1030" s="658"/>
      <c r="R1030" s="80"/>
      <c r="S1030" s="80"/>
      <c r="T1030" s="80"/>
      <c r="U1030" s="80"/>
      <c r="V1030" s="80"/>
      <c r="W1030" s="80"/>
      <c r="X1030" s="80"/>
      <c r="Y1030" s="658"/>
      <c r="Z1030" s="80"/>
      <c r="AA1030" s="80"/>
      <c r="AB1030" s="80"/>
      <c r="AC1030" s="80"/>
      <c r="AD1030" s="80"/>
      <c r="AE1030" s="80"/>
      <c r="AF1030" s="80"/>
    </row>
    <row r="1031" spans="1:32" s="1018" customFormat="1">
      <c r="A1031" s="81"/>
      <c r="B1031" s="80"/>
      <c r="C1031" s="80"/>
      <c r="D1031" s="80"/>
      <c r="E1031" s="80"/>
      <c r="F1031" s="80"/>
      <c r="G1031" s="80"/>
      <c r="H1031" s="80"/>
      <c r="I1031" s="658"/>
      <c r="J1031" s="80"/>
      <c r="K1031" s="80"/>
      <c r="L1031" s="80"/>
      <c r="M1031" s="80"/>
      <c r="N1031" s="80"/>
      <c r="O1031" s="80"/>
      <c r="P1031" s="80"/>
      <c r="Q1031" s="658"/>
      <c r="R1031" s="80"/>
      <c r="S1031" s="80"/>
      <c r="T1031" s="80"/>
      <c r="U1031" s="80"/>
      <c r="V1031" s="80"/>
      <c r="W1031" s="80"/>
      <c r="X1031" s="80"/>
      <c r="Y1031" s="658"/>
      <c r="Z1031" s="80"/>
      <c r="AA1031" s="80"/>
      <c r="AB1031" s="80"/>
      <c r="AC1031" s="80"/>
      <c r="AD1031" s="80"/>
      <c r="AE1031" s="80"/>
      <c r="AF1031" s="80"/>
    </row>
    <row r="1032" spans="1:32" s="1018" customFormat="1">
      <c r="A1032" s="81"/>
      <c r="B1032" s="80"/>
      <c r="C1032" s="80"/>
      <c r="D1032" s="80"/>
      <c r="E1032" s="80"/>
      <c r="F1032" s="80"/>
      <c r="G1032" s="80"/>
      <c r="H1032" s="80"/>
      <c r="I1032" s="658"/>
      <c r="J1032" s="80"/>
      <c r="K1032" s="80"/>
      <c r="L1032" s="80"/>
      <c r="M1032" s="80"/>
      <c r="N1032" s="80"/>
      <c r="O1032" s="80"/>
      <c r="P1032" s="80"/>
      <c r="Q1032" s="658"/>
      <c r="R1032" s="80"/>
      <c r="S1032" s="80"/>
      <c r="T1032" s="80"/>
      <c r="U1032" s="80"/>
      <c r="V1032" s="80"/>
      <c r="W1032" s="80"/>
      <c r="X1032" s="80"/>
      <c r="Y1032" s="658"/>
      <c r="Z1032" s="80"/>
      <c r="AA1032" s="80"/>
      <c r="AB1032" s="80"/>
      <c r="AC1032" s="80"/>
      <c r="AD1032" s="80"/>
      <c r="AE1032" s="80"/>
      <c r="AF1032" s="80"/>
    </row>
    <row r="1033" spans="1:32" s="1018" customFormat="1">
      <c r="A1033" s="81"/>
      <c r="B1033" s="80"/>
      <c r="C1033" s="80"/>
      <c r="D1033" s="80"/>
      <c r="E1033" s="80"/>
      <c r="F1033" s="80"/>
      <c r="G1033" s="80"/>
      <c r="H1033" s="80"/>
      <c r="I1033" s="658"/>
      <c r="J1033" s="80"/>
      <c r="K1033" s="80"/>
      <c r="L1033" s="80"/>
      <c r="M1033" s="80"/>
      <c r="N1033" s="80"/>
      <c r="O1033" s="80"/>
      <c r="P1033" s="80"/>
      <c r="Q1033" s="658"/>
      <c r="R1033" s="80"/>
      <c r="S1033" s="80"/>
      <c r="T1033" s="80"/>
      <c r="U1033" s="80"/>
      <c r="V1033" s="80"/>
      <c r="W1033" s="80"/>
      <c r="X1033" s="80"/>
      <c r="Y1033" s="658"/>
      <c r="Z1033" s="80"/>
      <c r="AA1033" s="80"/>
      <c r="AB1033" s="80"/>
      <c r="AC1033" s="80"/>
      <c r="AD1033" s="80"/>
      <c r="AE1033" s="80"/>
      <c r="AF1033" s="80"/>
    </row>
    <row r="1034" spans="1:32" s="1018" customFormat="1">
      <c r="A1034" s="81"/>
      <c r="B1034" s="80"/>
      <c r="C1034" s="80"/>
      <c r="D1034" s="80"/>
      <c r="E1034" s="80"/>
      <c r="F1034" s="80"/>
      <c r="G1034" s="80"/>
      <c r="H1034" s="80"/>
      <c r="I1034" s="658"/>
      <c r="J1034" s="80"/>
      <c r="K1034" s="80"/>
      <c r="L1034" s="80"/>
      <c r="M1034" s="80"/>
      <c r="N1034" s="80"/>
      <c r="O1034" s="80"/>
      <c r="P1034" s="80"/>
      <c r="Q1034" s="658"/>
      <c r="R1034" s="80"/>
      <c r="S1034" s="80"/>
      <c r="T1034" s="80"/>
      <c r="U1034" s="80"/>
      <c r="V1034" s="80"/>
      <c r="W1034" s="80"/>
      <c r="X1034" s="80"/>
      <c r="Y1034" s="658"/>
      <c r="Z1034" s="80"/>
      <c r="AA1034" s="80"/>
      <c r="AB1034" s="80"/>
      <c r="AC1034" s="80"/>
      <c r="AD1034" s="80"/>
      <c r="AE1034" s="80"/>
      <c r="AF1034" s="80"/>
    </row>
    <row r="1035" spans="1:32" s="1018" customFormat="1">
      <c r="A1035" s="81"/>
      <c r="B1035" s="80"/>
      <c r="C1035" s="80"/>
      <c r="D1035" s="80"/>
      <c r="E1035" s="80"/>
      <c r="F1035" s="80"/>
      <c r="G1035" s="80"/>
      <c r="H1035" s="80"/>
      <c r="I1035" s="658"/>
      <c r="J1035" s="80"/>
      <c r="K1035" s="80"/>
      <c r="L1035" s="80"/>
      <c r="M1035" s="80"/>
      <c r="N1035" s="80"/>
      <c r="O1035" s="80"/>
      <c r="P1035" s="80"/>
      <c r="Q1035" s="658"/>
      <c r="R1035" s="80"/>
      <c r="S1035" s="80"/>
      <c r="T1035" s="80"/>
      <c r="U1035" s="80"/>
      <c r="V1035" s="80"/>
      <c r="W1035" s="80"/>
      <c r="X1035" s="80"/>
      <c r="Y1035" s="658"/>
      <c r="Z1035" s="80"/>
      <c r="AA1035" s="80"/>
      <c r="AB1035" s="80"/>
      <c r="AC1035" s="80"/>
      <c r="AD1035" s="80"/>
      <c r="AE1035" s="80"/>
      <c r="AF1035" s="80"/>
    </row>
    <row r="1036" spans="1:32" s="1018" customFormat="1">
      <c r="A1036" s="81"/>
      <c r="B1036" s="80"/>
      <c r="C1036" s="80"/>
      <c r="D1036" s="80"/>
      <c r="E1036" s="80"/>
      <c r="F1036" s="80"/>
      <c r="G1036" s="80"/>
      <c r="H1036" s="80"/>
      <c r="I1036" s="658"/>
      <c r="J1036" s="80"/>
      <c r="K1036" s="80"/>
      <c r="L1036" s="80"/>
      <c r="M1036" s="80"/>
      <c r="N1036" s="80"/>
      <c r="O1036" s="80"/>
      <c r="P1036" s="80"/>
      <c r="Q1036" s="658"/>
      <c r="R1036" s="80"/>
      <c r="S1036" s="80"/>
      <c r="T1036" s="80"/>
      <c r="U1036" s="80"/>
      <c r="V1036" s="80"/>
      <c r="W1036" s="80"/>
      <c r="X1036" s="80"/>
      <c r="Y1036" s="658"/>
      <c r="Z1036" s="80"/>
      <c r="AA1036" s="80"/>
      <c r="AB1036" s="80"/>
      <c r="AC1036" s="80"/>
      <c r="AD1036" s="80"/>
      <c r="AE1036" s="80"/>
      <c r="AF1036" s="80"/>
    </row>
    <row r="1037" spans="1:32" s="1018" customFormat="1">
      <c r="A1037" s="81"/>
      <c r="B1037" s="80"/>
      <c r="C1037" s="80"/>
      <c r="D1037" s="80"/>
      <c r="E1037" s="80"/>
      <c r="F1037" s="80"/>
      <c r="G1037" s="80"/>
      <c r="H1037" s="80"/>
      <c r="I1037" s="658"/>
      <c r="J1037" s="80"/>
      <c r="K1037" s="80"/>
      <c r="L1037" s="80"/>
      <c r="M1037" s="80"/>
      <c r="N1037" s="80"/>
      <c r="O1037" s="80"/>
      <c r="P1037" s="80"/>
      <c r="Q1037" s="658"/>
      <c r="R1037" s="80"/>
      <c r="S1037" s="80"/>
      <c r="T1037" s="80"/>
      <c r="U1037" s="80"/>
      <c r="V1037" s="80"/>
      <c r="W1037" s="80"/>
      <c r="X1037" s="80"/>
      <c r="Y1037" s="658"/>
      <c r="Z1037" s="80"/>
      <c r="AA1037" s="80"/>
      <c r="AB1037" s="80"/>
      <c r="AC1037" s="80"/>
      <c r="AD1037" s="80"/>
      <c r="AE1037" s="80"/>
      <c r="AF1037" s="80"/>
    </row>
    <row r="1038" spans="1:32" s="1018" customFormat="1">
      <c r="A1038" s="81"/>
      <c r="B1038" s="80"/>
      <c r="C1038" s="80"/>
      <c r="D1038" s="80"/>
      <c r="E1038" s="80"/>
      <c r="F1038" s="80"/>
      <c r="G1038" s="80"/>
      <c r="H1038" s="80"/>
      <c r="I1038" s="658"/>
      <c r="J1038" s="80"/>
      <c r="K1038" s="80"/>
      <c r="L1038" s="80"/>
      <c r="M1038" s="80"/>
      <c r="N1038" s="80"/>
      <c r="O1038" s="80"/>
      <c r="P1038" s="80"/>
      <c r="Q1038" s="658"/>
      <c r="R1038" s="80"/>
      <c r="S1038" s="80"/>
      <c r="T1038" s="80"/>
      <c r="U1038" s="80"/>
      <c r="V1038" s="80"/>
      <c r="W1038" s="80"/>
      <c r="X1038" s="80"/>
      <c r="Y1038" s="658"/>
      <c r="Z1038" s="80"/>
      <c r="AA1038" s="80"/>
      <c r="AB1038" s="80"/>
      <c r="AC1038" s="80"/>
      <c r="AD1038" s="80"/>
      <c r="AE1038" s="80"/>
      <c r="AF1038" s="80"/>
    </row>
    <row r="1039" spans="1:32" s="1018" customFormat="1">
      <c r="A1039" s="81"/>
      <c r="B1039" s="80"/>
      <c r="C1039" s="80"/>
      <c r="D1039" s="80"/>
      <c r="E1039" s="80"/>
      <c r="F1039" s="80"/>
      <c r="G1039" s="80"/>
      <c r="H1039" s="80"/>
      <c r="I1039" s="658"/>
      <c r="J1039" s="80"/>
      <c r="K1039" s="80"/>
      <c r="L1039" s="80"/>
      <c r="M1039" s="80"/>
      <c r="N1039" s="80"/>
      <c r="O1039" s="80"/>
      <c r="P1039" s="80"/>
      <c r="Q1039" s="658"/>
      <c r="R1039" s="80"/>
      <c r="S1039" s="80"/>
      <c r="T1039" s="80"/>
      <c r="U1039" s="80"/>
      <c r="V1039" s="80"/>
      <c r="W1039" s="80"/>
      <c r="X1039" s="80"/>
      <c r="Y1039" s="658"/>
      <c r="Z1039" s="80"/>
      <c r="AA1039" s="80"/>
      <c r="AB1039" s="80"/>
      <c r="AC1039" s="80"/>
      <c r="AD1039" s="80"/>
      <c r="AE1039" s="80"/>
      <c r="AF1039" s="80"/>
    </row>
    <row r="1040" spans="1:32" s="1018" customFormat="1">
      <c r="A1040" s="81"/>
      <c r="B1040" s="80"/>
      <c r="C1040" s="80"/>
      <c r="D1040" s="80"/>
      <c r="E1040" s="80"/>
      <c r="F1040" s="80"/>
      <c r="G1040" s="80"/>
      <c r="H1040" s="80"/>
      <c r="I1040" s="658"/>
      <c r="J1040" s="80"/>
      <c r="K1040" s="80"/>
      <c r="L1040" s="80"/>
      <c r="M1040" s="80"/>
      <c r="N1040" s="80"/>
      <c r="O1040" s="80"/>
      <c r="P1040" s="80"/>
      <c r="Q1040" s="658"/>
      <c r="R1040" s="80"/>
      <c r="S1040" s="80"/>
      <c r="T1040" s="80"/>
      <c r="U1040" s="80"/>
      <c r="V1040" s="80"/>
      <c r="W1040" s="80"/>
      <c r="X1040" s="80"/>
      <c r="Y1040" s="658"/>
      <c r="Z1040" s="80"/>
      <c r="AA1040" s="80"/>
      <c r="AB1040" s="80"/>
      <c r="AC1040" s="80"/>
      <c r="AD1040" s="80"/>
      <c r="AE1040" s="80"/>
      <c r="AF1040" s="80"/>
    </row>
    <row r="1041" spans="1:32" s="1018" customFormat="1">
      <c r="A1041" s="81"/>
      <c r="B1041" s="80"/>
      <c r="C1041" s="80"/>
      <c r="D1041" s="80"/>
      <c r="E1041" s="80"/>
      <c r="F1041" s="80"/>
      <c r="G1041" s="80"/>
      <c r="H1041" s="80"/>
      <c r="I1041" s="658"/>
      <c r="J1041" s="80"/>
      <c r="K1041" s="80"/>
      <c r="L1041" s="80"/>
      <c r="M1041" s="80"/>
      <c r="N1041" s="80"/>
      <c r="O1041" s="80"/>
      <c r="P1041" s="80"/>
      <c r="Q1041" s="658"/>
      <c r="R1041" s="80"/>
      <c r="S1041" s="80"/>
      <c r="T1041" s="80"/>
      <c r="U1041" s="80"/>
      <c r="V1041" s="80"/>
      <c r="W1041" s="80"/>
      <c r="X1041" s="80"/>
      <c r="Y1041" s="658"/>
      <c r="Z1041" s="80"/>
      <c r="AA1041" s="80"/>
      <c r="AB1041" s="80"/>
      <c r="AC1041" s="80"/>
      <c r="AD1041" s="80"/>
      <c r="AE1041" s="80"/>
      <c r="AF1041" s="80"/>
    </row>
    <row r="1042" spans="1:32" s="1018" customFormat="1">
      <c r="A1042" s="81"/>
      <c r="B1042" s="80"/>
      <c r="C1042" s="80"/>
      <c r="D1042" s="80"/>
      <c r="E1042" s="80"/>
      <c r="F1042" s="80"/>
      <c r="G1042" s="80"/>
      <c r="H1042" s="80"/>
      <c r="I1042" s="658"/>
      <c r="J1042" s="80"/>
      <c r="K1042" s="80"/>
      <c r="L1042" s="80"/>
      <c r="M1042" s="80"/>
      <c r="N1042" s="80"/>
      <c r="O1042" s="80"/>
      <c r="P1042" s="80"/>
      <c r="Q1042" s="658"/>
      <c r="R1042" s="80"/>
      <c r="S1042" s="80"/>
      <c r="T1042" s="80"/>
      <c r="U1042" s="80"/>
      <c r="V1042" s="80"/>
      <c r="W1042" s="80"/>
      <c r="X1042" s="80"/>
      <c r="Y1042" s="658"/>
      <c r="Z1042" s="80"/>
      <c r="AA1042" s="80"/>
      <c r="AB1042" s="80"/>
      <c r="AC1042" s="80"/>
      <c r="AD1042" s="80"/>
      <c r="AE1042" s="80"/>
      <c r="AF1042" s="80"/>
    </row>
    <row r="1043" spans="1:32" s="1018" customFormat="1">
      <c r="A1043" s="81"/>
      <c r="B1043" s="80"/>
      <c r="C1043" s="80"/>
      <c r="D1043" s="80"/>
      <c r="E1043" s="80"/>
      <c r="F1043" s="80"/>
      <c r="G1043" s="80"/>
      <c r="H1043" s="80"/>
      <c r="I1043" s="658"/>
      <c r="J1043" s="80"/>
      <c r="K1043" s="80"/>
      <c r="L1043" s="80"/>
      <c r="M1043" s="80"/>
      <c r="N1043" s="80"/>
      <c r="O1043" s="80"/>
      <c r="P1043" s="80"/>
      <c r="Q1043" s="658"/>
      <c r="R1043" s="80"/>
      <c r="S1043" s="80"/>
      <c r="T1043" s="80"/>
      <c r="U1043" s="80"/>
      <c r="V1043" s="80"/>
      <c r="W1043" s="80"/>
      <c r="X1043" s="80"/>
      <c r="Y1043" s="658"/>
      <c r="Z1043" s="80"/>
      <c r="AA1043" s="80"/>
      <c r="AB1043" s="80"/>
      <c r="AC1043" s="80"/>
      <c r="AD1043" s="80"/>
      <c r="AE1043" s="80"/>
      <c r="AF1043" s="80"/>
    </row>
    <row r="1044" spans="1:32" s="1018" customFormat="1">
      <c r="A1044" s="81"/>
      <c r="B1044" s="80"/>
      <c r="C1044" s="80"/>
      <c r="D1044" s="80"/>
      <c r="E1044" s="80"/>
      <c r="F1044" s="80"/>
      <c r="G1044" s="80"/>
      <c r="H1044" s="80"/>
      <c r="I1044" s="658"/>
      <c r="J1044" s="80"/>
      <c r="K1044" s="80"/>
      <c r="L1044" s="80"/>
      <c r="M1044" s="80"/>
      <c r="N1044" s="80"/>
      <c r="O1044" s="80"/>
      <c r="P1044" s="80"/>
      <c r="Q1044" s="658"/>
      <c r="R1044" s="80"/>
      <c r="S1044" s="80"/>
      <c r="T1044" s="80"/>
      <c r="U1044" s="80"/>
      <c r="V1044" s="80"/>
      <c r="W1044" s="80"/>
      <c r="X1044" s="80"/>
      <c r="Y1044" s="658"/>
      <c r="Z1044" s="80"/>
      <c r="AA1044" s="80"/>
      <c r="AB1044" s="80"/>
      <c r="AC1044" s="80"/>
      <c r="AD1044" s="80"/>
      <c r="AE1044" s="80"/>
      <c r="AF1044" s="80"/>
    </row>
    <row r="1045" spans="1:32" s="1018" customFormat="1">
      <c r="A1045" s="81"/>
      <c r="B1045" s="80"/>
      <c r="C1045" s="80"/>
      <c r="D1045" s="80"/>
      <c r="E1045" s="80"/>
      <c r="F1045" s="80"/>
      <c r="G1045" s="80"/>
      <c r="H1045" s="80"/>
      <c r="I1045" s="658"/>
      <c r="J1045" s="80"/>
      <c r="K1045" s="80"/>
      <c r="L1045" s="80"/>
      <c r="M1045" s="80"/>
      <c r="N1045" s="80"/>
      <c r="O1045" s="80"/>
      <c r="P1045" s="80"/>
      <c r="Q1045" s="658"/>
      <c r="R1045" s="80"/>
      <c r="S1045" s="80"/>
      <c r="T1045" s="80"/>
      <c r="U1045" s="80"/>
      <c r="V1045" s="80"/>
      <c r="W1045" s="80"/>
      <c r="X1045" s="80"/>
      <c r="Y1045" s="658"/>
      <c r="Z1045" s="80"/>
      <c r="AA1045" s="80"/>
      <c r="AB1045" s="80"/>
      <c r="AC1045" s="80"/>
      <c r="AD1045" s="80"/>
      <c r="AE1045" s="80"/>
      <c r="AF1045" s="80"/>
    </row>
    <row r="1046" spans="1:32" s="1018" customFormat="1">
      <c r="A1046" s="81"/>
      <c r="B1046" s="80"/>
      <c r="C1046" s="80"/>
      <c r="D1046" s="80"/>
      <c r="E1046" s="80"/>
      <c r="F1046" s="80"/>
      <c r="G1046" s="80"/>
      <c r="H1046" s="80"/>
      <c r="I1046" s="658"/>
      <c r="J1046" s="80"/>
      <c r="K1046" s="80"/>
      <c r="L1046" s="80"/>
      <c r="M1046" s="80"/>
      <c r="N1046" s="80"/>
      <c r="O1046" s="80"/>
      <c r="P1046" s="80"/>
      <c r="Q1046" s="658"/>
      <c r="R1046" s="80"/>
      <c r="S1046" s="80"/>
      <c r="T1046" s="80"/>
      <c r="U1046" s="80"/>
      <c r="V1046" s="80"/>
      <c r="W1046" s="80"/>
      <c r="X1046" s="80"/>
      <c r="Y1046" s="658"/>
      <c r="Z1046" s="80"/>
      <c r="AA1046" s="80"/>
      <c r="AB1046" s="80"/>
      <c r="AC1046" s="80"/>
      <c r="AD1046" s="80"/>
      <c r="AE1046" s="80"/>
      <c r="AF1046" s="80"/>
    </row>
    <row r="1047" spans="1:32" s="1018" customFormat="1">
      <c r="A1047" s="81"/>
      <c r="B1047" s="80"/>
      <c r="C1047" s="80"/>
      <c r="D1047" s="80"/>
      <c r="E1047" s="80"/>
      <c r="F1047" s="80"/>
      <c r="G1047" s="80"/>
      <c r="H1047" s="80"/>
      <c r="I1047" s="658"/>
      <c r="J1047" s="80"/>
      <c r="K1047" s="80"/>
      <c r="L1047" s="80"/>
      <c r="M1047" s="80"/>
      <c r="N1047" s="80"/>
      <c r="O1047" s="80"/>
      <c r="P1047" s="80"/>
      <c r="Q1047" s="658"/>
      <c r="R1047" s="80"/>
      <c r="S1047" s="80"/>
      <c r="T1047" s="80"/>
      <c r="U1047" s="80"/>
      <c r="V1047" s="80"/>
      <c r="W1047" s="80"/>
      <c r="X1047" s="80"/>
      <c r="Y1047" s="658"/>
      <c r="Z1047" s="80"/>
      <c r="AA1047" s="80"/>
      <c r="AB1047" s="80"/>
      <c r="AC1047" s="80"/>
      <c r="AD1047" s="80"/>
      <c r="AE1047" s="80"/>
      <c r="AF1047" s="80"/>
    </row>
    <row r="1048" spans="1:32" s="1018" customFormat="1">
      <c r="A1048" s="81"/>
      <c r="B1048" s="80"/>
      <c r="C1048" s="80"/>
      <c r="D1048" s="80"/>
      <c r="E1048" s="80"/>
      <c r="F1048" s="80"/>
      <c r="G1048" s="80"/>
      <c r="H1048" s="80"/>
      <c r="I1048" s="658"/>
      <c r="J1048" s="80"/>
      <c r="K1048" s="80"/>
      <c r="L1048" s="80"/>
      <c r="M1048" s="80"/>
      <c r="N1048" s="80"/>
      <c r="O1048" s="80"/>
      <c r="P1048" s="80"/>
      <c r="Q1048" s="658"/>
      <c r="R1048" s="80"/>
      <c r="S1048" s="80"/>
      <c r="T1048" s="80"/>
      <c r="U1048" s="80"/>
      <c r="V1048" s="80"/>
      <c r="W1048" s="80"/>
      <c r="X1048" s="80"/>
      <c r="Y1048" s="658"/>
      <c r="Z1048" s="80"/>
      <c r="AA1048" s="80"/>
      <c r="AB1048" s="80"/>
      <c r="AC1048" s="80"/>
      <c r="AD1048" s="80"/>
      <c r="AE1048" s="80"/>
      <c r="AF1048" s="80"/>
    </row>
    <row r="1049" spans="1:32" s="1018" customFormat="1">
      <c r="A1049" s="81"/>
      <c r="B1049" s="80"/>
      <c r="C1049" s="80"/>
      <c r="D1049" s="80"/>
      <c r="E1049" s="80"/>
      <c r="F1049" s="80"/>
      <c r="G1049" s="80"/>
      <c r="H1049" s="80"/>
      <c r="I1049" s="658"/>
      <c r="J1049" s="80"/>
      <c r="K1049" s="80"/>
      <c r="L1049" s="80"/>
      <c r="M1049" s="80"/>
      <c r="N1049" s="80"/>
      <c r="O1049" s="80"/>
      <c r="P1049" s="80"/>
      <c r="Q1049" s="658"/>
      <c r="R1049" s="80"/>
      <c r="S1049" s="80"/>
      <c r="T1049" s="80"/>
      <c r="U1049" s="80"/>
      <c r="V1049" s="80"/>
      <c r="W1049" s="80"/>
      <c r="X1049" s="80"/>
      <c r="Y1049" s="658"/>
      <c r="Z1049" s="80"/>
      <c r="AA1049" s="80"/>
      <c r="AB1049" s="80"/>
      <c r="AC1049" s="80"/>
      <c r="AD1049" s="80"/>
      <c r="AE1049" s="80"/>
      <c r="AF1049" s="80"/>
    </row>
    <row r="1050" spans="1:32" s="1018" customFormat="1">
      <c r="A1050" s="81"/>
      <c r="B1050" s="80"/>
      <c r="C1050" s="80"/>
      <c r="D1050" s="80"/>
      <c r="E1050" s="80"/>
      <c r="F1050" s="80"/>
      <c r="G1050" s="80"/>
      <c r="H1050" s="80"/>
      <c r="I1050" s="658"/>
      <c r="J1050" s="80"/>
      <c r="K1050" s="80"/>
      <c r="L1050" s="80"/>
      <c r="M1050" s="80"/>
      <c r="N1050" s="80"/>
      <c r="O1050" s="80"/>
      <c r="P1050" s="80"/>
      <c r="Q1050" s="658"/>
      <c r="R1050" s="80"/>
      <c r="S1050" s="80"/>
      <c r="T1050" s="80"/>
      <c r="U1050" s="80"/>
      <c r="V1050" s="80"/>
      <c r="W1050" s="80"/>
      <c r="X1050" s="80"/>
      <c r="Y1050" s="658"/>
      <c r="Z1050" s="80"/>
      <c r="AA1050" s="80"/>
      <c r="AB1050" s="80"/>
      <c r="AC1050" s="80"/>
      <c r="AD1050" s="80"/>
      <c r="AE1050" s="80"/>
      <c r="AF1050" s="80"/>
    </row>
    <row r="1051" spans="1:32" s="1018" customFormat="1">
      <c r="A1051" s="81"/>
      <c r="B1051" s="80"/>
      <c r="C1051" s="80"/>
      <c r="D1051" s="80"/>
      <c r="E1051" s="80"/>
      <c r="F1051" s="80"/>
      <c r="G1051" s="80"/>
      <c r="H1051" s="80"/>
      <c r="I1051" s="658"/>
      <c r="J1051" s="80"/>
      <c r="K1051" s="80"/>
      <c r="L1051" s="80"/>
      <c r="M1051" s="80"/>
      <c r="N1051" s="80"/>
      <c r="O1051" s="80"/>
      <c r="P1051" s="80"/>
      <c r="Q1051" s="658"/>
      <c r="R1051" s="80"/>
      <c r="S1051" s="80"/>
      <c r="T1051" s="80"/>
      <c r="U1051" s="80"/>
      <c r="V1051" s="80"/>
      <c r="W1051" s="80"/>
      <c r="X1051" s="80"/>
      <c r="Y1051" s="658"/>
      <c r="Z1051" s="80"/>
      <c r="AA1051" s="80"/>
      <c r="AB1051" s="80"/>
      <c r="AC1051" s="80"/>
      <c r="AD1051" s="80"/>
      <c r="AE1051" s="80"/>
      <c r="AF1051" s="80"/>
    </row>
    <row r="1052" spans="1:32" s="1018" customFormat="1">
      <c r="A1052" s="81"/>
      <c r="B1052" s="80"/>
      <c r="C1052" s="80"/>
      <c r="D1052" s="80"/>
      <c r="E1052" s="80"/>
      <c r="F1052" s="80"/>
      <c r="G1052" s="80"/>
      <c r="H1052" s="80"/>
      <c r="I1052" s="658"/>
      <c r="J1052" s="80"/>
      <c r="K1052" s="80"/>
      <c r="L1052" s="80"/>
      <c r="M1052" s="80"/>
      <c r="N1052" s="80"/>
      <c r="O1052" s="80"/>
      <c r="P1052" s="80"/>
      <c r="Q1052" s="658"/>
      <c r="R1052" s="80"/>
      <c r="S1052" s="80"/>
      <c r="T1052" s="80"/>
      <c r="U1052" s="80"/>
      <c r="V1052" s="80"/>
      <c r="W1052" s="80"/>
      <c r="X1052" s="80"/>
      <c r="Y1052" s="658"/>
      <c r="Z1052" s="80"/>
      <c r="AA1052" s="80"/>
      <c r="AB1052" s="80"/>
      <c r="AC1052" s="80"/>
      <c r="AD1052" s="80"/>
      <c r="AE1052" s="80"/>
      <c r="AF1052" s="80"/>
    </row>
    <row r="1053" spans="1:32" s="1018" customFormat="1">
      <c r="A1053" s="81"/>
      <c r="B1053" s="80"/>
      <c r="C1053" s="80"/>
      <c r="D1053" s="80"/>
      <c r="E1053" s="80"/>
      <c r="F1053" s="80"/>
      <c r="G1053" s="80"/>
      <c r="H1053" s="80"/>
      <c r="I1053" s="658"/>
      <c r="J1053" s="80"/>
      <c r="K1053" s="80"/>
      <c r="L1053" s="80"/>
      <c r="M1053" s="80"/>
      <c r="N1053" s="80"/>
      <c r="O1053" s="80"/>
      <c r="P1053" s="80"/>
      <c r="Q1053" s="658"/>
      <c r="R1053" s="80"/>
      <c r="S1053" s="80"/>
      <c r="T1053" s="80"/>
      <c r="U1053" s="80"/>
      <c r="V1053" s="80"/>
      <c r="W1053" s="80"/>
      <c r="X1053" s="80"/>
      <c r="Y1053" s="658"/>
      <c r="Z1053" s="80"/>
      <c r="AA1053" s="80"/>
      <c r="AB1053" s="80"/>
      <c r="AC1053" s="80"/>
      <c r="AD1053" s="80"/>
      <c r="AE1053" s="80"/>
      <c r="AF1053" s="80"/>
    </row>
    <row r="1054" spans="1:32" s="1018" customFormat="1">
      <c r="A1054" s="81"/>
      <c r="B1054" s="80"/>
      <c r="C1054" s="80"/>
      <c r="D1054" s="80"/>
      <c r="E1054" s="80"/>
      <c r="F1054" s="80"/>
      <c r="G1054" s="80"/>
      <c r="H1054" s="80"/>
      <c r="I1054" s="658"/>
      <c r="J1054" s="80"/>
      <c r="K1054" s="80"/>
      <c r="L1054" s="80"/>
      <c r="M1054" s="80"/>
      <c r="N1054" s="80"/>
      <c r="O1054" s="80"/>
      <c r="P1054" s="80"/>
      <c r="Q1054" s="658"/>
      <c r="R1054" s="80"/>
      <c r="S1054" s="80"/>
      <c r="T1054" s="80"/>
      <c r="U1054" s="80"/>
      <c r="V1054" s="80"/>
      <c r="W1054" s="80"/>
      <c r="X1054" s="80"/>
      <c r="Y1054" s="658"/>
      <c r="Z1054" s="80"/>
      <c r="AA1054" s="80"/>
      <c r="AB1054" s="80"/>
      <c r="AC1054" s="80"/>
      <c r="AD1054" s="80"/>
      <c r="AE1054" s="80"/>
      <c r="AF1054" s="80"/>
    </row>
    <row r="1055" spans="1:32" s="1018" customFormat="1">
      <c r="A1055" s="81"/>
      <c r="B1055" s="80"/>
      <c r="C1055" s="80"/>
      <c r="D1055" s="80"/>
      <c r="E1055" s="80"/>
      <c r="F1055" s="80"/>
      <c r="G1055" s="80"/>
      <c r="H1055" s="80"/>
      <c r="I1055" s="658"/>
      <c r="J1055" s="80"/>
      <c r="K1055" s="80"/>
      <c r="L1055" s="80"/>
      <c r="M1055" s="80"/>
      <c r="N1055" s="80"/>
      <c r="O1055" s="80"/>
      <c r="P1055" s="80"/>
      <c r="Q1055" s="658"/>
      <c r="R1055" s="80"/>
      <c r="S1055" s="80"/>
      <c r="T1055" s="80"/>
      <c r="U1055" s="80"/>
      <c r="V1055" s="80"/>
      <c r="W1055" s="80"/>
      <c r="X1055" s="80"/>
      <c r="Y1055" s="658"/>
      <c r="Z1055" s="80"/>
      <c r="AA1055" s="80"/>
      <c r="AB1055" s="80"/>
      <c r="AC1055" s="80"/>
      <c r="AD1055" s="80"/>
      <c r="AE1055" s="80"/>
      <c r="AF1055" s="80"/>
    </row>
    <row r="1056" spans="1:32" s="1018" customFormat="1">
      <c r="A1056" s="81"/>
      <c r="B1056" s="80"/>
      <c r="C1056" s="80"/>
      <c r="D1056" s="80"/>
      <c r="E1056" s="80"/>
      <c r="F1056" s="80"/>
      <c r="G1056" s="80"/>
      <c r="H1056" s="80"/>
      <c r="I1056" s="658"/>
      <c r="J1056" s="80"/>
      <c r="K1056" s="80"/>
      <c r="L1056" s="80"/>
      <c r="M1056" s="80"/>
      <c r="N1056" s="80"/>
      <c r="O1056" s="80"/>
      <c r="P1056" s="80"/>
      <c r="Q1056" s="658"/>
      <c r="R1056" s="80"/>
      <c r="S1056" s="80"/>
      <c r="T1056" s="80"/>
      <c r="U1056" s="80"/>
      <c r="V1056" s="80"/>
      <c r="W1056" s="80"/>
      <c r="X1056" s="80"/>
      <c r="Y1056" s="658"/>
      <c r="Z1056" s="80"/>
      <c r="AA1056" s="80"/>
      <c r="AB1056" s="80"/>
      <c r="AC1056" s="80"/>
      <c r="AD1056" s="80"/>
      <c r="AE1056" s="80"/>
      <c r="AF1056" s="80"/>
    </row>
    <row r="1057" spans="1:32" s="1018" customFormat="1">
      <c r="A1057" s="81"/>
      <c r="B1057" s="80"/>
      <c r="C1057" s="80"/>
      <c r="D1057" s="80"/>
      <c r="E1057" s="80"/>
      <c r="F1057" s="80"/>
      <c r="G1057" s="80"/>
      <c r="H1057" s="80"/>
      <c r="I1057" s="658"/>
      <c r="J1057" s="80"/>
      <c r="K1057" s="80"/>
      <c r="L1057" s="80"/>
      <c r="M1057" s="80"/>
      <c r="N1057" s="80"/>
      <c r="O1057" s="80"/>
      <c r="P1057" s="80"/>
      <c r="Q1057" s="658"/>
      <c r="R1057" s="80"/>
      <c r="S1057" s="80"/>
      <c r="T1057" s="80"/>
      <c r="U1057" s="80"/>
      <c r="V1057" s="80"/>
      <c r="W1057" s="80"/>
      <c r="X1057" s="80"/>
      <c r="Y1057" s="658"/>
      <c r="Z1057" s="80"/>
      <c r="AA1057" s="80"/>
      <c r="AB1057" s="80"/>
      <c r="AC1057" s="80"/>
      <c r="AD1057" s="80"/>
      <c r="AE1057" s="80"/>
      <c r="AF1057" s="80"/>
    </row>
    <row r="1058" spans="1:32" s="1018" customFormat="1">
      <c r="A1058" s="81"/>
      <c r="B1058" s="80"/>
      <c r="C1058" s="80"/>
      <c r="D1058" s="80"/>
      <c r="E1058" s="80"/>
      <c r="F1058" s="80"/>
      <c r="G1058" s="80"/>
      <c r="H1058" s="80"/>
      <c r="I1058" s="658"/>
      <c r="J1058" s="80"/>
      <c r="K1058" s="80"/>
      <c r="L1058" s="80"/>
      <c r="M1058" s="80"/>
      <c r="N1058" s="80"/>
      <c r="O1058" s="80"/>
      <c r="P1058" s="80"/>
      <c r="Q1058" s="658"/>
      <c r="R1058" s="80"/>
      <c r="S1058" s="80"/>
      <c r="T1058" s="80"/>
      <c r="U1058" s="80"/>
      <c r="V1058" s="80"/>
      <c r="W1058" s="80"/>
      <c r="X1058" s="80"/>
      <c r="Y1058" s="658"/>
      <c r="Z1058" s="80"/>
      <c r="AA1058" s="80"/>
      <c r="AB1058" s="80"/>
      <c r="AC1058" s="80"/>
      <c r="AD1058" s="80"/>
      <c r="AE1058" s="80"/>
      <c r="AF1058" s="80"/>
    </row>
    <row r="1059" spans="1:32" s="1018" customFormat="1">
      <c r="A1059" s="81"/>
      <c r="B1059" s="80"/>
      <c r="C1059" s="80"/>
      <c r="D1059" s="80"/>
      <c r="E1059" s="80"/>
      <c r="F1059" s="80"/>
      <c r="G1059" s="80"/>
      <c r="H1059" s="80"/>
      <c r="I1059" s="658"/>
      <c r="J1059" s="80"/>
      <c r="K1059" s="80"/>
      <c r="L1059" s="80"/>
      <c r="M1059" s="80"/>
      <c r="N1059" s="80"/>
      <c r="O1059" s="80"/>
      <c r="P1059" s="80"/>
      <c r="Q1059" s="658"/>
      <c r="R1059" s="80"/>
      <c r="S1059" s="80"/>
      <c r="T1059" s="80"/>
      <c r="U1059" s="80"/>
      <c r="V1059" s="80"/>
      <c r="W1059" s="80"/>
      <c r="X1059" s="80"/>
      <c r="Y1059" s="658"/>
      <c r="Z1059" s="80"/>
      <c r="AA1059" s="80"/>
      <c r="AB1059" s="80"/>
      <c r="AC1059" s="80"/>
      <c r="AD1059" s="80"/>
      <c r="AE1059" s="80"/>
      <c r="AF1059" s="80"/>
    </row>
    <row r="1060" spans="1:32" s="1018" customFormat="1">
      <c r="A1060" s="81"/>
      <c r="B1060" s="80"/>
      <c r="C1060" s="80"/>
      <c r="D1060" s="80"/>
      <c r="E1060" s="80"/>
      <c r="F1060" s="80"/>
      <c r="G1060" s="80"/>
      <c r="H1060" s="80"/>
      <c r="I1060" s="658"/>
      <c r="J1060" s="80"/>
      <c r="K1060" s="80"/>
      <c r="L1060" s="80"/>
      <c r="M1060" s="80"/>
      <c r="N1060" s="80"/>
      <c r="O1060" s="80"/>
      <c r="P1060" s="80"/>
      <c r="Q1060" s="658"/>
      <c r="R1060" s="80"/>
      <c r="S1060" s="80"/>
      <c r="T1060" s="80"/>
      <c r="U1060" s="80"/>
      <c r="V1060" s="80"/>
      <c r="W1060" s="80"/>
      <c r="X1060" s="80"/>
      <c r="Y1060" s="658"/>
      <c r="Z1060" s="80"/>
      <c r="AA1060" s="80"/>
      <c r="AB1060" s="80"/>
      <c r="AC1060" s="80"/>
      <c r="AD1060" s="80"/>
      <c r="AE1060" s="80"/>
      <c r="AF1060" s="80"/>
    </row>
    <row r="1061" spans="1:32" s="1018" customFormat="1">
      <c r="A1061" s="81"/>
      <c r="B1061" s="80"/>
      <c r="C1061" s="80"/>
      <c r="D1061" s="80"/>
      <c r="E1061" s="80"/>
      <c r="F1061" s="80"/>
      <c r="G1061" s="80"/>
      <c r="H1061" s="80"/>
      <c r="I1061" s="658"/>
      <c r="J1061" s="80"/>
      <c r="K1061" s="80"/>
      <c r="L1061" s="80"/>
      <c r="M1061" s="80"/>
      <c r="N1061" s="80"/>
      <c r="O1061" s="80"/>
      <c r="P1061" s="80"/>
      <c r="Q1061" s="658"/>
      <c r="R1061" s="80"/>
      <c r="S1061" s="80"/>
      <c r="T1061" s="80"/>
      <c r="U1061" s="80"/>
      <c r="V1061" s="80"/>
      <c r="W1061" s="80"/>
      <c r="X1061" s="80"/>
      <c r="Y1061" s="658"/>
      <c r="Z1061" s="80"/>
      <c r="AA1061" s="80"/>
      <c r="AB1061" s="80"/>
      <c r="AC1061" s="80"/>
      <c r="AD1061" s="80"/>
      <c r="AE1061" s="80"/>
      <c r="AF1061" s="80"/>
    </row>
    <row r="1062" spans="1:32" s="1018" customFormat="1">
      <c r="A1062" s="81"/>
      <c r="B1062" s="80"/>
      <c r="C1062" s="80"/>
      <c r="D1062" s="80"/>
      <c r="E1062" s="80"/>
      <c r="F1062" s="80"/>
      <c r="G1062" s="80"/>
      <c r="H1062" s="80"/>
      <c r="I1062" s="658"/>
      <c r="J1062" s="80"/>
      <c r="K1062" s="80"/>
      <c r="L1062" s="80"/>
      <c r="M1062" s="80"/>
      <c r="N1062" s="80"/>
      <c r="O1062" s="80"/>
      <c r="P1062" s="80"/>
      <c r="Q1062" s="658"/>
      <c r="R1062" s="80"/>
      <c r="S1062" s="80"/>
      <c r="T1062" s="80"/>
      <c r="U1062" s="80"/>
      <c r="V1062" s="80"/>
      <c r="W1062" s="80"/>
      <c r="X1062" s="80"/>
      <c r="Y1062" s="658"/>
      <c r="Z1062" s="80"/>
      <c r="AA1062" s="80"/>
      <c r="AB1062" s="80"/>
      <c r="AC1062" s="80"/>
      <c r="AD1062" s="80"/>
      <c r="AE1062" s="80"/>
      <c r="AF1062" s="80"/>
    </row>
    <row r="1063" spans="1:32" s="1018" customFormat="1">
      <c r="A1063" s="81"/>
      <c r="B1063" s="80"/>
      <c r="C1063" s="80"/>
      <c r="D1063" s="80"/>
      <c r="E1063" s="80"/>
      <c r="F1063" s="80"/>
      <c r="G1063" s="80"/>
      <c r="H1063" s="80"/>
      <c r="I1063" s="658"/>
      <c r="J1063" s="80"/>
      <c r="K1063" s="80"/>
      <c r="L1063" s="80"/>
      <c r="M1063" s="80"/>
      <c r="N1063" s="80"/>
      <c r="O1063" s="80"/>
      <c r="P1063" s="80"/>
      <c r="Q1063" s="658"/>
      <c r="R1063" s="80"/>
      <c r="S1063" s="80"/>
      <c r="T1063" s="80"/>
      <c r="U1063" s="80"/>
      <c r="V1063" s="80"/>
      <c r="W1063" s="80"/>
      <c r="X1063" s="80"/>
      <c r="Y1063" s="658"/>
      <c r="Z1063" s="80"/>
      <c r="AA1063" s="80"/>
      <c r="AB1063" s="80"/>
      <c r="AC1063" s="80"/>
      <c r="AD1063" s="80"/>
      <c r="AE1063" s="80"/>
      <c r="AF1063" s="80"/>
    </row>
    <row r="1064" spans="1:32" s="1018" customFormat="1">
      <c r="A1064" s="81"/>
      <c r="B1064" s="80"/>
      <c r="C1064" s="80"/>
      <c r="D1064" s="80"/>
      <c r="E1064" s="80"/>
      <c r="F1064" s="80"/>
      <c r="G1064" s="80"/>
      <c r="H1064" s="80"/>
      <c r="I1064" s="658"/>
      <c r="J1064" s="80"/>
      <c r="K1064" s="80"/>
      <c r="L1064" s="80"/>
      <c r="M1064" s="80"/>
      <c r="N1064" s="80"/>
      <c r="O1064" s="80"/>
      <c r="P1064" s="80"/>
      <c r="Q1064" s="658"/>
      <c r="R1064" s="80"/>
      <c r="S1064" s="80"/>
      <c r="T1064" s="80"/>
      <c r="U1064" s="80"/>
      <c r="V1064" s="80"/>
      <c r="W1064" s="80"/>
      <c r="X1064" s="80"/>
      <c r="Y1064" s="658"/>
      <c r="Z1064" s="80"/>
      <c r="AA1064" s="80"/>
      <c r="AB1064" s="80"/>
      <c r="AC1064" s="80"/>
      <c r="AD1064" s="80"/>
      <c r="AE1064" s="80"/>
      <c r="AF1064" s="80"/>
    </row>
    <row r="1065" spans="1:32" s="1018" customFormat="1">
      <c r="A1065" s="81"/>
      <c r="B1065" s="80"/>
      <c r="C1065" s="80"/>
      <c r="D1065" s="80"/>
      <c r="E1065" s="80"/>
      <c r="F1065" s="80"/>
      <c r="G1065" s="80"/>
      <c r="H1065" s="80"/>
      <c r="I1065" s="658"/>
      <c r="J1065" s="80"/>
      <c r="K1065" s="80"/>
      <c r="L1065" s="80"/>
      <c r="M1065" s="80"/>
      <c r="N1065" s="80"/>
      <c r="O1065" s="80"/>
      <c r="P1065" s="80"/>
      <c r="Q1065" s="658"/>
      <c r="R1065" s="80"/>
      <c r="S1065" s="80"/>
      <c r="T1065" s="80"/>
      <c r="U1065" s="80"/>
      <c r="V1065" s="80"/>
      <c r="W1065" s="80"/>
      <c r="X1065" s="80"/>
      <c r="Y1065" s="658"/>
      <c r="Z1065" s="80"/>
      <c r="AA1065" s="80"/>
      <c r="AB1065" s="80"/>
      <c r="AC1065" s="80"/>
      <c r="AD1065" s="80"/>
      <c r="AE1065" s="80"/>
      <c r="AF1065" s="80"/>
    </row>
    <row r="1066" spans="1:32" s="1018" customFormat="1">
      <c r="A1066" s="81"/>
      <c r="B1066" s="80"/>
      <c r="C1066" s="80"/>
      <c r="D1066" s="80"/>
      <c r="E1066" s="80"/>
      <c r="F1066" s="80"/>
      <c r="G1066" s="80"/>
      <c r="H1066" s="80"/>
      <c r="I1066" s="658"/>
      <c r="J1066" s="80"/>
      <c r="K1066" s="80"/>
      <c r="L1066" s="80"/>
      <c r="M1066" s="80"/>
      <c r="N1066" s="80"/>
      <c r="O1066" s="80"/>
      <c r="P1066" s="80"/>
      <c r="Q1066" s="658"/>
      <c r="R1066" s="80"/>
      <c r="S1066" s="80"/>
      <c r="T1066" s="80"/>
      <c r="U1066" s="80"/>
      <c r="V1066" s="80"/>
      <c r="W1066" s="80"/>
      <c r="X1066" s="80"/>
      <c r="Y1066" s="658"/>
      <c r="Z1066" s="80"/>
      <c r="AA1066" s="80"/>
      <c r="AB1066" s="80"/>
      <c r="AC1066" s="80"/>
      <c r="AD1066" s="80"/>
      <c r="AE1066" s="80"/>
      <c r="AF1066" s="80"/>
    </row>
    <row r="1067" spans="1:32" s="1018" customFormat="1">
      <c r="A1067" s="81"/>
      <c r="B1067" s="80"/>
      <c r="C1067" s="80"/>
      <c r="D1067" s="80"/>
      <c r="E1067" s="80"/>
      <c r="F1067" s="80"/>
      <c r="G1067" s="80"/>
      <c r="H1067" s="80"/>
      <c r="I1067" s="658"/>
      <c r="J1067" s="80"/>
      <c r="K1067" s="80"/>
      <c r="L1067" s="80"/>
      <c r="M1067" s="80"/>
      <c r="N1067" s="80"/>
      <c r="O1067" s="80"/>
      <c r="P1067" s="80"/>
      <c r="Q1067" s="658"/>
      <c r="R1067" s="80"/>
      <c r="S1067" s="80"/>
      <c r="T1067" s="80"/>
      <c r="U1067" s="80"/>
      <c r="V1067" s="80"/>
      <c r="W1067" s="80"/>
      <c r="X1067" s="80"/>
      <c r="Y1067" s="658"/>
      <c r="Z1067" s="80"/>
      <c r="AA1067" s="80"/>
      <c r="AB1067" s="80"/>
      <c r="AC1067" s="80"/>
      <c r="AD1067" s="80"/>
      <c r="AE1067" s="80"/>
      <c r="AF1067" s="80"/>
    </row>
    <row r="1068" spans="1:32" s="1018" customFormat="1">
      <c r="A1068" s="81"/>
      <c r="B1068" s="80"/>
      <c r="C1068" s="80"/>
      <c r="D1068" s="80"/>
      <c r="E1068" s="80"/>
      <c r="F1068" s="80"/>
      <c r="G1068" s="80"/>
      <c r="H1068" s="80"/>
      <c r="I1068" s="658"/>
      <c r="J1068" s="80"/>
      <c r="K1068" s="80"/>
      <c r="L1068" s="80"/>
      <c r="M1068" s="80"/>
      <c r="N1068" s="80"/>
      <c r="O1068" s="80"/>
      <c r="P1068" s="80"/>
      <c r="Q1068" s="658"/>
      <c r="R1068" s="80"/>
      <c r="S1068" s="80"/>
      <c r="T1068" s="80"/>
      <c r="U1068" s="80"/>
      <c r="V1068" s="80"/>
      <c r="W1068" s="80"/>
      <c r="X1068" s="80"/>
      <c r="Y1068" s="658"/>
      <c r="Z1068" s="80"/>
      <c r="AA1068" s="80"/>
      <c r="AB1068" s="80"/>
      <c r="AC1068" s="80"/>
      <c r="AD1068" s="80"/>
      <c r="AE1068" s="80"/>
      <c r="AF1068" s="80"/>
    </row>
    <row r="1069" spans="1:32" s="1018" customFormat="1">
      <c r="A1069" s="81"/>
      <c r="B1069" s="80"/>
      <c r="C1069" s="80"/>
      <c r="D1069" s="80"/>
      <c r="E1069" s="80"/>
      <c r="F1069" s="80"/>
      <c r="G1069" s="80"/>
      <c r="H1069" s="80"/>
      <c r="I1069" s="658"/>
      <c r="J1069" s="80"/>
      <c r="K1069" s="80"/>
      <c r="L1069" s="80"/>
      <c r="M1069" s="80"/>
      <c r="N1069" s="80"/>
      <c r="O1069" s="80"/>
      <c r="P1069" s="80"/>
      <c r="Q1069" s="658"/>
      <c r="R1069" s="80"/>
      <c r="S1069" s="80"/>
      <c r="T1069" s="80"/>
      <c r="U1069" s="80"/>
      <c r="V1069" s="80"/>
      <c r="W1069" s="80"/>
      <c r="X1069" s="80"/>
      <c r="Y1069" s="658"/>
      <c r="Z1069" s="80"/>
      <c r="AA1069" s="80"/>
      <c r="AB1069" s="80"/>
      <c r="AC1069" s="80"/>
      <c r="AD1069" s="80"/>
      <c r="AE1069" s="80"/>
      <c r="AF1069" s="80"/>
    </row>
    <row r="1070" spans="1:32" s="1018" customFormat="1">
      <c r="A1070" s="81"/>
      <c r="B1070" s="80"/>
      <c r="C1070" s="80"/>
      <c r="D1070" s="80"/>
      <c r="E1070" s="80"/>
      <c r="F1070" s="80"/>
      <c r="G1070" s="80"/>
      <c r="H1070" s="80"/>
      <c r="I1070" s="658"/>
      <c r="J1070" s="80"/>
      <c r="K1070" s="80"/>
      <c r="L1070" s="80"/>
      <c r="M1070" s="80"/>
      <c r="N1070" s="80"/>
      <c r="O1070" s="80"/>
      <c r="P1070" s="80"/>
      <c r="Q1070" s="658"/>
      <c r="R1070" s="80"/>
      <c r="S1070" s="80"/>
      <c r="T1070" s="80"/>
      <c r="U1070" s="80"/>
      <c r="V1070" s="80"/>
      <c r="W1070" s="80"/>
      <c r="X1070" s="80"/>
      <c r="Y1070" s="658"/>
      <c r="Z1070" s="80"/>
      <c r="AA1070" s="80"/>
      <c r="AB1070" s="80"/>
      <c r="AC1070" s="80"/>
      <c r="AD1070" s="80"/>
      <c r="AE1070" s="80"/>
      <c r="AF1070" s="80"/>
    </row>
    <row r="1071" spans="1:32" s="1018" customFormat="1">
      <c r="A1071" s="81"/>
      <c r="B1071" s="80"/>
      <c r="C1071" s="80"/>
      <c r="D1071" s="80"/>
      <c r="E1071" s="80"/>
      <c r="F1071" s="80"/>
      <c r="G1071" s="80"/>
      <c r="H1071" s="80"/>
      <c r="I1071" s="658"/>
      <c r="J1071" s="80"/>
      <c r="K1071" s="80"/>
      <c r="L1071" s="80"/>
      <c r="M1071" s="80"/>
      <c r="N1071" s="80"/>
      <c r="O1071" s="80"/>
      <c r="P1071" s="80"/>
      <c r="Q1071" s="658"/>
      <c r="R1071" s="80"/>
      <c r="S1071" s="80"/>
      <c r="T1071" s="80"/>
      <c r="U1071" s="80"/>
      <c r="V1071" s="80"/>
      <c r="W1071" s="80"/>
      <c r="X1071" s="80"/>
      <c r="Y1071" s="658"/>
      <c r="Z1071" s="80"/>
      <c r="AA1071" s="80"/>
      <c r="AB1071" s="80"/>
      <c r="AC1071" s="80"/>
      <c r="AD1071" s="80"/>
      <c r="AE1071" s="80"/>
      <c r="AF1071" s="80"/>
    </row>
    <row r="1072" spans="1:32" s="1018" customFormat="1">
      <c r="A1072" s="81"/>
      <c r="B1072" s="80"/>
      <c r="C1072" s="80"/>
      <c r="D1072" s="80"/>
      <c r="E1072" s="80"/>
      <c r="F1072" s="80"/>
      <c r="G1072" s="80"/>
      <c r="H1072" s="80"/>
      <c r="I1072" s="658"/>
      <c r="J1072" s="80"/>
      <c r="K1072" s="80"/>
      <c r="L1072" s="80"/>
      <c r="M1072" s="80"/>
      <c r="N1072" s="80"/>
      <c r="O1072" s="80"/>
      <c r="P1072" s="80"/>
      <c r="Q1072" s="658"/>
      <c r="R1072" s="80"/>
      <c r="S1072" s="80"/>
      <c r="T1072" s="80"/>
      <c r="U1072" s="80"/>
      <c r="V1072" s="80"/>
      <c r="W1072" s="80"/>
      <c r="X1072" s="80"/>
      <c r="Y1072" s="658"/>
      <c r="Z1072" s="80"/>
      <c r="AA1072" s="80"/>
      <c r="AB1072" s="80"/>
      <c r="AC1072" s="80"/>
      <c r="AD1072" s="80"/>
      <c r="AE1072" s="80"/>
      <c r="AF1072" s="80"/>
    </row>
    <row r="1073" spans="1:32" s="1018" customFormat="1">
      <c r="A1073" s="81"/>
      <c r="B1073" s="80"/>
      <c r="C1073" s="80"/>
      <c r="D1073" s="80"/>
      <c r="E1073" s="80"/>
      <c r="F1073" s="80"/>
      <c r="G1073" s="80"/>
      <c r="H1073" s="80"/>
      <c r="I1073" s="658"/>
      <c r="J1073" s="80"/>
      <c r="K1073" s="80"/>
      <c r="L1073" s="80"/>
      <c r="M1073" s="80"/>
      <c r="N1073" s="80"/>
      <c r="O1073" s="80"/>
      <c r="P1073" s="80"/>
      <c r="Q1073" s="658"/>
      <c r="R1073" s="80"/>
      <c r="S1073" s="80"/>
      <c r="T1073" s="80"/>
      <c r="U1073" s="80"/>
      <c r="V1073" s="80"/>
      <c r="W1073" s="80"/>
      <c r="X1073" s="80"/>
      <c r="Y1073" s="658"/>
      <c r="Z1073" s="80"/>
      <c r="AA1073" s="80"/>
      <c r="AB1073" s="80"/>
      <c r="AC1073" s="80"/>
      <c r="AD1073" s="80"/>
      <c r="AE1073" s="80"/>
      <c r="AF1073" s="80"/>
    </row>
    <row r="1074" spans="1:32" s="1018" customFormat="1">
      <c r="A1074" s="81"/>
      <c r="B1074" s="80"/>
      <c r="C1074" s="80"/>
      <c r="D1074" s="80"/>
      <c r="E1074" s="80"/>
      <c r="F1074" s="80"/>
      <c r="G1074" s="80"/>
      <c r="H1074" s="80"/>
      <c r="I1074" s="658"/>
      <c r="J1074" s="80"/>
      <c r="K1074" s="80"/>
      <c r="L1074" s="80"/>
      <c r="M1074" s="80"/>
      <c r="N1074" s="80"/>
      <c r="O1074" s="80"/>
      <c r="P1074" s="80"/>
      <c r="Q1074" s="658"/>
      <c r="R1074" s="80"/>
      <c r="S1074" s="80"/>
      <c r="T1074" s="80"/>
      <c r="U1074" s="80"/>
      <c r="V1074" s="80"/>
      <c r="W1074" s="80"/>
      <c r="X1074" s="80"/>
      <c r="Y1074" s="658"/>
      <c r="Z1074" s="80"/>
      <c r="AA1074" s="80"/>
      <c r="AB1074" s="80"/>
      <c r="AC1074" s="80"/>
      <c r="AD1074" s="80"/>
      <c r="AE1074" s="80"/>
      <c r="AF1074" s="80"/>
    </row>
    <row r="1075" spans="1:32" s="1018" customFormat="1">
      <c r="A1075" s="81"/>
      <c r="B1075" s="80"/>
      <c r="C1075" s="80"/>
      <c r="D1075" s="80"/>
      <c r="E1075" s="80"/>
      <c r="F1075" s="80"/>
      <c r="G1075" s="80"/>
      <c r="H1075" s="80"/>
      <c r="I1075" s="658"/>
      <c r="J1075" s="80"/>
      <c r="K1075" s="80"/>
      <c r="L1075" s="80"/>
      <c r="M1075" s="80"/>
      <c r="N1075" s="80"/>
      <c r="O1075" s="80"/>
      <c r="P1075" s="80"/>
      <c r="Q1075" s="658"/>
      <c r="R1075" s="80"/>
      <c r="S1075" s="80"/>
      <c r="T1075" s="80"/>
      <c r="U1075" s="80"/>
      <c r="V1075" s="80"/>
      <c r="W1075" s="80"/>
      <c r="X1075" s="80"/>
      <c r="Y1075" s="658"/>
      <c r="Z1075" s="80"/>
      <c r="AA1075" s="80"/>
      <c r="AB1075" s="80"/>
      <c r="AC1075" s="80"/>
      <c r="AD1075" s="80"/>
      <c r="AE1075" s="80"/>
      <c r="AF1075" s="80"/>
    </row>
    <row r="1076" spans="1:32" s="1018" customFormat="1">
      <c r="A1076" s="81"/>
      <c r="B1076" s="80"/>
      <c r="C1076" s="80"/>
      <c r="D1076" s="80"/>
      <c r="E1076" s="80"/>
      <c r="F1076" s="80"/>
      <c r="G1076" s="80"/>
      <c r="H1076" s="80"/>
      <c r="I1076" s="658"/>
      <c r="J1076" s="80"/>
      <c r="K1076" s="80"/>
      <c r="L1076" s="80"/>
      <c r="M1076" s="80"/>
      <c r="N1076" s="80"/>
      <c r="O1076" s="80"/>
      <c r="P1076" s="80"/>
      <c r="Q1076" s="658"/>
      <c r="R1076" s="80"/>
      <c r="S1076" s="80"/>
      <c r="T1076" s="80"/>
      <c r="U1076" s="80"/>
      <c r="V1076" s="80"/>
      <c r="W1076" s="80"/>
      <c r="X1076" s="80"/>
      <c r="Y1076" s="658"/>
      <c r="Z1076" s="80"/>
      <c r="AA1076" s="80"/>
      <c r="AB1076" s="80"/>
      <c r="AC1076" s="80"/>
      <c r="AD1076" s="80"/>
      <c r="AE1076" s="80"/>
      <c r="AF1076" s="80"/>
    </row>
    <row r="1077" spans="1:32" s="1018" customFormat="1">
      <c r="A1077" s="81"/>
      <c r="B1077" s="80"/>
      <c r="C1077" s="80"/>
      <c r="D1077" s="80"/>
      <c r="E1077" s="80"/>
      <c r="F1077" s="80"/>
      <c r="G1077" s="80"/>
      <c r="H1077" s="80"/>
      <c r="I1077" s="658"/>
      <c r="J1077" s="80"/>
      <c r="K1077" s="80"/>
      <c r="L1077" s="80"/>
      <c r="M1077" s="80"/>
      <c r="N1077" s="80"/>
      <c r="O1077" s="80"/>
      <c r="P1077" s="80"/>
      <c r="Q1077" s="658"/>
      <c r="R1077" s="80"/>
      <c r="S1077" s="80"/>
      <c r="T1077" s="80"/>
      <c r="U1077" s="80"/>
      <c r="V1077" s="80"/>
      <c r="W1077" s="80"/>
      <c r="X1077" s="80"/>
      <c r="Y1077" s="658"/>
      <c r="Z1077" s="80"/>
      <c r="AA1077" s="80"/>
      <c r="AB1077" s="80"/>
      <c r="AC1077" s="80"/>
      <c r="AD1077" s="80"/>
      <c r="AE1077" s="80"/>
      <c r="AF1077" s="80"/>
    </row>
    <row r="1078" spans="1:32" s="1018" customFormat="1">
      <c r="A1078" s="81"/>
      <c r="B1078" s="80"/>
      <c r="C1078" s="80"/>
      <c r="D1078" s="80"/>
      <c r="E1078" s="80"/>
      <c r="F1078" s="80"/>
      <c r="G1078" s="80"/>
      <c r="H1078" s="80"/>
      <c r="I1078" s="658"/>
      <c r="J1078" s="80"/>
      <c r="K1078" s="80"/>
      <c r="L1078" s="80"/>
      <c r="M1078" s="80"/>
      <c r="N1078" s="80"/>
      <c r="O1078" s="80"/>
      <c r="P1078" s="80"/>
      <c r="Q1078" s="658"/>
      <c r="R1078" s="80"/>
      <c r="S1078" s="80"/>
      <c r="T1078" s="80"/>
      <c r="U1078" s="80"/>
      <c r="V1078" s="80"/>
      <c r="W1078" s="80"/>
      <c r="X1078" s="80"/>
      <c r="Y1078" s="658"/>
      <c r="Z1078" s="80"/>
      <c r="AA1078" s="80"/>
      <c r="AB1078" s="80"/>
      <c r="AC1078" s="80"/>
      <c r="AD1078" s="80"/>
      <c r="AE1078" s="80"/>
      <c r="AF1078" s="80"/>
    </row>
    <row r="1079" spans="1:32" s="1018" customFormat="1">
      <c r="A1079" s="81"/>
      <c r="B1079" s="80"/>
      <c r="C1079" s="80"/>
      <c r="D1079" s="80"/>
      <c r="E1079" s="80"/>
      <c r="F1079" s="80"/>
      <c r="G1079" s="80"/>
      <c r="H1079" s="80"/>
      <c r="I1079" s="658"/>
      <c r="J1079" s="80"/>
      <c r="K1079" s="80"/>
      <c r="L1079" s="80"/>
      <c r="M1079" s="80"/>
      <c r="N1079" s="80"/>
      <c r="O1079" s="80"/>
      <c r="P1079" s="80"/>
      <c r="Q1079" s="658"/>
      <c r="R1079" s="80"/>
      <c r="S1079" s="80"/>
      <c r="T1079" s="80"/>
      <c r="U1079" s="80"/>
      <c r="V1079" s="80"/>
      <c r="W1079" s="80"/>
      <c r="X1079" s="80"/>
      <c r="Y1079" s="658"/>
      <c r="Z1079" s="80"/>
      <c r="AA1079" s="80"/>
      <c r="AB1079" s="80"/>
      <c r="AC1079" s="80"/>
      <c r="AD1079" s="80"/>
      <c r="AE1079" s="80"/>
      <c r="AF1079" s="80"/>
    </row>
    <row r="1080" spans="1:32" s="1018" customFormat="1">
      <c r="A1080" s="81"/>
      <c r="B1080" s="80"/>
      <c r="C1080" s="80"/>
      <c r="D1080" s="80"/>
      <c r="E1080" s="80"/>
      <c r="F1080" s="80"/>
      <c r="G1080" s="80"/>
      <c r="H1080" s="80"/>
      <c r="I1080" s="658"/>
      <c r="J1080" s="80"/>
      <c r="K1080" s="80"/>
      <c r="L1080" s="80"/>
      <c r="M1080" s="80"/>
      <c r="N1080" s="80"/>
      <c r="O1080" s="80"/>
      <c r="P1080" s="80"/>
      <c r="Q1080" s="658"/>
      <c r="R1080" s="80"/>
      <c r="S1080" s="80"/>
      <c r="T1080" s="80"/>
      <c r="U1080" s="80"/>
      <c r="V1080" s="80"/>
      <c r="W1080" s="80"/>
      <c r="X1080" s="80"/>
      <c r="Y1080" s="658"/>
      <c r="Z1080" s="80"/>
      <c r="AA1080" s="80"/>
      <c r="AB1080" s="80"/>
      <c r="AC1080" s="80"/>
      <c r="AD1080" s="80"/>
      <c r="AE1080" s="80"/>
      <c r="AF1080" s="80"/>
    </row>
    <row r="1081" spans="1:32" s="1018" customFormat="1">
      <c r="A1081" s="81"/>
      <c r="B1081" s="80"/>
      <c r="C1081" s="80"/>
      <c r="D1081" s="80"/>
      <c r="E1081" s="80"/>
      <c r="F1081" s="80"/>
      <c r="G1081" s="80"/>
      <c r="H1081" s="80"/>
      <c r="I1081" s="658"/>
      <c r="J1081" s="80"/>
      <c r="K1081" s="80"/>
      <c r="L1081" s="80"/>
      <c r="M1081" s="80"/>
      <c r="N1081" s="80"/>
      <c r="O1081" s="80"/>
      <c r="P1081" s="80"/>
      <c r="Q1081" s="658"/>
      <c r="R1081" s="80"/>
      <c r="S1081" s="80"/>
      <c r="T1081" s="80"/>
      <c r="U1081" s="80"/>
      <c r="V1081" s="80"/>
      <c r="W1081" s="80"/>
      <c r="X1081" s="80"/>
      <c r="Y1081" s="658"/>
      <c r="Z1081" s="80"/>
      <c r="AA1081" s="80"/>
      <c r="AB1081" s="80"/>
      <c r="AC1081" s="80"/>
      <c r="AD1081" s="80"/>
      <c r="AE1081" s="80"/>
      <c r="AF1081" s="80"/>
    </row>
    <row r="1082" spans="1:32" s="1018" customFormat="1">
      <c r="A1082" s="81"/>
      <c r="B1082" s="80"/>
      <c r="C1082" s="80"/>
      <c r="D1082" s="80"/>
      <c r="E1082" s="80"/>
      <c r="F1082" s="80"/>
      <c r="G1082" s="80"/>
      <c r="H1082" s="80"/>
      <c r="I1082" s="658"/>
      <c r="J1082" s="80"/>
      <c r="K1082" s="80"/>
      <c r="L1082" s="80"/>
      <c r="M1082" s="80"/>
      <c r="N1082" s="80"/>
      <c r="O1082" s="80"/>
      <c r="P1082" s="80"/>
      <c r="Q1082" s="658"/>
      <c r="R1082" s="80"/>
      <c r="S1082" s="80"/>
      <c r="T1082" s="80"/>
      <c r="U1082" s="80"/>
      <c r="V1082" s="80"/>
      <c r="W1082" s="80"/>
      <c r="X1082" s="80"/>
      <c r="Y1082" s="658"/>
      <c r="Z1082" s="80"/>
      <c r="AA1082" s="80"/>
      <c r="AB1082" s="80"/>
      <c r="AC1082" s="80"/>
      <c r="AD1082" s="80"/>
      <c r="AE1082" s="80"/>
      <c r="AF1082" s="80"/>
    </row>
    <row r="1083" spans="1:32" s="1018" customFormat="1">
      <c r="A1083" s="81"/>
      <c r="B1083" s="80"/>
      <c r="C1083" s="80"/>
      <c r="D1083" s="80"/>
      <c r="E1083" s="80"/>
      <c r="F1083" s="80"/>
      <c r="G1083" s="80"/>
      <c r="H1083" s="80"/>
      <c r="I1083" s="658"/>
      <c r="J1083" s="80"/>
      <c r="K1083" s="80"/>
      <c r="L1083" s="80"/>
      <c r="M1083" s="80"/>
      <c r="N1083" s="80"/>
      <c r="O1083" s="80"/>
      <c r="P1083" s="80"/>
      <c r="Q1083" s="658"/>
      <c r="R1083" s="80"/>
      <c r="S1083" s="80"/>
      <c r="T1083" s="80"/>
      <c r="U1083" s="80"/>
      <c r="V1083" s="80"/>
      <c r="W1083" s="80"/>
      <c r="X1083" s="80"/>
      <c r="Y1083" s="658"/>
      <c r="Z1083" s="80"/>
      <c r="AA1083" s="80"/>
      <c r="AB1083" s="80"/>
      <c r="AC1083" s="80"/>
      <c r="AD1083" s="80"/>
      <c r="AE1083" s="80"/>
      <c r="AF1083" s="80"/>
    </row>
    <row r="1084" spans="1:32" s="1018" customFormat="1">
      <c r="A1084" s="81"/>
      <c r="B1084" s="80"/>
      <c r="C1084" s="80"/>
      <c r="D1084" s="80"/>
      <c r="E1084" s="80"/>
      <c r="F1084" s="80"/>
      <c r="G1084" s="80"/>
      <c r="H1084" s="80"/>
      <c r="I1084" s="658"/>
      <c r="J1084" s="80"/>
      <c r="K1084" s="80"/>
      <c r="L1084" s="80"/>
      <c r="M1084" s="80"/>
      <c r="N1084" s="80"/>
      <c r="O1084" s="80"/>
      <c r="P1084" s="80"/>
      <c r="Q1084" s="658"/>
      <c r="R1084" s="80"/>
      <c r="S1084" s="80"/>
      <c r="T1084" s="80"/>
      <c r="U1084" s="80"/>
      <c r="V1084" s="80"/>
      <c r="W1084" s="80"/>
      <c r="X1084" s="80"/>
      <c r="Y1084" s="658"/>
      <c r="Z1084" s="80"/>
      <c r="AA1084" s="80"/>
      <c r="AB1084" s="80"/>
      <c r="AC1084" s="80"/>
      <c r="AD1084" s="80"/>
      <c r="AE1084" s="80"/>
      <c r="AF1084" s="80"/>
    </row>
    <row r="1085" spans="1:32" s="1018" customFormat="1">
      <c r="A1085" s="81"/>
      <c r="B1085" s="80"/>
      <c r="C1085" s="80"/>
      <c r="D1085" s="80"/>
      <c r="E1085" s="80"/>
      <c r="F1085" s="80"/>
      <c r="G1085" s="80"/>
      <c r="H1085" s="80"/>
      <c r="I1085" s="658"/>
      <c r="J1085" s="80"/>
      <c r="K1085" s="80"/>
      <c r="L1085" s="80"/>
      <c r="M1085" s="80"/>
      <c r="N1085" s="80"/>
      <c r="O1085" s="80"/>
      <c r="P1085" s="80"/>
      <c r="Q1085" s="658"/>
      <c r="R1085" s="80"/>
      <c r="S1085" s="80"/>
      <c r="T1085" s="80"/>
      <c r="U1085" s="80"/>
      <c r="V1085" s="80"/>
      <c r="W1085" s="80"/>
      <c r="X1085" s="80"/>
      <c r="Y1085" s="658"/>
      <c r="Z1085" s="80"/>
      <c r="AA1085" s="80"/>
      <c r="AB1085" s="80"/>
      <c r="AC1085" s="80"/>
      <c r="AD1085" s="80"/>
      <c r="AE1085" s="80"/>
      <c r="AF1085" s="80"/>
    </row>
    <row r="1086" spans="1:32" s="1018" customFormat="1">
      <c r="A1086" s="81"/>
      <c r="B1086" s="80"/>
      <c r="C1086" s="80"/>
      <c r="D1086" s="80"/>
      <c r="E1086" s="80"/>
      <c r="F1086" s="80"/>
      <c r="G1086" s="80"/>
      <c r="H1086" s="80"/>
      <c r="I1086" s="658"/>
      <c r="J1086" s="80"/>
      <c r="K1086" s="80"/>
      <c r="L1086" s="80"/>
      <c r="M1086" s="80"/>
      <c r="N1086" s="80"/>
      <c r="O1086" s="80"/>
      <c r="P1086" s="80"/>
      <c r="Q1086" s="658"/>
      <c r="R1086" s="80"/>
      <c r="S1086" s="80"/>
      <c r="T1086" s="80"/>
      <c r="U1086" s="80"/>
      <c r="V1086" s="80"/>
      <c r="W1086" s="80"/>
      <c r="X1086" s="80"/>
      <c r="Y1086" s="658"/>
      <c r="Z1086" s="80"/>
      <c r="AA1086" s="80"/>
      <c r="AB1086" s="80"/>
      <c r="AC1086" s="80"/>
      <c r="AD1086" s="80"/>
      <c r="AE1086" s="80"/>
      <c r="AF1086" s="80"/>
    </row>
    <row r="1087" spans="1:32" s="1018" customFormat="1">
      <c r="A1087" s="81"/>
      <c r="B1087" s="80"/>
      <c r="C1087" s="80"/>
      <c r="D1087" s="80"/>
      <c r="E1087" s="80"/>
      <c r="F1087" s="80"/>
      <c r="G1087" s="80"/>
      <c r="H1087" s="80"/>
      <c r="I1087" s="658"/>
      <c r="J1087" s="80"/>
      <c r="K1087" s="80"/>
      <c r="L1087" s="80"/>
      <c r="M1087" s="80"/>
      <c r="N1087" s="80"/>
      <c r="O1087" s="80"/>
      <c r="P1087" s="80"/>
      <c r="Q1087" s="658"/>
      <c r="R1087" s="80"/>
      <c r="S1087" s="80"/>
      <c r="T1087" s="80"/>
      <c r="U1087" s="80"/>
      <c r="V1087" s="80"/>
      <c r="W1087" s="80"/>
      <c r="X1087" s="80"/>
      <c r="Y1087" s="658"/>
      <c r="Z1087" s="80"/>
      <c r="AA1087" s="80"/>
      <c r="AB1087" s="80"/>
      <c r="AC1087" s="80"/>
      <c r="AD1087" s="80"/>
      <c r="AE1087" s="80"/>
      <c r="AF1087" s="80"/>
    </row>
    <row r="1088" spans="1:32" s="1018" customFormat="1">
      <c r="A1088" s="81"/>
      <c r="B1088" s="80"/>
      <c r="C1088" s="80"/>
      <c r="D1088" s="80"/>
      <c r="E1088" s="80"/>
      <c r="F1088" s="80"/>
      <c r="G1088" s="80"/>
      <c r="H1088" s="80"/>
      <c r="I1088" s="658"/>
      <c r="J1088" s="80"/>
      <c r="K1088" s="80"/>
      <c r="L1088" s="80"/>
      <c r="M1088" s="80"/>
      <c r="N1088" s="80"/>
      <c r="O1088" s="80"/>
      <c r="P1088" s="80"/>
      <c r="Q1088" s="658"/>
      <c r="R1088" s="80"/>
      <c r="S1088" s="80"/>
      <c r="T1088" s="80"/>
      <c r="U1088" s="80"/>
      <c r="V1088" s="80"/>
      <c r="W1088" s="80"/>
      <c r="X1088" s="80"/>
      <c r="Y1088" s="658"/>
      <c r="Z1088" s="80"/>
      <c r="AA1088" s="80"/>
      <c r="AB1088" s="80"/>
      <c r="AC1088" s="80"/>
      <c r="AD1088" s="80"/>
      <c r="AE1088" s="80"/>
      <c r="AF1088" s="80"/>
    </row>
    <row r="1089" spans="1:32" s="1018" customFormat="1">
      <c r="A1089" s="81"/>
      <c r="B1089" s="80"/>
      <c r="C1089" s="80"/>
      <c r="D1089" s="80"/>
      <c r="E1089" s="80"/>
      <c r="F1089" s="80"/>
      <c r="G1089" s="80"/>
      <c r="H1089" s="80"/>
      <c r="I1089" s="658"/>
      <c r="J1089" s="80"/>
      <c r="K1089" s="80"/>
      <c r="L1089" s="80"/>
      <c r="M1089" s="80"/>
      <c r="N1089" s="80"/>
      <c r="O1089" s="80"/>
      <c r="P1089" s="80"/>
      <c r="Q1089" s="658"/>
      <c r="R1089" s="80"/>
      <c r="S1089" s="80"/>
      <c r="T1089" s="80"/>
      <c r="U1089" s="80"/>
      <c r="V1089" s="80"/>
      <c r="W1089" s="80"/>
      <c r="X1089" s="80"/>
      <c r="Y1089" s="658"/>
      <c r="Z1089" s="80"/>
      <c r="AA1089" s="80"/>
      <c r="AB1089" s="80"/>
      <c r="AC1089" s="80"/>
      <c r="AD1089" s="80"/>
      <c r="AE1089" s="80"/>
      <c r="AF1089" s="80"/>
    </row>
    <row r="1090" spans="1:32" s="1018" customFormat="1">
      <c r="A1090" s="81"/>
      <c r="B1090" s="80"/>
      <c r="C1090" s="80"/>
      <c r="D1090" s="80"/>
      <c r="E1090" s="80"/>
      <c r="F1090" s="80"/>
      <c r="G1090" s="80"/>
      <c r="H1090" s="80"/>
      <c r="I1090" s="658"/>
      <c r="J1090" s="80"/>
      <c r="K1090" s="80"/>
      <c r="L1090" s="80"/>
      <c r="M1090" s="80"/>
      <c r="N1090" s="80"/>
      <c r="O1090" s="80"/>
      <c r="P1090" s="80"/>
      <c r="Q1090" s="658"/>
      <c r="R1090" s="80"/>
      <c r="S1090" s="80"/>
      <c r="T1090" s="80"/>
      <c r="U1090" s="80"/>
      <c r="V1090" s="80"/>
      <c r="W1090" s="80"/>
      <c r="X1090" s="80"/>
      <c r="Y1090" s="658"/>
      <c r="Z1090" s="80"/>
      <c r="AA1090" s="80"/>
      <c r="AB1090" s="80"/>
      <c r="AC1090" s="80"/>
      <c r="AD1090" s="80"/>
      <c r="AE1090" s="80"/>
      <c r="AF1090" s="80"/>
    </row>
    <row r="1091" spans="1:32" s="1018" customFormat="1">
      <c r="A1091" s="81"/>
      <c r="B1091" s="80"/>
      <c r="C1091" s="80"/>
      <c r="D1091" s="80"/>
      <c r="E1091" s="80"/>
      <c r="F1091" s="80"/>
      <c r="G1091" s="80"/>
      <c r="H1091" s="80"/>
      <c r="I1091" s="658"/>
      <c r="J1091" s="80"/>
      <c r="K1091" s="80"/>
      <c r="L1091" s="80"/>
      <c r="M1091" s="80"/>
      <c r="N1091" s="80"/>
      <c r="O1091" s="80"/>
      <c r="P1091" s="80"/>
      <c r="Q1091" s="658"/>
      <c r="R1091" s="80"/>
      <c r="S1091" s="80"/>
      <c r="T1091" s="80"/>
      <c r="U1091" s="80"/>
      <c r="V1091" s="80"/>
      <c r="W1091" s="80"/>
      <c r="X1091" s="80"/>
      <c r="Y1091" s="658"/>
      <c r="Z1091" s="80"/>
      <c r="AA1091" s="80"/>
      <c r="AB1091" s="80"/>
      <c r="AC1091" s="80"/>
      <c r="AD1091" s="80"/>
      <c r="AE1091" s="80"/>
      <c r="AF1091" s="80"/>
    </row>
    <row r="1092" spans="1:32" s="1018" customFormat="1">
      <c r="A1092" s="81"/>
      <c r="B1092" s="80"/>
      <c r="C1092" s="80"/>
      <c r="D1092" s="80"/>
      <c r="E1092" s="80"/>
      <c r="F1092" s="80"/>
      <c r="G1092" s="80"/>
      <c r="H1092" s="80"/>
      <c r="I1092" s="658"/>
      <c r="J1092" s="80"/>
      <c r="K1092" s="80"/>
      <c r="L1092" s="80"/>
      <c r="M1092" s="80"/>
      <c r="N1092" s="80"/>
      <c r="O1092" s="80"/>
      <c r="P1092" s="80"/>
      <c r="Q1092" s="658"/>
      <c r="R1092" s="80"/>
      <c r="S1092" s="80"/>
      <c r="T1092" s="80"/>
      <c r="U1092" s="80"/>
      <c r="V1092" s="80"/>
      <c r="W1092" s="80"/>
      <c r="X1092" s="80"/>
      <c r="Y1092" s="658"/>
      <c r="Z1092" s="80"/>
      <c r="AA1092" s="80"/>
      <c r="AB1092" s="80"/>
      <c r="AC1092" s="80"/>
      <c r="AD1092" s="80"/>
      <c r="AE1092" s="80"/>
      <c r="AF1092" s="80"/>
    </row>
    <row r="1093" spans="1:32" s="1018" customFormat="1">
      <c r="A1093" s="81"/>
      <c r="B1093" s="80"/>
      <c r="C1093" s="80"/>
      <c r="D1093" s="80"/>
      <c r="E1093" s="80"/>
      <c r="F1093" s="80"/>
      <c r="G1093" s="80"/>
      <c r="H1093" s="80"/>
      <c r="I1093" s="658"/>
      <c r="J1093" s="80"/>
      <c r="K1093" s="80"/>
      <c r="L1093" s="80"/>
      <c r="M1093" s="80"/>
      <c r="N1093" s="80"/>
      <c r="O1093" s="80"/>
      <c r="P1093" s="80"/>
      <c r="Q1093" s="658"/>
      <c r="R1093" s="80"/>
      <c r="S1093" s="80"/>
      <c r="T1093" s="80"/>
      <c r="U1093" s="80"/>
      <c r="V1093" s="80"/>
      <c r="W1093" s="80"/>
      <c r="X1093" s="80"/>
      <c r="Y1093" s="658"/>
      <c r="Z1093" s="80"/>
      <c r="AA1093" s="80"/>
      <c r="AB1093" s="80"/>
      <c r="AC1093" s="80"/>
      <c r="AD1093" s="80"/>
      <c r="AE1093" s="80"/>
      <c r="AF1093" s="80"/>
    </row>
    <row r="1094" spans="1:32" s="1018" customFormat="1">
      <c r="A1094" s="81"/>
      <c r="B1094" s="80"/>
      <c r="C1094" s="80"/>
      <c r="D1094" s="80"/>
      <c r="E1094" s="80"/>
      <c r="F1094" s="80"/>
      <c r="G1094" s="80"/>
      <c r="H1094" s="80"/>
      <c r="I1094" s="658"/>
      <c r="J1094" s="80"/>
      <c r="K1094" s="80"/>
      <c r="L1094" s="80"/>
      <c r="M1094" s="80"/>
      <c r="N1094" s="80"/>
      <c r="O1094" s="80"/>
      <c r="P1094" s="80"/>
      <c r="Q1094" s="658"/>
      <c r="R1094" s="80"/>
      <c r="S1094" s="80"/>
      <c r="T1094" s="80"/>
      <c r="U1094" s="80"/>
      <c r="V1094" s="80"/>
      <c r="W1094" s="80"/>
      <c r="X1094" s="80"/>
      <c r="Y1094" s="658"/>
      <c r="Z1094" s="80"/>
      <c r="AA1094" s="80"/>
      <c r="AB1094" s="80"/>
      <c r="AC1094" s="80"/>
      <c r="AD1094" s="80"/>
      <c r="AE1094" s="80"/>
      <c r="AF1094" s="80"/>
    </row>
    <row r="1095" spans="1:32" s="1018" customFormat="1">
      <c r="A1095" s="81"/>
      <c r="B1095" s="80"/>
      <c r="C1095" s="80"/>
      <c r="D1095" s="80"/>
      <c r="E1095" s="80"/>
      <c r="F1095" s="80"/>
      <c r="G1095" s="80"/>
      <c r="H1095" s="80"/>
      <c r="I1095" s="658"/>
      <c r="J1095" s="80"/>
      <c r="K1095" s="80"/>
      <c r="L1095" s="80"/>
      <c r="M1095" s="80"/>
      <c r="N1095" s="80"/>
      <c r="O1095" s="80"/>
      <c r="P1095" s="80"/>
      <c r="Q1095" s="658"/>
      <c r="R1095" s="80"/>
      <c r="S1095" s="80"/>
      <c r="T1095" s="80"/>
      <c r="U1095" s="80"/>
      <c r="V1095" s="80"/>
      <c r="W1095" s="80"/>
      <c r="X1095" s="80"/>
      <c r="Y1095" s="658"/>
      <c r="Z1095" s="80"/>
      <c r="AA1095" s="80"/>
      <c r="AB1095" s="80"/>
      <c r="AC1095" s="80"/>
      <c r="AD1095" s="80"/>
      <c r="AE1095" s="80"/>
      <c r="AF1095" s="80"/>
    </row>
    <row r="1096" spans="1:32" s="1018" customFormat="1">
      <c r="A1096" s="81"/>
      <c r="B1096" s="80"/>
      <c r="C1096" s="80"/>
      <c r="D1096" s="80"/>
      <c r="E1096" s="80"/>
      <c r="F1096" s="80"/>
      <c r="G1096" s="80"/>
      <c r="H1096" s="80"/>
      <c r="I1096" s="658"/>
      <c r="J1096" s="80"/>
      <c r="K1096" s="80"/>
      <c r="L1096" s="80"/>
      <c r="M1096" s="80"/>
      <c r="N1096" s="80"/>
      <c r="O1096" s="80"/>
      <c r="P1096" s="80"/>
      <c r="Q1096" s="658"/>
      <c r="R1096" s="80"/>
      <c r="S1096" s="80"/>
      <c r="T1096" s="80"/>
      <c r="U1096" s="80"/>
      <c r="V1096" s="80"/>
      <c r="W1096" s="80"/>
      <c r="X1096" s="80"/>
      <c r="Y1096" s="658"/>
      <c r="Z1096" s="80"/>
      <c r="AA1096" s="80"/>
      <c r="AB1096" s="80"/>
      <c r="AC1096" s="80"/>
      <c r="AD1096" s="80"/>
      <c r="AE1096" s="80"/>
      <c r="AF1096" s="80"/>
    </row>
    <row r="1097" spans="1:32" s="1018" customFormat="1">
      <c r="A1097" s="81"/>
      <c r="B1097" s="80"/>
      <c r="C1097" s="80"/>
      <c r="D1097" s="80"/>
      <c r="E1097" s="80"/>
      <c r="F1097" s="80"/>
      <c r="G1097" s="80"/>
      <c r="H1097" s="80"/>
      <c r="I1097" s="658"/>
      <c r="J1097" s="80"/>
      <c r="K1097" s="80"/>
      <c r="L1097" s="80"/>
      <c r="M1097" s="80"/>
      <c r="N1097" s="80"/>
      <c r="O1097" s="80"/>
      <c r="P1097" s="80"/>
      <c r="Q1097" s="658"/>
      <c r="R1097" s="80"/>
      <c r="S1097" s="80"/>
      <c r="T1097" s="80"/>
      <c r="U1097" s="80"/>
      <c r="V1097" s="80"/>
      <c r="W1097" s="80"/>
      <c r="X1097" s="80"/>
      <c r="Y1097" s="658"/>
      <c r="Z1097" s="80"/>
      <c r="AA1097" s="80"/>
      <c r="AB1097" s="80"/>
      <c r="AC1097" s="80"/>
      <c r="AD1097" s="80"/>
      <c r="AE1097" s="80"/>
      <c r="AF1097" s="80"/>
    </row>
    <row r="1098" spans="1:32" s="1018" customFormat="1">
      <c r="A1098" s="81"/>
      <c r="B1098" s="80"/>
      <c r="C1098" s="80"/>
      <c r="D1098" s="80"/>
      <c r="E1098" s="80"/>
      <c r="F1098" s="80"/>
      <c r="G1098" s="80"/>
      <c r="H1098" s="80"/>
      <c r="I1098" s="658"/>
      <c r="J1098" s="80"/>
      <c r="K1098" s="80"/>
      <c r="L1098" s="80"/>
      <c r="M1098" s="80"/>
      <c r="N1098" s="80"/>
      <c r="O1098" s="80"/>
      <c r="P1098" s="80"/>
      <c r="Q1098" s="658"/>
      <c r="R1098" s="80"/>
      <c r="S1098" s="80"/>
      <c r="T1098" s="80"/>
      <c r="U1098" s="80"/>
      <c r="V1098" s="80"/>
      <c r="W1098" s="80"/>
      <c r="X1098" s="80"/>
      <c r="Y1098" s="658"/>
      <c r="Z1098" s="80"/>
      <c r="AA1098" s="80"/>
      <c r="AB1098" s="80"/>
      <c r="AC1098" s="80"/>
      <c r="AD1098" s="80"/>
      <c r="AE1098" s="80"/>
      <c r="AF1098" s="80"/>
    </row>
    <row r="1099" spans="1:32" s="1018" customFormat="1">
      <c r="A1099" s="81"/>
      <c r="B1099" s="80"/>
      <c r="C1099" s="80"/>
      <c r="D1099" s="80"/>
      <c r="E1099" s="80"/>
      <c r="F1099" s="80"/>
      <c r="G1099" s="80"/>
      <c r="H1099" s="80"/>
      <c r="I1099" s="658"/>
      <c r="J1099" s="80"/>
      <c r="K1099" s="80"/>
      <c r="L1099" s="80"/>
      <c r="M1099" s="80"/>
      <c r="N1099" s="80"/>
      <c r="O1099" s="80"/>
      <c r="P1099" s="80"/>
      <c r="Q1099" s="658"/>
      <c r="R1099" s="80"/>
      <c r="S1099" s="80"/>
      <c r="T1099" s="80"/>
      <c r="U1099" s="80"/>
      <c r="V1099" s="80"/>
      <c r="W1099" s="80"/>
      <c r="X1099" s="80"/>
      <c r="Y1099" s="658"/>
      <c r="Z1099" s="80"/>
      <c r="AA1099" s="80"/>
      <c r="AB1099" s="80"/>
      <c r="AC1099" s="80"/>
      <c r="AD1099" s="80"/>
      <c r="AE1099" s="80"/>
      <c r="AF1099" s="80"/>
    </row>
    <row r="1100" spans="1:32" s="1018" customFormat="1">
      <c r="A1100" s="81"/>
      <c r="B1100" s="80"/>
      <c r="C1100" s="80"/>
      <c r="D1100" s="80"/>
      <c r="E1100" s="80"/>
      <c r="F1100" s="80"/>
      <c r="G1100" s="80"/>
      <c r="H1100" s="80"/>
      <c r="I1100" s="658"/>
      <c r="J1100" s="80"/>
      <c r="K1100" s="80"/>
      <c r="L1100" s="80"/>
      <c r="M1100" s="80"/>
      <c r="N1100" s="80"/>
      <c r="O1100" s="80"/>
      <c r="P1100" s="80"/>
      <c r="Q1100" s="658"/>
      <c r="R1100" s="80"/>
      <c r="S1100" s="80"/>
      <c r="T1100" s="80"/>
      <c r="U1100" s="80"/>
      <c r="V1100" s="80"/>
      <c r="W1100" s="80"/>
      <c r="X1100" s="80"/>
      <c r="Y1100" s="658"/>
      <c r="Z1100" s="80"/>
      <c r="AA1100" s="80"/>
      <c r="AB1100" s="80"/>
      <c r="AC1100" s="80"/>
      <c r="AD1100" s="80"/>
      <c r="AE1100" s="80"/>
      <c r="AF1100" s="80"/>
    </row>
    <row r="1101" spans="1:32" s="1018" customFormat="1">
      <c r="A1101" s="81"/>
      <c r="B1101" s="80"/>
      <c r="C1101" s="80"/>
      <c r="D1101" s="80"/>
      <c r="E1101" s="80"/>
      <c r="F1101" s="80"/>
      <c r="G1101" s="80"/>
      <c r="H1101" s="80"/>
      <c r="I1101" s="658"/>
      <c r="J1101" s="80"/>
      <c r="K1101" s="80"/>
      <c r="L1101" s="80"/>
      <c r="M1101" s="80"/>
      <c r="N1101" s="80"/>
      <c r="O1101" s="80"/>
      <c r="P1101" s="80"/>
      <c r="Q1101" s="658"/>
      <c r="R1101" s="80"/>
      <c r="S1101" s="80"/>
      <c r="T1101" s="80"/>
      <c r="U1101" s="80"/>
      <c r="V1101" s="80"/>
      <c r="W1101" s="80"/>
      <c r="X1101" s="80"/>
      <c r="Y1101" s="658"/>
      <c r="Z1101" s="80"/>
      <c r="AA1101" s="80"/>
      <c r="AB1101" s="80"/>
      <c r="AC1101" s="80"/>
      <c r="AD1101" s="80"/>
      <c r="AE1101" s="80"/>
      <c r="AF1101" s="80"/>
    </row>
    <row r="1102" spans="1:32" s="1018" customFormat="1">
      <c r="A1102" s="81"/>
      <c r="B1102" s="80"/>
      <c r="C1102" s="80"/>
      <c r="D1102" s="80"/>
      <c r="E1102" s="80"/>
      <c r="F1102" s="80"/>
      <c r="G1102" s="80"/>
      <c r="H1102" s="80"/>
      <c r="I1102" s="658"/>
      <c r="J1102" s="80"/>
      <c r="K1102" s="80"/>
      <c r="L1102" s="80"/>
      <c r="M1102" s="80"/>
      <c r="N1102" s="80"/>
      <c r="O1102" s="80"/>
      <c r="P1102" s="80"/>
      <c r="Q1102" s="658"/>
      <c r="R1102" s="80"/>
      <c r="S1102" s="80"/>
      <c r="T1102" s="80"/>
      <c r="U1102" s="80"/>
      <c r="V1102" s="80"/>
      <c r="W1102" s="80"/>
      <c r="X1102" s="80"/>
      <c r="Y1102" s="658"/>
      <c r="Z1102" s="80"/>
      <c r="AA1102" s="80"/>
      <c r="AB1102" s="80"/>
      <c r="AC1102" s="80"/>
      <c r="AD1102" s="80"/>
      <c r="AE1102" s="80"/>
      <c r="AF1102" s="80"/>
    </row>
    <row r="1103" spans="1:32" s="1018" customFormat="1">
      <c r="A1103" s="81"/>
      <c r="B1103" s="80"/>
      <c r="C1103" s="80"/>
      <c r="D1103" s="80"/>
      <c r="E1103" s="80"/>
      <c r="F1103" s="80"/>
      <c r="G1103" s="80"/>
      <c r="H1103" s="80"/>
      <c r="I1103" s="658"/>
      <c r="J1103" s="80"/>
      <c r="K1103" s="80"/>
      <c r="L1103" s="80"/>
      <c r="M1103" s="80"/>
      <c r="N1103" s="80"/>
      <c r="O1103" s="80"/>
      <c r="P1103" s="80"/>
      <c r="Q1103" s="658"/>
      <c r="R1103" s="80"/>
      <c r="S1103" s="80"/>
      <c r="T1103" s="80"/>
      <c r="U1103" s="80"/>
      <c r="V1103" s="80"/>
      <c r="W1103" s="80"/>
      <c r="X1103" s="80"/>
      <c r="Y1103" s="658"/>
      <c r="Z1103" s="80"/>
      <c r="AA1103" s="80"/>
      <c r="AB1103" s="80"/>
      <c r="AC1103" s="80"/>
      <c r="AD1103" s="80"/>
      <c r="AE1103" s="80"/>
      <c r="AF1103" s="80"/>
    </row>
    <row r="1104" spans="1:32" s="1018" customFormat="1">
      <c r="A1104" s="81"/>
      <c r="B1104" s="80"/>
      <c r="C1104" s="80"/>
      <c r="D1104" s="80"/>
      <c r="E1104" s="80"/>
      <c r="F1104" s="80"/>
      <c r="G1104" s="80"/>
      <c r="H1104" s="80"/>
      <c r="I1104" s="658"/>
      <c r="J1104" s="80"/>
      <c r="K1104" s="80"/>
      <c r="L1104" s="80"/>
      <c r="M1104" s="80"/>
      <c r="N1104" s="80"/>
      <c r="O1104" s="80"/>
      <c r="P1104" s="80"/>
      <c r="Q1104" s="658"/>
      <c r="R1104" s="80"/>
      <c r="S1104" s="80"/>
      <c r="T1104" s="80"/>
      <c r="U1104" s="80"/>
      <c r="V1104" s="80"/>
      <c r="W1104" s="80"/>
      <c r="X1104" s="80"/>
      <c r="Y1104" s="658"/>
      <c r="Z1104" s="80"/>
      <c r="AA1104" s="80"/>
      <c r="AB1104" s="80"/>
      <c r="AC1104" s="80"/>
      <c r="AD1104" s="80"/>
      <c r="AE1104" s="80"/>
      <c r="AF1104" s="80"/>
    </row>
    <row r="1105" spans="1:32" s="1018" customFormat="1">
      <c r="A1105" s="81"/>
      <c r="B1105" s="80"/>
      <c r="C1105" s="80"/>
      <c r="D1105" s="80"/>
      <c r="E1105" s="80"/>
      <c r="F1105" s="80"/>
      <c r="G1105" s="80"/>
      <c r="H1105" s="80"/>
      <c r="I1105" s="658"/>
      <c r="J1105" s="80"/>
      <c r="K1105" s="80"/>
      <c r="L1105" s="80"/>
      <c r="M1105" s="80"/>
      <c r="N1105" s="80"/>
      <c r="O1105" s="80"/>
      <c r="P1105" s="80"/>
      <c r="Q1105" s="658"/>
      <c r="R1105" s="80"/>
      <c r="S1105" s="80"/>
      <c r="T1105" s="80"/>
      <c r="U1105" s="80"/>
      <c r="V1105" s="80"/>
      <c r="W1105" s="80"/>
      <c r="X1105" s="80"/>
      <c r="Y1105" s="658"/>
      <c r="Z1105" s="80"/>
      <c r="AA1105" s="80"/>
      <c r="AB1105" s="80"/>
      <c r="AC1105" s="80"/>
      <c r="AD1105" s="80"/>
      <c r="AE1105" s="80"/>
      <c r="AF1105" s="80"/>
    </row>
    <row r="1106" spans="1:32" s="1018" customFormat="1">
      <c r="A1106" s="81"/>
      <c r="B1106" s="80"/>
      <c r="C1106" s="80"/>
      <c r="D1106" s="80"/>
      <c r="E1106" s="80"/>
      <c r="F1106" s="80"/>
      <c r="G1106" s="80"/>
      <c r="H1106" s="80"/>
      <c r="I1106" s="658"/>
      <c r="J1106" s="80"/>
      <c r="K1106" s="80"/>
      <c r="L1106" s="80"/>
      <c r="M1106" s="80"/>
      <c r="N1106" s="80"/>
      <c r="O1106" s="80"/>
      <c r="P1106" s="80"/>
      <c r="Q1106" s="658"/>
      <c r="R1106" s="80"/>
      <c r="S1106" s="80"/>
      <c r="T1106" s="80"/>
      <c r="U1106" s="80"/>
      <c r="V1106" s="80"/>
      <c r="W1106" s="80"/>
      <c r="X1106" s="80"/>
      <c r="Y1106" s="658"/>
      <c r="Z1106" s="80"/>
      <c r="AA1106" s="80"/>
      <c r="AB1106" s="80"/>
      <c r="AC1106" s="80"/>
      <c r="AD1106" s="80"/>
      <c r="AE1106" s="80"/>
      <c r="AF1106" s="80"/>
    </row>
    <row r="1107" spans="1:32" s="1018" customFormat="1">
      <c r="A1107" s="81"/>
      <c r="B1107" s="80"/>
      <c r="C1107" s="80"/>
      <c r="D1107" s="80"/>
      <c r="E1107" s="80"/>
      <c r="F1107" s="80"/>
      <c r="G1107" s="80"/>
      <c r="H1107" s="80"/>
      <c r="I1107" s="658"/>
      <c r="J1107" s="80"/>
      <c r="K1107" s="80"/>
      <c r="L1107" s="80"/>
      <c r="M1107" s="80"/>
      <c r="N1107" s="80"/>
      <c r="O1107" s="80"/>
      <c r="P1107" s="80"/>
      <c r="Q1107" s="658"/>
      <c r="R1107" s="80"/>
      <c r="S1107" s="80"/>
      <c r="T1107" s="80"/>
      <c r="U1107" s="80"/>
      <c r="V1107" s="80"/>
      <c r="W1107" s="80"/>
      <c r="X1107" s="80"/>
      <c r="Y1107" s="658"/>
      <c r="Z1107" s="80"/>
      <c r="AA1107" s="80"/>
      <c r="AB1107" s="80"/>
      <c r="AC1107" s="80"/>
      <c r="AD1107" s="80"/>
      <c r="AE1107" s="80"/>
      <c r="AF1107" s="80"/>
    </row>
    <row r="1108" spans="1:32" s="1018" customFormat="1">
      <c r="A1108" s="81"/>
      <c r="B1108" s="80"/>
      <c r="C1108" s="80"/>
      <c r="D1108" s="80"/>
      <c r="E1108" s="80"/>
      <c r="F1108" s="80"/>
      <c r="G1108" s="80"/>
      <c r="H1108" s="80"/>
      <c r="I1108" s="658"/>
      <c r="J1108" s="80"/>
      <c r="K1108" s="80"/>
      <c r="L1108" s="80"/>
      <c r="M1108" s="80"/>
      <c r="N1108" s="80"/>
      <c r="O1108" s="80"/>
      <c r="P1108" s="80"/>
      <c r="Q1108" s="658"/>
      <c r="R1108" s="80"/>
      <c r="S1108" s="80"/>
      <c r="T1108" s="80"/>
      <c r="U1108" s="80"/>
      <c r="V1108" s="80"/>
      <c r="W1108" s="80"/>
      <c r="X1108" s="80"/>
      <c r="Y1108" s="658"/>
      <c r="Z1108" s="80"/>
      <c r="AA1108" s="80"/>
      <c r="AB1108" s="80"/>
      <c r="AC1108" s="80"/>
      <c r="AD1108" s="80"/>
      <c r="AE1108" s="80"/>
      <c r="AF1108" s="80"/>
    </row>
    <row r="1109" spans="1:32" s="1018" customFormat="1">
      <c r="A1109" s="81"/>
      <c r="B1109" s="80"/>
      <c r="C1109" s="80"/>
      <c r="D1109" s="80"/>
      <c r="E1109" s="80"/>
      <c r="F1109" s="80"/>
      <c r="G1109" s="80"/>
      <c r="H1109" s="80"/>
      <c r="I1109" s="658"/>
      <c r="J1109" s="80"/>
      <c r="K1109" s="80"/>
      <c r="L1109" s="80"/>
      <c r="M1109" s="80"/>
      <c r="N1109" s="80"/>
      <c r="O1109" s="80"/>
      <c r="P1109" s="80"/>
      <c r="Q1109" s="658"/>
      <c r="R1109" s="80"/>
      <c r="S1109" s="80"/>
      <c r="T1109" s="80"/>
      <c r="U1109" s="80"/>
      <c r="V1109" s="80"/>
      <c r="W1109" s="80"/>
      <c r="X1109" s="80"/>
      <c r="Y1109" s="658"/>
      <c r="Z1109" s="80"/>
      <c r="AA1109" s="80"/>
      <c r="AB1109" s="80"/>
      <c r="AC1109" s="80"/>
      <c r="AD1109" s="80"/>
      <c r="AE1109" s="80"/>
      <c r="AF1109" s="80"/>
    </row>
    <row r="1110" spans="1:32" s="1018" customFormat="1">
      <c r="A1110" s="81"/>
      <c r="B1110" s="80"/>
      <c r="C1110" s="80"/>
      <c r="D1110" s="80"/>
      <c r="E1110" s="80"/>
      <c r="F1110" s="80"/>
      <c r="G1110" s="80"/>
      <c r="H1110" s="80"/>
      <c r="I1110" s="658"/>
      <c r="J1110" s="80"/>
      <c r="K1110" s="80"/>
      <c r="L1110" s="80"/>
      <c r="M1110" s="80"/>
      <c r="N1110" s="80"/>
      <c r="O1110" s="80"/>
      <c r="P1110" s="80"/>
      <c r="Q1110" s="658"/>
      <c r="R1110" s="80"/>
      <c r="S1110" s="80"/>
      <c r="T1110" s="80"/>
      <c r="U1110" s="80"/>
      <c r="V1110" s="80"/>
      <c r="W1110" s="80"/>
      <c r="X1110" s="80"/>
      <c r="Y1110" s="658"/>
      <c r="Z1110" s="80"/>
      <c r="AA1110" s="80"/>
      <c r="AB1110" s="80"/>
      <c r="AC1110" s="80"/>
      <c r="AD1110" s="80"/>
      <c r="AE1110" s="80"/>
      <c r="AF1110" s="80"/>
    </row>
    <row r="1111" spans="1:32" s="1018" customFormat="1">
      <c r="A1111" s="81"/>
      <c r="B1111" s="80"/>
      <c r="C1111" s="80"/>
      <c r="D1111" s="80"/>
      <c r="E1111" s="80"/>
      <c r="F1111" s="80"/>
      <c r="G1111" s="80"/>
      <c r="H1111" s="80"/>
      <c r="I1111" s="658"/>
      <c r="J1111" s="80"/>
      <c r="K1111" s="80"/>
      <c r="L1111" s="80"/>
      <c r="M1111" s="80"/>
      <c r="N1111" s="80"/>
      <c r="O1111" s="80"/>
      <c r="P1111" s="80"/>
      <c r="Q1111" s="658"/>
      <c r="R1111" s="80"/>
      <c r="S1111" s="80"/>
      <c r="T1111" s="80"/>
      <c r="U1111" s="80"/>
      <c r="V1111" s="80"/>
      <c r="W1111" s="80"/>
      <c r="X1111" s="80"/>
      <c r="Y1111" s="658"/>
      <c r="Z1111" s="80"/>
      <c r="AA1111" s="80"/>
      <c r="AB1111" s="80"/>
      <c r="AC1111" s="80"/>
      <c r="AD1111" s="80"/>
      <c r="AE1111" s="80"/>
      <c r="AF1111" s="80"/>
    </row>
    <row r="1112" spans="1:32" s="1018" customFormat="1">
      <c r="A1112" s="81"/>
      <c r="B1112" s="80"/>
      <c r="C1112" s="80"/>
      <c r="D1112" s="80"/>
      <c r="E1112" s="80"/>
      <c r="F1112" s="80"/>
      <c r="G1112" s="80"/>
      <c r="H1112" s="80"/>
      <c r="I1112" s="658"/>
      <c r="J1112" s="80"/>
      <c r="K1112" s="80"/>
      <c r="L1112" s="80"/>
      <c r="M1112" s="80"/>
      <c r="N1112" s="80"/>
      <c r="O1112" s="80"/>
      <c r="P1112" s="80"/>
      <c r="Q1112" s="658"/>
      <c r="R1112" s="80"/>
      <c r="S1112" s="80"/>
      <c r="T1112" s="80"/>
      <c r="U1112" s="80"/>
      <c r="V1112" s="80"/>
      <c r="W1112" s="80"/>
      <c r="X1112" s="80"/>
      <c r="Y1112" s="658"/>
      <c r="Z1112" s="80"/>
      <c r="AA1112" s="80"/>
      <c r="AB1112" s="80"/>
      <c r="AC1112" s="80"/>
      <c r="AD1112" s="80"/>
      <c r="AE1112" s="80"/>
      <c r="AF1112" s="80"/>
    </row>
    <row r="1113" spans="1:32" s="1018" customFormat="1">
      <c r="A1113" s="81"/>
      <c r="B1113" s="80"/>
      <c r="C1113" s="80"/>
      <c r="D1113" s="80"/>
      <c r="E1113" s="80"/>
      <c r="F1113" s="80"/>
      <c r="G1113" s="80"/>
      <c r="H1113" s="80"/>
      <c r="I1113" s="658"/>
      <c r="J1113" s="80"/>
      <c r="K1113" s="80"/>
      <c r="L1113" s="80"/>
      <c r="M1113" s="80"/>
      <c r="N1113" s="80"/>
      <c r="O1113" s="80"/>
      <c r="P1113" s="80"/>
      <c r="Q1113" s="658"/>
      <c r="R1113" s="80"/>
      <c r="S1113" s="80"/>
      <c r="T1113" s="80"/>
      <c r="U1113" s="80"/>
      <c r="V1113" s="80"/>
      <c r="W1113" s="80"/>
      <c r="X1113" s="80"/>
      <c r="Y1113" s="658"/>
      <c r="Z1113" s="80"/>
      <c r="AA1113" s="80"/>
      <c r="AB1113" s="80"/>
      <c r="AC1113" s="80"/>
      <c r="AD1113" s="80"/>
      <c r="AE1113" s="80"/>
      <c r="AF1113" s="80"/>
    </row>
    <row r="1114" spans="1:32" s="1018" customFormat="1">
      <c r="A1114" s="81"/>
      <c r="B1114" s="80"/>
      <c r="C1114" s="80"/>
      <c r="D1114" s="80"/>
      <c r="E1114" s="80"/>
      <c r="F1114" s="80"/>
      <c r="G1114" s="80"/>
      <c r="H1114" s="80"/>
      <c r="I1114" s="658"/>
      <c r="J1114" s="80"/>
      <c r="K1114" s="80"/>
      <c r="L1114" s="80"/>
      <c r="M1114" s="80"/>
      <c r="N1114" s="80"/>
      <c r="O1114" s="80"/>
      <c r="P1114" s="80"/>
      <c r="Q1114" s="658"/>
      <c r="R1114" s="80"/>
      <c r="S1114" s="80"/>
      <c r="T1114" s="80"/>
      <c r="U1114" s="80"/>
      <c r="V1114" s="80"/>
      <c r="W1114" s="80"/>
      <c r="X1114" s="80"/>
      <c r="Y1114" s="658"/>
      <c r="Z1114" s="80"/>
      <c r="AA1114" s="80"/>
      <c r="AB1114" s="80"/>
      <c r="AC1114" s="80"/>
      <c r="AD1114" s="80"/>
      <c r="AE1114" s="80"/>
      <c r="AF1114" s="80"/>
    </row>
    <row r="1115" spans="1:32" s="1018" customFormat="1">
      <c r="A1115" s="81"/>
      <c r="B1115" s="80"/>
      <c r="C1115" s="80"/>
      <c r="D1115" s="80"/>
      <c r="E1115" s="80"/>
      <c r="F1115" s="80"/>
      <c r="G1115" s="80"/>
      <c r="H1115" s="80"/>
      <c r="I1115" s="658"/>
      <c r="J1115" s="80"/>
      <c r="K1115" s="80"/>
      <c r="L1115" s="80"/>
      <c r="M1115" s="80"/>
      <c r="N1115" s="80"/>
      <c r="O1115" s="80"/>
      <c r="P1115" s="80"/>
      <c r="Q1115" s="658"/>
      <c r="R1115" s="80"/>
      <c r="S1115" s="80"/>
      <c r="T1115" s="80"/>
      <c r="U1115" s="80"/>
      <c r="V1115" s="80"/>
      <c r="W1115" s="80"/>
      <c r="X1115" s="80"/>
      <c r="Y1115" s="658"/>
      <c r="Z1115" s="80"/>
      <c r="AA1115" s="80"/>
      <c r="AB1115" s="80"/>
      <c r="AC1115" s="80"/>
      <c r="AD1115" s="80"/>
      <c r="AE1115" s="80"/>
      <c r="AF1115" s="80"/>
    </row>
    <row r="1116" spans="1:32" s="1018" customFormat="1">
      <c r="A1116" s="81"/>
      <c r="B1116" s="80"/>
      <c r="C1116" s="80"/>
      <c r="D1116" s="80"/>
      <c r="E1116" s="80"/>
      <c r="F1116" s="80"/>
      <c r="G1116" s="80"/>
      <c r="H1116" s="80"/>
      <c r="I1116" s="658"/>
      <c r="J1116" s="80"/>
      <c r="K1116" s="80"/>
      <c r="L1116" s="80"/>
      <c r="M1116" s="80"/>
      <c r="N1116" s="80"/>
      <c r="O1116" s="80"/>
      <c r="P1116" s="80"/>
      <c r="Q1116" s="658"/>
      <c r="R1116" s="80"/>
      <c r="S1116" s="80"/>
      <c r="T1116" s="80"/>
      <c r="U1116" s="80"/>
      <c r="V1116" s="80"/>
      <c r="W1116" s="80"/>
      <c r="X1116" s="80"/>
      <c r="Y1116" s="658"/>
      <c r="Z1116" s="80"/>
      <c r="AA1116" s="80"/>
      <c r="AB1116" s="80"/>
      <c r="AC1116" s="80"/>
      <c r="AD1116" s="80"/>
      <c r="AE1116" s="80"/>
      <c r="AF1116" s="80"/>
    </row>
    <row r="1117" spans="1:32" s="1018" customFormat="1">
      <c r="A1117" s="81"/>
      <c r="B1117" s="80"/>
      <c r="C1117" s="80"/>
      <c r="D1117" s="80"/>
      <c r="E1117" s="80"/>
      <c r="F1117" s="80"/>
      <c r="G1117" s="80"/>
      <c r="H1117" s="80"/>
      <c r="I1117" s="658"/>
      <c r="J1117" s="80"/>
      <c r="K1117" s="80"/>
      <c r="L1117" s="80"/>
      <c r="M1117" s="80"/>
      <c r="N1117" s="80"/>
      <c r="O1117" s="80"/>
      <c r="P1117" s="80"/>
      <c r="Q1117" s="658"/>
      <c r="R1117" s="80"/>
      <c r="S1117" s="80"/>
      <c r="T1117" s="80"/>
      <c r="U1117" s="80"/>
      <c r="V1117" s="80"/>
      <c r="W1117" s="80"/>
      <c r="X1117" s="80"/>
      <c r="Y1117" s="658"/>
      <c r="Z1117" s="80"/>
      <c r="AA1117" s="80"/>
      <c r="AB1117" s="80"/>
      <c r="AC1117" s="80"/>
      <c r="AD1117" s="80"/>
      <c r="AE1117" s="80"/>
      <c r="AF1117" s="80"/>
    </row>
    <row r="1118" spans="1:32" s="1018" customFormat="1">
      <c r="A1118" s="81"/>
      <c r="B1118" s="80"/>
      <c r="C1118" s="80"/>
      <c r="D1118" s="80"/>
      <c r="E1118" s="80"/>
      <c r="F1118" s="80"/>
      <c r="G1118" s="80"/>
      <c r="H1118" s="80"/>
      <c r="I1118" s="658"/>
      <c r="J1118" s="80"/>
      <c r="K1118" s="80"/>
      <c r="L1118" s="80"/>
      <c r="M1118" s="80"/>
      <c r="N1118" s="80"/>
      <c r="O1118" s="80"/>
      <c r="P1118" s="80"/>
      <c r="Q1118" s="658"/>
      <c r="R1118" s="80"/>
      <c r="S1118" s="80"/>
      <c r="T1118" s="80"/>
      <c r="U1118" s="80"/>
      <c r="V1118" s="80"/>
      <c r="W1118" s="80"/>
      <c r="X1118" s="80"/>
      <c r="Y1118" s="658"/>
      <c r="Z1118" s="80"/>
      <c r="AA1118" s="80"/>
      <c r="AB1118" s="80"/>
      <c r="AC1118" s="80"/>
      <c r="AD1118" s="80"/>
      <c r="AE1118" s="80"/>
      <c r="AF1118" s="80"/>
    </row>
    <row r="1119" spans="1:32" s="1018" customFormat="1">
      <c r="A1119" s="81"/>
      <c r="B1119" s="80"/>
      <c r="C1119" s="80"/>
      <c r="D1119" s="80"/>
      <c r="E1119" s="80"/>
      <c r="F1119" s="80"/>
      <c r="G1119" s="80"/>
      <c r="H1119" s="80"/>
      <c r="I1119" s="658"/>
      <c r="J1119" s="80"/>
      <c r="K1119" s="80"/>
      <c r="L1119" s="80"/>
      <c r="M1119" s="80"/>
      <c r="N1119" s="80"/>
      <c r="O1119" s="80"/>
      <c r="P1119" s="80"/>
      <c r="Q1119" s="658"/>
      <c r="R1119" s="80"/>
      <c r="S1119" s="80"/>
      <c r="T1119" s="80"/>
      <c r="U1119" s="80"/>
      <c r="V1119" s="80"/>
      <c r="W1119" s="80"/>
      <c r="X1119" s="80"/>
      <c r="Y1119" s="658"/>
      <c r="Z1119" s="80"/>
      <c r="AA1119" s="80"/>
      <c r="AB1119" s="80"/>
      <c r="AC1119" s="80"/>
      <c r="AD1119" s="80"/>
      <c r="AE1119" s="80"/>
      <c r="AF1119" s="80"/>
    </row>
    <row r="1120" spans="1:32" s="1018" customFormat="1">
      <c r="A1120" s="81"/>
      <c r="B1120" s="80"/>
      <c r="C1120" s="80"/>
      <c r="D1120" s="80"/>
      <c r="E1120" s="80"/>
      <c r="F1120" s="80"/>
      <c r="G1120" s="80"/>
      <c r="H1120" s="80"/>
      <c r="I1120" s="658"/>
      <c r="J1120" s="80"/>
      <c r="K1120" s="80"/>
      <c r="L1120" s="80"/>
      <c r="M1120" s="80"/>
      <c r="N1120" s="80"/>
      <c r="O1120" s="80"/>
      <c r="P1120" s="80"/>
      <c r="Q1120" s="658"/>
      <c r="R1120" s="80"/>
      <c r="S1120" s="80"/>
      <c r="T1120" s="80"/>
      <c r="U1120" s="80"/>
      <c r="V1120" s="80"/>
      <c r="W1120" s="80"/>
      <c r="X1120" s="80"/>
      <c r="Y1120" s="658"/>
      <c r="Z1120" s="80"/>
      <c r="AA1120" s="80"/>
      <c r="AB1120" s="80"/>
      <c r="AC1120" s="80"/>
      <c r="AD1120" s="80"/>
      <c r="AE1120" s="80"/>
      <c r="AF1120" s="80"/>
    </row>
    <row r="1121" spans="1:32" s="1018" customFormat="1">
      <c r="A1121" s="81"/>
      <c r="B1121" s="80"/>
      <c r="C1121" s="80"/>
      <c r="D1121" s="80"/>
      <c r="E1121" s="80"/>
      <c r="F1121" s="80"/>
      <c r="G1121" s="80"/>
      <c r="H1121" s="80"/>
      <c r="I1121" s="658"/>
      <c r="J1121" s="80"/>
      <c r="K1121" s="80"/>
      <c r="L1121" s="80"/>
      <c r="M1121" s="80"/>
      <c r="N1121" s="80"/>
      <c r="O1121" s="80"/>
      <c r="P1121" s="80"/>
      <c r="Q1121" s="658"/>
      <c r="R1121" s="80"/>
      <c r="S1121" s="80"/>
      <c r="T1121" s="80"/>
      <c r="U1121" s="80"/>
      <c r="V1121" s="80"/>
      <c r="W1121" s="80"/>
      <c r="X1121" s="80"/>
      <c r="Y1121" s="658"/>
      <c r="Z1121" s="80"/>
      <c r="AA1121" s="80"/>
      <c r="AB1121" s="80"/>
      <c r="AC1121" s="80"/>
      <c r="AD1121" s="80"/>
      <c r="AE1121" s="80"/>
      <c r="AF1121" s="80"/>
    </row>
    <row r="1122" spans="1:32" s="1018" customFormat="1">
      <c r="A1122" s="81"/>
      <c r="B1122" s="80"/>
      <c r="C1122" s="80"/>
      <c r="D1122" s="80"/>
      <c r="E1122" s="80"/>
      <c r="F1122" s="80"/>
      <c r="G1122" s="80"/>
      <c r="H1122" s="80"/>
      <c r="I1122" s="658"/>
      <c r="J1122" s="80"/>
      <c r="K1122" s="80"/>
      <c r="L1122" s="80"/>
      <c r="M1122" s="80"/>
      <c r="N1122" s="80"/>
      <c r="O1122" s="80"/>
      <c r="P1122" s="80"/>
      <c r="Q1122" s="658"/>
      <c r="R1122" s="80"/>
      <c r="S1122" s="80"/>
      <c r="T1122" s="80"/>
      <c r="U1122" s="80"/>
      <c r="V1122" s="80"/>
      <c r="W1122" s="80"/>
      <c r="X1122" s="80"/>
      <c r="Y1122" s="658"/>
      <c r="Z1122" s="80"/>
      <c r="AA1122" s="80"/>
      <c r="AB1122" s="80"/>
      <c r="AC1122" s="80"/>
      <c r="AD1122" s="80"/>
      <c r="AE1122" s="80"/>
      <c r="AF1122" s="80"/>
    </row>
    <row r="1123" spans="1:32" s="1018" customFormat="1">
      <c r="A1123" s="81"/>
      <c r="B1123" s="80"/>
      <c r="C1123" s="80"/>
      <c r="D1123" s="80"/>
      <c r="E1123" s="80"/>
      <c r="F1123" s="80"/>
      <c r="G1123" s="80"/>
      <c r="H1123" s="80"/>
      <c r="I1123" s="658"/>
      <c r="J1123" s="80"/>
      <c r="K1123" s="80"/>
      <c r="L1123" s="80"/>
      <c r="M1123" s="80"/>
      <c r="N1123" s="80"/>
      <c r="O1123" s="80"/>
      <c r="P1123" s="80"/>
      <c r="Q1123" s="658"/>
      <c r="R1123" s="80"/>
      <c r="S1123" s="80"/>
      <c r="T1123" s="80"/>
      <c r="U1123" s="80"/>
      <c r="V1123" s="80"/>
      <c r="W1123" s="80"/>
      <c r="X1123" s="80"/>
      <c r="Y1123" s="658"/>
      <c r="Z1123" s="80"/>
      <c r="AA1123" s="80"/>
      <c r="AB1123" s="80"/>
      <c r="AC1123" s="80"/>
      <c r="AD1123" s="80"/>
      <c r="AE1123" s="80"/>
      <c r="AF1123" s="80"/>
    </row>
    <row r="1124" spans="1:32" s="1018" customFormat="1">
      <c r="A1124" s="81"/>
      <c r="B1124" s="80"/>
      <c r="C1124" s="80"/>
      <c r="D1124" s="80"/>
      <c r="E1124" s="80"/>
      <c r="F1124" s="80"/>
      <c r="G1124" s="80"/>
      <c r="H1124" s="80"/>
      <c r="I1124" s="658"/>
      <c r="J1124" s="80"/>
      <c r="K1124" s="80"/>
      <c r="L1124" s="80"/>
      <c r="M1124" s="80"/>
      <c r="N1124" s="80"/>
      <c r="O1124" s="80"/>
      <c r="P1124" s="80"/>
      <c r="Q1124" s="658"/>
      <c r="R1124" s="80"/>
      <c r="S1124" s="80"/>
      <c r="T1124" s="80"/>
      <c r="U1124" s="80"/>
      <c r="V1124" s="80"/>
      <c r="W1124" s="80"/>
      <c r="X1124" s="80"/>
      <c r="Y1124" s="658"/>
      <c r="Z1124" s="80"/>
      <c r="AA1124" s="80"/>
      <c r="AB1124" s="80"/>
      <c r="AC1124" s="80"/>
      <c r="AD1124" s="80"/>
      <c r="AE1124" s="80"/>
      <c r="AF1124" s="80"/>
    </row>
    <row r="1125" spans="1:32" s="1018" customFormat="1">
      <c r="A1125" s="81"/>
      <c r="B1125" s="80"/>
      <c r="C1125" s="80"/>
      <c r="D1125" s="80"/>
      <c r="E1125" s="80"/>
      <c r="F1125" s="80"/>
      <c r="G1125" s="80"/>
      <c r="H1125" s="80"/>
      <c r="I1125" s="658"/>
      <c r="J1125" s="80"/>
      <c r="K1125" s="80"/>
      <c r="L1125" s="80"/>
      <c r="M1125" s="80"/>
      <c r="N1125" s="80"/>
      <c r="O1125" s="80"/>
      <c r="P1125" s="80"/>
      <c r="Q1125" s="658"/>
      <c r="R1125" s="80"/>
      <c r="S1125" s="80"/>
      <c r="T1125" s="80"/>
      <c r="U1125" s="80"/>
      <c r="V1125" s="80"/>
      <c r="W1125" s="80"/>
      <c r="X1125" s="80"/>
      <c r="Y1125" s="658"/>
      <c r="Z1125" s="80"/>
      <c r="AA1125" s="80"/>
      <c r="AB1125" s="80"/>
      <c r="AC1125" s="80"/>
      <c r="AD1125" s="80"/>
      <c r="AE1125" s="80"/>
      <c r="AF1125" s="80"/>
    </row>
    <row r="1126" spans="1:32" s="1018" customFormat="1">
      <c r="A1126" s="81"/>
      <c r="B1126" s="80"/>
      <c r="C1126" s="80"/>
      <c r="D1126" s="80"/>
      <c r="E1126" s="80"/>
      <c r="F1126" s="80"/>
      <c r="G1126" s="80"/>
      <c r="H1126" s="80"/>
      <c r="I1126" s="658"/>
      <c r="J1126" s="80"/>
      <c r="K1126" s="80"/>
      <c r="L1126" s="80"/>
      <c r="M1126" s="80"/>
      <c r="N1126" s="80"/>
      <c r="O1126" s="80"/>
      <c r="P1126" s="80"/>
      <c r="Q1126" s="658"/>
      <c r="R1126" s="80"/>
      <c r="S1126" s="80"/>
      <c r="T1126" s="80"/>
      <c r="U1126" s="80"/>
      <c r="V1126" s="80"/>
      <c r="W1126" s="80"/>
      <c r="X1126" s="80"/>
      <c r="Y1126" s="658"/>
      <c r="Z1126" s="80"/>
      <c r="AA1126" s="80"/>
      <c r="AB1126" s="80"/>
      <c r="AC1126" s="80"/>
      <c r="AD1126" s="80"/>
      <c r="AE1126" s="80"/>
      <c r="AF1126" s="80"/>
    </row>
    <row r="1127" spans="1:32" s="1018" customFormat="1">
      <c r="A1127" s="81"/>
      <c r="B1127" s="80"/>
      <c r="C1127" s="80"/>
      <c r="D1127" s="80"/>
      <c r="E1127" s="80"/>
      <c r="F1127" s="80"/>
      <c r="G1127" s="80"/>
      <c r="H1127" s="80"/>
      <c r="I1127" s="658"/>
      <c r="J1127" s="80"/>
      <c r="K1127" s="80"/>
      <c r="L1127" s="80"/>
      <c r="M1127" s="80"/>
      <c r="N1127" s="80"/>
      <c r="O1127" s="80"/>
      <c r="P1127" s="80"/>
      <c r="Q1127" s="658"/>
      <c r="R1127" s="80"/>
      <c r="S1127" s="80"/>
      <c r="T1127" s="80"/>
      <c r="U1127" s="80"/>
      <c r="V1127" s="80"/>
      <c r="W1127" s="80"/>
      <c r="X1127" s="80"/>
      <c r="Y1127" s="658"/>
      <c r="Z1127" s="80"/>
      <c r="AA1127" s="80"/>
      <c r="AB1127" s="80"/>
      <c r="AC1127" s="80"/>
      <c r="AD1127" s="80"/>
      <c r="AE1127" s="80"/>
      <c r="AF1127" s="80"/>
    </row>
    <row r="1128" spans="1:32" s="1018" customFormat="1">
      <c r="A1128" s="81"/>
      <c r="B1128" s="80"/>
      <c r="C1128" s="80"/>
      <c r="D1128" s="80"/>
      <c r="E1128" s="80"/>
      <c r="F1128" s="80"/>
      <c r="G1128" s="80"/>
      <c r="H1128" s="80"/>
      <c r="I1128" s="658"/>
      <c r="J1128" s="80"/>
      <c r="K1128" s="80"/>
      <c r="L1128" s="80"/>
      <c r="M1128" s="80"/>
      <c r="N1128" s="80"/>
      <c r="O1128" s="80"/>
      <c r="P1128" s="80"/>
      <c r="Q1128" s="658"/>
      <c r="R1128" s="80"/>
      <c r="S1128" s="80"/>
      <c r="T1128" s="80"/>
      <c r="U1128" s="80"/>
      <c r="V1128" s="80"/>
      <c r="W1128" s="80"/>
      <c r="X1128" s="80"/>
      <c r="Y1128" s="658"/>
      <c r="Z1128" s="80"/>
      <c r="AA1128" s="80"/>
      <c r="AB1128" s="80"/>
      <c r="AC1128" s="80"/>
      <c r="AD1128" s="80"/>
      <c r="AE1128" s="80"/>
      <c r="AF1128" s="80"/>
    </row>
    <row r="1129" spans="1:32" s="1018" customFormat="1">
      <c r="A1129" s="81"/>
      <c r="B1129" s="80"/>
      <c r="C1129" s="80"/>
      <c r="D1129" s="80"/>
      <c r="E1129" s="80"/>
      <c r="F1129" s="80"/>
      <c r="G1129" s="80"/>
      <c r="H1129" s="80"/>
      <c r="I1129" s="658"/>
      <c r="J1129" s="80"/>
      <c r="K1129" s="80"/>
      <c r="L1129" s="80"/>
      <c r="M1129" s="80"/>
      <c r="N1129" s="80"/>
      <c r="O1129" s="80"/>
      <c r="P1129" s="80"/>
      <c r="Q1129" s="658"/>
      <c r="R1129" s="80"/>
      <c r="S1129" s="80"/>
      <c r="T1129" s="80"/>
      <c r="U1129" s="80"/>
      <c r="V1129" s="80"/>
      <c r="W1129" s="80"/>
      <c r="X1129" s="80"/>
      <c r="Y1129" s="658"/>
      <c r="Z1129" s="80"/>
      <c r="AA1129" s="80"/>
      <c r="AB1129" s="80"/>
      <c r="AC1129" s="80"/>
      <c r="AD1129" s="80"/>
      <c r="AE1129" s="80"/>
      <c r="AF1129" s="80"/>
    </row>
    <row r="1130" spans="1:32" s="1018" customFormat="1">
      <c r="A1130" s="81"/>
      <c r="B1130" s="80"/>
      <c r="C1130" s="80"/>
      <c r="D1130" s="80"/>
      <c r="E1130" s="80"/>
      <c r="F1130" s="80"/>
      <c r="G1130" s="80"/>
      <c r="H1130" s="80"/>
      <c r="I1130" s="658"/>
      <c r="J1130" s="80"/>
      <c r="K1130" s="80"/>
      <c r="L1130" s="80"/>
      <c r="M1130" s="80"/>
      <c r="N1130" s="80"/>
      <c r="O1130" s="80"/>
      <c r="P1130" s="80"/>
      <c r="Q1130" s="658"/>
      <c r="R1130" s="80"/>
      <c r="S1130" s="80"/>
      <c r="T1130" s="80"/>
      <c r="U1130" s="80"/>
      <c r="V1130" s="80"/>
      <c r="W1130" s="80"/>
      <c r="X1130" s="80"/>
      <c r="Y1130" s="658"/>
      <c r="Z1130" s="80"/>
      <c r="AA1130" s="80"/>
      <c r="AB1130" s="80"/>
      <c r="AC1130" s="80"/>
      <c r="AD1130" s="80"/>
      <c r="AE1130" s="80"/>
      <c r="AF1130" s="80"/>
    </row>
    <row r="1131" spans="1:32" s="1018" customFormat="1">
      <c r="A1131" s="81"/>
      <c r="B1131" s="80"/>
      <c r="C1131" s="80"/>
      <c r="D1131" s="80"/>
      <c r="E1131" s="80"/>
      <c r="F1131" s="80"/>
      <c r="G1131" s="80"/>
      <c r="H1131" s="80"/>
      <c r="I1131" s="658"/>
      <c r="J1131" s="80"/>
      <c r="K1131" s="80"/>
      <c r="L1131" s="80"/>
      <c r="M1131" s="80"/>
      <c r="N1131" s="80"/>
      <c r="O1131" s="80"/>
      <c r="P1131" s="80"/>
      <c r="Q1131" s="658"/>
      <c r="R1131" s="80"/>
      <c r="S1131" s="80"/>
      <c r="T1131" s="80"/>
      <c r="U1131" s="80"/>
      <c r="V1131" s="80"/>
      <c r="W1131" s="80"/>
      <c r="X1131" s="80"/>
      <c r="Y1131" s="658"/>
      <c r="Z1131" s="80"/>
      <c r="AA1131" s="80"/>
      <c r="AB1131" s="80"/>
      <c r="AC1131" s="80"/>
      <c r="AD1131" s="80"/>
      <c r="AE1131" s="80"/>
      <c r="AF1131" s="80"/>
    </row>
    <row r="1132" spans="1:32" s="1018" customFormat="1">
      <c r="A1132" s="81"/>
      <c r="B1132" s="80"/>
      <c r="C1132" s="80"/>
      <c r="D1132" s="80"/>
      <c r="E1132" s="80"/>
      <c r="F1132" s="80"/>
      <c r="G1132" s="80"/>
      <c r="H1132" s="80"/>
      <c r="I1132" s="658"/>
      <c r="J1132" s="80"/>
      <c r="K1132" s="80"/>
      <c r="L1132" s="80"/>
      <c r="M1132" s="80"/>
      <c r="N1132" s="80"/>
      <c r="O1132" s="80"/>
      <c r="P1132" s="80"/>
      <c r="Q1132" s="658"/>
      <c r="R1132" s="80"/>
      <c r="S1132" s="80"/>
      <c r="T1132" s="80"/>
      <c r="U1132" s="80"/>
      <c r="V1132" s="80"/>
      <c r="W1132" s="80"/>
      <c r="X1132" s="80"/>
      <c r="Y1132" s="658"/>
      <c r="Z1132" s="80"/>
      <c r="AA1132" s="80"/>
      <c r="AB1132" s="80"/>
      <c r="AC1132" s="80"/>
      <c r="AD1132" s="80"/>
      <c r="AE1132" s="80"/>
      <c r="AF1132" s="80"/>
    </row>
    <row r="1133" spans="1:32" s="1018" customFormat="1">
      <c r="A1133" s="81"/>
      <c r="B1133" s="80"/>
      <c r="C1133" s="80"/>
      <c r="D1133" s="80"/>
      <c r="E1133" s="80"/>
      <c r="F1133" s="80"/>
      <c r="G1133" s="80"/>
      <c r="H1133" s="80"/>
      <c r="I1133" s="658"/>
      <c r="J1133" s="80"/>
      <c r="K1133" s="80"/>
      <c r="L1133" s="80"/>
      <c r="M1133" s="80"/>
      <c r="N1133" s="80"/>
      <c r="O1133" s="80"/>
      <c r="P1133" s="80"/>
      <c r="Q1133" s="658"/>
      <c r="R1133" s="80"/>
      <c r="S1133" s="80"/>
      <c r="T1133" s="80"/>
      <c r="U1133" s="80"/>
      <c r="V1133" s="80"/>
      <c r="W1133" s="80"/>
      <c r="X1133" s="80"/>
      <c r="Y1133" s="658"/>
      <c r="Z1133" s="80"/>
      <c r="AA1133" s="80"/>
      <c r="AB1133" s="80"/>
      <c r="AC1133" s="80"/>
      <c r="AD1133" s="80"/>
      <c r="AE1133" s="80"/>
      <c r="AF1133" s="80"/>
    </row>
    <row r="1134" spans="1:32" s="1018" customFormat="1">
      <c r="A1134" s="81"/>
      <c r="B1134" s="80"/>
      <c r="C1134" s="80"/>
      <c r="D1134" s="80"/>
      <c r="E1134" s="80"/>
      <c r="F1134" s="80"/>
      <c r="G1134" s="80"/>
      <c r="H1134" s="80"/>
      <c r="I1134" s="658"/>
      <c r="J1134" s="80"/>
      <c r="K1134" s="80"/>
      <c r="L1134" s="80"/>
      <c r="M1134" s="80"/>
      <c r="N1134" s="80"/>
      <c r="O1134" s="80"/>
      <c r="P1134" s="80"/>
      <c r="Q1134" s="658"/>
      <c r="R1134" s="80"/>
      <c r="S1134" s="80"/>
      <c r="T1134" s="80"/>
      <c r="U1134" s="80"/>
      <c r="V1134" s="80"/>
      <c r="W1134" s="80"/>
      <c r="X1134" s="80"/>
      <c r="Y1134" s="658"/>
      <c r="Z1134" s="80"/>
      <c r="AA1134" s="80"/>
      <c r="AB1134" s="80"/>
      <c r="AC1134" s="80"/>
      <c r="AD1134" s="80"/>
      <c r="AE1134" s="80"/>
      <c r="AF1134" s="80"/>
    </row>
    <row r="1135" spans="1:32" s="1018" customFormat="1">
      <c r="A1135" s="81"/>
      <c r="B1135" s="80"/>
      <c r="C1135" s="80"/>
      <c r="D1135" s="80"/>
      <c r="E1135" s="80"/>
      <c r="F1135" s="80"/>
      <c r="G1135" s="80"/>
      <c r="H1135" s="80"/>
      <c r="I1135" s="658"/>
      <c r="J1135" s="80"/>
      <c r="K1135" s="80"/>
      <c r="L1135" s="80"/>
      <c r="M1135" s="80"/>
      <c r="N1135" s="80"/>
      <c r="O1135" s="80"/>
      <c r="P1135" s="80"/>
      <c r="Q1135" s="658"/>
      <c r="R1135" s="80"/>
      <c r="S1135" s="80"/>
      <c r="T1135" s="80"/>
      <c r="U1135" s="80"/>
      <c r="V1135" s="80"/>
      <c r="W1135" s="80"/>
      <c r="X1135" s="80"/>
      <c r="Y1135" s="658"/>
      <c r="Z1135" s="80"/>
      <c r="AA1135" s="80"/>
      <c r="AB1135" s="80"/>
      <c r="AC1135" s="80"/>
      <c r="AD1135" s="80"/>
      <c r="AE1135" s="80"/>
      <c r="AF1135" s="80"/>
    </row>
    <row r="1136" spans="1:32" s="1018" customFormat="1">
      <c r="A1136" s="81"/>
      <c r="B1136" s="80"/>
      <c r="C1136" s="80"/>
      <c r="D1136" s="80"/>
      <c r="E1136" s="80"/>
      <c r="F1136" s="80"/>
      <c r="G1136" s="80"/>
      <c r="H1136" s="80"/>
      <c r="I1136" s="658"/>
      <c r="J1136" s="80"/>
      <c r="K1136" s="80"/>
      <c r="L1136" s="80"/>
      <c r="M1136" s="80"/>
      <c r="N1136" s="80"/>
      <c r="O1136" s="80"/>
      <c r="P1136" s="80"/>
      <c r="Q1136" s="658"/>
      <c r="R1136" s="80"/>
      <c r="S1136" s="80"/>
      <c r="T1136" s="80"/>
      <c r="U1136" s="80"/>
      <c r="V1136" s="80"/>
      <c r="W1136" s="80"/>
      <c r="X1136" s="80"/>
      <c r="Y1136" s="658"/>
      <c r="Z1136" s="80"/>
      <c r="AA1136" s="80"/>
      <c r="AB1136" s="80"/>
      <c r="AC1136" s="80"/>
      <c r="AD1136" s="80"/>
      <c r="AE1136" s="80"/>
      <c r="AF1136" s="80"/>
    </row>
    <row r="1137" spans="1:32" s="1018" customFormat="1">
      <c r="A1137" s="81"/>
      <c r="B1137" s="80"/>
      <c r="C1137" s="80"/>
      <c r="D1137" s="80"/>
      <c r="E1137" s="80"/>
      <c r="F1137" s="80"/>
      <c r="G1137" s="80"/>
      <c r="H1137" s="80"/>
      <c r="I1137" s="658"/>
      <c r="J1137" s="80"/>
      <c r="K1137" s="80"/>
      <c r="L1137" s="80"/>
      <c r="M1137" s="80"/>
      <c r="N1137" s="80"/>
      <c r="O1137" s="80"/>
      <c r="P1137" s="80"/>
      <c r="Q1137" s="658"/>
      <c r="R1137" s="80"/>
      <c r="S1137" s="80"/>
      <c r="T1137" s="80"/>
      <c r="U1137" s="80"/>
      <c r="V1137" s="80"/>
      <c r="W1137" s="80"/>
      <c r="X1137" s="80"/>
      <c r="Y1137" s="658"/>
      <c r="Z1137" s="80"/>
      <c r="AA1137" s="80"/>
      <c r="AB1137" s="80"/>
      <c r="AC1137" s="80"/>
      <c r="AD1137" s="80"/>
      <c r="AE1137" s="80"/>
      <c r="AF1137" s="80"/>
    </row>
    <row r="1138" spans="1:32" s="1018" customFormat="1">
      <c r="A1138" s="81"/>
      <c r="B1138" s="80"/>
      <c r="C1138" s="80"/>
      <c r="D1138" s="80"/>
      <c r="E1138" s="80"/>
      <c r="F1138" s="80"/>
      <c r="G1138" s="80"/>
      <c r="H1138" s="80"/>
      <c r="I1138" s="658"/>
      <c r="J1138" s="80"/>
      <c r="K1138" s="80"/>
      <c r="L1138" s="80"/>
      <c r="M1138" s="80"/>
      <c r="N1138" s="80"/>
      <c r="O1138" s="80"/>
      <c r="P1138" s="80"/>
      <c r="Q1138" s="658"/>
      <c r="R1138" s="80"/>
      <c r="S1138" s="80"/>
      <c r="T1138" s="80"/>
      <c r="U1138" s="80"/>
      <c r="V1138" s="80"/>
      <c r="W1138" s="80"/>
      <c r="X1138" s="80"/>
      <c r="Y1138" s="658"/>
      <c r="Z1138" s="80"/>
      <c r="AA1138" s="80"/>
      <c r="AB1138" s="80"/>
      <c r="AC1138" s="80"/>
      <c r="AD1138" s="80"/>
      <c r="AE1138" s="80"/>
      <c r="AF1138" s="80"/>
    </row>
    <row r="1139" spans="1:32" s="1018" customFormat="1">
      <c r="A1139" s="81"/>
      <c r="B1139" s="80"/>
      <c r="C1139" s="80"/>
      <c r="D1139" s="80"/>
      <c r="E1139" s="80"/>
      <c r="F1139" s="80"/>
      <c r="G1139" s="80"/>
      <c r="H1139" s="80"/>
      <c r="I1139" s="658"/>
      <c r="J1139" s="80"/>
      <c r="K1139" s="80"/>
      <c r="L1139" s="80"/>
      <c r="M1139" s="80"/>
      <c r="N1139" s="80"/>
      <c r="O1139" s="80"/>
      <c r="P1139" s="80"/>
      <c r="Q1139" s="658"/>
      <c r="R1139" s="80"/>
      <c r="S1139" s="80"/>
      <c r="T1139" s="80"/>
      <c r="U1139" s="80"/>
      <c r="V1139" s="80"/>
      <c r="W1139" s="80"/>
      <c r="X1139" s="80"/>
      <c r="Y1139" s="658"/>
      <c r="Z1139" s="80"/>
      <c r="AA1139" s="80"/>
      <c r="AB1139" s="80"/>
      <c r="AC1139" s="80"/>
      <c r="AD1139" s="80"/>
      <c r="AE1139" s="80"/>
      <c r="AF1139" s="80"/>
    </row>
    <row r="1140" spans="1:32" s="1018" customFormat="1">
      <c r="A1140" s="81"/>
      <c r="B1140" s="80"/>
      <c r="C1140" s="80"/>
      <c r="D1140" s="80"/>
      <c r="E1140" s="80"/>
      <c r="F1140" s="80"/>
      <c r="G1140" s="80"/>
      <c r="H1140" s="80"/>
      <c r="I1140" s="658"/>
      <c r="J1140" s="80"/>
      <c r="K1140" s="80"/>
      <c r="L1140" s="80"/>
      <c r="M1140" s="80"/>
      <c r="N1140" s="80"/>
      <c r="O1140" s="80"/>
      <c r="P1140" s="80"/>
      <c r="Q1140" s="658"/>
      <c r="R1140" s="80"/>
      <c r="S1140" s="80"/>
      <c r="T1140" s="80"/>
      <c r="U1140" s="80"/>
      <c r="V1140" s="80"/>
      <c r="W1140" s="80"/>
      <c r="X1140" s="80"/>
      <c r="Y1140" s="658"/>
      <c r="Z1140" s="80"/>
      <c r="AA1140" s="80"/>
      <c r="AB1140" s="80"/>
      <c r="AC1140" s="80"/>
      <c r="AD1140" s="80"/>
      <c r="AE1140" s="80"/>
      <c r="AF1140" s="80"/>
    </row>
    <row r="1141" spans="1:32" s="1018" customFormat="1">
      <c r="A1141" s="81"/>
      <c r="B1141" s="80"/>
      <c r="C1141" s="80"/>
      <c r="D1141" s="80"/>
      <c r="E1141" s="80"/>
      <c r="F1141" s="80"/>
      <c r="G1141" s="80"/>
      <c r="H1141" s="80"/>
      <c r="I1141" s="658"/>
      <c r="J1141" s="80"/>
      <c r="K1141" s="80"/>
      <c r="L1141" s="80"/>
      <c r="M1141" s="80"/>
      <c r="N1141" s="80"/>
      <c r="O1141" s="80"/>
      <c r="P1141" s="80"/>
      <c r="Q1141" s="658"/>
      <c r="R1141" s="80"/>
      <c r="S1141" s="80"/>
      <c r="T1141" s="80"/>
      <c r="U1141" s="80"/>
      <c r="V1141" s="80"/>
      <c r="W1141" s="80"/>
      <c r="X1141" s="80"/>
      <c r="Y1141" s="658"/>
      <c r="Z1141" s="80"/>
      <c r="AA1141" s="80"/>
      <c r="AB1141" s="80"/>
      <c r="AC1141" s="80"/>
      <c r="AD1141" s="80"/>
      <c r="AE1141" s="80"/>
      <c r="AF1141" s="80"/>
    </row>
    <row r="1142" spans="1:32" s="1018" customFormat="1">
      <c r="A1142" s="81"/>
      <c r="B1142" s="80"/>
      <c r="C1142" s="80"/>
      <c r="D1142" s="80"/>
      <c r="E1142" s="80"/>
      <c r="F1142" s="80"/>
      <c r="G1142" s="80"/>
      <c r="H1142" s="80"/>
      <c r="I1142" s="658"/>
      <c r="J1142" s="80"/>
      <c r="K1142" s="80"/>
      <c r="L1142" s="80"/>
      <c r="M1142" s="80"/>
      <c r="N1142" s="80"/>
      <c r="O1142" s="80"/>
      <c r="P1142" s="80"/>
      <c r="Q1142" s="658"/>
      <c r="R1142" s="80"/>
      <c r="S1142" s="80"/>
      <c r="T1142" s="80"/>
      <c r="U1142" s="80"/>
      <c r="V1142" s="80"/>
      <c r="W1142" s="80"/>
      <c r="X1142" s="80"/>
      <c r="Y1142" s="658"/>
      <c r="Z1142" s="80"/>
      <c r="AA1142" s="80"/>
      <c r="AB1142" s="80"/>
      <c r="AC1142" s="80"/>
      <c r="AD1142" s="80"/>
      <c r="AE1142" s="80"/>
      <c r="AF1142" s="80"/>
    </row>
    <row r="1143" spans="1:32" s="1018" customFormat="1">
      <c r="A1143" s="81"/>
      <c r="B1143" s="80"/>
      <c r="C1143" s="80"/>
      <c r="D1143" s="80"/>
      <c r="E1143" s="80"/>
      <c r="F1143" s="80"/>
      <c r="G1143" s="80"/>
      <c r="H1143" s="80"/>
      <c r="I1143" s="658"/>
      <c r="J1143" s="80"/>
      <c r="K1143" s="80"/>
      <c r="L1143" s="80"/>
      <c r="M1143" s="80"/>
      <c r="N1143" s="80"/>
      <c r="O1143" s="80"/>
      <c r="P1143" s="80"/>
      <c r="Q1143" s="658"/>
      <c r="R1143" s="80"/>
      <c r="S1143" s="80"/>
      <c r="T1143" s="80"/>
      <c r="U1143" s="80"/>
      <c r="V1143" s="80"/>
      <c r="W1143" s="80"/>
      <c r="X1143" s="80"/>
      <c r="Y1143" s="658"/>
      <c r="Z1143" s="80"/>
      <c r="AA1143" s="80"/>
      <c r="AB1143" s="80"/>
      <c r="AC1143" s="80"/>
      <c r="AD1143" s="80"/>
      <c r="AE1143" s="80"/>
      <c r="AF1143" s="80"/>
    </row>
    <row r="1144" spans="1:32" s="1018" customFormat="1">
      <c r="A1144" s="81"/>
      <c r="B1144" s="80"/>
      <c r="C1144" s="80"/>
      <c r="D1144" s="80"/>
      <c r="E1144" s="80"/>
      <c r="F1144" s="80"/>
      <c r="G1144" s="80"/>
      <c r="H1144" s="80"/>
      <c r="I1144" s="658"/>
      <c r="J1144" s="80"/>
      <c r="K1144" s="80"/>
      <c r="L1144" s="80"/>
      <c r="M1144" s="80"/>
      <c r="N1144" s="80"/>
      <c r="O1144" s="80"/>
      <c r="P1144" s="80"/>
      <c r="Q1144" s="658"/>
      <c r="R1144" s="80"/>
      <c r="S1144" s="80"/>
      <c r="T1144" s="80"/>
      <c r="U1144" s="80"/>
      <c r="V1144" s="80"/>
      <c r="W1144" s="80"/>
      <c r="X1144" s="80"/>
      <c r="Y1144" s="658"/>
      <c r="Z1144" s="80"/>
      <c r="AA1144" s="80"/>
      <c r="AB1144" s="80"/>
      <c r="AC1144" s="80"/>
      <c r="AD1144" s="80"/>
      <c r="AE1144" s="80"/>
      <c r="AF1144" s="80"/>
    </row>
    <row r="1145" spans="1:32" s="1018" customFormat="1">
      <c r="A1145" s="81"/>
      <c r="B1145" s="80"/>
      <c r="C1145" s="80"/>
      <c r="D1145" s="80"/>
      <c r="E1145" s="80"/>
      <c r="F1145" s="80"/>
      <c r="G1145" s="80"/>
      <c r="H1145" s="80"/>
      <c r="I1145" s="658"/>
      <c r="J1145" s="80"/>
      <c r="K1145" s="80"/>
      <c r="L1145" s="80"/>
      <c r="M1145" s="80"/>
      <c r="N1145" s="80"/>
      <c r="O1145" s="80"/>
      <c r="P1145" s="80"/>
      <c r="Q1145" s="658"/>
      <c r="R1145" s="80"/>
      <c r="S1145" s="80"/>
      <c r="T1145" s="80"/>
      <c r="U1145" s="80"/>
      <c r="V1145" s="80"/>
      <c r="W1145" s="80"/>
      <c r="X1145" s="80"/>
      <c r="Y1145" s="658"/>
      <c r="Z1145" s="80"/>
      <c r="AA1145" s="80"/>
      <c r="AB1145" s="80"/>
      <c r="AC1145" s="80"/>
      <c r="AD1145" s="80"/>
      <c r="AE1145" s="80"/>
      <c r="AF1145" s="80"/>
    </row>
    <row r="1146" spans="1:32" s="1018" customFormat="1">
      <c r="A1146" s="81"/>
      <c r="B1146" s="80"/>
      <c r="C1146" s="80"/>
      <c r="D1146" s="80"/>
      <c r="E1146" s="80"/>
      <c r="F1146" s="80"/>
      <c r="G1146" s="80"/>
      <c r="H1146" s="80"/>
      <c r="I1146" s="658"/>
      <c r="J1146" s="80"/>
      <c r="K1146" s="80"/>
      <c r="L1146" s="80"/>
      <c r="M1146" s="80"/>
      <c r="N1146" s="80"/>
      <c r="O1146" s="80"/>
      <c r="P1146" s="80"/>
      <c r="Q1146" s="658"/>
      <c r="R1146" s="80"/>
      <c r="S1146" s="80"/>
      <c r="T1146" s="80"/>
      <c r="U1146" s="80"/>
      <c r="V1146" s="80"/>
      <c r="W1146" s="80"/>
      <c r="X1146" s="80"/>
      <c r="Y1146" s="658"/>
      <c r="Z1146" s="80"/>
      <c r="AA1146" s="80"/>
      <c r="AB1146" s="80"/>
      <c r="AC1146" s="80"/>
      <c r="AD1146" s="80"/>
      <c r="AE1146" s="80"/>
      <c r="AF1146" s="80"/>
    </row>
    <row r="1147" spans="1:32" s="1018" customFormat="1">
      <c r="A1147" s="81"/>
      <c r="B1147" s="80"/>
      <c r="C1147" s="80"/>
      <c r="D1147" s="80"/>
      <c r="E1147" s="80"/>
      <c r="F1147" s="80"/>
      <c r="G1147" s="80"/>
      <c r="H1147" s="80"/>
      <c r="I1147" s="658"/>
      <c r="J1147" s="80"/>
      <c r="K1147" s="80"/>
      <c r="L1147" s="80"/>
      <c r="M1147" s="80"/>
      <c r="N1147" s="80"/>
      <c r="O1147" s="80"/>
      <c r="P1147" s="80"/>
      <c r="Q1147" s="658"/>
      <c r="R1147" s="80"/>
      <c r="S1147" s="80"/>
      <c r="T1147" s="80"/>
      <c r="U1147" s="80"/>
      <c r="V1147" s="80"/>
      <c r="W1147" s="80"/>
      <c r="X1147" s="80"/>
      <c r="Y1147" s="658"/>
      <c r="Z1147" s="80"/>
      <c r="AA1147" s="80"/>
      <c r="AB1147" s="80"/>
      <c r="AC1147" s="80"/>
      <c r="AD1147" s="80"/>
      <c r="AE1147" s="80"/>
      <c r="AF1147" s="80"/>
    </row>
    <row r="1148" spans="1:32" s="1018" customFormat="1">
      <c r="A1148" s="81"/>
      <c r="B1148" s="80"/>
      <c r="C1148" s="80"/>
      <c r="D1148" s="80"/>
      <c r="E1148" s="80"/>
      <c r="F1148" s="80"/>
      <c r="G1148" s="80"/>
      <c r="H1148" s="80"/>
      <c r="I1148" s="658"/>
      <c r="J1148" s="80"/>
      <c r="K1148" s="80"/>
      <c r="L1148" s="80"/>
      <c r="M1148" s="80"/>
      <c r="N1148" s="80"/>
      <c r="O1148" s="80"/>
      <c r="P1148" s="80"/>
      <c r="Q1148" s="658"/>
      <c r="R1148" s="80"/>
      <c r="S1148" s="80"/>
      <c r="T1148" s="80"/>
      <c r="U1148" s="80"/>
      <c r="V1148" s="80"/>
      <c r="W1148" s="80"/>
      <c r="X1148" s="80"/>
      <c r="Y1148" s="658"/>
      <c r="Z1148" s="80"/>
      <c r="AA1148" s="80"/>
      <c r="AB1148" s="80"/>
      <c r="AC1148" s="80"/>
      <c r="AD1148" s="80"/>
      <c r="AE1148" s="80"/>
      <c r="AF1148" s="80"/>
    </row>
    <row r="1149" spans="1:32" s="1018" customFormat="1">
      <c r="A1149" s="81"/>
      <c r="B1149" s="80"/>
      <c r="C1149" s="80"/>
      <c r="D1149" s="80"/>
      <c r="E1149" s="80"/>
      <c r="F1149" s="80"/>
      <c r="G1149" s="80"/>
      <c r="H1149" s="80"/>
      <c r="I1149" s="658"/>
      <c r="J1149" s="80"/>
      <c r="K1149" s="80"/>
      <c r="L1149" s="80"/>
      <c r="M1149" s="80"/>
      <c r="N1149" s="80"/>
      <c r="O1149" s="80"/>
      <c r="P1149" s="80"/>
      <c r="Q1149" s="658"/>
      <c r="R1149" s="80"/>
      <c r="S1149" s="80"/>
      <c r="T1149" s="80"/>
      <c r="U1149" s="80"/>
      <c r="V1149" s="80"/>
      <c r="W1149" s="80"/>
      <c r="X1149" s="80"/>
      <c r="Y1149" s="658"/>
      <c r="Z1149" s="80"/>
      <c r="AA1149" s="80"/>
      <c r="AB1149" s="80"/>
      <c r="AC1149" s="80"/>
      <c r="AD1149" s="80"/>
      <c r="AE1149" s="80"/>
      <c r="AF1149" s="80"/>
    </row>
    <row r="1150" spans="1:32" s="1018" customFormat="1">
      <c r="A1150" s="81"/>
      <c r="B1150" s="80"/>
      <c r="C1150" s="80"/>
      <c r="D1150" s="80"/>
      <c r="E1150" s="80"/>
      <c r="F1150" s="80"/>
      <c r="G1150" s="80"/>
      <c r="H1150" s="80"/>
      <c r="I1150" s="658"/>
      <c r="J1150" s="80"/>
      <c r="K1150" s="80"/>
      <c r="L1150" s="80"/>
      <c r="M1150" s="80"/>
      <c r="N1150" s="80"/>
      <c r="O1150" s="80"/>
      <c r="P1150" s="80"/>
      <c r="Q1150" s="658"/>
      <c r="R1150" s="80"/>
      <c r="S1150" s="80"/>
      <c r="T1150" s="80"/>
      <c r="U1150" s="80"/>
      <c r="V1150" s="80"/>
      <c r="W1150" s="80"/>
      <c r="X1150" s="80"/>
      <c r="Y1150" s="658"/>
      <c r="Z1150" s="80"/>
      <c r="AA1150" s="80"/>
      <c r="AB1150" s="80"/>
      <c r="AC1150" s="80"/>
      <c r="AD1150" s="80"/>
      <c r="AE1150" s="80"/>
      <c r="AF1150" s="80"/>
    </row>
    <row r="1151" spans="1:32" s="1018" customFormat="1">
      <c r="A1151" s="81"/>
      <c r="B1151" s="80"/>
      <c r="C1151" s="80"/>
      <c r="D1151" s="80"/>
      <c r="E1151" s="80"/>
      <c r="F1151" s="80"/>
      <c r="G1151" s="80"/>
      <c r="H1151" s="80"/>
      <c r="I1151" s="658"/>
      <c r="J1151" s="80"/>
      <c r="K1151" s="80"/>
      <c r="L1151" s="80"/>
      <c r="M1151" s="80"/>
      <c r="N1151" s="80"/>
      <c r="O1151" s="80"/>
      <c r="P1151" s="80"/>
      <c r="Q1151" s="658"/>
      <c r="R1151" s="80"/>
      <c r="S1151" s="80"/>
      <c r="T1151" s="80"/>
      <c r="U1151" s="80"/>
      <c r="V1151" s="80"/>
      <c r="W1151" s="80"/>
      <c r="X1151" s="80"/>
      <c r="Y1151" s="658"/>
      <c r="Z1151" s="80"/>
      <c r="AA1151" s="80"/>
      <c r="AB1151" s="80"/>
      <c r="AC1151" s="80"/>
      <c r="AD1151" s="80"/>
      <c r="AE1151" s="80"/>
      <c r="AF1151" s="80"/>
    </row>
    <row r="1152" spans="1:32" s="1018" customFormat="1">
      <c r="A1152" s="81"/>
      <c r="B1152" s="80"/>
      <c r="C1152" s="80"/>
      <c r="D1152" s="80"/>
      <c r="E1152" s="80"/>
      <c r="F1152" s="80"/>
      <c r="G1152" s="80"/>
      <c r="H1152" s="80"/>
      <c r="I1152" s="658"/>
      <c r="J1152" s="80"/>
      <c r="K1152" s="80"/>
      <c r="L1152" s="80"/>
      <c r="M1152" s="80"/>
      <c r="N1152" s="80"/>
      <c r="O1152" s="80"/>
      <c r="P1152" s="80"/>
      <c r="Q1152" s="658"/>
      <c r="R1152" s="80"/>
      <c r="S1152" s="80"/>
      <c r="T1152" s="80"/>
      <c r="U1152" s="80"/>
      <c r="V1152" s="80"/>
      <c r="W1152" s="80"/>
      <c r="X1152" s="80"/>
      <c r="Y1152" s="658"/>
      <c r="Z1152" s="80"/>
      <c r="AA1152" s="80"/>
      <c r="AB1152" s="80"/>
      <c r="AC1152" s="80"/>
      <c r="AD1152" s="80"/>
      <c r="AE1152" s="80"/>
      <c r="AF1152" s="80"/>
    </row>
    <row r="1153" spans="1:32" s="1018" customFormat="1">
      <c r="A1153" s="81"/>
      <c r="B1153" s="80"/>
      <c r="C1153" s="80"/>
      <c r="D1153" s="80"/>
      <c r="E1153" s="80"/>
      <c r="F1153" s="80"/>
      <c r="G1153" s="80"/>
      <c r="H1153" s="80"/>
      <c r="I1153" s="658"/>
      <c r="J1153" s="80"/>
      <c r="K1153" s="80"/>
      <c r="L1153" s="80"/>
      <c r="M1153" s="80"/>
      <c r="N1153" s="80"/>
      <c r="O1153" s="80"/>
      <c r="P1153" s="80"/>
      <c r="Q1153" s="658"/>
      <c r="R1153" s="80"/>
      <c r="S1153" s="80"/>
      <c r="T1153" s="80"/>
      <c r="U1153" s="80"/>
      <c r="V1153" s="80"/>
      <c r="W1153" s="80"/>
      <c r="X1153" s="80"/>
      <c r="Y1153" s="658"/>
      <c r="Z1153" s="80"/>
      <c r="AA1153" s="80"/>
      <c r="AB1153" s="80"/>
      <c r="AC1153" s="80"/>
      <c r="AD1153" s="80"/>
      <c r="AE1153" s="80"/>
      <c r="AF1153" s="80"/>
    </row>
    <row r="1154" spans="1:32" s="1018" customFormat="1">
      <c r="A1154" s="81"/>
      <c r="B1154" s="80"/>
      <c r="C1154" s="80"/>
      <c r="D1154" s="80"/>
      <c r="E1154" s="80"/>
      <c r="F1154" s="80"/>
      <c r="G1154" s="80"/>
      <c r="H1154" s="80"/>
      <c r="I1154" s="658"/>
      <c r="J1154" s="80"/>
      <c r="K1154" s="80"/>
      <c r="L1154" s="80"/>
      <c r="M1154" s="80"/>
      <c r="N1154" s="80"/>
      <c r="O1154" s="80"/>
      <c r="P1154" s="80"/>
      <c r="Q1154" s="658"/>
      <c r="R1154" s="80"/>
      <c r="S1154" s="80"/>
      <c r="T1154" s="80"/>
      <c r="U1154" s="80"/>
      <c r="V1154" s="80"/>
      <c r="W1154" s="80"/>
      <c r="X1154" s="80"/>
      <c r="Y1154" s="658"/>
      <c r="Z1154" s="80"/>
      <c r="AA1154" s="80"/>
      <c r="AB1154" s="80"/>
      <c r="AC1154" s="80"/>
      <c r="AD1154" s="80"/>
      <c r="AE1154" s="80"/>
      <c r="AF1154" s="80"/>
    </row>
    <row r="1155" spans="1:32" s="1018" customFormat="1">
      <c r="A1155" s="81"/>
      <c r="B1155" s="80"/>
      <c r="C1155" s="80"/>
      <c r="D1155" s="80"/>
      <c r="E1155" s="80"/>
      <c r="F1155" s="80"/>
      <c r="G1155" s="80"/>
      <c r="H1155" s="80"/>
      <c r="I1155" s="658"/>
      <c r="J1155" s="80"/>
      <c r="K1155" s="80"/>
      <c r="L1155" s="80"/>
      <c r="M1155" s="80"/>
      <c r="N1155" s="80"/>
      <c r="O1155" s="80"/>
      <c r="P1155" s="80"/>
      <c r="Q1155" s="658"/>
      <c r="R1155" s="80"/>
      <c r="S1155" s="80"/>
      <c r="T1155" s="80"/>
      <c r="U1155" s="80"/>
      <c r="V1155" s="80"/>
      <c r="W1155" s="80"/>
      <c r="X1155" s="80"/>
      <c r="Y1155" s="658"/>
      <c r="Z1155" s="80"/>
      <c r="AA1155" s="80"/>
      <c r="AB1155" s="80"/>
      <c r="AC1155" s="80"/>
      <c r="AD1155" s="80"/>
      <c r="AE1155" s="80"/>
      <c r="AF1155" s="80"/>
    </row>
    <row r="1156" spans="1:32" s="1018" customFormat="1">
      <c r="A1156" s="81"/>
      <c r="B1156" s="80"/>
      <c r="C1156" s="80"/>
      <c r="D1156" s="80"/>
      <c r="E1156" s="80"/>
      <c r="F1156" s="80"/>
      <c r="G1156" s="80"/>
      <c r="H1156" s="80"/>
      <c r="I1156" s="658"/>
      <c r="J1156" s="80"/>
      <c r="K1156" s="80"/>
      <c r="L1156" s="80"/>
      <c r="M1156" s="80"/>
      <c r="N1156" s="80"/>
      <c r="O1156" s="80"/>
      <c r="P1156" s="80"/>
      <c r="Q1156" s="658"/>
      <c r="R1156" s="80"/>
      <c r="S1156" s="80"/>
      <c r="T1156" s="80"/>
      <c r="U1156" s="80"/>
      <c r="V1156" s="80"/>
      <c r="W1156" s="80"/>
      <c r="X1156" s="80"/>
      <c r="Y1156" s="658"/>
      <c r="Z1156" s="80"/>
      <c r="AA1156" s="80"/>
      <c r="AB1156" s="80"/>
      <c r="AC1156" s="80"/>
      <c r="AD1156" s="80"/>
      <c r="AE1156" s="80"/>
      <c r="AF1156" s="80"/>
    </row>
    <row r="1157" spans="1:32" s="1018" customFormat="1">
      <c r="A1157" s="81"/>
      <c r="B1157" s="80"/>
      <c r="C1157" s="80"/>
      <c r="D1157" s="80"/>
      <c r="E1157" s="80"/>
      <c r="F1157" s="80"/>
      <c r="G1157" s="80"/>
      <c r="H1157" s="80"/>
      <c r="I1157" s="658"/>
      <c r="J1157" s="80"/>
      <c r="K1157" s="80"/>
      <c r="L1157" s="80"/>
      <c r="M1157" s="80"/>
      <c r="N1157" s="80"/>
      <c r="O1157" s="80"/>
      <c r="P1157" s="80"/>
      <c r="Q1157" s="658"/>
      <c r="R1157" s="80"/>
      <c r="S1157" s="80"/>
      <c r="T1157" s="80"/>
      <c r="U1157" s="80"/>
      <c r="V1157" s="80"/>
      <c r="W1157" s="80"/>
      <c r="X1157" s="80"/>
      <c r="Y1157" s="658"/>
      <c r="Z1157" s="80"/>
      <c r="AA1157" s="80"/>
      <c r="AB1157" s="80"/>
      <c r="AC1157" s="80"/>
      <c r="AD1157" s="80"/>
      <c r="AE1157" s="80"/>
      <c r="AF1157" s="80"/>
    </row>
    <row r="1158" spans="1:32" s="1018" customFormat="1">
      <c r="A1158" s="81"/>
      <c r="B1158" s="80"/>
      <c r="C1158" s="80"/>
      <c r="D1158" s="80"/>
      <c r="E1158" s="80"/>
      <c r="F1158" s="80"/>
      <c r="G1158" s="80"/>
      <c r="H1158" s="80"/>
      <c r="I1158" s="658"/>
      <c r="J1158" s="80"/>
      <c r="K1158" s="80"/>
      <c r="L1158" s="80"/>
      <c r="M1158" s="80"/>
      <c r="N1158" s="80"/>
      <c r="O1158" s="80"/>
      <c r="P1158" s="80"/>
      <c r="Q1158" s="658"/>
      <c r="R1158" s="80"/>
      <c r="S1158" s="80"/>
      <c r="T1158" s="80"/>
      <c r="U1158" s="80"/>
      <c r="V1158" s="80"/>
      <c r="W1158" s="80"/>
      <c r="X1158" s="80"/>
      <c r="Y1158" s="658"/>
      <c r="Z1158" s="80"/>
      <c r="AA1158" s="80"/>
      <c r="AB1158" s="80"/>
      <c r="AC1158" s="80"/>
      <c r="AD1158" s="80"/>
      <c r="AE1158" s="80"/>
      <c r="AF1158" s="80"/>
    </row>
    <row r="1159" spans="1:32" s="1018" customFormat="1">
      <c r="A1159" s="81"/>
      <c r="B1159" s="80"/>
      <c r="C1159" s="80"/>
      <c r="D1159" s="80"/>
      <c r="E1159" s="80"/>
      <c r="F1159" s="80"/>
      <c r="G1159" s="80"/>
      <c r="H1159" s="80"/>
      <c r="I1159" s="658"/>
      <c r="J1159" s="80"/>
      <c r="K1159" s="80"/>
      <c r="L1159" s="80"/>
      <c r="M1159" s="80"/>
      <c r="N1159" s="80"/>
      <c r="O1159" s="80"/>
      <c r="P1159" s="80"/>
      <c r="Q1159" s="658"/>
      <c r="R1159" s="80"/>
      <c r="S1159" s="80"/>
      <c r="T1159" s="80"/>
      <c r="U1159" s="80"/>
      <c r="V1159" s="80"/>
      <c r="W1159" s="80"/>
      <c r="X1159" s="80"/>
      <c r="Y1159" s="658"/>
      <c r="Z1159" s="80"/>
      <c r="AA1159" s="80"/>
      <c r="AB1159" s="80"/>
      <c r="AC1159" s="80"/>
      <c r="AD1159" s="80"/>
      <c r="AE1159" s="80"/>
      <c r="AF1159" s="80"/>
    </row>
    <row r="1160" spans="1:32" s="1018" customFormat="1">
      <c r="A1160" s="81"/>
      <c r="B1160" s="80"/>
      <c r="C1160" s="80"/>
      <c r="D1160" s="80"/>
      <c r="E1160" s="80"/>
      <c r="F1160" s="80"/>
      <c r="G1160" s="80"/>
      <c r="H1160" s="80"/>
      <c r="I1160" s="658"/>
      <c r="J1160" s="80"/>
      <c r="K1160" s="80"/>
      <c r="L1160" s="80"/>
      <c r="M1160" s="80"/>
      <c r="N1160" s="80"/>
      <c r="O1160" s="80"/>
      <c r="P1160" s="80"/>
      <c r="Q1160" s="658"/>
      <c r="R1160" s="80"/>
      <c r="S1160" s="80"/>
      <c r="T1160" s="80"/>
      <c r="U1160" s="80"/>
      <c r="V1160" s="80"/>
      <c r="W1160" s="80"/>
      <c r="X1160" s="80"/>
      <c r="Y1160" s="658"/>
      <c r="Z1160" s="80"/>
      <c r="AA1160" s="80"/>
      <c r="AB1160" s="80"/>
      <c r="AC1160" s="80"/>
      <c r="AD1160" s="80"/>
      <c r="AE1160" s="80"/>
      <c r="AF1160" s="80"/>
    </row>
    <row r="1161" spans="1:32" s="1018" customFormat="1">
      <c r="A1161" s="81"/>
      <c r="B1161" s="80"/>
      <c r="C1161" s="80"/>
      <c r="D1161" s="80"/>
      <c r="E1161" s="80"/>
      <c r="F1161" s="80"/>
      <c r="G1161" s="80"/>
      <c r="H1161" s="80"/>
      <c r="I1161" s="658"/>
      <c r="J1161" s="80"/>
      <c r="K1161" s="80"/>
      <c r="L1161" s="80"/>
      <c r="M1161" s="80"/>
      <c r="N1161" s="80"/>
      <c r="O1161" s="80"/>
      <c r="P1161" s="80"/>
      <c r="Q1161" s="658"/>
      <c r="R1161" s="80"/>
      <c r="S1161" s="80"/>
      <c r="T1161" s="80"/>
      <c r="U1161" s="80"/>
      <c r="V1161" s="80"/>
      <c r="W1161" s="80"/>
      <c r="X1161" s="80"/>
      <c r="Y1161" s="658"/>
      <c r="Z1161" s="80"/>
      <c r="AA1161" s="80"/>
      <c r="AB1161" s="80"/>
      <c r="AC1161" s="80"/>
      <c r="AD1161" s="80"/>
      <c r="AE1161" s="80"/>
      <c r="AF1161" s="80"/>
    </row>
    <row r="1162" spans="1:32" s="1018" customFormat="1">
      <c r="A1162" s="81"/>
      <c r="B1162" s="80"/>
      <c r="C1162" s="80"/>
      <c r="D1162" s="80"/>
      <c r="E1162" s="80"/>
      <c r="F1162" s="80"/>
      <c r="G1162" s="80"/>
      <c r="H1162" s="80"/>
      <c r="I1162" s="658"/>
      <c r="J1162" s="80"/>
      <c r="K1162" s="80"/>
      <c r="L1162" s="80"/>
      <c r="M1162" s="80"/>
      <c r="N1162" s="80"/>
      <c r="O1162" s="80"/>
      <c r="P1162" s="80"/>
      <c r="Q1162" s="658"/>
      <c r="R1162" s="80"/>
      <c r="S1162" s="80"/>
      <c r="T1162" s="80"/>
      <c r="U1162" s="80"/>
      <c r="V1162" s="80"/>
      <c r="W1162" s="80"/>
      <c r="X1162" s="80"/>
      <c r="Y1162" s="658"/>
      <c r="Z1162" s="80"/>
      <c r="AA1162" s="80"/>
      <c r="AB1162" s="80"/>
      <c r="AC1162" s="80"/>
      <c r="AD1162" s="80"/>
      <c r="AE1162" s="80"/>
      <c r="AF1162" s="80"/>
    </row>
    <row r="1163" spans="1:32" s="1018" customFormat="1">
      <c r="A1163" s="81"/>
      <c r="B1163" s="80"/>
      <c r="C1163" s="80"/>
      <c r="D1163" s="80"/>
      <c r="E1163" s="80"/>
      <c r="F1163" s="80"/>
      <c r="G1163" s="80"/>
      <c r="H1163" s="80"/>
      <c r="I1163" s="658"/>
      <c r="J1163" s="80"/>
      <c r="K1163" s="80"/>
      <c r="L1163" s="80"/>
      <c r="M1163" s="80"/>
      <c r="N1163" s="80"/>
      <c r="O1163" s="80"/>
      <c r="P1163" s="80"/>
      <c r="Q1163" s="658"/>
      <c r="R1163" s="80"/>
      <c r="S1163" s="80"/>
      <c r="T1163" s="80"/>
      <c r="U1163" s="80"/>
      <c r="V1163" s="80"/>
      <c r="W1163" s="80"/>
      <c r="X1163" s="80"/>
      <c r="Y1163" s="658"/>
      <c r="Z1163" s="80"/>
      <c r="AA1163" s="80"/>
      <c r="AB1163" s="80"/>
      <c r="AC1163" s="80"/>
      <c r="AD1163" s="80"/>
      <c r="AE1163" s="80"/>
      <c r="AF1163" s="80"/>
    </row>
    <row r="1164" spans="1:32" s="1018" customFormat="1">
      <c r="A1164" s="81"/>
      <c r="B1164" s="80"/>
      <c r="C1164" s="80"/>
      <c r="D1164" s="80"/>
      <c r="E1164" s="80"/>
      <c r="F1164" s="80"/>
      <c r="G1164" s="80"/>
      <c r="H1164" s="80"/>
      <c r="I1164" s="658"/>
      <c r="J1164" s="80"/>
      <c r="K1164" s="80"/>
      <c r="L1164" s="80"/>
      <c r="M1164" s="80"/>
      <c r="N1164" s="80"/>
      <c r="O1164" s="80"/>
      <c r="P1164" s="80"/>
      <c r="Q1164" s="658"/>
      <c r="R1164" s="80"/>
      <c r="S1164" s="80"/>
      <c r="T1164" s="80"/>
      <c r="U1164" s="80"/>
      <c r="V1164" s="80"/>
      <c r="W1164" s="80"/>
      <c r="X1164" s="80"/>
      <c r="Y1164" s="658"/>
      <c r="Z1164" s="80"/>
      <c r="AA1164" s="80"/>
      <c r="AB1164" s="80"/>
      <c r="AC1164" s="80"/>
      <c r="AD1164" s="80"/>
      <c r="AE1164" s="80"/>
      <c r="AF1164" s="80"/>
    </row>
    <row r="1165" spans="1:32" s="1018" customFormat="1">
      <c r="A1165" s="81"/>
      <c r="B1165" s="80"/>
      <c r="C1165" s="80"/>
      <c r="D1165" s="80"/>
      <c r="E1165" s="80"/>
      <c r="F1165" s="80"/>
      <c r="G1165" s="80"/>
      <c r="H1165" s="80"/>
      <c r="I1165" s="658"/>
      <c r="J1165" s="80"/>
      <c r="K1165" s="80"/>
      <c r="L1165" s="80"/>
      <c r="M1165" s="80"/>
      <c r="N1165" s="80"/>
      <c r="O1165" s="80"/>
      <c r="P1165" s="80"/>
      <c r="Q1165" s="658"/>
      <c r="R1165" s="80"/>
      <c r="S1165" s="80"/>
      <c r="T1165" s="80"/>
      <c r="U1165" s="80"/>
      <c r="V1165" s="80"/>
      <c r="W1165" s="80"/>
      <c r="X1165" s="80"/>
      <c r="Y1165" s="658"/>
      <c r="Z1165" s="80"/>
      <c r="AA1165" s="80"/>
      <c r="AB1165" s="80"/>
      <c r="AC1165" s="80"/>
      <c r="AD1165" s="80"/>
      <c r="AE1165" s="80"/>
      <c r="AF1165" s="80"/>
    </row>
    <row r="1166" spans="1:32" s="1018" customFormat="1">
      <c r="A1166" s="81"/>
      <c r="B1166" s="80"/>
      <c r="C1166" s="80"/>
      <c r="D1166" s="80"/>
      <c r="E1166" s="80"/>
      <c r="F1166" s="80"/>
      <c r="G1166" s="80"/>
      <c r="H1166" s="80"/>
      <c r="I1166" s="658"/>
      <c r="J1166" s="80"/>
      <c r="K1166" s="80"/>
      <c r="L1166" s="80"/>
      <c r="M1166" s="80"/>
      <c r="N1166" s="80"/>
      <c r="O1166" s="80"/>
      <c r="P1166" s="80"/>
      <c r="Q1166" s="658"/>
      <c r="R1166" s="80"/>
      <c r="S1166" s="80"/>
      <c r="T1166" s="80"/>
      <c r="U1166" s="80"/>
      <c r="V1166" s="80"/>
      <c r="W1166" s="80"/>
      <c r="X1166" s="80"/>
      <c r="Y1166" s="658"/>
      <c r="Z1166" s="80"/>
      <c r="AA1166" s="80"/>
      <c r="AB1166" s="80"/>
      <c r="AC1166" s="80"/>
      <c r="AD1166" s="80"/>
      <c r="AE1166" s="80"/>
      <c r="AF1166" s="80"/>
    </row>
    <row r="1167" spans="1:32" s="1018" customFormat="1">
      <c r="A1167" s="81"/>
      <c r="B1167" s="80"/>
      <c r="C1167" s="80"/>
      <c r="D1167" s="80"/>
      <c r="E1167" s="80"/>
      <c r="F1167" s="80"/>
      <c r="G1167" s="80"/>
      <c r="H1167" s="80"/>
      <c r="I1167" s="658"/>
      <c r="J1167" s="80"/>
      <c r="K1167" s="80"/>
      <c r="L1167" s="80"/>
      <c r="M1167" s="80"/>
      <c r="N1167" s="80"/>
      <c r="O1167" s="80"/>
      <c r="P1167" s="80"/>
      <c r="Q1167" s="658"/>
      <c r="R1167" s="80"/>
      <c r="S1167" s="80"/>
      <c r="T1167" s="80"/>
      <c r="U1167" s="80"/>
      <c r="V1167" s="80"/>
      <c r="W1167" s="80"/>
      <c r="X1167" s="80"/>
      <c r="Y1167" s="658"/>
      <c r="Z1167" s="80"/>
      <c r="AA1167" s="80"/>
      <c r="AB1167" s="80"/>
      <c r="AC1167" s="80"/>
      <c r="AD1167" s="80"/>
      <c r="AE1167" s="80"/>
      <c r="AF1167" s="80"/>
    </row>
    <row r="1168" spans="1:32" s="1018" customFormat="1">
      <c r="A1168" s="81"/>
      <c r="B1168" s="80"/>
      <c r="C1168" s="80"/>
      <c r="D1168" s="80"/>
      <c r="E1168" s="80"/>
      <c r="F1168" s="80"/>
      <c r="G1168" s="80"/>
      <c r="H1168" s="80"/>
      <c r="I1168" s="658"/>
      <c r="J1168" s="80"/>
      <c r="K1168" s="80"/>
      <c r="L1168" s="80"/>
      <c r="M1168" s="80"/>
      <c r="N1168" s="80"/>
      <c r="O1168" s="80"/>
      <c r="P1168" s="80"/>
      <c r="Q1168" s="658"/>
      <c r="R1168" s="80"/>
      <c r="S1168" s="80"/>
      <c r="T1168" s="80"/>
      <c r="U1168" s="80"/>
      <c r="V1168" s="80"/>
      <c r="W1168" s="80"/>
      <c r="X1168" s="80"/>
      <c r="Y1168" s="658"/>
      <c r="Z1168" s="80"/>
      <c r="AA1168" s="80"/>
      <c r="AB1168" s="80"/>
      <c r="AC1168" s="80"/>
      <c r="AD1168" s="80"/>
      <c r="AE1168" s="80"/>
      <c r="AF1168" s="80"/>
    </row>
    <row r="1169" spans="1:32" s="1018" customFormat="1">
      <c r="A1169" s="81"/>
      <c r="B1169" s="80"/>
      <c r="C1169" s="80"/>
      <c r="D1169" s="80"/>
      <c r="E1169" s="80"/>
      <c r="F1169" s="80"/>
      <c r="G1169" s="80"/>
      <c r="H1169" s="80"/>
      <c r="I1169" s="658"/>
      <c r="J1169" s="80"/>
      <c r="K1169" s="80"/>
      <c r="L1169" s="80"/>
      <c r="M1169" s="80"/>
      <c r="N1169" s="80"/>
      <c r="O1169" s="80"/>
      <c r="P1169" s="80"/>
      <c r="Q1169" s="658"/>
      <c r="R1169" s="80"/>
      <c r="S1169" s="80"/>
      <c r="T1169" s="80"/>
      <c r="U1169" s="80"/>
      <c r="V1169" s="80"/>
      <c r="W1169" s="80"/>
      <c r="X1169" s="80"/>
      <c r="Y1169" s="658"/>
      <c r="Z1169" s="80"/>
      <c r="AA1169" s="80"/>
      <c r="AB1169" s="80"/>
      <c r="AC1169" s="80"/>
      <c r="AD1169" s="80"/>
      <c r="AE1169" s="80"/>
      <c r="AF1169" s="80"/>
    </row>
    <row r="1170" spans="1:32" s="1018" customFormat="1">
      <c r="A1170" s="81"/>
      <c r="B1170" s="80"/>
      <c r="C1170" s="80"/>
      <c r="D1170" s="80"/>
      <c r="E1170" s="80"/>
      <c r="F1170" s="80"/>
      <c r="G1170" s="80"/>
      <c r="H1170" s="80"/>
      <c r="I1170" s="658"/>
      <c r="J1170" s="80"/>
      <c r="K1170" s="80"/>
      <c r="L1170" s="80"/>
      <c r="M1170" s="80"/>
      <c r="N1170" s="80"/>
      <c r="O1170" s="80"/>
      <c r="P1170" s="80"/>
      <c r="Q1170" s="658"/>
      <c r="R1170" s="80"/>
      <c r="S1170" s="80"/>
      <c r="T1170" s="80"/>
      <c r="U1170" s="80"/>
      <c r="V1170" s="80"/>
      <c r="W1170" s="80"/>
      <c r="X1170" s="80"/>
      <c r="Y1170" s="658"/>
      <c r="Z1170" s="80"/>
      <c r="AA1170" s="80"/>
      <c r="AB1170" s="80"/>
      <c r="AC1170" s="80"/>
      <c r="AD1170" s="80"/>
      <c r="AE1170" s="80"/>
      <c r="AF1170" s="80"/>
    </row>
    <row r="1171" spans="1:32" s="1018" customFormat="1">
      <c r="A1171" s="81"/>
      <c r="B1171" s="80"/>
      <c r="C1171" s="80"/>
      <c r="D1171" s="80"/>
      <c r="E1171" s="80"/>
      <c r="F1171" s="80"/>
      <c r="G1171" s="80"/>
      <c r="H1171" s="80"/>
      <c r="I1171" s="658"/>
      <c r="J1171" s="80"/>
      <c r="K1171" s="80"/>
      <c r="L1171" s="80"/>
      <c r="M1171" s="80"/>
      <c r="N1171" s="80"/>
      <c r="O1171" s="80"/>
      <c r="P1171" s="80"/>
      <c r="Q1171" s="658"/>
      <c r="R1171" s="80"/>
      <c r="S1171" s="80"/>
      <c r="T1171" s="80"/>
      <c r="U1171" s="80"/>
      <c r="V1171" s="80"/>
      <c r="W1171" s="80"/>
      <c r="X1171" s="80"/>
      <c r="Y1171" s="658"/>
      <c r="Z1171" s="80"/>
      <c r="AA1171" s="80"/>
      <c r="AB1171" s="80"/>
      <c r="AC1171" s="80"/>
      <c r="AD1171" s="80"/>
      <c r="AE1171" s="80"/>
      <c r="AF1171" s="80"/>
    </row>
    <row r="1172" spans="1:32" s="1018" customFormat="1">
      <c r="A1172" s="81"/>
      <c r="B1172" s="80"/>
      <c r="C1172" s="80"/>
      <c r="D1172" s="80"/>
      <c r="E1172" s="80"/>
      <c r="F1172" s="80"/>
      <c r="G1172" s="80"/>
      <c r="H1172" s="80"/>
      <c r="I1172" s="658"/>
      <c r="J1172" s="80"/>
      <c r="K1172" s="80"/>
      <c r="L1172" s="80"/>
      <c r="M1172" s="80"/>
      <c r="N1172" s="80"/>
      <c r="O1172" s="80"/>
      <c r="P1172" s="80"/>
      <c r="Q1172" s="658"/>
      <c r="R1172" s="80"/>
      <c r="S1172" s="80"/>
      <c r="T1172" s="80"/>
      <c r="U1172" s="80"/>
      <c r="V1172" s="80"/>
      <c r="W1172" s="80"/>
      <c r="X1172" s="80"/>
      <c r="Y1172" s="658"/>
      <c r="Z1172" s="80"/>
      <c r="AA1172" s="80"/>
      <c r="AB1172" s="80"/>
      <c r="AC1172" s="80"/>
      <c r="AD1172" s="80"/>
      <c r="AE1172" s="80"/>
      <c r="AF1172" s="80"/>
    </row>
    <row r="1173" spans="1:32" s="1018" customFormat="1">
      <c r="A1173" s="81"/>
      <c r="B1173" s="80"/>
      <c r="C1173" s="80"/>
      <c r="D1173" s="80"/>
      <c r="E1173" s="80"/>
      <c r="F1173" s="80"/>
      <c r="G1173" s="80"/>
      <c r="H1173" s="80"/>
      <c r="I1173" s="658"/>
      <c r="J1173" s="80"/>
      <c r="K1173" s="80"/>
      <c r="L1173" s="80"/>
      <c r="M1173" s="80"/>
      <c r="N1173" s="80"/>
      <c r="O1173" s="80"/>
      <c r="P1173" s="80"/>
      <c r="Q1173" s="658"/>
      <c r="R1173" s="80"/>
      <c r="S1173" s="80"/>
      <c r="T1173" s="80"/>
      <c r="U1173" s="80"/>
      <c r="V1173" s="80"/>
      <c r="W1173" s="80"/>
      <c r="X1173" s="80"/>
      <c r="Y1173" s="658"/>
      <c r="Z1173" s="80"/>
      <c r="AA1173" s="80"/>
      <c r="AB1173" s="80"/>
      <c r="AC1173" s="80"/>
      <c r="AD1173" s="80"/>
      <c r="AE1173" s="80"/>
      <c r="AF1173" s="80"/>
    </row>
    <row r="1174" spans="1:32" s="1018" customFormat="1">
      <c r="A1174" s="81"/>
      <c r="B1174" s="80"/>
      <c r="C1174" s="80"/>
      <c r="D1174" s="80"/>
      <c r="E1174" s="80"/>
      <c r="F1174" s="80"/>
      <c r="G1174" s="80"/>
      <c r="H1174" s="80"/>
      <c r="I1174" s="658"/>
      <c r="J1174" s="80"/>
      <c r="K1174" s="80"/>
      <c r="L1174" s="80"/>
      <c r="M1174" s="80"/>
      <c r="N1174" s="80"/>
      <c r="O1174" s="80"/>
      <c r="P1174" s="80"/>
      <c r="Q1174" s="658"/>
      <c r="R1174" s="80"/>
      <c r="S1174" s="80"/>
      <c r="T1174" s="80"/>
      <c r="U1174" s="80"/>
      <c r="V1174" s="80"/>
      <c r="W1174" s="80"/>
      <c r="X1174" s="80"/>
      <c r="Y1174" s="658"/>
      <c r="Z1174" s="80"/>
      <c r="AA1174" s="80"/>
      <c r="AB1174" s="80"/>
      <c r="AC1174" s="80"/>
      <c r="AD1174" s="80"/>
      <c r="AE1174" s="80"/>
      <c r="AF1174" s="80"/>
    </row>
    <row r="1175" spans="1:32" s="1018" customFormat="1">
      <c r="A1175" s="81"/>
      <c r="B1175" s="80"/>
      <c r="C1175" s="80"/>
      <c r="D1175" s="80"/>
      <c r="E1175" s="80"/>
      <c r="F1175" s="80"/>
      <c r="G1175" s="80"/>
      <c r="H1175" s="80"/>
      <c r="I1175" s="658"/>
      <c r="J1175" s="80"/>
      <c r="K1175" s="80"/>
      <c r="L1175" s="80"/>
      <c r="M1175" s="80"/>
      <c r="N1175" s="80"/>
      <c r="O1175" s="80"/>
      <c r="P1175" s="80"/>
      <c r="Q1175" s="658"/>
      <c r="R1175" s="80"/>
      <c r="S1175" s="80"/>
      <c r="T1175" s="80"/>
      <c r="U1175" s="80"/>
      <c r="V1175" s="80"/>
      <c r="W1175" s="80"/>
      <c r="X1175" s="80"/>
      <c r="Y1175" s="658"/>
      <c r="Z1175" s="80"/>
      <c r="AA1175" s="80"/>
      <c r="AB1175" s="80"/>
      <c r="AC1175" s="80"/>
      <c r="AD1175" s="80"/>
      <c r="AE1175" s="80"/>
      <c r="AF1175" s="80"/>
    </row>
    <row r="1176" spans="1:32" s="1018" customFormat="1">
      <c r="A1176" s="81"/>
      <c r="B1176" s="80"/>
      <c r="C1176" s="80"/>
      <c r="D1176" s="80"/>
      <c r="E1176" s="80"/>
      <c r="F1176" s="80"/>
      <c r="G1176" s="80"/>
      <c r="H1176" s="80"/>
      <c r="I1176" s="658"/>
      <c r="J1176" s="80"/>
      <c r="K1176" s="80"/>
      <c r="L1176" s="80"/>
      <c r="M1176" s="80"/>
      <c r="N1176" s="80"/>
      <c r="O1176" s="80"/>
      <c r="P1176" s="80"/>
      <c r="Q1176" s="658"/>
      <c r="R1176" s="80"/>
      <c r="S1176" s="80"/>
      <c r="T1176" s="80"/>
      <c r="U1176" s="80"/>
      <c r="V1176" s="80"/>
      <c r="W1176" s="80"/>
      <c r="X1176" s="80"/>
      <c r="Y1176" s="658"/>
      <c r="Z1176" s="80"/>
      <c r="AA1176" s="80"/>
      <c r="AB1176" s="80"/>
      <c r="AC1176" s="80"/>
      <c r="AD1176" s="80"/>
      <c r="AE1176" s="80"/>
      <c r="AF1176" s="80"/>
    </row>
    <row r="1177" spans="1:32" s="1018" customFormat="1">
      <c r="A1177" s="81"/>
      <c r="B1177" s="80"/>
      <c r="C1177" s="80"/>
      <c r="D1177" s="80"/>
      <c r="E1177" s="80"/>
      <c r="F1177" s="80"/>
      <c r="G1177" s="80"/>
      <c r="H1177" s="80"/>
      <c r="I1177" s="658"/>
      <c r="J1177" s="80"/>
      <c r="K1177" s="80"/>
      <c r="L1177" s="80"/>
      <c r="M1177" s="80"/>
      <c r="N1177" s="80"/>
      <c r="O1177" s="80"/>
      <c r="P1177" s="80"/>
      <c r="Q1177" s="658"/>
      <c r="R1177" s="80"/>
      <c r="S1177" s="80"/>
      <c r="T1177" s="80"/>
      <c r="U1177" s="80"/>
      <c r="V1177" s="80"/>
      <c r="W1177" s="80"/>
      <c r="X1177" s="80"/>
      <c r="Y1177" s="658"/>
      <c r="Z1177" s="80"/>
      <c r="AA1177" s="80"/>
      <c r="AB1177" s="80"/>
      <c r="AC1177" s="80"/>
      <c r="AD1177" s="80"/>
      <c r="AE1177" s="80"/>
      <c r="AF1177" s="80"/>
    </row>
    <row r="1178" spans="1:32" s="1018" customFormat="1">
      <c r="A1178" s="81"/>
      <c r="B1178" s="80"/>
      <c r="C1178" s="80"/>
      <c r="D1178" s="80"/>
      <c r="E1178" s="80"/>
      <c r="F1178" s="80"/>
      <c r="G1178" s="80"/>
      <c r="H1178" s="80"/>
      <c r="I1178" s="658"/>
      <c r="J1178" s="80"/>
      <c r="K1178" s="80"/>
      <c r="L1178" s="80"/>
      <c r="M1178" s="80"/>
      <c r="N1178" s="80"/>
      <c r="O1178" s="80"/>
      <c r="P1178" s="80"/>
      <c r="Q1178" s="658"/>
      <c r="R1178" s="80"/>
      <c r="S1178" s="80"/>
      <c r="T1178" s="80"/>
      <c r="U1178" s="80"/>
      <c r="V1178" s="80"/>
      <c r="W1178" s="80"/>
      <c r="X1178" s="80"/>
      <c r="Y1178" s="658"/>
      <c r="Z1178" s="80"/>
      <c r="AA1178" s="80"/>
      <c r="AB1178" s="80"/>
      <c r="AC1178" s="80"/>
      <c r="AD1178" s="80"/>
      <c r="AE1178" s="80"/>
      <c r="AF1178" s="80"/>
    </row>
    <row r="1179" spans="1:32" s="1018" customFormat="1">
      <c r="A1179" s="81"/>
      <c r="B1179" s="80"/>
      <c r="C1179" s="80"/>
      <c r="D1179" s="80"/>
      <c r="E1179" s="80"/>
      <c r="F1179" s="80"/>
      <c r="G1179" s="80"/>
      <c r="H1179" s="80"/>
      <c r="I1179" s="658"/>
      <c r="J1179" s="80"/>
      <c r="K1179" s="80"/>
      <c r="L1179" s="80"/>
      <c r="M1179" s="80"/>
      <c r="N1179" s="80"/>
      <c r="O1179" s="80"/>
      <c r="P1179" s="80"/>
      <c r="Q1179" s="658"/>
      <c r="R1179" s="80"/>
      <c r="S1179" s="80"/>
      <c r="T1179" s="80"/>
      <c r="U1179" s="80"/>
      <c r="V1179" s="80"/>
      <c r="W1179" s="80"/>
      <c r="X1179" s="80"/>
      <c r="Y1179" s="658"/>
      <c r="Z1179" s="80"/>
      <c r="AA1179" s="80"/>
      <c r="AB1179" s="80"/>
      <c r="AC1179" s="80"/>
      <c r="AD1179" s="80"/>
      <c r="AE1179" s="80"/>
      <c r="AF1179" s="80"/>
    </row>
    <row r="1180" spans="1:32" s="1018" customFormat="1">
      <c r="A1180" s="81"/>
      <c r="B1180" s="80"/>
      <c r="C1180" s="80"/>
      <c r="D1180" s="80"/>
      <c r="E1180" s="80"/>
      <c r="F1180" s="80"/>
      <c r="G1180" s="80"/>
      <c r="H1180" s="80"/>
      <c r="I1180" s="658"/>
      <c r="J1180" s="80"/>
      <c r="K1180" s="80"/>
      <c r="L1180" s="80"/>
      <c r="M1180" s="80"/>
      <c r="N1180" s="80"/>
      <c r="O1180" s="80"/>
      <c r="P1180" s="80"/>
      <c r="Q1180" s="658"/>
      <c r="R1180" s="80"/>
      <c r="S1180" s="80"/>
      <c r="T1180" s="80"/>
      <c r="U1180" s="80"/>
      <c r="V1180" s="80"/>
      <c r="W1180" s="80"/>
      <c r="X1180" s="80"/>
      <c r="Y1180" s="658"/>
      <c r="Z1180" s="80"/>
      <c r="AA1180" s="80"/>
      <c r="AB1180" s="80"/>
      <c r="AC1180" s="80"/>
      <c r="AD1180" s="80"/>
      <c r="AE1180" s="80"/>
      <c r="AF1180" s="80"/>
    </row>
    <row r="1181" spans="1:32" s="1018" customFormat="1">
      <c r="A1181" s="81"/>
      <c r="B1181" s="80"/>
      <c r="C1181" s="80"/>
      <c r="D1181" s="80"/>
      <c r="E1181" s="80"/>
      <c r="F1181" s="80"/>
      <c r="G1181" s="80"/>
      <c r="H1181" s="80"/>
      <c r="I1181" s="658"/>
      <c r="J1181" s="80"/>
      <c r="K1181" s="80"/>
      <c r="L1181" s="80"/>
      <c r="M1181" s="80"/>
      <c r="N1181" s="80"/>
      <c r="O1181" s="80"/>
      <c r="P1181" s="80"/>
      <c r="Q1181" s="658"/>
      <c r="R1181" s="80"/>
      <c r="S1181" s="80"/>
      <c r="T1181" s="80"/>
      <c r="U1181" s="80"/>
      <c r="V1181" s="80"/>
      <c r="W1181" s="80"/>
      <c r="X1181" s="80"/>
      <c r="Y1181" s="658"/>
      <c r="Z1181" s="80"/>
      <c r="AA1181" s="80"/>
      <c r="AB1181" s="80"/>
      <c r="AC1181" s="80"/>
      <c r="AD1181" s="80"/>
      <c r="AE1181" s="80"/>
      <c r="AF1181" s="80"/>
    </row>
    <row r="1182" spans="1:32" s="1018" customFormat="1">
      <c r="A1182" s="81"/>
      <c r="B1182" s="80"/>
      <c r="C1182" s="80"/>
      <c r="D1182" s="80"/>
      <c r="E1182" s="80"/>
      <c r="F1182" s="80"/>
      <c r="G1182" s="80"/>
      <c r="H1182" s="80"/>
      <c r="I1182" s="658"/>
      <c r="J1182" s="80"/>
      <c r="K1182" s="80"/>
      <c r="L1182" s="80"/>
      <c r="M1182" s="80"/>
      <c r="N1182" s="80"/>
      <c r="O1182" s="80"/>
      <c r="P1182" s="80"/>
      <c r="Q1182" s="658"/>
      <c r="R1182" s="80"/>
      <c r="S1182" s="80"/>
      <c r="T1182" s="80"/>
      <c r="U1182" s="80"/>
      <c r="V1182" s="80"/>
      <c r="W1182" s="80"/>
      <c r="X1182" s="80"/>
      <c r="Y1182" s="658"/>
      <c r="Z1182" s="80"/>
      <c r="AA1182" s="80"/>
      <c r="AB1182" s="80"/>
      <c r="AC1182" s="80"/>
      <c r="AD1182" s="80"/>
      <c r="AE1182" s="80"/>
      <c r="AF1182" s="80"/>
    </row>
    <row r="1183" spans="1:32" s="1018" customFormat="1">
      <c r="A1183" s="81"/>
      <c r="B1183" s="80"/>
      <c r="C1183" s="80"/>
      <c r="D1183" s="80"/>
      <c r="E1183" s="80"/>
      <c r="F1183" s="80"/>
      <c r="G1183" s="80"/>
      <c r="H1183" s="80"/>
      <c r="I1183" s="658"/>
      <c r="J1183" s="80"/>
      <c r="K1183" s="80"/>
      <c r="L1183" s="80"/>
      <c r="M1183" s="80"/>
      <c r="N1183" s="80"/>
      <c r="O1183" s="80"/>
      <c r="P1183" s="80"/>
      <c r="Q1183" s="658"/>
      <c r="R1183" s="80"/>
      <c r="S1183" s="80"/>
      <c r="T1183" s="80"/>
      <c r="U1183" s="80"/>
      <c r="V1183" s="80"/>
      <c r="W1183" s="80"/>
      <c r="X1183" s="80"/>
      <c r="Y1183" s="658"/>
      <c r="Z1183" s="80"/>
      <c r="AA1183" s="80"/>
      <c r="AB1183" s="80"/>
      <c r="AC1183" s="80"/>
      <c r="AD1183" s="80"/>
      <c r="AE1183" s="80"/>
      <c r="AF1183" s="80"/>
    </row>
    <row r="1184" spans="1:32" s="1018" customFormat="1">
      <c r="A1184" s="81"/>
      <c r="B1184" s="80"/>
      <c r="C1184" s="80"/>
      <c r="D1184" s="80"/>
      <c r="E1184" s="80"/>
      <c r="F1184" s="80"/>
      <c r="G1184" s="80"/>
      <c r="H1184" s="80"/>
      <c r="I1184" s="658"/>
      <c r="J1184" s="80"/>
      <c r="K1184" s="80"/>
      <c r="L1184" s="80"/>
      <c r="M1184" s="80"/>
      <c r="N1184" s="80"/>
      <c r="O1184" s="80"/>
      <c r="P1184" s="80"/>
      <c r="Q1184" s="658"/>
      <c r="R1184" s="80"/>
      <c r="S1184" s="80"/>
      <c r="T1184" s="80"/>
      <c r="U1184" s="80"/>
      <c r="V1184" s="80"/>
      <c r="W1184" s="80"/>
      <c r="X1184" s="80"/>
      <c r="Y1184" s="658"/>
      <c r="Z1184" s="80"/>
      <c r="AA1184" s="80"/>
      <c r="AB1184" s="80"/>
      <c r="AC1184" s="80"/>
      <c r="AD1184" s="80"/>
      <c r="AE1184" s="80"/>
      <c r="AF1184" s="80"/>
    </row>
    <row r="1185" spans="1:32" s="1018" customFormat="1">
      <c r="A1185" s="81"/>
      <c r="B1185" s="80"/>
      <c r="C1185" s="80"/>
      <c r="D1185" s="80"/>
      <c r="E1185" s="80"/>
      <c r="F1185" s="80"/>
      <c r="G1185" s="80"/>
      <c r="H1185" s="80"/>
      <c r="I1185" s="658"/>
      <c r="J1185" s="80"/>
      <c r="K1185" s="80"/>
      <c r="L1185" s="80"/>
      <c r="M1185" s="80"/>
      <c r="N1185" s="80"/>
      <c r="O1185" s="80"/>
      <c r="P1185" s="80"/>
      <c r="Q1185" s="658"/>
      <c r="R1185" s="80"/>
      <c r="S1185" s="80"/>
      <c r="T1185" s="80"/>
      <c r="U1185" s="80"/>
      <c r="V1185" s="80"/>
      <c r="W1185" s="80"/>
      <c r="X1185" s="80"/>
      <c r="Y1185" s="658"/>
      <c r="Z1185" s="80"/>
      <c r="AA1185" s="80"/>
      <c r="AB1185" s="80"/>
      <c r="AC1185" s="80"/>
      <c r="AD1185" s="80"/>
      <c r="AE1185" s="80"/>
      <c r="AF1185" s="80"/>
    </row>
    <row r="1186" spans="1:32" s="1018" customFormat="1">
      <c r="A1186" s="81"/>
      <c r="B1186" s="80"/>
      <c r="C1186" s="80"/>
      <c r="D1186" s="80"/>
      <c r="E1186" s="80"/>
      <c r="F1186" s="80"/>
      <c r="G1186" s="80"/>
      <c r="H1186" s="80"/>
      <c r="I1186" s="658"/>
      <c r="J1186" s="80"/>
      <c r="K1186" s="80"/>
      <c r="L1186" s="80"/>
      <c r="M1186" s="80"/>
      <c r="N1186" s="80"/>
      <c r="O1186" s="80"/>
      <c r="P1186" s="80"/>
      <c r="Q1186" s="658"/>
      <c r="R1186" s="80"/>
      <c r="S1186" s="80"/>
      <c r="T1186" s="80"/>
      <c r="U1186" s="80"/>
      <c r="V1186" s="80"/>
      <c r="W1186" s="80"/>
      <c r="X1186" s="80"/>
      <c r="Y1186" s="658"/>
      <c r="Z1186" s="80"/>
      <c r="AA1186" s="80"/>
      <c r="AB1186" s="80"/>
      <c r="AC1186" s="80"/>
      <c r="AD1186" s="80"/>
      <c r="AE1186" s="80"/>
      <c r="AF1186" s="80"/>
    </row>
    <row r="1187" spans="1:32" s="1018" customFormat="1">
      <c r="A1187" s="81"/>
      <c r="B1187" s="80"/>
      <c r="C1187" s="80"/>
      <c r="D1187" s="80"/>
      <c r="E1187" s="80"/>
      <c r="F1187" s="80"/>
      <c r="G1187" s="80"/>
      <c r="H1187" s="80"/>
      <c r="I1187" s="658"/>
      <c r="J1187" s="80"/>
      <c r="K1187" s="80"/>
      <c r="L1187" s="80"/>
      <c r="M1187" s="80"/>
      <c r="N1187" s="80"/>
      <c r="O1187" s="80"/>
      <c r="P1187" s="80"/>
      <c r="Q1187" s="658"/>
      <c r="R1187" s="80"/>
      <c r="S1187" s="80"/>
      <c r="T1187" s="80"/>
      <c r="U1187" s="80"/>
      <c r="V1187" s="80"/>
      <c r="W1187" s="80"/>
      <c r="X1187" s="80"/>
      <c r="Y1187" s="658"/>
      <c r="Z1187" s="80"/>
      <c r="AA1187" s="80"/>
      <c r="AB1187" s="80"/>
      <c r="AC1187" s="80"/>
      <c r="AD1187" s="80"/>
      <c r="AE1187" s="80"/>
      <c r="AF1187" s="80"/>
    </row>
    <row r="1188" spans="1:32" s="1018" customFormat="1">
      <c r="A1188" s="81"/>
      <c r="B1188" s="80"/>
      <c r="C1188" s="80"/>
      <c r="D1188" s="80"/>
      <c r="E1188" s="80"/>
      <c r="F1188" s="80"/>
      <c r="G1188" s="80"/>
      <c r="H1188" s="80"/>
      <c r="I1188" s="658"/>
      <c r="J1188" s="80"/>
      <c r="K1188" s="80"/>
      <c r="L1188" s="80"/>
      <c r="M1188" s="80"/>
      <c r="N1188" s="80"/>
      <c r="O1188" s="80"/>
      <c r="P1188" s="80"/>
      <c r="Q1188" s="658"/>
      <c r="R1188" s="80"/>
      <c r="S1188" s="80"/>
      <c r="T1188" s="80"/>
      <c r="U1188" s="80"/>
      <c r="V1188" s="80"/>
      <c r="W1188" s="80"/>
      <c r="X1188" s="80"/>
      <c r="Y1188" s="658"/>
      <c r="Z1188" s="80"/>
      <c r="AA1188" s="80"/>
      <c r="AB1188" s="80"/>
      <c r="AC1188" s="80"/>
      <c r="AD1188" s="80"/>
      <c r="AE1188" s="80"/>
      <c r="AF1188" s="80"/>
    </row>
    <row r="1189" spans="1:32" s="1018" customFormat="1">
      <c r="A1189" s="81"/>
      <c r="B1189" s="80"/>
      <c r="C1189" s="80"/>
      <c r="D1189" s="80"/>
      <c r="E1189" s="80"/>
      <c r="F1189" s="80"/>
      <c r="G1189" s="80"/>
      <c r="H1189" s="80"/>
      <c r="I1189" s="658"/>
      <c r="J1189" s="80"/>
      <c r="K1189" s="80"/>
      <c r="L1189" s="80"/>
      <c r="M1189" s="80"/>
      <c r="N1189" s="80"/>
      <c r="O1189" s="80"/>
      <c r="P1189" s="80"/>
      <c r="Q1189" s="658"/>
      <c r="R1189" s="80"/>
      <c r="S1189" s="80"/>
      <c r="T1189" s="80"/>
      <c r="U1189" s="80"/>
      <c r="V1189" s="80"/>
      <c r="W1189" s="80"/>
      <c r="X1189" s="80"/>
      <c r="Y1189" s="658"/>
      <c r="Z1189" s="80"/>
      <c r="AA1189" s="80"/>
      <c r="AB1189" s="80"/>
      <c r="AC1189" s="80"/>
      <c r="AD1189" s="80"/>
      <c r="AE1189" s="80"/>
      <c r="AF1189" s="80"/>
    </row>
    <row r="1190" spans="1:32" s="1018" customFormat="1">
      <c r="A1190" s="81"/>
      <c r="B1190" s="80"/>
      <c r="C1190" s="80"/>
      <c r="D1190" s="80"/>
      <c r="E1190" s="80"/>
      <c r="F1190" s="80"/>
      <c r="G1190" s="80"/>
      <c r="H1190" s="80"/>
      <c r="I1190" s="658"/>
      <c r="J1190" s="80"/>
      <c r="K1190" s="80"/>
      <c r="L1190" s="80"/>
      <c r="M1190" s="80"/>
      <c r="N1190" s="80"/>
      <c r="O1190" s="80"/>
      <c r="P1190" s="80"/>
      <c r="Q1190" s="658"/>
      <c r="R1190" s="80"/>
      <c r="S1190" s="80"/>
      <c r="T1190" s="80"/>
      <c r="U1190" s="80"/>
      <c r="V1190" s="80"/>
      <c r="W1190" s="80"/>
      <c r="X1190" s="80"/>
      <c r="Y1190" s="658"/>
      <c r="Z1190" s="80"/>
      <c r="AA1190" s="80"/>
      <c r="AB1190" s="80"/>
      <c r="AC1190" s="80"/>
      <c r="AD1190" s="80"/>
      <c r="AE1190" s="80"/>
      <c r="AF1190" s="80"/>
    </row>
    <row r="1191" spans="1:32" s="1018" customFormat="1">
      <c r="A1191" s="81"/>
      <c r="B1191" s="80"/>
      <c r="C1191" s="80"/>
      <c r="D1191" s="80"/>
      <c r="E1191" s="80"/>
      <c r="F1191" s="80"/>
      <c r="G1191" s="80"/>
      <c r="H1191" s="80"/>
      <c r="I1191" s="658"/>
      <c r="J1191" s="80"/>
      <c r="K1191" s="80"/>
      <c r="L1191" s="80"/>
      <c r="M1191" s="80"/>
      <c r="N1191" s="80"/>
      <c r="O1191" s="80"/>
      <c r="P1191" s="80"/>
      <c r="Q1191" s="658"/>
      <c r="R1191" s="80"/>
      <c r="S1191" s="80"/>
      <c r="T1191" s="80"/>
      <c r="U1191" s="80"/>
      <c r="V1191" s="80"/>
      <c r="W1191" s="80"/>
      <c r="X1191" s="80"/>
      <c r="Y1191" s="658"/>
      <c r="Z1191" s="80"/>
      <c r="AA1191" s="80"/>
      <c r="AB1191" s="80"/>
      <c r="AC1191" s="80"/>
      <c r="AD1191" s="80"/>
      <c r="AE1191" s="80"/>
      <c r="AF1191" s="80"/>
    </row>
    <row r="1192" spans="1:32" s="1018" customFormat="1">
      <c r="A1192" s="81"/>
      <c r="B1192" s="80"/>
      <c r="C1192" s="80"/>
      <c r="D1192" s="80"/>
      <c r="E1192" s="80"/>
      <c r="F1192" s="80"/>
      <c r="G1192" s="80"/>
      <c r="H1192" s="80"/>
      <c r="I1192" s="658"/>
      <c r="J1192" s="80"/>
      <c r="K1192" s="80"/>
      <c r="L1192" s="80"/>
      <c r="M1192" s="80"/>
      <c r="N1192" s="80"/>
      <c r="O1192" s="80"/>
      <c r="P1192" s="80"/>
      <c r="Q1192" s="658"/>
      <c r="R1192" s="80"/>
      <c r="S1192" s="80"/>
      <c r="T1192" s="80"/>
      <c r="U1192" s="80"/>
      <c r="V1192" s="80"/>
      <c r="W1192" s="80"/>
      <c r="X1192" s="80"/>
      <c r="Y1192" s="658"/>
      <c r="Z1192" s="80"/>
      <c r="AA1192" s="80"/>
      <c r="AB1192" s="80"/>
      <c r="AC1192" s="80"/>
      <c r="AD1192" s="80"/>
      <c r="AE1192" s="80"/>
      <c r="AF1192" s="80"/>
    </row>
    <row r="1193" spans="1:32" s="1018" customFormat="1">
      <c r="A1193" s="81"/>
      <c r="B1193" s="80"/>
      <c r="C1193" s="80"/>
      <c r="D1193" s="80"/>
      <c r="E1193" s="80"/>
      <c r="F1193" s="80"/>
      <c r="G1193" s="80"/>
      <c r="H1193" s="80"/>
      <c r="I1193" s="658"/>
      <c r="J1193" s="80"/>
      <c r="K1193" s="80"/>
      <c r="L1193" s="80"/>
      <c r="M1193" s="80"/>
      <c r="N1193" s="80"/>
      <c r="O1193" s="80"/>
      <c r="P1193" s="80"/>
      <c r="Q1193" s="658"/>
      <c r="R1193" s="80"/>
      <c r="S1193" s="80"/>
      <c r="T1193" s="80"/>
      <c r="U1193" s="80"/>
      <c r="V1193" s="80"/>
      <c r="W1193" s="80"/>
      <c r="X1193" s="80"/>
      <c r="Y1193" s="658"/>
      <c r="Z1193" s="80"/>
      <c r="AA1193" s="80"/>
      <c r="AB1193" s="80"/>
      <c r="AC1193" s="80"/>
      <c r="AD1193" s="80"/>
      <c r="AE1193" s="80"/>
      <c r="AF1193" s="80"/>
    </row>
    <row r="1194" spans="1:32" s="1018" customFormat="1">
      <c r="A1194" s="81"/>
      <c r="B1194" s="80"/>
      <c r="C1194" s="80"/>
      <c r="D1194" s="80"/>
      <c r="E1194" s="80"/>
      <c r="F1194" s="80"/>
      <c r="G1194" s="80"/>
      <c r="H1194" s="80"/>
      <c r="I1194" s="658"/>
      <c r="J1194" s="80"/>
      <c r="K1194" s="80"/>
      <c r="L1194" s="80"/>
      <c r="M1194" s="80"/>
      <c r="N1194" s="80"/>
      <c r="O1194" s="80"/>
      <c r="P1194" s="80"/>
      <c r="Q1194" s="658"/>
      <c r="R1194" s="80"/>
      <c r="S1194" s="80"/>
      <c r="T1194" s="80"/>
      <c r="U1194" s="80"/>
      <c r="V1194" s="80"/>
      <c r="W1194" s="80"/>
      <c r="X1194" s="80"/>
      <c r="Y1194" s="658"/>
      <c r="Z1194" s="80"/>
      <c r="AA1194" s="80"/>
      <c r="AB1194" s="80"/>
      <c r="AC1194" s="80"/>
      <c r="AD1194" s="80"/>
      <c r="AE1194" s="80"/>
      <c r="AF1194" s="80"/>
    </row>
    <row r="1195" spans="1:32" s="1018" customFormat="1">
      <c r="A1195" s="81"/>
      <c r="B1195" s="80"/>
      <c r="C1195" s="80"/>
      <c r="D1195" s="80"/>
      <c r="E1195" s="80"/>
      <c r="F1195" s="80"/>
      <c r="G1195" s="80"/>
      <c r="H1195" s="80"/>
      <c r="I1195" s="658"/>
      <c r="J1195" s="80"/>
      <c r="K1195" s="80"/>
      <c r="L1195" s="80"/>
      <c r="M1195" s="80"/>
      <c r="N1195" s="80"/>
      <c r="O1195" s="80"/>
      <c r="P1195" s="80"/>
      <c r="Q1195" s="658"/>
      <c r="R1195" s="80"/>
      <c r="S1195" s="80"/>
      <c r="T1195" s="80"/>
      <c r="U1195" s="80"/>
      <c r="V1195" s="80"/>
      <c r="W1195" s="80"/>
      <c r="X1195" s="80"/>
      <c r="Y1195" s="658"/>
      <c r="Z1195" s="80"/>
      <c r="AA1195" s="80"/>
      <c r="AB1195" s="80"/>
      <c r="AC1195" s="80"/>
      <c r="AD1195" s="80"/>
      <c r="AE1195" s="80"/>
      <c r="AF1195" s="80"/>
    </row>
    <row r="1196" spans="1:32" s="1018" customFormat="1">
      <c r="A1196" s="81"/>
      <c r="B1196" s="80"/>
      <c r="C1196" s="80"/>
      <c r="D1196" s="80"/>
      <c r="E1196" s="80"/>
      <c r="F1196" s="80"/>
      <c r="G1196" s="80"/>
      <c r="H1196" s="80"/>
      <c r="I1196" s="658"/>
      <c r="J1196" s="80"/>
      <c r="K1196" s="80"/>
      <c r="L1196" s="80"/>
      <c r="M1196" s="80"/>
      <c r="N1196" s="80"/>
      <c r="O1196" s="80"/>
      <c r="P1196" s="80"/>
      <c r="Q1196" s="658"/>
      <c r="R1196" s="80"/>
      <c r="S1196" s="80"/>
      <c r="T1196" s="80"/>
      <c r="U1196" s="80"/>
      <c r="V1196" s="80"/>
      <c r="W1196" s="80"/>
      <c r="X1196" s="80"/>
      <c r="Y1196" s="658"/>
      <c r="Z1196" s="80"/>
      <c r="AA1196" s="80"/>
      <c r="AB1196" s="80"/>
      <c r="AC1196" s="80"/>
      <c r="AD1196" s="80"/>
      <c r="AE1196" s="80"/>
      <c r="AF1196" s="80"/>
    </row>
    <row r="1197" spans="1:32" s="1018" customFormat="1">
      <c r="A1197" s="81"/>
      <c r="B1197" s="80"/>
      <c r="C1197" s="80"/>
      <c r="D1197" s="80"/>
      <c r="E1197" s="80"/>
      <c r="F1197" s="80"/>
      <c r="G1197" s="80"/>
      <c r="H1197" s="80"/>
      <c r="I1197" s="658"/>
      <c r="J1197" s="80"/>
      <c r="K1197" s="80"/>
      <c r="L1197" s="80"/>
      <c r="M1197" s="80"/>
      <c r="N1197" s="80"/>
      <c r="O1197" s="80"/>
      <c r="P1197" s="80"/>
      <c r="Q1197" s="658"/>
      <c r="R1197" s="80"/>
      <c r="S1197" s="80"/>
      <c r="T1197" s="80"/>
      <c r="U1197" s="80"/>
      <c r="V1197" s="80"/>
      <c r="W1197" s="80"/>
      <c r="X1197" s="80"/>
      <c r="Y1197" s="658"/>
      <c r="Z1197" s="80"/>
      <c r="AA1197" s="80"/>
      <c r="AB1197" s="80"/>
      <c r="AC1197" s="80"/>
      <c r="AD1197" s="80"/>
      <c r="AE1197" s="80"/>
      <c r="AF1197" s="80"/>
    </row>
    <row r="1198" spans="1:32" s="1018" customFormat="1">
      <c r="A1198" s="81"/>
      <c r="B1198" s="80"/>
      <c r="C1198" s="80"/>
      <c r="D1198" s="80"/>
      <c r="E1198" s="80"/>
      <c r="F1198" s="80"/>
      <c r="G1198" s="80"/>
      <c r="H1198" s="80"/>
      <c r="I1198" s="658"/>
      <c r="J1198" s="80"/>
      <c r="K1198" s="80"/>
      <c r="L1198" s="80"/>
      <c r="M1198" s="80"/>
      <c r="N1198" s="80"/>
      <c r="O1198" s="80"/>
      <c r="P1198" s="80"/>
      <c r="Q1198" s="658"/>
      <c r="R1198" s="80"/>
      <c r="S1198" s="80"/>
      <c r="T1198" s="80"/>
      <c r="U1198" s="80"/>
      <c r="V1198" s="80"/>
      <c r="W1198" s="80"/>
      <c r="X1198" s="80"/>
      <c r="Y1198" s="658"/>
      <c r="Z1198" s="80"/>
      <c r="AA1198" s="80"/>
      <c r="AB1198" s="80"/>
      <c r="AC1198" s="80"/>
      <c r="AD1198" s="80"/>
      <c r="AE1198" s="80"/>
      <c r="AF1198" s="80"/>
    </row>
    <row r="1199" spans="1:32" s="1018" customFormat="1">
      <c r="A1199" s="81"/>
      <c r="B1199" s="80"/>
      <c r="C1199" s="80"/>
      <c r="D1199" s="80"/>
      <c r="E1199" s="80"/>
      <c r="F1199" s="80"/>
      <c r="G1199" s="80"/>
      <c r="H1199" s="80"/>
      <c r="I1199" s="658"/>
      <c r="J1199" s="80"/>
      <c r="K1199" s="80"/>
      <c r="L1199" s="80"/>
      <c r="M1199" s="80"/>
      <c r="N1199" s="80"/>
      <c r="O1199" s="80"/>
      <c r="P1199" s="80"/>
      <c r="Q1199" s="658"/>
      <c r="R1199" s="80"/>
      <c r="S1199" s="80"/>
      <c r="T1199" s="80"/>
      <c r="U1199" s="80"/>
      <c r="V1199" s="80"/>
      <c r="W1199" s="80"/>
      <c r="X1199" s="80"/>
      <c r="Y1199" s="658"/>
      <c r="Z1199" s="80"/>
      <c r="AA1199" s="80"/>
      <c r="AB1199" s="80"/>
      <c r="AC1199" s="80"/>
      <c r="AD1199" s="80"/>
      <c r="AE1199" s="80"/>
      <c r="AF1199" s="80"/>
    </row>
    <row r="1200" spans="1:32" s="1018" customFormat="1">
      <c r="A1200" s="81"/>
      <c r="B1200" s="80"/>
      <c r="C1200" s="80"/>
      <c r="D1200" s="80"/>
      <c r="E1200" s="80"/>
      <c r="F1200" s="80"/>
      <c r="G1200" s="80"/>
      <c r="H1200" s="80"/>
      <c r="I1200" s="658"/>
      <c r="J1200" s="80"/>
      <c r="K1200" s="80"/>
      <c r="L1200" s="80"/>
      <c r="M1200" s="80"/>
      <c r="N1200" s="80"/>
      <c r="O1200" s="80"/>
      <c r="P1200" s="80"/>
      <c r="Q1200" s="658"/>
      <c r="R1200" s="80"/>
      <c r="S1200" s="80"/>
      <c r="T1200" s="80"/>
      <c r="U1200" s="80"/>
      <c r="V1200" s="80"/>
      <c r="W1200" s="80"/>
      <c r="X1200" s="80"/>
      <c r="Y1200" s="658"/>
      <c r="Z1200" s="80"/>
      <c r="AA1200" s="80"/>
      <c r="AB1200" s="80"/>
      <c r="AC1200" s="80"/>
      <c r="AD1200" s="80"/>
      <c r="AE1200" s="80"/>
      <c r="AF1200" s="80"/>
    </row>
    <row r="1201" spans="1:32" s="1018" customFormat="1">
      <c r="A1201" s="81"/>
      <c r="B1201" s="80"/>
      <c r="C1201" s="80"/>
      <c r="D1201" s="80"/>
      <c r="E1201" s="80"/>
      <c r="F1201" s="80"/>
      <c r="G1201" s="80"/>
      <c r="H1201" s="80"/>
      <c r="I1201" s="658"/>
      <c r="J1201" s="80"/>
      <c r="K1201" s="80"/>
      <c r="L1201" s="80"/>
      <c r="M1201" s="80"/>
      <c r="N1201" s="80"/>
      <c r="O1201" s="80"/>
      <c r="P1201" s="80"/>
      <c r="Q1201" s="658"/>
      <c r="R1201" s="80"/>
      <c r="S1201" s="80"/>
      <c r="T1201" s="80"/>
      <c r="U1201" s="80"/>
      <c r="V1201" s="80"/>
      <c r="W1201" s="80"/>
      <c r="X1201" s="80"/>
      <c r="Y1201" s="658"/>
      <c r="Z1201" s="80"/>
      <c r="AA1201" s="80"/>
      <c r="AB1201" s="80"/>
      <c r="AC1201" s="80"/>
      <c r="AD1201" s="80"/>
      <c r="AE1201" s="80"/>
      <c r="AF1201" s="80"/>
    </row>
    <row r="1202" spans="1:32" s="1018" customFormat="1">
      <c r="A1202" s="81"/>
      <c r="B1202" s="80"/>
      <c r="C1202" s="80"/>
      <c r="D1202" s="80"/>
      <c r="E1202" s="80"/>
      <c r="F1202" s="80"/>
      <c r="G1202" s="80"/>
      <c r="H1202" s="80"/>
      <c r="I1202" s="658"/>
      <c r="J1202" s="80"/>
      <c r="K1202" s="80"/>
      <c r="L1202" s="80"/>
      <c r="M1202" s="80"/>
      <c r="N1202" s="80"/>
      <c r="O1202" s="80"/>
      <c r="P1202" s="80"/>
      <c r="Q1202" s="658"/>
      <c r="R1202" s="80"/>
      <c r="S1202" s="80"/>
      <c r="T1202" s="80"/>
      <c r="U1202" s="80"/>
      <c r="V1202" s="80"/>
      <c r="W1202" s="80"/>
      <c r="X1202" s="80"/>
      <c r="Y1202" s="658"/>
      <c r="Z1202" s="80"/>
      <c r="AA1202" s="80"/>
      <c r="AB1202" s="80"/>
      <c r="AC1202" s="80"/>
      <c r="AD1202" s="80"/>
      <c r="AE1202" s="80"/>
      <c r="AF1202" s="80"/>
    </row>
    <row r="1203" spans="1:32" s="1018" customFormat="1">
      <c r="A1203" s="81"/>
      <c r="B1203" s="80"/>
      <c r="C1203" s="80"/>
      <c r="D1203" s="80"/>
      <c r="E1203" s="80"/>
      <c r="F1203" s="80"/>
      <c r="G1203" s="80"/>
      <c r="H1203" s="80"/>
      <c r="I1203" s="658"/>
      <c r="J1203" s="80"/>
      <c r="K1203" s="80"/>
      <c r="L1203" s="80"/>
      <c r="M1203" s="80"/>
      <c r="N1203" s="80"/>
      <c r="O1203" s="80"/>
      <c r="P1203" s="80"/>
      <c r="Q1203" s="658"/>
      <c r="R1203" s="80"/>
      <c r="S1203" s="80"/>
      <c r="T1203" s="80"/>
      <c r="U1203" s="80"/>
      <c r="V1203" s="80"/>
      <c r="W1203" s="80"/>
      <c r="X1203" s="80"/>
      <c r="Y1203" s="658"/>
      <c r="Z1203" s="80"/>
      <c r="AA1203" s="80"/>
      <c r="AB1203" s="80"/>
      <c r="AC1203" s="80"/>
      <c r="AD1203" s="80"/>
      <c r="AE1203" s="80"/>
      <c r="AF1203" s="80"/>
    </row>
    <row r="1204" spans="1:32" s="1018" customFormat="1">
      <c r="A1204" s="81"/>
      <c r="B1204" s="80"/>
      <c r="C1204" s="80"/>
      <c r="D1204" s="80"/>
      <c r="E1204" s="80"/>
      <c r="F1204" s="80"/>
      <c r="G1204" s="80"/>
      <c r="H1204" s="80"/>
      <c r="I1204" s="658"/>
      <c r="J1204" s="80"/>
      <c r="K1204" s="80"/>
      <c r="L1204" s="80"/>
      <c r="M1204" s="80"/>
      <c r="N1204" s="80"/>
      <c r="O1204" s="80"/>
      <c r="P1204" s="80"/>
      <c r="Q1204" s="658"/>
      <c r="R1204" s="80"/>
      <c r="S1204" s="80"/>
      <c r="T1204" s="80"/>
      <c r="U1204" s="80"/>
      <c r="V1204" s="80"/>
      <c r="W1204" s="80"/>
      <c r="X1204" s="80"/>
      <c r="Y1204" s="658"/>
      <c r="Z1204" s="80"/>
      <c r="AA1204" s="80"/>
      <c r="AB1204" s="80"/>
      <c r="AC1204" s="80"/>
      <c r="AD1204" s="80"/>
      <c r="AE1204" s="80"/>
      <c r="AF1204" s="80"/>
    </row>
    <row r="1205" spans="1:32" s="1018" customFormat="1">
      <c r="A1205" s="81"/>
      <c r="B1205" s="80"/>
      <c r="C1205" s="80"/>
      <c r="D1205" s="80"/>
      <c r="E1205" s="80"/>
      <c r="F1205" s="80"/>
      <c r="G1205" s="80"/>
      <c r="H1205" s="80"/>
      <c r="I1205" s="658"/>
      <c r="J1205" s="80"/>
      <c r="K1205" s="80"/>
      <c r="L1205" s="80"/>
      <c r="M1205" s="80"/>
      <c r="N1205" s="80"/>
      <c r="O1205" s="80"/>
      <c r="P1205" s="80"/>
      <c r="Q1205" s="658"/>
      <c r="R1205" s="80"/>
      <c r="S1205" s="80"/>
      <c r="T1205" s="80"/>
      <c r="U1205" s="80"/>
      <c r="V1205" s="80"/>
      <c r="W1205" s="80"/>
      <c r="X1205" s="80"/>
      <c r="Y1205" s="658"/>
      <c r="Z1205" s="80"/>
      <c r="AA1205" s="80"/>
      <c r="AB1205" s="80"/>
      <c r="AC1205" s="80"/>
      <c r="AD1205" s="80"/>
      <c r="AE1205" s="80"/>
      <c r="AF1205" s="80"/>
    </row>
    <row r="1206" spans="1:32" s="1018" customFormat="1">
      <c r="A1206" s="81"/>
      <c r="B1206" s="80"/>
      <c r="C1206" s="80"/>
      <c r="D1206" s="80"/>
      <c r="E1206" s="80"/>
      <c r="F1206" s="80"/>
      <c r="G1206" s="80"/>
      <c r="H1206" s="80"/>
      <c r="I1206" s="658"/>
      <c r="J1206" s="80"/>
      <c r="K1206" s="80"/>
      <c r="L1206" s="80"/>
      <c r="M1206" s="80"/>
      <c r="N1206" s="80"/>
      <c r="O1206" s="80"/>
      <c r="P1206" s="80"/>
      <c r="Q1206" s="658"/>
      <c r="R1206" s="80"/>
      <c r="S1206" s="80"/>
      <c r="T1206" s="80"/>
      <c r="U1206" s="80"/>
      <c r="V1206" s="80"/>
      <c r="W1206" s="80"/>
      <c r="X1206" s="80"/>
      <c r="Y1206" s="658"/>
      <c r="Z1206" s="80"/>
      <c r="AA1206" s="80"/>
      <c r="AB1206" s="80"/>
      <c r="AC1206" s="80"/>
      <c r="AD1206" s="80"/>
      <c r="AE1206" s="80"/>
      <c r="AF1206" s="80"/>
    </row>
    <row r="1207" spans="1:32" s="1018" customFormat="1">
      <c r="A1207" s="81"/>
      <c r="B1207" s="80"/>
      <c r="C1207" s="80"/>
      <c r="D1207" s="80"/>
      <c r="E1207" s="80"/>
      <c r="F1207" s="80"/>
      <c r="G1207" s="80"/>
      <c r="H1207" s="80"/>
      <c r="I1207" s="658"/>
      <c r="J1207" s="80"/>
      <c r="K1207" s="80"/>
      <c r="L1207" s="80"/>
      <c r="M1207" s="80"/>
      <c r="N1207" s="80"/>
      <c r="O1207" s="80"/>
      <c r="P1207" s="80"/>
      <c r="Q1207" s="658"/>
      <c r="R1207" s="80"/>
      <c r="S1207" s="80"/>
      <c r="T1207" s="80"/>
      <c r="U1207" s="80"/>
      <c r="V1207" s="80"/>
      <c r="W1207" s="80"/>
      <c r="X1207" s="80"/>
      <c r="Y1207" s="658"/>
      <c r="Z1207" s="80"/>
      <c r="AA1207" s="80"/>
      <c r="AB1207" s="80"/>
      <c r="AC1207" s="80"/>
      <c r="AD1207" s="80"/>
      <c r="AE1207" s="80"/>
      <c r="AF1207" s="80"/>
    </row>
    <row r="1208" spans="1:32" s="1018" customFormat="1">
      <c r="A1208" s="81"/>
      <c r="B1208" s="80"/>
      <c r="C1208" s="80"/>
      <c r="D1208" s="80"/>
      <c r="E1208" s="80"/>
      <c r="F1208" s="80"/>
      <c r="G1208" s="80"/>
      <c r="H1208" s="80"/>
      <c r="I1208" s="658"/>
      <c r="J1208" s="80"/>
      <c r="K1208" s="80"/>
      <c r="L1208" s="80"/>
      <c r="M1208" s="80"/>
      <c r="N1208" s="80"/>
      <c r="O1208" s="80"/>
      <c r="P1208" s="80"/>
      <c r="Q1208" s="658"/>
      <c r="R1208" s="80"/>
      <c r="S1208" s="80"/>
      <c r="T1208" s="80"/>
      <c r="U1208" s="80"/>
      <c r="V1208" s="80"/>
      <c r="W1208" s="80"/>
      <c r="X1208" s="80"/>
      <c r="Y1208" s="658"/>
      <c r="Z1208" s="80"/>
      <c r="AA1208" s="80"/>
      <c r="AB1208" s="80"/>
      <c r="AC1208" s="80"/>
      <c r="AD1208" s="80"/>
      <c r="AE1208" s="80"/>
      <c r="AF1208" s="80"/>
    </row>
    <row r="1209" spans="1:32" s="1018" customFormat="1">
      <c r="A1209" s="81"/>
      <c r="B1209" s="80"/>
      <c r="C1209" s="80"/>
      <c r="D1209" s="80"/>
      <c r="E1209" s="80"/>
      <c r="F1209" s="80"/>
      <c r="G1209" s="80"/>
      <c r="H1209" s="80"/>
      <c r="I1209" s="658"/>
      <c r="J1209" s="80"/>
      <c r="K1209" s="80"/>
      <c r="L1209" s="80"/>
      <c r="M1209" s="80"/>
      <c r="N1209" s="80"/>
      <c r="O1209" s="80"/>
      <c r="P1209" s="80"/>
      <c r="Q1209" s="658"/>
      <c r="R1209" s="80"/>
      <c r="S1209" s="80"/>
      <c r="T1209" s="80"/>
      <c r="U1209" s="80"/>
      <c r="V1209" s="80"/>
      <c r="W1209" s="80"/>
      <c r="X1209" s="80"/>
      <c r="Y1209" s="658"/>
      <c r="Z1209" s="80"/>
      <c r="AA1209" s="80"/>
      <c r="AB1209" s="80"/>
      <c r="AC1209" s="80"/>
      <c r="AD1209" s="80"/>
      <c r="AE1209" s="80"/>
      <c r="AF1209" s="80"/>
    </row>
    <row r="1210" spans="1:32" s="1018" customFormat="1">
      <c r="A1210" s="81"/>
      <c r="B1210" s="80"/>
      <c r="C1210" s="80"/>
      <c r="D1210" s="80"/>
      <c r="E1210" s="80"/>
      <c r="F1210" s="80"/>
      <c r="G1210" s="80"/>
      <c r="H1210" s="80"/>
      <c r="I1210" s="658"/>
      <c r="J1210" s="80"/>
      <c r="K1210" s="80"/>
      <c r="L1210" s="80"/>
      <c r="M1210" s="80"/>
      <c r="N1210" s="80"/>
      <c r="O1210" s="80"/>
      <c r="P1210" s="80"/>
      <c r="Q1210" s="658"/>
      <c r="R1210" s="80"/>
      <c r="S1210" s="80"/>
      <c r="T1210" s="80"/>
      <c r="U1210" s="80"/>
      <c r="V1210" s="80"/>
      <c r="W1210" s="80"/>
      <c r="X1210" s="80"/>
      <c r="Y1210" s="658"/>
      <c r="Z1210" s="80"/>
      <c r="AA1210" s="80"/>
      <c r="AB1210" s="80"/>
      <c r="AC1210" s="80"/>
      <c r="AD1210" s="80"/>
      <c r="AE1210" s="80"/>
      <c r="AF1210" s="80"/>
    </row>
    <row r="1211" spans="1:32" s="1018" customFormat="1">
      <c r="A1211" s="81"/>
      <c r="B1211" s="80"/>
      <c r="C1211" s="80"/>
      <c r="D1211" s="80"/>
      <c r="E1211" s="80"/>
      <c r="F1211" s="80"/>
      <c r="G1211" s="80"/>
      <c r="H1211" s="80"/>
      <c r="I1211" s="658"/>
      <c r="J1211" s="80"/>
      <c r="K1211" s="80"/>
      <c r="L1211" s="80"/>
      <c r="M1211" s="80"/>
      <c r="N1211" s="80"/>
      <c r="O1211" s="80"/>
      <c r="P1211" s="80"/>
      <c r="Q1211" s="658"/>
      <c r="R1211" s="80"/>
      <c r="S1211" s="80"/>
      <c r="T1211" s="80"/>
      <c r="U1211" s="80"/>
      <c r="V1211" s="80"/>
      <c r="W1211" s="80"/>
      <c r="X1211" s="80"/>
      <c r="Y1211" s="658"/>
      <c r="Z1211" s="80"/>
      <c r="AA1211" s="80"/>
      <c r="AB1211" s="80"/>
      <c r="AC1211" s="80"/>
      <c r="AD1211" s="80"/>
      <c r="AE1211" s="80"/>
      <c r="AF1211" s="80"/>
    </row>
    <row r="1212" spans="1:32" s="1018" customFormat="1">
      <c r="A1212" s="81"/>
      <c r="B1212" s="80"/>
      <c r="C1212" s="80"/>
      <c r="D1212" s="80"/>
      <c r="E1212" s="80"/>
      <c r="F1212" s="80"/>
      <c r="G1212" s="80"/>
      <c r="H1212" s="80"/>
      <c r="I1212" s="658"/>
      <c r="J1212" s="80"/>
      <c r="K1212" s="80"/>
      <c r="L1212" s="80"/>
      <c r="M1212" s="80"/>
      <c r="N1212" s="80"/>
      <c r="O1212" s="80"/>
      <c r="P1212" s="80"/>
      <c r="Q1212" s="658"/>
      <c r="R1212" s="80"/>
      <c r="S1212" s="80"/>
      <c r="T1212" s="80"/>
      <c r="U1212" s="80"/>
      <c r="V1212" s="80"/>
      <c r="W1212" s="80"/>
      <c r="X1212" s="80"/>
      <c r="Y1212" s="658"/>
      <c r="Z1212" s="80"/>
      <c r="AA1212" s="80"/>
      <c r="AB1212" s="80"/>
      <c r="AC1212" s="80"/>
      <c r="AD1212" s="80"/>
      <c r="AE1212" s="80"/>
      <c r="AF1212" s="80"/>
    </row>
    <row r="1213" spans="1:32" s="1018" customFormat="1">
      <c r="A1213" s="81"/>
      <c r="B1213" s="80"/>
      <c r="C1213" s="80"/>
      <c r="D1213" s="80"/>
      <c r="E1213" s="80"/>
      <c r="F1213" s="80"/>
      <c r="G1213" s="80"/>
      <c r="H1213" s="80"/>
      <c r="I1213" s="658"/>
      <c r="J1213" s="80"/>
      <c r="K1213" s="80"/>
      <c r="L1213" s="80"/>
      <c r="M1213" s="80"/>
      <c r="N1213" s="80"/>
      <c r="O1213" s="80"/>
      <c r="P1213" s="80"/>
      <c r="Q1213" s="658"/>
      <c r="R1213" s="80"/>
      <c r="S1213" s="80"/>
      <c r="T1213" s="80"/>
      <c r="U1213" s="80"/>
      <c r="V1213" s="80"/>
      <c r="W1213" s="80"/>
      <c r="X1213" s="80"/>
      <c r="Y1213" s="658"/>
      <c r="Z1213" s="80"/>
      <c r="AA1213" s="80"/>
      <c r="AB1213" s="80"/>
      <c r="AC1213" s="80"/>
      <c r="AD1213" s="80"/>
      <c r="AE1213" s="80"/>
      <c r="AF1213" s="80"/>
    </row>
    <row r="1214" spans="1:32" s="1018" customFormat="1">
      <c r="A1214" s="81"/>
      <c r="B1214" s="80"/>
      <c r="C1214" s="80"/>
      <c r="D1214" s="80"/>
      <c r="E1214" s="80"/>
      <c r="F1214" s="80"/>
      <c r="G1214" s="80"/>
      <c r="H1214" s="80"/>
      <c r="I1214" s="658"/>
      <c r="J1214" s="80"/>
      <c r="K1214" s="80"/>
      <c r="L1214" s="80"/>
      <c r="M1214" s="80"/>
      <c r="N1214" s="80"/>
      <c r="O1214" s="80"/>
      <c r="P1214" s="80"/>
      <c r="Q1214" s="658"/>
      <c r="R1214" s="80"/>
      <c r="S1214" s="80"/>
      <c r="T1214" s="80"/>
      <c r="U1214" s="80"/>
      <c r="V1214" s="80"/>
      <c r="W1214" s="80"/>
      <c r="X1214" s="80"/>
      <c r="Y1214" s="658"/>
      <c r="Z1214" s="80"/>
      <c r="AA1214" s="80"/>
      <c r="AB1214" s="80"/>
      <c r="AC1214" s="80"/>
      <c r="AD1214" s="80"/>
      <c r="AE1214" s="80"/>
      <c r="AF1214" s="80"/>
    </row>
    <row r="1215" spans="1:32" s="1018" customFormat="1">
      <c r="A1215" s="81"/>
      <c r="B1215" s="80"/>
      <c r="C1215" s="80"/>
      <c r="D1215" s="80"/>
      <c r="E1215" s="80"/>
      <c r="F1215" s="80"/>
      <c r="G1215" s="80"/>
      <c r="H1215" s="80"/>
      <c r="I1215" s="658"/>
      <c r="J1215" s="80"/>
      <c r="K1215" s="80"/>
      <c r="L1215" s="80"/>
      <c r="M1215" s="80"/>
      <c r="N1215" s="80"/>
      <c r="O1215" s="80"/>
      <c r="P1215" s="80"/>
      <c r="Q1215" s="658"/>
      <c r="R1215" s="80"/>
      <c r="S1215" s="80"/>
      <c r="T1215" s="80"/>
      <c r="U1215" s="80"/>
      <c r="V1215" s="80"/>
      <c r="W1215" s="80"/>
      <c r="X1215" s="80"/>
      <c r="Y1215" s="658"/>
      <c r="Z1215" s="80"/>
      <c r="AA1215" s="80"/>
      <c r="AB1215" s="80"/>
      <c r="AC1215" s="80"/>
      <c r="AD1215" s="80"/>
      <c r="AE1215" s="80"/>
      <c r="AF1215" s="80"/>
    </row>
    <row r="1216" spans="1:32" s="1018" customFormat="1">
      <c r="A1216" s="81"/>
      <c r="B1216" s="80"/>
      <c r="C1216" s="80"/>
      <c r="D1216" s="80"/>
      <c r="E1216" s="80"/>
      <c r="F1216" s="80"/>
      <c r="G1216" s="80"/>
      <c r="H1216" s="80"/>
      <c r="I1216" s="658"/>
      <c r="J1216" s="80"/>
      <c r="K1216" s="80"/>
      <c r="L1216" s="80"/>
      <c r="M1216" s="80"/>
      <c r="N1216" s="80"/>
      <c r="O1216" s="80"/>
      <c r="P1216" s="80"/>
      <c r="Q1216" s="658"/>
      <c r="R1216" s="80"/>
      <c r="S1216" s="80"/>
      <c r="T1216" s="80"/>
      <c r="U1216" s="80"/>
      <c r="V1216" s="80"/>
      <c r="W1216" s="80"/>
      <c r="X1216" s="80"/>
      <c r="Y1216" s="658"/>
      <c r="Z1216" s="80"/>
      <c r="AA1216" s="80"/>
      <c r="AB1216" s="80"/>
      <c r="AC1216" s="80"/>
      <c r="AD1216" s="80"/>
      <c r="AE1216" s="80"/>
      <c r="AF1216" s="80"/>
    </row>
    <row r="1217" spans="1:32" s="1018" customFormat="1">
      <c r="A1217" s="81"/>
      <c r="B1217" s="80"/>
      <c r="C1217" s="80"/>
      <c r="D1217" s="80"/>
      <c r="E1217" s="80"/>
      <c r="F1217" s="80"/>
      <c r="G1217" s="80"/>
      <c r="H1217" s="80"/>
      <c r="I1217" s="658"/>
      <c r="J1217" s="80"/>
      <c r="K1217" s="80"/>
      <c r="L1217" s="80"/>
      <c r="M1217" s="80"/>
      <c r="N1217" s="80"/>
      <c r="O1217" s="80"/>
      <c r="P1217" s="80"/>
      <c r="Q1217" s="658"/>
      <c r="R1217" s="80"/>
      <c r="S1217" s="80"/>
      <c r="T1217" s="80"/>
      <c r="U1217" s="80"/>
      <c r="V1217" s="80"/>
      <c r="W1217" s="80"/>
      <c r="X1217" s="80"/>
      <c r="Y1217" s="658"/>
      <c r="Z1217" s="80"/>
      <c r="AA1217" s="80"/>
      <c r="AB1217" s="80"/>
      <c r="AC1217" s="80"/>
      <c r="AD1217" s="80"/>
      <c r="AE1217" s="80"/>
      <c r="AF1217" s="80"/>
    </row>
    <row r="1218" spans="1:32" s="1018" customFormat="1">
      <c r="A1218" s="81"/>
      <c r="B1218" s="80"/>
      <c r="C1218" s="80"/>
      <c r="D1218" s="80"/>
      <c r="E1218" s="80"/>
      <c r="F1218" s="80"/>
      <c r="G1218" s="80"/>
      <c r="H1218" s="80"/>
      <c r="I1218" s="658"/>
      <c r="J1218" s="80"/>
      <c r="K1218" s="80"/>
      <c r="L1218" s="80"/>
      <c r="M1218" s="80"/>
      <c r="N1218" s="80"/>
      <c r="O1218" s="80"/>
      <c r="P1218" s="80"/>
      <c r="Q1218" s="658"/>
      <c r="R1218" s="80"/>
      <c r="S1218" s="80"/>
      <c r="T1218" s="80"/>
      <c r="U1218" s="80"/>
      <c r="V1218" s="80"/>
      <c r="W1218" s="80"/>
      <c r="X1218" s="80"/>
      <c r="Y1218" s="658"/>
      <c r="Z1218" s="80"/>
      <c r="AA1218" s="80"/>
      <c r="AB1218" s="80"/>
      <c r="AC1218" s="80"/>
      <c r="AD1218" s="80"/>
      <c r="AE1218" s="80"/>
      <c r="AF1218" s="80"/>
    </row>
    <row r="1219" spans="1:32" s="1018" customFormat="1">
      <c r="A1219" s="81"/>
      <c r="B1219" s="80"/>
      <c r="C1219" s="80"/>
      <c r="D1219" s="80"/>
      <c r="E1219" s="80"/>
      <c r="F1219" s="80"/>
      <c r="G1219" s="80"/>
      <c r="H1219" s="80"/>
      <c r="I1219" s="658"/>
      <c r="J1219" s="80"/>
      <c r="K1219" s="80"/>
      <c r="L1219" s="80"/>
      <c r="M1219" s="80"/>
      <c r="N1219" s="80"/>
      <c r="O1219" s="80"/>
      <c r="P1219" s="80"/>
      <c r="Q1219" s="658"/>
      <c r="R1219" s="80"/>
      <c r="S1219" s="80"/>
      <c r="T1219" s="80"/>
      <c r="U1219" s="80"/>
      <c r="V1219" s="80"/>
      <c r="W1219" s="80"/>
      <c r="X1219" s="80"/>
      <c r="Y1219" s="658"/>
      <c r="Z1219" s="80"/>
      <c r="AA1219" s="80"/>
      <c r="AB1219" s="80"/>
      <c r="AC1219" s="80"/>
      <c r="AD1219" s="80"/>
      <c r="AE1219" s="80"/>
      <c r="AF1219" s="80"/>
    </row>
    <row r="1220" spans="1:32" s="1018" customFormat="1">
      <c r="A1220" s="81"/>
      <c r="B1220" s="80"/>
      <c r="C1220" s="80"/>
      <c r="D1220" s="80"/>
      <c r="E1220" s="80"/>
      <c r="F1220" s="80"/>
      <c r="G1220" s="80"/>
      <c r="H1220" s="80"/>
      <c r="I1220" s="658"/>
      <c r="J1220" s="80"/>
      <c r="K1220" s="80"/>
      <c r="L1220" s="80"/>
      <c r="M1220" s="80"/>
      <c r="N1220" s="80"/>
      <c r="O1220" s="80"/>
      <c r="P1220" s="80"/>
      <c r="Q1220" s="658"/>
      <c r="R1220" s="80"/>
      <c r="S1220" s="80"/>
      <c r="T1220" s="80"/>
      <c r="U1220" s="80"/>
      <c r="V1220" s="80"/>
      <c r="W1220" s="80"/>
      <c r="X1220" s="80"/>
      <c r="Y1220" s="658"/>
      <c r="Z1220" s="80"/>
      <c r="AA1220" s="80"/>
      <c r="AB1220" s="80"/>
      <c r="AC1220" s="80"/>
      <c r="AD1220" s="80"/>
      <c r="AE1220" s="80"/>
      <c r="AF1220" s="80"/>
    </row>
    <row r="1221" spans="1:32" s="1018" customFormat="1">
      <c r="A1221" s="81"/>
      <c r="B1221" s="80"/>
      <c r="C1221" s="80"/>
      <c r="D1221" s="80"/>
      <c r="E1221" s="80"/>
      <c r="F1221" s="80"/>
      <c r="G1221" s="80"/>
      <c r="H1221" s="80"/>
      <c r="I1221" s="658"/>
      <c r="J1221" s="80"/>
      <c r="K1221" s="80"/>
      <c r="L1221" s="80"/>
      <c r="M1221" s="80"/>
      <c r="N1221" s="80"/>
      <c r="O1221" s="80"/>
      <c r="P1221" s="80"/>
      <c r="Q1221" s="658"/>
      <c r="R1221" s="80"/>
      <c r="S1221" s="80"/>
      <c r="T1221" s="80"/>
      <c r="U1221" s="80"/>
      <c r="V1221" s="80"/>
      <c r="W1221" s="80"/>
      <c r="X1221" s="80"/>
      <c r="Y1221" s="658"/>
      <c r="Z1221" s="80"/>
      <c r="AA1221" s="80"/>
      <c r="AB1221" s="80"/>
      <c r="AC1221" s="80"/>
      <c r="AD1221" s="80"/>
      <c r="AE1221" s="80"/>
      <c r="AF1221" s="80"/>
    </row>
    <row r="1222" spans="1:32" s="1018" customFormat="1">
      <c r="A1222" s="81"/>
      <c r="B1222" s="80"/>
      <c r="C1222" s="80"/>
      <c r="D1222" s="80"/>
      <c r="E1222" s="80"/>
      <c r="F1222" s="80"/>
      <c r="G1222" s="80"/>
      <c r="H1222" s="80"/>
      <c r="I1222" s="658"/>
      <c r="J1222" s="80"/>
      <c r="K1222" s="80"/>
      <c r="L1222" s="80"/>
      <c r="M1222" s="80"/>
      <c r="N1222" s="80"/>
      <c r="O1222" s="80"/>
      <c r="P1222" s="80"/>
      <c r="Q1222" s="658"/>
      <c r="R1222" s="80"/>
      <c r="S1222" s="80"/>
      <c r="T1222" s="80"/>
      <c r="U1222" s="80"/>
      <c r="V1222" s="80"/>
      <c r="W1222" s="80"/>
      <c r="X1222" s="80"/>
      <c r="Y1222" s="658"/>
      <c r="Z1222" s="80"/>
      <c r="AA1222" s="80"/>
      <c r="AB1222" s="80"/>
      <c r="AC1222" s="80"/>
      <c r="AD1222" s="80"/>
      <c r="AE1222" s="80"/>
      <c r="AF1222" s="80"/>
    </row>
    <row r="1223" spans="1:32" s="1018" customFormat="1">
      <c r="A1223" s="81"/>
      <c r="B1223" s="80"/>
      <c r="C1223" s="80"/>
      <c r="D1223" s="80"/>
      <c r="E1223" s="80"/>
      <c r="F1223" s="80"/>
      <c r="G1223" s="80"/>
      <c r="H1223" s="80"/>
      <c r="I1223" s="658"/>
      <c r="J1223" s="80"/>
      <c r="K1223" s="80"/>
      <c r="L1223" s="80"/>
      <c r="M1223" s="80"/>
      <c r="N1223" s="80"/>
      <c r="O1223" s="80"/>
      <c r="P1223" s="80"/>
      <c r="Q1223" s="658"/>
      <c r="R1223" s="80"/>
      <c r="S1223" s="80"/>
      <c r="T1223" s="80"/>
      <c r="U1223" s="80"/>
      <c r="V1223" s="80"/>
      <c r="W1223" s="80"/>
      <c r="X1223" s="80"/>
      <c r="Y1223" s="658"/>
      <c r="Z1223" s="80"/>
      <c r="AA1223" s="80"/>
      <c r="AB1223" s="80"/>
      <c r="AC1223" s="80"/>
      <c r="AD1223" s="80"/>
      <c r="AE1223" s="80"/>
      <c r="AF1223" s="80"/>
    </row>
    <row r="1224" spans="1:32" s="1018" customFormat="1">
      <c r="A1224" s="81"/>
      <c r="B1224" s="80"/>
      <c r="C1224" s="80"/>
      <c r="D1224" s="80"/>
      <c r="E1224" s="80"/>
      <c r="F1224" s="80"/>
      <c r="G1224" s="80"/>
      <c r="H1224" s="80"/>
      <c r="I1224" s="658"/>
      <c r="J1224" s="80"/>
      <c r="K1224" s="80"/>
      <c r="L1224" s="80"/>
      <c r="M1224" s="80"/>
      <c r="N1224" s="80"/>
      <c r="O1224" s="80"/>
      <c r="P1224" s="80"/>
      <c r="Q1224" s="658"/>
      <c r="R1224" s="80"/>
      <c r="S1224" s="80"/>
      <c r="T1224" s="80"/>
      <c r="U1224" s="80"/>
      <c r="V1224" s="80"/>
      <c r="W1224" s="80"/>
      <c r="X1224" s="80"/>
      <c r="Y1224" s="658"/>
      <c r="Z1224" s="80"/>
      <c r="AA1224" s="80"/>
      <c r="AB1224" s="80"/>
      <c r="AC1224" s="80"/>
      <c r="AD1224" s="80"/>
      <c r="AE1224" s="80"/>
      <c r="AF1224" s="80"/>
    </row>
    <row r="1225" spans="1:32" s="1018" customFormat="1">
      <c r="A1225" s="81"/>
      <c r="B1225" s="80"/>
      <c r="C1225" s="80"/>
      <c r="D1225" s="80"/>
      <c r="E1225" s="80"/>
      <c r="F1225" s="80"/>
      <c r="G1225" s="80"/>
      <c r="H1225" s="80"/>
      <c r="I1225" s="658"/>
      <c r="J1225" s="80"/>
      <c r="K1225" s="80"/>
      <c r="L1225" s="80"/>
      <c r="M1225" s="80"/>
      <c r="N1225" s="80"/>
      <c r="O1225" s="80"/>
      <c r="P1225" s="80"/>
      <c r="Q1225" s="658"/>
      <c r="R1225" s="80"/>
      <c r="S1225" s="80"/>
      <c r="T1225" s="80"/>
      <c r="U1225" s="80"/>
      <c r="V1225" s="80"/>
      <c r="W1225" s="80"/>
      <c r="X1225" s="80"/>
      <c r="Y1225" s="658"/>
      <c r="Z1225" s="80"/>
      <c r="AA1225" s="80"/>
      <c r="AB1225" s="80"/>
      <c r="AC1225" s="80"/>
      <c r="AD1225" s="80"/>
      <c r="AE1225" s="80"/>
      <c r="AF1225" s="80"/>
    </row>
    <row r="1226" spans="1:32" s="1018" customFormat="1">
      <c r="A1226" s="81"/>
      <c r="B1226" s="80"/>
      <c r="C1226" s="80"/>
      <c r="D1226" s="80"/>
      <c r="E1226" s="80"/>
      <c r="F1226" s="80"/>
      <c r="G1226" s="80"/>
      <c r="H1226" s="80"/>
      <c r="I1226" s="658"/>
      <c r="J1226" s="80"/>
      <c r="K1226" s="80"/>
      <c r="L1226" s="80"/>
      <c r="M1226" s="80"/>
      <c r="N1226" s="80"/>
      <c r="O1226" s="80"/>
      <c r="P1226" s="80"/>
      <c r="Q1226" s="658"/>
      <c r="R1226" s="80"/>
      <c r="S1226" s="80"/>
      <c r="T1226" s="80"/>
      <c r="U1226" s="80"/>
      <c r="V1226" s="80"/>
      <c r="W1226" s="80"/>
      <c r="X1226" s="80"/>
      <c r="Y1226" s="658"/>
      <c r="Z1226" s="80"/>
      <c r="AA1226" s="80"/>
      <c r="AB1226" s="80"/>
      <c r="AC1226" s="80"/>
      <c r="AD1226" s="80"/>
      <c r="AE1226" s="80"/>
      <c r="AF1226" s="80"/>
    </row>
    <row r="1227" spans="1:32" s="1018" customFormat="1">
      <c r="A1227" s="81"/>
      <c r="B1227" s="80"/>
      <c r="C1227" s="80"/>
      <c r="D1227" s="80"/>
      <c r="E1227" s="80"/>
      <c r="F1227" s="80"/>
      <c r="G1227" s="80"/>
      <c r="H1227" s="80"/>
      <c r="I1227" s="658"/>
      <c r="J1227" s="80"/>
      <c r="K1227" s="80"/>
      <c r="L1227" s="80"/>
      <c r="M1227" s="80"/>
      <c r="N1227" s="80"/>
      <c r="O1227" s="80"/>
      <c r="P1227" s="80"/>
      <c r="Q1227" s="658"/>
      <c r="R1227" s="80"/>
      <c r="S1227" s="80"/>
      <c r="T1227" s="80"/>
      <c r="U1227" s="80"/>
      <c r="V1227" s="80"/>
      <c r="W1227" s="80"/>
      <c r="X1227" s="80"/>
      <c r="Y1227" s="658"/>
      <c r="Z1227" s="80"/>
      <c r="AA1227" s="80"/>
      <c r="AB1227" s="80"/>
      <c r="AC1227" s="80"/>
      <c r="AD1227" s="80"/>
      <c r="AE1227" s="80"/>
      <c r="AF1227" s="80"/>
    </row>
    <row r="1228" spans="1:32" s="1018" customFormat="1">
      <c r="A1228" s="81"/>
      <c r="B1228" s="80"/>
      <c r="C1228" s="80"/>
      <c r="D1228" s="80"/>
      <c r="E1228" s="80"/>
      <c r="F1228" s="80"/>
      <c r="G1228" s="80"/>
      <c r="H1228" s="80"/>
      <c r="I1228" s="658"/>
      <c r="J1228" s="80"/>
      <c r="K1228" s="80"/>
      <c r="L1228" s="80"/>
      <c r="M1228" s="80"/>
      <c r="N1228" s="80"/>
      <c r="O1228" s="80"/>
      <c r="P1228" s="80"/>
      <c r="Q1228" s="658"/>
      <c r="R1228" s="80"/>
      <c r="S1228" s="80"/>
      <c r="T1228" s="80"/>
      <c r="U1228" s="80"/>
      <c r="V1228" s="80"/>
      <c r="W1228" s="80"/>
      <c r="X1228" s="80"/>
      <c r="Y1228" s="658"/>
      <c r="Z1228" s="80"/>
      <c r="AA1228" s="80"/>
      <c r="AB1228" s="80"/>
      <c r="AC1228" s="80"/>
      <c r="AD1228" s="80"/>
      <c r="AE1228" s="80"/>
      <c r="AF1228" s="80"/>
    </row>
    <row r="1229" spans="1:32" s="1018" customFormat="1">
      <c r="A1229" s="81"/>
      <c r="B1229" s="80"/>
      <c r="C1229" s="80"/>
      <c r="D1229" s="80"/>
      <c r="E1229" s="80"/>
      <c r="F1229" s="80"/>
      <c r="G1229" s="80"/>
      <c r="H1229" s="80"/>
      <c r="I1229" s="658"/>
      <c r="J1229" s="80"/>
      <c r="K1229" s="80"/>
      <c r="L1229" s="80"/>
      <c r="M1229" s="80"/>
      <c r="N1229" s="80"/>
      <c r="O1229" s="80"/>
      <c r="P1229" s="80"/>
      <c r="Q1229" s="658"/>
      <c r="R1229" s="80"/>
      <c r="S1229" s="80"/>
      <c r="T1229" s="80"/>
      <c r="U1229" s="80"/>
      <c r="V1229" s="80"/>
      <c r="W1229" s="80"/>
      <c r="X1229" s="80"/>
      <c r="Y1229" s="658"/>
      <c r="Z1229" s="80"/>
      <c r="AA1229" s="80"/>
      <c r="AB1229" s="80"/>
      <c r="AC1229" s="80"/>
      <c r="AD1229" s="80"/>
      <c r="AE1229" s="80"/>
      <c r="AF1229" s="80"/>
    </row>
    <row r="1230" spans="1:32" s="1018" customFormat="1">
      <c r="A1230" s="81"/>
      <c r="B1230" s="80"/>
      <c r="C1230" s="80"/>
      <c r="D1230" s="80"/>
      <c r="E1230" s="80"/>
      <c r="F1230" s="80"/>
      <c r="G1230" s="80"/>
      <c r="H1230" s="80"/>
      <c r="I1230" s="658"/>
      <c r="J1230" s="80"/>
      <c r="K1230" s="80"/>
      <c r="L1230" s="80"/>
      <c r="M1230" s="80"/>
      <c r="N1230" s="80"/>
      <c r="O1230" s="80"/>
      <c r="P1230" s="80"/>
      <c r="Q1230" s="658"/>
      <c r="R1230" s="80"/>
      <c r="S1230" s="80"/>
      <c r="T1230" s="80"/>
      <c r="U1230" s="80"/>
      <c r="V1230" s="80"/>
      <c r="W1230" s="80"/>
      <c r="X1230" s="80"/>
      <c r="Y1230" s="658"/>
      <c r="Z1230" s="80"/>
      <c r="AA1230" s="80"/>
      <c r="AB1230" s="80"/>
      <c r="AC1230" s="80"/>
      <c r="AD1230" s="80"/>
      <c r="AE1230" s="80"/>
      <c r="AF1230" s="80"/>
    </row>
    <row r="1231" spans="1:32" s="1018" customFormat="1">
      <c r="A1231" s="81"/>
      <c r="B1231" s="80"/>
      <c r="C1231" s="80"/>
      <c r="D1231" s="80"/>
      <c r="E1231" s="80"/>
      <c r="F1231" s="80"/>
      <c r="G1231" s="80"/>
      <c r="H1231" s="80"/>
      <c r="I1231" s="658"/>
      <c r="J1231" s="80"/>
      <c r="K1231" s="80"/>
      <c r="L1231" s="80"/>
      <c r="M1231" s="80"/>
      <c r="N1231" s="80"/>
      <c r="O1231" s="80"/>
      <c r="P1231" s="80"/>
      <c r="Q1231" s="658"/>
      <c r="R1231" s="80"/>
      <c r="S1231" s="80"/>
      <c r="T1231" s="80"/>
      <c r="U1231" s="80"/>
      <c r="V1231" s="80"/>
      <c r="W1231" s="80"/>
      <c r="X1231" s="80"/>
      <c r="Y1231" s="658"/>
      <c r="Z1231" s="80"/>
      <c r="AA1231" s="80"/>
      <c r="AB1231" s="80"/>
      <c r="AC1231" s="80"/>
      <c r="AD1231" s="80"/>
      <c r="AE1231" s="80"/>
      <c r="AF1231" s="80"/>
    </row>
    <row r="1232" spans="1:32" s="1018" customFormat="1">
      <c r="A1232" s="81"/>
      <c r="B1232" s="80"/>
      <c r="C1232" s="80"/>
      <c r="D1232" s="80"/>
      <c r="E1232" s="80"/>
      <c r="F1232" s="80"/>
      <c r="G1232" s="80"/>
      <c r="H1232" s="80"/>
      <c r="I1232" s="658"/>
      <c r="J1232" s="80"/>
      <c r="K1232" s="80"/>
      <c r="L1232" s="80"/>
      <c r="M1232" s="80"/>
      <c r="N1232" s="80"/>
      <c r="O1232" s="80"/>
      <c r="P1232" s="80"/>
      <c r="Q1232" s="658"/>
      <c r="R1232" s="80"/>
      <c r="S1232" s="80"/>
      <c r="T1232" s="80"/>
      <c r="U1232" s="80"/>
      <c r="V1232" s="80"/>
      <c r="W1232" s="80"/>
      <c r="X1232" s="80"/>
      <c r="Y1232" s="658"/>
      <c r="Z1232" s="80"/>
      <c r="AA1232" s="80"/>
      <c r="AB1232" s="80"/>
      <c r="AC1232" s="80"/>
      <c r="AD1232" s="80"/>
      <c r="AE1232" s="80"/>
      <c r="AF1232" s="80"/>
    </row>
    <row r="1233" spans="1:32" s="1018" customFormat="1">
      <c r="A1233" s="81"/>
      <c r="B1233" s="80"/>
      <c r="C1233" s="80"/>
      <c r="D1233" s="80"/>
      <c r="E1233" s="80"/>
      <c r="F1233" s="80"/>
      <c r="G1233" s="80"/>
      <c r="H1233" s="80"/>
      <c r="I1233" s="658"/>
      <c r="J1233" s="80"/>
      <c r="K1233" s="80"/>
      <c r="L1233" s="80"/>
      <c r="M1233" s="80"/>
      <c r="N1233" s="80"/>
      <c r="O1233" s="80"/>
      <c r="P1233" s="80"/>
      <c r="Q1233" s="658"/>
      <c r="R1233" s="80"/>
      <c r="S1233" s="80"/>
      <c r="T1233" s="80"/>
      <c r="U1233" s="80"/>
      <c r="V1233" s="80"/>
      <c r="W1233" s="80"/>
      <c r="X1233" s="80"/>
      <c r="Y1233" s="658"/>
      <c r="Z1233" s="80"/>
      <c r="AA1233" s="80"/>
      <c r="AB1233" s="80"/>
      <c r="AC1233" s="80"/>
      <c r="AD1233" s="80"/>
      <c r="AE1233" s="80"/>
      <c r="AF1233" s="80"/>
    </row>
    <row r="1234" spans="1:32" s="1018" customFormat="1">
      <c r="A1234" s="81"/>
      <c r="B1234" s="80"/>
      <c r="C1234" s="80"/>
      <c r="D1234" s="80"/>
      <c r="E1234" s="80"/>
      <c r="F1234" s="80"/>
      <c r="G1234" s="80"/>
      <c r="H1234" s="80"/>
      <c r="I1234" s="658"/>
      <c r="J1234" s="80"/>
      <c r="K1234" s="80"/>
      <c r="L1234" s="80"/>
      <c r="M1234" s="80"/>
      <c r="N1234" s="80"/>
      <c r="O1234" s="80"/>
      <c r="P1234" s="80"/>
      <c r="Q1234" s="658"/>
      <c r="R1234" s="80"/>
      <c r="S1234" s="80"/>
      <c r="T1234" s="80"/>
      <c r="U1234" s="80"/>
      <c r="V1234" s="80"/>
      <c r="W1234" s="80"/>
      <c r="X1234" s="80"/>
      <c r="Y1234" s="658"/>
      <c r="Z1234" s="80"/>
      <c r="AA1234" s="80"/>
      <c r="AB1234" s="80"/>
      <c r="AC1234" s="80"/>
      <c r="AD1234" s="80"/>
      <c r="AE1234" s="80"/>
      <c r="AF1234" s="80"/>
    </row>
    <row r="1235" spans="1:32" s="1018" customFormat="1">
      <c r="A1235" s="81"/>
      <c r="B1235" s="80"/>
      <c r="C1235" s="80"/>
      <c r="D1235" s="80"/>
      <c r="E1235" s="80"/>
      <c r="F1235" s="80"/>
      <c r="G1235" s="80"/>
      <c r="H1235" s="80"/>
      <c r="I1235" s="658"/>
      <c r="J1235" s="80"/>
      <c r="K1235" s="80"/>
      <c r="L1235" s="80"/>
      <c r="M1235" s="80"/>
      <c r="N1235" s="80"/>
      <c r="O1235" s="80"/>
      <c r="P1235" s="80"/>
      <c r="Q1235" s="658"/>
      <c r="R1235" s="80"/>
      <c r="S1235" s="80"/>
      <c r="T1235" s="80"/>
      <c r="U1235" s="80"/>
      <c r="V1235" s="80"/>
      <c r="W1235" s="80"/>
      <c r="X1235" s="80"/>
      <c r="Y1235" s="658"/>
      <c r="Z1235" s="80"/>
      <c r="AA1235" s="80"/>
      <c r="AB1235" s="80"/>
      <c r="AC1235" s="80"/>
      <c r="AD1235" s="80"/>
      <c r="AE1235" s="80"/>
      <c r="AF1235" s="80"/>
    </row>
    <row r="1236" spans="1:32" s="1018" customFormat="1">
      <c r="A1236" s="81"/>
      <c r="B1236" s="80"/>
      <c r="C1236" s="80"/>
      <c r="D1236" s="80"/>
      <c r="E1236" s="80"/>
      <c r="F1236" s="80"/>
      <c r="G1236" s="80"/>
      <c r="H1236" s="80"/>
      <c r="I1236" s="658"/>
      <c r="J1236" s="80"/>
      <c r="K1236" s="80"/>
      <c r="L1236" s="80"/>
      <c r="M1236" s="80"/>
      <c r="N1236" s="80"/>
      <c r="O1236" s="80"/>
      <c r="P1236" s="80"/>
      <c r="Q1236" s="658"/>
      <c r="R1236" s="80"/>
      <c r="S1236" s="80"/>
      <c r="T1236" s="80"/>
      <c r="U1236" s="80"/>
      <c r="V1236" s="80"/>
      <c r="W1236" s="80"/>
      <c r="X1236" s="80"/>
      <c r="Y1236" s="658"/>
      <c r="Z1236" s="80"/>
      <c r="AA1236" s="80"/>
      <c r="AB1236" s="80"/>
      <c r="AC1236" s="80"/>
      <c r="AD1236" s="80"/>
      <c r="AE1236" s="80"/>
      <c r="AF1236" s="80"/>
    </row>
    <row r="1237" spans="1:32" s="1018" customFormat="1">
      <c r="A1237" s="81"/>
      <c r="B1237" s="80"/>
      <c r="C1237" s="80"/>
      <c r="D1237" s="80"/>
      <c r="E1237" s="80"/>
      <c r="F1237" s="80"/>
      <c r="G1237" s="80"/>
      <c r="H1237" s="80"/>
      <c r="I1237" s="658"/>
      <c r="J1237" s="80"/>
      <c r="K1237" s="80"/>
      <c r="L1237" s="80"/>
      <c r="M1237" s="80"/>
      <c r="N1237" s="80"/>
      <c r="O1237" s="80"/>
      <c r="P1237" s="80"/>
      <c r="Q1237" s="658"/>
      <c r="R1237" s="80"/>
      <c r="S1237" s="80"/>
      <c r="T1237" s="80"/>
      <c r="U1237" s="80"/>
      <c r="V1237" s="80"/>
      <c r="W1237" s="80"/>
      <c r="X1237" s="80"/>
      <c r="Y1237" s="658"/>
      <c r="Z1237" s="80"/>
      <c r="AA1237" s="80"/>
      <c r="AB1237" s="80"/>
      <c r="AC1237" s="80"/>
      <c r="AD1237" s="80"/>
      <c r="AE1237" s="80"/>
      <c r="AF1237" s="80"/>
    </row>
    <row r="1238" spans="1:32" s="1018" customFormat="1">
      <c r="A1238" s="81"/>
      <c r="B1238" s="80"/>
      <c r="C1238" s="80"/>
      <c r="D1238" s="80"/>
      <c r="E1238" s="80"/>
      <c r="F1238" s="80"/>
      <c r="G1238" s="80"/>
      <c r="H1238" s="80"/>
      <c r="I1238" s="658"/>
      <c r="J1238" s="80"/>
      <c r="K1238" s="80"/>
      <c r="L1238" s="80"/>
      <c r="M1238" s="80"/>
      <c r="N1238" s="80"/>
      <c r="O1238" s="80"/>
      <c r="P1238" s="80"/>
      <c r="Q1238" s="658"/>
      <c r="R1238" s="80"/>
      <c r="S1238" s="80"/>
      <c r="T1238" s="80"/>
      <c r="U1238" s="80"/>
      <c r="V1238" s="80"/>
      <c r="W1238" s="80"/>
      <c r="X1238" s="80"/>
      <c r="Y1238" s="658"/>
      <c r="Z1238" s="80"/>
      <c r="AA1238" s="80"/>
      <c r="AB1238" s="80"/>
      <c r="AC1238" s="80"/>
      <c r="AD1238" s="80"/>
      <c r="AE1238" s="80"/>
      <c r="AF1238" s="80"/>
    </row>
    <row r="1239" spans="1:32" s="1018" customFormat="1">
      <c r="A1239" s="81"/>
      <c r="B1239" s="80"/>
      <c r="C1239" s="80"/>
      <c r="D1239" s="80"/>
      <c r="E1239" s="80"/>
      <c r="F1239" s="80"/>
      <c r="G1239" s="80"/>
      <c r="H1239" s="80"/>
      <c r="I1239" s="658"/>
      <c r="J1239" s="80"/>
      <c r="K1239" s="80"/>
      <c r="L1239" s="80"/>
      <c r="M1239" s="80"/>
      <c r="N1239" s="80"/>
      <c r="O1239" s="80"/>
      <c r="P1239" s="80"/>
      <c r="Q1239" s="658"/>
      <c r="R1239" s="80"/>
      <c r="S1239" s="80"/>
      <c r="T1239" s="80"/>
      <c r="U1239" s="80"/>
      <c r="V1239" s="80"/>
      <c r="W1239" s="80"/>
      <c r="X1239" s="80"/>
      <c r="Y1239" s="658"/>
      <c r="Z1239" s="80"/>
      <c r="AA1239" s="80"/>
      <c r="AB1239" s="80"/>
      <c r="AC1239" s="80"/>
      <c r="AD1239" s="80"/>
      <c r="AE1239" s="80"/>
      <c r="AF1239" s="80"/>
    </row>
    <row r="1240" spans="1:32" s="1018" customFormat="1">
      <c r="A1240" s="81"/>
      <c r="B1240" s="80"/>
      <c r="C1240" s="80"/>
      <c r="D1240" s="80"/>
      <c r="E1240" s="80"/>
      <c r="F1240" s="80"/>
      <c r="G1240" s="80"/>
      <c r="H1240" s="80"/>
      <c r="I1240" s="658"/>
      <c r="J1240" s="80"/>
      <c r="K1240" s="80"/>
      <c r="L1240" s="80"/>
      <c r="M1240" s="80"/>
      <c r="N1240" s="80"/>
      <c r="O1240" s="80"/>
      <c r="P1240" s="80"/>
      <c r="Q1240" s="658"/>
      <c r="R1240" s="80"/>
      <c r="S1240" s="80"/>
      <c r="T1240" s="80"/>
      <c r="U1240" s="80"/>
      <c r="V1240" s="80"/>
      <c r="W1240" s="80"/>
      <c r="X1240" s="80"/>
      <c r="Y1240" s="658"/>
      <c r="Z1240" s="80"/>
      <c r="AA1240" s="80"/>
      <c r="AB1240" s="80"/>
      <c r="AC1240" s="80"/>
      <c r="AD1240" s="80"/>
      <c r="AE1240" s="80"/>
      <c r="AF1240" s="80"/>
    </row>
    <row r="1241" spans="1:32" s="1018" customFormat="1">
      <c r="A1241" s="81"/>
      <c r="B1241" s="80"/>
      <c r="C1241" s="80"/>
      <c r="D1241" s="80"/>
      <c r="E1241" s="80"/>
      <c r="F1241" s="80"/>
      <c r="G1241" s="80"/>
      <c r="H1241" s="80"/>
      <c r="I1241" s="658"/>
      <c r="J1241" s="80"/>
      <c r="K1241" s="80"/>
      <c r="L1241" s="80"/>
      <c r="M1241" s="80"/>
      <c r="N1241" s="80"/>
      <c r="O1241" s="80"/>
      <c r="P1241" s="80"/>
      <c r="Q1241" s="658"/>
      <c r="R1241" s="80"/>
      <c r="S1241" s="80"/>
      <c r="T1241" s="80"/>
      <c r="U1241" s="80"/>
      <c r="V1241" s="80"/>
      <c r="W1241" s="80"/>
      <c r="X1241" s="80"/>
      <c r="Y1241" s="658"/>
      <c r="Z1241" s="80"/>
      <c r="AA1241" s="80"/>
      <c r="AB1241" s="80"/>
      <c r="AC1241" s="80"/>
      <c r="AD1241" s="80"/>
      <c r="AE1241" s="80"/>
      <c r="AF1241" s="80"/>
    </row>
    <row r="1242" spans="1:32" s="1018" customFormat="1">
      <c r="A1242" s="81"/>
      <c r="B1242" s="80"/>
      <c r="C1242" s="80"/>
      <c r="D1242" s="80"/>
      <c r="E1242" s="80"/>
      <c r="F1242" s="80"/>
      <c r="G1242" s="80"/>
      <c r="H1242" s="80"/>
      <c r="I1242" s="658"/>
      <c r="J1242" s="80"/>
      <c r="K1242" s="80"/>
      <c r="L1242" s="80"/>
      <c r="M1242" s="80"/>
      <c r="N1242" s="80"/>
      <c r="O1242" s="80"/>
      <c r="P1242" s="80"/>
      <c r="Q1242" s="658"/>
      <c r="R1242" s="80"/>
      <c r="S1242" s="80"/>
      <c r="T1242" s="80"/>
      <c r="U1242" s="80"/>
      <c r="V1242" s="80"/>
      <c r="W1242" s="80"/>
      <c r="X1242" s="80"/>
      <c r="Y1242" s="658"/>
      <c r="Z1242" s="80"/>
      <c r="AA1242" s="80"/>
      <c r="AB1242" s="80"/>
      <c r="AC1242" s="80"/>
      <c r="AD1242" s="80"/>
      <c r="AE1242" s="80"/>
      <c r="AF1242" s="80"/>
    </row>
    <row r="1243" spans="1:32" s="1018" customFormat="1">
      <c r="A1243" s="81"/>
      <c r="B1243" s="80"/>
      <c r="C1243" s="80"/>
      <c r="D1243" s="80"/>
      <c r="E1243" s="80"/>
      <c r="F1243" s="80"/>
      <c r="G1243" s="80"/>
      <c r="H1243" s="80"/>
      <c r="I1243" s="658"/>
      <c r="J1243" s="80"/>
      <c r="K1243" s="80"/>
      <c r="L1243" s="80"/>
      <c r="M1243" s="80"/>
      <c r="N1243" s="80"/>
      <c r="O1243" s="80"/>
      <c r="P1243" s="80"/>
      <c r="Q1243" s="658"/>
      <c r="R1243" s="80"/>
      <c r="S1243" s="80"/>
      <c r="T1243" s="80"/>
      <c r="U1243" s="80"/>
      <c r="V1243" s="80"/>
      <c r="W1243" s="80"/>
      <c r="X1243" s="80"/>
      <c r="Y1243" s="658"/>
      <c r="Z1243" s="80"/>
      <c r="AA1243" s="80"/>
      <c r="AB1243" s="80"/>
      <c r="AC1243" s="80"/>
      <c r="AD1243" s="80"/>
      <c r="AE1243" s="80"/>
      <c r="AF1243" s="80"/>
    </row>
    <row r="1244" spans="1:32" s="1018" customFormat="1">
      <c r="A1244" s="81"/>
      <c r="B1244" s="80"/>
      <c r="C1244" s="80"/>
      <c r="D1244" s="80"/>
      <c r="E1244" s="80"/>
      <c r="F1244" s="80"/>
      <c r="G1244" s="80"/>
      <c r="H1244" s="80"/>
      <c r="I1244" s="658"/>
      <c r="J1244" s="80"/>
      <c r="K1244" s="80"/>
      <c r="L1244" s="80"/>
      <c r="M1244" s="80"/>
      <c r="N1244" s="80"/>
      <c r="O1244" s="80"/>
      <c r="P1244" s="80"/>
      <c r="Q1244" s="658"/>
      <c r="R1244" s="80"/>
      <c r="S1244" s="80"/>
      <c r="T1244" s="80"/>
      <c r="U1244" s="80"/>
      <c r="V1244" s="80"/>
      <c r="W1244" s="80"/>
      <c r="X1244" s="80"/>
      <c r="Y1244" s="658"/>
      <c r="Z1244" s="80"/>
      <c r="AA1244" s="80"/>
      <c r="AB1244" s="80"/>
      <c r="AC1244" s="80"/>
      <c r="AD1244" s="80"/>
      <c r="AE1244" s="80"/>
      <c r="AF1244" s="80"/>
    </row>
    <row r="1245" spans="1:32" s="1018" customFormat="1">
      <c r="A1245" s="81"/>
      <c r="B1245" s="80"/>
      <c r="C1245" s="80"/>
      <c r="D1245" s="80"/>
      <c r="E1245" s="80"/>
      <c r="F1245" s="80"/>
      <c r="G1245" s="80"/>
      <c r="H1245" s="80"/>
      <c r="I1245" s="658"/>
      <c r="J1245" s="80"/>
      <c r="K1245" s="80"/>
      <c r="L1245" s="80"/>
      <c r="M1245" s="80"/>
      <c r="N1245" s="80"/>
      <c r="O1245" s="80"/>
      <c r="P1245" s="80"/>
      <c r="Q1245" s="658"/>
      <c r="R1245" s="80"/>
      <c r="S1245" s="80"/>
      <c r="T1245" s="80"/>
      <c r="U1245" s="80"/>
      <c r="V1245" s="80"/>
      <c r="W1245" s="80"/>
      <c r="X1245" s="80"/>
      <c r="Y1245" s="658"/>
      <c r="Z1245" s="80"/>
      <c r="AA1245" s="80"/>
      <c r="AB1245" s="80"/>
      <c r="AC1245" s="80"/>
      <c r="AD1245" s="80"/>
      <c r="AE1245" s="80"/>
      <c r="AF1245" s="80"/>
    </row>
    <row r="1246" spans="1:32" s="1018" customFormat="1">
      <c r="A1246" s="81"/>
      <c r="B1246" s="80"/>
      <c r="C1246" s="80"/>
      <c r="D1246" s="80"/>
      <c r="E1246" s="80"/>
      <c r="F1246" s="80"/>
      <c r="G1246" s="80"/>
      <c r="H1246" s="80"/>
      <c r="I1246" s="658"/>
      <c r="J1246" s="80"/>
      <c r="K1246" s="80"/>
      <c r="L1246" s="80"/>
      <c r="M1246" s="80"/>
      <c r="N1246" s="80"/>
      <c r="O1246" s="80"/>
      <c r="P1246" s="80"/>
      <c r="Q1246" s="658"/>
      <c r="R1246" s="80"/>
      <c r="S1246" s="80"/>
      <c r="T1246" s="80"/>
      <c r="U1246" s="80"/>
      <c r="V1246" s="80"/>
      <c r="W1246" s="80"/>
      <c r="X1246" s="80"/>
      <c r="Y1246" s="658"/>
      <c r="Z1246" s="80"/>
      <c r="AA1246" s="80"/>
      <c r="AB1246" s="80"/>
      <c r="AC1246" s="80"/>
      <c r="AD1246" s="80"/>
      <c r="AE1246" s="80"/>
      <c r="AF1246" s="80"/>
    </row>
    <row r="1247" spans="1:32" s="1018" customFormat="1">
      <c r="A1247" s="81"/>
      <c r="B1247" s="80"/>
      <c r="C1247" s="80"/>
      <c r="D1247" s="80"/>
      <c r="E1247" s="80"/>
      <c r="F1247" s="80"/>
      <c r="G1247" s="80"/>
      <c r="H1247" s="80"/>
      <c r="I1247" s="658"/>
      <c r="J1247" s="80"/>
      <c r="K1247" s="80"/>
      <c r="L1247" s="80"/>
      <c r="M1247" s="80"/>
      <c r="N1247" s="80"/>
      <c r="O1247" s="80"/>
      <c r="P1247" s="80"/>
      <c r="Q1247" s="658"/>
      <c r="R1247" s="80"/>
      <c r="S1247" s="80"/>
      <c r="T1247" s="80"/>
      <c r="U1247" s="80"/>
      <c r="V1247" s="80"/>
      <c r="W1247" s="80"/>
      <c r="X1247" s="80"/>
      <c r="Y1247" s="658"/>
      <c r="Z1247" s="80"/>
      <c r="AA1247" s="80"/>
      <c r="AB1247" s="80"/>
      <c r="AC1247" s="80"/>
      <c r="AD1247" s="80"/>
      <c r="AE1247" s="80"/>
      <c r="AF1247" s="80"/>
    </row>
    <row r="1248" spans="1:32" s="1018" customFormat="1">
      <c r="A1248" s="81"/>
      <c r="B1248" s="80"/>
      <c r="C1248" s="80"/>
      <c r="D1248" s="80"/>
      <c r="E1248" s="80"/>
      <c r="F1248" s="80"/>
      <c r="G1248" s="80"/>
      <c r="H1248" s="80"/>
      <c r="I1248" s="658"/>
      <c r="J1248" s="80"/>
      <c r="K1248" s="80"/>
      <c r="L1248" s="80"/>
      <c r="M1248" s="80"/>
      <c r="N1248" s="80"/>
      <c r="O1248" s="80"/>
      <c r="P1248" s="80"/>
      <c r="Q1248" s="658"/>
      <c r="R1248" s="80"/>
      <c r="S1248" s="80"/>
      <c r="T1248" s="80"/>
      <c r="U1248" s="80"/>
      <c r="V1248" s="80"/>
      <c r="W1248" s="80"/>
      <c r="X1248" s="80"/>
      <c r="Y1248" s="658"/>
      <c r="Z1248" s="80"/>
      <c r="AA1248" s="80"/>
      <c r="AB1248" s="80"/>
      <c r="AC1248" s="80"/>
      <c r="AD1248" s="80"/>
      <c r="AE1248" s="80"/>
      <c r="AF1248" s="80"/>
    </row>
    <row r="1249" spans="1:32" s="1018" customFormat="1">
      <c r="A1249" s="81"/>
      <c r="B1249" s="80"/>
      <c r="C1249" s="80"/>
      <c r="D1249" s="80"/>
      <c r="E1249" s="80"/>
      <c r="F1249" s="80"/>
      <c r="G1249" s="80"/>
      <c r="H1249" s="80"/>
      <c r="I1249" s="658"/>
      <c r="J1249" s="80"/>
      <c r="K1249" s="80"/>
      <c r="L1249" s="80"/>
      <c r="M1249" s="80"/>
      <c r="N1249" s="80"/>
      <c r="O1249" s="80"/>
      <c r="P1249" s="80"/>
      <c r="Q1249" s="658"/>
      <c r="R1249" s="80"/>
      <c r="S1249" s="80"/>
      <c r="T1249" s="80"/>
      <c r="U1249" s="80"/>
      <c r="V1249" s="80"/>
      <c r="W1249" s="80"/>
      <c r="X1249" s="80"/>
      <c r="Y1249" s="658"/>
      <c r="Z1249" s="80"/>
      <c r="AA1249" s="80"/>
      <c r="AB1249" s="80"/>
      <c r="AC1249" s="80"/>
      <c r="AD1249" s="80"/>
      <c r="AE1249" s="80"/>
      <c r="AF1249" s="80"/>
    </row>
    <row r="1250" spans="1:32" s="1018" customFormat="1">
      <c r="A1250" s="81"/>
      <c r="B1250" s="80"/>
      <c r="C1250" s="80"/>
      <c r="D1250" s="80"/>
      <c r="E1250" s="80"/>
      <c r="F1250" s="80"/>
      <c r="G1250" s="80"/>
      <c r="H1250" s="80"/>
      <c r="I1250" s="658"/>
      <c r="J1250" s="80"/>
      <c r="K1250" s="80"/>
      <c r="L1250" s="80"/>
      <c r="M1250" s="80"/>
      <c r="N1250" s="80"/>
      <c r="O1250" s="80"/>
      <c r="P1250" s="80"/>
      <c r="Q1250" s="658"/>
      <c r="R1250" s="80"/>
      <c r="S1250" s="80"/>
      <c r="T1250" s="80"/>
      <c r="U1250" s="80"/>
      <c r="V1250" s="80"/>
      <c r="W1250" s="80"/>
      <c r="X1250" s="80"/>
      <c r="Y1250" s="658"/>
      <c r="Z1250" s="80"/>
      <c r="AA1250" s="80"/>
      <c r="AB1250" s="80"/>
      <c r="AC1250" s="80"/>
      <c r="AD1250" s="80"/>
      <c r="AE1250" s="80"/>
      <c r="AF1250" s="80"/>
    </row>
    <row r="1251" spans="1:32" s="1018" customFormat="1">
      <c r="A1251" s="81"/>
      <c r="B1251" s="80"/>
      <c r="C1251" s="80"/>
      <c r="D1251" s="80"/>
      <c r="E1251" s="80"/>
      <c r="F1251" s="80"/>
      <c r="G1251" s="80"/>
      <c r="H1251" s="80"/>
      <c r="I1251" s="658"/>
      <c r="J1251" s="80"/>
      <c r="K1251" s="80"/>
      <c r="L1251" s="80"/>
      <c r="M1251" s="80"/>
      <c r="N1251" s="80"/>
      <c r="O1251" s="80"/>
      <c r="P1251" s="80"/>
      <c r="Q1251" s="658"/>
      <c r="R1251" s="80"/>
      <c r="S1251" s="80"/>
      <c r="T1251" s="80"/>
      <c r="U1251" s="80"/>
      <c r="V1251" s="80"/>
      <c r="W1251" s="80"/>
      <c r="X1251" s="80"/>
      <c r="Y1251" s="658"/>
      <c r="Z1251" s="80"/>
      <c r="AA1251" s="80"/>
      <c r="AB1251" s="80"/>
      <c r="AC1251" s="80"/>
      <c r="AD1251" s="80"/>
      <c r="AE1251" s="80"/>
      <c r="AF1251" s="80"/>
    </row>
    <row r="1252" spans="1:32" s="1018" customFormat="1">
      <c r="A1252" s="81"/>
      <c r="B1252" s="80"/>
      <c r="C1252" s="80"/>
      <c r="D1252" s="80"/>
      <c r="E1252" s="80"/>
      <c r="F1252" s="80"/>
      <c r="G1252" s="80"/>
      <c r="H1252" s="80"/>
      <c r="I1252" s="658"/>
      <c r="J1252" s="80"/>
      <c r="K1252" s="80"/>
      <c r="L1252" s="80"/>
      <c r="M1252" s="80"/>
      <c r="N1252" s="80"/>
      <c r="O1252" s="80"/>
      <c r="P1252" s="80"/>
      <c r="Q1252" s="658"/>
      <c r="R1252" s="80"/>
      <c r="S1252" s="80"/>
      <c r="T1252" s="80"/>
      <c r="U1252" s="80"/>
      <c r="V1252" s="80"/>
      <c r="W1252" s="80"/>
      <c r="X1252" s="80"/>
      <c r="Y1252" s="658"/>
      <c r="Z1252" s="80"/>
      <c r="AA1252" s="80"/>
      <c r="AB1252" s="80"/>
      <c r="AC1252" s="80"/>
      <c r="AD1252" s="80"/>
      <c r="AE1252" s="80"/>
      <c r="AF1252" s="80"/>
    </row>
    <row r="1253" spans="1:32" s="1018" customFormat="1">
      <c r="A1253" s="81"/>
      <c r="B1253" s="80"/>
      <c r="C1253" s="80"/>
      <c r="D1253" s="80"/>
      <c r="E1253" s="80"/>
      <c r="F1253" s="80"/>
      <c r="G1253" s="80"/>
      <c r="H1253" s="80"/>
      <c r="I1253" s="658"/>
      <c r="J1253" s="80"/>
      <c r="K1253" s="80"/>
      <c r="L1253" s="80"/>
      <c r="M1253" s="80"/>
      <c r="N1253" s="80"/>
      <c r="O1253" s="80"/>
      <c r="P1253" s="80"/>
      <c r="Q1253" s="658"/>
      <c r="R1253" s="80"/>
      <c r="S1253" s="80"/>
      <c r="T1253" s="80"/>
      <c r="U1253" s="80"/>
      <c r="V1253" s="80"/>
      <c r="W1253" s="80"/>
      <c r="X1253" s="80"/>
      <c r="Y1253" s="658"/>
      <c r="Z1253" s="80"/>
      <c r="AA1253" s="80"/>
      <c r="AB1253" s="80"/>
      <c r="AC1253" s="80"/>
      <c r="AD1253" s="80"/>
      <c r="AE1253" s="80"/>
      <c r="AF1253" s="80"/>
    </row>
    <row r="1254" spans="1:32" s="1018" customFormat="1">
      <c r="A1254" s="81"/>
      <c r="B1254" s="80"/>
      <c r="C1254" s="80"/>
      <c r="D1254" s="80"/>
      <c r="E1254" s="80"/>
      <c r="F1254" s="80"/>
      <c r="G1254" s="80"/>
      <c r="H1254" s="80"/>
      <c r="I1254" s="658"/>
      <c r="J1254" s="80"/>
      <c r="K1254" s="80"/>
      <c r="L1254" s="80"/>
      <c r="M1254" s="80"/>
      <c r="N1254" s="80"/>
      <c r="O1254" s="80"/>
      <c r="P1254" s="80"/>
      <c r="Q1254" s="658"/>
      <c r="R1254" s="80"/>
      <c r="S1254" s="80"/>
      <c r="T1254" s="80"/>
      <c r="U1254" s="80"/>
      <c r="V1254" s="80"/>
      <c r="W1254" s="80"/>
      <c r="X1254" s="80"/>
      <c r="Y1254" s="658"/>
      <c r="Z1254" s="80"/>
      <c r="AA1254" s="80"/>
      <c r="AB1254" s="80"/>
      <c r="AC1254" s="80"/>
      <c r="AD1254" s="80"/>
      <c r="AE1254" s="80"/>
      <c r="AF1254" s="80"/>
    </row>
    <row r="1255" spans="1:32" s="1018" customFormat="1">
      <c r="A1255" s="81"/>
      <c r="B1255" s="80"/>
      <c r="C1255" s="80"/>
      <c r="D1255" s="80"/>
      <c r="E1255" s="80"/>
      <c r="F1255" s="80"/>
      <c r="G1255" s="80"/>
      <c r="H1255" s="80"/>
      <c r="I1255" s="658"/>
      <c r="J1255" s="80"/>
      <c r="K1255" s="80"/>
      <c r="L1255" s="80"/>
      <c r="M1255" s="80"/>
      <c r="N1255" s="80"/>
      <c r="O1255" s="80"/>
      <c r="P1255" s="80"/>
      <c r="Q1255" s="658"/>
      <c r="R1255" s="80"/>
      <c r="S1255" s="80"/>
      <c r="T1255" s="80"/>
      <c r="U1255" s="80"/>
      <c r="V1255" s="80"/>
      <c r="W1255" s="80"/>
      <c r="X1255" s="80"/>
      <c r="Y1255" s="658"/>
      <c r="Z1255" s="80"/>
      <c r="AA1255" s="80"/>
      <c r="AB1255" s="80"/>
      <c r="AC1255" s="80"/>
      <c r="AD1255" s="80"/>
      <c r="AE1255" s="80"/>
      <c r="AF1255" s="80"/>
    </row>
    <row r="1256" spans="1:32" s="1018" customFormat="1">
      <c r="A1256" s="81"/>
      <c r="B1256" s="80"/>
      <c r="C1256" s="80"/>
      <c r="D1256" s="80"/>
      <c r="E1256" s="80"/>
      <c r="F1256" s="80"/>
      <c r="G1256" s="80"/>
      <c r="H1256" s="80"/>
      <c r="I1256" s="658"/>
      <c r="J1256" s="80"/>
      <c r="K1256" s="80"/>
      <c r="L1256" s="80"/>
      <c r="M1256" s="80"/>
      <c r="N1256" s="80"/>
      <c r="O1256" s="80"/>
      <c r="P1256" s="80"/>
      <c r="Q1256" s="658"/>
      <c r="R1256" s="80"/>
      <c r="S1256" s="80"/>
      <c r="T1256" s="80"/>
      <c r="U1256" s="80"/>
      <c r="V1256" s="80"/>
      <c r="W1256" s="80"/>
      <c r="X1256" s="80"/>
      <c r="Y1256" s="658"/>
      <c r="Z1256" s="80"/>
      <c r="AA1256" s="80"/>
      <c r="AB1256" s="80"/>
      <c r="AC1256" s="80"/>
      <c r="AD1256" s="80"/>
      <c r="AE1256" s="80"/>
      <c r="AF1256" s="80"/>
    </row>
    <row r="1257" spans="1:32" s="1018" customFormat="1">
      <c r="A1257" s="81"/>
      <c r="B1257" s="80"/>
      <c r="C1257" s="80"/>
      <c r="D1257" s="80"/>
      <c r="E1257" s="80"/>
      <c r="F1257" s="80"/>
      <c r="G1257" s="80"/>
      <c r="H1257" s="80"/>
      <c r="I1257" s="658"/>
      <c r="J1257" s="80"/>
      <c r="K1257" s="80"/>
      <c r="L1257" s="80"/>
      <c r="M1257" s="80"/>
      <c r="N1257" s="80"/>
      <c r="O1257" s="80"/>
      <c r="P1257" s="80"/>
      <c r="Q1257" s="658"/>
      <c r="R1257" s="80"/>
      <c r="S1257" s="80"/>
      <c r="T1257" s="80"/>
      <c r="U1257" s="80"/>
      <c r="V1257" s="80"/>
      <c r="W1257" s="80"/>
      <c r="X1257" s="80"/>
      <c r="Y1257" s="658"/>
      <c r="Z1257" s="80"/>
      <c r="AA1257" s="80"/>
      <c r="AB1257" s="80"/>
      <c r="AC1257" s="80"/>
      <c r="AD1257" s="80"/>
      <c r="AE1257" s="80"/>
      <c r="AF1257" s="80"/>
    </row>
    <row r="1258" spans="1:32" s="1018" customFormat="1">
      <c r="A1258" s="81"/>
      <c r="B1258" s="80"/>
      <c r="C1258" s="80"/>
      <c r="D1258" s="80"/>
      <c r="E1258" s="80"/>
      <c r="F1258" s="80"/>
      <c r="G1258" s="80"/>
      <c r="H1258" s="80"/>
      <c r="I1258" s="658"/>
      <c r="J1258" s="80"/>
      <c r="K1258" s="80"/>
      <c r="L1258" s="80"/>
      <c r="M1258" s="80"/>
      <c r="N1258" s="80"/>
      <c r="O1258" s="80"/>
      <c r="P1258" s="80"/>
      <c r="Q1258" s="658"/>
      <c r="R1258" s="80"/>
      <c r="S1258" s="80"/>
      <c r="T1258" s="80"/>
      <c r="U1258" s="80"/>
      <c r="V1258" s="80"/>
      <c r="W1258" s="80"/>
      <c r="X1258" s="80"/>
      <c r="Y1258" s="658"/>
      <c r="Z1258" s="80"/>
      <c r="AA1258" s="80"/>
      <c r="AB1258" s="80"/>
      <c r="AC1258" s="80"/>
      <c r="AD1258" s="80"/>
      <c r="AE1258" s="80"/>
      <c r="AF1258" s="80"/>
    </row>
    <row r="1259" spans="1:32" s="1018" customFormat="1">
      <c r="A1259" s="81"/>
      <c r="B1259" s="80"/>
      <c r="C1259" s="80"/>
      <c r="D1259" s="80"/>
      <c r="E1259" s="80"/>
      <c r="F1259" s="80"/>
      <c r="G1259" s="80"/>
      <c r="H1259" s="80"/>
      <c r="I1259" s="658"/>
      <c r="J1259" s="80"/>
      <c r="K1259" s="80"/>
      <c r="L1259" s="80"/>
      <c r="M1259" s="80"/>
      <c r="N1259" s="80"/>
      <c r="O1259" s="80"/>
      <c r="P1259" s="80"/>
      <c r="Q1259" s="658"/>
      <c r="R1259" s="80"/>
      <c r="S1259" s="80"/>
      <c r="T1259" s="80"/>
      <c r="U1259" s="80"/>
      <c r="V1259" s="80"/>
      <c r="W1259" s="80"/>
      <c r="X1259" s="80"/>
      <c r="Y1259" s="658"/>
      <c r="Z1259" s="80"/>
      <c r="AA1259" s="80"/>
      <c r="AB1259" s="80"/>
      <c r="AC1259" s="80"/>
      <c r="AD1259" s="80"/>
      <c r="AE1259" s="80"/>
      <c r="AF1259" s="80"/>
    </row>
    <row r="1260" spans="1:32" s="1018" customFormat="1">
      <c r="A1260" s="81"/>
      <c r="B1260" s="80"/>
      <c r="C1260" s="80"/>
      <c r="D1260" s="80"/>
      <c r="E1260" s="80"/>
      <c r="F1260" s="80"/>
      <c r="G1260" s="80"/>
      <c r="H1260" s="80"/>
      <c r="I1260" s="658"/>
      <c r="J1260" s="80"/>
      <c r="K1260" s="80"/>
      <c r="L1260" s="80"/>
      <c r="M1260" s="80"/>
      <c r="N1260" s="80"/>
      <c r="O1260" s="80"/>
      <c r="P1260" s="80"/>
      <c r="Q1260" s="658"/>
      <c r="R1260" s="80"/>
      <c r="S1260" s="80"/>
      <c r="T1260" s="80"/>
      <c r="U1260" s="80"/>
      <c r="V1260" s="80"/>
      <c r="W1260" s="80"/>
      <c r="X1260" s="80"/>
      <c r="Y1260" s="658"/>
      <c r="Z1260" s="80"/>
      <c r="AA1260" s="80"/>
      <c r="AB1260" s="80"/>
      <c r="AC1260" s="80"/>
      <c r="AD1260" s="80"/>
      <c r="AE1260" s="80"/>
      <c r="AF1260" s="80"/>
    </row>
    <row r="1261" spans="1:32" s="1018" customFormat="1">
      <c r="A1261" s="81"/>
      <c r="B1261" s="80"/>
      <c r="C1261" s="80"/>
      <c r="D1261" s="80"/>
      <c r="E1261" s="80"/>
      <c r="F1261" s="80"/>
      <c r="G1261" s="80"/>
      <c r="H1261" s="80"/>
      <c r="I1261" s="658"/>
      <c r="J1261" s="80"/>
      <c r="K1261" s="80"/>
      <c r="L1261" s="80"/>
      <c r="M1261" s="80"/>
      <c r="N1261" s="80"/>
      <c r="O1261" s="80"/>
      <c r="P1261" s="80"/>
      <c r="Q1261" s="658"/>
      <c r="R1261" s="80"/>
      <c r="S1261" s="80"/>
      <c r="T1261" s="80"/>
      <c r="U1261" s="80"/>
      <c r="V1261" s="80"/>
      <c r="W1261" s="80"/>
      <c r="X1261" s="80"/>
      <c r="Y1261" s="658"/>
      <c r="Z1261" s="80"/>
      <c r="AA1261" s="80"/>
      <c r="AB1261" s="80"/>
      <c r="AC1261" s="80"/>
      <c r="AD1261" s="80"/>
      <c r="AE1261" s="80"/>
      <c r="AF1261" s="80"/>
    </row>
    <row r="1262" spans="1:32" s="1018" customFormat="1">
      <c r="A1262" s="81"/>
      <c r="B1262" s="80"/>
      <c r="C1262" s="80"/>
      <c r="D1262" s="80"/>
      <c r="E1262" s="80"/>
      <c r="F1262" s="80"/>
      <c r="G1262" s="80"/>
      <c r="H1262" s="80"/>
      <c r="I1262" s="658"/>
      <c r="J1262" s="80"/>
      <c r="K1262" s="80"/>
      <c r="L1262" s="80"/>
      <c r="M1262" s="80"/>
      <c r="N1262" s="80"/>
      <c r="O1262" s="80"/>
      <c r="P1262" s="80"/>
      <c r="Q1262" s="658"/>
      <c r="R1262" s="80"/>
      <c r="S1262" s="80"/>
      <c r="T1262" s="80"/>
      <c r="U1262" s="80"/>
      <c r="V1262" s="80"/>
      <c r="W1262" s="80"/>
      <c r="X1262" s="80"/>
      <c r="Y1262" s="658"/>
      <c r="Z1262" s="80"/>
      <c r="AA1262" s="80"/>
      <c r="AB1262" s="80"/>
      <c r="AC1262" s="80"/>
      <c r="AD1262" s="80"/>
      <c r="AE1262" s="80"/>
      <c r="AF1262" s="80"/>
    </row>
    <row r="1263" spans="1:32" s="1018" customFormat="1">
      <c r="A1263" s="81"/>
      <c r="B1263" s="80"/>
      <c r="C1263" s="80"/>
      <c r="D1263" s="80"/>
      <c r="E1263" s="80"/>
      <c r="F1263" s="80"/>
      <c r="G1263" s="80"/>
      <c r="H1263" s="80"/>
      <c r="I1263" s="658"/>
      <c r="J1263" s="80"/>
      <c r="K1263" s="80"/>
      <c r="L1263" s="80"/>
      <c r="M1263" s="80"/>
      <c r="N1263" s="80"/>
      <c r="O1263" s="80"/>
      <c r="P1263" s="80"/>
      <c r="Q1263" s="658"/>
      <c r="R1263" s="80"/>
      <c r="S1263" s="80"/>
      <c r="T1263" s="80"/>
      <c r="U1263" s="80"/>
      <c r="V1263" s="80"/>
      <c r="W1263" s="80"/>
      <c r="X1263" s="80"/>
      <c r="Y1263" s="658"/>
      <c r="Z1263" s="80"/>
      <c r="AA1263" s="80"/>
      <c r="AB1263" s="80"/>
      <c r="AC1263" s="80"/>
      <c r="AD1263" s="80"/>
      <c r="AE1263" s="80"/>
      <c r="AF1263" s="80"/>
    </row>
    <row r="1264" spans="1:32" s="1018" customFormat="1">
      <c r="A1264" s="81"/>
      <c r="B1264" s="80"/>
      <c r="C1264" s="80"/>
      <c r="D1264" s="80"/>
      <c r="E1264" s="80"/>
      <c r="F1264" s="80"/>
      <c r="G1264" s="80"/>
      <c r="H1264" s="80"/>
      <c r="I1264" s="658"/>
      <c r="J1264" s="80"/>
      <c r="K1264" s="80"/>
      <c r="L1264" s="80"/>
      <c r="M1264" s="80"/>
      <c r="N1264" s="80"/>
      <c r="O1264" s="80"/>
      <c r="P1264" s="80"/>
      <c r="Q1264" s="658"/>
      <c r="R1264" s="80"/>
      <c r="S1264" s="80"/>
      <c r="T1264" s="80"/>
      <c r="U1264" s="80"/>
      <c r="V1264" s="80"/>
      <c r="W1264" s="80"/>
      <c r="X1264" s="80"/>
      <c r="Y1264" s="658"/>
      <c r="Z1264" s="80"/>
      <c r="AA1264" s="80"/>
      <c r="AB1264" s="80"/>
      <c r="AC1264" s="80"/>
      <c r="AD1264" s="80"/>
      <c r="AE1264" s="80"/>
      <c r="AF1264" s="80"/>
    </row>
    <row r="1265" spans="1:32" s="1018" customFormat="1">
      <c r="A1265" s="81"/>
      <c r="B1265" s="80"/>
      <c r="C1265" s="80"/>
      <c r="D1265" s="80"/>
      <c r="E1265" s="80"/>
      <c r="F1265" s="80"/>
      <c r="G1265" s="80"/>
      <c r="H1265" s="80"/>
      <c r="I1265" s="658"/>
      <c r="J1265" s="80"/>
      <c r="K1265" s="80"/>
      <c r="L1265" s="80"/>
      <c r="M1265" s="80"/>
      <c r="N1265" s="80"/>
      <c r="O1265" s="80"/>
      <c r="P1265" s="80"/>
      <c r="Q1265" s="658"/>
      <c r="R1265" s="80"/>
      <c r="S1265" s="80"/>
      <c r="T1265" s="80"/>
      <c r="U1265" s="80"/>
      <c r="V1265" s="80"/>
      <c r="W1265" s="80"/>
      <c r="X1265" s="80"/>
      <c r="Y1265" s="658"/>
      <c r="Z1265" s="80"/>
      <c r="AA1265" s="80"/>
      <c r="AB1265" s="80"/>
      <c r="AC1265" s="80"/>
      <c r="AD1265" s="80"/>
      <c r="AE1265" s="80"/>
      <c r="AF1265" s="80"/>
    </row>
    <row r="1266" spans="1:32" s="1018" customFormat="1">
      <c r="A1266" s="81"/>
      <c r="B1266" s="80"/>
      <c r="C1266" s="80"/>
      <c r="D1266" s="80"/>
      <c r="E1266" s="80"/>
      <c r="F1266" s="80"/>
      <c r="G1266" s="80"/>
      <c r="H1266" s="80"/>
      <c r="I1266" s="658"/>
      <c r="J1266" s="80"/>
      <c r="K1266" s="80"/>
      <c r="L1266" s="80"/>
      <c r="M1266" s="80"/>
      <c r="N1266" s="80"/>
      <c r="O1266" s="80"/>
      <c r="P1266" s="80"/>
      <c r="Q1266" s="658"/>
      <c r="R1266" s="80"/>
      <c r="S1266" s="80"/>
      <c r="T1266" s="80"/>
      <c r="U1266" s="80"/>
      <c r="V1266" s="80"/>
      <c r="W1266" s="80"/>
      <c r="X1266" s="80"/>
      <c r="Y1266" s="658"/>
      <c r="Z1266" s="80"/>
      <c r="AA1266" s="80"/>
      <c r="AB1266" s="80"/>
      <c r="AC1266" s="80"/>
      <c r="AD1266" s="80"/>
      <c r="AE1266" s="80"/>
      <c r="AF1266" s="80"/>
    </row>
    <row r="1267" spans="1:32" s="1018" customFormat="1">
      <c r="A1267" s="81"/>
      <c r="B1267" s="80"/>
      <c r="C1267" s="80"/>
      <c r="D1267" s="80"/>
      <c r="E1267" s="80"/>
      <c r="F1267" s="80"/>
      <c r="G1267" s="80"/>
      <c r="H1267" s="80"/>
      <c r="I1267" s="658"/>
      <c r="J1267" s="80"/>
      <c r="K1267" s="80"/>
      <c r="L1267" s="80"/>
      <c r="M1267" s="80"/>
      <c r="N1267" s="80"/>
      <c r="O1267" s="80"/>
      <c r="P1267" s="80"/>
      <c r="Q1267" s="658"/>
      <c r="R1267" s="80"/>
      <c r="S1267" s="80"/>
      <c r="T1267" s="80"/>
      <c r="U1267" s="80"/>
      <c r="V1267" s="80"/>
      <c r="W1267" s="80"/>
      <c r="X1267" s="80"/>
      <c r="Y1267" s="658"/>
      <c r="Z1267" s="80"/>
      <c r="AA1267" s="80"/>
      <c r="AB1267" s="80"/>
      <c r="AC1267" s="80"/>
      <c r="AD1267" s="80"/>
      <c r="AE1267" s="80"/>
      <c r="AF1267" s="80"/>
    </row>
    <row r="1268" spans="1:32" s="1018" customFormat="1">
      <c r="A1268" s="81"/>
      <c r="B1268" s="80"/>
      <c r="C1268" s="80"/>
      <c r="D1268" s="80"/>
      <c r="E1268" s="80"/>
      <c r="F1268" s="80"/>
      <c r="G1268" s="80"/>
      <c r="H1268" s="80"/>
      <c r="I1268" s="658"/>
      <c r="J1268" s="80"/>
      <c r="K1268" s="80"/>
      <c r="L1268" s="80"/>
      <c r="M1268" s="80"/>
      <c r="N1268" s="80"/>
      <c r="O1268" s="80"/>
      <c r="P1268" s="80"/>
      <c r="Q1268" s="658"/>
      <c r="R1268" s="80"/>
      <c r="S1268" s="80"/>
      <c r="T1268" s="80"/>
      <c r="U1268" s="80"/>
      <c r="V1268" s="80"/>
      <c r="W1268" s="80"/>
      <c r="X1268" s="80"/>
      <c r="Y1268" s="658"/>
      <c r="Z1268" s="80"/>
      <c r="AA1268" s="80"/>
      <c r="AB1268" s="80"/>
      <c r="AC1268" s="80"/>
      <c r="AD1268" s="80"/>
      <c r="AE1268" s="80"/>
      <c r="AF1268" s="80"/>
    </row>
    <row r="1269" spans="1:32" s="1018" customFormat="1">
      <c r="A1269" s="81"/>
      <c r="B1269" s="80"/>
      <c r="C1269" s="80"/>
      <c r="D1269" s="80"/>
      <c r="E1269" s="80"/>
      <c r="F1269" s="80"/>
      <c r="G1269" s="80"/>
      <c r="H1269" s="80"/>
      <c r="I1269" s="658"/>
      <c r="J1269" s="80"/>
      <c r="K1269" s="80"/>
      <c r="L1269" s="80"/>
      <c r="M1269" s="80"/>
      <c r="N1269" s="80"/>
      <c r="O1269" s="80"/>
      <c r="P1269" s="80"/>
      <c r="Q1269" s="658"/>
      <c r="R1269" s="80"/>
      <c r="S1269" s="80"/>
      <c r="T1269" s="80"/>
      <c r="U1269" s="80"/>
      <c r="V1269" s="80"/>
      <c r="W1269" s="80"/>
      <c r="X1269" s="80"/>
      <c r="Y1269" s="658"/>
      <c r="Z1269" s="80"/>
      <c r="AA1269" s="80"/>
      <c r="AB1269" s="80"/>
      <c r="AC1269" s="80"/>
      <c r="AD1269" s="80"/>
      <c r="AE1269" s="80"/>
      <c r="AF1269" s="80"/>
    </row>
    <row r="1270" spans="1:32" s="1018" customFormat="1">
      <c r="A1270" s="81"/>
      <c r="B1270" s="80"/>
      <c r="C1270" s="80"/>
      <c r="D1270" s="80"/>
      <c r="E1270" s="80"/>
      <c r="F1270" s="80"/>
      <c r="G1270" s="80"/>
      <c r="H1270" s="80"/>
      <c r="I1270" s="658"/>
      <c r="J1270" s="80"/>
      <c r="K1270" s="80"/>
      <c r="L1270" s="80"/>
      <c r="M1270" s="80"/>
      <c r="N1270" s="80"/>
      <c r="O1270" s="80"/>
      <c r="P1270" s="80"/>
      <c r="Q1270" s="658"/>
      <c r="R1270" s="80"/>
      <c r="S1270" s="80"/>
      <c r="T1270" s="80"/>
      <c r="U1270" s="80"/>
      <c r="V1270" s="80"/>
      <c r="W1270" s="80"/>
      <c r="X1270" s="80"/>
      <c r="Y1270" s="658"/>
      <c r="Z1270" s="80"/>
      <c r="AA1270" s="80"/>
      <c r="AB1270" s="80"/>
      <c r="AC1270" s="80"/>
      <c r="AD1270" s="80"/>
      <c r="AE1270" s="80"/>
      <c r="AF1270" s="80"/>
    </row>
    <row r="1271" spans="1:32" s="1018" customFormat="1">
      <c r="A1271" s="81"/>
      <c r="B1271" s="80"/>
      <c r="C1271" s="80"/>
      <c r="D1271" s="80"/>
      <c r="E1271" s="80"/>
      <c r="F1271" s="80"/>
      <c r="G1271" s="80"/>
      <c r="H1271" s="80"/>
      <c r="I1271" s="658"/>
      <c r="J1271" s="80"/>
      <c r="K1271" s="80"/>
      <c r="L1271" s="80"/>
      <c r="M1271" s="80"/>
      <c r="N1271" s="80"/>
      <c r="O1271" s="80"/>
      <c r="P1271" s="80"/>
      <c r="Q1271" s="658"/>
      <c r="R1271" s="80"/>
      <c r="S1271" s="80"/>
      <c r="T1271" s="80"/>
      <c r="U1271" s="80"/>
      <c r="V1271" s="80"/>
      <c r="W1271" s="80"/>
      <c r="X1271" s="80"/>
      <c r="Y1271" s="658"/>
      <c r="Z1271" s="80"/>
      <c r="AA1271" s="80"/>
      <c r="AB1271" s="80"/>
      <c r="AC1271" s="80"/>
      <c r="AD1271" s="80"/>
      <c r="AE1271" s="80"/>
      <c r="AF1271" s="80"/>
    </row>
    <row r="1272" spans="1:32" s="1018" customFormat="1">
      <c r="A1272" s="81"/>
      <c r="B1272" s="80"/>
      <c r="C1272" s="80"/>
      <c r="D1272" s="80"/>
      <c r="E1272" s="80"/>
      <c r="F1272" s="80"/>
      <c r="G1272" s="80"/>
      <c r="H1272" s="80"/>
      <c r="I1272" s="658"/>
      <c r="J1272" s="80"/>
      <c r="K1272" s="80"/>
      <c r="L1272" s="80"/>
      <c r="M1272" s="80"/>
      <c r="N1272" s="80"/>
      <c r="O1272" s="80"/>
      <c r="P1272" s="80"/>
      <c r="Q1272" s="658"/>
      <c r="R1272" s="80"/>
      <c r="S1272" s="80"/>
      <c r="T1272" s="80"/>
      <c r="U1272" s="80"/>
      <c r="V1272" s="80"/>
      <c r="W1272" s="80"/>
      <c r="X1272" s="80"/>
      <c r="Y1272" s="658"/>
      <c r="Z1272" s="80"/>
      <c r="AA1272" s="80"/>
      <c r="AB1272" s="80"/>
      <c r="AC1272" s="80"/>
      <c r="AD1272" s="80"/>
      <c r="AE1272" s="80"/>
      <c r="AF1272" s="80"/>
    </row>
    <row r="1273" spans="1:32" s="1018" customFormat="1">
      <c r="A1273" s="81"/>
      <c r="B1273" s="80"/>
      <c r="C1273" s="80"/>
      <c r="D1273" s="80"/>
      <c r="E1273" s="80"/>
      <c r="F1273" s="80"/>
      <c r="G1273" s="80"/>
      <c r="H1273" s="80"/>
      <c r="I1273" s="658"/>
      <c r="J1273" s="80"/>
      <c r="K1273" s="80"/>
      <c r="L1273" s="80"/>
      <c r="M1273" s="80"/>
      <c r="N1273" s="80"/>
      <c r="O1273" s="80"/>
      <c r="P1273" s="80"/>
      <c r="Q1273" s="658"/>
      <c r="R1273" s="80"/>
      <c r="S1273" s="80"/>
      <c r="T1273" s="80"/>
      <c r="U1273" s="80"/>
      <c r="V1273" s="80"/>
      <c r="W1273" s="80"/>
      <c r="X1273" s="80"/>
      <c r="Y1273" s="658"/>
      <c r="Z1273" s="80"/>
      <c r="AA1273" s="80"/>
      <c r="AB1273" s="80"/>
      <c r="AC1273" s="80"/>
      <c r="AD1273" s="80"/>
      <c r="AE1273" s="80"/>
      <c r="AF1273" s="80"/>
    </row>
    <row r="1274" spans="1:32" s="1018" customFormat="1">
      <c r="A1274" s="81"/>
      <c r="B1274" s="80"/>
      <c r="C1274" s="80"/>
      <c r="D1274" s="80"/>
      <c r="E1274" s="80"/>
      <c r="F1274" s="80"/>
      <c r="G1274" s="80"/>
      <c r="H1274" s="80"/>
      <c r="I1274" s="658"/>
      <c r="J1274" s="80"/>
      <c r="K1274" s="80"/>
      <c r="L1274" s="80"/>
      <c r="M1274" s="80"/>
      <c r="N1274" s="80"/>
      <c r="O1274" s="80"/>
      <c r="P1274" s="80"/>
      <c r="Q1274" s="658"/>
      <c r="R1274" s="80"/>
      <c r="S1274" s="80"/>
      <c r="T1274" s="80"/>
      <c r="U1274" s="80"/>
      <c r="V1274" s="80"/>
      <c r="W1274" s="80"/>
      <c r="X1274" s="80"/>
      <c r="Y1274" s="658"/>
      <c r="Z1274" s="80"/>
      <c r="AA1274" s="80"/>
      <c r="AB1274" s="80"/>
      <c r="AC1274" s="80"/>
      <c r="AD1274" s="80"/>
      <c r="AE1274" s="80"/>
      <c r="AF1274" s="80"/>
    </row>
    <row r="1275" spans="1:32" s="1018" customFormat="1">
      <c r="A1275" s="81"/>
      <c r="B1275" s="80"/>
      <c r="C1275" s="80"/>
      <c r="D1275" s="80"/>
      <c r="E1275" s="80"/>
      <c r="F1275" s="80"/>
      <c r="G1275" s="80"/>
      <c r="H1275" s="80"/>
      <c r="I1275" s="658"/>
      <c r="J1275" s="80"/>
      <c r="K1275" s="80"/>
      <c r="L1275" s="80"/>
      <c r="M1275" s="80"/>
      <c r="N1275" s="80"/>
      <c r="O1275" s="80"/>
      <c r="P1275" s="80"/>
      <c r="Q1275" s="658"/>
      <c r="R1275" s="80"/>
      <c r="S1275" s="80"/>
      <c r="T1275" s="80"/>
      <c r="U1275" s="80"/>
      <c r="V1275" s="80"/>
      <c r="W1275" s="80"/>
      <c r="X1275" s="80"/>
      <c r="Y1275" s="658"/>
      <c r="Z1275" s="80"/>
      <c r="AA1275" s="80"/>
      <c r="AB1275" s="80"/>
      <c r="AC1275" s="80"/>
      <c r="AD1275" s="80"/>
      <c r="AE1275" s="80"/>
      <c r="AF1275" s="80"/>
    </row>
    <row r="1276" spans="1:32" s="1018" customFormat="1">
      <c r="A1276" s="81"/>
      <c r="B1276" s="80"/>
      <c r="C1276" s="80"/>
      <c r="D1276" s="80"/>
      <c r="E1276" s="80"/>
      <c r="F1276" s="80"/>
      <c r="G1276" s="80"/>
      <c r="H1276" s="80"/>
      <c r="I1276" s="658"/>
      <c r="J1276" s="80"/>
      <c r="K1276" s="80"/>
      <c r="L1276" s="80"/>
      <c r="M1276" s="80"/>
      <c r="N1276" s="80"/>
      <c r="O1276" s="80"/>
      <c r="P1276" s="80"/>
      <c r="Q1276" s="658"/>
      <c r="R1276" s="80"/>
      <c r="S1276" s="80"/>
      <c r="T1276" s="80"/>
      <c r="U1276" s="80"/>
      <c r="V1276" s="80"/>
      <c r="W1276" s="80"/>
      <c r="X1276" s="80"/>
      <c r="Y1276" s="658"/>
      <c r="Z1276" s="80"/>
      <c r="AA1276" s="80"/>
      <c r="AB1276" s="80"/>
      <c r="AC1276" s="80"/>
      <c r="AD1276" s="80"/>
      <c r="AE1276" s="80"/>
      <c r="AF1276" s="80"/>
    </row>
    <row r="1277" spans="1:32" s="1018" customFormat="1">
      <c r="A1277" s="81"/>
      <c r="B1277" s="80"/>
      <c r="C1277" s="80"/>
      <c r="D1277" s="80"/>
      <c r="E1277" s="80"/>
      <c r="F1277" s="80"/>
      <c r="G1277" s="80"/>
      <c r="H1277" s="80"/>
      <c r="I1277" s="658"/>
      <c r="J1277" s="80"/>
      <c r="K1277" s="80"/>
      <c r="L1277" s="80"/>
      <c r="M1277" s="80"/>
      <c r="N1277" s="80"/>
      <c r="O1277" s="80"/>
      <c r="P1277" s="80"/>
      <c r="Q1277" s="658"/>
      <c r="R1277" s="80"/>
      <c r="S1277" s="80"/>
      <c r="T1277" s="80"/>
      <c r="U1277" s="80"/>
      <c r="V1277" s="80"/>
      <c r="W1277" s="80"/>
      <c r="X1277" s="80"/>
      <c r="Y1277" s="658"/>
      <c r="Z1277" s="80"/>
      <c r="AA1277" s="80"/>
      <c r="AB1277" s="80"/>
      <c r="AC1277" s="80"/>
      <c r="AD1277" s="80"/>
      <c r="AE1277" s="80"/>
      <c r="AF1277" s="80"/>
    </row>
    <row r="1278" spans="1:32" s="1018" customFormat="1">
      <c r="A1278" s="81"/>
      <c r="B1278" s="80"/>
      <c r="C1278" s="80"/>
      <c r="D1278" s="80"/>
      <c r="E1278" s="80"/>
      <c r="F1278" s="80"/>
      <c r="G1278" s="80"/>
      <c r="H1278" s="80"/>
      <c r="I1278" s="658"/>
      <c r="J1278" s="80"/>
      <c r="K1278" s="80"/>
      <c r="L1278" s="80"/>
      <c r="M1278" s="80"/>
      <c r="N1278" s="80"/>
      <c r="O1278" s="80"/>
      <c r="P1278" s="80"/>
      <c r="Q1278" s="658"/>
      <c r="R1278" s="80"/>
      <c r="S1278" s="80"/>
      <c r="T1278" s="80"/>
      <c r="U1278" s="80"/>
      <c r="V1278" s="80"/>
      <c r="W1278" s="80"/>
      <c r="X1278" s="80"/>
      <c r="Y1278" s="658"/>
      <c r="Z1278" s="80"/>
      <c r="AA1278" s="80"/>
      <c r="AB1278" s="80"/>
      <c r="AC1278" s="80"/>
      <c r="AD1278" s="80"/>
      <c r="AE1278" s="80"/>
      <c r="AF1278" s="80"/>
    </row>
    <row r="1279" spans="1:32" s="1018" customFormat="1">
      <c r="A1279" s="81"/>
      <c r="B1279" s="80"/>
      <c r="C1279" s="80"/>
      <c r="D1279" s="80"/>
      <c r="E1279" s="80"/>
      <c r="F1279" s="80"/>
      <c r="G1279" s="80"/>
      <c r="H1279" s="80"/>
      <c r="I1279" s="658"/>
      <c r="J1279" s="80"/>
      <c r="K1279" s="80"/>
      <c r="L1279" s="80"/>
      <c r="M1279" s="80"/>
      <c r="N1279" s="80"/>
      <c r="O1279" s="80"/>
      <c r="P1279" s="80"/>
      <c r="Q1279" s="658"/>
      <c r="R1279" s="80"/>
      <c r="S1279" s="80"/>
      <c r="T1279" s="80"/>
      <c r="U1279" s="80"/>
      <c r="V1279" s="80"/>
      <c r="W1279" s="80"/>
      <c r="X1279" s="80"/>
      <c r="Y1279" s="658"/>
      <c r="Z1279" s="80"/>
      <c r="AA1279" s="80"/>
      <c r="AB1279" s="80"/>
      <c r="AC1279" s="80"/>
      <c r="AD1279" s="80"/>
      <c r="AE1279" s="80"/>
      <c r="AF1279" s="80"/>
    </row>
    <row r="1280" spans="1:32" s="1018" customFormat="1">
      <c r="A1280" s="81"/>
      <c r="B1280" s="80"/>
      <c r="C1280" s="80"/>
      <c r="D1280" s="80"/>
      <c r="E1280" s="80"/>
      <c r="F1280" s="80"/>
      <c r="G1280" s="80"/>
      <c r="H1280" s="80"/>
      <c r="I1280" s="658"/>
      <c r="J1280" s="80"/>
      <c r="K1280" s="80"/>
      <c r="L1280" s="80"/>
      <c r="M1280" s="80"/>
      <c r="N1280" s="80"/>
      <c r="O1280" s="80"/>
      <c r="P1280" s="80"/>
      <c r="Q1280" s="658"/>
      <c r="R1280" s="80"/>
      <c r="S1280" s="80"/>
      <c r="T1280" s="80"/>
      <c r="U1280" s="80"/>
      <c r="V1280" s="80"/>
      <c r="W1280" s="80"/>
      <c r="X1280" s="80"/>
      <c r="Y1280" s="658"/>
      <c r="Z1280" s="80"/>
      <c r="AA1280" s="80"/>
      <c r="AB1280" s="80"/>
      <c r="AC1280" s="80"/>
      <c r="AD1280" s="80"/>
      <c r="AE1280" s="80"/>
      <c r="AF1280" s="80"/>
    </row>
    <row r="1281" spans="1:32" s="1018" customFormat="1">
      <c r="A1281" s="81"/>
      <c r="B1281" s="80"/>
      <c r="C1281" s="80"/>
      <c r="D1281" s="80"/>
      <c r="E1281" s="80"/>
      <c r="F1281" s="80"/>
      <c r="G1281" s="80"/>
      <c r="H1281" s="80"/>
      <c r="I1281" s="658"/>
      <c r="J1281" s="80"/>
      <c r="K1281" s="80"/>
      <c r="L1281" s="80"/>
      <c r="M1281" s="80"/>
      <c r="N1281" s="80"/>
      <c r="O1281" s="80"/>
      <c r="P1281" s="80"/>
      <c r="Q1281" s="658"/>
      <c r="R1281" s="80"/>
      <c r="S1281" s="80"/>
      <c r="T1281" s="80"/>
      <c r="U1281" s="80"/>
      <c r="V1281" s="80"/>
      <c r="W1281" s="80"/>
      <c r="X1281" s="80"/>
      <c r="Y1281" s="658"/>
      <c r="Z1281" s="80"/>
      <c r="AA1281" s="80"/>
      <c r="AB1281" s="80"/>
      <c r="AC1281" s="80"/>
      <c r="AD1281" s="80"/>
      <c r="AE1281" s="80"/>
      <c r="AF1281" s="80"/>
    </row>
    <row r="1282" spans="1:32" s="1018" customFormat="1">
      <c r="A1282" s="81"/>
      <c r="B1282" s="80"/>
      <c r="C1282" s="80"/>
      <c r="D1282" s="80"/>
      <c r="E1282" s="80"/>
      <c r="F1282" s="80"/>
      <c r="G1282" s="80"/>
      <c r="H1282" s="80"/>
      <c r="I1282" s="658"/>
      <c r="J1282" s="80"/>
      <c r="K1282" s="80"/>
      <c r="L1282" s="80"/>
      <c r="M1282" s="80"/>
      <c r="N1282" s="80"/>
      <c r="O1282" s="80"/>
      <c r="P1282" s="80"/>
      <c r="Q1282" s="658"/>
      <c r="R1282" s="80"/>
      <c r="S1282" s="80"/>
      <c r="T1282" s="80"/>
      <c r="U1282" s="80"/>
      <c r="V1282" s="80"/>
      <c r="W1282" s="80"/>
      <c r="X1282" s="80"/>
      <c r="Y1282" s="658"/>
      <c r="Z1282" s="80"/>
      <c r="AA1282" s="80"/>
      <c r="AB1282" s="80"/>
      <c r="AC1282" s="80"/>
      <c r="AD1282" s="80"/>
      <c r="AE1282" s="80"/>
      <c r="AF1282" s="80"/>
    </row>
    <row r="1283" spans="1:32" s="1018" customFormat="1">
      <c r="A1283" s="81"/>
      <c r="B1283" s="80"/>
      <c r="C1283" s="80"/>
      <c r="D1283" s="80"/>
      <c r="E1283" s="80"/>
      <c r="F1283" s="80"/>
      <c r="G1283" s="80"/>
      <c r="H1283" s="80"/>
      <c r="I1283" s="658"/>
      <c r="J1283" s="80"/>
      <c r="K1283" s="80"/>
      <c r="L1283" s="80"/>
      <c r="M1283" s="80"/>
      <c r="N1283" s="80"/>
      <c r="O1283" s="80"/>
      <c r="P1283" s="80"/>
      <c r="Q1283" s="658"/>
      <c r="R1283" s="80"/>
      <c r="S1283" s="80"/>
      <c r="T1283" s="80"/>
      <c r="U1283" s="80"/>
      <c r="V1283" s="80"/>
      <c r="W1283" s="80"/>
      <c r="X1283" s="80"/>
      <c r="Y1283" s="658"/>
      <c r="Z1283" s="80"/>
      <c r="AA1283" s="80"/>
      <c r="AB1283" s="80"/>
      <c r="AC1283" s="80"/>
      <c r="AD1283" s="80"/>
      <c r="AE1283" s="80"/>
      <c r="AF1283" s="80"/>
    </row>
    <row r="1284" spans="1:32" s="1018" customFormat="1">
      <c r="A1284" s="81"/>
      <c r="B1284" s="80"/>
      <c r="C1284" s="80"/>
      <c r="D1284" s="80"/>
      <c r="E1284" s="80"/>
      <c r="F1284" s="80"/>
      <c r="G1284" s="80"/>
      <c r="H1284" s="80"/>
      <c r="I1284" s="658"/>
      <c r="J1284" s="80"/>
      <c r="K1284" s="80"/>
      <c r="L1284" s="80"/>
      <c r="M1284" s="80"/>
      <c r="N1284" s="80"/>
      <c r="O1284" s="80"/>
      <c r="P1284" s="80"/>
      <c r="Q1284" s="658"/>
      <c r="R1284" s="80"/>
      <c r="S1284" s="80"/>
      <c r="T1284" s="80"/>
      <c r="U1284" s="80"/>
      <c r="V1284" s="80"/>
      <c r="W1284" s="80"/>
      <c r="X1284" s="80"/>
      <c r="Y1284" s="658"/>
      <c r="Z1284" s="80"/>
      <c r="AA1284" s="80"/>
      <c r="AB1284" s="80"/>
      <c r="AC1284" s="80"/>
      <c r="AD1284" s="80"/>
      <c r="AE1284" s="80"/>
      <c r="AF1284" s="80"/>
    </row>
    <row r="1285" spans="1:32" s="1018" customFormat="1">
      <c r="A1285" s="81"/>
      <c r="B1285" s="80"/>
      <c r="C1285" s="80"/>
      <c r="D1285" s="80"/>
      <c r="E1285" s="80"/>
      <c r="F1285" s="80"/>
      <c r="G1285" s="80"/>
      <c r="H1285" s="80"/>
      <c r="I1285" s="658"/>
      <c r="J1285" s="80"/>
      <c r="K1285" s="80"/>
      <c r="L1285" s="80"/>
      <c r="M1285" s="80"/>
      <c r="N1285" s="80"/>
      <c r="O1285" s="80"/>
      <c r="P1285" s="80"/>
      <c r="Q1285" s="658"/>
      <c r="R1285" s="80"/>
      <c r="S1285" s="80"/>
      <c r="T1285" s="80"/>
      <c r="U1285" s="80"/>
      <c r="V1285" s="80"/>
      <c r="W1285" s="80"/>
      <c r="X1285" s="80"/>
      <c r="Y1285" s="658"/>
      <c r="Z1285" s="80"/>
      <c r="AA1285" s="80"/>
      <c r="AB1285" s="80"/>
      <c r="AC1285" s="80"/>
      <c r="AD1285" s="80"/>
      <c r="AE1285" s="80"/>
      <c r="AF1285" s="80"/>
    </row>
    <row r="1286" spans="1:32" s="1018" customFormat="1">
      <c r="A1286" s="81"/>
      <c r="B1286" s="80"/>
      <c r="C1286" s="80"/>
      <c r="D1286" s="80"/>
      <c r="E1286" s="80"/>
      <c r="F1286" s="80"/>
      <c r="G1286" s="80"/>
      <c r="H1286" s="80"/>
      <c r="I1286" s="658"/>
      <c r="J1286" s="80"/>
      <c r="K1286" s="80"/>
      <c r="L1286" s="80"/>
      <c r="M1286" s="80"/>
      <c r="N1286" s="80"/>
      <c r="O1286" s="80"/>
      <c r="P1286" s="80"/>
      <c r="Q1286" s="658"/>
      <c r="R1286" s="80"/>
      <c r="S1286" s="80"/>
      <c r="T1286" s="80"/>
      <c r="U1286" s="80"/>
      <c r="V1286" s="80"/>
      <c r="W1286" s="80"/>
      <c r="X1286" s="80"/>
      <c r="Y1286" s="658"/>
      <c r="Z1286" s="80"/>
      <c r="AA1286" s="80"/>
      <c r="AB1286" s="80"/>
      <c r="AC1286" s="80"/>
      <c r="AD1286" s="80"/>
      <c r="AE1286" s="80"/>
      <c r="AF1286" s="80"/>
    </row>
    <row r="1287" spans="1:32" s="1018" customFormat="1">
      <c r="A1287" s="81"/>
      <c r="B1287" s="80"/>
      <c r="C1287" s="80"/>
      <c r="D1287" s="80"/>
      <c r="E1287" s="80"/>
      <c r="F1287" s="80"/>
      <c r="G1287" s="80"/>
      <c r="H1287" s="80"/>
      <c r="I1287" s="658"/>
      <c r="J1287" s="80"/>
      <c r="K1287" s="80"/>
      <c r="L1287" s="80"/>
      <c r="M1287" s="80"/>
      <c r="N1287" s="80"/>
      <c r="O1287" s="80"/>
      <c r="P1287" s="80"/>
      <c r="Q1287" s="658"/>
      <c r="R1287" s="80"/>
      <c r="S1287" s="80"/>
      <c r="T1287" s="80"/>
      <c r="U1287" s="80"/>
      <c r="V1287" s="80"/>
      <c r="W1287" s="80"/>
      <c r="X1287" s="80"/>
      <c r="Y1287" s="658"/>
      <c r="Z1287" s="80"/>
      <c r="AA1287" s="80"/>
      <c r="AB1287" s="80"/>
      <c r="AC1287" s="80"/>
      <c r="AD1287" s="80"/>
      <c r="AE1287" s="80"/>
      <c r="AF1287" s="80"/>
    </row>
    <row r="1288" spans="1:32" s="1018" customFormat="1">
      <c r="A1288" s="81"/>
      <c r="B1288" s="80"/>
      <c r="C1288" s="80"/>
      <c r="D1288" s="80"/>
      <c r="E1288" s="80"/>
      <c r="F1288" s="80"/>
      <c r="G1288" s="80"/>
      <c r="H1288" s="80"/>
      <c r="I1288" s="658"/>
      <c r="J1288" s="80"/>
      <c r="K1288" s="80"/>
      <c r="L1288" s="80"/>
      <c r="M1288" s="80"/>
      <c r="N1288" s="80"/>
      <c r="O1288" s="80"/>
      <c r="P1288" s="80"/>
      <c r="Q1288" s="658"/>
      <c r="R1288" s="80"/>
      <c r="S1288" s="80"/>
      <c r="T1288" s="80"/>
      <c r="U1288" s="80"/>
      <c r="V1288" s="80"/>
      <c r="W1288" s="80"/>
      <c r="X1288" s="80"/>
      <c r="Y1288" s="658"/>
      <c r="Z1288" s="80"/>
      <c r="AA1288" s="80"/>
      <c r="AB1288" s="80"/>
      <c r="AC1288" s="80"/>
      <c r="AD1288" s="80"/>
      <c r="AE1288" s="80"/>
      <c r="AF1288" s="80"/>
    </row>
    <row r="1289" spans="1:32" s="1018" customFormat="1">
      <c r="A1289" s="81"/>
      <c r="B1289" s="80"/>
      <c r="C1289" s="80"/>
      <c r="D1289" s="80"/>
      <c r="E1289" s="80"/>
      <c r="F1289" s="80"/>
      <c r="G1289" s="80"/>
      <c r="H1289" s="80"/>
      <c r="I1289" s="658"/>
      <c r="J1289" s="80"/>
      <c r="K1289" s="80"/>
      <c r="L1289" s="80"/>
      <c r="M1289" s="80"/>
      <c r="N1289" s="80"/>
      <c r="O1289" s="80"/>
      <c r="P1289" s="80"/>
      <c r="Q1289" s="658"/>
      <c r="R1289" s="80"/>
      <c r="S1289" s="80"/>
      <c r="T1289" s="80"/>
      <c r="U1289" s="80"/>
      <c r="V1289" s="80"/>
      <c r="W1289" s="80"/>
      <c r="X1289" s="80"/>
      <c r="Y1289" s="658"/>
      <c r="Z1289" s="80"/>
      <c r="AA1289" s="80"/>
      <c r="AB1289" s="80"/>
      <c r="AC1289" s="80"/>
      <c r="AD1289" s="80"/>
      <c r="AE1289" s="80"/>
      <c r="AF1289" s="80"/>
    </row>
    <row r="1290" spans="1:32" s="1018" customFormat="1">
      <c r="A1290" s="81"/>
      <c r="B1290" s="80"/>
      <c r="C1290" s="80"/>
      <c r="D1290" s="80"/>
      <c r="E1290" s="80"/>
      <c r="F1290" s="80"/>
      <c r="G1290" s="80"/>
      <c r="H1290" s="80"/>
      <c r="I1290" s="658"/>
      <c r="J1290" s="80"/>
      <c r="K1290" s="80"/>
      <c r="L1290" s="80"/>
      <c r="M1290" s="80"/>
      <c r="N1290" s="80"/>
      <c r="O1290" s="80"/>
      <c r="P1290" s="80"/>
      <c r="Q1290" s="658"/>
      <c r="R1290" s="80"/>
      <c r="S1290" s="80"/>
      <c r="T1290" s="80"/>
      <c r="U1290" s="80"/>
      <c r="V1290" s="80"/>
      <c r="W1290" s="80"/>
      <c r="X1290" s="80"/>
      <c r="Y1290" s="658"/>
      <c r="Z1290" s="80"/>
      <c r="AA1290" s="80"/>
      <c r="AB1290" s="80"/>
      <c r="AC1290" s="80"/>
      <c r="AD1290" s="80"/>
      <c r="AE1290" s="80"/>
      <c r="AF1290" s="80"/>
    </row>
    <row r="1291" spans="1:32" s="1018" customFormat="1">
      <c r="A1291" s="81"/>
      <c r="B1291" s="80"/>
      <c r="C1291" s="80"/>
      <c r="D1291" s="80"/>
      <c r="E1291" s="80"/>
      <c r="F1291" s="80"/>
      <c r="G1291" s="80"/>
      <c r="H1291" s="80"/>
      <c r="I1291" s="658"/>
      <c r="J1291" s="80"/>
      <c r="K1291" s="80"/>
      <c r="L1291" s="80"/>
      <c r="M1291" s="80"/>
      <c r="N1291" s="80"/>
      <c r="O1291" s="80"/>
      <c r="P1291" s="80"/>
      <c r="Q1291" s="658"/>
      <c r="R1291" s="80"/>
      <c r="S1291" s="80"/>
      <c r="T1291" s="80"/>
      <c r="U1291" s="80"/>
      <c r="V1291" s="80"/>
      <c r="W1291" s="80"/>
      <c r="X1291" s="80"/>
      <c r="Y1291" s="658"/>
      <c r="Z1291" s="80"/>
      <c r="AA1291" s="80"/>
      <c r="AB1291" s="80"/>
      <c r="AC1291" s="80"/>
      <c r="AD1291" s="80"/>
      <c r="AE1291" s="80"/>
      <c r="AF1291" s="80"/>
    </row>
    <row r="1292" spans="1:32" s="1018" customFormat="1">
      <c r="A1292" s="81"/>
      <c r="B1292" s="80"/>
      <c r="C1292" s="80"/>
      <c r="D1292" s="80"/>
      <c r="E1292" s="80"/>
      <c r="F1292" s="80"/>
      <c r="G1292" s="80"/>
      <c r="H1292" s="80"/>
      <c r="I1292" s="658"/>
      <c r="J1292" s="80"/>
      <c r="K1292" s="80"/>
      <c r="L1292" s="80"/>
      <c r="M1292" s="80"/>
      <c r="N1292" s="80"/>
      <c r="O1292" s="80"/>
      <c r="P1292" s="80"/>
      <c r="Q1292" s="658"/>
      <c r="R1292" s="80"/>
      <c r="S1292" s="80"/>
      <c r="T1292" s="80"/>
      <c r="U1292" s="80"/>
      <c r="V1292" s="80"/>
      <c r="W1292" s="80"/>
      <c r="X1292" s="80"/>
      <c r="Y1292" s="658"/>
      <c r="Z1292" s="80"/>
      <c r="AA1292" s="80"/>
      <c r="AB1292" s="80"/>
      <c r="AC1292" s="80"/>
      <c r="AD1292" s="80"/>
      <c r="AE1292" s="80"/>
      <c r="AF1292" s="80"/>
    </row>
    <row r="1293" spans="1:32" s="1018" customFormat="1">
      <c r="A1293" s="81"/>
      <c r="B1293" s="80"/>
      <c r="C1293" s="80"/>
      <c r="D1293" s="80"/>
      <c r="E1293" s="80"/>
      <c r="F1293" s="80"/>
      <c r="G1293" s="80"/>
      <c r="H1293" s="80"/>
      <c r="I1293" s="658"/>
      <c r="J1293" s="80"/>
      <c r="K1293" s="80"/>
      <c r="L1293" s="80"/>
      <c r="M1293" s="80"/>
      <c r="N1293" s="80"/>
      <c r="O1293" s="80"/>
      <c r="P1293" s="80"/>
      <c r="Q1293" s="658"/>
      <c r="R1293" s="80"/>
      <c r="S1293" s="80"/>
      <c r="T1293" s="80"/>
      <c r="U1293" s="80"/>
      <c r="V1293" s="80"/>
      <c r="W1293" s="80"/>
      <c r="X1293" s="80"/>
      <c r="Y1293" s="658"/>
      <c r="Z1293" s="80"/>
      <c r="AA1293" s="80"/>
      <c r="AB1293" s="80"/>
      <c r="AC1293" s="80"/>
      <c r="AD1293" s="80"/>
      <c r="AE1293" s="80"/>
      <c r="AF1293" s="80"/>
    </row>
    <row r="1294" spans="1:32" s="1018" customFormat="1">
      <c r="A1294" s="81"/>
      <c r="B1294" s="80"/>
      <c r="C1294" s="80"/>
      <c r="D1294" s="80"/>
      <c r="E1294" s="80"/>
      <c r="F1294" s="80"/>
      <c r="G1294" s="80"/>
      <c r="H1294" s="80"/>
      <c r="I1294" s="658"/>
      <c r="J1294" s="80"/>
      <c r="K1294" s="80"/>
      <c r="L1294" s="80"/>
      <c r="M1294" s="80"/>
      <c r="N1294" s="80"/>
      <c r="O1294" s="80"/>
      <c r="P1294" s="80"/>
      <c r="Q1294" s="658"/>
      <c r="R1294" s="80"/>
      <c r="S1294" s="80"/>
      <c r="T1294" s="80"/>
      <c r="U1294" s="80"/>
      <c r="V1294" s="80"/>
      <c r="W1294" s="80"/>
      <c r="X1294" s="80"/>
      <c r="Y1294" s="658"/>
      <c r="Z1294" s="80"/>
      <c r="AA1294" s="80"/>
      <c r="AB1294" s="80"/>
      <c r="AC1294" s="80"/>
      <c r="AD1294" s="80"/>
      <c r="AE1294" s="80"/>
      <c r="AF1294" s="80"/>
    </row>
    <row r="1295" spans="1:32" s="1018" customFormat="1">
      <c r="A1295" s="81"/>
      <c r="B1295" s="80"/>
      <c r="C1295" s="80"/>
      <c r="D1295" s="80"/>
      <c r="E1295" s="80"/>
      <c r="F1295" s="80"/>
      <c r="G1295" s="80"/>
      <c r="H1295" s="80"/>
      <c r="I1295" s="658"/>
      <c r="J1295" s="80"/>
      <c r="K1295" s="80"/>
      <c r="L1295" s="80"/>
      <c r="M1295" s="80"/>
      <c r="N1295" s="80"/>
      <c r="O1295" s="80"/>
      <c r="P1295" s="80"/>
      <c r="Q1295" s="658"/>
      <c r="R1295" s="80"/>
      <c r="S1295" s="80"/>
      <c r="T1295" s="80"/>
      <c r="U1295" s="80"/>
      <c r="V1295" s="80"/>
      <c r="W1295" s="80"/>
      <c r="X1295" s="80"/>
      <c r="Y1295" s="658"/>
      <c r="Z1295" s="80"/>
      <c r="AA1295" s="80"/>
      <c r="AB1295" s="80"/>
      <c r="AC1295" s="80"/>
      <c r="AD1295" s="80"/>
      <c r="AE1295" s="80"/>
      <c r="AF1295" s="80"/>
    </row>
    <row r="1296" spans="1:32" s="1018" customFormat="1">
      <c r="A1296" s="81"/>
      <c r="B1296" s="80"/>
      <c r="C1296" s="80"/>
      <c r="D1296" s="80"/>
      <c r="E1296" s="80"/>
      <c r="F1296" s="80"/>
      <c r="G1296" s="80"/>
      <c r="H1296" s="80"/>
      <c r="I1296" s="658"/>
      <c r="J1296" s="80"/>
      <c r="K1296" s="80"/>
      <c r="L1296" s="80"/>
      <c r="M1296" s="80"/>
      <c r="N1296" s="80"/>
      <c r="O1296" s="80"/>
      <c r="P1296" s="80"/>
      <c r="Q1296" s="658"/>
      <c r="R1296" s="80"/>
      <c r="S1296" s="80"/>
      <c r="T1296" s="80"/>
      <c r="U1296" s="80"/>
      <c r="V1296" s="80"/>
      <c r="W1296" s="80"/>
      <c r="X1296" s="80"/>
      <c r="Y1296" s="658"/>
      <c r="Z1296" s="80"/>
      <c r="AA1296" s="80"/>
      <c r="AB1296" s="80"/>
      <c r="AC1296" s="80"/>
      <c r="AD1296" s="80"/>
      <c r="AE1296" s="80"/>
      <c r="AF1296" s="80"/>
    </row>
    <row r="1297" spans="1:32" s="1018" customFormat="1">
      <c r="A1297" s="81"/>
      <c r="B1297" s="80"/>
      <c r="C1297" s="80"/>
      <c r="D1297" s="80"/>
      <c r="E1297" s="80"/>
      <c r="F1297" s="80"/>
      <c r="G1297" s="80"/>
      <c r="H1297" s="80"/>
      <c r="I1297" s="658"/>
      <c r="J1297" s="80"/>
      <c r="K1297" s="80"/>
      <c r="L1297" s="80"/>
      <c r="M1297" s="80"/>
      <c r="N1297" s="80"/>
      <c r="O1297" s="80"/>
      <c r="P1297" s="80"/>
      <c r="Q1297" s="658"/>
      <c r="R1297" s="80"/>
      <c r="S1297" s="80"/>
      <c r="T1297" s="80"/>
      <c r="U1297" s="80"/>
      <c r="V1297" s="80"/>
      <c r="W1297" s="80"/>
      <c r="X1297" s="80"/>
      <c r="Y1297" s="658"/>
      <c r="Z1297" s="80"/>
      <c r="AA1297" s="80"/>
      <c r="AB1297" s="80"/>
      <c r="AC1297" s="80"/>
      <c r="AD1297" s="80"/>
      <c r="AE1297" s="80"/>
      <c r="AF1297" s="80"/>
    </row>
    <row r="1298" spans="1:32" s="1018" customFormat="1">
      <c r="A1298" s="81"/>
      <c r="B1298" s="80"/>
      <c r="C1298" s="80"/>
      <c r="D1298" s="80"/>
      <c r="E1298" s="80"/>
      <c r="F1298" s="80"/>
      <c r="G1298" s="80"/>
      <c r="H1298" s="80"/>
      <c r="I1298" s="658"/>
      <c r="J1298" s="80"/>
      <c r="K1298" s="80"/>
      <c r="L1298" s="80"/>
      <c r="M1298" s="80"/>
      <c r="N1298" s="80"/>
      <c r="O1298" s="80"/>
      <c r="P1298" s="80"/>
      <c r="Q1298" s="658"/>
      <c r="R1298" s="80"/>
      <c r="S1298" s="80"/>
      <c r="T1298" s="80"/>
      <c r="U1298" s="80"/>
      <c r="V1298" s="80"/>
      <c r="W1298" s="80"/>
      <c r="X1298" s="80"/>
      <c r="Y1298" s="658"/>
      <c r="Z1298" s="80"/>
      <c r="AA1298" s="80"/>
      <c r="AB1298" s="80"/>
      <c r="AC1298" s="80"/>
      <c r="AD1298" s="80"/>
      <c r="AE1298" s="80"/>
      <c r="AF1298" s="80"/>
    </row>
    <row r="1299" spans="1:32" s="1018" customFormat="1">
      <c r="A1299" s="81"/>
      <c r="B1299" s="80"/>
      <c r="C1299" s="80"/>
      <c r="D1299" s="80"/>
      <c r="E1299" s="80"/>
      <c r="F1299" s="80"/>
      <c r="G1299" s="80"/>
      <c r="H1299" s="80"/>
      <c r="I1299" s="658"/>
      <c r="J1299" s="80"/>
      <c r="K1299" s="80"/>
      <c r="L1299" s="80"/>
      <c r="M1299" s="80"/>
      <c r="N1299" s="80"/>
      <c r="O1299" s="80"/>
      <c r="P1299" s="80"/>
      <c r="Q1299" s="658"/>
      <c r="R1299" s="80"/>
      <c r="S1299" s="80"/>
      <c r="T1299" s="80"/>
      <c r="U1299" s="80"/>
      <c r="V1299" s="80"/>
      <c r="W1299" s="80"/>
      <c r="X1299" s="80"/>
      <c r="Y1299" s="658"/>
      <c r="Z1299" s="80"/>
      <c r="AA1299" s="80"/>
      <c r="AB1299" s="80"/>
      <c r="AC1299" s="80"/>
      <c r="AD1299" s="80"/>
      <c r="AE1299" s="80"/>
      <c r="AF1299" s="80"/>
    </row>
    <row r="1300" spans="1:32" s="1018" customFormat="1">
      <c r="A1300" s="81"/>
      <c r="B1300" s="80"/>
      <c r="C1300" s="80"/>
      <c r="D1300" s="80"/>
      <c r="E1300" s="80"/>
      <c r="F1300" s="80"/>
      <c r="G1300" s="80"/>
      <c r="H1300" s="80"/>
      <c r="I1300" s="658"/>
      <c r="J1300" s="80"/>
      <c r="K1300" s="80"/>
      <c r="L1300" s="80"/>
      <c r="M1300" s="80"/>
      <c r="N1300" s="80"/>
      <c r="O1300" s="80"/>
      <c r="P1300" s="80"/>
      <c r="Q1300" s="658"/>
      <c r="R1300" s="80"/>
      <c r="S1300" s="80"/>
      <c r="T1300" s="80"/>
      <c r="U1300" s="80"/>
      <c r="V1300" s="80"/>
      <c r="W1300" s="80"/>
      <c r="X1300" s="80"/>
      <c r="Y1300" s="658"/>
      <c r="Z1300" s="80"/>
      <c r="AA1300" s="80"/>
      <c r="AB1300" s="80"/>
      <c r="AC1300" s="80"/>
      <c r="AD1300" s="80"/>
      <c r="AE1300" s="80"/>
      <c r="AF1300" s="80"/>
    </row>
    <row r="1301" spans="1:32" s="1018" customFormat="1">
      <c r="A1301" s="81"/>
      <c r="B1301" s="80"/>
      <c r="C1301" s="80"/>
      <c r="D1301" s="80"/>
      <c r="E1301" s="80"/>
      <c r="F1301" s="80"/>
      <c r="G1301" s="80"/>
      <c r="H1301" s="80"/>
      <c r="I1301" s="658"/>
      <c r="J1301" s="80"/>
      <c r="K1301" s="80"/>
      <c r="L1301" s="80"/>
      <c r="M1301" s="80"/>
      <c r="N1301" s="80"/>
      <c r="O1301" s="80"/>
      <c r="P1301" s="80"/>
      <c r="Q1301" s="658"/>
      <c r="R1301" s="80"/>
      <c r="S1301" s="80"/>
      <c r="T1301" s="80"/>
      <c r="U1301" s="80"/>
      <c r="V1301" s="80"/>
      <c r="W1301" s="80"/>
      <c r="X1301" s="80"/>
      <c r="Y1301" s="658"/>
      <c r="Z1301" s="80"/>
      <c r="AA1301" s="80"/>
      <c r="AB1301" s="80"/>
      <c r="AC1301" s="80"/>
      <c r="AD1301" s="80"/>
      <c r="AE1301" s="80"/>
      <c r="AF1301" s="80"/>
    </row>
    <row r="1302" spans="1:32" s="1018" customFormat="1">
      <c r="A1302" s="81"/>
      <c r="B1302" s="80"/>
      <c r="C1302" s="80"/>
      <c r="D1302" s="80"/>
      <c r="E1302" s="80"/>
      <c r="F1302" s="80"/>
      <c r="G1302" s="80"/>
      <c r="H1302" s="80"/>
      <c r="I1302" s="658"/>
      <c r="J1302" s="80"/>
      <c r="K1302" s="80"/>
      <c r="L1302" s="80"/>
      <c r="M1302" s="80"/>
      <c r="N1302" s="80"/>
      <c r="O1302" s="80"/>
      <c r="P1302" s="80"/>
      <c r="Q1302" s="658"/>
      <c r="R1302" s="80"/>
      <c r="S1302" s="80"/>
      <c r="T1302" s="80"/>
      <c r="U1302" s="80"/>
      <c r="V1302" s="80"/>
      <c r="W1302" s="80"/>
      <c r="X1302" s="80"/>
      <c r="Y1302" s="658"/>
      <c r="Z1302" s="80"/>
      <c r="AA1302" s="80"/>
      <c r="AB1302" s="80"/>
      <c r="AC1302" s="80"/>
      <c r="AD1302" s="80"/>
      <c r="AE1302" s="80"/>
      <c r="AF1302" s="80"/>
    </row>
    <row r="1303" spans="1:32" s="1018" customFormat="1">
      <c r="A1303" s="81"/>
      <c r="B1303" s="80"/>
      <c r="C1303" s="80"/>
      <c r="D1303" s="80"/>
      <c r="E1303" s="80"/>
      <c r="F1303" s="80"/>
      <c r="G1303" s="80"/>
      <c r="H1303" s="80"/>
      <c r="I1303" s="658"/>
      <c r="J1303" s="80"/>
      <c r="K1303" s="80"/>
      <c r="L1303" s="80"/>
      <c r="M1303" s="80"/>
      <c r="N1303" s="80"/>
      <c r="O1303" s="80"/>
      <c r="P1303" s="80"/>
      <c r="Q1303" s="658"/>
      <c r="R1303" s="80"/>
      <c r="S1303" s="80"/>
      <c r="T1303" s="80"/>
      <c r="U1303" s="80"/>
      <c r="V1303" s="80"/>
      <c r="W1303" s="80"/>
      <c r="X1303" s="80"/>
      <c r="Y1303" s="658"/>
      <c r="Z1303" s="80"/>
      <c r="AA1303" s="80"/>
      <c r="AB1303" s="80"/>
      <c r="AC1303" s="80"/>
      <c r="AD1303" s="80"/>
      <c r="AE1303" s="80"/>
      <c r="AF1303" s="80"/>
    </row>
    <row r="1304" spans="1:32" s="1018" customFormat="1">
      <c r="A1304" s="81"/>
      <c r="B1304" s="80"/>
      <c r="C1304" s="80"/>
      <c r="D1304" s="80"/>
      <c r="E1304" s="80"/>
      <c r="F1304" s="80"/>
      <c r="G1304" s="80"/>
      <c r="H1304" s="80"/>
      <c r="I1304" s="658"/>
      <c r="J1304" s="80"/>
      <c r="K1304" s="80"/>
      <c r="L1304" s="80"/>
      <c r="M1304" s="80"/>
      <c r="N1304" s="80"/>
      <c r="O1304" s="80"/>
      <c r="P1304" s="80"/>
      <c r="Q1304" s="658"/>
      <c r="R1304" s="80"/>
      <c r="S1304" s="80"/>
      <c r="T1304" s="80"/>
      <c r="U1304" s="80"/>
      <c r="V1304" s="80"/>
      <c r="W1304" s="80"/>
      <c r="X1304" s="80"/>
      <c r="Y1304" s="658"/>
      <c r="Z1304" s="80"/>
      <c r="AA1304" s="80"/>
      <c r="AB1304" s="80"/>
      <c r="AC1304" s="80"/>
      <c r="AD1304" s="80"/>
      <c r="AE1304" s="80"/>
      <c r="AF1304" s="80"/>
    </row>
    <row r="1305" spans="1:32" s="1018" customFormat="1">
      <c r="A1305" s="81"/>
      <c r="B1305" s="80"/>
      <c r="C1305" s="80"/>
      <c r="D1305" s="80"/>
      <c r="E1305" s="80"/>
      <c r="F1305" s="80"/>
      <c r="G1305" s="80"/>
      <c r="H1305" s="80"/>
      <c r="I1305" s="658"/>
      <c r="J1305" s="80"/>
      <c r="K1305" s="80"/>
      <c r="L1305" s="80"/>
      <c r="M1305" s="80"/>
      <c r="N1305" s="80"/>
      <c r="O1305" s="80"/>
      <c r="P1305" s="80"/>
      <c r="Q1305" s="658"/>
      <c r="R1305" s="80"/>
      <c r="S1305" s="80"/>
      <c r="T1305" s="80"/>
      <c r="U1305" s="80"/>
      <c r="V1305" s="80"/>
      <c r="W1305" s="80"/>
      <c r="X1305" s="80"/>
      <c r="Y1305" s="658"/>
      <c r="Z1305" s="80"/>
      <c r="AA1305" s="80"/>
      <c r="AB1305" s="80"/>
      <c r="AC1305" s="80"/>
      <c r="AD1305" s="80"/>
      <c r="AE1305" s="80"/>
      <c r="AF1305" s="80"/>
    </row>
    <row r="1306" spans="1:32" s="1018" customFormat="1">
      <c r="A1306" s="81"/>
      <c r="B1306" s="80"/>
      <c r="C1306" s="80"/>
      <c r="D1306" s="80"/>
      <c r="E1306" s="80"/>
      <c r="F1306" s="80"/>
      <c r="G1306" s="80"/>
      <c r="H1306" s="80"/>
      <c r="I1306" s="658"/>
      <c r="J1306" s="80"/>
      <c r="K1306" s="80"/>
      <c r="L1306" s="80"/>
      <c r="M1306" s="80"/>
      <c r="N1306" s="80"/>
      <c r="O1306" s="80"/>
      <c r="P1306" s="80"/>
      <c r="Q1306" s="658"/>
      <c r="R1306" s="80"/>
      <c r="S1306" s="80"/>
      <c r="T1306" s="80"/>
      <c r="U1306" s="80"/>
      <c r="V1306" s="80"/>
      <c r="W1306" s="80"/>
      <c r="X1306" s="80"/>
      <c r="Y1306" s="658"/>
      <c r="Z1306" s="80"/>
      <c r="AA1306" s="80"/>
      <c r="AB1306" s="80"/>
      <c r="AC1306" s="80"/>
      <c r="AD1306" s="80"/>
      <c r="AE1306" s="80"/>
      <c r="AF1306" s="80"/>
    </row>
    <row r="1307" spans="1:32" s="1018" customFormat="1">
      <c r="A1307" s="81"/>
      <c r="B1307" s="80"/>
      <c r="C1307" s="80"/>
      <c r="D1307" s="80"/>
      <c r="E1307" s="80"/>
      <c r="F1307" s="80"/>
      <c r="G1307" s="80"/>
      <c r="H1307" s="80"/>
      <c r="I1307" s="658"/>
      <c r="J1307" s="80"/>
      <c r="K1307" s="80"/>
      <c r="L1307" s="80"/>
      <c r="M1307" s="80"/>
      <c r="N1307" s="80"/>
      <c r="O1307" s="80"/>
      <c r="P1307" s="80"/>
      <c r="Q1307" s="658"/>
      <c r="R1307" s="80"/>
      <c r="S1307" s="80"/>
      <c r="T1307" s="80"/>
      <c r="U1307" s="80"/>
      <c r="V1307" s="80"/>
      <c r="W1307" s="80"/>
      <c r="X1307" s="80"/>
      <c r="Y1307" s="658"/>
      <c r="Z1307" s="80"/>
      <c r="AA1307" s="80"/>
      <c r="AB1307" s="80"/>
      <c r="AC1307" s="80"/>
      <c r="AD1307" s="80"/>
      <c r="AE1307" s="80"/>
      <c r="AF1307" s="80"/>
    </row>
    <row r="1308" spans="1:32" s="1018" customFormat="1">
      <c r="A1308" s="81"/>
      <c r="B1308" s="80"/>
      <c r="C1308" s="80"/>
      <c r="D1308" s="80"/>
      <c r="E1308" s="80"/>
      <c r="F1308" s="80"/>
      <c r="G1308" s="80"/>
      <c r="H1308" s="80"/>
      <c r="I1308" s="658"/>
      <c r="J1308" s="80"/>
      <c r="K1308" s="80"/>
      <c r="L1308" s="80"/>
      <c r="M1308" s="80"/>
      <c r="N1308" s="80"/>
      <c r="O1308" s="80"/>
      <c r="P1308" s="80"/>
      <c r="Q1308" s="658"/>
      <c r="R1308" s="80"/>
      <c r="S1308" s="80"/>
      <c r="T1308" s="80"/>
      <c r="U1308" s="80"/>
      <c r="V1308" s="80"/>
      <c r="W1308" s="80"/>
      <c r="X1308" s="80"/>
      <c r="Y1308" s="658"/>
      <c r="Z1308" s="80"/>
      <c r="AA1308" s="80"/>
      <c r="AB1308" s="80"/>
      <c r="AC1308" s="80"/>
      <c r="AD1308" s="80"/>
      <c r="AE1308" s="80"/>
      <c r="AF1308" s="80"/>
    </row>
    <row r="1309" spans="1:32" s="1018" customFormat="1">
      <c r="A1309" s="81"/>
      <c r="B1309" s="80"/>
      <c r="C1309" s="80"/>
      <c r="D1309" s="80"/>
      <c r="E1309" s="80"/>
      <c r="F1309" s="80"/>
      <c r="G1309" s="80"/>
      <c r="H1309" s="80"/>
      <c r="I1309" s="658"/>
      <c r="J1309" s="80"/>
      <c r="K1309" s="80"/>
      <c r="L1309" s="80"/>
      <c r="M1309" s="80"/>
      <c r="N1309" s="80"/>
      <c r="O1309" s="80"/>
      <c r="P1309" s="80"/>
      <c r="Q1309" s="658"/>
      <c r="R1309" s="80"/>
      <c r="S1309" s="80"/>
      <c r="T1309" s="80"/>
      <c r="U1309" s="80"/>
      <c r="V1309" s="80"/>
      <c r="W1309" s="80"/>
      <c r="X1309" s="80"/>
      <c r="Y1309" s="658"/>
      <c r="Z1309" s="80"/>
      <c r="AA1309" s="80"/>
      <c r="AB1309" s="80"/>
      <c r="AC1309" s="80"/>
      <c r="AD1309" s="80"/>
      <c r="AE1309" s="80"/>
      <c r="AF1309" s="80"/>
    </row>
    <row r="1310" spans="1:32" s="1018" customFormat="1">
      <c r="A1310" s="81"/>
      <c r="B1310" s="80"/>
      <c r="C1310" s="80"/>
      <c r="D1310" s="80"/>
      <c r="E1310" s="80"/>
      <c r="F1310" s="80"/>
      <c r="G1310" s="80"/>
      <c r="H1310" s="80"/>
      <c r="I1310" s="658"/>
      <c r="J1310" s="80"/>
      <c r="K1310" s="80"/>
      <c r="L1310" s="80"/>
      <c r="M1310" s="80"/>
      <c r="N1310" s="80"/>
      <c r="O1310" s="80"/>
      <c r="P1310" s="80"/>
      <c r="Q1310" s="658"/>
      <c r="R1310" s="80"/>
      <c r="S1310" s="80"/>
      <c r="T1310" s="80"/>
      <c r="U1310" s="80"/>
      <c r="V1310" s="80"/>
      <c r="W1310" s="80"/>
      <c r="X1310" s="80"/>
      <c r="Y1310" s="658"/>
      <c r="Z1310" s="80"/>
      <c r="AA1310" s="80"/>
      <c r="AB1310" s="80"/>
      <c r="AC1310" s="80"/>
      <c r="AD1310" s="80"/>
      <c r="AE1310" s="80"/>
      <c r="AF1310" s="80"/>
    </row>
    <row r="1311" spans="1:32" s="1018" customFormat="1">
      <c r="A1311" s="81"/>
      <c r="B1311" s="80"/>
      <c r="C1311" s="80"/>
      <c r="D1311" s="80"/>
      <c r="E1311" s="80"/>
      <c r="F1311" s="80"/>
      <c r="G1311" s="80"/>
      <c r="H1311" s="80"/>
      <c r="I1311" s="658"/>
      <c r="J1311" s="80"/>
      <c r="K1311" s="80"/>
      <c r="L1311" s="80"/>
      <c r="M1311" s="80"/>
      <c r="N1311" s="80"/>
      <c r="O1311" s="80"/>
      <c r="P1311" s="80"/>
      <c r="Q1311" s="658"/>
      <c r="R1311" s="80"/>
      <c r="S1311" s="80"/>
      <c r="T1311" s="80"/>
      <c r="U1311" s="80"/>
      <c r="V1311" s="80"/>
      <c r="W1311" s="80"/>
      <c r="X1311" s="80"/>
      <c r="Y1311" s="658"/>
      <c r="Z1311" s="80"/>
      <c r="AA1311" s="80"/>
      <c r="AB1311" s="80"/>
      <c r="AC1311" s="80"/>
      <c r="AD1311" s="80"/>
      <c r="AE1311" s="80"/>
      <c r="AF1311" s="80"/>
    </row>
    <row r="1312" spans="1:32" s="1018" customFormat="1">
      <c r="A1312" s="81"/>
      <c r="B1312" s="80"/>
      <c r="C1312" s="80"/>
      <c r="D1312" s="80"/>
      <c r="E1312" s="80"/>
      <c r="F1312" s="80"/>
      <c r="G1312" s="80"/>
      <c r="H1312" s="80"/>
      <c r="I1312" s="658"/>
      <c r="J1312" s="80"/>
      <c r="K1312" s="80"/>
      <c r="L1312" s="80"/>
      <c r="M1312" s="80"/>
      <c r="N1312" s="80"/>
      <c r="O1312" s="80"/>
      <c r="P1312" s="80"/>
      <c r="Q1312" s="658"/>
      <c r="R1312" s="80"/>
      <c r="S1312" s="80"/>
      <c r="T1312" s="80"/>
      <c r="U1312" s="80"/>
      <c r="V1312" s="80"/>
      <c r="W1312" s="80"/>
      <c r="X1312" s="80"/>
      <c r="Y1312" s="658"/>
      <c r="Z1312" s="80"/>
      <c r="AA1312" s="80"/>
      <c r="AB1312" s="80"/>
      <c r="AC1312" s="80"/>
      <c r="AD1312" s="80"/>
      <c r="AE1312" s="80"/>
      <c r="AF1312" s="80"/>
    </row>
    <row r="1313" spans="1:32" s="1018" customFormat="1">
      <c r="A1313" s="81"/>
      <c r="B1313" s="80"/>
      <c r="C1313" s="80"/>
      <c r="D1313" s="80"/>
      <c r="E1313" s="80"/>
      <c r="F1313" s="80"/>
      <c r="G1313" s="80"/>
      <c r="H1313" s="80"/>
      <c r="I1313" s="658"/>
      <c r="J1313" s="80"/>
      <c r="K1313" s="80"/>
      <c r="L1313" s="80"/>
      <c r="M1313" s="80"/>
      <c r="N1313" s="80"/>
      <c r="O1313" s="80"/>
      <c r="P1313" s="80"/>
      <c r="Q1313" s="658"/>
      <c r="R1313" s="80"/>
      <c r="S1313" s="80"/>
      <c r="T1313" s="80"/>
      <c r="U1313" s="80"/>
      <c r="V1313" s="80"/>
      <c r="W1313" s="80"/>
      <c r="X1313" s="80"/>
      <c r="Y1313" s="658"/>
      <c r="Z1313" s="80"/>
      <c r="AA1313" s="80"/>
      <c r="AB1313" s="80"/>
      <c r="AC1313" s="80"/>
      <c r="AD1313" s="80"/>
      <c r="AE1313" s="80"/>
      <c r="AF1313" s="80"/>
    </row>
    <row r="1314" spans="1:32" s="1018" customFormat="1">
      <c r="A1314" s="81"/>
      <c r="B1314" s="80"/>
      <c r="C1314" s="80"/>
      <c r="D1314" s="80"/>
      <c r="E1314" s="80"/>
      <c r="F1314" s="80"/>
      <c r="G1314" s="80"/>
      <c r="H1314" s="80"/>
      <c r="I1314" s="658"/>
      <c r="J1314" s="80"/>
      <c r="K1314" s="80"/>
      <c r="L1314" s="80"/>
      <c r="M1314" s="80"/>
      <c r="N1314" s="80"/>
      <c r="O1314" s="80"/>
      <c r="P1314" s="80"/>
      <c r="Q1314" s="658"/>
      <c r="R1314" s="80"/>
      <c r="S1314" s="80"/>
      <c r="T1314" s="80"/>
      <c r="U1314" s="80"/>
      <c r="V1314" s="80"/>
      <c r="W1314" s="80"/>
      <c r="X1314" s="80"/>
      <c r="Y1314" s="658"/>
      <c r="Z1314" s="80"/>
      <c r="AA1314" s="80"/>
      <c r="AB1314" s="80"/>
      <c r="AC1314" s="80"/>
      <c r="AD1314" s="80"/>
      <c r="AE1314" s="80"/>
      <c r="AF1314" s="80"/>
    </row>
    <row r="1315" spans="1:32" s="1018" customFormat="1">
      <c r="A1315" s="81"/>
      <c r="B1315" s="80"/>
      <c r="C1315" s="80"/>
      <c r="D1315" s="80"/>
      <c r="E1315" s="80"/>
      <c r="F1315" s="80"/>
      <c r="G1315" s="80"/>
      <c r="H1315" s="80"/>
      <c r="I1315" s="658"/>
      <c r="J1315" s="80"/>
      <c r="K1315" s="80"/>
      <c r="L1315" s="80"/>
      <c r="M1315" s="80"/>
      <c r="N1315" s="80"/>
      <c r="O1315" s="80"/>
      <c r="P1315" s="80"/>
      <c r="Q1315" s="658"/>
      <c r="R1315" s="80"/>
      <c r="S1315" s="80"/>
      <c r="T1315" s="80"/>
      <c r="U1315" s="80"/>
      <c r="V1315" s="80"/>
      <c r="W1315" s="80"/>
      <c r="X1315" s="80"/>
      <c r="Y1315" s="658"/>
      <c r="Z1315" s="80"/>
      <c r="AA1315" s="80"/>
      <c r="AB1315" s="80"/>
      <c r="AC1315" s="80"/>
      <c r="AD1315" s="80"/>
      <c r="AE1315" s="80"/>
      <c r="AF1315" s="80"/>
    </row>
    <row r="1316" spans="1:32" s="1018" customFormat="1">
      <c r="A1316" s="81"/>
      <c r="B1316" s="80"/>
      <c r="C1316" s="80"/>
      <c r="D1316" s="80"/>
      <c r="E1316" s="80"/>
      <c r="F1316" s="80"/>
      <c r="G1316" s="80"/>
      <c r="H1316" s="80"/>
      <c r="I1316" s="658"/>
      <c r="J1316" s="80"/>
      <c r="K1316" s="80"/>
      <c r="L1316" s="80"/>
      <c r="M1316" s="80"/>
      <c r="N1316" s="80"/>
      <c r="O1316" s="80"/>
      <c r="P1316" s="80"/>
      <c r="Q1316" s="658"/>
      <c r="R1316" s="80"/>
      <c r="S1316" s="80"/>
      <c r="T1316" s="80"/>
      <c r="U1316" s="80"/>
      <c r="V1316" s="80"/>
      <c r="W1316" s="80"/>
      <c r="X1316" s="80"/>
      <c r="Y1316" s="658"/>
      <c r="Z1316" s="80"/>
      <c r="AA1316" s="80"/>
      <c r="AB1316" s="80"/>
      <c r="AC1316" s="80"/>
      <c r="AD1316" s="80"/>
      <c r="AE1316" s="80"/>
      <c r="AF1316" s="80"/>
    </row>
    <row r="1317" spans="1:32" s="1018" customFormat="1">
      <c r="A1317" s="81"/>
      <c r="B1317" s="80"/>
      <c r="C1317" s="80"/>
      <c r="D1317" s="80"/>
      <c r="E1317" s="80"/>
      <c r="F1317" s="80"/>
      <c r="G1317" s="80"/>
      <c r="H1317" s="80"/>
      <c r="I1317" s="658"/>
      <c r="J1317" s="80"/>
      <c r="K1317" s="80"/>
      <c r="L1317" s="80"/>
      <c r="M1317" s="80"/>
      <c r="N1317" s="80"/>
      <c r="O1317" s="80"/>
      <c r="P1317" s="80"/>
      <c r="Q1317" s="658"/>
      <c r="R1317" s="80"/>
      <c r="S1317" s="80"/>
      <c r="T1317" s="80"/>
      <c r="U1317" s="80"/>
      <c r="V1317" s="80"/>
      <c r="W1317" s="80"/>
      <c r="X1317" s="80"/>
      <c r="Y1317" s="658"/>
      <c r="Z1317" s="80"/>
      <c r="AA1317" s="80"/>
      <c r="AB1317" s="80"/>
      <c r="AC1317" s="80"/>
      <c r="AD1317" s="80"/>
      <c r="AE1317" s="80"/>
      <c r="AF1317" s="80"/>
    </row>
    <row r="1318" spans="1:32" s="1018" customFormat="1">
      <c r="A1318" s="81"/>
      <c r="B1318" s="80"/>
      <c r="C1318" s="80"/>
      <c r="D1318" s="80"/>
      <c r="E1318" s="80"/>
      <c r="F1318" s="80"/>
      <c r="G1318" s="80"/>
      <c r="H1318" s="80"/>
      <c r="I1318" s="658"/>
      <c r="J1318" s="80"/>
      <c r="K1318" s="80"/>
      <c r="L1318" s="80"/>
      <c r="M1318" s="80"/>
      <c r="N1318" s="80"/>
      <c r="O1318" s="80"/>
      <c r="P1318" s="80"/>
      <c r="Q1318" s="658"/>
      <c r="R1318" s="80"/>
      <c r="S1318" s="80"/>
      <c r="T1318" s="80"/>
      <c r="U1318" s="80"/>
      <c r="V1318" s="80"/>
      <c r="W1318" s="80"/>
      <c r="X1318" s="80"/>
      <c r="Y1318" s="658"/>
      <c r="Z1318" s="80"/>
      <c r="AA1318" s="80"/>
      <c r="AB1318" s="80"/>
      <c r="AC1318" s="80"/>
      <c r="AD1318" s="80"/>
      <c r="AE1318" s="80"/>
      <c r="AF1318" s="80"/>
    </row>
    <row r="1319" spans="1:32" s="1018" customFormat="1">
      <c r="A1319" s="81"/>
      <c r="B1319" s="80"/>
      <c r="C1319" s="80"/>
      <c r="D1319" s="80"/>
      <c r="E1319" s="80"/>
      <c r="F1319" s="80"/>
      <c r="G1319" s="80"/>
      <c r="H1319" s="80"/>
      <c r="I1319" s="658"/>
      <c r="J1319" s="80"/>
      <c r="K1319" s="80"/>
      <c r="L1319" s="80"/>
      <c r="M1319" s="80"/>
      <c r="N1319" s="80"/>
      <c r="O1319" s="80"/>
      <c r="P1319" s="80"/>
      <c r="Q1319" s="658"/>
      <c r="R1319" s="80"/>
      <c r="S1319" s="80"/>
      <c r="T1319" s="80"/>
      <c r="U1319" s="80"/>
      <c r="V1319" s="80"/>
      <c r="W1319" s="80"/>
      <c r="X1319" s="80"/>
      <c r="Y1319" s="658"/>
      <c r="Z1319" s="80"/>
      <c r="AA1319" s="80"/>
      <c r="AB1319" s="80"/>
      <c r="AC1319" s="80"/>
      <c r="AD1319" s="80"/>
      <c r="AE1319" s="80"/>
      <c r="AF1319" s="80"/>
    </row>
    <row r="1320" spans="1:32" s="1018" customFormat="1">
      <c r="A1320" s="81"/>
      <c r="B1320" s="80"/>
      <c r="C1320" s="80"/>
      <c r="D1320" s="80"/>
      <c r="E1320" s="80"/>
      <c r="F1320" s="80"/>
      <c r="G1320" s="80"/>
      <c r="H1320" s="80"/>
      <c r="I1320" s="658"/>
      <c r="J1320" s="80"/>
      <c r="K1320" s="80"/>
      <c r="L1320" s="80"/>
      <c r="M1320" s="80"/>
      <c r="N1320" s="80"/>
      <c r="O1320" s="80"/>
      <c r="P1320" s="80"/>
      <c r="Q1320" s="658"/>
      <c r="R1320" s="80"/>
      <c r="S1320" s="80"/>
      <c r="T1320" s="80"/>
      <c r="U1320" s="80"/>
      <c r="V1320" s="80"/>
      <c r="W1320" s="80"/>
      <c r="X1320" s="80"/>
      <c r="Y1320" s="658"/>
      <c r="Z1320" s="80"/>
      <c r="AA1320" s="80"/>
      <c r="AB1320" s="80"/>
      <c r="AC1320" s="80"/>
      <c r="AD1320" s="80"/>
      <c r="AE1320" s="80"/>
      <c r="AF1320" s="80"/>
    </row>
    <row r="1321" spans="1:32" s="1018" customFormat="1">
      <c r="A1321" s="81"/>
      <c r="B1321" s="80"/>
      <c r="C1321" s="80"/>
      <c r="D1321" s="80"/>
      <c r="E1321" s="80"/>
      <c r="F1321" s="80"/>
      <c r="G1321" s="80"/>
      <c r="H1321" s="80"/>
      <c r="I1321" s="658"/>
      <c r="J1321" s="80"/>
      <c r="K1321" s="80"/>
      <c r="L1321" s="80"/>
      <c r="M1321" s="80"/>
      <c r="N1321" s="80"/>
      <c r="O1321" s="80"/>
      <c r="P1321" s="80"/>
      <c r="Q1321" s="658"/>
      <c r="R1321" s="80"/>
      <c r="S1321" s="80"/>
      <c r="T1321" s="80"/>
      <c r="U1321" s="80"/>
      <c r="V1321" s="80"/>
      <c r="W1321" s="80"/>
      <c r="X1321" s="80"/>
      <c r="Y1321" s="658"/>
      <c r="Z1321" s="80"/>
      <c r="AA1321" s="80"/>
      <c r="AB1321" s="80"/>
      <c r="AC1321" s="80"/>
      <c r="AD1321" s="80"/>
      <c r="AE1321" s="80"/>
      <c r="AF1321" s="80"/>
    </row>
    <row r="1322" spans="1:32" s="1018" customFormat="1">
      <c r="A1322" s="81"/>
      <c r="B1322" s="80"/>
      <c r="C1322" s="80"/>
      <c r="D1322" s="80"/>
      <c r="E1322" s="80"/>
      <c r="F1322" s="80"/>
      <c r="G1322" s="80"/>
      <c r="H1322" s="80"/>
      <c r="I1322" s="658"/>
      <c r="J1322" s="80"/>
      <c r="K1322" s="80"/>
      <c r="L1322" s="80"/>
      <c r="M1322" s="80"/>
      <c r="N1322" s="80"/>
      <c r="O1322" s="80"/>
      <c r="P1322" s="80"/>
      <c r="Q1322" s="658"/>
      <c r="R1322" s="80"/>
      <c r="S1322" s="80"/>
      <c r="T1322" s="80"/>
      <c r="U1322" s="80"/>
      <c r="V1322" s="80"/>
      <c r="W1322" s="80"/>
      <c r="X1322" s="80"/>
      <c r="Y1322" s="658"/>
      <c r="Z1322" s="80"/>
      <c r="AA1322" s="80"/>
      <c r="AB1322" s="80"/>
      <c r="AC1322" s="80"/>
      <c r="AD1322" s="80"/>
      <c r="AE1322" s="80"/>
      <c r="AF1322" s="80"/>
    </row>
    <row r="1323" spans="1:32" s="1018" customFormat="1">
      <c r="A1323" s="81"/>
      <c r="B1323" s="80"/>
      <c r="C1323" s="80"/>
      <c r="D1323" s="80"/>
      <c r="E1323" s="80"/>
      <c r="F1323" s="80"/>
      <c r="G1323" s="80"/>
      <c r="H1323" s="80"/>
      <c r="I1323" s="658"/>
      <c r="J1323" s="80"/>
      <c r="K1323" s="80"/>
      <c r="L1323" s="80"/>
      <c r="M1323" s="80"/>
      <c r="N1323" s="80"/>
      <c r="O1323" s="80"/>
      <c r="P1323" s="80"/>
      <c r="Q1323" s="658"/>
      <c r="R1323" s="80"/>
      <c r="S1323" s="80"/>
      <c r="T1323" s="80"/>
      <c r="U1323" s="80"/>
      <c r="V1323" s="80"/>
      <c r="W1323" s="80"/>
      <c r="X1323" s="80"/>
      <c r="Y1323" s="658"/>
      <c r="Z1323" s="80"/>
      <c r="AA1323" s="80"/>
      <c r="AB1323" s="80"/>
      <c r="AC1323" s="80"/>
      <c r="AD1323" s="80"/>
      <c r="AE1323" s="80"/>
      <c r="AF1323" s="80"/>
    </row>
    <row r="1324" spans="1:32" s="1018" customFormat="1">
      <c r="A1324" s="81"/>
      <c r="B1324" s="80"/>
      <c r="C1324" s="80"/>
      <c r="D1324" s="80"/>
      <c r="E1324" s="80"/>
      <c r="F1324" s="80"/>
      <c r="G1324" s="80"/>
      <c r="H1324" s="80"/>
      <c r="I1324" s="658"/>
      <c r="J1324" s="80"/>
      <c r="K1324" s="80"/>
      <c r="L1324" s="80"/>
      <c r="M1324" s="80"/>
      <c r="N1324" s="80"/>
      <c r="O1324" s="80"/>
      <c r="P1324" s="80"/>
      <c r="Q1324" s="658"/>
      <c r="R1324" s="80"/>
      <c r="S1324" s="80"/>
      <c r="T1324" s="80"/>
      <c r="U1324" s="80"/>
      <c r="V1324" s="80"/>
      <c r="W1324" s="80"/>
      <c r="X1324" s="80"/>
      <c r="Y1324" s="658"/>
      <c r="Z1324" s="80"/>
      <c r="AA1324" s="80"/>
      <c r="AB1324" s="80"/>
      <c r="AC1324" s="80"/>
      <c r="AD1324" s="80"/>
      <c r="AE1324" s="80"/>
      <c r="AF1324" s="80"/>
    </row>
    <row r="1325" spans="1:32" s="1018" customFormat="1">
      <c r="A1325" s="81"/>
      <c r="B1325" s="80"/>
      <c r="C1325" s="80"/>
      <c r="D1325" s="80"/>
      <c r="E1325" s="80"/>
      <c r="F1325" s="80"/>
      <c r="G1325" s="80"/>
      <c r="H1325" s="80"/>
      <c r="I1325" s="658"/>
      <c r="J1325" s="80"/>
      <c r="K1325" s="80"/>
      <c r="L1325" s="80"/>
      <c r="M1325" s="80"/>
      <c r="N1325" s="80"/>
      <c r="O1325" s="80"/>
      <c r="P1325" s="80"/>
      <c r="Q1325" s="658"/>
      <c r="R1325" s="80"/>
      <c r="S1325" s="80"/>
      <c r="T1325" s="80"/>
      <c r="U1325" s="80"/>
      <c r="V1325" s="80"/>
      <c r="W1325" s="80"/>
      <c r="X1325" s="80"/>
      <c r="Y1325" s="658"/>
      <c r="Z1325" s="80"/>
      <c r="AA1325" s="80"/>
      <c r="AB1325" s="80"/>
      <c r="AC1325" s="80"/>
      <c r="AD1325" s="80"/>
      <c r="AE1325" s="80"/>
      <c r="AF1325" s="80"/>
    </row>
    <row r="1326" spans="1:32" s="1018" customFormat="1">
      <c r="A1326" s="81"/>
      <c r="B1326" s="80"/>
      <c r="C1326" s="80"/>
      <c r="D1326" s="80"/>
      <c r="E1326" s="80"/>
      <c r="F1326" s="80"/>
      <c r="G1326" s="80"/>
      <c r="H1326" s="80"/>
      <c r="I1326" s="658"/>
      <c r="J1326" s="80"/>
      <c r="K1326" s="80"/>
      <c r="L1326" s="80"/>
      <c r="M1326" s="80"/>
      <c r="N1326" s="80"/>
      <c r="O1326" s="80"/>
      <c r="P1326" s="80"/>
      <c r="Q1326" s="658"/>
      <c r="R1326" s="80"/>
      <c r="S1326" s="80"/>
      <c r="T1326" s="80"/>
      <c r="U1326" s="80"/>
      <c r="V1326" s="80"/>
      <c r="W1326" s="80"/>
      <c r="X1326" s="80"/>
      <c r="Y1326" s="658"/>
      <c r="Z1326" s="80"/>
      <c r="AA1326" s="80"/>
      <c r="AB1326" s="80"/>
      <c r="AC1326" s="80"/>
      <c r="AD1326" s="80"/>
      <c r="AE1326" s="80"/>
      <c r="AF1326" s="80"/>
    </row>
    <row r="1327" spans="1:32" s="1018" customFormat="1">
      <c r="A1327" s="81"/>
      <c r="B1327" s="80"/>
      <c r="C1327" s="80"/>
      <c r="D1327" s="80"/>
      <c r="E1327" s="80"/>
      <c r="F1327" s="80"/>
      <c r="G1327" s="80"/>
      <c r="H1327" s="80"/>
      <c r="I1327" s="658"/>
      <c r="J1327" s="80"/>
      <c r="K1327" s="80"/>
      <c r="L1327" s="80"/>
      <c r="M1327" s="80"/>
      <c r="N1327" s="80"/>
      <c r="O1327" s="80"/>
      <c r="P1327" s="80"/>
      <c r="Q1327" s="658"/>
      <c r="R1327" s="80"/>
      <c r="S1327" s="80"/>
      <c r="T1327" s="80"/>
      <c r="U1327" s="80"/>
      <c r="V1327" s="80"/>
      <c r="W1327" s="80"/>
      <c r="X1327" s="80"/>
      <c r="Y1327" s="658"/>
      <c r="Z1327" s="80"/>
      <c r="AA1327" s="80"/>
      <c r="AB1327" s="80"/>
      <c r="AC1327" s="80"/>
      <c r="AD1327" s="80"/>
      <c r="AE1327" s="80"/>
      <c r="AF1327" s="80"/>
    </row>
    <row r="1328" spans="1:32" s="1018" customFormat="1">
      <c r="A1328" s="81"/>
      <c r="B1328" s="80"/>
      <c r="C1328" s="80"/>
      <c r="D1328" s="80"/>
      <c r="E1328" s="80"/>
      <c r="F1328" s="80"/>
      <c r="G1328" s="80"/>
      <c r="H1328" s="80"/>
      <c r="I1328" s="658"/>
      <c r="J1328" s="80"/>
      <c r="K1328" s="80"/>
      <c r="L1328" s="80"/>
      <c r="M1328" s="80"/>
      <c r="N1328" s="80"/>
      <c r="O1328" s="80"/>
      <c r="P1328" s="80"/>
      <c r="Q1328" s="658"/>
      <c r="R1328" s="80"/>
      <c r="S1328" s="80"/>
      <c r="T1328" s="80"/>
      <c r="U1328" s="80"/>
      <c r="V1328" s="80"/>
      <c r="W1328" s="80"/>
      <c r="X1328" s="80"/>
      <c r="Y1328" s="658"/>
      <c r="Z1328" s="80"/>
      <c r="AA1328" s="80"/>
      <c r="AB1328" s="80"/>
      <c r="AC1328" s="80"/>
      <c r="AD1328" s="80"/>
      <c r="AE1328" s="80"/>
      <c r="AF1328" s="80"/>
    </row>
    <row r="1329" spans="1:32" s="1018" customFormat="1">
      <c r="A1329" s="81"/>
      <c r="B1329" s="80"/>
      <c r="C1329" s="80"/>
      <c r="D1329" s="80"/>
      <c r="E1329" s="80"/>
      <c r="F1329" s="80"/>
      <c r="G1329" s="80"/>
      <c r="H1329" s="80"/>
      <c r="I1329" s="658"/>
      <c r="J1329" s="80"/>
      <c r="K1329" s="80"/>
      <c r="L1329" s="80"/>
      <c r="M1329" s="80"/>
      <c r="N1329" s="80"/>
      <c r="O1329" s="80"/>
      <c r="P1329" s="80"/>
      <c r="Q1329" s="658"/>
      <c r="R1329" s="80"/>
      <c r="S1329" s="80"/>
      <c r="T1329" s="80"/>
      <c r="U1329" s="80"/>
      <c r="V1329" s="80"/>
      <c r="W1329" s="80"/>
      <c r="X1329" s="80"/>
      <c r="Y1329" s="658"/>
      <c r="Z1329" s="80"/>
      <c r="AA1329" s="80"/>
      <c r="AB1329" s="80"/>
      <c r="AC1329" s="80"/>
      <c r="AD1329" s="80"/>
      <c r="AE1329" s="80"/>
      <c r="AF1329" s="80"/>
    </row>
    <row r="1330" spans="1:32" s="1018" customFormat="1">
      <c r="A1330" s="81"/>
      <c r="B1330" s="80"/>
      <c r="C1330" s="80"/>
      <c r="D1330" s="80"/>
      <c r="E1330" s="80"/>
      <c r="F1330" s="80"/>
      <c r="G1330" s="80"/>
      <c r="H1330" s="80"/>
      <c r="I1330" s="658"/>
      <c r="J1330" s="80"/>
      <c r="K1330" s="80"/>
      <c r="L1330" s="80"/>
      <c r="M1330" s="80"/>
      <c r="N1330" s="80"/>
      <c r="O1330" s="80"/>
      <c r="P1330" s="80"/>
      <c r="Q1330" s="658"/>
      <c r="R1330" s="80"/>
      <c r="S1330" s="80"/>
      <c r="T1330" s="80"/>
      <c r="U1330" s="80"/>
      <c r="V1330" s="80"/>
      <c r="W1330" s="80"/>
      <c r="X1330" s="80"/>
      <c r="Y1330" s="658"/>
      <c r="Z1330" s="80"/>
      <c r="AA1330" s="80"/>
      <c r="AB1330" s="80"/>
      <c r="AC1330" s="80"/>
      <c r="AD1330" s="80"/>
      <c r="AE1330" s="80"/>
      <c r="AF1330" s="80"/>
    </row>
    <row r="1331" spans="1:32" s="1018" customFormat="1">
      <c r="A1331" s="81"/>
      <c r="B1331" s="80"/>
      <c r="C1331" s="80"/>
      <c r="D1331" s="80"/>
      <c r="E1331" s="80"/>
      <c r="F1331" s="80"/>
      <c r="G1331" s="80"/>
      <c r="H1331" s="80"/>
      <c r="I1331" s="658"/>
      <c r="J1331" s="80"/>
      <c r="K1331" s="80"/>
      <c r="L1331" s="80"/>
      <c r="M1331" s="80"/>
      <c r="N1331" s="80"/>
      <c r="O1331" s="80"/>
      <c r="P1331" s="80"/>
      <c r="Q1331" s="658"/>
      <c r="R1331" s="80"/>
      <c r="S1331" s="80"/>
      <c r="T1331" s="80"/>
      <c r="U1331" s="80"/>
      <c r="V1331" s="80"/>
      <c r="W1331" s="80"/>
      <c r="X1331" s="80"/>
      <c r="Y1331" s="658"/>
      <c r="Z1331" s="80"/>
      <c r="AA1331" s="80"/>
      <c r="AB1331" s="80"/>
      <c r="AC1331" s="80"/>
      <c r="AD1331" s="80"/>
      <c r="AE1331" s="80"/>
      <c r="AF1331" s="80"/>
    </row>
    <row r="1332" spans="1:32" s="1018" customFormat="1">
      <c r="A1332" s="81"/>
      <c r="B1332" s="80"/>
      <c r="C1332" s="80"/>
      <c r="D1332" s="80"/>
      <c r="E1332" s="80"/>
      <c r="F1332" s="80"/>
      <c r="G1332" s="80"/>
      <c r="H1332" s="80"/>
      <c r="I1332" s="658"/>
      <c r="J1332" s="80"/>
      <c r="K1332" s="80"/>
      <c r="L1332" s="80"/>
      <c r="M1332" s="80"/>
      <c r="N1332" s="80"/>
      <c r="O1332" s="80"/>
      <c r="P1332" s="80"/>
      <c r="Q1332" s="658"/>
      <c r="R1332" s="80"/>
      <c r="S1332" s="80"/>
      <c r="T1332" s="80"/>
      <c r="U1332" s="80"/>
      <c r="V1332" s="80"/>
      <c r="W1332" s="80"/>
      <c r="X1332" s="80"/>
      <c r="Y1332" s="658"/>
      <c r="Z1332" s="80"/>
      <c r="AA1332" s="80"/>
      <c r="AB1332" s="80"/>
      <c r="AC1332" s="80"/>
      <c r="AD1332" s="80"/>
      <c r="AE1332" s="80"/>
      <c r="AF1332" s="80"/>
    </row>
    <row r="1333" spans="1:32" s="1018" customFormat="1">
      <c r="A1333" s="81"/>
      <c r="B1333" s="80"/>
      <c r="C1333" s="80"/>
      <c r="D1333" s="80"/>
      <c r="E1333" s="80"/>
      <c r="F1333" s="80"/>
      <c r="G1333" s="80"/>
      <c r="H1333" s="80"/>
      <c r="I1333" s="658"/>
      <c r="J1333" s="80"/>
      <c r="K1333" s="80"/>
      <c r="L1333" s="80"/>
      <c r="M1333" s="80"/>
      <c r="N1333" s="80"/>
      <c r="O1333" s="80"/>
      <c r="P1333" s="80"/>
      <c r="Q1333" s="658"/>
      <c r="R1333" s="80"/>
      <c r="S1333" s="80"/>
      <c r="T1333" s="80"/>
      <c r="U1333" s="80"/>
      <c r="V1333" s="80"/>
      <c r="W1333" s="80"/>
      <c r="X1333" s="80"/>
      <c r="Y1333" s="658"/>
      <c r="Z1333" s="80"/>
      <c r="AA1333" s="80"/>
      <c r="AB1333" s="80"/>
      <c r="AC1333" s="80"/>
      <c r="AD1333" s="80"/>
      <c r="AE1333" s="80"/>
      <c r="AF1333" s="80"/>
    </row>
    <row r="1334" spans="1:32" s="1018" customFormat="1">
      <c r="A1334" s="81"/>
      <c r="B1334" s="80"/>
      <c r="C1334" s="80"/>
      <c r="D1334" s="80"/>
      <c r="E1334" s="80"/>
      <c r="F1334" s="80"/>
      <c r="G1334" s="80"/>
      <c r="H1334" s="80"/>
      <c r="I1334" s="658"/>
      <c r="J1334" s="80"/>
      <c r="K1334" s="80"/>
      <c r="L1334" s="80"/>
      <c r="M1334" s="80"/>
      <c r="N1334" s="80"/>
      <c r="O1334" s="80"/>
      <c r="P1334" s="80"/>
      <c r="Q1334" s="658"/>
      <c r="R1334" s="80"/>
      <c r="S1334" s="80"/>
      <c r="T1334" s="80"/>
      <c r="U1334" s="80"/>
      <c r="V1334" s="80"/>
      <c r="W1334" s="80"/>
      <c r="X1334" s="80"/>
      <c r="Y1334" s="658"/>
      <c r="Z1334" s="80"/>
      <c r="AA1334" s="80"/>
      <c r="AB1334" s="80"/>
      <c r="AC1334" s="80"/>
      <c r="AD1334" s="80"/>
      <c r="AE1334" s="80"/>
      <c r="AF1334" s="80"/>
    </row>
    <row r="1335" spans="1:32" s="1018" customFormat="1">
      <c r="A1335" s="81"/>
      <c r="B1335" s="80"/>
      <c r="C1335" s="80"/>
      <c r="D1335" s="80"/>
      <c r="E1335" s="80"/>
      <c r="F1335" s="80"/>
      <c r="G1335" s="80"/>
      <c r="H1335" s="80"/>
      <c r="I1335" s="658"/>
      <c r="J1335" s="80"/>
      <c r="K1335" s="80"/>
      <c r="L1335" s="80"/>
      <c r="M1335" s="80"/>
      <c r="N1335" s="80"/>
      <c r="O1335" s="80"/>
      <c r="P1335" s="80"/>
      <c r="Q1335" s="658"/>
      <c r="R1335" s="80"/>
      <c r="S1335" s="80"/>
      <c r="T1335" s="80"/>
      <c r="U1335" s="80"/>
      <c r="V1335" s="80"/>
      <c r="W1335" s="80"/>
      <c r="X1335" s="80"/>
      <c r="Y1335" s="658"/>
      <c r="Z1335" s="80"/>
      <c r="AA1335" s="80"/>
      <c r="AB1335" s="80"/>
      <c r="AC1335" s="80"/>
      <c r="AD1335" s="80"/>
      <c r="AE1335" s="80"/>
      <c r="AF1335" s="80"/>
    </row>
    <row r="1336" spans="1:32" s="1018" customFormat="1">
      <c r="A1336" s="81"/>
      <c r="B1336" s="80"/>
      <c r="C1336" s="80"/>
      <c r="D1336" s="80"/>
      <c r="E1336" s="80"/>
      <c r="F1336" s="80"/>
      <c r="G1336" s="80"/>
      <c r="H1336" s="80"/>
      <c r="I1336" s="658"/>
      <c r="J1336" s="80"/>
      <c r="K1336" s="80"/>
      <c r="L1336" s="80"/>
      <c r="M1336" s="80"/>
      <c r="N1336" s="80"/>
      <c r="O1336" s="80"/>
      <c r="P1336" s="80"/>
      <c r="Q1336" s="658"/>
      <c r="R1336" s="80"/>
      <c r="S1336" s="80"/>
      <c r="T1336" s="80"/>
      <c r="U1336" s="80"/>
      <c r="V1336" s="80"/>
      <c r="W1336" s="80"/>
      <c r="X1336" s="80"/>
      <c r="Y1336" s="658"/>
      <c r="Z1336" s="80"/>
      <c r="AA1336" s="80"/>
      <c r="AB1336" s="80"/>
      <c r="AC1336" s="80"/>
      <c r="AD1336" s="80"/>
      <c r="AE1336" s="80"/>
      <c r="AF1336" s="80"/>
    </row>
    <row r="1337" spans="1:32" s="1018" customFormat="1">
      <c r="A1337" s="81"/>
      <c r="B1337" s="80"/>
      <c r="C1337" s="80"/>
      <c r="D1337" s="80"/>
      <c r="E1337" s="80"/>
      <c r="F1337" s="80"/>
      <c r="G1337" s="80"/>
      <c r="H1337" s="80"/>
      <c r="I1337" s="658"/>
      <c r="J1337" s="80"/>
      <c r="K1337" s="80"/>
      <c r="L1337" s="80"/>
      <c r="M1337" s="80"/>
      <c r="N1337" s="80"/>
      <c r="O1337" s="80"/>
      <c r="P1337" s="80"/>
      <c r="Q1337" s="658"/>
      <c r="R1337" s="80"/>
      <c r="S1337" s="80"/>
      <c r="T1337" s="80"/>
      <c r="U1337" s="80"/>
      <c r="V1337" s="80"/>
      <c r="W1337" s="80"/>
      <c r="X1337" s="80"/>
      <c r="Y1337" s="658"/>
      <c r="Z1337" s="80"/>
      <c r="AA1337" s="80"/>
      <c r="AB1337" s="80"/>
      <c r="AC1337" s="80"/>
      <c r="AD1337" s="80"/>
      <c r="AE1337" s="80"/>
      <c r="AF1337" s="80"/>
    </row>
    <row r="1338" spans="1:32" s="1018" customFormat="1">
      <c r="A1338" s="81"/>
      <c r="B1338" s="80"/>
      <c r="C1338" s="80"/>
      <c r="D1338" s="80"/>
      <c r="E1338" s="80"/>
      <c r="F1338" s="80"/>
      <c r="G1338" s="80"/>
      <c r="H1338" s="80"/>
      <c r="I1338" s="658"/>
      <c r="J1338" s="80"/>
      <c r="K1338" s="80"/>
      <c r="L1338" s="80"/>
      <c r="M1338" s="80"/>
      <c r="N1338" s="80"/>
      <c r="O1338" s="80"/>
      <c r="P1338" s="80"/>
      <c r="Q1338" s="658"/>
      <c r="R1338" s="80"/>
      <c r="S1338" s="80"/>
      <c r="T1338" s="80"/>
      <c r="U1338" s="80"/>
      <c r="V1338" s="80"/>
      <c r="W1338" s="80"/>
      <c r="X1338" s="80"/>
      <c r="Y1338" s="658"/>
      <c r="Z1338" s="80"/>
      <c r="AA1338" s="80"/>
      <c r="AB1338" s="80"/>
      <c r="AC1338" s="80"/>
      <c r="AD1338" s="80"/>
      <c r="AE1338" s="80"/>
      <c r="AF1338" s="80"/>
    </row>
    <row r="1339" spans="1:32" s="1018" customFormat="1">
      <c r="A1339" s="81"/>
      <c r="B1339" s="80"/>
      <c r="C1339" s="80"/>
      <c r="D1339" s="80"/>
      <c r="E1339" s="80"/>
      <c r="F1339" s="80"/>
      <c r="G1339" s="80"/>
      <c r="H1339" s="80"/>
      <c r="I1339" s="658"/>
      <c r="J1339" s="80"/>
      <c r="K1339" s="80"/>
      <c r="L1339" s="80"/>
      <c r="M1339" s="80"/>
      <c r="N1339" s="80"/>
      <c r="O1339" s="80"/>
      <c r="P1339" s="80"/>
      <c r="Q1339" s="658"/>
      <c r="R1339" s="80"/>
      <c r="S1339" s="80"/>
      <c r="T1339" s="80"/>
      <c r="U1339" s="80"/>
      <c r="V1339" s="80"/>
      <c r="W1339" s="80"/>
      <c r="X1339" s="80"/>
      <c r="Y1339" s="658"/>
      <c r="Z1339" s="80"/>
      <c r="AA1339" s="80"/>
      <c r="AB1339" s="80"/>
      <c r="AC1339" s="80"/>
      <c r="AD1339" s="80"/>
      <c r="AE1339" s="80"/>
      <c r="AF1339" s="80"/>
    </row>
    <row r="1340" spans="1:32" s="1018" customFormat="1">
      <c r="A1340" s="81"/>
      <c r="B1340" s="80"/>
      <c r="C1340" s="80"/>
      <c r="D1340" s="80"/>
      <c r="E1340" s="80"/>
      <c r="F1340" s="80"/>
      <c r="G1340" s="80"/>
      <c r="H1340" s="80"/>
      <c r="I1340" s="658"/>
      <c r="J1340" s="80"/>
      <c r="K1340" s="80"/>
      <c r="L1340" s="80"/>
      <c r="M1340" s="80"/>
      <c r="N1340" s="80"/>
      <c r="O1340" s="80"/>
      <c r="P1340" s="80"/>
      <c r="Q1340" s="658"/>
      <c r="R1340" s="80"/>
      <c r="S1340" s="80"/>
      <c r="T1340" s="80"/>
      <c r="U1340" s="80"/>
      <c r="V1340" s="80"/>
      <c r="W1340" s="80"/>
      <c r="X1340" s="80"/>
      <c r="Y1340" s="658"/>
      <c r="Z1340" s="80"/>
      <c r="AA1340" s="80"/>
      <c r="AB1340" s="80"/>
      <c r="AC1340" s="80"/>
      <c r="AD1340" s="80"/>
      <c r="AE1340" s="80"/>
      <c r="AF1340" s="80"/>
    </row>
    <row r="1341" spans="1:32" s="1018" customFormat="1">
      <c r="A1341" s="81"/>
      <c r="B1341" s="80"/>
      <c r="C1341" s="80"/>
      <c r="D1341" s="80"/>
      <c r="E1341" s="80"/>
      <c r="F1341" s="80"/>
      <c r="G1341" s="80"/>
      <c r="H1341" s="80"/>
      <c r="I1341" s="658"/>
      <c r="J1341" s="80"/>
      <c r="K1341" s="80"/>
      <c r="L1341" s="80"/>
      <c r="M1341" s="80"/>
      <c r="N1341" s="80"/>
      <c r="O1341" s="80"/>
      <c r="P1341" s="80"/>
      <c r="Q1341" s="658"/>
      <c r="R1341" s="80"/>
      <c r="S1341" s="80"/>
      <c r="T1341" s="80"/>
      <c r="U1341" s="80"/>
      <c r="V1341" s="80"/>
      <c r="W1341" s="80"/>
      <c r="X1341" s="80"/>
      <c r="Y1341" s="658"/>
      <c r="Z1341" s="80"/>
      <c r="AA1341" s="80"/>
      <c r="AB1341" s="80"/>
      <c r="AC1341" s="80"/>
      <c r="AD1341" s="80"/>
      <c r="AE1341" s="80"/>
      <c r="AF1341" s="80"/>
    </row>
    <row r="1342" spans="1:32" s="1018" customFormat="1">
      <c r="A1342" s="81"/>
      <c r="B1342" s="80"/>
      <c r="C1342" s="80"/>
      <c r="D1342" s="80"/>
      <c r="E1342" s="80"/>
      <c r="F1342" s="80"/>
      <c r="G1342" s="80"/>
      <c r="H1342" s="80"/>
      <c r="I1342" s="658"/>
      <c r="J1342" s="80"/>
      <c r="K1342" s="80"/>
      <c r="L1342" s="80"/>
      <c r="M1342" s="80"/>
      <c r="N1342" s="80"/>
      <c r="O1342" s="80"/>
      <c r="P1342" s="80"/>
      <c r="Q1342" s="658"/>
      <c r="R1342" s="80"/>
      <c r="S1342" s="80"/>
      <c r="T1342" s="80"/>
      <c r="U1342" s="80"/>
      <c r="V1342" s="80"/>
      <c r="W1342" s="80"/>
      <c r="X1342" s="80"/>
      <c r="Y1342" s="658"/>
      <c r="Z1342" s="80"/>
      <c r="AA1342" s="80"/>
      <c r="AB1342" s="80"/>
      <c r="AC1342" s="80"/>
      <c r="AD1342" s="80"/>
      <c r="AE1342" s="80"/>
      <c r="AF1342" s="80"/>
    </row>
    <row r="1343" spans="1:32" s="1018" customFormat="1">
      <c r="A1343" s="81"/>
      <c r="B1343" s="80"/>
      <c r="C1343" s="80"/>
      <c r="D1343" s="80"/>
      <c r="E1343" s="80"/>
      <c r="F1343" s="80"/>
      <c r="G1343" s="80"/>
      <c r="H1343" s="80"/>
      <c r="I1343" s="658"/>
      <c r="J1343" s="80"/>
      <c r="K1343" s="80"/>
      <c r="L1343" s="80"/>
      <c r="M1343" s="80"/>
      <c r="N1343" s="80"/>
      <c r="O1343" s="80"/>
      <c r="P1343" s="80"/>
      <c r="Q1343" s="658"/>
      <c r="R1343" s="80"/>
      <c r="S1343" s="80"/>
      <c r="T1343" s="80"/>
      <c r="U1343" s="80"/>
      <c r="V1343" s="80"/>
      <c r="W1343" s="80"/>
      <c r="X1343" s="80"/>
      <c r="Y1343" s="658"/>
      <c r="Z1343" s="80"/>
      <c r="AA1343" s="80"/>
      <c r="AB1343" s="80"/>
      <c r="AC1343" s="80"/>
      <c r="AD1343" s="80"/>
      <c r="AE1343" s="80"/>
      <c r="AF1343" s="80"/>
    </row>
    <row r="1344" spans="1:32" s="1018" customFormat="1">
      <c r="A1344" s="81"/>
      <c r="B1344" s="80"/>
      <c r="C1344" s="80"/>
      <c r="D1344" s="80"/>
      <c r="E1344" s="80"/>
      <c r="F1344" s="80"/>
      <c r="G1344" s="80"/>
      <c r="H1344" s="80"/>
      <c r="I1344" s="658"/>
      <c r="J1344" s="80"/>
      <c r="K1344" s="80"/>
      <c r="L1344" s="80"/>
      <c r="M1344" s="80"/>
      <c r="N1344" s="80"/>
      <c r="O1344" s="80"/>
      <c r="P1344" s="80"/>
      <c r="Q1344" s="658"/>
      <c r="R1344" s="80"/>
      <c r="S1344" s="80"/>
      <c r="T1344" s="80"/>
      <c r="U1344" s="80"/>
      <c r="V1344" s="80"/>
      <c r="W1344" s="80"/>
      <c r="X1344" s="80"/>
      <c r="Y1344" s="658"/>
      <c r="Z1344" s="80"/>
      <c r="AA1344" s="80"/>
      <c r="AB1344" s="80"/>
      <c r="AC1344" s="80"/>
      <c r="AD1344" s="80"/>
      <c r="AE1344" s="80"/>
      <c r="AF1344" s="80"/>
    </row>
    <row r="1345" spans="1:32" s="1018" customFormat="1">
      <c r="A1345" s="81"/>
      <c r="B1345" s="80"/>
      <c r="C1345" s="80"/>
      <c r="D1345" s="80"/>
      <c r="E1345" s="80"/>
      <c r="F1345" s="80"/>
      <c r="G1345" s="80"/>
      <c r="H1345" s="80"/>
      <c r="I1345" s="658"/>
      <c r="J1345" s="80"/>
      <c r="K1345" s="80"/>
      <c r="L1345" s="80"/>
      <c r="M1345" s="80"/>
      <c r="N1345" s="80"/>
      <c r="O1345" s="80"/>
      <c r="P1345" s="80"/>
      <c r="Q1345" s="658"/>
      <c r="R1345" s="80"/>
      <c r="S1345" s="80"/>
      <c r="T1345" s="80"/>
      <c r="U1345" s="80"/>
      <c r="V1345" s="80"/>
      <c r="W1345" s="80"/>
      <c r="X1345" s="80"/>
      <c r="Y1345" s="658"/>
      <c r="Z1345" s="80"/>
      <c r="AA1345" s="80"/>
      <c r="AB1345" s="80"/>
      <c r="AC1345" s="80"/>
      <c r="AD1345" s="80"/>
      <c r="AE1345" s="80"/>
      <c r="AF1345" s="80"/>
    </row>
    <row r="1346" spans="1:32" s="1018" customFormat="1">
      <c r="A1346" s="81"/>
      <c r="B1346" s="80"/>
      <c r="C1346" s="80"/>
      <c r="D1346" s="80"/>
      <c r="E1346" s="80"/>
      <c r="F1346" s="80"/>
      <c r="G1346" s="80"/>
      <c r="H1346" s="80"/>
      <c r="I1346" s="658"/>
      <c r="J1346" s="80"/>
      <c r="K1346" s="80"/>
      <c r="L1346" s="80"/>
      <c r="M1346" s="80"/>
      <c r="N1346" s="80"/>
      <c r="O1346" s="80"/>
      <c r="P1346" s="80"/>
      <c r="Q1346" s="658"/>
      <c r="R1346" s="80"/>
      <c r="S1346" s="80"/>
      <c r="T1346" s="80"/>
      <c r="U1346" s="80"/>
      <c r="V1346" s="80"/>
      <c r="W1346" s="80"/>
      <c r="X1346" s="80"/>
      <c r="Y1346" s="658"/>
      <c r="Z1346" s="80"/>
      <c r="AA1346" s="80"/>
      <c r="AB1346" s="80"/>
      <c r="AC1346" s="80"/>
      <c r="AD1346" s="80"/>
      <c r="AE1346" s="80"/>
      <c r="AF1346" s="80"/>
    </row>
    <row r="1347" spans="1:32" s="1018" customFormat="1">
      <c r="A1347" s="81"/>
      <c r="B1347" s="80"/>
      <c r="C1347" s="80"/>
      <c r="D1347" s="80"/>
      <c r="E1347" s="80"/>
      <c r="F1347" s="80"/>
      <c r="G1347" s="80"/>
      <c r="H1347" s="80"/>
      <c r="I1347" s="658"/>
      <c r="J1347" s="80"/>
      <c r="K1347" s="80"/>
      <c r="L1347" s="80"/>
      <c r="M1347" s="80"/>
      <c r="N1347" s="80"/>
      <c r="O1347" s="80"/>
      <c r="P1347" s="80"/>
      <c r="Q1347" s="658"/>
      <c r="R1347" s="80"/>
      <c r="S1347" s="80"/>
      <c r="T1347" s="80"/>
      <c r="U1347" s="80"/>
      <c r="V1347" s="80"/>
      <c r="W1347" s="80"/>
      <c r="X1347" s="80"/>
      <c r="Y1347" s="658"/>
      <c r="Z1347" s="80"/>
      <c r="AA1347" s="80"/>
      <c r="AB1347" s="80"/>
      <c r="AC1347" s="80"/>
      <c r="AD1347" s="80"/>
      <c r="AE1347" s="80"/>
      <c r="AF1347" s="80"/>
    </row>
    <row r="1348" spans="1:32" s="1018" customFormat="1">
      <c r="A1348" s="81"/>
      <c r="B1348" s="80"/>
      <c r="C1348" s="80"/>
      <c r="D1348" s="80"/>
      <c r="E1348" s="80"/>
      <c r="F1348" s="80"/>
      <c r="G1348" s="80"/>
      <c r="H1348" s="80"/>
      <c r="I1348" s="658"/>
      <c r="J1348" s="80"/>
      <c r="K1348" s="80"/>
      <c r="L1348" s="80"/>
      <c r="M1348" s="80"/>
      <c r="N1348" s="80"/>
      <c r="O1348" s="80"/>
      <c r="P1348" s="80"/>
      <c r="Q1348" s="658"/>
      <c r="R1348" s="80"/>
      <c r="S1348" s="80"/>
      <c r="T1348" s="80"/>
      <c r="U1348" s="80"/>
      <c r="V1348" s="80"/>
      <c r="W1348" s="80"/>
      <c r="X1348" s="80"/>
      <c r="Y1348" s="658"/>
      <c r="Z1348" s="80"/>
      <c r="AA1348" s="80"/>
      <c r="AB1348" s="80"/>
      <c r="AC1348" s="80"/>
      <c r="AD1348" s="80"/>
      <c r="AE1348" s="80"/>
      <c r="AF1348" s="80"/>
    </row>
    <row r="1349" spans="1:32" s="1018" customFormat="1">
      <c r="A1349" s="81"/>
      <c r="B1349" s="80"/>
      <c r="C1349" s="80"/>
      <c r="D1349" s="80"/>
      <c r="E1349" s="80"/>
      <c r="F1349" s="80"/>
      <c r="G1349" s="80"/>
      <c r="H1349" s="80"/>
      <c r="I1349" s="658"/>
      <c r="J1349" s="80"/>
      <c r="K1349" s="80"/>
      <c r="L1349" s="80"/>
      <c r="M1349" s="80"/>
      <c r="N1349" s="80"/>
      <c r="O1349" s="80"/>
      <c r="P1349" s="80"/>
      <c r="Q1349" s="658"/>
      <c r="R1349" s="80"/>
      <c r="S1349" s="80"/>
      <c r="T1349" s="80"/>
      <c r="U1349" s="80"/>
      <c r="V1349" s="80"/>
      <c r="W1349" s="80"/>
      <c r="X1349" s="80"/>
      <c r="Y1349" s="658"/>
      <c r="Z1349" s="80"/>
      <c r="AA1349" s="80"/>
      <c r="AB1349" s="80"/>
      <c r="AC1349" s="80"/>
      <c r="AD1349" s="80"/>
      <c r="AE1349" s="80"/>
      <c r="AF1349" s="80"/>
    </row>
    <row r="1350" spans="1:32" s="1018" customFormat="1">
      <c r="A1350" s="81"/>
      <c r="B1350" s="80"/>
      <c r="C1350" s="80"/>
      <c r="D1350" s="80"/>
      <c r="E1350" s="80"/>
      <c r="F1350" s="80"/>
      <c r="G1350" s="80"/>
      <c r="H1350" s="80"/>
      <c r="I1350" s="658"/>
      <c r="J1350" s="80"/>
      <c r="K1350" s="80"/>
      <c r="L1350" s="80"/>
      <c r="M1350" s="80"/>
      <c r="N1350" s="80"/>
      <c r="O1350" s="80"/>
      <c r="P1350" s="80"/>
      <c r="Q1350" s="658"/>
      <c r="R1350" s="80"/>
      <c r="S1350" s="80"/>
      <c r="T1350" s="80"/>
      <c r="U1350" s="80"/>
      <c r="V1350" s="80"/>
      <c r="W1350" s="80"/>
      <c r="X1350" s="80"/>
      <c r="Y1350" s="658"/>
      <c r="Z1350" s="80"/>
      <c r="AA1350" s="80"/>
      <c r="AB1350" s="80"/>
      <c r="AC1350" s="80"/>
      <c r="AD1350" s="80"/>
      <c r="AE1350" s="80"/>
      <c r="AF1350" s="80"/>
    </row>
    <row r="1351" spans="1:32" s="1018" customFormat="1">
      <c r="A1351" s="81"/>
      <c r="B1351" s="80"/>
      <c r="C1351" s="80"/>
      <c r="D1351" s="80"/>
      <c r="E1351" s="80"/>
      <c r="F1351" s="80"/>
      <c r="G1351" s="80"/>
      <c r="H1351" s="80"/>
      <c r="I1351" s="658"/>
      <c r="J1351" s="80"/>
      <c r="K1351" s="80"/>
      <c r="L1351" s="80"/>
      <c r="M1351" s="80"/>
      <c r="N1351" s="80"/>
      <c r="O1351" s="80"/>
      <c r="P1351" s="80"/>
      <c r="Q1351" s="658"/>
      <c r="R1351" s="80"/>
      <c r="S1351" s="80"/>
      <c r="T1351" s="80"/>
      <c r="U1351" s="80"/>
      <c r="V1351" s="80"/>
      <c r="W1351" s="80"/>
      <c r="X1351" s="80"/>
      <c r="Y1351" s="658"/>
      <c r="Z1351" s="80"/>
      <c r="AA1351" s="80"/>
      <c r="AB1351" s="80"/>
      <c r="AC1351" s="80"/>
      <c r="AD1351" s="80"/>
      <c r="AE1351" s="80"/>
      <c r="AF1351" s="80"/>
    </row>
    <row r="1352" spans="1:32" s="1018" customFormat="1">
      <c r="A1352" s="81"/>
      <c r="B1352" s="80"/>
      <c r="C1352" s="80"/>
      <c r="D1352" s="80"/>
      <c r="E1352" s="80"/>
      <c r="F1352" s="80"/>
      <c r="G1352" s="80"/>
      <c r="H1352" s="80"/>
      <c r="I1352" s="658"/>
      <c r="J1352" s="80"/>
      <c r="K1352" s="80"/>
      <c r="L1352" s="80"/>
      <c r="M1352" s="80"/>
      <c r="N1352" s="80"/>
      <c r="O1352" s="80"/>
      <c r="P1352" s="80"/>
      <c r="Q1352" s="658"/>
      <c r="R1352" s="80"/>
      <c r="S1352" s="80"/>
      <c r="T1352" s="80"/>
      <c r="U1352" s="80"/>
      <c r="V1352" s="80"/>
      <c r="W1352" s="80"/>
      <c r="X1352" s="80"/>
      <c r="Y1352" s="658"/>
      <c r="Z1352" s="80"/>
      <c r="AA1352" s="80"/>
      <c r="AB1352" s="80"/>
      <c r="AC1352" s="80"/>
      <c r="AD1352" s="80"/>
      <c r="AE1352" s="80"/>
      <c r="AF1352" s="80"/>
    </row>
    <row r="1353" spans="1:32" s="1018" customFormat="1">
      <c r="A1353" s="81"/>
      <c r="B1353" s="80"/>
      <c r="C1353" s="80"/>
      <c r="D1353" s="80"/>
      <c r="E1353" s="80"/>
      <c r="F1353" s="80"/>
      <c r="G1353" s="80"/>
      <c r="H1353" s="80"/>
      <c r="I1353" s="658"/>
      <c r="J1353" s="80"/>
      <c r="K1353" s="80"/>
      <c r="L1353" s="80"/>
      <c r="M1353" s="80"/>
      <c r="N1353" s="80"/>
      <c r="O1353" s="80"/>
      <c r="P1353" s="80"/>
      <c r="Q1353" s="658"/>
      <c r="R1353" s="80"/>
      <c r="S1353" s="80"/>
      <c r="T1353" s="80"/>
      <c r="U1353" s="80"/>
      <c r="V1353" s="80"/>
      <c r="W1353" s="80"/>
      <c r="X1353" s="80"/>
      <c r="Y1353" s="658"/>
      <c r="Z1353" s="80"/>
      <c r="AA1353" s="80"/>
      <c r="AB1353" s="80"/>
      <c r="AC1353" s="80"/>
      <c r="AD1353" s="80"/>
      <c r="AE1353" s="80"/>
      <c r="AF1353" s="80"/>
    </row>
    <row r="1354" spans="1:32" s="1018" customFormat="1">
      <c r="A1354" s="81"/>
      <c r="B1354" s="80"/>
      <c r="C1354" s="80"/>
      <c r="D1354" s="80"/>
      <c r="E1354" s="80"/>
      <c r="F1354" s="80"/>
      <c r="G1354" s="80"/>
      <c r="H1354" s="80"/>
      <c r="I1354" s="658"/>
      <c r="J1354" s="80"/>
      <c r="K1354" s="80"/>
      <c r="L1354" s="80"/>
      <c r="M1354" s="80"/>
      <c r="N1354" s="80"/>
      <c r="O1354" s="80"/>
      <c r="P1354" s="80"/>
      <c r="Q1354" s="658"/>
      <c r="R1354" s="80"/>
      <c r="S1354" s="80"/>
      <c r="T1354" s="80"/>
      <c r="U1354" s="80"/>
      <c r="V1354" s="80"/>
      <c r="W1354" s="80"/>
      <c r="X1354" s="80"/>
      <c r="Y1354" s="658"/>
      <c r="Z1354" s="80"/>
      <c r="AA1354" s="80"/>
      <c r="AB1354" s="80"/>
      <c r="AC1354" s="80"/>
      <c r="AD1354" s="80"/>
      <c r="AE1354" s="80"/>
      <c r="AF1354" s="80"/>
    </row>
    <row r="1355" spans="1:32" s="1018" customFormat="1">
      <c r="A1355" s="81"/>
      <c r="B1355" s="80"/>
      <c r="C1355" s="80"/>
      <c r="D1355" s="80"/>
      <c r="E1355" s="80"/>
      <c r="F1355" s="80"/>
      <c r="G1355" s="80"/>
      <c r="H1355" s="80"/>
      <c r="I1355" s="658"/>
      <c r="J1355" s="80"/>
      <c r="K1355" s="80"/>
      <c r="L1355" s="80"/>
      <c r="M1355" s="80"/>
      <c r="N1355" s="80"/>
      <c r="O1355" s="80"/>
      <c r="P1355" s="80"/>
      <c r="Q1355" s="658"/>
      <c r="R1355" s="80"/>
      <c r="S1355" s="80"/>
      <c r="T1355" s="80"/>
      <c r="U1355" s="80"/>
      <c r="V1355" s="80"/>
      <c r="W1355" s="80"/>
      <c r="X1355" s="80"/>
      <c r="Y1355" s="658"/>
      <c r="Z1355" s="80"/>
      <c r="AA1355" s="80"/>
      <c r="AB1355" s="80"/>
      <c r="AC1355" s="80"/>
      <c r="AD1355" s="80"/>
      <c r="AE1355" s="80"/>
      <c r="AF1355" s="80"/>
    </row>
    <row r="1356" spans="1:32" s="1018" customFormat="1">
      <c r="A1356" s="81"/>
      <c r="B1356" s="80"/>
      <c r="C1356" s="80"/>
      <c r="D1356" s="80"/>
      <c r="E1356" s="80"/>
      <c r="F1356" s="80"/>
      <c r="G1356" s="80"/>
      <c r="H1356" s="80"/>
      <c r="I1356" s="658"/>
      <c r="J1356" s="80"/>
      <c r="K1356" s="80"/>
      <c r="L1356" s="80"/>
      <c r="M1356" s="80"/>
      <c r="N1356" s="80"/>
      <c r="O1356" s="80"/>
      <c r="P1356" s="80"/>
      <c r="Q1356" s="658"/>
      <c r="R1356" s="80"/>
      <c r="S1356" s="80"/>
      <c r="T1356" s="80"/>
      <c r="U1356" s="80"/>
      <c r="V1356" s="80"/>
      <c r="W1356" s="80"/>
      <c r="X1356" s="80"/>
      <c r="Y1356" s="658"/>
      <c r="Z1356" s="80"/>
      <c r="AA1356" s="80"/>
      <c r="AB1356" s="80"/>
      <c r="AC1356" s="80"/>
      <c r="AD1356" s="80"/>
      <c r="AE1356" s="80"/>
      <c r="AF1356" s="80"/>
    </row>
    <row r="1357" spans="1:32" s="1018" customFormat="1">
      <c r="A1357" s="81"/>
      <c r="B1357" s="80"/>
      <c r="C1357" s="80"/>
      <c r="D1357" s="80"/>
      <c r="E1357" s="80"/>
      <c r="F1357" s="80"/>
      <c r="G1357" s="80"/>
      <c r="H1357" s="80"/>
      <c r="I1357" s="658"/>
      <c r="J1357" s="80"/>
      <c r="K1357" s="80"/>
      <c r="L1357" s="80"/>
      <c r="M1357" s="80"/>
      <c r="N1357" s="80"/>
      <c r="O1357" s="80"/>
      <c r="P1357" s="80"/>
      <c r="Q1357" s="658"/>
      <c r="R1357" s="80"/>
      <c r="S1357" s="80"/>
      <c r="T1357" s="80"/>
      <c r="U1357" s="80"/>
      <c r="V1357" s="80"/>
      <c r="W1357" s="80"/>
      <c r="X1357" s="80"/>
      <c r="Y1357" s="658"/>
      <c r="Z1357" s="80"/>
      <c r="AA1357" s="80"/>
      <c r="AB1357" s="80"/>
      <c r="AC1357" s="80"/>
      <c r="AD1357" s="80"/>
      <c r="AE1357" s="80"/>
      <c r="AF1357" s="80"/>
    </row>
    <row r="1358" spans="1:32" s="1018" customFormat="1">
      <c r="A1358" s="81"/>
      <c r="B1358" s="80"/>
      <c r="C1358" s="80"/>
      <c r="D1358" s="80"/>
      <c r="E1358" s="80"/>
      <c r="F1358" s="80"/>
      <c r="G1358" s="80"/>
      <c r="H1358" s="80"/>
      <c r="I1358" s="658"/>
      <c r="J1358" s="80"/>
      <c r="K1358" s="80"/>
      <c r="L1358" s="80"/>
      <c r="M1358" s="80"/>
      <c r="N1358" s="80"/>
      <c r="O1358" s="80"/>
      <c r="P1358" s="80"/>
      <c r="Q1358" s="658"/>
      <c r="R1358" s="80"/>
      <c r="S1358" s="80"/>
      <c r="T1358" s="80"/>
      <c r="U1358" s="80"/>
      <c r="V1358" s="80"/>
      <c r="W1358" s="80"/>
      <c r="X1358" s="80"/>
      <c r="Y1358" s="658"/>
      <c r="Z1358" s="80"/>
      <c r="AA1358" s="80"/>
      <c r="AB1358" s="80"/>
      <c r="AC1358" s="80"/>
      <c r="AD1358" s="80"/>
      <c r="AE1358" s="80"/>
      <c r="AF1358" s="80"/>
    </row>
    <row r="1359" spans="1:32" s="1018" customFormat="1">
      <c r="A1359" s="81"/>
      <c r="B1359" s="80"/>
      <c r="C1359" s="80"/>
      <c r="D1359" s="80"/>
      <c r="E1359" s="80"/>
      <c r="F1359" s="80"/>
      <c r="G1359" s="80"/>
      <c r="H1359" s="80"/>
      <c r="I1359" s="658"/>
      <c r="J1359" s="80"/>
      <c r="K1359" s="80"/>
      <c r="L1359" s="80"/>
      <c r="M1359" s="80"/>
      <c r="N1359" s="80"/>
      <c r="O1359" s="80"/>
      <c r="P1359" s="80"/>
      <c r="Q1359" s="658"/>
      <c r="R1359" s="80"/>
      <c r="S1359" s="80"/>
      <c r="T1359" s="80"/>
      <c r="U1359" s="80"/>
      <c r="V1359" s="80"/>
      <c r="W1359" s="80"/>
      <c r="X1359" s="80"/>
      <c r="Y1359" s="658"/>
      <c r="Z1359" s="80"/>
      <c r="AA1359" s="80"/>
      <c r="AB1359" s="80"/>
      <c r="AC1359" s="80"/>
      <c r="AD1359" s="80"/>
      <c r="AE1359" s="80"/>
      <c r="AF1359" s="80"/>
    </row>
    <row r="1360" spans="1:32" s="1018" customFormat="1">
      <c r="A1360" s="81"/>
      <c r="B1360" s="80"/>
      <c r="C1360" s="80"/>
      <c r="D1360" s="80"/>
      <c r="E1360" s="80"/>
      <c r="F1360" s="80"/>
      <c r="G1360" s="80"/>
      <c r="H1360" s="80"/>
      <c r="I1360" s="658"/>
      <c r="J1360" s="80"/>
      <c r="K1360" s="80"/>
      <c r="L1360" s="80"/>
      <c r="M1360" s="80"/>
      <c r="N1360" s="80"/>
      <c r="O1360" s="80"/>
      <c r="P1360" s="80"/>
      <c r="Q1360" s="658"/>
      <c r="R1360" s="80"/>
      <c r="S1360" s="80"/>
      <c r="T1360" s="80"/>
      <c r="U1360" s="80"/>
      <c r="V1360" s="80"/>
      <c r="W1360" s="80"/>
      <c r="X1360" s="80"/>
      <c r="Y1360" s="658"/>
      <c r="Z1360" s="80"/>
      <c r="AA1360" s="80"/>
      <c r="AB1360" s="80"/>
      <c r="AC1360" s="80"/>
      <c r="AD1360" s="80"/>
      <c r="AE1360" s="80"/>
      <c r="AF1360" s="80"/>
    </row>
    <row r="1361" spans="1:32" s="1018" customFormat="1">
      <c r="A1361" s="81"/>
      <c r="B1361" s="80"/>
      <c r="C1361" s="80"/>
      <c r="D1361" s="80"/>
      <c r="E1361" s="80"/>
      <c r="F1361" s="80"/>
      <c r="G1361" s="80"/>
      <c r="H1361" s="80"/>
      <c r="I1361" s="658"/>
      <c r="J1361" s="80"/>
      <c r="K1361" s="80"/>
      <c r="L1361" s="80"/>
      <c r="M1361" s="80"/>
      <c r="N1361" s="80"/>
      <c r="O1361" s="80"/>
      <c r="P1361" s="80"/>
      <c r="Q1361" s="658"/>
      <c r="R1361" s="80"/>
      <c r="S1361" s="80"/>
      <c r="T1361" s="80"/>
      <c r="U1361" s="80"/>
      <c r="V1361" s="80"/>
      <c r="W1361" s="80"/>
      <c r="X1361" s="80"/>
      <c r="Y1361" s="658"/>
      <c r="Z1361" s="80"/>
      <c r="AA1361" s="80"/>
      <c r="AB1361" s="80"/>
      <c r="AC1361" s="80"/>
      <c r="AD1361" s="80"/>
      <c r="AE1361" s="80"/>
      <c r="AF1361" s="80"/>
    </row>
    <row r="1362" spans="1:32" s="1018" customFormat="1">
      <c r="A1362" s="81"/>
      <c r="B1362" s="80"/>
      <c r="C1362" s="80"/>
      <c r="D1362" s="80"/>
      <c r="E1362" s="80"/>
      <c r="F1362" s="80"/>
      <c r="G1362" s="80"/>
      <c r="H1362" s="80"/>
      <c r="I1362" s="658"/>
      <c r="J1362" s="80"/>
      <c r="K1362" s="80"/>
      <c r="L1362" s="80"/>
      <c r="M1362" s="80"/>
      <c r="N1362" s="80"/>
      <c r="O1362" s="80"/>
      <c r="P1362" s="80"/>
      <c r="Q1362" s="658"/>
      <c r="R1362" s="80"/>
      <c r="S1362" s="80"/>
      <c r="T1362" s="80"/>
      <c r="U1362" s="80"/>
      <c r="V1362" s="80"/>
      <c r="W1362" s="80"/>
      <c r="X1362" s="80"/>
      <c r="Y1362" s="658"/>
      <c r="Z1362" s="80"/>
      <c r="AA1362" s="80"/>
      <c r="AB1362" s="80"/>
      <c r="AC1362" s="80"/>
      <c r="AD1362" s="80"/>
      <c r="AE1362" s="80"/>
      <c r="AF1362" s="80"/>
    </row>
    <row r="1363" spans="1:32" s="1018" customFormat="1">
      <c r="A1363" s="81"/>
      <c r="B1363" s="80"/>
      <c r="C1363" s="80"/>
      <c r="D1363" s="80"/>
      <c r="E1363" s="80"/>
      <c r="F1363" s="80"/>
      <c r="G1363" s="80"/>
      <c r="H1363" s="80"/>
      <c r="I1363" s="658"/>
      <c r="J1363" s="80"/>
      <c r="K1363" s="80"/>
      <c r="L1363" s="80"/>
      <c r="M1363" s="80"/>
      <c r="N1363" s="80"/>
      <c r="O1363" s="80"/>
      <c r="P1363" s="80"/>
      <c r="Q1363" s="658"/>
      <c r="R1363" s="80"/>
      <c r="S1363" s="80"/>
      <c r="T1363" s="80"/>
      <c r="U1363" s="80"/>
      <c r="V1363" s="80"/>
      <c r="W1363" s="80"/>
      <c r="X1363" s="80"/>
      <c r="Y1363" s="658"/>
      <c r="Z1363" s="80"/>
      <c r="AA1363" s="80"/>
      <c r="AB1363" s="80"/>
      <c r="AC1363" s="80"/>
      <c r="AD1363" s="80"/>
      <c r="AE1363" s="80"/>
      <c r="AF1363" s="80"/>
    </row>
    <row r="1364" spans="1:32" s="1018" customFormat="1">
      <c r="A1364" s="81"/>
      <c r="B1364" s="80"/>
      <c r="C1364" s="80"/>
      <c r="D1364" s="80"/>
      <c r="E1364" s="80"/>
      <c r="F1364" s="80"/>
      <c r="G1364" s="80"/>
      <c r="H1364" s="80"/>
      <c r="I1364" s="658"/>
      <c r="J1364" s="80"/>
      <c r="K1364" s="80"/>
      <c r="L1364" s="80"/>
      <c r="M1364" s="80"/>
      <c r="N1364" s="80"/>
      <c r="O1364" s="80"/>
      <c r="P1364" s="80"/>
      <c r="Q1364" s="658"/>
      <c r="R1364" s="80"/>
      <c r="S1364" s="80"/>
      <c r="T1364" s="80"/>
      <c r="U1364" s="80"/>
      <c r="V1364" s="80"/>
      <c r="W1364" s="80"/>
      <c r="X1364" s="80"/>
      <c r="Y1364" s="658"/>
      <c r="Z1364" s="80"/>
      <c r="AA1364" s="80"/>
      <c r="AB1364" s="80"/>
      <c r="AC1364" s="80"/>
      <c r="AD1364" s="80"/>
      <c r="AE1364" s="80"/>
      <c r="AF1364" s="80"/>
    </row>
    <row r="1365" spans="1:32" s="1018" customFormat="1">
      <c r="A1365" s="81"/>
      <c r="B1365" s="80"/>
      <c r="C1365" s="80"/>
      <c r="D1365" s="80"/>
      <c r="E1365" s="80"/>
      <c r="F1365" s="80"/>
      <c r="G1365" s="80"/>
      <c r="H1365" s="80"/>
      <c r="I1365" s="658"/>
      <c r="J1365" s="80"/>
      <c r="K1365" s="80"/>
      <c r="L1365" s="80"/>
      <c r="M1365" s="80"/>
      <c r="N1365" s="80"/>
      <c r="O1365" s="80"/>
      <c r="P1365" s="80"/>
      <c r="Q1365" s="658"/>
      <c r="R1365" s="80"/>
      <c r="S1365" s="80"/>
      <c r="T1365" s="80"/>
      <c r="U1365" s="80"/>
      <c r="V1365" s="80"/>
      <c r="W1365" s="80"/>
      <c r="X1365" s="80"/>
      <c r="Y1365" s="658"/>
      <c r="Z1365" s="80"/>
      <c r="AA1365" s="80"/>
      <c r="AB1365" s="80"/>
      <c r="AC1365" s="80"/>
      <c r="AD1365" s="80"/>
      <c r="AE1365" s="80"/>
      <c r="AF1365" s="80"/>
    </row>
    <row r="1366" spans="1:32" s="1018" customFormat="1">
      <c r="A1366" s="81"/>
      <c r="B1366" s="80"/>
      <c r="C1366" s="80"/>
      <c r="D1366" s="80"/>
      <c r="E1366" s="80"/>
      <c r="F1366" s="80"/>
      <c r="G1366" s="80"/>
      <c r="H1366" s="80"/>
      <c r="I1366" s="658"/>
      <c r="J1366" s="80"/>
      <c r="K1366" s="80"/>
      <c r="L1366" s="80"/>
      <c r="M1366" s="80"/>
      <c r="N1366" s="80"/>
      <c r="O1366" s="80"/>
      <c r="P1366" s="80"/>
      <c r="Q1366" s="658"/>
      <c r="R1366" s="80"/>
      <c r="S1366" s="80"/>
      <c r="T1366" s="80"/>
      <c r="U1366" s="80"/>
      <c r="V1366" s="80"/>
      <c r="W1366" s="80"/>
      <c r="X1366" s="80"/>
      <c r="Y1366" s="658"/>
      <c r="Z1366" s="80"/>
      <c r="AA1366" s="80"/>
      <c r="AB1366" s="80"/>
      <c r="AC1366" s="80"/>
      <c r="AD1366" s="80"/>
      <c r="AE1366" s="80"/>
      <c r="AF1366" s="80"/>
    </row>
    <row r="1367" spans="1:32" s="1018" customFormat="1">
      <c r="A1367" s="81"/>
      <c r="B1367" s="80"/>
      <c r="C1367" s="80"/>
      <c r="D1367" s="80"/>
      <c r="E1367" s="80"/>
      <c r="F1367" s="80"/>
      <c r="G1367" s="80"/>
      <c r="H1367" s="80"/>
      <c r="I1367" s="658"/>
      <c r="J1367" s="80"/>
      <c r="K1367" s="80"/>
      <c r="L1367" s="80"/>
      <c r="M1367" s="80"/>
      <c r="N1367" s="80"/>
      <c r="O1367" s="80"/>
      <c r="P1367" s="80"/>
      <c r="Q1367" s="658"/>
      <c r="R1367" s="80"/>
      <c r="S1367" s="80"/>
      <c r="T1367" s="80"/>
      <c r="U1367" s="80"/>
      <c r="V1367" s="80"/>
      <c r="W1367" s="80"/>
      <c r="X1367" s="80"/>
      <c r="Y1367" s="658"/>
      <c r="Z1367" s="80"/>
      <c r="AA1367" s="80"/>
      <c r="AB1367" s="80"/>
      <c r="AC1367" s="80"/>
      <c r="AD1367" s="80"/>
      <c r="AE1367" s="80"/>
      <c r="AF1367" s="80"/>
    </row>
    <row r="1368" spans="1:32" s="1018" customFormat="1">
      <c r="A1368" s="81"/>
      <c r="B1368" s="80"/>
      <c r="C1368" s="80"/>
      <c r="D1368" s="80"/>
      <c r="E1368" s="80"/>
      <c r="F1368" s="80"/>
      <c r="G1368" s="80"/>
      <c r="H1368" s="80"/>
      <c r="I1368" s="658"/>
      <c r="J1368" s="80"/>
      <c r="K1368" s="80"/>
      <c r="L1368" s="80"/>
      <c r="M1368" s="80"/>
      <c r="N1368" s="80"/>
      <c r="O1368" s="80"/>
      <c r="P1368" s="80"/>
      <c r="Q1368" s="658"/>
      <c r="R1368" s="80"/>
      <c r="S1368" s="80"/>
      <c r="T1368" s="80"/>
      <c r="U1368" s="80"/>
      <c r="V1368" s="80"/>
      <c r="W1368" s="80"/>
      <c r="X1368" s="80"/>
      <c r="Y1368" s="658"/>
      <c r="Z1368" s="80"/>
      <c r="AA1368" s="80"/>
      <c r="AB1368" s="80"/>
      <c r="AC1368" s="80"/>
      <c r="AD1368" s="80"/>
      <c r="AE1368" s="80"/>
      <c r="AF1368" s="80"/>
    </row>
    <row r="1369" spans="1:32" s="1018" customFormat="1">
      <c r="A1369" s="81"/>
      <c r="B1369" s="80"/>
      <c r="C1369" s="80"/>
      <c r="D1369" s="80"/>
      <c r="E1369" s="80"/>
      <c r="F1369" s="80"/>
      <c r="G1369" s="80"/>
      <c r="H1369" s="80"/>
      <c r="I1369" s="658"/>
      <c r="J1369" s="80"/>
      <c r="K1369" s="80"/>
      <c r="L1369" s="80"/>
      <c r="M1369" s="80"/>
      <c r="N1369" s="80"/>
      <c r="O1369" s="80"/>
      <c r="P1369" s="80"/>
      <c r="Q1369" s="658"/>
      <c r="R1369" s="80"/>
      <c r="S1369" s="80"/>
      <c r="T1369" s="80"/>
      <c r="U1369" s="80"/>
      <c r="V1369" s="80"/>
      <c r="W1369" s="80"/>
      <c r="X1369" s="80"/>
      <c r="Y1369" s="658"/>
      <c r="Z1369" s="80"/>
      <c r="AA1369" s="80"/>
      <c r="AB1369" s="80"/>
      <c r="AC1369" s="80"/>
      <c r="AD1369" s="80"/>
      <c r="AE1369" s="80"/>
      <c r="AF1369" s="80"/>
    </row>
    <row r="1370" spans="1:32" s="1018" customFormat="1">
      <c r="A1370" s="81"/>
      <c r="B1370" s="80"/>
      <c r="C1370" s="80"/>
      <c r="D1370" s="80"/>
      <c r="E1370" s="80"/>
      <c r="F1370" s="80"/>
      <c r="G1370" s="80"/>
      <c r="H1370" s="80"/>
      <c r="I1370" s="658"/>
      <c r="J1370" s="80"/>
      <c r="K1370" s="80"/>
      <c r="L1370" s="80"/>
      <c r="M1370" s="80"/>
      <c r="N1370" s="80"/>
      <c r="O1370" s="80"/>
      <c r="P1370" s="80"/>
      <c r="Q1370" s="658"/>
      <c r="R1370" s="80"/>
      <c r="S1370" s="80"/>
      <c r="T1370" s="80"/>
      <c r="U1370" s="80"/>
      <c r="V1370" s="80"/>
      <c r="W1370" s="80"/>
      <c r="X1370" s="80"/>
      <c r="Y1370" s="658"/>
      <c r="Z1370" s="80"/>
      <c r="AA1370" s="80"/>
      <c r="AB1370" s="80"/>
      <c r="AC1370" s="80"/>
      <c r="AD1370" s="80"/>
      <c r="AE1370" s="80"/>
      <c r="AF1370" s="80"/>
    </row>
    <row r="1371" spans="1:32" s="1018" customFormat="1">
      <c r="A1371" s="81"/>
      <c r="B1371" s="80"/>
      <c r="C1371" s="80"/>
      <c r="D1371" s="80"/>
      <c r="E1371" s="80"/>
      <c r="F1371" s="80"/>
      <c r="G1371" s="80"/>
      <c r="H1371" s="80"/>
      <c r="I1371" s="658"/>
      <c r="J1371" s="80"/>
      <c r="K1371" s="80"/>
      <c r="L1371" s="80"/>
      <c r="M1371" s="80"/>
      <c r="N1371" s="80"/>
      <c r="O1371" s="80"/>
      <c r="P1371" s="80"/>
      <c r="Q1371" s="658"/>
      <c r="R1371" s="80"/>
      <c r="S1371" s="80"/>
      <c r="T1371" s="80"/>
      <c r="U1371" s="80"/>
      <c r="V1371" s="80"/>
      <c r="W1371" s="80"/>
      <c r="X1371" s="80"/>
      <c r="Y1371" s="658"/>
      <c r="Z1371" s="80"/>
      <c r="AA1371" s="80"/>
      <c r="AB1371" s="80"/>
      <c r="AC1371" s="80"/>
      <c r="AD1371" s="80"/>
      <c r="AE1371" s="80"/>
      <c r="AF1371" s="80"/>
    </row>
    <row r="1372" spans="1:32" s="1018" customFormat="1">
      <c r="A1372" s="81"/>
      <c r="B1372" s="80"/>
      <c r="C1372" s="80"/>
      <c r="D1372" s="80"/>
      <c r="E1372" s="80"/>
      <c r="F1372" s="80"/>
      <c r="G1372" s="80"/>
      <c r="H1372" s="80"/>
      <c r="I1372" s="658"/>
      <c r="J1372" s="80"/>
      <c r="K1372" s="80"/>
      <c r="L1372" s="80"/>
      <c r="M1372" s="80"/>
      <c r="N1372" s="80"/>
      <c r="O1372" s="80"/>
      <c r="P1372" s="80"/>
      <c r="Q1372" s="658"/>
      <c r="R1372" s="80"/>
      <c r="S1372" s="80"/>
      <c r="T1372" s="80"/>
      <c r="U1372" s="80"/>
      <c r="V1372" s="80"/>
      <c r="W1372" s="80"/>
      <c r="X1372" s="80"/>
      <c r="Y1372" s="658"/>
      <c r="Z1372" s="80"/>
      <c r="AA1372" s="80"/>
      <c r="AB1372" s="80"/>
      <c r="AC1372" s="80"/>
      <c r="AD1372" s="80"/>
      <c r="AE1372" s="80"/>
      <c r="AF1372" s="80"/>
    </row>
    <row r="1373" spans="1:32" s="1018" customFormat="1">
      <c r="A1373" s="81"/>
      <c r="B1373" s="80"/>
      <c r="C1373" s="80"/>
      <c r="D1373" s="80"/>
      <c r="E1373" s="80"/>
      <c r="F1373" s="80"/>
      <c r="G1373" s="80"/>
      <c r="H1373" s="80"/>
      <c r="I1373" s="658"/>
      <c r="J1373" s="80"/>
      <c r="K1373" s="80"/>
      <c r="L1373" s="80"/>
      <c r="M1373" s="80"/>
      <c r="N1373" s="80"/>
      <c r="O1373" s="80"/>
      <c r="P1373" s="80"/>
      <c r="Q1373" s="658"/>
      <c r="R1373" s="80"/>
      <c r="S1373" s="80"/>
      <c r="T1373" s="80"/>
      <c r="U1373" s="80"/>
      <c r="V1373" s="80"/>
      <c r="W1373" s="80"/>
      <c r="X1373" s="80"/>
      <c r="Y1373" s="658"/>
      <c r="Z1373" s="80"/>
      <c r="AA1373" s="80"/>
      <c r="AB1373" s="80"/>
      <c r="AC1373" s="80"/>
      <c r="AD1373" s="80"/>
      <c r="AE1373" s="80"/>
      <c r="AF1373" s="80"/>
    </row>
    <row r="1374" spans="1:32" s="1018" customFormat="1">
      <c r="A1374" s="81"/>
      <c r="B1374" s="80"/>
      <c r="C1374" s="80"/>
      <c r="D1374" s="80"/>
      <c r="E1374" s="80"/>
      <c r="F1374" s="80"/>
      <c r="G1374" s="80"/>
      <c r="H1374" s="80"/>
      <c r="I1374" s="658"/>
      <c r="J1374" s="80"/>
      <c r="K1374" s="80"/>
      <c r="L1374" s="80"/>
      <c r="M1374" s="80"/>
      <c r="N1374" s="80"/>
      <c r="O1374" s="80"/>
      <c r="P1374" s="80"/>
      <c r="Q1374" s="658"/>
      <c r="R1374" s="80"/>
      <c r="S1374" s="80"/>
      <c r="T1374" s="80"/>
      <c r="U1374" s="80"/>
      <c r="V1374" s="80"/>
      <c r="W1374" s="80"/>
      <c r="X1374" s="80"/>
      <c r="Y1374" s="658"/>
      <c r="Z1374" s="80"/>
      <c r="AA1374" s="80"/>
      <c r="AB1374" s="80"/>
      <c r="AC1374" s="80"/>
      <c r="AD1374" s="80"/>
      <c r="AE1374" s="80"/>
      <c r="AF1374" s="80"/>
    </row>
    <row r="1375" spans="1:32" s="1018" customFormat="1">
      <c r="A1375" s="81"/>
      <c r="B1375" s="80"/>
      <c r="C1375" s="80"/>
      <c r="D1375" s="80"/>
      <c r="E1375" s="80"/>
      <c r="F1375" s="80"/>
      <c r="G1375" s="80"/>
      <c r="H1375" s="80"/>
      <c r="I1375" s="658"/>
      <c r="J1375" s="80"/>
      <c r="K1375" s="80"/>
      <c r="L1375" s="80"/>
      <c r="M1375" s="80"/>
      <c r="N1375" s="80"/>
      <c r="O1375" s="80"/>
      <c r="P1375" s="80"/>
      <c r="Q1375" s="658"/>
      <c r="R1375" s="80"/>
      <c r="S1375" s="80"/>
      <c r="T1375" s="80"/>
      <c r="U1375" s="80"/>
      <c r="V1375" s="80"/>
      <c r="W1375" s="80"/>
      <c r="X1375" s="80"/>
      <c r="Y1375" s="658"/>
      <c r="Z1375" s="80"/>
      <c r="AA1375" s="80"/>
      <c r="AB1375" s="80"/>
      <c r="AC1375" s="80"/>
      <c r="AD1375" s="80"/>
      <c r="AE1375" s="80"/>
      <c r="AF1375" s="80"/>
    </row>
    <row r="1376" spans="1:32" s="1018" customFormat="1">
      <c r="A1376" s="81"/>
      <c r="B1376" s="80"/>
      <c r="C1376" s="80"/>
      <c r="D1376" s="80"/>
      <c r="E1376" s="80"/>
      <c r="F1376" s="80"/>
      <c r="G1376" s="80"/>
      <c r="H1376" s="80"/>
      <c r="I1376" s="658"/>
      <c r="J1376" s="80"/>
      <c r="K1376" s="80"/>
      <c r="L1376" s="80"/>
      <c r="M1376" s="80"/>
      <c r="N1376" s="80"/>
      <c r="O1376" s="80"/>
      <c r="P1376" s="80"/>
      <c r="Q1376" s="658"/>
      <c r="R1376" s="80"/>
      <c r="S1376" s="80"/>
      <c r="T1376" s="80"/>
      <c r="U1376" s="80"/>
      <c r="V1376" s="80"/>
      <c r="W1376" s="80"/>
      <c r="X1376" s="80"/>
      <c r="Y1376" s="658"/>
      <c r="Z1376" s="80"/>
      <c r="AA1376" s="80"/>
      <c r="AB1376" s="80"/>
      <c r="AC1376" s="80"/>
      <c r="AD1376" s="80"/>
      <c r="AE1376" s="80"/>
      <c r="AF1376" s="80"/>
    </row>
    <row r="1377" spans="1:32" s="1018" customFormat="1">
      <c r="A1377" s="81"/>
      <c r="B1377" s="80"/>
      <c r="C1377" s="80"/>
      <c r="D1377" s="80"/>
      <c r="E1377" s="80"/>
      <c r="F1377" s="80"/>
      <c r="G1377" s="80"/>
      <c r="H1377" s="80"/>
      <c r="I1377" s="658"/>
      <c r="J1377" s="80"/>
      <c r="K1377" s="80"/>
      <c r="L1377" s="80"/>
      <c r="M1377" s="80"/>
      <c r="N1377" s="80"/>
      <c r="O1377" s="80"/>
      <c r="P1377" s="80"/>
      <c r="Q1377" s="658"/>
      <c r="R1377" s="80"/>
      <c r="S1377" s="80"/>
      <c r="T1377" s="80"/>
      <c r="U1377" s="80"/>
      <c r="V1377" s="80"/>
      <c r="W1377" s="80"/>
      <c r="X1377" s="80"/>
      <c r="Y1377" s="658"/>
      <c r="Z1377" s="80"/>
      <c r="AA1377" s="80"/>
      <c r="AB1377" s="80"/>
      <c r="AC1377" s="80"/>
      <c r="AD1377" s="80"/>
      <c r="AE1377" s="80"/>
      <c r="AF1377" s="80"/>
    </row>
    <row r="1378" spans="1:32" s="1018" customFormat="1">
      <c r="A1378" s="81"/>
      <c r="B1378" s="80"/>
      <c r="C1378" s="80"/>
      <c r="D1378" s="80"/>
      <c r="E1378" s="80"/>
      <c r="F1378" s="80"/>
      <c r="G1378" s="80"/>
      <c r="H1378" s="80"/>
      <c r="I1378" s="658"/>
      <c r="J1378" s="80"/>
      <c r="K1378" s="80"/>
      <c r="L1378" s="80"/>
      <c r="M1378" s="80"/>
      <c r="N1378" s="80"/>
      <c r="O1378" s="80"/>
      <c r="P1378" s="80"/>
      <c r="Q1378" s="658"/>
      <c r="R1378" s="80"/>
      <c r="S1378" s="80"/>
      <c r="T1378" s="80"/>
      <c r="U1378" s="80"/>
      <c r="V1378" s="80"/>
      <c r="W1378" s="80"/>
      <c r="X1378" s="80"/>
      <c r="Y1378" s="658"/>
      <c r="Z1378" s="80"/>
      <c r="AA1378" s="80"/>
      <c r="AB1378" s="80"/>
      <c r="AC1378" s="80"/>
      <c r="AD1378" s="80"/>
      <c r="AE1378" s="80"/>
      <c r="AF1378" s="80"/>
    </row>
    <row r="1379" spans="1:32" s="1018" customFormat="1">
      <c r="A1379" s="81"/>
      <c r="B1379" s="80"/>
      <c r="C1379" s="80"/>
      <c r="D1379" s="80"/>
      <c r="E1379" s="80"/>
      <c r="F1379" s="80"/>
      <c r="G1379" s="80"/>
      <c r="H1379" s="80"/>
      <c r="I1379" s="658"/>
      <c r="J1379" s="80"/>
      <c r="K1379" s="80"/>
      <c r="L1379" s="80"/>
      <c r="M1379" s="80"/>
      <c r="N1379" s="80"/>
      <c r="O1379" s="80"/>
      <c r="P1379" s="80"/>
      <c r="Q1379" s="658"/>
      <c r="R1379" s="80"/>
      <c r="S1379" s="80"/>
      <c r="T1379" s="80"/>
      <c r="U1379" s="80"/>
      <c r="V1379" s="80"/>
      <c r="W1379" s="80"/>
      <c r="X1379" s="80"/>
      <c r="Y1379" s="658"/>
      <c r="Z1379" s="80"/>
      <c r="AA1379" s="80"/>
      <c r="AB1379" s="80"/>
      <c r="AC1379" s="80"/>
      <c r="AD1379" s="80"/>
      <c r="AE1379" s="80"/>
      <c r="AF1379" s="80"/>
    </row>
    <row r="1380" spans="1:32" s="1018" customFormat="1">
      <c r="A1380" s="81"/>
      <c r="B1380" s="80"/>
      <c r="C1380" s="80"/>
      <c r="D1380" s="80"/>
      <c r="E1380" s="80"/>
      <c r="F1380" s="80"/>
      <c r="G1380" s="80"/>
      <c r="H1380" s="80"/>
      <c r="I1380" s="658"/>
      <c r="J1380" s="80"/>
      <c r="K1380" s="80"/>
      <c r="L1380" s="80"/>
      <c r="M1380" s="80"/>
      <c r="N1380" s="80"/>
      <c r="O1380" s="80"/>
      <c r="P1380" s="80"/>
      <c r="Q1380" s="658"/>
      <c r="R1380" s="80"/>
      <c r="S1380" s="80"/>
      <c r="T1380" s="80"/>
      <c r="U1380" s="80"/>
      <c r="V1380" s="80"/>
      <c r="W1380" s="80"/>
      <c r="X1380" s="80"/>
      <c r="Y1380" s="658"/>
      <c r="Z1380" s="80"/>
      <c r="AA1380" s="80"/>
      <c r="AB1380" s="80"/>
      <c r="AC1380" s="80"/>
      <c r="AD1380" s="80"/>
      <c r="AE1380" s="80"/>
      <c r="AF1380" s="80"/>
    </row>
    <row r="1381" spans="1:32" s="1018" customFormat="1">
      <c r="A1381" s="81"/>
      <c r="B1381" s="80"/>
      <c r="C1381" s="80"/>
      <c r="D1381" s="80"/>
      <c r="E1381" s="80"/>
      <c r="F1381" s="80"/>
      <c r="G1381" s="80"/>
      <c r="H1381" s="80"/>
      <c r="I1381" s="658"/>
      <c r="J1381" s="80"/>
      <c r="K1381" s="80"/>
      <c r="L1381" s="80"/>
      <c r="M1381" s="80"/>
      <c r="N1381" s="80"/>
      <c r="O1381" s="80"/>
      <c r="P1381" s="80"/>
      <c r="Q1381" s="658"/>
      <c r="R1381" s="80"/>
      <c r="S1381" s="80"/>
      <c r="T1381" s="80"/>
      <c r="U1381" s="80"/>
      <c r="V1381" s="80"/>
      <c r="W1381" s="80"/>
      <c r="X1381" s="80"/>
      <c r="Y1381" s="658"/>
      <c r="Z1381" s="80"/>
      <c r="AA1381" s="80"/>
      <c r="AB1381" s="80"/>
      <c r="AC1381" s="80"/>
      <c r="AD1381" s="80"/>
      <c r="AE1381" s="80"/>
      <c r="AF1381" s="80"/>
    </row>
    <row r="1382" spans="1:32" s="1018" customFormat="1">
      <c r="A1382" s="81"/>
      <c r="B1382" s="80"/>
      <c r="C1382" s="80"/>
      <c r="D1382" s="80"/>
      <c r="E1382" s="80"/>
      <c r="F1382" s="80"/>
      <c r="G1382" s="80"/>
      <c r="H1382" s="80"/>
      <c r="I1382" s="658"/>
      <c r="J1382" s="80"/>
      <c r="K1382" s="80"/>
      <c r="L1382" s="80"/>
      <c r="M1382" s="80"/>
      <c r="N1382" s="80"/>
      <c r="O1382" s="80"/>
      <c r="P1382" s="80"/>
      <c r="Q1382" s="658"/>
      <c r="R1382" s="80"/>
      <c r="S1382" s="80"/>
      <c r="T1382" s="80"/>
      <c r="U1382" s="80"/>
      <c r="V1382" s="80"/>
      <c r="W1382" s="80"/>
      <c r="X1382" s="80"/>
      <c r="Y1382" s="658"/>
      <c r="Z1382" s="80"/>
      <c r="AA1382" s="80"/>
      <c r="AB1382" s="80"/>
      <c r="AC1382" s="80"/>
      <c r="AD1382" s="80"/>
      <c r="AE1382" s="80"/>
      <c r="AF1382" s="80"/>
    </row>
    <row r="1383" spans="1:32" s="1018" customFormat="1">
      <c r="A1383" s="81"/>
      <c r="B1383" s="80"/>
      <c r="C1383" s="80"/>
      <c r="D1383" s="80"/>
      <c r="E1383" s="80"/>
      <c r="F1383" s="80"/>
      <c r="G1383" s="80"/>
      <c r="H1383" s="80"/>
      <c r="I1383" s="658"/>
      <c r="J1383" s="80"/>
      <c r="K1383" s="80"/>
      <c r="L1383" s="80"/>
      <c r="M1383" s="80"/>
      <c r="N1383" s="80"/>
      <c r="O1383" s="80"/>
      <c r="P1383" s="80"/>
      <c r="Q1383" s="658"/>
      <c r="R1383" s="80"/>
      <c r="S1383" s="80"/>
      <c r="T1383" s="80"/>
      <c r="U1383" s="80"/>
      <c r="V1383" s="80"/>
      <c r="W1383" s="80"/>
      <c r="X1383" s="80"/>
      <c r="Y1383" s="658"/>
      <c r="Z1383" s="80"/>
      <c r="AA1383" s="80"/>
      <c r="AB1383" s="80"/>
      <c r="AC1383" s="80"/>
      <c r="AD1383" s="80"/>
      <c r="AE1383" s="80"/>
      <c r="AF1383" s="80"/>
    </row>
    <row r="1384" spans="1:32" s="1018" customFormat="1">
      <c r="A1384" s="81"/>
      <c r="B1384" s="80"/>
      <c r="C1384" s="80"/>
      <c r="D1384" s="80"/>
      <c r="E1384" s="80"/>
      <c r="F1384" s="80"/>
      <c r="G1384" s="80"/>
      <c r="H1384" s="80"/>
      <c r="I1384" s="658"/>
      <c r="J1384" s="80"/>
      <c r="K1384" s="80"/>
      <c r="L1384" s="80"/>
      <c r="M1384" s="80"/>
      <c r="N1384" s="80"/>
      <c r="O1384" s="80"/>
      <c r="P1384" s="80"/>
      <c r="Q1384" s="658"/>
      <c r="R1384" s="80"/>
      <c r="S1384" s="80"/>
      <c r="T1384" s="80"/>
      <c r="U1384" s="80"/>
      <c r="V1384" s="80"/>
      <c r="W1384" s="80"/>
      <c r="X1384" s="80"/>
      <c r="Y1384" s="658"/>
      <c r="Z1384" s="80"/>
      <c r="AA1384" s="80"/>
      <c r="AB1384" s="80"/>
      <c r="AC1384" s="80"/>
      <c r="AD1384" s="80"/>
      <c r="AE1384" s="80"/>
      <c r="AF1384" s="80"/>
    </row>
    <row r="1385" spans="1:32" s="1018" customFormat="1">
      <c r="A1385" s="81"/>
      <c r="B1385" s="80"/>
      <c r="C1385" s="80"/>
      <c r="D1385" s="80"/>
      <c r="E1385" s="80"/>
      <c r="F1385" s="80"/>
      <c r="G1385" s="80"/>
      <c r="H1385" s="80"/>
      <c r="I1385" s="658"/>
      <c r="J1385" s="80"/>
      <c r="K1385" s="80"/>
      <c r="L1385" s="80"/>
      <c r="M1385" s="80"/>
      <c r="N1385" s="80"/>
      <c r="O1385" s="80"/>
      <c r="P1385" s="80"/>
      <c r="Q1385" s="658"/>
      <c r="R1385" s="80"/>
      <c r="S1385" s="80"/>
      <c r="T1385" s="80"/>
      <c r="U1385" s="80"/>
      <c r="V1385" s="80"/>
      <c r="W1385" s="80"/>
      <c r="X1385" s="80"/>
      <c r="Y1385" s="658"/>
      <c r="Z1385" s="80"/>
      <c r="AA1385" s="80"/>
      <c r="AB1385" s="80"/>
      <c r="AC1385" s="80"/>
      <c r="AD1385" s="80"/>
      <c r="AE1385" s="80"/>
      <c r="AF1385" s="80"/>
    </row>
    <row r="1386" spans="1:32" s="1018" customFormat="1">
      <c r="A1386" s="81"/>
      <c r="B1386" s="80"/>
      <c r="C1386" s="80"/>
      <c r="D1386" s="80"/>
      <c r="E1386" s="80"/>
      <c r="F1386" s="80"/>
      <c r="G1386" s="80"/>
      <c r="H1386" s="80"/>
      <c r="I1386" s="658"/>
      <c r="J1386" s="80"/>
      <c r="K1386" s="80"/>
      <c r="L1386" s="80"/>
      <c r="M1386" s="80"/>
      <c r="N1386" s="80"/>
      <c r="O1386" s="80"/>
      <c r="P1386" s="80"/>
      <c r="Q1386" s="658"/>
      <c r="R1386" s="80"/>
      <c r="S1386" s="80"/>
      <c r="T1386" s="80"/>
      <c r="U1386" s="80"/>
      <c r="V1386" s="80"/>
      <c r="W1386" s="80"/>
      <c r="X1386" s="80"/>
      <c r="Y1386" s="658"/>
      <c r="Z1386" s="80"/>
      <c r="AA1386" s="80"/>
      <c r="AB1386" s="80"/>
      <c r="AC1386" s="80"/>
      <c r="AD1386" s="80"/>
      <c r="AE1386" s="80"/>
      <c r="AF1386" s="80"/>
    </row>
    <row r="1387" spans="1:32" s="1018" customFormat="1">
      <c r="A1387" s="81"/>
      <c r="B1387" s="80"/>
      <c r="C1387" s="80"/>
      <c r="D1387" s="80"/>
      <c r="E1387" s="80"/>
      <c r="F1387" s="80"/>
      <c r="G1387" s="80"/>
      <c r="H1387" s="80"/>
      <c r="I1387" s="658"/>
      <c r="J1387" s="80"/>
      <c r="K1387" s="80"/>
      <c r="L1387" s="80"/>
      <c r="M1387" s="80"/>
      <c r="N1387" s="80"/>
      <c r="O1387" s="80"/>
      <c r="P1387" s="80"/>
      <c r="Q1387" s="658"/>
      <c r="R1387" s="80"/>
      <c r="S1387" s="80"/>
      <c r="T1387" s="80"/>
      <c r="U1387" s="80"/>
      <c r="V1387" s="80"/>
      <c r="W1387" s="80"/>
      <c r="X1387" s="80"/>
      <c r="Y1387" s="658"/>
      <c r="Z1387" s="80"/>
      <c r="AA1387" s="80"/>
      <c r="AB1387" s="80"/>
      <c r="AC1387" s="80"/>
      <c r="AD1387" s="80"/>
      <c r="AE1387" s="80"/>
      <c r="AF1387" s="80"/>
    </row>
    <row r="1388" spans="1:32" s="1018" customFormat="1">
      <c r="A1388" s="81"/>
      <c r="B1388" s="80"/>
      <c r="C1388" s="80"/>
      <c r="D1388" s="80"/>
      <c r="E1388" s="80"/>
      <c r="F1388" s="80"/>
      <c r="G1388" s="80"/>
      <c r="H1388" s="80"/>
      <c r="I1388" s="658"/>
      <c r="J1388" s="80"/>
      <c r="K1388" s="80"/>
      <c r="L1388" s="80"/>
      <c r="M1388" s="80"/>
      <c r="N1388" s="80"/>
      <c r="O1388" s="80"/>
      <c r="P1388" s="80"/>
      <c r="Q1388" s="658"/>
      <c r="R1388" s="80"/>
      <c r="S1388" s="80"/>
      <c r="T1388" s="80"/>
      <c r="U1388" s="80"/>
      <c r="V1388" s="80"/>
      <c r="W1388" s="80"/>
      <c r="X1388" s="80"/>
      <c r="Y1388" s="658"/>
      <c r="Z1388" s="80"/>
      <c r="AA1388" s="80"/>
      <c r="AB1388" s="80"/>
      <c r="AC1388" s="80"/>
      <c r="AD1388" s="80"/>
      <c r="AE1388" s="80"/>
      <c r="AF1388" s="80"/>
    </row>
    <row r="1389" spans="1:32" s="1018" customFormat="1">
      <c r="A1389" s="81"/>
      <c r="B1389" s="80"/>
      <c r="C1389" s="80"/>
      <c r="D1389" s="80"/>
      <c r="E1389" s="80"/>
      <c r="F1389" s="80"/>
      <c r="G1389" s="80"/>
      <c r="H1389" s="80"/>
      <c r="I1389" s="658"/>
      <c r="J1389" s="80"/>
      <c r="K1389" s="80"/>
      <c r="L1389" s="80"/>
      <c r="M1389" s="80"/>
      <c r="N1389" s="80"/>
      <c r="O1389" s="80"/>
      <c r="P1389" s="80"/>
      <c r="Q1389" s="658"/>
      <c r="R1389" s="80"/>
      <c r="S1389" s="80"/>
      <c r="T1389" s="80"/>
      <c r="U1389" s="80"/>
      <c r="V1389" s="80"/>
      <c r="W1389" s="80"/>
      <c r="X1389" s="80"/>
      <c r="Y1389" s="658"/>
      <c r="Z1389" s="80"/>
      <c r="AA1389" s="80"/>
      <c r="AB1389" s="80"/>
      <c r="AC1389" s="80"/>
      <c r="AD1389" s="80"/>
      <c r="AE1389" s="80"/>
      <c r="AF1389" s="80"/>
    </row>
    <row r="1390" spans="1:32" s="1018" customFormat="1">
      <c r="A1390" s="81"/>
      <c r="B1390" s="80"/>
      <c r="C1390" s="80"/>
      <c r="D1390" s="80"/>
      <c r="E1390" s="80"/>
      <c r="F1390" s="80"/>
      <c r="G1390" s="80"/>
      <c r="H1390" s="80"/>
      <c r="I1390" s="658"/>
      <c r="J1390" s="80"/>
      <c r="K1390" s="80"/>
      <c r="L1390" s="80"/>
      <c r="M1390" s="80"/>
      <c r="N1390" s="80"/>
      <c r="O1390" s="80"/>
      <c r="P1390" s="80"/>
      <c r="Q1390" s="658"/>
      <c r="R1390" s="80"/>
      <c r="S1390" s="80"/>
      <c r="T1390" s="80"/>
      <c r="U1390" s="80"/>
      <c r="V1390" s="80"/>
      <c r="W1390" s="80"/>
      <c r="X1390" s="80"/>
      <c r="Y1390" s="658"/>
      <c r="Z1390" s="80"/>
      <c r="AA1390" s="80"/>
      <c r="AB1390" s="80"/>
      <c r="AC1390" s="80"/>
      <c r="AD1390" s="80"/>
      <c r="AE1390" s="80"/>
      <c r="AF1390" s="80"/>
    </row>
    <row r="1391" spans="1:32" s="1018" customFormat="1">
      <c r="A1391" s="81"/>
      <c r="B1391" s="80"/>
      <c r="C1391" s="80"/>
      <c r="D1391" s="80"/>
      <c r="E1391" s="80"/>
      <c r="F1391" s="80"/>
      <c r="G1391" s="80"/>
      <c r="H1391" s="80"/>
      <c r="I1391" s="658"/>
      <c r="J1391" s="80"/>
      <c r="K1391" s="80"/>
      <c r="L1391" s="80"/>
      <c r="M1391" s="80"/>
      <c r="N1391" s="80"/>
      <c r="O1391" s="80"/>
      <c r="P1391" s="80"/>
      <c r="Q1391" s="658"/>
      <c r="R1391" s="80"/>
      <c r="S1391" s="80"/>
      <c r="T1391" s="80"/>
      <c r="U1391" s="80"/>
      <c r="V1391" s="80"/>
      <c r="W1391" s="80"/>
      <c r="X1391" s="80"/>
      <c r="Y1391" s="658"/>
      <c r="Z1391" s="80"/>
      <c r="AA1391" s="80"/>
      <c r="AB1391" s="80"/>
      <c r="AC1391" s="80"/>
      <c r="AD1391" s="80"/>
      <c r="AE1391" s="80"/>
      <c r="AF1391" s="80"/>
    </row>
    <row r="1392" spans="1:32" s="1018" customFormat="1">
      <c r="A1392" s="81"/>
      <c r="B1392" s="80"/>
      <c r="C1392" s="80"/>
      <c r="D1392" s="80"/>
      <c r="E1392" s="80"/>
      <c r="F1392" s="80"/>
      <c r="G1392" s="80"/>
      <c r="H1392" s="80"/>
      <c r="I1392" s="658"/>
      <c r="J1392" s="80"/>
      <c r="K1392" s="80"/>
      <c r="L1392" s="80"/>
      <c r="M1392" s="80"/>
      <c r="N1392" s="80"/>
      <c r="O1392" s="80"/>
      <c r="P1392" s="80"/>
      <c r="Q1392" s="658"/>
      <c r="R1392" s="80"/>
      <c r="S1392" s="80"/>
      <c r="T1392" s="80"/>
      <c r="U1392" s="80"/>
      <c r="V1392" s="80"/>
      <c r="W1392" s="80"/>
      <c r="X1392" s="80"/>
      <c r="Y1392" s="658"/>
      <c r="Z1392" s="80"/>
      <c r="AA1392" s="80"/>
      <c r="AB1392" s="80"/>
      <c r="AC1392" s="80"/>
      <c r="AD1392" s="80"/>
      <c r="AE1392" s="80"/>
      <c r="AF1392" s="80"/>
    </row>
    <row r="1393" spans="1:32" s="1018" customFormat="1">
      <c r="A1393" s="81"/>
      <c r="B1393" s="80"/>
      <c r="C1393" s="80"/>
      <c r="D1393" s="80"/>
      <c r="E1393" s="80"/>
      <c r="F1393" s="80"/>
      <c r="G1393" s="80"/>
      <c r="H1393" s="80"/>
      <c r="I1393" s="658"/>
      <c r="J1393" s="80"/>
      <c r="K1393" s="80"/>
      <c r="L1393" s="80"/>
      <c r="M1393" s="80"/>
      <c r="N1393" s="80"/>
      <c r="O1393" s="80"/>
      <c r="P1393" s="80"/>
      <c r="Q1393" s="658"/>
      <c r="R1393" s="80"/>
      <c r="S1393" s="80"/>
      <c r="T1393" s="80"/>
      <c r="U1393" s="80"/>
      <c r="V1393" s="80"/>
      <c r="W1393" s="80"/>
      <c r="X1393" s="80"/>
      <c r="Y1393" s="658"/>
      <c r="Z1393" s="80"/>
      <c r="AA1393" s="80"/>
      <c r="AB1393" s="80"/>
      <c r="AC1393" s="80"/>
      <c r="AD1393" s="80"/>
      <c r="AE1393" s="80"/>
      <c r="AF1393" s="80"/>
    </row>
    <row r="1394" spans="1:32" s="1018" customFormat="1">
      <c r="A1394" s="81"/>
      <c r="B1394" s="80"/>
      <c r="C1394" s="80"/>
      <c r="D1394" s="80"/>
      <c r="E1394" s="80"/>
      <c r="F1394" s="80"/>
      <c r="G1394" s="80"/>
      <c r="H1394" s="80"/>
      <c r="I1394" s="658"/>
      <c r="J1394" s="80"/>
      <c r="K1394" s="80"/>
      <c r="L1394" s="80"/>
      <c r="M1394" s="80"/>
      <c r="N1394" s="80"/>
      <c r="O1394" s="80"/>
      <c r="P1394" s="80"/>
      <c r="Q1394" s="658"/>
      <c r="R1394" s="80"/>
      <c r="S1394" s="80"/>
      <c r="T1394" s="80"/>
      <c r="U1394" s="80"/>
      <c r="V1394" s="80"/>
      <c r="W1394" s="80"/>
      <c r="X1394" s="80"/>
      <c r="Y1394" s="658"/>
      <c r="Z1394" s="80"/>
      <c r="AA1394" s="80"/>
      <c r="AB1394" s="80"/>
      <c r="AC1394" s="80"/>
      <c r="AD1394" s="80"/>
      <c r="AE1394" s="80"/>
      <c r="AF1394" s="80"/>
    </row>
    <row r="1395" spans="1:32" s="1018" customFormat="1">
      <c r="A1395" s="81"/>
      <c r="B1395" s="80"/>
      <c r="C1395" s="80"/>
      <c r="D1395" s="80"/>
      <c r="E1395" s="80"/>
      <c r="F1395" s="80"/>
      <c r="G1395" s="80"/>
      <c r="H1395" s="80"/>
      <c r="I1395" s="658"/>
      <c r="J1395" s="80"/>
      <c r="K1395" s="80"/>
      <c r="L1395" s="80"/>
      <c r="M1395" s="80"/>
      <c r="N1395" s="80"/>
      <c r="O1395" s="80"/>
      <c r="P1395" s="80"/>
      <c r="Q1395" s="658"/>
      <c r="R1395" s="80"/>
      <c r="S1395" s="80"/>
      <c r="T1395" s="80"/>
      <c r="U1395" s="80"/>
      <c r="V1395" s="80"/>
      <c r="W1395" s="80"/>
      <c r="X1395" s="80"/>
      <c r="Y1395" s="658"/>
      <c r="Z1395" s="80"/>
      <c r="AA1395" s="80"/>
      <c r="AB1395" s="80"/>
      <c r="AC1395" s="80"/>
      <c r="AD1395" s="80"/>
      <c r="AE1395" s="80"/>
      <c r="AF1395" s="80"/>
    </row>
    <row r="1396" spans="1:32" s="1018" customFormat="1">
      <c r="A1396" s="81"/>
      <c r="B1396" s="80"/>
      <c r="C1396" s="80"/>
      <c r="D1396" s="80"/>
      <c r="E1396" s="80"/>
      <c r="F1396" s="80"/>
      <c r="G1396" s="80"/>
      <c r="H1396" s="80"/>
      <c r="I1396" s="658"/>
      <c r="J1396" s="80"/>
      <c r="K1396" s="80"/>
      <c r="L1396" s="80"/>
      <c r="M1396" s="80"/>
      <c r="N1396" s="80"/>
      <c r="O1396" s="80"/>
      <c r="P1396" s="80"/>
      <c r="Q1396" s="658"/>
      <c r="R1396" s="80"/>
      <c r="S1396" s="80"/>
      <c r="T1396" s="80"/>
      <c r="U1396" s="80"/>
      <c r="V1396" s="80"/>
      <c r="W1396" s="80"/>
      <c r="X1396" s="80"/>
      <c r="Y1396" s="658"/>
      <c r="Z1396" s="80"/>
      <c r="AA1396" s="80"/>
      <c r="AB1396" s="80"/>
      <c r="AC1396" s="80"/>
      <c r="AD1396" s="80"/>
      <c r="AE1396" s="80"/>
      <c r="AF1396" s="80"/>
    </row>
    <row r="1397" spans="1:32" s="1018" customFormat="1">
      <c r="A1397" s="81"/>
      <c r="B1397" s="80"/>
      <c r="C1397" s="80"/>
      <c r="D1397" s="80"/>
      <c r="E1397" s="80"/>
      <c r="F1397" s="80"/>
      <c r="G1397" s="80"/>
      <c r="H1397" s="80"/>
      <c r="I1397" s="658"/>
      <c r="J1397" s="80"/>
      <c r="K1397" s="80"/>
      <c r="L1397" s="80"/>
      <c r="M1397" s="80"/>
      <c r="N1397" s="80"/>
      <c r="O1397" s="80"/>
      <c r="P1397" s="80"/>
      <c r="Q1397" s="658"/>
      <c r="R1397" s="80"/>
      <c r="S1397" s="80"/>
      <c r="T1397" s="80"/>
      <c r="U1397" s="80"/>
      <c r="V1397" s="80"/>
      <c r="W1397" s="80"/>
      <c r="X1397" s="80"/>
      <c r="Y1397" s="658"/>
      <c r="Z1397" s="80"/>
      <c r="AA1397" s="80"/>
      <c r="AB1397" s="80"/>
      <c r="AC1397" s="80"/>
      <c r="AD1397" s="80"/>
      <c r="AE1397" s="80"/>
      <c r="AF1397" s="80"/>
    </row>
    <row r="1398" spans="1:32" s="1018" customFormat="1">
      <c r="A1398" s="81"/>
      <c r="B1398" s="80"/>
      <c r="C1398" s="80"/>
      <c r="D1398" s="80"/>
      <c r="E1398" s="80"/>
      <c r="F1398" s="80"/>
      <c r="G1398" s="80"/>
      <c r="H1398" s="80"/>
      <c r="I1398" s="658"/>
      <c r="J1398" s="80"/>
      <c r="K1398" s="80"/>
      <c r="L1398" s="80"/>
      <c r="M1398" s="80"/>
      <c r="N1398" s="80"/>
      <c r="O1398" s="80"/>
      <c r="P1398" s="80"/>
      <c r="Q1398" s="658"/>
      <c r="R1398" s="80"/>
      <c r="S1398" s="80"/>
      <c r="T1398" s="80"/>
      <c r="U1398" s="80"/>
      <c r="V1398" s="80"/>
      <c r="W1398" s="80"/>
      <c r="X1398" s="80"/>
      <c r="Y1398" s="658"/>
      <c r="Z1398" s="80"/>
      <c r="AA1398" s="80"/>
      <c r="AB1398" s="80"/>
      <c r="AC1398" s="80"/>
      <c r="AD1398" s="80"/>
      <c r="AE1398" s="80"/>
      <c r="AF1398" s="80"/>
    </row>
    <row r="1399" spans="1:32" s="1018" customFormat="1">
      <c r="A1399" s="81"/>
      <c r="B1399" s="80"/>
      <c r="C1399" s="80"/>
      <c r="D1399" s="80"/>
      <c r="E1399" s="80"/>
      <c r="F1399" s="80"/>
      <c r="G1399" s="80"/>
      <c r="H1399" s="80"/>
      <c r="I1399" s="658"/>
      <c r="J1399" s="80"/>
      <c r="K1399" s="80"/>
      <c r="L1399" s="80"/>
      <c r="M1399" s="80"/>
      <c r="N1399" s="80"/>
      <c r="O1399" s="80"/>
      <c r="P1399" s="80"/>
      <c r="Q1399" s="658"/>
      <c r="R1399" s="80"/>
      <c r="S1399" s="80"/>
      <c r="T1399" s="80"/>
      <c r="U1399" s="80"/>
      <c r="V1399" s="80"/>
      <c r="W1399" s="80"/>
      <c r="X1399" s="80"/>
      <c r="Y1399" s="658"/>
      <c r="Z1399" s="80"/>
      <c r="AA1399" s="80"/>
      <c r="AB1399" s="80"/>
      <c r="AC1399" s="80"/>
      <c r="AD1399" s="80"/>
      <c r="AE1399" s="80"/>
      <c r="AF1399" s="80"/>
    </row>
    <row r="1400" spans="1:32" s="1018" customFormat="1">
      <c r="A1400" s="81"/>
      <c r="B1400" s="80"/>
      <c r="C1400" s="80"/>
      <c r="D1400" s="80"/>
      <c r="E1400" s="80"/>
      <c r="F1400" s="80"/>
      <c r="G1400" s="80"/>
      <c r="H1400" s="80"/>
      <c r="I1400" s="658"/>
      <c r="J1400" s="80"/>
      <c r="K1400" s="80"/>
      <c r="L1400" s="80"/>
      <c r="M1400" s="80"/>
      <c r="N1400" s="80"/>
      <c r="O1400" s="80"/>
      <c r="P1400" s="80"/>
      <c r="Q1400" s="658"/>
      <c r="R1400" s="80"/>
      <c r="S1400" s="80"/>
      <c r="T1400" s="80"/>
      <c r="U1400" s="80"/>
      <c r="V1400" s="80"/>
      <c r="W1400" s="80"/>
      <c r="X1400" s="80"/>
      <c r="Y1400" s="658"/>
      <c r="Z1400" s="80"/>
      <c r="AA1400" s="80"/>
      <c r="AB1400" s="80"/>
      <c r="AC1400" s="80"/>
      <c r="AD1400" s="80"/>
      <c r="AE1400" s="80"/>
      <c r="AF1400" s="80"/>
    </row>
    <row r="1401" spans="1:32" s="1018" customFormat="1">
      <c r="A1401" s="81"/>
      <c r="B1401" s="80"/>
      <c r="C1401" s="80"/>
      <c r="D1401" s="80"/>
      <c r="E1401" s="80"/>
      <c r="F1401" s="80"/>
      <c r="G1401" s="80"/>
      <c r="H1401" s="80"/>
      <c r="I1401" s="658"/>
      <c r="J1401" s="80"/>
      <c r="K1401" s="80"/>
      <c r="L1401" s="80"/>
      <c r="M1401" s="80"/>
      <c r="N1401" s="80"/>
      <c r="O1401" s="80"/>
      <c r="P1401" s="80"/>
      <c r="Q1401" s="658"/>
      <c r="R1401" s="80"/>
      <c r="S1401" s="80"/>
      <c r="T1401" s="80"/>
      <c r="U1401" s="80"/>
      <c r="V1401" s="80"/>
      <c r="W1401" s="80"/>
      <c r="X1401" s="80"/>
      <c r="Y1401" s="658"/>
      <c r="Z1401" s="80"/>
      <c r="AA1401" s="80"/>
      <c r="AB1401" s="80"/>
      <c r="AC1401" s="80"/>
      <c r="AD1401" s="80"/>
      <c r="AE1401" s="80"/>
      <c r="AF1401" s="80"/>
    </row>
    <row r="1402" spans="1:32" s="1018" customFormat="1">
      <c r="A1402" s="81"/>
      <c r="B1402" s="80"/>
      <c r="C1402" s="80"/>
      <c r="D1402" s="80"/>
      <c r="E1402" s="80"/>
      <c r="F1402" s="80"/>
      <c r="G1402" s="80"/>
      <c r="H1402" s="80"/>
      <c r="I1402" s="658"/>
      <c r="J1402" s="80"/>
      <c r="K1402" s="80"/>
      <c r="L1402" s="80"/>
      <c r="M1402" s="80"/>
      <c r="N1402" s="80"/>
      <c r="O1402" s="80"/>
      <c r="P1402" s="80"/>
      <c r="Q1402" s="658"/>
      <c r="R1402" s="80"/>
      <c r="S1402" s="80"/>
      <c r="T1402" s="80"/>
      <c r="U1402" s="80"/>
      <c r="V1402" s="80"/>
      <c r="W1402" s="80"/>
      <c r="X1402" s="80"/>
      <c r="Y1402" s="658"/>
      <c r="Z1402" s="80"/>
      <c r="AA1402" s="80"/>
      <c r="AB1402" s="80"/>
      <c r="AC1402" s="80"/>
      <c r="AD1402" s="80"/>
      <c r="AE1402" s="80"/>
      <c r="AF1402" s="80"/>
    </row>
    <row r="1403" spans="1:32" s="1018" customFormat="1">
      <c r="A1403" s="81"/>
      <c r="B1403" s="80"/>
      <c r="C1403" s="80"/>
      <c r="D1403" s="80"/>
      <c r="E1403" s="80"/>
      <c r="F1403" s="80"/>
      <c r="G1403" s="80"/>
      <c r="H1403" s="80"/>
      <c r="I1403" s="658"/>
      <c r="J1403" s="80"/>
      <c r="K1403" s="80"/>
      <c r="L1403" s="80"/>
      <c r="M1403" s="80"/>
      <c r="N1403" s="80"/>
      <c r="O1403" s="80"/>
      <c r="P1403" s="80"/>
      <c r="Q1403" s="658"/>
      <c r="R1403" s="80"/>
      <c r="S1403" s="80"/>
      <c r="T1403" s="80"/>
      <c r="U1403" s="80"/>
      <c r="V1403" s="80"/>
      <c r="W1403" s="80"/>
      <c r="X1403" s="80"/>
      <c r="Y1403" s="658"/>
      <c r="Z1403" s="80"/>
      <c r="AA1403" s="80"/>
      <c r="AB1403" s="80"/>
      <c r="AC1403" s="80"/>
      <c r="AD1403" s="80"/>
      <c r="AE1403" s="80"/>
      <c r="AF1403" s="80"/>
    </row>
    <row r="1404" spans="1:32" s="1018" customFormat="1">
      <c r="A1404" s="81"/>
      <c r="B1404" s="80"/>
      <c r="C1404" s="80"/>
      <c r="D1404" s="80"/>
      <c r="E1404" s="80"/>
      <c r="F1404" s="80"/>
      <c r="G1404" s="80"/>
      <c r="H1404" s="80"/>
      <c r="I1404" s="658"/>
      <c r="J1404" s="80"/>
      <c r="K1404" s="80"/>
      <c r="L1404" s="80"/>
      <c r="M1404" s="80"/>
      <c r="N1404" s="80"/>
      <c r="O1404" s="80"/>
      <c r="P1404" s="80"/>
      <c r="Q1404" s="658"/>
      <c r="R1404" s="80"/>
      <c r="S1404" s="80"/>
      <c r="T1404" s="80"/>
      <c r="U1404" s="80"/>
      <c r="V1404" s="80"/>
      <c r="W1404" s="80"/>
      <c r="X1404" s="80"/>
      <c r="Y1404" s="658"/>
      <c r="Z1404" s="80"/>
      <c r="AA1404" s="80"/>
      <c r="AB1404" s="80"/>
      <c r="AC1404" s="80"/>
      <c r="AD1404" s="80"/>
      <c r="AE1404" s="80"/>
      <c r="AF1404" s="80"/>
    </row>
    <row r="1405" spans="1:32" s="1018" customFormat="1">
      <c r="A1405" s="81"/>
      <c r="B1405" s="80"/>
      <c r="C1405" s="80"/>
      <c r="D1405" s="80"/>
      <c r="E1405" s="80"/>
      <c r="F1405" s="80"/>
      <c r="G1405" s="80"/>
      <c r="H1405" s="80"/>
      <c r="I1405" s="658"/>
      <c r="J1405" s="80"/>
      <c r="K1405" s="80"/>
      <c r="L1405" s="80"/>
      <c r="M1405" s="80"/>
      <c r="N1405" s="80"/>
      <c r="O1405" s="80"/>
      <c r="P1405" s="80"/>
      <c r="Q1405" s="658"/>
      <c r="R1405" s="80"/>
      <c r="S1405" s="80"/>
      <c r="T1405" s="80"/>
      <c r="U1405" s="80"/>
      <c r="V1405" s="80"/>
      <c r="W1405" s="80"/>
      <c r="X1405" s="80"/>
      <c r="Y1405" s="658"/>
      <c r="Z1405" s="80"/>
      <c r="AA1405" s="80"/>
      <c r="AB1405" s="80"/>
      <c r="AC1405" s="80"/>
      <c r="AD1405" s="80"/>
      <c r="AE1405" s="80"/>
      <c r="AF1405" s="80"/>
    </row>
    <row r="1406" spans="1:32" s="1018" customFormat="1">
      <c r="A1406" s="81"/>
      <c r="B1406" s="80"/>
      <c r="C1406" s="80"/>
      <c r="D1406" s="80"/>
      <c r="E1406" s="80"/>
      <c r="F1406" s="80"/>
      <c r="G1406" s="80"/>
      <c r="H1406" s="80"/>
      <c r="I1406" s="658"/>
      <c r="J1406" s="80"/>
      <c r="K1406" s="80"/>
      <c r="L1406" s="80"/>
      <c r="M1406" s="80"/>
      <c r="N1406" s="80"/>
      <c r="O1406" s="80"/>
      <c r="P1406" s="80"/>
      <c r="Q1406" s="658"/>
      <c r="R1406" s="80"/>
      <c r="S1406" s="80"/>
      <c r="T1406" s="80"/>
      <c r="U1406" s="80"/>
      <c r="V1406" s="80"/>
      <c r="W1406" s="80"/>
      <c r="X1406" s="80"/>
      <c r="Y1406" s="658"/>
      <c r="Z1406" s="80"/>
      <c r="AA1406" s="80"/>
      <c r="AB1406" s="80"/>
      <c r="AC1406" s="80"/>
      <c r="AD1406" s="80"/>
      <c r="AE1406" s="80"/>
      <c r="AF1406" s="80"/>
    </row>
    <row r="1407" spans="1:32" s="1018" customFormat="1">
      <c r="A1407" s="81"/>
      <c r="B1407" s="80"/>
      <c r="C1407" s="80"/>
      <c r="D1407" s="80"/>
      <c r="E1407" s="80"/>
      <c r="F1407" s="80"/>
      <c r="G1407" s="80"/>
      <c r="H1407" s="80"/>
      <c r="I1407" s="658"/>
      <c r="J1407" s="80"/>
      <c r="K1407" s="80"/>
      <c r="L1407" s="80"/>
      <c r="M1407" s="80"/>
      <c r="N1407" s="80"/>
      <c r="O1407" s="80"/>
      <c r="P1407" s="80"/>
      <c r="Q1407" s="658"/>
      <c r="R1407" s="80"/>
      <c r="S1407" s="80"/>
      <c r="T1407" s="80"/>
      <c r="U1407" s="80"/>
      <c r="V1407" s="80"/>
      <c r="W1407" s="80"/>
      <c r="X1407" s="80"/>
      <c r="Y1407" s="658"/>
      <c r="Z1407" s="80"/>
      <c r="AA1407" s="80"/>
      <c r="AB1407" s="80"/>
      <c r="AC1407" s="80"/>
      <c r="AD1407" s="80"/>
      <c r="AE1407" s="80"/>
      <c r="AF1407" s="80"/>
    </row>
    <row r="1408" spans="1:32" s="1018" customFormat="1">
      <c r="A1408" s="81"/>
      <c r="B1408" s="80"/>
      <c r="C1408" s="80"/>
      <c r="D1408" s="80"/>
      <c r="E1408" s="80"/>
      <c r="F1408" s="80"/>
      <c r="G1408" s="80"/>
      <c r="H1408" s="80"/>
      <c r="I1408" s="658"/>
      <c r="J1408" s="80"/>
      <c r="K1408" s="80"/>
      <c r="L1408" s="80"/>
      <c r="M1408" s="80"/>
      <c r="N1408" s="80"/>
      <c r="O1408" s="80"/>
      <c r="P1408" s="80"/>
      <c r="Q1408" s="658"/>
      <c r="R1408" s="80"/>
      <c r="S1408" s="80"/>
      <c r="T1408" s="80"/>
      <c r="U1408" s="80"/>
      <c r="V1408" s="80"/>
      <c r="W1408" s="80"/>
      <c r="X1408" s="80"/>
      <c r="Y1408" s="658"/>
      <c r="Z1408" s="80"/>
      <c r="AA1408" s="80"/>
      <c r="AB1408" s="80"/>
      <c r="AC1408" s="80"/>
      <c r="AD1408" s="80"/>
      <c r="AE1408" s="80"/>
      <c r="AF1408" s="80"/>
    </row>
    <row r="1409" spans="1:32" s="1018" customFormat="1">
      <c r="A1409" s="81"/>
      <c r="B1409" s="80"/>
      <c r="C1409" s="80"/>
      <c r="D1409" s="80"/>
      <c r="E1409" s="80"/>
      <c r="F1409" s="80"/>
      <c r="G1409" s="80"/>
      <c r="H1409" s="80"/>
      <c r="I1409" s="658"/>
      <c r="J1409" s="80"/>
      <c r="K1409" s="80"/>
      <c r="L1409" s="80"/>
      <c r="M1409" s="80"/>
      <c r="N1409" s="80"/>
      <c r="O1409" s="80"/>
      <c r="P1409" s="80"/>
      <c r="Q1409" s="658"/>
      <c r="R1409" s="80"/>
      <c r="S1409" s="80"/>
      <c r="T1409" s="80"/>
      <c r="U1409" s="80"/>
      <c r="V1409" s="80"/>
      <c r="W1409" s="80"/>
      <c r="X1409" s="80"/>
      <c r="Y1409" s="658"/>
      <c r="Z1409" s="80"/>
      <c r="AA1409" s="80"/>
      <c r="AB1409" s="80"/>
      <c r="AC1409" s="80"/>
      <c r="AD1409" s="80"/>
      <c r="AE1409" s="80"/>
      <c r="AF1409" s="80"/>
    </row>
    <row r="1410" spans="1:32" s="1018" customFormat="1">
      <c r="A1410" s="81"/>
      <c r="B1410" s="80"/>
      <c r="C1410" s="80"/>
      <c r="D1410" s="80"/>
      <c r="E1410" s="80"/>
      <c r="F1410" s="80"/>
      <c r="G1410" s="80"/>
      <c r="H1410" s="80"/>
      <c r="I1410" s="658"/>
      <c r="J1410" s="80"/>
      <c r="K1410" s="80"/>
      <c r="L1410" s="80"/>
      <c r="M1410" s="80"/>
      <c r="N1410" s="80"/>
      <c r="O1410" s="80"/>
      <c r="P1410" s="80"/>
      <c r="Q1410" s="658"/>
      <c r="R1410" s="80"/>
      <c r="S1410" s="80"/>
      <c r="T1410" s="80"/>
      <c r="U1410" s="80"/>
      <c r="V1410" s="80"/>
      <c r="W1410" s="80"/>
      <c r="X1410" s="80"/>
      <c r="Y1410" s="658"/>
      <c r="Z1410" s="80"/>
      <c r="AA1410" s="80"/>
      <c r="AB1410" s="80"/>
      <c r="AC1410" s="80"/>
      <c r="AD1410" s="80"/>
      <c r="AE1410" s="80"/>
      <c r="AF1410" s="80"/>
    </row>
    <row r="1411" spans="1:32" s="1018" customFormat="1">
      <c r="A1411" s="81"/>
      <c r="B1411" s="80"/>
      <c r="C1411" s="80"/>
      <c r="D1411" s="80"/>
      <c r="E1411" s="80"/>
      <c r="F1411" s="80"/>
      <c r="G1411" s="80"/>
      <c r="H1411" s="80"/>
      <c r="I1411" s="658"/>
      <c r="J1411" s="80"/>
      <c r="K1411" s="80"/>
      <c r="L1411" s="80"/>
      <c r="M1411" s="80"/>
      <c r="N1411" s="80"/>
      <c r="O1411" s="80"/>
      <c r="P1411" s="80"/>
      <c r="Q1411" s="658"/>
      <c r="R1411" s="80"/>
      <c r="S1411" s="80"/>
      <c r="T1411" s="80"/>
      <c r="U1411" s="80"/>
      <c r="V1411" s="80"/>
      <c r="W1411" s="80"/>
      <c r="X1411" s="80"/>
      <c r="Y1411" s="658"/>
      <c r="Z1411" s="80"/>
      <c r="AA1411" s="80"/>
      <c r="AB1411" s="80"/>
      <c r="AC1411" s="80"/>
      <c r="AD1411" s="80"/>
      <c r="AE1411" s="80"/>
      <c r="AF1411" s="80"/>
    </row>
    <row r="1412" spans="1:32" s="1018" customFormat="1">
      <c r="A1412" s="81"/>
      <c r="B1412" s="80"/>
      <c r="C1412" s="80"/>
      <c r="D1412" s="80"/>
      <c r="E1412" s="80"/>
      <c r="F1412" s="80"/>
      <c r="G1412" s="80"/>
      <c r="H1412" s="80"/>
      <c r="I1412" s="658"/>
      <c r="J1412" s="80"/>
      <c r="K1412" s="80"/>
      <c r="L1412" s="80"/>
      <c r="M1412" s="80"/>
      <c r="N1412" s="80"/>
      <c r="O1412" s="80"/>
      <c r="P1412" s="80"/>
      <c r="Q1412" s="658"/>
      <c r="R1412" s="80"/>
      <c r="S1412" s="80"/>
      <c r="T1412" s="80"/>
      <c r="U1412" s="80"/>
      <c r="V1412" s="80"/>
      <c r="W1412" s="80"/>
      <c r="X1412" s="80"/>
      <c r="Y1412" s="658"/>
      <c r="Z1412" s="80"/>
      <c r="AA1412" s="80"/>
      <c r="AB1412" s="80"/>
      <c r="AC1412" s="80"/>
      <c r="AD1412" s="80"/>
      <c r="AE1412" s="80"/>
      <c r="AF1412" s="80"/>
    </row>
    <row r="1413" spans="1:32" s="1018" customFormat="1">
      <c r="A1413" s="81"/>
      <c r="B1413" s="80"/>
      <c r="C1413" s="80"/>
      <c r="D1413" s="80"/>
      <c r="E1413" s="80"/>
      <c r="F1413" s="80"/>
      <c r="G1413" s="80"/>
      <c r="H1413" s="80"/>
      <c r="I1413" s="658"/>
      <c r="J1413" s="80"/>
      <c r="K1413" s="80"/>
      <c r="L1413" s="80"/>
      <c r="M1413" s="80"/>
      <c r="N1413" s="80"/>
      <c r="O1413" s="80"/>
      <c r="P1413" s="80"/>
      <c r="Q1413" s="658"/>
      <c r="R1413" s="80"/>
      <c r="S1413" s="80"/>
      <c r="T1413" s="80"/>
      <c r="U1413" s="80"/>
      <c r="V1413" s="80"/>
      <c r="W1413" s="80"/>
      <c r="X1413" s="80"/>
      <c r="Y1413" s="658"/>
      <c r="Z1413" s="80"/>
      <c r="AA1413" s="80"/>
      <c r="AB1413" s="80"/>
      <c r="AC1413" s="80"/>
      <c r="AD1413" s="80"/>
      <c r="AE1413" s="80"/>
      <c r="AF1413" s="80"/>
    </row>
    <row r="1414" spans="1:32" s="1018" customFormat="1">
      <c r="A1414" s="81"/>
      <c r="B1414" s="80"/>
      <c r="C1414" s="80"/>
      <c r="D1414" s="80"/>
      <c r="E1414" s="80"/>
      <c r="F1414" s="80"/>
      <c r="G1414" s="80"/>
      <c r="H1414" s="80"/>
      <c r="I1414" s="658"/>
      <c r="J1414" s="80"/>
      <c r="K1414" s="80"/>
      <c r="L1414" s="80"/>
      <c r="M1414" s="80"/>
      <c r="N1414" s="80"/>
      <c r="O1414" s="80"/>
      <c r="P1414" s="80"/>
      <c r="Q1414" s="658"/>
      <c r="R1414" s="80"/>
      <c r="S1414" s="80"/>
      <c r="T1414" s="80"/>
      <c r="U1414" s="80"/>
      <c r="V1414" s="80"/>
      <c r="W1414" s="80"/>
      <c r="X1414" s="80"/>
      <c r="Y1414" s="658"/>
      <c r="Z1414" s="80"/>
      <c r="AA1414" s="80"/>
      <c r="AB1414" s="80"/>
      <c r="AC1414" s="80"/>
      <c r="AD1414" s="80"/>
      <c r="AE1414" s="80"/>
      <c r="AF1414" s="80"/>
    </row>
    <row r="1415" spans="1:32" s="1018" customFormat="1">
      <c r="A1415" s="81"/>
      <c r="B1415" s="80"/>
      <c r="C1415" s="80"/>
      <c r="D1415" s="80"/>
      <c r="E1415" s="80"/>
      <c r="F1415" s="80"/>
      <c r="G1415" s="80"/>
      <c r="H1415" s="80"/>
      <c r="I1415" s="658"/>
      <c r="J1415" s="80"/>
      <c r="K1415" s="80"/>
      <c r="L1415" s="80"/>
      <c r="M1415" s="80"/>
      <c r="N1415" s="80"/>
      <c r="O1415" s="80"/>
      <c r="P1415" s="80"/>
      <c r="Q1415" s="658"/>
      <c r="R1415" s="80"/>
      <c r="S1415" s="80"/>
      <c r="T1415" s="80"/>
      <c r="U1415" s="80"/>
      <c r="V1415" s="80"/>
      <c r="W1415" s="80"/>
      <c r="X1415" s="80"/>
      <c r="Y1415" s="658"/>
      <c r="Z1415" s="80"/>
      <c r="AA1415" s="80"/>
      <c r="AB1415" s="80"/>
      <c r="AC1415" s="80"/>
      <c r="AD1415" s="80"/>
      <c r="AE1415" s="80"/>
      <c r="AF1415" s="80"/>
    </row>
    <row r="1416" spans="1:32" s="1018" customFormat="1">
      <c r="A1416" s="81"/>
      <c r="B1416" s="80"/>
      <c r="C1416" s="80"/>
      <c r="D1416" s="80"/>
      <c r="E1416" s="80"/>
      <c r="F1416" s="80"/>
      <c r="G1416" s="80"/>
      <c r="H1416" s="80"/>
      <c r="I1416" s="658"/>
      <c r="J1416" s="80"/>
      <c r="K1416" s="80"/>
      <c r="L1416" s="80"/>
      <c r="M1416" s="80"/>
      <c r="N1416" s="80"/>
      <c r="O1416" s="80"/>
      <c r="P1416" s="80"/>
      <c r="Q1416" s="658"/>
      <c r="R1416" s="80"/>
      <c r="S1416" s="80"/>
      <c r="T1416" s="80"/>
      <c r="U1416" s="80"/>
      <c r="V1416" s="80"/>
      <c r="W1416" s="80"/>
      <c r="X1416" s="80"/>
      <c r="Y1416" s="658"/>
      <c r="Z1416" s="80"/>
      <c r="AA1416" s="80"/>
      <c r="AB1416" s="80"/>
      <c r="AC1416" s="80"/>
      <c r="AD1416" s="80"/>
      <c r="AE1416" s="80"/>
      <c r="AF1416" s="80"/>
    </row>
    <row r="1417" spans="1:32" s="1018" customFormat="1">
      <c r="A1417" s="81"/>
      <c r="B1417" s="80"/>
      <c r="C1417" s="80"/>
      <c r="D1417" s="80"/>
      <c r="E1417" s="80"/>
      <c r="F1417" s="80"/>
      <c r="G1417" s="80"/>
      <c r="H1417" s="80"/>
      <c r="I1417" s="658"/>
      <c r="J1417" s="80"/>
      <c r="K1417" s="80"/>
      <c r="L1417" s="80"/>
      <c r="M1417" s="80"/>
      <c r="N1417" s="80"/>
      <c r="O1417" s="80"/>
      <c r="P1417" s="80"/>
      <c r="Q1417" s="658"/>
      <c r="R1417" s="80"/>
      <c r="S1417" s="80"/>
      <c r="T1417" s="80"/>
      <c r="U1417" s="80"/>
      <c r="V1417" s="80"/>
      <c r="W1417" s="80"/>
      <c r="X1417" s="80"/>
      <c r="Y1417" s="658"/>
      <c r="Z1417" s="80"/>
      <c r="AA1417" s="80"/>
      <c r="AB1417" s="80"/>
      <c r="AC1417" s="80"/>
      <c r="AD1417" s="80"/>
      <c r="AE1417" s="80"/>
      <c r="AF1417" s="80"/>
    </row>
    <row r="1418" spans="1:32" s="1018" customFormat="1">
      <c r="A1418" s="81"/>
      <c r="B1418" s="80"/>
      <c r="C1418" s="80"/>
      <c r="D1418" s="80"/>
      <c r="E1418" s="80"/>
      <c r="F1418" s="80"/>
      <c r="G1418" s="80"/>
      <c r="H1418" s="80"/>
      <c r="I1418" s="658"/>
      <c r="J1418" s="80"/>
      <c r="K1418" s="80"/>
      <c r="L1418" s="80"/>
      <c r="M1418" s="80"/>
      <c r="N1418" s="80"/>
      <c r="O1418" s="80"/>
      <c r="P1418" s="80"/>
      <c r="Q1418" s="658"/>
      <c r="R1418" s="80"/>
      <c r="S1418" s="80"/>
      <c r="T1418" s="80"/>
      <c r="U1418" s="80"/>
      <c r="V1418" s="80"/>
      <c r="W1418" s="80"/>
      <c r="X1418" s="80"/>
      <c r="Y1418" s="658"/>
      <c r="Z1418" s="80"/>
      <c r="AA1418" s="80"/>
      <c r="AB1418" s="80"/>
      <c r="AC1418" s="80"/>
      <c r="AD1418" s="80"/>
      <c r="AE1418" s="80"/>
      <c r="AF1418" s="80"/>
    </row>
    <row r="1419" spans="1:32" s="1018" customFormat="1">
      <c r="A1419" s="81"/>
      <c r="B1419" s="80"/>
      <c r="C1419" s="80"/>
      <c r="D1419" s="80"/>
      <c r="E1419" s="80"/>
      <c r="F1419" s="80"/>
      <c r="G1419" s="80"/>
      <c r="H1419" s="80"/>
      <c r="I1419" s="658"/>
      <c r="J1419" s="80"/>
      <c r="K1419" s="80"/>
      <c r="L1419" s="80"/>
      <c r="M1419" s="80"/>
      <c r="N1419" s="80"/>
      <c r="O1419" s="80"/>
      <c r="P1419" s="80"/>
      <c r="Q1419" s="658"/>
      <c r="R1419" s="80"/>
      <c r="S1419" s="80"/>
      <c r="T1419" s="80"/>
      <c r="U1419" s="80"/>
      <c r="V1419" s="80"/>
      <c r="W1419" s="80"/>
      <c r="X1419" s="80"/>
      <c r="Y1419" s="658"/>
      <c r="Z1419" s="80"/>
      <c r="AA1419" s="80"/>
      <c r="AB1419" s="80"/>
      <c r="AC1419" s="80"/>
      <c r="AD1419" s="80"/>
      <c r="AE1419" s="80"/>
      <c r="AF1419" s="80"/>
    </row>
    <row r="1420" spans="1:32" s="1018" customFormat="1">
      <c r="A1420" s="81"/>
      <c r="B1420" s="80"/>
      <c r="C1420" s="80"/>
      <c r="D1420" s="80"/>
      <c r="E1420" s="80"/>
      <c r="F1420" s="80"/>
      <c r="G1420" s="80"/>
      <c r="H1420" s="80"/>
      <c r="I1420" s="658"/>
      <c r="J1420" s="80"/>
      <c r="K1420" s="80"/>
      <c r="L1420" s="80"/>
      <c r="M1420" s="80"/>
      <c r="N1420" s="80"/>
      <c r="O1420" s="80"/>
      <c r="P1420" s="80"/>
      <c r="Q1420" s="658"/>
      <c r="R1420" s="80"/>
      <c r="S1420" s="80"/>
      <c r="T1420" s="80"/>
      <c r="U1420" s="80"/>
      <c r="V1420" s="80"/>
      <c r="W1420" s="80"/>
      <c r="X1420" s="80"/>
      <c r="Y1420" s="658"/>
      <c r="Z1420" s="80"/>
      <c r="AA1420" s="80"/>
      <c r="AB1420" s="80"/>
      <c r="AC1420" s="80"/>
      <c r="AD1420" s="80"/>
      <c r="AE1420" s="80"/>
      <c r="AF1420" s="80"/>
    </row>
    <row r="1421" spans="1:32" s="1018" customFormat="1">
      <c r="A1421" s="81"/>
      <c r="B1421" s="80"/>
      <c r="C1421" s="80"/>
      <c r="D1421" s="80"/>
      <c r="E1421" s="80"/>
      <c r="F1421" s="80"/>
      <c r="G1421" s="80"/>
      <c r="H1421" s="80"/>
      <c r="I1421" s="658"/>
      <c r="J1421" s="80"/>
      <c r="K1421" s="80"/>
      <c r="L1421" s="80"/>
      <c r="M1421" s="80"/>
      <c r="N1421" s="80"/>
      <c r="O1421" s="80"/>
      <c r="P1421" s="80"/>
      <c r="Q1421" s="658"/>
      <c r="R1421" s="80"/>
      <c r="S1421" s="80"/>
      <c r="T1421" s="80"/>
      <c r="U1421" s="80"/>
      <c r="V1421" s="80"/>
      <c r="W1421" s="80"/>
      <c r="X1421" s="80"/>
      <c r="Y1421" s="658"/>
      <c r="Z1421" s="80"/>
      <c r="AA1421" s="80"/>
      <c r="AB1421" s="80"/>
      <c r="AC1421" s="80"/>
      <c r="AD1421" s="80"/>
      <c r="AE1421" s="80"/>
      <c r="AF1421" s="80"/>
    </row>
    <row r="1422" spans="1:32" s="1018" customFormat="1">
      <c r="A1422" s="81"/>
      <c r="B1422" s="80"/>
      <c r="C1422" s="80"/>
      <c r="D1422" s="80"/>
      <c r="E1422" s="80"/>
      <c r="F1422" s="80"/>
      <c r="G1422" s="80"/>
      <c r="H1422" s="80"/>
      <c r="I1422" s="658"/>
      <c r="J1422" s="80"/>
      <c r="K1422" s="80"/>
      <c r="L1422" s="80"/>
      <c r="M1422" s="80"/>
      <c r="N1422" s="80"/>
      <c r="O1422" s="80"/>
      <c r="P1422" s="80"/>
      <c r="Q1422" s="658"/>
      <c r="R1422" s="80"/>
      <c r="S1422" s="80"/>
      <c r="T1422" s="80"/>
      <c r="U1422" s="80"/>
      <c r="V1422" s="80"/>
      <c r="W1422" s="80"/>
      <c r="X1422" s="80"/>
      <c r="Y1422" s="658"/>
      <c r="Z1422" s="80"/>
      <c r="AA1422" s="80"/>
      <c r="AB1422" s="80"/>
      <c r="AC1422" s="80"/>
      <c r="AD1422" s="80"/>
      <c r="AE1422" s="80"/>
      <c r="AF1422" s="80"/>
    </row>
    <row r="1423" spans="1:32" s="1018" customFormat="1">
      <c r="A1423" s="81"/>
      <c r="B1423" s="80"/>
      <c r="C1423" s="80"/>
      <c r="D1423" s="80"/>
      <c r="E1423" s="80"/>
      <c r="F1423" s="80"/>
      <c r="G1423" s="80"/>
      <c r="H1423" s="80"/>
      <c r="I1423" s="658"/>
      <c r="J1423" s="80"/>
      <c r="K1423" s="80"/>
      <c r="L1423" s="80"/>
      <c r="M1423" s="80"/>
      <c r="N1423" s="80"/>
      <c r="O1423" s="80"/>
      <c r="P1423" s="80"/>
      <c r="Q1423" s="658"/>
      <c r="R1423" s="80"/>
      <c r="S1423" s="80"/>
      <c r="T1423" s="80"/>
      <c r="U1423" s="80"/>
      <c r="V1423" s="80"/>
      <c r="W1423" s="80"/>
      <c r="X1423" s="80"/>
      <c r="Y1423" s="658"/>
      <c r="Z1423" s="80"/>
      <c r="AA1423" s="80"/>
      <c r="AB1423" s="80"/>
      <c r="AC1423" s="80"/>
      <c r="AD1423" s="80"/>
      <c r="AE1423" s="80"/>
      <c r="AF1423" s="80"/>
    </row>
    <row r="1424" spans="1:32" s="1018" customFormat="1">
      <c r="A1424" s="81"/>
      <c r="B1424" s="80"/>
      <c r="C1424" s="80"/>
      <c r="D1424" s="80"/>
      <c r="E1424" s="80"/>
      <c r="F1424" s="80"/>
      <c r="G1424" s="80"/>
      <c r="H1424" s="80"/>
      <c r="I1424" s="658"/>
      <c r="J1424" s="80"/>
      <c r="K1424" s="80"/>
      <c r="L1424" s="80"/>
      <c r="M1424" s="80"/>
      <c r="N1424" s="80"/>
      <c r="O1424" s="80"/>
      <c r="P1424" s="80"/>
      <c r="Q1424" s="658"/>
      <c r="R1424" s="80"/>
      <c r="S1424" s="80"/>
      <c r="T1424" s="80"/>
      <c r="U1424" s="80"/>
      <c r="V1424" s="80"/>
      <c r="W1424" s="80"/>
      <c r="X1424" s="80"/>
      <c r="Y1424" s="658"/>
      <c r="Z1424" s="80"/>
      <c r="AA1424" s="80"/>
      <c r="AB1424" s="80"/>
      <c r="AC1424" s="80"/>
      <c r="AD1424" s="80"/>
      <c r="AE1424" s="80"/>
      <c r="AF1424" s="80"/>
    </row>
    <row r="1425" spans="1:32" s="1018" customFormat="1">
      <c r="A1425" s="81"/>
      <c r="B1425" s="80"/>
      <c r="C1425" s="80"/>
      <c r="D1425" s="80"/>
      <c r="E1425" s="80"/>
      <c r="F1425" s="80"/>
      <c r="G1425" s="80"/>
      <c r="H1425" s="80"/>
      <c r="I1425" s="658"/>
      <c r="J1425" s="80"/>
      <c r="K1425" s="80"/>
      <c r="L1425" s="80"/>
      <c r="M1425" s="80"/>
      <c r="N1425" s="80"/>
      <c r="O1425" s="80"/>
      <c r="P1425" s="80"/>
      <c r="Q1425" s="658"/>
      <c r="R1425" s="80"/>
      <c r="S1425" s="80"/>
      <c r="T1425" s="80"/>
      <c r="U1425" s="80"/>
      <c r="V1425" s="80"/>
      <c r="W1425" s="80"/>
      <c r="X1425" s="80"/>
      <c r="Y1425" s="658"/>
      <c r="Z1425" s="80"/>
      <c r="AA1425" s="80"/>
      <c r="AB1425" s="80"/>
      <c r="AC1425" s="80"/>
      <c r="AD1425" s="80"/>
      <c r="AE1425" s="80"/>
      <c r="AF1425" s="80"/>
    </row>
    <row r="1426" spans="1:32" s="1018" customFormat="1">
      <c r="A1426" s="81"/>
      <c r="B1426" s="80"/>
      <c r="C1426" s="80"/>
      <c r="D1426" s="80"/>
      <c r="E1426" s="80"/>
      <c r="F1426" s="80"/>
      <c r="G1426" s="80"/>
      <c r="H1426" s="80"/>
      <c r="I1426" s="658"/>
      <c r="J1426" s="80"/>
      <c r="K1426" s="80"/>
      <c r="L1426" s="80"/>
      <c r="M1426" s="80"/>
      <c r="N1426" s="80"/>
      <c r="O1426" s="80"/>
      <c r="P1426" s="80"/>
      <c r="Q1426" s="658"/>
      <c r="R1426" s="80"/>
      <c r="S1426" s="80"/>
      <c r="T1426" s="80"/>
      <c r="U1426" s="80"/>
      <c r="V1426" s="80"/>
      <c r="W1426" s="80"/>
      <c r="X1426" s="80"/>
      <c r="Y1426" s="658"/>
      <c r="Z1426" s="80"/>
      <c r="AA1426" s="80"/>
      <c r="AB1426" s="80"/>
      <c r="AC1426" s="80"/>
      <c r="AD1426" s="80"/>
      <c r="AE1426" s="80"/>
      <c r="AF1426" s="80"/>
    </row>
    <row r="1427" spans="1:32" s="1018" customFormat="1">
      <c r="A1427" s="81"/>
      <c r="B1427" s="80"/>
      <c r="C1427" s="80"/>
      <c r="D1427" s="80"/>
      <c r="E1427" s="80"/>
      <c r="F1427" s="80"/>
      <c r="G1427" s="80"/>
      <c r="H1427" s="80"/>
      <c r="I1427" s="658"/>
      <c r="J1427" s="80"/>
      <c r="K1427" s="80"/>
      <c r="L1427" s="80"/>
      <c r="M1427" s="80"/>
      <c r="N1427" s="80"/>
      <c r="O1427" s="80"/>
      <c r="P1427" s="80"/>
      <c r="Q1427" s="658"/>
      <c r="R1427" s="80"/>
      <c r="S1427" s="80"/>
      <c r="T1427" s="80"/>
      <c r="U1427" s="80"/>
      <c r="V1427" s="80"/>
      <c r="W1427" s="80"/>
      <c r="X1427" s="80"/>
      <c r="Y1427" s="658"/>
      <c r="Z1427" s="80"/>
      <c r="AA1427" s="80"/>
      <c r="AB1427" s="80"/>
      <c r="AC1427" s="80"/>
      <c r="AD1427" s="80"/>
      <c r="AE1427" s="80"/>
      <c r="AF1427" s="80"/>
    </row>
    <row r="1428" spans="1:32" s="1018" customFormat="1">
      <c r="A1428" s="81"/>
      <c r="B1428" s="80"/>
      <c r="C1428" s="80"/>
      <c r="D1428" s="80"/>
      <c r="E1428" s="80"/>
      <c r="F1428" s="80"/>
      <c r="G1428" s="80"/>
      <c r="H1428" s="80"/>
      <c r="I1428" s="658"/>
      <c r="J1428" s="80"/>
      <c r="K1428" s="80"/>
      <c r="L1428" s="80"/>
      <c r="M1428" s="80"/>
      <c r="N1428" s="80"/>
      <c r="O1428" s="80"/>
      <c r="P1428" s="80"/>
      <c r="Q1428" s="658"/>
      <c r="R1428" s="80"/>
      <c r="S1428" s="80"/>
      <c r="T1428" s="80"/>
      <c r="U1428" s="80"/>
      <c r="V1428" s="80"/>
      <c r="W1428" s="80"/>
      <c r="X1428" s="80"/>
      <c r="Y1428" s="658"/>
      <c r="Z1428" s="80"/>
      <c r="AA1428" s="80"/>
      <c r="AB1428" s="80"/>
      <c r="AC1428" s="80"/>
      <c r="AD1428" s="80"/>
      <c r="AE1428" s="80"/>
      <c r="AF1428" s="80"/>
    </row>
    <row r="1429" spans="1:32" s="1018" customFormat="1">
      <c r="A1429" s="81"/>
      <c r="B1429" s="80"/>
      <c r="C1429" s="80"/>
      <c r="D1429" s="80"/>
      <c r="E1429" s="80"/>
      <c r="F1429" s="80"/>
      <c r="G1429" s="80"/>
      <c r="H1429" s="80"/>
      <c r="I1429" s="658"/>
      <c r="J1429" s="80"/>
      <c r="K1429" s="80"/>
      <c r="L1429" s="80"/>
      <c r="M1429" s="80"/>
      <c r="N1429" s="80"/>
      <c r="O1429" s="80"/>
      <c r="P1429" s="80"/>
      <c r="Q1429" s="658"/>
      <c r="R1429" s="80"/>
      <c r="S1429" s="80"/>
      <c r="T1429" s="80"/>
      <c r="U1429" s="80"/>
      <c r="V1429" s="80"/>
      <c r="W1429" s="80"/>
      <c r="X1429" s="80"/>
      <c r="Y1429" s="658"/>
      <c r="Z1429" s="80"/>
      <c r="AA1429" s="80"/>
      <c r="AB1429" s="80"/>
      <c r="AC1429" s="80"/>
      <c r="AD1429" s="80"/>
      <c r="AE1429" s="80"/>
      <c r="AF1429" s="80"/>
    </row>
    <row r="1430" spans="1:32" s="1018" customFormat="1">
      <c r="A1430" s="81"/>
      <c r="B1430" s="80"/>
      <c r="C1430" s="80"/>
      <c r="D1430" s="80"/>
      <c r="E1430" s="80"/>
      <c r="F1430" s="80"/>
      <c r="G1430" s="80"/>
      <c r="H1430" s="80"/>
      <c r="I1430" s="658"/>
      <c r="J1430" s="80"/>
      <c r="K1430" s="80"/>
      <c r="L1430" s="80"/>
      <c r="M1430" s="80"/>
      <c r="N1430" s="80"/>
      <c r="O1430" s="80"/>
      <c r="P1430" s="80"/>
      <c r="Q1430" s="658"/>
      <c r="R1430" s="80"/>
      <c r="S1430" s="80"/>
      <c r="T1430" s="80"/>
      <c r="U1430" s="80"/>
      <c r="V1430" s="80"/>
      <c r="W1430" s="80"/>
      <c r="X1430" s="80"/>
      <c r="Y1430" s="658"/>
      <c r="Z1430" s="80"/>
      <c r="AA1430" s="80"/>
      <c r="AB1430" s="80"/>
      <c r="AC1430" s="80"/>
      <c r="AD1430" s="80"/>
      <c r="AE1430" s="80"/>
      <c r="AF1430" s="80"/>
    </row>
    <row r="1431" spans="1:32" s="1018" customFormat="1">
      <c r="A1431" s="81"/>
      <c r="B1431" s="80"/>
      <c r="C1431" s="80"/>
      <c r="D1431" s="80"/>
      <c r="E1431" s="80"/>
      <c r="F1431" s="80"/>
      <c r="G1431" s="80"/>
      <c r="H1431" s="80"/>
      <c r="I1431" s="658"/>
      <c r="J1431" s="80"/>
      <c r="K1431" s="80"/>
      <c r="L1431" s="80"/>
      <c r="M1431" s="80"/>
      <c r="N1431" s="80"/>
      <c r="O1431" s="80"/>
      <c r="P1431" s="80"/>
      <c r="Q1431" s="658"/>
      <c r="R1431" s="80"/>
      <c r="S1431" s="80"/>
      <c r="T1431" s="80"/>
      <c r="U1431" s="80"/>
      <c r="V1431" s="80"/>
      <c r="W1431" s="80"/>
      <c r="X1431" s="80"/>
      <c r="Y1431" s="658"/>
      <c r="Z1431" s="80"/>
      <c r="AA1431" s="80"/>
      <c r="AB1431" s="80"/>
      <c r="AC1431" s="80"/>
      <c r="AD1431" s="80"/>
      <c r="AE1431" s="80"/>
      <c r="AF1431" s="80"/>
    </row>
    <row r="1432" spans="1:32" s="1018" customFormat="1">
      <c r="A1432" s="81"/>
      <c r="B1432" s="80"/>
      <c r="C1432" s="80"/>
      <c r="D1432" s="80"/>
      <c r="E1432" s="80"/>
      <c r="F1432" s="80"/>
      <c r="G1432" s="80"/>
      <c r="H1432" s="80"/>
      <c r="I1432" s="658"/>
      <c r="J1432" s="80"/>
      <c r="K1432" s="80"/>
      <c r="L1432" s="80"/>
      <c r="M1432" s="80"/>
      <c r="N1432" s="80"/>
      <c r="O1432" s="80"/>
      <c r="P1432" s="80"/>
      <c r="Q1432" s="658"/>
      <c r="R1432" s="80"/>
      <c r="S1432" s="80"/>
      <c r="T1432" s="80"/>
      <c r="U1432" s="80"/>
      <c r="V1432" s="80"/>
      <c r="W1432" s="80"/>
      <c r="X1432" s="80"/>
      <c r="Y1432" s="658"/>
      <c r="Z1432" s="80"/>
      <c r="AA1432" s="80"/>
      <c r="AB1432" s="80"/>
      <c r="AC1432" s="80"/>
      <c r="AD1432" s="80"/>
      <c r="AE1432" s="80"/>
      <c r="AF1432" s="80"/>
    </row>
    <row r="1433" spans="1:32" s="1018" customFormat="1">
      <c r="A1433" s="81"/>
      <c r="B1433" s="80"/>
      <c r="C1433" s="80"/>
      <c r="D1433" s="80"/>
      <c r="E1433" s="80"/>
      <c r="F1433" s="80"/>
      <c r="G1433" s="80"/>
      <c r="H1433" s="80"/>
      <c r="I1433" s="658"/>
      <c r="J1433" s="80"/>
      <c r="K1433" s="80"/>
      <c r="L1433" s="80"/>
      <c r="M1433" s="80"/>
      <c r="N1433" s="80"/>
      <c r="O1433" s="80"/>
      <c r="P1433" s="80"/>
      <c r="Q1433" s="658"/>
      <c r="R1433" s="80"/>
      <c r="S1433" s="80"/>
      <c r="T1433" s="80"/>
      <c r="U1433" s="80"/>
      <c r="V1433" s="80"/>
      <c r="W1433" s="80"/>
      <c r="X1433" s="80"/>
      <c r="Y1433" s="658"/>
      <c r="Z1433" s="80"/>
      <c r="AA1433" s="80"/>
      <c r="AB1433" s="80"/>
      <c r="AC1433" s="80"/>
      <c r="AD1433" s="80"/>
      <c r="AE1433" s="80"/>
      <c r="AF1433" s="80"/>
    </row>
    <row r="1434" spans="1:32" s="1018" customFormat="1">
      <c r="A1434" s="81"/>
      <c r="B1434" s="80"/>
      <c r="C1434" s="80"/>
      <c r="D1434" s="80"/>
      <c r="E1434" s="80"/>
      <c r="F1434" s="80"/>
      <c r="G1434" s="80"/>
      <c r="H1434" s="80"/>
      <c r="I1434" s="658"/>
      <c r="J1434" s="80"/>
      <c r="K1434" s="80"/>
      <c r="L1434" s="80"/>
      <c r="M1434" s="80"/>
      <c r="N1434" s="80"/>
      <c r="O1434" s="80"/>
      <c r="P1434" s="80"/>
      <c r="Q1434" s="658"/>
      <c r="R1434" s="80"/>
      <c r="S1434" s="80"/>
      <c r="T1434" s="80"/>
      <c r="U1434" s="80"/>
      <c r="V1434" s="80"/>
      <c r="W1434" s="80"/>
      <c r="X1434" s="80"/>
      <c r="Y1434" s="658"/>
      <c r="Z1434" s="80"/>
      <c r="AA1434" s="80"/>
      <c r="AB1434" s="80"/>
      <c r="AC1434" s="80"/>
      <c r="AD1434" s="80"/>
      <c r="AE1434" s="80"/>
      <c r="AF1434" s="80"/>
    </row>
    <row r="1435" spans="1:32" s="1018" customFormat="1">
      <c r="A1435" s="81"/>
      <c r="B1435" s="80"/>
      <c r="C1435" s="80"/>
      <c r="D1435" s="80"/>
      <c r="E1435" s="80"/>
      <c r="F1435" s="80"/>
      <c r="G1435" s="80"/>
      <c r="H1435" s="80"/>
      <c r="I1435" s="658"/>
      <c r="J1435" s="80"/>
      <c r="K1435" s="80"/>
      <c r="L1435" s="80"/>
      <c r="M1435" s="80"/>
      <c r="N1435" s="80"/>
      <c r="O1435" s="80"/>
      <c r="P1435" s="80"/>
      <c r="Q1435" s="658"/>
      <c r="R1435" s="80"/>
      <c r="S1435" s="80"/>
      <c r="T1435" s="80"/>
      <c r="U1435" s="80"/>
      <c r="V1435" s="80"/>
      <c r="W1435" s="80"/>
      <c r="X1435" s="80"/>
      <c r="Y1435" s="658"/>
      <c r="Z1435" s="80"/>
      <c r="AA1435" s="80"/>
      <c r="AB1435" s="80"/>
      <c r="AC1435" s="80"/>
      <c r="AD1435" s="80"/>
      <c r="AE1435" s="80"/>
      <c r="AF1435" s="80"/>
    </row>
    <row r="1436" spans="1:32" s="1018" customFormat="1">
      <c r="A1436" s="81"/>
      <c r="B1436" s="80"/>
      <c r="C1436" s="80"/>
      <c r="D1436" s="80"/>
      <c r="E1436" s="80"/>
      <c r="F1436" s="80"/>
      <c r="G1436" s="80"/>
      <c r="H1436" s="80"/>
      <c r="I1436" s="658"/>
      <c r="J1436" s="80"/>
      <c r="K1436" s="80"/>
      <c r="L1436" s="80"/>
      <c r="M1436" s="80"/>
      <c r="N1436" s="80"/>
      <c r="O1436" s="80"/>
      <c r="P1436" s="80"/>
      <c r="Q1436" s="658"/>
      <c r="R1436" s="80"/>
      <c r="S1436" s="80"/>
      <c r="T1436" s="80"/>
      <c r="U1436" s="80"/>
      <c r="V1436" s="80"/>
      <c r="W1436" s="80"/>
      <c r="X1436" s="80"/>
      <c r="Y1436" s="658"/>
      <c r="Z1436" s="80"/>
      <c r="AA1436" s="80"/>
      <c r="AB1436" s="80"/>
      <c r="AC1436" s="80"/>
      <c r="AD1436" s="80"/>
      <c r="AE1436" s="80"/>
      <c r="AF1436" s="80"/>
    </row>
    <row r="1437" spans="1:32" s="1018" customFormat="1">
      <c r="A1437" s="81"/>
      <c r="B1437" s="80"/>
      <c r="C1437" s="80"/>
      <c r="D1437" s="80"/>
      <c r="E1437" s="80"/>
      <c r="F1437" s="80"/>
      <c r="G1437" s="80"/>
      <c r="H1437" s="80"/>
      <c r="I1437" s="658"/>
      <c r="J1437" s="80"/>
      <c r="K1437" s="80"/>
      <c r="L1437" s="80"/>
      <c r="M1437" s="80"/>
      <c r="N1437" s="80"/>
      <c r="O1437" s="80"/>
      <c r="P1437" s="80"/>
      <c r="Q1437" s="658"/>
      <c r="R1437" s="80"/>
      <c r="S1437" s="80"/>
      <c r="T1437" s="80"/>
      <c r="U1437" s="80"/>
      <c r="V1437" s="80"/>
      <c r="W1437" s="80"/>
      <c r="X1437" s="80"/>
      <c r="Y1437" s="658"/>
      <c r="Z1437" s="80"/>
      <c r="AA1437" s="80"/>
      <c r="AB1437" s="80"/>
      <c r="AC1437" s="80"/>
      <c r="AD1437" s="80"/>
      <c r="AE1437" s="80"/>
      <c r="AF1437" s="80"/>
    </row>
    <row r="1438" spans="1:32" s="1018" customFormat="1">
      <c r="A1438" s="81"/>
      <c r="B1438" s="80"/>
      <c r="C1438" s="80"/>
      <c r="D1438" s="80"/>
      <c r="E1438" s="80"/>
      <c r="F1438" s="80"/>
      <c r="G1438" s="80"/>
      <c r="H1438" s="80"/>
      <c r="I1438" s="658"/>
      <c r="J1438" s="80"/>
      <c r="K1438" s="80"/>
      <c r="L1438" s="80"/>
      <c r="M1438" s="80"/>
      <c r="N1438" s="80"/>
      <c r="O1438" s="80"/>
      <c r="P1438" s="80"/>
      <c r="Q1438" s="658"/>
      <c r="R1438" s="80"/>
      <c r="S1438" s="80"/>
      <c r="T1438" s="80"/>
      <c r="U1438" s="80"/>
      <c r="V1438" s="80"/>
      <c r="W1438" s="80"/>
      <c r="X1438" s="80"/>
      <c r="Y1438" s="658"/>
      <c r="Z1438" s="80"/>
      <c r="AA1438" s="80"/>
      <c r="AB1438" s="80"/>
      <c r="AC1438" s="80"/>
      <c r="AD1438" s="80"/>
      <c r="AE1438" s="80"/>
      <c r="AF1438" s="80"/>
    </row>
    <row r="1439" spans="1:32" s="1018" customFormat="1">
      <c r="A1439" s="81"/>
      <c r="B1439" s="80"/>
      <c r="C1439" s="80"/>
      <c r="D1439" s="80"/>
      <c r="E1439" s="80"/>
      <c r="F1439" s="80"/>
      <c r="G1439" s="80"/>
      <c r="H1439" s="80"/>
      <c r="I1439" s="658"/>
      <c r="J1439" s="80"/>
      <c r="K1439" s="80"/>
      <c r="L1439" s="80"/>
      <c r="M1439" s="80"/>
      <c r="N1439" s="80"/>
      <c r="O1439" s="80"/>
      <c r="P1439" s="80"/>
      <c r="Q1439" s="658"/>
      <c r="R1439" s="80"/>
      <c r="S1439" s="80"/>
      <c r="T1439" s="80"/>
      <c r="U1439" s="80"/>
      <c r="V1439" s="80"/>
      <c r="W1439" s="80"/>
      <c r="X1439" s="80"/>
      <c r="Y1439" s="658"/>
      <c r="Z1439" s="80"/>
      <c r="AA1439" s="80"/>
      <c r="AB1439" s="80"/>
      <c r="AC1439" s="80"/>
      <c r="AD1439" s="80"/>
      <c r="AE1439" s="80"/>
      <c r="AF1439" s="80"/>
    </row>
    <row r="1440" spans="1:32" s="1018" customFormat="1">
      <c r="A1440" s="81"/>
      <c r="B1440" s="80"/>
      <c r="C1440" s="80"/>
      <c r="D1440" s="80"/>
      <c r="E1440" s="80"/>
      <c r="F1440" s="80"/>
      <c r="G1440" s="80"/>
      <c r="H1440" s="80"/>
      <c r="I1440" s="658"/>
      <c r="J1440" s="80"/>
      <c r="K1440" s="80"/>
      <c r="L1440" s="80"/>
      <c r="M1440" s="80"/>
      <c r="N1440" s="80"/>
      <c r="O1440" s="80"/>
      <c r="P1440" s="80"/>
      <c r="Q1440" s="658"/>
      <c r="R1440" s="80"/>
      <c r="S1440" s="80"/>
      <c r="T1440" s="80"/>
      <c r="U1440" s="80"/>
      <c r="V1440" s="80"/>
      <c r="W1440" s="80"/>
      <c r="X1440" s="80"/>
      <c r="Y1440" s="658"/>
      <c r="Z1440" s="80"/>
      <c r="AA1440" s="80"/>
      <c r="AB1440" s="80"/>
      <c r="AC1440" s="80"/>
      <c r="AD1440" s="80"/>
      <c r="AE1440" s="80"/>
      <c r="AF1440" s="80"/>
    </row>
    <row r="1441" spans="1:32" s="1018" customFormat="1">
      <c r="A1441" s="81"/>
      <c r="B1441" s="80"/>
      <c r="C1441" s="80"/>
      <c r="D1441" s="80"/>
      <c r="E1441" s="80"/>
      <c r="F1441" s="80"/>
      <c r="G1441" s="80"/>
      <c r="H1441" s="80"/>
      <c r="I1441" s="658"/>
      <c r="J1441" s="80"/>
      <c r="K1441" s="80"/>
      <c r="L1441" s="80"/>
      <c r="M1441" s="80"/>
      <c r="N1441" s="80"/>
      <c r="O1441" s="80"/>
      <c r="P1441" s="80"/>
      <c r="Q1441" s="658"/>
      <c r="R1441" s="80"/>
      <c r="S1441" s="80"/>
      <c r="T1441" s="80"/>
      <c r="U1441" s="80"/>
      <c r="V1441" s="80"/>
      <c r="W1441" s="80"/>
      <c r="X1441" s="80"/>
      <c r="Y1441" s="658"/>
      <c r="Z1441" s="80"/>
      <c r="AA1441" s="80"/>
      <c r="AB1441" s="80"/>
      <c r="AC1441" s="80"/>
      <c r="AD1441" s="80"/>
      <c r="AE1441" s="80"/>
      <c r="AF1441" s="80"/>
    </row>
    <row r="1442" spans="1:32" s="1018" customFormat="1">
      <c r="A1442" s="81"/>
      <c r="B1442" s="80"/>
      <c r="C1442" s="80"/>
      <c r="D1442" s="80"/>
      <c r="E1442" s="80"/>
      <c r="F1442" s="80"/>
      <c r="G1442" s="80"/>
      <c r="H1442" s="80"/>
      <c r="I1442" s="658"/>
      <c r="J1442" s="80"/>
      <c r="K1442" s="80"/>
      <c r="L1442" s="80"/>
      <c r="M1442" s="80"/>
      <c r="N1442" s="80"/>
      <c r="O1442" s="80"/>
      <c r="P1442" s="80"/>
      <c r="Q1442" s="658"/>
      <c r="R1442" s="80"/>
      <c r="S1442" s="80"/>
      <c r="T1442" s="80"/>
      <c r="U1442" s="80"/>
      <c r="V1442" s="80"/>
      <c r="W1442" s="80"/>
      <c r="X1442" s="80"/>
      <c r="Y1442" s="658"/>
      <c r="Z1442" s="80"/>
      <c r="AA1442" s="80"/>
      <c r="AB1442" s="80"/>
      <c r="AC1442" s="80"/>
      <c r="AD1442" s="80"/>
      <c r="AE1442" s="80"/>
      <c r="AF1442" s="80"/>
    </row>
    <row r="1443" spans="1:32" s="1018" customFormat="1">
      <c r="A1443" s="81"/>
      <c r="B1443" s="80"/>
      <c r="C1443" s="80"/>
      <c r="D1443" s="80"/>
      <c r="E1443" s="80"/>
      <c r="F1443" s="80"/>
      <c r="G1443" s="80"/>
      <c r="H1443" s="80"/>
      <c r="I1443" s="658"/>
      <c r="J1443" s="80"/>
      <c r="K1443" s="80"/>
      <c r="L1443" s="80"/>
      <c r="M1443" s="80"/>
      <c r="N1443" s="80"/>
      <c r="O1443" s="80"/>
      <c r="P1443" s="80"/>
      <c r="Q1443" s="658"/>
      <c r="R1443" s="80"/>
      <c r="S1443" s="80"/>
      <c r="T1443" s="80"/>
      <c r="U1443" s="80"/>
      <c r="V1443" s="80"/>
      <c r="W1443" s="80"/>
      <c r="X1443" s="80"/>
      <c r="Y1443" s="658"/>
      <c r="Z1443" s="80"/>
      <c r="AA1443" s="80"/>
      <c r="AB1443" s="80"/>
      <c r="AC1443" s="80"/>
      <c r="AD1443" s="80"/>
      <c r="AE1443" s="80"/>
      <c r="AF1443" s="80"/>
    </row>
    <row r="1444" spans="1:32" s="1018" customFormat="1">
      <c r="A1444" s="81"/>
      <c r="B1444" s="80"/>
      <c r="C1444" s="80"/>
      <c r="D1444" s="80"/>
      <c r="E1444" s="80"/>
      <c r="F1444" s="80"/>
      <c r="G1444" s="80"/>
      <c r="H1444" s="80"/>
      <c r="I1444" s="658"/>
      <c r="J1444" s="80"/>
      <c r="K1444" s="80"/>
      <c r="L1444" s="80"/>
      <c r="M1444" s="80"/>
      <c r="N1444" s="80"/>
      <c r="O1444" s="80"/>
      <c r="P1444" s="80"/>
      <c r="Q1444" s="658"/>
      <c r="R1444" s="80"/>
      <c r="S1444" s="80"/>
      <c r="T1444" s="80"/>
      <c r="U1444" s="80"/>
      <c r="V1444" s="80"/>
      <c r="W1444" s="80"/>
      <c r="X1444" s="80"/>
      <c r="Y1444" s="658"/>
      <c r="Z1444" s="80"/>
      <c r="AA1444" s="80"/>
      <c r="AB1444" s="80"/>
      <c r="AC1444" s="80"/>
      <c r="AD1444" s="80"/>
      <c r="AE1444" s="80"/>
      <c r="AF1444" s="80"/>
    </row>
    <row r="1445" spans="1:32" s="1018" customFormat="1">
      <c r="A1445" s="81"/>
      <c r="B1445" s="80"/>
      <c r="C1445" s="80"/>
      <c r="D1445" s="80"/>
      <c r="E1445" s="80"/>
      <c r="F1445" s="80"/>
      <c r="G1445" s="80"/>
      <c r="H1445" s="80"/>
      <c r="I1445" s="658"/>
      <c r="J1445" s="80"/>
      <c r="K1445" s="80"/>
      <c r="L1445" s="80"/>
      <c r="M1445" s="80"/>
      <c r="N1445" s="80"/>
      <c r="O1445" s="80"/>
      <c r="P1445" s="80"/>
      <c r="Q1445" s="658"/>
      <c r="R1445" s="80"/>
      <c r="S1445" s="80"/>
      <c r="T1445" s="80"/>
      <c r="U1445" s="80"/>
      <c r="V1445" s="80"/>
      <c r="W1445" s="80"/>
      <c r="X1445" s="80"/>
      <c r="Y1445" s="658"/>
      <c r="Z1445" s="80"/>
      <c r="AA1445" s="80"/>
      <c r="AB1445" s="80"/>
      <c r="AC1445" s="80"/>
      <c r="AD1445" s="80"/>
      <c r="AE1445" s="80"/>
      <c r="AF1445" s="80"/>
    </row>
    <row r="1446" spans="1:32" s="1018" customFormat="1">
      <c r="A1446" s="81"/>
      <c r="B1446" s="80"/>
      <c r="C1446" s="80"/>
      <c r="D1446" s="80"/>
      <c r="E1446" s="80"/>
      <c r="F1446" s="80"/>
      <c r="G1446" s="80"/>
      <c r="H1446" s="80"/>
      <c r="I1446" s="658"/>
      <c r="J1446" s="80"/>
      <c r="K1446" s="80"/>
      <c r="L1446" s="80"/>
      <c r="M1446" s="80"/>
      <c r="N1446" s="80"/>
      <c r="O1446" s="80"/>
      <c r="P1446" s="80"/>
      <c r="Q1446" s="658"/>
      <c r="R1446" s="80"/>
      <c r="S1446" s="80"/>
      <c r="T1446" s="80"/>
      <c r="U1446" s="80"/>
      <c r="V1446" s="80"/>
      <c r="W1446" s="80"/>
      <c r="X1446" s="80"/>
      <c r="Y1446" s="658"/>
      <c r="Z1446" s="80"/>
      <c r="AA1446" s="80"/>
      <c r="AB1446" s="80"/>
      <c r="AC1446" s="80"/>
      <c r="AD1446" s="80"/>
      <c r="AE1446" s="80"/>
      <c r="AF1446" s="80"/>
    </row>
    <row r="1447" spans="1:32" s="1018" customFormat="1">
      <c r="A1447" s="81"/>
      <c r="B1447" s="80"/>
      <c r="C1447" s="80"/>
      <c r="D1447" s="80"/>
      <c r="E1447" s="80"/>
      <c r="F1447" s="80"/>
      <c r="G1447" s="80"/>
      <c r="H1447" s="80"/>
      <c r="I1447" s="658"/>
      <c r="J1447" s="80"/>
      <c r="K1447" s="80"/>
      <c r="L1447" s="80"/>
      <c r="M1447" s="80"/>
      <c r="N1447" s="80"/>
      <c r="O1447" s="80"/>
      <c r="P1447" s="80"/>
      <c r="Q1447" s="658"/>
      <c r="R1447" s="80"/>
      <c r="S1447" s="80"/>
      <c r="T1447" s="80"/>
      <c r="U1447" s="80"/>
      <c r="V1447" s="80"/>
      <c r="W1447" s="80"/>
      <c r="X1447" s="80"/>
      <c r="Y1447" s="658"/>
      <c r="Z1447" s="80"/>
      <c r="AA1447" s="80"/>
      <c r="AB1447" s="80"/>
      <c r="AC1447" s="80"/>
      <c r="AD1447" s="80"/>
      <c r="AE1447" s="80"/>
      <c r="AF1447" s="80"/>
    </row>
    <row r="1448" spans="1:32" s="1018" customFormat="1">
      <c r="A1448" s="81"/>
      <c r="B1448" s="80"/>
      <c r="C1448" s="80"/>
      <c r="D1448" s="80"/>
      <c r="E1448" s="80"/>
      <c r="F1448" s="80"/>
      <c r="G1448" s="80"/>
      <c r="H1448" s="80"/>
      <c r="I1448" s="658"/>
      <c r="J1448" s="80"/>
      <c r="K1448" s="80"/>
      <c r="L1448" s="80"/>
      <c r="M1448" s="80"/>
      <c r="N1448" s="80"/>
      <c r="O1448" s="80"/>
      <c r="P1448" s="80"/>
      <c r="Q1448" s="658"/>
      <c r="R1448" s="80"/>
      <c r="S1448" s="80"/>
      <c r="T1448" s="80"/>
      <c r="U1448" s="80"/>
      <c r="V1448" s="80"/>
      <c r="W1448" s="80"/>
      <c r="X1448" s="80"/>
      <c r="Y1448" s="658"/>
      <c r="Z1448" s="80"/>
      <c r="AA1448" s="80"/>
      <c r="AB1448" s="80"/>
      <c r="AC1448" s="80"/>
      <c r="AD1448" s="80"/>
      <c r="AE1448" s="80"/>
      <c r="AF1448" s="80"/>
    </row>
    <row r="1449" spans="1:32" s="1018" customFormat="1">
      <c r="A1449" s="81"/>
      <c r="B1449" s="80"/>
      <c r="C1449" s="80"/>
      <c r="D1449" s="80"/>
      <c r="E1449" s="80"/>
      <c r="F1449" s="80"/>
      <c r="G1449" s="80"/>
      <c r="H1449" s="80"/>
      <c r="I1449" s="658"/>
      <c r="J1449" s="80"/>
      <c r="K1449" s="80"/>
      <c r="L1449" s="80"/>
      <c r="M1449" s="80"/>
      <c r="N1449" s="80"/>
      <c r="O1449" s="80"/>
      <c r="P1449" s="80"/>
      <c r="Q1449" s="658"/>
      <c r="R1449" s="80"/>
      <c r="S1449" s="80"/>
      <c r="T1449" s="80"/>
      <c r="U1449" s="80"/>
      <c r="V1449" s="80"/>
      <c r="W1449" s="80"/>
      <c r="X1449" s="80"/>
      <c r="Y1449" s="658"/>
      <c r="Z1449" s="80"/>
      <c r="AA1449" s="80"/>
      <c r="AB1449" s="80"/>
      <c r="AC1449" s="80"/>
      <c r="AD1449" s="80"/>
      <c r="AE1449" s="80"/>
      <c r="AF1449" s="80"/>
    </row>
    <row r="1450" spans="1:32" s="1018" customFormat="1">
      <c r="A1450" s="81"/>
      <c r="B1450" s="80"/>
      <c r="C1450" s="80"/>
      <c r="D1450" s="80"/>
      <c r="E1450" s="80"/>
      <c r="F1450" s="80"/>
      <c r="G1450" s="80"/>
      <c r="H1450" s="80"/>
      <c r="I1450" s="658"/>
      <c r="J1450" s="80"/>
      <c r="K1450" s="80"/>
      <c r="L1450" s="80"/>
      <c r="M1450" s="80"/>
      <c r="N1450" s="80"/>
      <c r="O1450" s="80"/>
      <c r="P1450" s="80"/>
      <c r="Q1450" s="658"/>
      <c r="R1450" s="80"/>
      <c r="S1450" s="80"/>
      <c r="T1450" s="80"/>
      <c r="U1450" s="80"/>
      <c r="V1450" s="80"/>
      <c r="W1450" s="80"/>
      <c r="X1450" s="80"/>
      <c r="Y1450" s="658"/>
      <c r="Z1450" s="80"/>
      <c r="AA1450" s="80"/>
      <c r="AB1450" s="80"/>
      <c r="AC1450" s="80"/>
      <c r="AD1450" s="80"/>
      <c r="AE1450" s="80"/>
      <c r="AF1450" s="80"/>
    </row>
    <row r="1451" spans="1:32" s="1018" customFormat="1">
      <c r="A1451" s="81"/>
      <c r="B1451" s="80"/>
      <c r="C1451" s="80"/>
      <c r="D1451" s="80"/>
      <c r="E1451" s="80"/>
      <c r="F1451" s="80"/>
      <c r="G1451" s="80"/>
      <c r="H1451" s="80"/>
      <c r="I1451" s="658"/>
      <c r="J1451" s="80"/>
      <c r="K1451" s="80"/>
      <c r="L1451" s="80"/>
      <c r="M1451" s="80"/>
      <c r="N1451" s="80"/>
      <c r="O1451" s="80"/>
      <c r="P1451" s="80"/>
      <c r="Q1451" s="658"/>
      <c r="R1451" s="80"/>
      <c r="S1451" s="80"/>
      <c r="T1451" s="80"/>
      <c r="U1451" s="80"/>
      <c r="V1451" s="80"/>
      <c r="W1451" s="80"/>
      <c r="X1451" s="80"/>
      <c r="Y1451" s="658"/>
      <c r="Z1451" s="80"/>
      <c r="AA1451" s="80"/>
      <c r="AB1451" s="80"/>
      <c r="AC1451" s="80"/>
      <c r="AD1451" s="80"/>
      <c r="AE1451" s="80"/>
      <c r="AF1451" s="80"/>
    </row>
    <row r="1452" spans="1:32" s="1018" customFormat="1">
      <c r="A1452" s="81"/>
      <c r="B1452" s="80"/>
      <c r="C1452" s="80"/>
      <c r="D1452" s="80"/>
      <c r="E1452" s="80"/>
      <c r="F1452" s="80"/>
      <c r="G1452" s="80"/>
      <c r="H1452" s="80"/>
      <c r="I1452" s="658"/>
      <c r="J1452" s="80"/>
      <c r="K1452" s="80"/>
      <c r="L1452" s="80"/>
      <c r="M1452" s="80"/>
      <c r="N1452" s="80"/>
      <c r="O1452" s="80"/>
      <c r="P1452" s="80"/>
      <c r="Q1452" s="658"/>
      <c r="R1452" s="80"/>
      <c r="S1452" s="80"/>
      <c r="T1452" s="80"/>
      <c r="U1452" s="80"/>
      <c r="V1452" s="80"/>
      <c r="W1452" s="80"/>
      <c r="X1452" s="80"/>
      <c r="Y1452" s="658"/>
      <c r="Z1452" s="80"/>
      <c r="AA1452" s="80"/>
      <c r="AB1452" s="80"/>
      <c r="AC1452" s="80"/>
      <c r="AD1452" s="80"/>
      <c r="AE1452" s="80"/>
      <c r="AF1452" s="80"/>
    </row>
    <row r="1453" spans="1:32" s="1018" customFormat="1">
      <c r="A1453" s="81"/>
      <c r="B1453" s="80"/>
      <c r="C1453" s="80"/>
      <c r="D1453" s="80"/>
      <c r="E1453" s="80"/>
      <c r="F1453" s="80"/>
      <c r="G1453" s="80"/>
      <c r="H1453" s="80"/>
      <c r="I1453" s="658"/>
      <c r="J1453" s="80"/>
      <c r="K1453" s="80"/>
      <c r="L1453" s="80"/>
      <c r="M1453" s="80"/>
      <c r="N1453" s="80"/>
      <c r="O1453" s="80"/>
      <c r="P1453" s="80"/>
      <c r="Q1453" s="658"/>
      <c r="R1453" s="80"/>
      <c r="S1453" s="80"/>
      <c r="T1453" s="80"/>
      <c r="U1453" s="80"/>
      <c r="V1453" s="80"/>
      <c r="W1453" s="80"/>
      <c r="X1453" s="80"/>
      <c r="Y1453" s="658"/>
      <c r="Z1453" s="80"/>
      <c r="AA1453" s="80"/>
      <c r="AB1453" s="80"/>
      <c r="AC1453" s="80"/>
      <c r="AD1453" s="80"/>
      <c r="AE1453" s="80"/>
      <c r="AF1453" s="80"/>
    </row>
    <row r="1454" spans="1:32" s="1018" customFormat="1">
      <c r="A1454" s="81"/>
      <c r="B1454" s="80"/>
      <c r="C1454" s="80"/>
      <c r="D1454" s="80"/>
      <c r="E1454" s="80"/>
      <c r="F1454" s="80"/>
      <c r="G1454" s="80"/>
      <c r="H1454" s="80"/>
      <c r="I1454" s="658"/>
      <c r="J1454" s="80"/>
      <c r="K1454" s="80"/>
      <c r="L1454" s="80"/>
      <c r="M1454" s="80"/>
      <c r="N1454" s="80"/>
      <c r="O1454" s="80"/>
      <c r="P1454" s="80"/>
      <c r="Q1454" s="658"/>
      <c r="R1454" s="80"/>
      <c r="S1454" s="80"/>
      <c r="T1454" s="80"/>
      <c r="U1454" s="80"/>
      <c r="V1454" s="80"/>
      <c r="W1454" s="80"/>
      <c r="X1454" s="80"/>
      <c r="Y1454" s="658"/>
      <c r="Z1454" s="80"/>
      <c r="AA1454" s="80"/>
      <c r="AB1454" s="80"/>
      <c r="AC1454" s="80"/>
      <c r="AD1454" s="80"/>
      <c r="AE1454" s="80"/>
      <c r="AF1454" s="80"/>
    </row>
    <row r="1455" spans="1:32" s="1018" customFormat="1">
      <c r="A1455" s="81"/>
      <c r="B1455" s="80"/>
      <c r="C1455" s="80"/>
      <c r="D1455" s="80"/>
      <c r="E1455" s="80"/>
      <c r="F1455" s="80"/>
      <c r="G1455" s="80"/>
      <c r="H1455" s="80"/>
      <c r="I1455" s="658"/>
      <c r="J1455" s="80"/>
      <c r="K1455" s="80"/>
      <c r="L1455" s="80"/>
      <c r="M1455" s="80"/>
      <c r="N1455" s="80"/>
      <c r="O1455" s="80"/>
      <c r="P1455" s="80"/>
      <c r="Q1455" s="658"/>
      <c r="R1455" s="80"/>
      <c r="S1455" s="80"/>
      <c r="T1455" s="80"/>
      <c r="U1455" s="80"/>
      <c r="V1455" s="80"/>
      <c r="W1455" s="80"/>
      <c r="X1455" s="80"/>
      <c r="Y1455" s="658"/>
      <c r="Z1455" s="80"/>
      <c r="AA1455" s="80"/>
      <c r="AB1455" s="80"/>
      <c r="AC1455" s="80"/>
      <c r="AD1455" s="80"/>
      <c r="AE1455" s="80"/>
      <c r="AF1455" s="80"/>
    </row>
    <row r="1456" spans="1:32" s="1018" customFormat="1">
      <c r="A1456" s="81"/>
      <c r="B1456" s="80"/>
      <c r="C1456" s="80"/>
      <c r="D1456" s="80"/>
      <c r="E1456" s="80"/>
      <c r="F1456" s="80"/>
      <c r="G1456" s="80"/>
      <c r="H1456" s="80"/>
      <c r="I1456" s="658"/>
      <c r="J1456" s="80"/>
      <c r="K1456" s="80"/>
      <c r="L1456" s="80"/>
      <c r="M1456" s="80"/>
      <c r="N1456" s="80"/>
      <c r="O1456" s="80"/>
      <c r="P1456" s="80"/>
      <c r="Q1456" s="658"/>
      <c r="R1456" s="80"/>
      <c r="S1456" s="80"/>
      <c r="T1456" s="80"/>
      <c r="U1456" s="80"/>
      <c r="V1456" s="80"/>
      <c r="W1456" s="80"/>
      <c r="X1456" s="80"/>
      <c r="Y1456" s="658"/>
      <c r="Z1456" s="80"/>
      <c r="AA1456" s="80"/>
      <c r="AB1456" s="80"/>
      <c r="AC1456" s="80"/>
      <c r="AD1456" s="80"/>
      <c r="AE1456" s="80"/>
      <c r="AF1456" s="80"/>
    </row>
    <row r="1457" spans="1:32" s="1018" customFormat="1">
      <c r="A1457" s="81"/>
      <c r="B1457" s="80"/>
      <c r="C1457" s="80"/>
      <c r="D1457" s="80"/>
      <c r="E1457" s="80"/>
      <c r="F1457" s="80"/>
      <c r="G1457" s="80"/>
      <c r="H1457" s="80"/>
      <c r="I1457" s="658"/>
      <c r="J1457" s="80"/>
      <c r="K1457" s="80"/>
      <c r="L1457" s="80"/>
      <c r="M1457" s="80"/>
      <c r="N1457" s="80"/>
      <c r="O1457" s="80"/>
      <c r="P1457" s="80"/>
      <c r="Q1457" s="658"/>
      <c r="R1457" s="80"/>
      <c r="S1457" s="80"/>
      <c r="T1457" s="80"/>
      <c r="U1457" s="80"/>
      <c r="V1457" s="80"/>
      <c r="W1457" s="80"/>
      <c r="X1457" s="80"/>
      <c r="Y1457" s="658"/>
      <c r="Z1457" s="80"/>
      <c r="AA1457" s="80"/>
      <c r="AB1457" s="80"/>
      <c r="AC1457" s="80"/>
      <c r="AD1457" s="80"/>
      <c r="AE1457" s="80"/>
      <c r="AF1457" s="80"/>
    </row>
    <row r="1458" spans="1:32" s="1018" customFormat="1">
      <c r="A1458" s="81"/>
      <c r="B1458" s="80"/>
      <c r="C1458" s="80"/>
      <c r="D1458" s="80"/>
      <c r="E1458" s="80"/>
      <c r="F1458" s="80"/>
      <c r="G1458" s="80"/>
      <c r="H1458" s="80"/>
      <c r="I1458" s="658"/>
      <c r="J1458" s="80"/>
      <c r="K1458" s="80"/>
      <c r="L1458" s="80"/>
      <c r="M1458" s="80"/>
      <c r="N1458" s="80"/>
      <c r="O1458" s="80"/>
      <c r="P1458" s="80"/>
      <c r="Q1458" s="658"/>
      <c r="R1458" s="80"/>
      <c r="S1458" s="80"/>
      <c r="T1458" s="80"/>
      <c r="U1458" s="80"/>
      <c r="V1458" s="80"/>
      <c r="W1458" s="80"/>
      <c r="X1458" s="80"/>
      <c r="Y1458" s="658"/>
      <c r="Z1458" s="80"/>
      <c r="AA1458" s="80"/>
      <c r="AB1458" s="80"/>
      <c r="AC1458" s="80"/>
      <c r="AD1458" s="80"/>
      <c r="AE1458" s="80"/>
      <c r="AF1458" s="80"/>
    </row>
    <row r="1459" spans="1:32" s="1018" customFormat="1">
      <c r="A1459" s="81"/>
      <c r="B1459" s="80"/>
      <c r="C1459" s="80"/>
      <c r="D1459" s="80"/>
      <c r="E1459" s="80"/>
      <c r="F1459" s="80"/>
      <c r="G1459" s="80"/>
      <c r="H1459" s="80"/>
      <c r="I1459" s="658"/>
      <c r="J1459" s="80"/>
      <c r="K1459" s="80"/>
      <c r="L1459" s="80"/>
      <c r="M1459" s="80"/>
      <c r="N1459" s="80"/>
      <c r="O1459" s="80"/>
      <c r="P1459" s="80"/>
      <c r="Q1459" s="658"/>
      <c r="R1459" s="80"/>
      <c r="S1459" s="80"/>
      <c r="T1459" s="80"/>
      <c r="U1459" s="80"/>
      <c r="V1459" s="80"/>
      <c r="W1459" s="80"/>
      <c r="X1459" s="80"/>
      <c r="Y1459" s="658"/>
      <c r="Z1459" s="80"/>
      <c r="AA1459" s="80"/>
      <c r="AB1459" s="80"/>
      <c r="AC1459" s="80"/>
      <c r="AD1459" s="80"/>
      <c r="AE1459" s="80"/>
      <c r="AF1459" s="80"/>
    </row>
    <row r="1460" spans="1:32" s="1018" customFormat="1">
      <c r="A1460" s="81"/>
      <c r="B1460" s="80"/>
      <c r="C1460" s="80"/>
      <c r="D1460" s="80"/>
      <c r="E1460" s="80"/>
      <c r="F1460" s="80"/>
      <c r="G1460" s="80"/>
      <c r="H1460" s="80"/>
      <c r="I1460" s="658"/>
      <c r="J1460" s="80"/>
      <c r="K1460" s="80"/>
      <c r="L1460" s="80"/>
      <c r="M1460" s="80"/>
      <c r="N1460" s="80"/>
      <c r="O1460" s="80"/>
      <c r="P1460" s="80"/>
      <c r="Q1460" s="658"/>
      <c r="R1460" s="80"/>
      <c r="S1460" s="80"/>
      <c r="T1460" s="80"/>
      <c r="U1460" s="80"/>
      <c r="V1460" s="80"/>
      <c r="W1460" s="80"/>
      <c r="X1460" s="80"/>
      <c r="Y1460" s="658"/>
      <c r="Z1460" s="80"/>
      <c r="AA1460" s="80"/>
      <c r="AB1460" s="80"/>
      <c r="AC1460" s="80"/>
      <c r="AD1460" s="80"/>
      <c r="AE1460" s="80"/>
      <c r="AF1460" s="80"/>
    </row>
    <row r="1461" spans="1:32" s="1018" customFormat="1">
      <c r="A1461" s="81"/>
      <c r="B1461" s="80"/>
      <c r="C1461" s="80"/>
      <c r="D1461" s="80"/>
      <c r="E1461" s="80"/>
      <c r="F1461" s="80"/>
      <c r="G1461" s="80"/>
      <c r="H1461" s="80"/>
      <c r="I1461" s="658"/>
      <c r="J1461" s="80"/>
      <c r="K1461" s="80"/>
      <c r="L1461" s="80"/>
      <c r="M1461" s="80"/>
      <c r="N1461" s="80"/>
      <c r="O1461" s="80"/>
      <c r="P1461" s="80"/>
      <c r="Q1461" s="658"/>
      <c r="R1461" s="80"/>
      <c r="S1461" s="80"/>
      <c r="T1461" s="80"/>
      <c r="U1461" s="80"/>
      <c r="V1461" s="80"/>
      <c r="W1461" s="80"/>
      <c r="X1461" s="80"/>
      <c r="Y1461" s="658"/>
      <c r="Z1461" s="80"/>
      <c r="AA1461" s="80"/>
      <c r="AB1461" s="80"/>
      <c r="AC1461" s="80"/>
      <c r="AD1461" s="80"/>
      <c r="AE1461" s="80"/>
      <c r="AF1461" s="80"/>
    </row>
    <row r="1462" spans="1:32" s="1018" customFormat="1">
      <c r="A1462" s="81"/>
      <c r="B1462" s="80"/>
      <c r="C1462" s="80"/>
      <c r="D1462" s="80"/>
      <c r="E1462" s="80"/>
      <c r="F1462" s="80"/>
      <c r="G1462" s="80"/>
      <c r="H1462" s="80"/>
      <c r="I1462" s="658"/>
      <c r="J1462" s="80"/>
      <c r="K1462" s="80"/>
      <c r="L1462" s="80"/>
      <c r="M1462" s="80"/>
      <c r="N1462" s="80"/>
      <c r="O1462" s="80"/>
      <c r="P1462" s="80"/>
      <c r="Q1462" s="658"/>
      <c r="R1462" s="80"/>
      <c r="S1462" s="80"/>
      <c r="T1462" s="80"/>
      <c r="U1462" s="80"/>
      <c r="V1462" s="80"/>
      <c r="W1462" s="80"/>
      <c r="X1462" s="80"/>
      <c r="Y1462" s="658"/>
      <c r="Z1462" s="80"/>
      <c r="AA1462" s="80"/>
      <c r="AB1462" s="80"/>
      <c r="AC1462" s="80"/>
      <c r="AD1462" s="80"/>
      <c r="AE1462" s="80"/>
      <c r="AF1462" s="80"/>
    </row>
    <row r="1463" spans="1:32" s="1018" customFormat="1">
      <c r="A1463" s="81"/>
      <c r="B1463" s="80"/>
      <c r="C1463" s="80"/>
      <c r="D1463" s="80"/>
      <c r="E1463" s="80"/>
      <c r="F1463" s="80"/>
      <c r="G1463" s="80"/>
      <c r="H1463" s="80"/>
      <c r="I1463" s="658"/>
      <c r="J1463" s="80"/>
      <c r="K1463" s="80"/>
      <c r="L1463" s="80"/>
      <c r="M1463" s="80"/>
      <c r="N1463" s="80"/>
      <c r="O1463" s="80"/>
      <c r="P1463" s="80"/>
      <c r="Q1463" s="658"/>
      <c r="R1463" s="80"/>
      <c r="S1463" s="80"/>
      <c r="T1463" s="80"/>
      <c r="U1463" s="80"/>
      <c r="V1463" s="80"/>
      <c r="W1463" s="80"/>
      <c r="X1463" s="80"/>
      <c r="Y1463" s="658"/>
      <c r="Z1463" s="80"/>
      <c r="AA1463" s="80"/>
      <c r="AB1463" s="80"/>
      <c r="AC1463" s="80"/>
      <c r="AD1463" s="80"/>
      <c r="AE1463" s="80"/>
      <c r="AF1463" s="80"/>
    </row>
    <row r="1464" spans="1:32" s="1018" customFormat="1">
      <c r="A1464" s="81"/>
      <c r="B1464" s="80"/>
      <c r="C1464" s="80"/>
      <c r="D1464" s="80"/>
      <c r="E1464" s="80"/>
      <c r="F1464" s="80"/>
      <c r="G1464" s="80"/>
      <c r="H1464" s="80"/>
      <c r="I1464" s="658"/>
      <c r="J1464" s="80"/>
      <c r="K1464" s="80"/>
      <c r="L1464" s="80"/>
      <c r="M1464" s="80"/>
      <c r="N1464" s="80"/>
      <c r="O1464" s="80"/>
      <c r="P1464" s="80"/>
      <c r="Q1464" s="658"/>
      <c r="R1464" s="80"/>
      <c r="S1464" s="80"/>
      <c r="T1464" s="80"/>
      <c r="U1464" s="80"/>
      <c r="V1464" s="80"/>
      <c r="W1464" s="80"/>
      <c r="X1464" s="80"/>
      <c r="Y1464" s="658"/>
      <c r="Z1464" s="80"/>
      <c r="AA1464" s="80"/>
      <c r="AB1464" s="80"/>
      <c r="AC1464" s="80"/>
      <c r="AD1464" s="80"/>
      <c r="AE1464" s="80"/>
      <c r="AF1464" s="80"/>
    </row>
    <row r="1465" spans="1:32" s="1018" customFormat="1">
      <c r="A1465" s="81"/>
      <c r="B1465" s="80"/>
      <c r="C1465" s="80"/>
      <c r="D1465" s="80"/>
      <c r="E1465" s="80"/>
      <c r="F1465" s="80"/>
      <c r="G1465" s="80"/>
      <c r="H1465" s="80"/>
      <c r="I1465" s="658"/>
      <c r="J1465" s="80"/>
      <c r="K1465" s="80"/>
      <c r="L1465" s="80"/>
      <c r="M1465" s="80"/>
      <c r="N1465" s="80"/>
      <c r="O1465" s="80"/>
      <c r="P1465" s="80"/>
      <c r="Q1465" s="658"/>
      <c r="R1465" s="80"/>
      <c r="S1465" s="80"/>
      <c r="T1465" s="80"/>
      <c r="U1465" s="80"/>
      <c r="V1465" s="80"/>
      <c r="W1465" s="80"/>
      <c r="X1465" s="80"/>
      <c r="Y1465" s="658"/>
      <c r="Z1465" s="80"/>
      <c r="AA1465" s="80"/>
      <c r="AB1465" s="80"/>
      <c r="AC1465" s="80"/>
      <c r="AD1465" s="80"/>
      <c r="AE1465" s="80"/>
      <c r="AF1465" s="80"/>
    </row>
    <row r="1466" spans="1:32" s="1018" customFormat="1">
      <c r="A1466" s="81"/>
      <c r="B1466" s="80"/>
      <c r="C1466" s="80"/>
      <c r="D1466" s="80"/>
      <c r="E1466" s="80"/>
      <c r="F1466" s="80"/>
      <c r="G1466" s="80"/>
      <c r="H1466" s="80"/>
      <c r="I1466" s="658"/>
      <c r="J1466" s="80"/>
      <c r="K1466" s="80"/>
      <c r="L1466" s="80"/>
      <c r="M1466" s="80"/>
      <c r="N1466" s="80"/>
      <c r="O1466" s="80"/>
      <c r="P1466" s="80"/>
      <c r="Q1466" s="658"/>
      <c r="R1466" s="80"/>
      <c r="S1466" s="80"/>
      <c r="T1466" s="80"/>
      <c r="U1466" s="80"/>
      <c r="V1466" s="80"/>
      <c r="W1466" s="80"/>
      <c r="X1466" s="80"/>
      <c r="Y1466" s="658"/>
      <c r="Z1466" s="80"/>
      <c r="AA1466" s="80"/>
      <c r="AB1466" s="80"/>
      <c r="AC1466" s="80"/>
      <c r="AD1466" s="80"/>
      <c r="AE1466" s="80"/>
      <c r="AF1466" s="80"/>
    </row>
    <row r="1467" spans="1:32" s="1018" customFormat="1">
      <c r="A1467" s="81"/>
      <c r="B1467" s="80"/>
      <c r="C1467" s="80"/>
      <c r="D1467" s="80"/>
      <c r="E1467" s="80"/>
      <c r="F1467" s="80"/>
      <c r="G1467" s="80"/>
      <c r="H1467" s="80"/>
      <c r="I1467" s="658"/>
      <c r="J1467" s="80"/>
      <c r="K1467" s="80"/>
      <c r="L1467" s="80"/>
      <c r="M1467" s="80"/>
      <c r="N1467" s="80"/>
      <c r="O1467" s="80"/>
      <c r="P1467" s="80"/>
      <c r="Q1467" s="658"/>
      <c r="R1467" s="80"/>
      <c r="S1467" s="80"/>
      <c r="T1467" s="80"/>
      <c r="U1467" s="80"/>
      <c r="V1467" s="80"/>
      <c r="W1467" s="80"/>
      <c r="X1467" s="80"/>
      <c r="Y1467" s="658"/>
      <c r="Z1467" s="80"/>
      <c r="AA1467" s="80"/>
      <c r="AB1467" s="80"/>
      <c r="AC1467" s="80"/>
      <c r="AD1467" s="80"/>
      <c r="AE1467" s="80"/>
      <c r="AF1467" s="80"/>
    </row>
    <row r="1468" spans="1:32" s="1018" customFormat="1">
      <c r="A1468" s="81"/>
      <c r="B1468" s="80"/>
      <c r="C1468" s="80"/>
      <c r="D1468" s="80"/>
      <c r="E1468" s="80"/>
      <c r="F1468" s="80"/>
      <c r="G1468" s="80"/>
      <c r="H1468" s="80"/>
      <c r="I1468" s="658"/>
      <c r="J1468" s="80"/>
      <c r="K1468" s="80"/>
      <c r="L1468" s="80"/>
      <c r="M1468" s="80"/>
      <c r="N1468" s="80"/>
      <c r="O1468" s="80"/>
      <c r="P1468" s="80"/>
      <c r="Q1468" s="658"/>
      <c r="R1468" s="80"/>
      <c r="S1468" s="80"/>
      <c r="T1468" s="80"/>
      <c r="U1468" s="80"/>
      <c r="V1468" s="80"/>
      <c r="W1468" s="80"/>
      <c r="X1468" s="80"/>
      <c r="Y1468" s="658"/>
      <c r="Z1468" s="80"/>
      <c r="AA1468" s="80"/>
      <c r="AB1468" s="80"/>
      <c r="AC1468" s="80"/>
      <c r="AD1468" s="80"/>
      <c r="AE1468" s="80"/>
      <c r="AF1468" s="80"/>
    </row>
    <row r="1469" spans="1:32" s="1018" customFormat="1">
      <c r="A1469" s="81"/>
      <c r="B1469" s="80"/>
      <c r="C1469" s="80"/>
      <c r="D1469" s="80"/>
      <c r="E1469" s="80"/>
      <c r="F1469" s="80"/>
      <c r="G1469" s="80"/>
      <c r="H1469" s="80"/>
      <c r="I1469" s="658"/>
      <c r="J1469" s="80"/>
      <c r="K1469" s="80"/>
      <c r="L1469" s="80"/>
      <c r="M1469" s="80"/>
      <c r="N1469" s="80"/>
      <c r="O1469" s="80"/>
      <c r="P1469" s="80"/>
      <c r="Q1469" s="658"/>
      <c r="R1469" s="80"/>
      <c r="S1469" s="80"/>
      <c r="T1469" s="80"/>
      <c r="U1469" s="80"/>
      <c r="V1469" s="80"/>
      <c r="W1469" s="80"/>
      <c r="X1469" s="80"/>
      <c r="Y1469" s="658"/>
      <c r="Z1469" s="80"/>
      <c r="AA1469" s="80"/>
      <c r="AB1469" s="80"/>
      <c r="AC1469" s="80"/>
      <c r="AD1469" s="80"/>
      <c r="AE1469" s="80"/>
      <c r="AF1469" s="80"/>
    </row>
    <row r="1470" spans="1:32" s="1018" customFormat="1">
      <c r="A1470" s="81"/>
      <c r="B1470" s="80"/>
      <c r="C1470" s="80"/>
      <c r="D1470" s="80"/>
      <c r="E1470" s="80"/>
      <c r="F1470" s="80"/>
      <c r="G1470" s="80"/>
      <c r="H1470" s="80"/>
      <c r="I1470" s="658"/>
      <c r="J1470" s="80"/>
      <c r="K1470" s="80"/>
      <c r="L1470" s="80"/>
      <c r="M1470" s="80"/>
      <c r="N1470" s="80"/>
      <c r="O1470" s="80"/>
      <c r="P1470" s="80"/>
      <c r="Q1470" s="658"/>
      <c r="R1470" s="80"/>
      <c r="S1470" s="80"/>
      <c r="T1470" s="80"/>
      <c r="U1470" s="80"/>
      <c r="V1470" s="80"/>
      <c r="W1470" s="80"/>
      <c r="X1470" s="80"/>
      <c r="Y1470" s="658"/>
      <c r="Z1470" s="80"/>
      <c r="AA1470" s="80"/>
      <c r="AB1470" s="80"/>
      <c r="AC1470" s="80"/>
      <c r="AD1470" s="80"/>
      <c r="AE1470" s="80"/>
      <c r="AF1470" s="80"/>
    </row>
    <row r="1471" spans="1:32" s="1018" customFormat="1">
      <c r="A1471" s="81"/>
      <c r="B1471" s="80"/>
      <c r="C1471" s="80"/>
      <c r="D1471" s="80"/>
      <c r="E1471" s="80"/>
      <c r="F1471" s="80"/>
      <c r="G1471" s="80"/>
      <c r="H1471" s="80"/>
      <c r="I1471" s="658"/>
      <c r="J1471" s="80"/>
      <c r="K1471" s="80"/>
      <c r="L1471" s="80"/>
      <c r="M1471" s="80"/>
      <c r="N1471" s="80"/>
      <c r="O1471" s="80"/>
      <c r="P1471" s="80"/>
      <c r="Q1471" s="658"/>
      <c r="R1471" s="80"/>
      <c r="S1471" s="80"/>
      <c r="T1471" s="80"/>
      <c r="U1471" s="80"/>
      <c r="V1471" s="80"/>
      <c r="W1471" s="80"/>
      <c r="X1471" s="80"/>
      <c r="Y1471" s="658"/>
      <c r="Z1471" s="80"/>
      <c r="AA1471" s="80"/>
      <c r="AB1471" s="80"/>
      <c r="AC1471" s="80"/>
      <c r="AD1471" s="80"/>
      <c r="AE1471" s="80"/>
      <c r="AF1471" s="80"/>
    </row>
    <row r="1472" spans="1:32" s="1018" customFormat="1">
      <c r="A1472" s="81"/>
      <c r="B1472" s="80"/>
      <c r="C1472" s="80"/>
      <c r="D1472" s="80"/>
      <c r="E1472" s="80"/>
      <c r="F1472" s="80"/>
      <c r="G1472" s="80"/>
      <c r="H1472" s="80"/>
      <c r="I1472" s="658"/>
      <c r="J1472" s="80"/>
      <c r="K1472" s="80"/>
      <c r="L1472" s="80"/>
      <c r="M1472" s="80"/>
      <c r="N1472" s="80"/>
      <c r="O1472" s="80"/>
      <c r="P1472" s="80"/>
      <c r="Q1472" s="658"/>
      <c r="R1472" s="80"/>
      <c r="S1472" s="80"/>
      <c r="T1472" s="80"/>
      <c r="U1472" s="80"/>
      <c r="V1472" s="80"/>
      <c r="W1472" s="80"/>
      <c r="X1472" s="80"/>
      <c r="Y1472" s="658"/>
      <c r="Z1472" s="80"/>
      <c r="AA1472" s="80"/>
      <c r="AB1472" s="80"/>
      <c r="AC1472" s="80"/>
      <c r="AD1472" s="80"/>
      <c r="AE1472" s="80"/>
      <c r="AF1472" s="80"/>
    </row>
    <row r="1473" spans="1:32" s="1018" customFormat="1">
      <c r="A1473" s="81"/>
      <c r="B1473" s="80"/>
      <c r="C1473" s="80"/>
      <c r="D1473" s="80"/>
      <c r="E1473" s="80"/>
      <c r="F1473" s="80"/>
      <c r="G1473" s="80"/>
      <c r="H1473" s="80"/>
      <c r="I1473" s="658"/>
      <c r="J1473" s="80"/>
      <c r="K1473" s="80"/>
      <c r="L1473" s="80"/>
      <c r="M1473" s="80"/>
      <c r="N1473" s="80"/>
      <c r="O1473" s="80"/>
      <c r="P1473" s="80"/>
      <c r="Q1473" s="658"/>
      <c r="R1473" s="80"/>
      <c r="S1473" s="80"/>
      <c r="T1473" s="80"/>
      <c r="U1473" s="80"/>
      <c r="V1473" s="80"/>
      <c r="W1473" s="80"/>
      <c r="X1473" s="80"/>
      <c r="Y1473" s="658"/>
      <c r="Z1473" s="80"/>
      <c r="AA1473" s="80"/>
      <c r="AB1473" s="80"/>
      <c r="AC1473" s="80"/>
      <c r="AD1473" s="80"/>
      <c r="AE1473" s="80"/>
      <c r="AF1473" s="80"/>
    </row>
    <row r="1474" spans="1:32" s="1018" customFormat="1">
      <c r="A1474" s="81"/>
      <c r="B1474" s="80"/>
      <c r="C1474" s="80"/>
      <c r="D1474" s="80"/>
      <c r="E1474" s="80"/>
      <c r="F1474" s="80"/>
      <c r="G1474" s="80"/>
      <c r="H1474" s="80"/>
      <c r="I1474" s="658"/>
      <c r="J1474" s="80"/>
      <c r="K1474" s="80"/>
      <c r="L1474" s="80"/>
      <c r="M1474" s="80"/>
      <c r="N1474" s="80"/>
      <c r="O1474" s="80"/>
      <c r="P1474" s="80"/>
      <c r="Q1474" s="658"/>
      <c r="R1474" s="80"/>
      <c r="S1474" s="80"/>
      <c r="T1474" s="80"/>
      <c r="U1474" s="80"/>
      <c r="V1474" s="80"/>
      <c r="W1474" s="80"/>
      <c r="X1474" s="80"/>
      <c r="Y1474" s="658"/>
      <c r="Z1474" s="80"/>
      <c r="AA1474" s="80"/>
      <c r="AB1474" s="80"/>
      <c r="AC1474" s="80"/>
      <c r="AD1474" s="80"/>
      <c r="AE1474" s="80"/>
      <c r="AF1474" s="80"/>
    </row>
    <row r="1475" spans="1:32" s="1018" customFormat="1">
      <c r="A1475" s="81"/>
      <c r="B1475" s="80"/>
      <c r="C1475" s="80"/>
      <c r="D1475" s="80"/>
      <c r="E1475" s="80"/>
      <c r="F1475" s="80"/>
      <c r="G1475" s="80"/>
      <c r="H1475" s="80"/>
      <c r="I1475" s="658"/>
      <c r="J1475" s="80"/>
      <c r="K1475" s="80"/>
      <c r="L1475" s="80"/>
      <c r="M1475" s="80"/>
      <c r="N1475" s="80"/>
      <c r="O1475" s="80"/>
      <c r="P1475" s="80"/>
      <c r="Q1475" s="658"/>
      <c r="R1475" s="80"/>
      <c r="S1475" s="80"/>
      <c r="T1475" s="80"/>
      <c r="U1475" s="80"/>
      <c r="V1475" s="80"/>
      <c r="W1475" s="80"/>
      <c r="X1475" s="80"/>
      <c r="Y1475" s="658"/>
      <c r="Z1475" s="80"/>
      <c r="AA1475" s="80"/>
      <c r="AB1475" s="80"/>
      <c r="AC1475" s="80"/>
      <c r="AD1475" s="80"/>
      <c r="AE1475" s="80"/>
      <c r="AF1475" s="80"/>
    </row>
    <row r="1476" spans="1:32" s="1018" customFormat="1">
      <c r="A1476" s="81"/>
      <c r="B1476" s="80"/>
      <c r="C1476" s="80"/>
      <c r="D1476" s="80"/>
      <c r="E1476" s="80"/>
      <c r="F1476" s="80"/>
      <c r="G1476" s="80"/>
      <c r="H1476" s="80"/>
      <c r="I1476" s="658"/>
      <c r="J1476" s="80"/>
      <c r="K1476" s="80"/>
      <c r="L1476" s="80"/>
      <c r="M1476" s="80"/>
      <c r="N1476" s="80"/>
      <c r="O1476" s="80"/>
      <c r="P1476" s="80"/>
      <c r="Q1476" s="658"/>
      <c r="R1476" s="80"/>
      <c r="S1476" s="80"/>
      <c r="T1476" s="80"/>
      <c r="U1476" s="80"/>
      <c r="V1476" s="80"/>
      <c r="W1476" s="80"/>
      <c r="X1476" s="80"/>
      <c r="Y1476" s="658"/>
      <c r="Z1476" s="80"/>
      <c r="AA1476" s="80"/>
      <c r="AB1476" s="80"/>
      <c r="AC1476" s="80"/>
      <c r="AD1476" s="80"/>
      <c r="AE1476" s="80"/>
      <c r="AF1476" s="80"/>
    </row>
    <row r="1477" spans="1:32" s="1018" customFormat="1">
      <c r="A1477" s="81"/>
      <c r="B1477" s="80"/>
      <c r="C1477" s="80"/>
      <c r="D1477" s="80"/>
      <c r="E1477" s="80"/>
      <c r="F1477" s="80"/>
      <c r="G1477" s="80"/>
      <c r="H1477" s="80"/>
      <c r="I1477" s="658"/>
      <c r="J1477" s="80"/>
      <c r="K1477" s="80"/>
      <c r="L1477" s="80"/>
      <c r="M1477" s="80"/>
      <c r="N1477" s="80"/>
      <c r="O1477" s="80"/>
      <c r="P1477" s="80"/>
      <c r="Q1477" s="658"/>
      <c r="R1477" s="80"/>
      <c r="S1477" s="80"/>
      <c r="T1477" s="80"/>
      <c r="U1477" s="80"/>
      <c r="V1477" s="80"/>
      <c r="W1477" s="80"/>
      <c r="X1477" s="80"/>
      <c r="Y1477" s="658"/>
      <c r="Z1477" s="80"/>
      <c r="AA1477" s="80"/>
      <c r="AB1477" s="80"/>
      <c r="AC1477" s="80"/>
      <c r="AD1477" s="80"/>
      <c r="AE1477" s="80"/>
      <c r="AF1477" s="80"/>
    </row>
    <row r="1478" spans="1:32" s="1018" customFormat="1">
      <c r="A1478" s="81"/>
      <c r="B1478" s="80"/>
      <c r="C1478" s="80"/>
      <c r="D1478" s="80"/>
      <c r="E1478" s="80"/>
      <c r="F1478" s="80"/>
      <c r="G1478" s="80"/>
      <c r="H1478" s="80"/>
      <c r="I1478" s="658"/>
      <c r="J1478" s="80"/>
      <c r="K1478" s="80"/>
      <c r="L1478" s="80"/>
      <c r="M1478" s="80"/>
      <c r="N1478" s="80"/>
      <c r="O1478" s="80"/>
      <c r="P1478" s="80"/>
      <c r="Q1478" s="658"/>
      <c r="R1478" s="80"/>
      <c r="S1478" s="80"/>
      <c r="T1478" s="80"/>
      <c r="U1478" s="80"/>
      <c r="V1478" s="80"/>
      <c r="W1478" s="80"/>
      <c r="X1478" s="80"/>
      <c r="Y1478" s="658"/>
      <c r="Z1478" s="80"/>
      <c r="AA1478" s="80"/>
      <c r="AB1478" s="80"/>
      <c r="AC1478" s="80"/>
      <c r="AD1478" s="80"/>
      <c r="AE1478" s="80"/>
      <c r="AF1478" s="80"/>
    </row>
    <row r="1479" spans="1:32" s="1018" customFormat="1">
      <c r="A1479" s="81"/>
      <c r="B1479" s="80"/>
      <c r="C1479" s="80"/>
      <c r="D1479" s="80"/>
      <c r="E1479" s="80"/>
      <c r="F1479" s="80"/>
      <c r="G1479" s="80"/>
      <c r="H1479" s="80"/>
      <c r="I1479" s="658"/>
      <c r="J1479" s="80"/>
      <c r="K1479" s="80"/>
      <c r="L1479" s="80"/>
      <c r="M1479" s="80"/>
      <c r="N1479" s="80"/>
      <c r="O1479" s="80"/>
      <c r="P1479" s="80"/>
      <c r="Q1479" s="658"/>
      <c r="R1479" s="80"/>
      <c r="S1479" s="80"/>
      <c r="T1479" s="80"/>
      <c r="U1479" s="80"/>
      <c r="V1479" s="80"/>
      <c r="W1479" s="80"/>
      <c r="X1479" s="80"/>
      <c r="Y1479" s="658"/>
      <c r="Z1479" s="80"/>
      <c r="AA1479" s="80"/>
      <c r="AB1479" s="80"/>
      <c r="AC1479" s="80"/>
      <c r="AD1479" s="80"/>
      <c r="AE1479" s="80"/>
      <c r="AF1479" s="80"/>
    </row>
    <row r="1480" spans="1:32" s="1018" customFormat="1">
      <c r="A1480" s="81"/>
      <c r="B1480" s="80"/>
      <c r="C1480" s="80"/>
      <c r="D1480" s="80"/>
      <c r="E1480" s="80"/>
      <c r="F1480" s="80"/>
      <c r="G1480" s="80"/>
      <c r="H1480" s="80"/>
      <c r="I1480" s="658"/>
      <c r="J1480" s="80"/>
      <c r="K1480" s="80"/>
      <c r="L1480" s="80"/>
      <c r="M1480" s="80"/>
      <c r="N1480" s="80"/>
      <c r="O1480" s="80"/>
      <c r="P1480" s="80"/>
      <c r="Q1480" s="658"/>
      <c r="R1480" s="80"/>
      <c r="S1480" s="80"/>
      <c r="T1480" s="80"/>
      <c r="U1480" s="80"/>
      <c r="V1480" s="80"/>
      <c r="W1480" s="80"/>
      <c r="X1480" s="80"/>
      <c r="Y1480" s="658"/>
      <c r="Z1480" s="80"/>
      <c r="AA1480" s="80"/>
      <c r="AB1480" s="80"/>
      <c r="AC1480" s="80"/>
      <c r="AD1480" s="80"/>
      <c r="AE1480" s="80"/>
      <c r="AF1480" s="80"/>
    </row>
    <row r="1481" spans="1:32" s="1018" customFormat="1">
      <c r="A1481" s="81"/>
      <c r="B1481" s="80"/>
      <c r="C1481" s="80"/>
      <c r="D1481" s="80"/>
      <c r="E1481" s="80"/>
      <c r="F1481" s="80"/>
      <c r="G1481" s="80"/>
      <c r="H1481" s="80"/>
      <c r="I1481" s="658"/>
      <c r="J1481" s="80"/>
      <c r="K1481" s="80"/>
      <c r="L1481" s="80"/>
      <c r="M1481" s="80"/>
      <c r="N1481" s="80"/>
      <c r="O1481" s="80"/>
      <c r="P1481" s="80"/>
      <c r="Q1481" s="658"/>
      <c r="R1481" s="80"/>
      <c r="S1481" s="80"/>
      <c r="T1481" s="80"/>
      <c r="U1481" s="80"/>
      <c r="V1481" s="80"/>
      <c r="W1481" s="80"/>
      <c r="X1481" s="80"/>
      <c r="Y1481" s="658"/>
      <c r="Z1481" s="80"/>
      <c r="AA1481" s="80"/>
      <c r="AB1481" s="80"/>
      <c r="AC1481" s="80"/>
      <c r="AD1481" s="80"/>
      <c r="AE1481" s="80"/>
      <c r="AF1481" s="80"/>
    </row>
    <row r="1482" spans="1:32" s="1018" customFormat="1">
      <c r="A1482" s="81"/>
      <c r="B1482" s="80"/>
      <c r="C1482" s="80"/>
      <c r="D1482" s="80"/>
      <c r="E1482" s="80"/>
      <c r="F1482" s="80"/>
      <c r="G1482" s="80"/>
      <c r="H1482" s="80"/>
      <c r="I1482" s="658"/>
      <c r="J1482" s="80"/>
      <c r="K1482" s="80"/>
      <c r="L1482" s="80"/>
      <c r="M1482" s="80"/>
      <c r="N1482" s="80"/>
      <c r="O1482" s="80"/>
      <c r="P1482" s="80"/>
      <c r="Q1482" s="658"/>
      <c r="R1482" s="80"/>
      <c r="S1482" s="80"/>
      <c r="T1482" s="80"/>
      <c r="U1482" s="80"/>
      <c r="V1482" s="80"/>
      <c r="W1482" s="80"/>
      <c r="X1482" s="80"/>
      <c r="Y1482" s="658"/>
      <c r="Z1482" s="80"/>
      <c r="AA1482" s="80"/>
      <c r="AB1482" s="80"/>
      <c r="AC1482" s="80"/>
      <c r="AD1482" s="80"/>
      <c r="AE1482" s="80"/>
      <c r="AF1482" s="80"/>
    </row>
    <row r="1483" spans="1:32" s="1018" customFormat="1">
      <c r="A1483" s="81"/>
      <c r="B1483" s="80"/>
      <c r="C1483" s="80"/>
      <c r="D1483" s="80"/>
      <c r="E1483" s="80"/>
      <c r="F1483" s="80"/>
      <c r="G1483" s="80"/>
      <c r="H1483" s="80"/>
      <c r="I1483" s="658"/>
      <c r="J1483" s="80"/>
      <c r="K1483" s="80"/>
      <c r="L1483" s="80"/>
      <c r="M1483" s="80"/>
      <c r="N1483" s="80"/>
      <c r="O1483" s="80"/>
      <c r="P1483" s="80"/>
      <c r="Q1483" s="658"/>
      <c r="R1483" s="80"/>
      <c r="S1483" s="80"/>
      <c r="T1483" s="80"/>
      <c r="U1483" s="80"/>
      <c r="V1483" s="80"/>
      <c r="W1483" s="80"/>
      <c r="X1483" s="80"/>
      <c r="Y1483" s="658"/>
      <c r="Z1483" s="80"/>
      <c r="AA1483" s="80"/>
      <c r="AB1483" s="80"/>
      <c r="AC1483" s="80"/>
      <c r="AD1483" s="80"/>
      <c r="AE1483" s="80"/>
      <c r="AF1483" s="80"/>
    </row>
    <row r="1484" spans="1:32" s="1018" customFormat="1">
      <c r="A1484" s="81"/>
      <c r="B1484" s="80"/>
      <c r="C1484" s="80"/>
      <c r="D1484" s="80"/>
      <c r="E1484" s="80"/>
      <c r="F1484" s="80"/>
      <c r="G1484" s="80"/>
      <c r="H1484" s="80"/>
      <c r="I1484" s="658"/>
      <c r="J1484" s="80"/>
      <c r="K1484" s="80"/>
      <c r="L1484" s="80"/>
      <c r="M1484" s="80"/>
      <c r="N1484" s="80"/>
      <c r="O1484" s="80"/>
      <c r="P1484" s="80"/>
      <c r="Q1484" s="658"/>
      <c r="R1484" s="80"/>
      <c r="S1484" s="80"/>
      <c r="T1484" s="80"/>
      <c r="U1484" s="80"/>
      <c r="V1484" s="80"/>
      <c r="W1484" s="80"/>
      <c r="X1484" s="80"/>
      <c r="Y1484" s="658"/>
      <c r="Z1484" s="80"/>
      <c r="AA1484" s="80"/>
      <c r="AB1484" s="80"/>
      <c r="AC1484" s="80"/>
      <c r="AD1484" s="80"/>
      <c r="AE1484" s="80"/>
      <c r="AF1484" s="80"/>
    </row>
    <row r="1485" spans="1:32" s="1018" customFormat="1">
      <c r="A1485" s="81"/>
      <c r="B1485" s="80"/>
      <c r="C1485" s="80"/>
      <c r="D1485" s="80"/>
      <c r="E1485" s="80"/>
      <c r="F1485" s="80"/>
      <c r="G1485" s="80"/>
      <c r="H1485" s="80"/>
      <c r="I1485" s="658"/>
      <c r="J1485" s="80"/>
      <c r="K1485" s="80"/>
      <c r="L1485" s="80"/>
      <c r="M1485" s="80"/>
      <c r="N1485" s="80"/>
      <c r="O1485" s="80"/>
      <c r="P1485" s="80"/>
      <c r="Q1485" s="658"/>
      <c r="R1485" s="80"/>
      <c r="S1485" s="80"/>
      <c r="T1485" s="80"/>
      <c r="U1485" s="80"/>
      <c r="V1485" s="80"/>
      <c r="W1485" s="80"/>
      <c r="X1485" s="80"/>
      <c r="Y1485" s="658"/>
      <c r="Z1485" s="80"/>
      <c r="AA1485" s="80"/>
      <c r="AB1485" s="80"/>
      <c r="AC1485" s="80"/>
      <c r="AD1485" s="80"/>
      <c r="AE1485" s="80"/>
      <c r="AF1485" s="80"/>
    </row>
    <row r="1486" spans="1:32" s="1018" customFormat="1">
      <c r="A1486" s="81"/>
      <c r="B1486" s="80"/>
      <c r="C1486" s="80"/>
      <c r="D1486" s="80"/>
      <c r="E1486" s="80"/>
      <c r="F1486" s="80"/>
      <c r="G1486" s="80"/>
      <c r="H1486" s="80"/>
      <c r="I1486" s="658"/>
      <c r="J1486" s="80"/>
      <c r="K1486" s="80"/>
      <c r="L1486" s="80"/>
      <c r="M1486" s="80"/>
      <c r="N1486" s="80"/>
      <c r="O1486" s="80"/>
      <c r="P1486" s="80"/>
      <c r="Q1486" s="658"/>
      <c r="R1486" s="80"/>
      <c r="S1486" s="80"/>
      <c r="T1486" s="80"/>
      <c r="U1486" s="80"/>
      <c r="V1486" s="80"/>
      <c r="W1486" s="80"/>
      <c r="X1486" s="80"/>
      <c r="Y1486" s="658"/>
      <c r="Z1486" s="80"/>
      <c r="AA1486" s="80"/>
      <c r="AB1486" s="80"/>
      <c r="AC1486" s="80"/>
      <c r="AD1486" s="80"/>
      <c r="AE1486" s="80"/>
      <c r="AF1486" s="80"/>
    </row>
    <row r="1487" spans="1:32" s="1018" customFormat="1">
      <c r="A1487" s="81"/>
      <c r="B1487" s="80"/>
      <c r="C1487" s="80"/>
      <c r="D1487" s="80"/>
      <c r="E1487" s="80"/>
      <c r="F1487" s="80"/>
      <c r="G1487" s="80"/>
      <c r="H1487" s="80"/>
      <c r="I1487" s="658"/>
      <c r="J1487" s="80"/>
      <c r="K1487" s="80"/>
      <c r="L1487" s="80"/>
      <c r="M1487" s="80"/>
      <c r="N1487" s="80"/>
      <c r="O1487" s="80"/>
      <c r="P1487" s="80"/>
      <c r="Q1487" s="658"/>
      <c r="R1487" s="80"/>
      <c r="S1487" s="80"/>
      <c r="T1487" s="80"/>
      <c r="U1487" s="80"/>
      <c r="V1487" s="80"/>
      <c r="W1487" s="80"/>
      <c r="X1487" s="80"/>
      <c r="Y1487" s="658"/>
      <c r="Z1487" s="80"/>
      <c r="AA1487" s="80"/>
      <c r="AB1487" s="80"/>
      <c r="AC1487" s="80"/>
      <c r="AD1487" s="80"/>
      <c r="AE1487" s="80"/>
      <c r="AF1487" s="80"/>
    </row>
    <row r="1488" spans="1:32" s="1018" customFormat="1">
      <c r="A1488" s="81"/>
      <c r="B1488" s="80"/>
      <c r="C1488" s="80"/>
      <c r="D1488" s="80"/>
      <c r="E1488" s="80"/>
      <c r="F1488" s="80"/>
      <c r="G1488" s="80"/>
      <c r="H1488" s="80"/>
      <c r="I1488" s="658"/>
      <c r="J1488" s="80"/>
      <c r="K1488" s="80"/>
      <c r="L1488" s="80"/>
      <c r="M1488" s="80"/>
      <c r="N1488" s="80"/>
      <c r="O1488" s="80"/>
      <c r="P1488" s="80"/>
      <c r="Q1488" s="658"/>
      <c r="R1488" s="80"/>
      <c r="S1488" s="80"/>
      <c r="T1488" s="80"/>
      <c r="U1488" s="80"/>
      <c r="V1488" s="80"/>
      <c r="W1488" s="80"/>
      <c r="X1488" s="80"/>
      <c r="Y1488" s="658"/>
      <c r="Z1488" s="80"/>
      <c r="AA1488" s="80"/>
      <c r="AB1488" s="80"/>
      <c r="AC1488" s="80"/>
      <c r="AD1488" s="80"/>
      <c r="AE1488" s="80"/>
      <c r="AF1488" s="80"/>
    </row>
    <row r="1489" spans="1:32" s="1018" customFormat="1">
      <c r="A1489" s="81"/>
      <c r="B1489" s="80"/>
      <c r="C1489" s="80"/>
      <c r="D1489" s="80"/>
      <c r="E1489" s="80"/>
      <c r="F1489" s="80"/>
      <c r="G1489" s="80"/>
      <c r="H1489" s="80"/>
      <c r="I1489" s="658"/>
      <c r="J1489" s="80"/>
      <c r="K1489" s="80"/>
      <c r="L1489" s="80"/>
      <c r="M1489" s="80"/>
      <c r="N1489" s="80"/>
      <c r="O1489" s="80"/>
      <c r="P1489" s="80"/>
      <c r="Q1489" s="658"/>
      <c r="R1489" s="80"/>
      <c r="S1489" s="80"/>
      <c r="T1489" s="80"/>
      <c r="U1489" s="80"/>
      <c r="V1489" s="80"/>
      <c r="W1489" s="80"/>
      <c r="X1489" s="80"/>
      <c r="Y1489" s="658"/>
      <c r="Z1489" s="80"/>
      <c r="AA1489" s="80"/>
      <c r="AB1489" s="80"/>
      <c r="AC1489" s="80"/>
      <c r="AD1489" s="80"/>
      <c r="AE1489" s="80"/>
      <c r="AF1489" s="80"/>
    </row>
    <row r="1490" spans="1:32" s="1018" customFormat="1">
      <c r="A1490" s="81"/>
      <c r="B1490" s="80"/>
      <c r="C1490" s="80"/>
      <c r="D1490" s="80"/>
      <c r="E1490" s="80"/>
      <c r="F1490" s="80"/>
      <c r="G1490" s="80"/>
      <c r="H1490" s="80"/>
      <c r="I1490" s="658"/>
      <c r="J1490" s="80"/>
      <c r="K1490" s="80"/>
      <c r="L1490" s="80"/>
      <c r="M1490" s="80"/>
      <c r="N1490" s="80"/>
      <c r="O1490" s="80"/>
      <c r="P1490" s="80"/>
      <c r="Q1490" s="658"/>
      <c r="R1490" s="80"/>
      <c r="S1490" s="80"/>
      <c r="T1490" s="80"/>
      <c r="U1490" s="80"/>
      <c r="V1490" s="80"/>
      <c r="W1490" s="80"/>
      <c r="X1490" s="80"/>
      <c r="Y1490" s="658"/>
      <c r="Z1490" s="80"/>
      <c r="AA1490" s="80"/>
      <c r="AB1490" s="80"/>
      <c r="AC1490" s="80"/>
      <c r="AD1490" s="80"/>
      <c r="AE1490" s="80"/>
      <c r="AF1490" s="80"/>
    </row>
    <row r="1491" spans="1:32" s="1018" customFormat="1">
      <c r="A1491" s="81"/>
      <c r="B1491" s="80"/>
      <c r="C1491" s="80"/>
      <c r="D1491" s="80"/>
      <c r="E1491" s="80"/>
      <c r="F1491" s="80"/>
      <c r="G1491" s="80"/>
      <c r="H1491" s="80"/>
      <c r="I1491" s="658"/>
      <c r="J1491" s="80"/>
      <c r="K1491" s="80"/>
      <c r="L1491" s="80"/>
      <c r="M1491" s="80"/>
      <c r="N1491" s="80"/>
      <c r="O1491" s="80"/>
      <c r="P1491" s="80"/>
      <c r="Q1491" s="658"/>
      <c r="R1491" s="80"/>
      <c r="S1491" s="80"/>
      <c r="T1491" s="80"/>
      <c r="U1491" s="80"/>
      <c r="V1491" s="80"/>
      <c r="W1491" s="80"/>
      <c r="X1491" s="80"/>
      <c r="Y1491" s="658"/>
      <c r="Z1491" s="80"/>
      <c r="AA1491" s="80"/>
      <c r="AB1491" s="80"/>
      <c r="AC1491" s="80"/>
      <c r="AD1491" s="80"/>
      <c r="AE1491" s="80"/>
      <c r="AF1491" s="80"/>
    </row>
    <row r="1492" spans="1:32" s="1018" customFormat="1">
      <c r="A1492" s="81"/>
      <c r="B1492" s="80"/>
      <c r="C1492" s="80"/>
      <c r="D1492" s="80"/>
      <c r="E1492" s="80"/>
      <c r="F1492" s="80"/>
      <c r="G1492" s="80"/>
      <c r="H1492" s="80"/>
      <c r="I1492" s="658"/>
      <c r="J1492" s="80"/>
      <c r="K1492" s="80"/>
      <c r="L1492" s="80"/>
      <c r="M1492" s="80"/>
      <c r="N1492" s="80"/>
      <c r="O1492" s="80"/>
      <c r="P1492" s="80"/>
      <c r="Q1492" s="658"/>
      <c r="R1492" s="80"/>
      <c r="S1492" s="80"/>
      <c r="T1492" s="80"/>
      <c r="U1492" s="80"/>
      <c r="V1492" s="80"/>
      <c r="W1492" s="80"/>
      <c r="X1492" s="80"/>
      <c r="Y1492" s="658"/>
      <c r="Z1492" s="80"/>
      <c r="AA1492" s="80"/>
      <c r="AB1492" s="80"/>
      <c r="AC1492" s="80"/>
      <c r="AD1492" s="80"/>
      <c r="AE1492" s="80"/>
      <c r="AF1492" s="80"/>
    </row>
    <row r="1493" spans="1:32" s="1018" customFormat="1">
      <c r="A1493" s="81"/>
      <c r="B1493" s="80"/>
      <c r="C1493" s="80"/>
      <c r="D1493" s="80"/>
      <c r="E1493" s="80"/>
      <c r="F1493" s="80"/>
      <c r="G1493" s="80"/>
      <c r="H1493" s="80"/>
      <c r="I1493" s="658"/>
      <c r="J1493" s="80"/>
      <c r="K1493" s="80"/>
      <c r="L1493" s="80"/>
      <c r="M1493" s="80"/>
      <c r="N1493" s="80"/>
      <c r="O1493" s="80"/>
      <c r="P1493" s="80"/>
      <c r="Q1493" s="658"/>
      <c r="R1493" s="80"/>
      <c r="S1493" s="80"/>
      <c r="T1493" s="80"/>
      <c r="U1493" s="80"/>
      <c r="V1493" s="80"/>
      <c r="W1493" s="80"/>
      <c r="X1493" s="80"/>
      <c r="Y1493" s="658"/>
      <c r="Z1493" s="80"/>
      <c r="AA1493" s="80"/>
      <c r="AB1493" s="80"/>
      <c r="AC1493" s="80"/>
      <c r="AD1493" s="80"/>
      <c r="AE1493" s="80"/>
      <c r="AF1493" s="80"/>
    </row>
    <row r="1494" spans="1:32" s="1018" customFormat="1">
      <c r="A1494" s="81"/>
      <c r="B1494" s="80"/>
      <c r="C1494" s="80"/>
      <c r="D1494" s="80"/>
      <c r="E1494" s="80"/>
      <c r="F1494" s="80"/>
      <c r="G1494" s="80"/>
      <c r="H1494" s="80"/>
      <c r="I1494" s="658"/>
      <c r="J1494" s="80"/>
      <c r="K1494" s="80"/>
      <c r="L1494" s="80"/>
      <c r="M1494" s="80"/>
      <c r="N1494" s="80"/>
      <c r="O1494" s="80"/>
      <c r="P1494" s="80"/>
      <c r="Q1494" s="658"/>
      <c r="R1494" s="80"/>
      <c r="S1494" s="80"/>
      <c r="T1494" s="80"/>
      <c r="U1494" s="80"/>
      <c r="V1494" s="80"/>
      <c r="W1494" s="80"/>
      <c r="X1494" s="80"/>
      <c r="Y1494" s="658"/>
      <c r="Z1494" s="80"/>
      <c r="AA1494" s="80"/>
      <c r="AB1494" s="80"/>
      <c r="AC1494" s="80"/>
      <c r="AD1494" s="80"/>
      <c r="AE1494" s="80"/>
      <c r="AF1494" s="80"/>
    </row>
    <row r="1495" spans="1:32" s="1018" customFormat="1">
      <c r="A1495" s="81"/>
      <c r="B1495" s="80"/>
      <c r="C1495" s="80"/>
      <c r="D1495" s="80"/>
      <c r="E1495" s="80"/>
      <c r="F1495" s="80"/>
      <c r="G1495" s="80"/>
      <c r="H1495" s="80"/>
      <c r="I1495" s="658"/>
      <c r="J1495" s="80"/>
      <c r="K1495" s="80"/>
      <c r="L1495" s="80"/>
      <c r="M1495" s="80"/>
      <c r="N1495" s="80"/>
      <c r="O1495" s="80"/>
      <c r="P1495" s="80"/>
      <c r="Q1495" s="658"/>
      <c r="R1495" s="80"/>
      <c r="S1495" s="80"/>
      <c r="T1495" s="80"/>
      <c r="U1495" s="80"/>
      <c r="V1495" s="80"/>
      <c r="W1495" s="80"/>
      <c r="X1495" s="80"/>
      <c r="Y1495" s="658"/>
      <c r="Z1495" s="80"/>
      <c r="AA1495" s="80"/>
      <c r="AB1495" s="80"/>
      <c r="AC1495" s="80"/>
      <c r="AD1495" s="80"/>
      <c r="AE1495" s="80"/>
      <c r="AF1495" s="80"/>
    </row>
    <row r="1496" spans="1:32" s="1018" customFormat="1">
      <c r="A1496" s="81"/>
      <c r="B1496" s="80"/>
      <c r="C1496" s="80"/>
      <c r="D1496" s="80"/>
      <c r="E1496" s="80"/>
      <c r="F1496" s="80"/>
      <c r="G1496" s="80"/>
      <c r="H1496" s="80"/>
      <c r="I1496" s="658"/>
      <c r="J1496" s="80"/>
      <c r="K1496" s="80"/>
      <c r="L1496" s="80"/>
      <c r="M1496" s="80"/>
      <c r="N1496" s="80"/>
      <c r="O1496" s="80"/>
      <c r="P1496" s="80"/>
      <c r="Q1496" s="658"/>
      <c r="R1496" s="80"/>
      <c r="S1496" s="80"/>
      <c r="T1496" s="80"/>
      <c r="U1496" s="80"/>
      <c r="V1496" s="80"/>
      <c r="W1496" s="80"/>
      <c r="X1496" s="80"/>
      <c r="Y1496" s="658"/>
      <c r="Z1496" s="80"/>
      <c r="AA1496" s="80"/>
      <c r="AB1496" s="80"/>
      <c r="AC1496" s="80"/>
      <c r="AD1496" s="80"/>
      <c r="AE1496" s="80"/>
      <c r="AF1496" s="80"/>
    </row>
    <row r="1497" spans="1:32" s="1018" customFormat="1">
      <c r="A1497" s="81"/>
      <c r="B1497" s="80"/>
      <c r="C1497" s="80"/>
      <c r="D1497" s="80"/>
      <c r="E1497" s="80"/>
      <c r="F1497" s="80"/>
      <c r="G1497" s="80"/>
      <c r="H1497" s="80"/>
      <c r="I1497" s="658"/>
      <c r="J1497" s="80"/>
      <c r="K1497" s="80"/>
      <c r="L1497" s="80"/>
      <c r="M1497" s="80"/>
      <c r="N1497" s="80"/>
      <c r="O1497" s="80"/>
      <c r="P1497" s="80"/>
      <c r="Q1497" s="658"/>
      <c r="R1497" s="80"/>
      <c r="S1497" s="80"/>
      <c r="T1497" s="80"/>
      <c r="U1497" s="80"/>
      <c r="V1497" s="80"/>
      <c r="W1497" s="80"/>
      <c r="X1497" s="80"/>
      <c r="Y1497" s="658"/>
      <c r="Z1497" s="80"/>
      <c r="AA1497" s="80"/>
      <c r="AB1497" s="80"/>
      <c r="AC1497" s="80"/>
      <c r="AD1497" s="80"/>
      <c r="AE1497" s="80"/>
      <c r="AF1497" s="80"/>
    </row>
    <row r="1498" spans="1:32" s="1018" customFormat="1">
      <c r="A1498" s="81"/>
      <c r="B1498" s="80"/>
      <c r="C1498" s="80"/>
      <c r="D1498" s="80"/>
      <c r="E1498" s="80"/>
      <c r="F1498" s="80"/>
      <c r="G1498" s="80"/>
      <c r="H1498" s="80"/>
      <c r="I1498" s="658"/>
      <c r="J1498" s="80"/>
      <c r="K1498" s="80"/>
      <c r="L1498" s="80"/>
      <c r="M1498" s="80"/>
      <c r="N1498" s="80"/>
      <c r="O1498" s="80"/>
      <c r="P1498" s="80"/>
      <c r="Q1498" s="658"/>
      <c r="R1498" s="80"/>
      <c r="S1498" s="80"/>
      <c r="T1498" s="80"/>
      <c r="U1498" s="80"/>
      <c r="V1498" s="80"/>
      <c r="W1498" s="80"/>
      <c r="X1498" s="80"/>
      <c r="Y1498" s="658"/>
      <c r="Z1498" s="80"/>
      <c r="AA1498" s="80"/>
      <c r="AB1498" s="80"/>
      <c r="AC1498" s="80"/>
      <c r="AD1498" s="80"/>
      <c r="AE1498" s="80"/>
      <c r="AF1498" s="80"/>
    </row>
    <row r="1499" spans="1:32" s="1018" customFormat="1">
      <c r="A1499" s="81"/>
      <c r="B1499" s="80"/>
      <c r="C1499" s="80"/>
      <c r="D1499" s="80"/>
      <c r="E1499" s="80"/>
      <c r="F1499" s="80"/>
      <c r="G1499" s="80"/>
      <c r="H1499" s="80"/>
      <c r="I1499" s="658"/>
      <c r="J1499" s="80"/>
      <c r="K1499" s="80"/>
      <c r="L1499" s="80"/>
      <c r="M1499" s="80"/>
      <c r="N1499" s="80"/>
      <c r="O1499" s="80"/>
      <c r="P1499" s="80"/>
      <c r="Q1499" s="658"/>
      <c r="R1499" s="80"/>
      <c r="S1499" s="80"/>
      <c r="T1499" s="80"/>
      <c r="U1499" s="80"/>
      <c r="V1499" s="80"/>
      <c r="W1499" s="80"/>
      <c r="X1499" s="80"/>
      <c r="Y1499" s="658"/>
      <c r="Z1499" s="80"/>
      <c r="AA1499" s="80"/>
      <c r="AB1499" s="80"/>
      <c r="AC1499" s="80"/>
      <c r="AD1499" s="80"/>
      <c r="AE1499" s="80"/>
      <c r="AF1499" s="80"/>
    </row>
    <row r="1500" spans="1:32" s="1018" customFormat="1">
      <c r="A1500" s="81"/>
      <c r="B1500" s="80"/>
      <c r="C1500" s="80"/>
      <c r="D1500" s="80"/>
      <c r="E1500" s="80"/>
      <c r="F1500" s="80"/>
      <c r="G1500" s="80"/>
      <c r="H1500" s="80"/>
      <c r="I1500" s="658"/>
      <c r="J1500" s="80"/>
      <c r="K1500" s="80"/>
      <c r="L1500" s="80"/>
      <c r="M1500" s="80"/>
      <c r="N1500" s="80"/>
      <c r="O1500" s="80"/>
      <c r="P1500" s="80"/>
      <c r="Q1500" s="658"/>
      <c r="R1500" s="80"/>
      <c r="S1500" s="80"/>
      <c r="T1500" s="80"/>
      <c r="U1500" s="80"/>
      <c r="V1500" s="80"/>
      <c r="W1500" s="80"/>
      <c r="X1500" s="80"/>
      <c r="Y1500" s="658"/>
      <c r="Z1500" s="80"/>
      <c r="AA1500" s="80"/>
      <c r="AB1500" s="80"/>
      <c r="AC1500" s="80"/>
      <c r="AD1500" s="80"/>
      <c r="AE1500" s="80"/>
      <c r="AF1500" s="80"/>
    </row>
    <row r="1501" spans="1:32" s="1018" customFormat="1">
      <c r="A1501" s="81"/>
      <c r="B1501" s="80"/>
      <c r="C1501" s="80"/>
      <c r="D1501" s="80"/>
      <c r="E1501" s="80"/>
      <c r="F1501" s="80"/>
      <c r="G1501" s="80"/>
      <c r="H1501" s="80"/>
      <c r="I1501" s="658"/>
      <c r="J1501" s="80"/>
      <c r="K1501" s="80"/>
      <c r="L1501" s="80"/>
      <c r="M1501" s="80"/>
      <c r="N1501" s="80"/>
      <c r="O1501" s="80"/>
      <c r="P1501" s="80"/>
      <c r="Q1501" s="658"/>
      <c r="R1501" s="80"/>
      <c r="S1501" s="80"/>
      <c r="T1501" s="80"/>
      <c r="U1501" s="80"/>
      <c r="V1501" s="80"/>
      <c r="W1501" s="80"/>
      <c r="X1501" s="80"/>
      <c r="Y1501" s="658"/>
      <c r="Z1501" s="80"/>
      <c r="AA1501" s="80"/>
      <c r="AB1501" s="80"/>
      <c r="AC1501" s="80"/>
      <c r="AD1501" s="80"/>
      <c r="AE1501" s="80"/>
      <c r="AF1501" s="80"/>
    </row>
    <row r="1502" spans="1:32" s="1018" customFormat="1">
      <c r="A1502" s="81"/>
      <c r="B1502" s="80"/>
      <c r="C1502" s="80"/>
      <c r="D1502" s="80"/>
      <c r="E1502" s="80"/>
      <c r="F1502" s="80"/>
      <c r="G1502" s="80"/>
      <c r="H1502" s="80"/>
      <c r="I1502" s="658"/>
      <c r="J1502" s="80"/>
      <c r="K1502" s="80"/>
      <c r="L1502" s="80"/>
      <c r="M1502" s="80"/>
      <c r="N1502" s="80"/>
      <c r="O1502" s="80"/>
      <c r="P1502" s="80"/>
      <c r="Q1502" s="658"/>
      <c r="R1502" s="80"/>
      <c r="S1502" s="80"/>
      <c r="T1502" s="80"/>
      <c r="U1502" s="80"/>
      <c r="V1502" s="80"/>
      <c r="W1502" s="80"/>
      <c r="X1502" s="80"/>
      <c r="Y1502" s="658"/>
      <c r="Z1502" s="80"/>
      <c r="AA1502" s="80"/>
      <c r="AB1502" s="80"/>
      <c r="AC1502" s="80"/>
      <c r="AD1502" s="80"/>
      <c r="AE1502" s="80"/>
      <c r="AF1502" s="80"/>
    </row>
    <row r="1503" spans="1:32" s="1018" customFormat="1">
      <c r="A1503" s="81"/>
      <c r="B1503" s="80"/>
      <c r="C1503" s="80"/>
      <c r="D1503" s="80"/>
      <c r="E1503" s="80"/>
      <c r="F1503" s="80"/>
      <c r="G1503" s="80"/>
      <c r="H1503" s="80"/>
      <c r="I1503" s="658"/>
      <c r="J1503" s="80"/>
      <c r="K1503" s="80"/>
      <c r="L1503" s="80"/>
      <c r="M1503" s="80"/>
      <c r="N1503" s="80"/>
      <c r="O1503" s="80"/>
      <c r="P1503" s="80"/>
      <c r="Q1503" s="658"/>
      <c r="R1503" s="80"/>
      <c r="S1503" s="80"/>
      <c r="T1503" s="80"/>
      <c r="U1503" s="80"/>
      <c r="V1503" s="80"/>
      <c r="W1503" s="80"/>
      <c r="X1503" s="80"/>
      <c r="Y1503" s="658"/>
      <c r="Z1503" s="80"/>
      <c r="AA1503" s="80"/>
      <c r="AB1503" s="80"/>
      <c r="AC1503" s="80"/>
      <c r="AD1503" s="80"/>
      <c r="AE1503" s="80"/>
      <c r="AF1503" s="80"/>
    </row>
    <row r="1504" spans="1:32" s="1018" customFormat="1">
      <c r="A1504" s="81"/>
      <c r="B1504" s="80"/>
      <c r="C1504" s="80"/>
      <c r="D1504" s="80"/>
      <c r="E1504" s="80"/>
      <c r="F1504" s="80"/>
      <c r="G1504" s="80"/>
      <c r="H1504" s="80"/>
      <c r="I1504" s="658"/>
      <c r="J1504" s="80"/>
      <c r="K1504" s="80"/>
      <c r="L1504" s="80"/>
      <c r="M1504" s="80"/>
      <c r="N1504" s="80"/>
      <c r="O1504" s="80"/>
      <c r="P1504" s="80"/>
      <c r="Q1504" s="658"/>
      <c r="R1504" s="80"/>
      <c r="S1504" s="80"/>
      <c r="T1504" s="80"/>
      <c r="U1504" s="80"/>
      <c r="V1504" s="80"/>
      <c r="W1504" s="80"/>
      <c r="X1504" s="80"/>
      <c r="Y1504" s="658"/>
      <c r="Z1504" s="80"/>
      <c r="AA1504" s="80"/>
      <c r="AB1504" s="80"/>
      <c r="AC1504" s="80"/>
      <c r="AD1504" s="80"/>
      <c r="AE1504" s="80"/>
      <c r="AF1504" s="80"/>
    </row>
    <row r="1505" spans="1:32" s="1018" customFormat="1">
      <c r="A1505" s="81"/>
      <c r="B1505" s="80"/>
      <c r="C1505" s="80"/>
      <c r="D1505" s="80"/>
      <c r="E1505" s="80"/>
      <c r="F1505" s="80"/>
      <c r="G1505" s="80"/>
      <c r="H1505" s="80"/>
      <c r="I1505" s="658"/>
      <c r="J1505" s="80"/>
      <c r="K1505" s="80"/>
      <c r="L1505" s="80"/>
      <c r="M1505" s="80"/>
      <c r="N1505" s="80"/>
      <c r="O1505" s="80"/>
      <c r="P1505" s="80"/>
      <c r="Q1505" s="658"/>
      <c r="R1505" s="80"/>
      <c r="S1505" s="80"/>
      <c r="T1505" s="80"/>
      <c r="U1505" s="80"/>
      <c r="V1505" s="80"/>
      <c r="W1505" s="80"/>
      <c r="X1505" s="80"/>
      <c r="Y1505" s="658"/>
      <c r="Z1505" s="80"/>
      <c r="AA1505" s="80"/>
      <c r="AB1505" s="80"/>
      <c r="AC1505" s="80"/>
      <c r="AD1505" s="80"/>
      <c r="AE1505" s="80"/>
      <c r="AF1505" s="80"/>
    </row>
    <row r="1506" spans="1:32" s="1018" customFormat="1">
      <c r="A1506" s="81"/>
      <c r="B1506" s="80"/>
      <c r="C1506" s="80"/>
      <c r="D1506" s="80"/>
      <c r="E1506" s="80"/>
      <c r="F1506" s="80"/>
      <c r="G1506" s="80"/>
      <c r="H1506" s="80"/>
      <c r="I1506" s="658"/>
      <c r="J1506" s="80"/>
      <c r="K1506" s="80"/>
      <c r="L1506" s="80"/>
      <c r="M1506" s="80"/>
      <c r="N1506" s="80"/>
      <c r="O1506" s="80"/>
      <c r="P1506" s="80"/>
      <c r="Q1506" s="658"/>
      <c r="R1506" s="80"/>
      <c r="S1506" s="80"/>
      <c r="T1506" s="80"/>
      <c r="U1506" s="80"/>
      <c r="V1506" s="80"/>
      <c r="W1506" s="80"/>
      <c r="X1506" s="80"/>
      <c r="Y1506" s="658"/>
      <c r="Z1506" s="80"/>
      <c r="AA1506" s="80"/>
      <c r="AB1506" s="80"/>
      <c r="AC1506" s="80"/>
      <c r="AD1506" s="80"/>
      <c r="AE1506" s="80"/>
      <c r="AF1506" s="80"/>
    </row>
    <row r="1507" spans="1:32" s="1018" customFormat="1">
      <c r="A1507" s="81"/>
      <c r="B1507" s="80"/>
      <c r="C1507" s="80"/>
      <c r="D1507" s="80"/>
      <c r="E1507" s="80"/>
      <c r="F1507" s="80"/>
      <c r="G1507" s="80"/>
      <c r="H1507" s="80"/>
      <c r="I1507" s="658"/>
      <c r="J1507" s="80"/>
      <c r="K1507" s="80"/>
      <c r="L1507" s="80"/>
      <c r="M1507" s="80"/>
      <c r="N1507" s="80"/>
      <c r="O1507" s="80"/>
      <c r="P1507" s="80"/>
      <c r="Q1507" s="658"/>
      <c r="R1507" s="80"/>
      <c r="S1507" s="80"/>
      <c r="T1507" s="80"/>
      <c r="U1507" s="80"/>
      <c r="V1507" s="80"/>
      <c r="W1507" s="80"/>
      <c r="X1507" s="80"/>
      <c r="Y1507" s="658"/>
      <c r="Z1507" s="80"/>
      <c r="AA1507" s="80"/>
      <c r="AB1507" s="80"/>
      <c r="AC1507" s="80"/>
      <c r="AD1507" s="80"/>
      <c r="AE1507" s="80"/>
      <c r="AF1507" s="80"/>
    </row>
    <row r="1508" spans="1:32" s="1018" customFormat="1">
      <c r="A1508" s="81"/>
      <c r="B1508" s="80"/>
      <c r="C1508" s="80"/>
      <c r="D1508" s="80"/>
      <c r="E1508" s="80"/>
      <c r="F1508" s="80"/>
      <c r="G1508" s="80"/>
      <c r="H1508" s="80"/>
      <c r="I1508" s="658"/>
      <c r="J1508" s="80"/>
      <c r="K1508" s="80"/>
      <c r="L1508" s="80"/>
      <c r="M1508" s="80"/>
      <c r="N1508" s="80"/>
      <c r="O1508" s="80"/>
      <c r="P1508" s="80"/>
      <c r="Q1508" s="658"/>
      <c r="R1508" s="80"/>
      <c r="S1508" s="80"/>
      <c r="T1508" s="80"/>
      <c r="U1508" s="80"/>
      <c r="V1508" s="80"/>
      <c r="W1508" s="80"/>
      <c r="X1508" s="80"/>
      <c r="Y1508" s="658"/>
      <c r="Z1508" s="80"/>
      <c r="AA1508" s="80"/>
      <c r="AB1508" s="80"/>
      <c r="AC1508" s="80"/>
      <c r="AD1508" s="80"/>
      <c r="AE1508" s="80"/>
      <c r="AF1508" s="80"/>
    </row>
    <row r="1509" spans="1:32" s="1018" customFormat="1">
      <c r="A1509" s="81"/>
      <c r="B1509" s="80"/>
      <c r="C1509" s="80"/>
      <c r="D1509" s="80"/>
      <c r="E1509" s="80"/>
      <c r="F1509" s="80"/>
      <c r="G1509" s="80"/>
      <c r="H1509" s="80"/>
      <c r="I1509" s="658"/>
      <c r="J1509" s="80"/>
      <c r="K1509" s="80"/>
      <c r="L1509" s="80"/>
      <c r="M1509" s="80"/>
      <c r="N1509" s="80"/>
      <c r="O1509" s="80"/>
      <c r="P1509" s="80"/>
      <c r="Q1509" s="658"/>
      <c r="R1509" s="80"/>
      <c r="S1509" s="80"/>
      <c r="T1509" s="80"/>
      <c r="U1509" s="80"/>
      <c r="V1509" s="80"/>
      <c r="W1509" s="80"/>
      <c r="X1509" s="80"/>
      <c r="Y1509" s="658"/>
      <c r="Z1509" s="80"/>
      <c r="AA1509" s="80"/>
      <c r="AB1509" s="80"/>
      <c r="AC1509" s="80"/>
      <c r="AD1509" s="80"/>
      <c r="AE1509" s="80"/>
      <c r="AF1509" s="80"/>
    </row>
    <row r="1510" spans="1:32" s="1018" customFormat="1">
      <c r="A1510" s="81"/>
      <c r="B1510" s="80"/>
      <c r="C1510" s="80"/>
      <c r="D1510" s="80"/>
      <c r="E1510" s="80"/>
      <c r="F1510" s="80"/>
      <c r="G1510" s="80"/>
      <c r="H1510" s="80"/>
      <c r="I1510" s="658"/>
      <c r="J1510" s="80"/>
      <c r="K1510" s="80"/>
      <c r="L1510" s="80"/>
      <c r="M1510" s="80"/>
      <c r="N1510" s="80"/>
      <c r="O1510" s="80"/>
      <c r="P1510" s="80"/>
      <c r="Q1510" s="658"/>
      <c r="R1510" s="80"/>
      <c r="S1510" s="80"/>
      <c r="T1510" s="80"/>
      <c r="U1510" s="80"/>
      <c r="V1510" s="80"/>
      <c r="W1510" s="80"/>
      <c r="X1510" s="80"/>
      <c r="Y1510" s="658"/>
      <c r="Z1510" s="80"/>
      <c r="AA1510" s="80"/>
      <c r="AB1510" s="80"/>
      <c r="AC1510" s="80"/>
      <c r="AD1510" s="80"/>
      <c r="AE1510" s="80"/>
      <c r="AF1510" s="80"/>
    </row>
    <row r="1511" spans="1:32" s="1018" customFormat="1">
      <c r="A1511" s="81"/>
      <c r="B1511" s="80"/>
      <c r="C1511" s="80"/>
      <c r="D1511" s="80"/>
      <c r="E1511" s="80"/>
      <c r="F1511" s="80"/>
      <c r="G1511" s="80"/>
      <c r="H1511" s="80"/>
      <c r="I1511" s="658"/>
      <c r="J1511" s="80"/>
      <c r="K1511" s="80"/>
      <c r="L1511" s="80"/>
      <c r="M1511" s="80"/>
      <c r="N1511" s="80"/>
      <c r="O1511" s="80"/>
      <c r="P1511" s="80"/>
      <c r="Q1511" s="658"/>
      <c r="R1511" s="80"/>
      <c r="S1511" s="80"/>
      <c r="T1511" s="80"/>
      <c r="U1511" s="80"/>
      <c r="V1511" s="80"/>
      <c r="W1511" s="80"/>
      <c r="X1511" s="80"/>
      <c r="Y1511" s="658"/>
      <c r="Z1511" s="80"/>
      <c r="AA1511" s="80"/>
      <c r="AB1511" s="80"/>
      <c r="AC1511" s="80"/>
      <c r="AD1511" s="80"/>
      <c r="AE1511" s="80"/>
      <c r="AF1511" s="80"/>
    </row>
    <row r="1512" spans="1:32" s="1018" customFormat="1">
      <c r="A1512" s="81"/>
      <c r="B1512" s="80"/>
      <c r="C1512" s="80"/>
      <c r="D1512" s="80"/>
      <c r="E1512" s="80"/>
      <c r="F1512" s="80"/>
      <c r="G1512" s="80"/>
      <c r="H1512" s="80"/>
      <c r="I1512" s="658"/>
      <c r="J1512" s="80"/>
      <c r="K1512" s="80"/>
      <c r="L1512" s="80"/>
      <c r="M1512" s="80"/>
      <c r="N1512" s="80"/>
      <c r="O1512" s="80"/>
      <c r="P1512" s="80"/>
      <c r="Q1512" s="658"/>
      <c r="R1512" s="80"/>
      <c r="S1512" s="80"/>
      <c r="T1512" s="80"/>
      <c r="U1512" s="80"/>
      <c r="V1512" s="80"/>
      <c r="W1512" s="80"/>
      <c r="X1512" s="80"/>
      <c r="Y1512" s="658"/>
      <c r="Z1512" s="80"/>
      <c r="AA1512" s="80"/>
      <c r="AB1512" s="80"/>
      <c r="AC1512" s="80"/>
      <c r="AD1512" s="80"/>
      <c r="AE1512" s="80"/>
      <c r="AF1512" s="80"/>
    </row>
    <row r="1513" spans="1:32" s="1018" customFormat="1">
      <c r="A1513" s="81"/>
      <c r="B1513" s="80"/>
      <c r="C1513" s="80"/>
      <c r="D1513" s="80"/>
      <c r="E1513" s="80"/>
      <c r="F1513" s="80"/>
      <c r="G1513" s="80"/>
      <c r="H1513" s="80"/>
      <c r="I1513" s="658"/>
      <c r="J1513" s="80"/>
      <c r="K1513" s="80"/>
      <c r="L1513" s="80"/>
      <c r="M1513" s="80"/>
      <c r="N1513" s="80"/>
      <c r="O1513" s="80"/>
      <c r="P1513" s="80"/>
      <c r="Q1513" s="658"/>
      <c r="R1513" s="80"/>
      <c r="S1513" s="80"/>
      <c r="T1513" s="80"/>
      <c r="U1513" s="80"/>
      <c r="V1513" s="80"/>
      <c r="W1513" s="80"/>
      <c r="X1513" s="80"/>
      <c r="Y1513" s="658"/>
      <c r="Z1513" s="80"/>
      <c r="AA1513" s="80"/>
      <c r="AB1513" s="80"/>
      <c r="AC1513" s="80"/>
      <c r="AD1513" s="80"/>
      <c r="AE1513" s="80"/>
      <c r="AF1513" s="80"/>
    </row>
    <row r="1514" spans="1:32" s="1018" customFormat="1">
      <c r="A1514" s="81"/>
      <c r="B1514" s="80"/>
      <c r="C1514" s="80"/>
      <c r="D1514" s="80"/>
      <c r="E1514" s="80"/>
      <c r="F1514" s="80"/>
      <c r="G1514" s="80"/>
      <c r="H1514" s="80"/>
      <c r="I1514" s="658"/>
      <c r="J1514" s="80"/>
      <c r="K1514" s="80"/>
      <c r="L1514" s="80"/>
      <c r="M1514" s="80"/>
      <c r="N1514" s="80"/>
      <c r="O1514" s="80"/>
      <c r="P1514" s="80"/>
      <c r="Q1514" s="658"/>
      <c r="R1514" s="80"/>
      <c r="S1514" s="80"/>
      <c r="T1514" s="80"/>
      <c r="U1514" s="80"/>
      <c r="V1514" s="80"/>
      <c r="W1514" s="80"/>
      <c r="X1514" s="80"/>
      <c r="Y1514" s="658"/>
      <c r="Z1514" s="80"/>
      <c r="AA1514" s="80"/>
      <c r="AB1514" s="80"/>
      <c r="AC1514" s="80"/>
      <c r="AD1514" s="80"/>
      <c r="AE1514" s="80"/>
      <c r="AF1514" s="80"/>
    </row>
    <row r="1515" spans="1:32" s="1018" customFormat="1">
      <c r="A1515" s="81"/>
      <c r="B1515" s="80"/>
      <c r="C1515" s="80"/>
      <c r="D1515" s="80"/>
      <c r="E1515" s="80"/>
      <c r="F1515" s="80"/>
      <c r="G1515" s="80"/>
      <c r="H1515" s="80"/>
      <c r="I1515" s="658"/>
      <c r="J1515" s="80"/>
      <c r="K1515" s="80"/>
      <c r="L1515" s="80"/>
      <c r="M1515" s="80"/>
      <c r="N1515" s="80"/>
      <c r="O1515" s="80"/>
      <c r="P1515" s="80"/>
      <c r="Q1515" s="658"/>
      <c r="R1515" s="80"/>
      <c r="S1515" s="80"/>
      <c r="T1515" s="80"/>
      <c r="U1515" s="80"/>
      <c r="V1515" s="80"/>
      <c r="W1515" s="80"/>
      <c r="X1515" s="80"/>
      <c r="Y1515" s="658"/>
      <c r="Z1515" s="80"/>
      <c r="AA1515" s="80"/>
      <c r="AB1515" s="80"/>
      <c r="AC1515" s="80"/>
      <c r="AD1515" s="80"/>
      <c r="AE1515" s="80"/>
      <c r="AF1515" s="80"/>
    </row>
    <row r="1516" spans="1:32" s="1018" customFormat="1">
      <c r="A1516" s="81"/>
      <c r="B1516" s="80"/>
      <c r="C1516" s="80"/>
      <c r="D1516" s="80"/>
      <c r="E1516" s="80"/>
      <c r="F1516" s="80"/>
      <c r="G1516" s="80"/>
      <c r="H1516" s="80"/>
      <c r="I1516" s="658"/>
      <c r="J1516" s="80"/>
      <c r="K1516" s="80"/>
      <c r="L1516" s="80"/>
      <c r="M1516" s="80"/>
      <c r="N1516" s="80"/>
      <c r="O1516" s="80"/>
      <c r="P1516" s="80"/>
      <c r="Q1516" s="658"/>
      <c r="R1516" s="80"/>
      <c r="S1516" s="80"/>
      <c r="T1516" s="80"/>
      <c r="U1516" s="80"/>
      <c r="V1516" s="80"/>
      <c r="W1516" s="80"/>
      <c r="X1516" s="80"/>
      <c r="Y1516" s="658"/>
      <c r="Z1516" s="80"/>
      <c r="AA1516" s="80"/>
      <c r="AB1516" s="80"/>
      <c r="AC1516" s="80"/>
      <c r="AD1516" s="80"/>
      <c r="AE1516" s="80"/>
      <c r="AF1516" s="80"/>
    </row>
    <row r="1517" spans="1:32" s="1018" customFormat="1">
      <c r="A1517" s="81"/>
      <c r="B1517" s="80"/>
      <c r="C1517" s="80"/>
      <c r="D1517" s="80"/>
      <c r="E1517" s="80"/>
      <c r="F1517" s="80"/>
      <c r="G1517" s="80"/>
      <c r="H1517" s="80"/>
      <c r="I1517" s="658"/>
      <c r="J1517" s="80"/>
      <c r="K1517" s="80"/>
      <c r="L1517" s="80"/>
      <c r="M1517" s="80"/>
      <c r="N1517" s="80"/>
      <c r="O1517" s="80"/>
      <c r="P1517" s="80"/>
      <c r="Q1517" s="658"/>
      <c r="R1517" s="80"/>
      <c r="S1517" s="80"/>
      <c r="T1517" s="80"/>
      <c r="U1517" s="80"/>
      <c r="V1517" s="80"/>
      <c r="W1517" s="80"/>
      <c r="X1517" s="80"/>
      <c r="Y1517" s="658"/>
      <c r="Z1517" s="80"/>
      <c r="AA1517" s="80"/>
      <c r="AB1517" s="80"/>
      <c r="AC1517" s="80"/>
      <c r="AD1517" s="80"/>
      <c r="AE1517" s="80"/>
      <c r="AF1517" s="80"/>
    </row>
    <row r="1518" spans="1:32" s="1018" customFormat="1">
      <c r="A1518" s="81"/>
      <c r="B1518" s="80"/>
      <c r="C1518" s="80"/>
      <c r="D1518" s="80"/>
      <c r="E1518" s="80"/>
      <c r="F1518" s="80"/>
      <c r="G1518" s="80"/>
      <c r="H1518" s="80"/>
      <c r="I1518" s="658"/>
      <c r="J1518" s="80"/>
      <c r="K1518" s="80"/>
      <c r="L1518" s="80"/>
      <c r="M1518" s="80"/>
      <c r="N1518" s="80"/>
      <c r="O1518" s="80"/>
      <c r="P1518" s="80"/>
      <c r="Q1518" s="658"/>
      <c r="R1518" s="80"/>
      <c r="S1518" s="80"/>
      <c r="T1518" s="80"/>
      <c r="U1518" s="80"/>
      <c r="V1518" s="80"/>
      <c r="W1518" s="80"/>
      <c r="X1518" s="80"/>
      <c r="Y1518" s="658"/>
      <c r="Z1518" s="80"/>
      <c r="AA1518" s="80"/>
      <c r="AB1518" s="80"/>
      <c r="AC1518" s="80"/>
      <c r="AD1518" s="80"/>
      <c r="AE1518" s="80"/>
      <c r="AF1518" s="80"/>
    </row>
    <row r="1519" spans="1:32" s="1018" customFormat="1">
      <c r="A1519" s="81"/>
      <c r="B1519" s="80"/>
      <c r="C1519" s="80"/>
      <c r="D1519" s="80"/>
      <c r="E1519" s="80"/>
      <c r="F1519" s="80"/>
      <c r="G1519" s="80"/>
      <c r="H1519" s="80"/>
      <c r="I1519" s="658"/>
      <c r="J1519" s="80"/>
      <c r="K1519" s="80"/>
      <c r="L1519" s="80"/>
      <c r="M1519" s="80"/>
      <c r="N1519" s="80"/>
      <c r="O1519" s="80"/>
      <c r="P1519" s="80"/>
      <c r="Q1519" s="658"/>
      <c r="R1519" s="80"/>
      <c r="S1519" s="80"/>
      <c r="T1519" s="80"/>
      <c r="U1519" s="80"/>
      <c r="V1519" s="80"/>
      <c r="W1519" s="80"/>
      <c r="X1519" s="80"/>
      <c r="Y1519" s="658"/>
      <c r="Z1519" s="80"/>
      <c r="AA1519" s="80"/>
      <c r="AB1519" s="80"/>
      <c r="AC1519" s="80"/>
      <c r="AD1519" s="80"/>
      <c r="AE1519" s="80"/>
      <c r="AF1519" s="80"/>
    </row>
    <row r="1520" spans="1:32" s="1018" customFormat="1">
      <c r="A1520" s="81"/>
      <c r="B1520" s="80"/>
      <c r="C1520" s="80"/>
      <c r="D1520" s="80"/>
      <c r="E1520" s="80"/>
      <c r="F1520" s="80"/>
      <c r="G1520" s="80"/>
      <c r="H1520" s="80"/>
      <c r="I1520" s="658"/>
      <c r="J1520" s="80"/>
      <c r="K1520" s="80"/>
      <c r="L1520" s="80"/>
      <c r="M1520" s="80"/>
      <c r="N1520" s="80"/>
      <c r="O1520" s="80"/>
      <c r="P1520" s="80"/>
      <c r="Q1520" s="658"/>
      <c r="R1520" s="80"/>
      <c r="S1520" s="80"/>
      <c r="T1520" s="80"/>
      <c r="U1520" s="80"/>
      <c r="V1520" s="80"/>
      <c r="W1520" s="80"/>
      <c r="X1520" s="80"/>
      <c r="Y1520" s="658"/>
      <c r="Z1520" s="80"/>
      <c r="AA1520" s="80"/>
      <c r="AB1520" s="80"/>
      <c r="AC1520" s="80"/>
      <c r="AD1520" s="80"/>
      <c r="AE1520" s="80"/>
      <c r="AF1520" s="80"/>
    </row>
    <row r="1521" spans="1:32" s="1018" customFormat="1">
      <c r="A1521" s="81"/>
      <c r="B1521" s="80"/>
      <c r="C1521" s="80"/>
      <c r="D1521" s="80"/>
      <c r="E1521" s="80"/>
      <c r="F1521" s="80"/>
      <c r="G1521" s="80"/>
      <c r="H1521" s="80"/>
      <c r="I1521" s="658"/>
      <c r="J1521" s="80"/>
      <c r="K1521" s="80"/>
      <c r="L1521" s="80"/>
      <c r="M1521" s="80"/>
      <c r="N1521" s="80"/>
      <c r="O1521" s="80"/>
      <c r="P1521" s="80"/>
      <c r="Q1521" s="658"/>
      <c r="R1521" s="80"/>
      <c r="S1521" s="80"/>
      <c r="T1521" s="80"/>
      <c r="U1521" s="80"/>
      <c r="V1521" s="80"/>
      <c r="W1521" s="80"/>
      <c r="X1521" s="80"/>
      <c r="Y1521" s="658"/>
      <c r="Z1521" s="80"/>
      <c r="AA1521" s="80"/>
      <c r="AB1521" s="80"/>
      <c r="AC1521" s="80"/>
      <c r="AD1521" s="80"/>
      <c r="AE1521" s="80"/>
      <c r="AF1521" s="80"/>
    </row>
    <row r="1522" spans="1:32" s="1018" customFormat="1">
      <c r="A1522" s="81"/>
      <c r="B1522" s="80"/>
      <c r="C1522" s="80"/>
      <c r="D1522" s="80"/>
      <c r="E1522" s="80"/>
      <c r="F1522" s="80"/>
      <c r="G1522" s="80"/>
      <c r="H1522" s="80"/>
      <c r="I1522" s="658"/>
      <c r="J1522" s="80"/>
      <c r="K1522" s="80"/>
      <c r="L1522" s="80"/>
      <c r="M1522" s="80"/>
      <c r="N1522" s="80"/>
      <c r="O1522" s="80"/>
      <c r="P1522" s="80"/>
      <c r="Q1522" s="658"/>
      <c r="R1522" s="80"/>
      <c r="S1522" s="80"/>
      <c r="T1522" s="80"/>
      <c r="U1522" s="80"/>
      <c r="V1522" s="80"/>
      <c r="W1522" s="80"/>
      <c r="X1522" s="80"/>
      <c r="Y1522" s="658"/>
      <c r="Z1522" s="80"/>
      <c r="AA1522" s="80"/>
      <c r="AB1522" s="80"/>
      <c r="AC1522" s="80"/>
      <c r="AD1522" s="80"/>
      <c r="AE1522" s="80"/>
      <c r="AF1522" s="80"/>
    </row>
    <row r="1523" spans="1:32" s="1018" customFormat="1">
      <c r="A1523" s="81"/>
      <c r="B1523" s="80"/>
      <c r="C1523" s="80"/>
      <c r="D1523" s="80"/>
      <c r="E1523" s="80"/>
      <c r="F1523" s="80"/>
      <c r="G1523" s="80"/>
      <c r="H1523" s="80"/>
      <c r="I1523" s="658"/>
      <c r="J1523" s="80"/>
      <c r="K1523" s="80"/>
      <c r="L1523" s="80"/>
      <c r="M1523" s="80"/>
      <c r="N1523" s="80"/>
      <c r="O1523" s="80"/>
      <c r="P1523" s="80"/>
      <c r="Q1523" s="658"/>
      <c r="R1523" s="80"/>
      <c r="S1523" s="80"/>
      <c r="T1523" s="80"/>
      <c r="U1523" s="80"/>
      <c r="V1523" s="80"/>
      <c r="W1523" s="80"/>
      <c r="X1523" s="80"/>
      <c r="Y1523" s="658"/>
      <c r="Z1523" s="80"/>
      <c r="AA1523" s="80"/>
      <c r="AB1523" s="80"/>
      <c r="AC1523" s="80"/>
      <c r="AD1523" s="80"/>
      <c r="AE1523" s="80"/>
      <c r="AF1523" s="80"/>
    </row>
    <row r="1524" spans="1:32" s="1018" customFormat="1">
      <c r="A1524" s="81"/>
      <c r="B1524" s="80"/>
      <c r="C1524" s="80"/>
      <c r="D1524" s="80"/>
      <c r="E1524" s="80"/>
      <c r="F1524" s="80"/>
      <c r="G1524" s="80"/>
      <c r="H1524" s="80"/>
      <c r="I1524" s="658"/>
      <c r="J1524" s="80"/>
      <c r="K1524" s="80"/>
      <c r="L1524" s="80"/>
      <c r="M1524" s="80"/>
      <c r="N1524" s="80"/>
      <c r="O1524" s="80"/>
      <c r="P1524" s="80"/>
      <c r="Q1524" s="658"/>
      <c r="R1524" s="80"/>
      <c r="S1524" s="80"/>
      <c r="T1524" s="80"/>
      <c r="U1524" s="80"/>
      <c r="V1524" s="80"/>
      <c r="W1524" s="80"/>
      <c r="X1524" s="80"/>
      <c r="Y1524" s="658"/>
      <c r="Z1524" s="80"/>
      <c r="AA1524" s="80"/>
      <c r="AB1524" s="80"/>
      <c r="AC1524" s="80"/>
      <c r="AD1524" s="80"/>
      <c r="AE1524" s="80"/>
      <c r="AF1524" s="80"/>
    </row>
    <row r="1525" spans="1:32" s="1018" customFormat="1">
      <c r="A1525" s="81"/>
      <c r="B1525" s="80"/>
      <c r="C1525" s="80"/>
      <c r="D1525" s="80"/>
      <c r="E1525" s="80"/>
      <c r="F1525" s="80"/>
      <c r="G1525" s="80"/>
      <c r="H1525" s="80"/>
      <c r="I1525" s="658"/>
      <c r="J1525" s="80"/>
      <c r="K1525" s="80"/>
      <c r="L1525" s="80"/>
      <c r="M1525" s="80"/>
      <c r="N1525" s="80"/>
      <c r="O1525" s="80"/>
      <c r="P1525" s="80"/>
      <c r="Q1525" s="658"/>
      <c r="R1525" s="80"/>
      <c r="S1525" s="80"/>
      <c r="T1525" s="80"/>
      <c r="U1525" s="80"/>
      <c r="V1525" s="80"/>
      <c r="W1525" s="80"/>
      <c r="X1525" s="80"/>
      <c r="Y1525" s="658"/>
      <c r="Z1525" s="80"/>
      <c r="AA1525" s="80"/>
      <c r="AB1525" s="80"/>
      <c r="AC1525" s="80"/>
      <c r="AD1525" s="80"/>
      <c r="AE1525" s="80"/>
      <c r="AF1525" s="80"/>
    </row>
    <row r="1526" spans="1:32" s="1018" customFormat="1">
      <c r="A1526" s="81"/>
      <c r="B1526" s="80"/>
      <c r="C1526" s="80"/>
      <c r="D1526" s="80"/>
      <c r="E1526" s="80"/>
      <c r="F1526" s="80"/>
      <c r="G1526" s="80"/>
      <c r="H1526" s="80"/>
      <c r="I1526" s="658"/>
      <c r="J1526" s="80"/>
      <c r="K1526" s="80"/>
      <c r="L1526" s="80"/>
      <c r="M1526" s="80"/>
      <c r="N1526" s="80"/>
      <c r="O1526" s="80"/>
      <c r="P1526" s="80"/>
      <c r="Q1526" s="658"/>
      <c r="R1526" s="80"/>
      <c r="S1526" s="80"/>
      <c r="T1526" s="80"/>
      <c r="U1526" s="80"/>
      <c r="V1526" s="80"/>
      <c r="W1526" s="80"/>
      <c r="X1526" s="80"/>
      <c r="Y1526" s="658"/>
      <c r="Z1526" s="80"/>
      <c r="AA1526" s="80"/>
      <c r="AB1526" s="80"/>
      <c r="AC1526" s="80"/>
      <c r="AD1526" s="80"/>
      <c r="AE1526" s="80"/>
      <c r="AF1526" s="80"/>
    </row>
    <row r="1527" spans="1:32" s="1018" customFormat="1">
      <c r="A1527" s="81"/>
      <c r="B1527" s="80"/>
      <c r="C1527" s="80"/>
      <c r="D1527" s="80"/>
      <c r="E1527" s="80"/>
      <c r="F1527" s="80"/>
      <c r="G1527" s="80"/>
      <c r="H1527" s="80"/>
      <c r="I1527" s="658"/>
      <c r="J1527" s="80"/>
      <c r="K1527" s="80"/>
      <c r="L1527" s="80"/>
      <c r="M1527" s="80"/>
      <c r="N1527" s="80"/>
      <c r="O1527" s="80"/>
      <c r="P1527" s="80"/>
      <c r="Q1527" s="658"/>
      <c r="R1527" s="80"/>
      <c r="S1527" s="80"/>
      <c r="T1527" s="80"/>
      <c r="U1527" s="80"/>
      <c r="V1527" s="80"/>
      <c r="W1527" s="80"/>
      <c r="X1527" s="80"/>
      <c r="Y1527" s="658"/>
      <c r="Z1527" s="80"/>
      <c r="AA1527" s="80"/>
      <c r="AB1527" s="80"/>
      <c r="AC1527" s="80"/>
      <c r="AD1527" s="80"/>
      <c r="AE1527" s="80"/>
      <c r="AF1527" s="80"/>
    </row>
    <row r="1528" spans="1:32" s="1018" customFormat="1">
      <c r="A1528" s="81"/>
      <c r="B1528" s="80"/>
      <c r="C1528" s="80"/>
      <c r="D1528" s="80"/>
      <c r="E1528" s="80"/>
      <c r="F1528" s="80"/>
      <c r="G1528" s="80"/>
      <c r="H1528" s="80"/>
      <c r="I1528" s="658"/>
      <c r="J1528" s="80"/>
      <c r="K1528" s="80"/>
      <c r="L1528" s="80"/>
      <c r="M1528" s="80"/>
      <c r="N1528" s="80"/>
      <c r="O1528" s="80"/>
      <c r="P1528" s="80"/>
      <c r="Q1528" s="658"/>
      <c r="R1528" s="80"/>
      <c r="S1528" s="80"/>
      <c r="T1528" s="80"/>
      <c r="U1528" s="80"/>
      <c r="V1528" s="80"/>
      <c r="W1528" s="80"/>
      <c r="X1528" s="80"/>
      <c r="Y1528" s="658"/>
      <c r="Z1528" s="80"/>
      <c r="AA1528" s="80"/>
      <c r="AB1528" s="80"/>
      <c r="AC1528" s="80"/>
      <c r="AD1528" s="80"/>
      <c r="AE1528" s="80"/>
      <c r="AF1528" s="80"/>
    </row>
    <row r="1529" spans="1:32" s="1018" customFormat="1">
      <c r="A1529" s="81"/>
      <c r="B1529" s="80"/>
      <c r="C1529" s="80"/>
      <c r="D1529" s="80"/>
      <c r="E1529" s="80"/>
      <c r="F1529" s="80"/>
      <c r="G1529" s="80"/>
      <c r="H1529" s="80"/>
      <c r="I1529" s="658"/>
      <c r="J1529" s="80"/>
      <c r="K1529" s="80"/>
      <c r="L1529" s="80"/>
      <c r="M1529" s="80"/>
      <c r="N1529" s="80"/>
      <c r="O1529" s="80"/>
      <c r="P1529" s="80"/>
      <c r="Q1529" s="658"/>
      <c r="R1529" s="80"/>
      <c r="S1529" s="80"/>
      <c r="T1529" s="80"/>
      <c r="U1529" s="80"/>
      <c r="V1529" s="80"/>
      <c r="W1529" s="80"/>
      <c r="X1529" s="80"/>
      <c r="Y1529" s="658"/>
      <c r="Z1529" s="80"/>
      <c r="AA1529" s="80"/>
      <c r="AB1529" s="80"/>
      <c r="AC1529" s="80"/>
      <c r="AD1529" s="80"/>
      <c r="AE1529" s="80"/>
      <c r="AF1529" s="80"/>
    </row>
    <row r="1530" spans="1:32" s="1018" customFormat="1">
      <c r="A1530" s="81"/>
      <c r="B1530" s="80"/>
      <c r="C1530" s="80"/>
      <c r="D1530" s="80"/>
      <c r="E1530" s="80"/>
      <c r="F1530" s="80"/>
      <c r="G1530" s="80"/>
      <c r="H1530" s="80"/>
      <c r="I1530" s="658"/>
      <c r="J1530" s="80"/>
      <c r="K1530" s="80"/>
      <c r="L1530" s="80"/>
      <c r="M1530" s="80"/>
      <c r="N1530" s="80"/>
      <c r="O1530" s="80"/>
      <c r="P1530" s="80"/>
      <c r="Q1530" s="658"/>
      <c r="R1530" s="80"/>
      <c r="S1530" s="80"/>
      <c r="T1530" s="80"/>
      <c r="U1530" s="80"/>
      <c r="V1530" s="80"/>
      <c r="W1530" s="80"/>
      <c r="X1530" s="80"/>
      <c r="Y1530" s="658"/>
      <c r="Z1530" s="80"/>
      <c r="AA1530" s="80"/>
      <c r="AB1530" s="80"/>
      <c r="AC1530" s="80"/>
      <c r="AD1530" s="80"/>
      <c r="AE1530" s="80"/>
      <c r="AF1530" s="80"/>
    </row>
    <row r="1531" spans="1:32" s="1018" customFormat="1">
      <c r="A1531" s="81"/>
      <c r="B1531" s="80"/>
      <c r="C1531" s="80"/>
      <c r="D1531" s="80"/>
      <c r="E1531" s="80"/>
      <c r="F1531" s="80"/>
      <c r="G1531" s="80"/>
      <c r="H1531" s="80"/>
      <c r="I1531" s="658"/>
      <c r="J1531" s="80"/>
      <c r="K1531" s="80"/>
      <c r="L1531" s="80"/>
      <c r="M1531" s="80"/>
      <c r="N1531" s="80"/>
      <c r="O1531" s="80"/>
      <c r="P1531" s="80"/>
      <c r="Q1531" s="658"/>
      <c r="R1531" s="80"/>
      <c r="S1531" s="80"/>
      <c r="T1531" s="80"/>
      <c r="U1531" s="80"/>
      <c r="V1531" s="80"/>
      <c r="W1531" s="80"/>
      <c r="X1531" s="80"/>
      <c r="Y1531" s="658"/>
      <c r="Z1531" s="80"/>
      <c r="AA1531" s="80"/>
      <c r="AB1531" s="80"/>
      <c r="AC1531" s="80"/>
      <c r="AD1531" s="80"/>
      <c r="AE1531" s="80"/>
      <c r="AF1531" s="80"/>
    </row>
    <row r="1532" spans="1:32" s="1018" customFormat="1">
      <c r="A1532" s="81"/>
      <c r="B1532" s="80"/>
      <c r="C1532" s="80"/>
      <c r="D1532" s="80"/>
      <c r="E1532" s="80"/>
      <c r="F1532" s="80"/>
      <c r="G1532" s="80"/>
      <c r="H1532" s="80"/>
      <c r="I1532" s="658"/>
      <c r="J1532" s="80"/>
      <c r="K1532" s="80"/>
      <c r="L1532" s="80"/>
      <c r="M1532" s="80"/>
      <c r="N1532" s="80"/>
      <c r="O1532" s="80"/>
      <c r="P1532" s="80"/>
      <c r="Q1532" s="658"/>
      <c r="R1532" s="80"/>
      <c r="S1532" s="80"/>
      <c r="T1532" s="80"/>
      <c r="U1532" s="80"/>
      <c r="V1532" s="80"/>
      <c r="W1532" s="80"/>
      <c r="X1532" s="80"/>
      <c r="Y1532" s="658"/>
      <c r="Z1532" s="80"/>
      <c r="AA1532" s="80"/>
      <c r="AB1532" s="80"/>
      <c r="AC1532" s="80"/>
      <c r="AD1532" s="80"/>
      <c r="AE1532" s="80"/>
      <c r="AF1532" s="80"/>
    </row>
    <row r="1533" spans="1:32" s="1018" customFormat="1">
      <c r="A1533" s="81"/>
      <c r="B1533" s="80"/>
      <c r="C1533" s="80"/>
      <c r="D1533" s="80"/>
      <c r="E1533" s="80"/>
      <c r="F1533" s="80"/>
      <c r="G1533" s="80"/>
      <c r="H1533" s="80"/>
      <c r="I1533" s="658"/>
      <c r="J1533" s="80"/>
      <c r="K1533" s="80"/>
      <c r="L1533" s="80"/>
      <c r="M1533" s="80"/>
      <c r="N1533" s="80"/>
      <c r="O1533" s="80"/>
      <c r="P1533" s="80"/>
      <c r="Q1533" s="658"/>
      <c r="R1533" s="80"/>
      <c r="S1533" s="80"/>
      <c r="T1533" s="80"/>
      <c r="U1533" s="80"/>
      <c r="V1533" s="80"/>
      <c r="W1533" s="80"/>
      <c r="X1533" s="80"/>
      <c r="Y1533" s="658"/>
      <c r="Z1533" s="80"/>
      <c r="AA1533" s="80"/>
      <c r="AB1533" s="80"/>
      <c r="AC1533" s="80"/>
      <c r="AD1533" s="80"/>
      <c r="AE1533" s="80"/>
      <c r="AF1533" s="80"/>
    </row>
    <row r="1534" spans="1:32" s="1018" customFormat="1">
      <c r="A1534" s="81"/>
      <c r="B1534" s="80"/>
      <c r="C1534" s="80"/>
      <c r="D1534" s="80"/>
      <c r="E1534" s="80"/>
      <c r="F1534" s="80"/>
      <c r="G1534" s="80"/>
      <c r="H1534" s="80"/>
      <c r="I1534" s="658"/>
      <c r="J1534" s="80"/>
      <c r="K1534" s="80"/>
      <c r="L1534" s="80"/>
      <c r="M1534" s="80"/>
      <c r="N1534" s="80"/>
      <c r="O1534" s="80"/>
      <c r="P1534" s="80"/>
      <c r="Q1534" s="658"/>
      <c r="R1534" s="80"/>
      <c r="S1534" s="80"/>
      <c r="T1534" s="80"/>
      <c r="U1534" s="80"/>
      <c r="V1534" s="80"/>
      <c r="W1534" s="80"/>
      <c r="X1534" s="80"/>
      <c r="Y1534" s="658"/>
      <c r="Z1534" s="80"/>
      <c r="AA1534" s="80"/>
      <c r="AB1534" s="80"/>
      <c r="AC1534" s="80"/>
      <c r="AD1534" s="80"/>
      <c r="AE1534" s="80"/>
      <c r="AF1534" s="80"/>
    </row>
    <row r="1535" spans="1:32" s="1018" customFormat="1">
      <c r="A1535" s="81"/>
      <c r="B1535" s="80"/>
      <c r="C1535" s="80"/>
      <c r="D1535" s="80"/>
      <c r="E1535" s="80"/>
      <c r="F1535" s="80"/>
      <c r="G1535" s="80"/>
      <c r="H1535" s="80"/>
      <c r="I1535" s="658"/>
      <c r="J1535" s="80"/>
      <c r="K1535" s="80"/>
      <c r="L1535" s="80"/>
      <c r="M1535" s="80"/>
      <c r="N1535" s="80"/>
      <c r="O1535" s="80"/>
      <c r="P1535" s="80"/>
      <c r="Q1535" s="658"/>
      <c r="R1535" s="80"/>
      <c r="S1535" s="80"/>
      <c r="T1535" s="80"/>
      <c r="U1535" s="80"/>
      <c r="V1535" s="80"/>
      <c r="W1535" s="80"/>
      <c r="X1535" s="80"/>
      <c r="Y1535" s="658"/>
      <c r="Z1535" s="80"/>
      <c r="AA1535" s="80"/>
      <c r="AB1535" s="80"/>
      <c r="AC1535" s="80"/>
      <c r="AD1535" s="80"/>
      <c r="AE1535" s="80"/>
      <c r="AF1535" s="80"/>
    </row>
    <row r="1536" spans="1:32" s="1018" customFormat="1">
      <c r="A1536" s="81"/>
      <c r="B1536" s="80"/>
      <c r="C1536" s="80"/>
      <c r="D1536" s="80"/>
      <c r="E1536" s="80"/>
      <c r="F1536" s="80"/>
      <c r="G1536" s="80"/>
      <c r="H1536" s="80"/>
      <c r="I1536" s="658"/>
      <c r="J1536" s="80"/>
      <c r="K1536" s="80"/>
      <c r="L1536" s="80"/>
      <c r="M1536" s="80"/>
      <c r="N1536" s="80"/>
      <c r="O1536" s="80"/>
      <c r="P1536" s="80"/>
      <c r="Q1536" s="658"/>
      <c r="R1536" s="80"/>
      <c r="S1536" s="80"/>
      <c r="T1536" s="80"/>
      <c r="U1536" s="80"/>
      <c r="V1536" s="80"/>
      <c r="W1536" s="80"/>
      <c r="X1536" s="80"/>
      <c r="Y1536" s="658"/>
      <c r="Z1536" s="80"/>
      <c r="AA1536" s="80"/>
      <c r="AB1536" s="80"/>
      <c r="AC1536" s="80"/>
      <c r="AD1536" s="80"/>
      <c r="AE1536" s="80"/>
      <c r="AF1536" s="80"/>
    </row>
    <row r="1537" spans="1:32" s="1018" customFormat="1">
      <c r="A1537" s="81"/>
      <c r="B1537" s="80"/>
      <c r="C1537" s="80"/>
      <c r="D1537" s="80"/>
      <c r="E1537" s="80"/>
      <c r="F1537" s="80"/>
      <c r="G1537" s="80"/>
      <c r="H1537" s="80"/>
      <c r="I1537" s="658"/>
      <c r="J1537" s="80"/>
      <c r="K1537" s="80"/>
      <c r="L1537" s="80"/>
      <c r="M1537" s="80"/>
      <c r="N1537" s="80"/>
      <c r="O1537" s="80"/>
      <c r="P1537" s="80"/>
      <c r="Q1537" s="658"/>
      <c r="R1537" s="80"/>
      <c r="S1537" s="80"/>
      <c r="T1537" s="80"/>
      <c r="U1537" s="80"/>
      <c r="V1537" s="80"/>
      <c r="W1537" s="80"/>
      <c r="X1537" s="80"/>
      <c r="Y1537" s="658"/>
      <c r="Z1537" s="80"/>
      <c r="AA1537" s="80"/>
      <c r="AB1537" s="80"/>
      <c r="AC1537" s="80"/>
      <c r="AD1537" s="80"/>
      <c r="AE1537" s="80"/>
      <c r="AF1537" s="80"/>
    </row>
    <row r="1538" spans="1:32" s="1018" customFormat="1">
      <c r="A1538" s="81"/>
      <c r="B1538" s="80"/>
      <c r="C1538" s="80"/>
      <c r="D1538" s="80"/>
      <c r="E1538" s="80"/>
      <c r="F1538" s="80"/>
      <c r="G1538" s="80"/>
      <c r="H1538" s="80"/>
      <c r="I1538" s="658"/>
      <c r="J1538" s="80"/>
      <c r="K1538" s="80"/>
      <c r="L1538" s="80"/>
      <c r="M1538" s="80"/>
      <c r="N1538" s="80"/>
      <c r="O1538" s="80"/>
      <c r="P1538" s="80"/>
      <c r="Q1538" s="658"/>
      <c r="R1538" s="80"/>
      <c r="S1538" s="80"/>
      <c r="T1538" s="80"/>
      <c r="U1538" s="80"/>
      <c r="V1538" s="80"/>
      <c r="W1538" s="80"/>
      <c r="X1538" s="80"/>
      <c r="Y1538" s="658"/>
      <c r="Z1538" s="80"/>
      <c r="AA1538" s="80"/>
      <c r="AB1538" s="80"/>
      <c r="AC1538" s="80"/>
      <c r="AD1538" s="80"/>
      <c r="AE1538" s="80"/>
      <c r="AF1538" s="80"/>
    </row>
    <row r="1539" spans="1:32" s="1018" customFormat="1">
      <c r="A1539" s="81"/>
      <c r="B1539" s="80"/>
      <c r="C1539" s="80"/>
      <c r="D1539" s="80"/>
      <c r="E1539" s="80"/>
      <c r="F1539" s="80"/>
      <c r="G1539" s="80"/>
      <c r="H1539" s="80"/>
      <c r="I1539" s="658"/>
      <c r="J1539" s="80"/>
      <c r="K1539" s="80"/>
      <c r="L1539" s="80"/>
      <c r="M1539" s="80"/>
      <c r="N1539" s="80"/>
      <c r="O1539" s="80"/>
      <c r="P1539" s="80"/>
      <c r="Q1539" s="658"/>
      <c r="R1539" s="80"/>
      <c r="S1539" s="80"/>
      <c r="T1539" s="80"/>
      <c r="U1539" s="80"/>
      <c r="V1539" s="80"/>
      <c r="W1539" s="80"/>
      <c r="X1539" s="80"/>
      <c r="Y1539" s="658"/>
      <c r="Z1539" s="80"/>
      <c r="AA1539" s="80"/>
      <c r="AB1539" s="80"/>
      <c r="AC1539" s="80"/>
      <c r="AD1539" s="80"/>
      <c r="AE1539" s="80"/>
      <c r="AF1539" s="80"/>
    </row>
    <row r="1540" spans="1:32" s="1018" customFormat="1">
      <c r="A1540" s="81"/>
      <c r="B1540" s="80"/>
      <c r="C1540" s="80"/>
      <c r="D1540" s="80"/>
      <c r="E1540" s="80"/>
      <c r="F1540" s="80"/>
      <c r="G1540" s="80"/>
      <c r="H1540" s="80"/>
      <c r="I1540" s="658"/>
      <c r="J1540" s="80"/>
      <c r="K1540" s="80"/>
      <c r="L1540" s="80"/>
      <c r="M1540" s="80"/>
      <c r="N1540" s="80"/>
      <c r="O1540" s="80"/>
      <c r="P1540" s="80"/>
      <c r="Q1540" s="658"/>
      <c r="R1540" s="80"/>
      <c r="S1540" s="80"/>
      <c r="T1540" s="80"/>
      <c r="U1540" s="80"/>
      <c r="V1540" s="80"/>
      <c r="W1540" s="80"/>
      <c r="X1540" s="80"/>
      <c r="Y1540" s="658"/>
      <c r="Z1540" s="80"/>
      <c r="AA1540" s="80"/>
      <c r="AB1540" s="80"/>
      <c r="AC1540" s="80"/>
      <c r="AD1540" s="80"/>
      <c r="AE1540" s="80"/>
      <c r="AF1540" s="80"/>
    </row>
    <row r="1541" spans="1:32" s="1018" customFormat="1">
      <c r="A1541" s="81"/>
      <c r="B1541" s="80"/>
      <c r="C1541" s="80"/>
      <c r="D1541" s="80"/>
      <c r="E1541" s="80"/>
      <c r="F1541" s="80"/>
      <c r="G1541" s="80"/>
      <c r="H1541" s="80"/>
      <c r="I1541" s="658"/>
      <c r="J1541" s="80"/>
      <c r="K1541" s="80"/>
      <c r="L1541" s="80"/>
      <c r="M1541" s="80"/>
      <c r="N1541" s="80"/>
      <c r="O1541" s="80"/>
      <c r="P1541" s="80"/>
      <c r="Q1541" s="658"/>
      <c r="R1541" s="80"/>
      <c r="S1541" s="80"/>
      <c r="T1541" s="80"/>
      <c r="U1541" s="80"/>
      <c r="V1541" s="80"/>
      <c r="W1541" s="80"/>
      <c r="X1541" s="80"/>
      <c r="Y1541" s="658"/>
      <c r="Z1541" s="80"/>
      <c r="AA1541" s="80"/>
      <c r="AB1541" s="80"/>
      <c r="AC1541" s="80"/>
      <c r="AD1541" s="80"/>
      <c r="AE1541" s="80"/>
      <c r="AF1541" s="80"/>
    </row>
    <row r="1542" spans="1:32" s="1018" customFormat="1">
      <c r="A1542" s="81"/>
      <c r="B1542" s="80"/>
      <c r="C1542" s="80"/>
      <c r="D1542" s="80"/>
      <c r="E1542" s="80"/>
      <c r="F1542" s="80"/>
      <c r="G1542" s="80"/>
      <c r="H1542" s="80"/>
      <c r="I1542" s="658"/>
      <c r="J1542" s="80"/>
      <c r="K1542" s="80"/>
      <c r="L1542" s="80"/>
      <c r="M1542" s="80"/>
      <c r="N1542" s="80"/>
      <c r="O1542" s="80"/>
      <c r="P1542" s="80"/>
      <c r="Q1542" s="658"/>
      <c r="R1542" s="80"/>
      <c r="S1542" s="80"/>
      <c r="T1542" s="80"/>
      <c r="U1542" s="80"/>
      <c r="V1542" s="80"/>
      <c r="W1542" s="80"/>
      <c r="X1542" s="80"/>
      <c r="Y1542" s="658"/>
      <c r="Z1542" s="80"/>
      <c r="AA1542" s="80"/>
      <c r="AB1542" s="80"/>
      <c r="AC1542" s="80"/>
      <c r="AD1542" s="80"/>
      <c r="AE1542" s="80"/>
      <c r="AF1542" s="80"/>
    </row>
    <row r="1543" spans="1:32" s="1018" customFormat="1">
      <c r="A1543" s="81"/>
      <c r="B1543" s="80"/>
      <c r="C1543" s="80"/>
      <c r="D1543" s="80"/>
      <c r="E1543" s="80"/>
      <c r="F1543" s="80"/>
      <c r="G1543" s="80"/>
      <c r="H1543" s="80"/>
      <c r="I1543" s="658"/>
      <c r="J1543" s="80"/>
      <c r="K1543" s="80"/>
      <c r="L1543" s="80"/>
      <c r="M1543" s="80"/>
      <c r="N1543" s="80"/>
      <c r="O1543" s="80"/>
      <c r="P1543" s="80"/>
      <c r="Q1543" s="658"/>
      <c r="R1543" s="80"/>
      <c r="S1543" s="80"/>
      <c r="T1543" s="80"/>
      <c r="U1543" s="80"/>
      <c r="V1543" s="80"/>
      <c r="W1543" s="80"/>
      <c r="X1543" s="80"/>
      <c r="Y1543" s="658"/>
      <c r="Z1543" s="80"/>
      <c r="AA1543" s="80"/>
      <c r="AB1543" s="80"/>
      <c r="AC1543" s="80"/>
      <c r="AD1543" s="80"/>
      <c r="AE1543" s="80"/>
      <c r="AF1543" s="80"/>
    </row>
    <row r="1544" spans="1:32" s="1018" customFormat="1">
      <c r="A1544" s="81"/>
      <c r="B1544" s="80"/>
      <c r="C1544" s="80"/>
      <c r="D1544" s="80"/>
      <c r="E1544" s="80"/>
      <c r="F1544" s="80"/>
      <c r="G1544" s="80"/>
      <c r="H1544" s="80"/>
      <c r="I1544" s="658"/>
      <c r="J1544" s="80"/>
      <c r="K1544" s="80"/>
      <c r="L1544" s="80"/>
      <c r="M1544" s="80"/>
      <c r="N1544" s="80"/>
      <c r="O1544" s="80"/>
      <c r="P1544" s="80"/>
      <c r="Q1544" s="658"/>
      <c r="R1544" s="80"/>
      <c r="S1544" s="80"/>
      <c r="T1544" s="80"/>
      <c r="U1544" s="80"/>
      <c r="V1544" s="80"/>
      <c r="W1544" s="80"/>
      <c r="X1544" s="80"/>
      <c r="Y1544" s="658"/>
      <c r="Z1544" s="80"/>
      <c r="AA1544" s="80"/>
      <c r="AB1544" s="80"/>
      <c r="AC1544" s="80"/>
      <c r="AD1544" s="80"/>
      <c r="AE1544" s="80"/>
      <c r="AF1544" s="80"/>
    </row>
    <row r="1545" spans="1:32" s="1018" customFormat="1">
      <c r="A1545" s="81"/>
      <c r="B1545" s="80"/>
      <c r="C1545" s="80"/>
      <c r="D1545" s="80"/>
      <c r="E1545" s="80"/>
      <c r="F1545" s="80"/>
      <c r="G1545" s="80"/>
      <c r="H1545" s="80"/>
      <c r="I1545" s="658"/>
      <c r="J1545" s="80"/>
      <c r="K1545" s="80"/>
      <c r="L1545" s="80"/>
      <c r="M1545" s="80"/>
      <c r="N1545" s="80"/>
      <c r="O1545" s="80"/>
      <c r="P1545" s="80"/>
      <c r="Q1545" s="658"/>
      <c r="R1545" s="80"/>
      <c r="S1545" s="80"/>
      <c r="T1545" s="80"/>
      <c r="U1545" s="80"/>
      <c r="V1545" s="80"/>
      <c r="W1545" s="80"/>
      <c r="X1545" s="80"/>
      <c r="Y1545" s="658"/>
      <c r="Z1545" s="80"/>
      <c r="AA1545" s="80"/>
      <c r="AB1545" s="80"/>
      <c r="AC1545" s="80"/>
      <c r="AD1545" s="80"/>
      <c r="AE1545" s="80"/>
      <c r="AF1545" s="80"/>
    </row>
    <row r="1546" spans="1:32" s="1018" customFormat="1">
      <c r="A1546" s="81"/>
      <c r="B1546" s="80"/>
      <c r="C1546" s="80"/>
      <c r="D1546" s="80"/>
      <c r="E1546" s="80"/>
      <c r="F1546" s="80"/>
      <c r="G1546" s="80"/>
      <c r="H1546" s="80"/>
      <c r="I1546" s="658"/>
      <c r="J1546" s="80"/>
      <c r="K1546" s="80"/>
      <c r="L1546" s="80"/>
      <c r="M1546" s="80"/>
      <c r="N1546" s="80"/>
      <c r="O1546" s="80"/>
      <c r="P1546" s="80"/>
      <c r="Q1546" s="658"/>
      <c r="R1546" s="80"/>
      <c r="S1546" s="80"/>
      <c r="T1546" s="80"/>
      <c r="U1546" s="80"/>
      <c r="V1546" s="80"/>
      <c r="W1546" s="80"/>
      <c r="X1546" s="80"/>
      <c r="Y1546" s="658"/>
      <c r="Z1546" s="80"/>
      <c r="AA1546" s="80"/>
      <c r="AB1546" s="80"/>
      <c r="AC1546" s="80"/>
      <c r="AD1546" s="80"/>
      <c r="AE1546" s="80"/>
      <c r="AF1546" s="80"/>
    </row>
    <row r="1547" spans="1:32" s="1018" customFormat="1">
      <c r="A1547" s="81"/>
      <c r="B1547" s="80"/>
      <c r="C1547" s="80"/>
      <c r="D1547" s="80"/>
      <c r="E1547" s="80"/>
      <c r="F1547" s="80"/>
      <c r="G1547" s="80"/>
      <c r="H1547" s="80"/>
      <c r="I1547" s="658"/>
      <c r="J1547" s="80"/>
      <c r="K1547" s="80"/>
      <c r="L1547" s="80"/>
      <c r="M1547" s="80"/>
      <c r="N1547" s="80"/>
      <c r="O1547" s="80"/>
      <c r="P1547" s="80"/>
      <c r="Q1547" s="658"/>
      <c r="R1547" s="80"/>
      <c r="S1547" s="80"/>
      <c r="T1547" s="80"/>
      <c r="U1547" s="80"/>
      <c r="V1547" s="80"/>
      <c r="W1547" s="80"/>
      <c r="X1547" s="80"/>
      <c r="Y1547" s="658"/>
      <c r="Z1547" s="80"/>
      <c r="AA1547" s="80"/>
      <c r="AB1547" s="80"/>
      <c r="AC1547" s="80"/>
      <c r="AD1547" s="80"/>
      <c r="AE1547" s="80"/>
      <c r="AF1547" s="80"/>
    </row>
    <row r="1548" spans="1:32" s="1018" customFormat="1">
      <c r="A1548" s="81"/>
      <c r="B1548" s="80"/>
      <c r="C1548" s="80"/>
      <c r="D1548" s="80"/>
      <c r="E1548" s="80"/>
      <c r="F1548" s="80"/>
      <c r="G1548" s="80"/>
      <c r="H1548" s="80"/>
      <c r="I1548" s="658"/>
      <c r="J1548" s="80"/>
      <c r="K1548" s="80"/>
      <c r="L1548" s="80"/>
      <c r="M1548" s="80"/>
      <c r="N1548" s="80"/>
      <c r="O1548" s="80"/>
      <c r="P1548" s="80"/>
      <c r="Q1548" s="658"/>
      <c r="R1548" s="80"/>
      <c r="S1548" s="80"/>
      <c r="T1548" s="80"/>
      <c r="U1548" s="80"/>
      <c r="V1548" s="80"/>
      <c r="W1548" s="80"/>
      <c r="X1548" s="80"/>
      <c r="Y1548" s="658"/>
      <c r="Z1548" s="80"/>
      <c r="AA1548" s="80"/>
      <c r="AB1548" s="80"/>
      <c r="AC1548" s="80"/>
      <c r="AD1548" s="80"/>
      <c r="AE1548" s="80"/>
      <c r="AF1548" s="80"/>
    </row>
    <row r="1549" spans="1:32" s="1018" customFormat="1">
      <c r="A1549" s="81"/>
      <c r="B1549" s="80"/>
      <c r="C1549" s="80"/>
      <c r="D1549" s="80"/>
      <c r="E1549" s="80"/>
      <c r="F1549" s="80"/>
      <c r="G1549" s="80"/>
      <c r="H1549" s="80"/>
      <c r="I1549" s="658"/>
      <c r="J1549" s="80"/>
      <c r="K1549" s="80"/>
      <c r="L1549" s="80"/>
      <c r="M1549" s="80"/>
      <c r="N1549" s="80"/>
      <c r="O1549" s="80"/>
      <c r="P1549" s="80"/>
      <c r="Q1549" s="658"/>
      <c r="R1549" s="80"/>
      <c r="S1549" s="80"/>
      <c r="T1549" s="80"/>
      <c r="U1549" s="80"/>
      <c r="V1549" s="80"/>
      <c r="W1549" s="80"/>
      <c r="X1549" s="80"/>
      <c r="Y1549" s="658"/>
      <c r="Z1549" s="80"/>
      <c r="AA1549" s="80"/>
      <c r="AB1549" s="80"/>
      <c r="AC1549" s="80"/>
      <c r="AD1549" s="80"/>
      <c r="AE1549" s="80"/>
      <c r="AF1549" s="80"/>
    </row>
    <row r="1550" spans="1:32" s="1018" customFormat="1">
      <c r="A1550" s="81"/>
      <c r="B1550" s="80"/>
      <c r="C1550" s="80"/>
      <c r="D1550" s="80"/>
      <c r="E1550" s="80"/>
      <c r="F1550" s="80"/>
      <c r="G1550" s="80"/>
      <c r="H1550" s="80"/>
      <c r="I1550" s="658"/>
      <c r="J1550" s="80"/>
      <c r="K1550" s="80"/>
      <c r="L1550" s="80"/>
      <c r="M1550" s="80"/>
      <c r="N1550" s="80"/>
      <c r="O1550" s="80"/>
      <c r="P1550" s="80"/>
      <c r="Q1550" s="658"/>
      <c r="R1550" s="80"/>
      <c r="S1550" s="80"/>
      <c r="T1550" s="80"/>
      <c r="U1550" s="80"/>
      <c r="V1550" s="80"/>
      <c r="W1550" s="80"/>
      <c r="X1550" s="80"/>
      <c r="Y1550" s="658"/>
      <c r="Z1550" s="80"/>
      <c r="AA1550" s="80"/>
      <c r="AB1550" s="80"/>
      <c r="AC1550" s="80"/>
      <c r="AD1550" s="80"/>
      <c r="AE1550" s="80"/>
      <c r="AF1550" s="80"/>
    </row>
    <row r="1551" spans="1:32" s="1018" customFormat="1">
      <c r="A1551" s="81"/>
      <c r="B1551" s="80"/>
      <c r="C1551" s="80"/>
      <c r="D1551" s="80"/>
      <c r="E1551" s="80"/>
      <c r="F1551" s="80"/>
      <c r="G1551" s="80"/>
      <c r="H1551" s="80"/>
      <c r="I1551" s="658"/>
      <c r="J1551" s="80"/>
      <c r="K1551" s="80"/>
      <c r="L1551" s="80"/>
      <c r="M1551" s="80"/>
      <c r="N1551" s="80"/>
      <c r="O1551" s="80"/>
      <c r="P1551" s="80"/>
      <c r="Q1551" s="658"/>
      <c r="R1551" s="80"/>
      <c r="S1551" s="80"/>
      <c r="T1551" s="80"/>
      <c r="U1551" s="80"/>
      <c r="V1551" s="80"/>
      <c r="W1551" s="80"/>
      <c r="X1551" s="80"/>
      <c r="Y1551" s="658"/>
      <c r="Z1551" s="80"/>
      <c r="AA1551" s="80"/>
      <c r="AB1551" s="80"/>
      <c r="AC1551" s="80"/>
      <c r="AD1551" s="80"/>
      <c r="AE1551" s="80"/>
      <c r="AF1551" s="80"/>
    </row>
    <row r="1552" spans="1:32" s="1018" customFormat="1">
      <c r="A1552" s="81"/>
      <c r="B1552" s="80"/>
      <c r="C1552" s="80"/>
      <c r="D1552" s="80"/>
      <c r="E1552" s="80"/>
      <c r="F1552" s="80"/>
      <c r="G1552" s="80"/>
      <c r="H1552" s="80"/>
      <c r="I1552" s="658"/>
      <c r="J1552" s="80"/>
      <c r="K1552" s="80"/>
      <c r="L1552" s="80"/>
      <c r="M1552" s="80"/>
      <c r="N1552" s="80"/>
      <c r="O1552" s="80"/>
      <c r="P1552" s="80"/>
      <c r="Q1552" s="658"/>
      <c r="R1552" s="80"/>
      <c r="S1552" s="80"/>
      <c r="T1552" s="80"/>
      <c r="U1552" s="80"/>
      <c r="V1552" s="80"/>
      <c r="W1552" s="80"/>
      <c r="X1552" s="80"/>
      <c r="Y1552" s="658"/>
      <c r="Z1552" s="80"/>
      <c r="AA1552" s="80"/>
      <c r="AB1552" s="80"/>
      <c r="AC1552" s="80"/>
      <c r="AD1552" s="80"/>
      <c r="AE1552" s="80"/>
      <c r="AF1552" s="80"/>
    </row>
    <row r="1553" spans="1:32" s="1018" customFormat="1">
      <c r="A1553" s="81"/>
      <c r="B1553" s="80"/>
      <c r="C1553" s="80"/>
      <c r="D1553" s="80"/>
      <c r="E1553" s="80"/>
      <c r="F1553" s="80"/>
      <c r="G1553" s="80"/>
      <c r="H1553" s="80"/>
      <c r="I1553" s="658"/>
      <c r="J1553" s="80"/>
      <c r="K1553" s="80"/>
      <c r="L1553" s="80"/>
      <c r="M1553" s="80"/>
      <c r="N1553" s="80"/>
      <c r="O1553" s="80"/>
      <c r="P1553" s="80"/>
      <c r="Q1553" s="658"/>
      <c r="R1553" s="80"/>
      <c r="S1553" s="80"/>
      <c r="T1553" s="80"/>
      <c r="U1553" s="80"/>
      <c r="V1553" s="80"/>
      <c r="W1553" s="80"/>
      <c r="X1553" s="80"/>
      <c r="Y1553" s="658"/>
      <c r="Z1553" s="80"/>
      <c r="AA1553" s="80"/>
      <c r="AB1553" s="80"/>
      <c r="AC1553" s="80"/>
      <c r="AD1553" s="80"/>
      <c r="AE1553" s="80"/>
      <c r="AF1553" s="80"/>
    </row>
    <row r="1554" spans="1:32" s="1018" customFormat="1">
      <c r="A1554" s="81"/>
      <c r="B1554" s="80"/>
      <c r="C1554" s="80"/>
      <c r="D1554" s="80"/>
      <c r="E1554" s="80"/>
      <c r="F1554" s="80"/>
      <c r="G1554" s="80"/>
      <c r="H1554" s="80"/>
      <c r="I1554" s="658"/>
      <c r="J1554" s="80"/>
      <c r="K1554" s="80"/>
      <c r="L1554" s="80"/>
      <c r="M1554" s="80"/>
      <c r="N1554" s="80"/>
      <c r="O1554" s="80"/>
      <c r="P1554" s="80"/>
      <c r="Q1554" s="658"/>
      <c r="R1554" s="80"/>
      <c r="S1554" s="80"/>
      <c r="T1554" s="80"/>
      <c r="U1554" s="80"/>
      <c r="V1554" s="80"/>
      <c r="W1554" s="80"/>
      <c r="X1554" s="80"/>
      <c r="Y1554" s="658"/>
      <c r="Z1554" s="80"/>
      <c r="AA1554" s="80"/>
      <c r="AB1554" s="80"/>
      <c r="AC1554" s="80"/>
      <c r="AD1554" s="80"/>
      <c r="AE1554" s="80"/>
      <c r="AF1554" s="80"/>
    </row>
    <row r="1555" spans="1:32" s="1018" customFormat="1">
      <c r="A1555" s="81"/>
      <c r="B1555" s="80"/>
      <c r="C1555" s="80"/>
      <c r="D1555" s="80"/>
      <c r="E1555" s="80"/>
      <c r="F1555" s="80"/>
      <c r="G1555" s="80"/>
      <c r="H1555" s="80"/>
      <c r="I1555" s="658"/>
      <c r="J1555" s="80"/>
      <c r="K1555" s="80"/>
      <c r="L1555" s="80"/>
      <c r="M1555" s="80"/>
      <c r="N1555" s="80"/>
      <c r="O1555" s="80"/>
      <c r="P1555" s="80"/>
      <c r="Q1555" s="658"/>
      <c r="R1555" s="80"/>
      <c r="S1555" s="80"/>
      <c r="T1555" s="80"/>
      <c r="U1555" s="80"/>
      <c r="V1555" s="80"/>
      <c r="W1555" s="80"/>
      <c r="X1555" s="80"/>
      <c r="Y1555" s="658"/>
      <c r="Z1555" s="80"/>
      <c r="AA1555" s="80"/>
      <c r="AB1555" s="80"/>
      <c r="AC1555" s="80"/>
      <c r="AD1555" s="80"/>
      <c r="AE1555" s="80"/>
      <c r="AF1555" s="80"/>
    </row>
    <row r="1556" spans="1:32" s="1018" customFormat="1">
      <c r="A1556" s="81"/>
      <c r="B1556" s="80"/>
      <c r="C1556" s="80"/>
      <c r="D1556" s="80"/>
      <c r="E1556" s="80"/>
      <c r="F1556" s="80"/>
      <c r="G1556" s="80"/>
      <c r="H1556" s="80"/>
      <c r="I1556" s="658"/>
      <c r="J1556" s="80"/>
      <c r="K1556" s="80"/>
      <c r="L1556" s="80"/>
      <c r="M1556" s="80"/>
      <c r="N1556" s="80"/>
      <c r="O1556" s="80"/>
      <c r="P1556" s="80"/>
      <c r="Q1556" s="658"/>
      <c r="R1556" s="80"/>
      <c r="S1556" s="80"/>
      <c r="T1556" s="80"/>
      <c r="U1556" s="80"/>
      <c r="V1556" s="80"/>
      <c r="W1556" s="80"/>
      <c r="X1556" s="80"/>
      <c r="Y1556" s="658"/>
      <c r="Z1556" s="80"/>
      <c r="AA1556" s="80"/>
      <c r="AB1556" s="80"/>
      <c r="AC1556" s="80"/>
      <c r="AD1556" s="80"/>
      <c r="AE1556" s="80"/>
      <c r="AF1556" s="80"/>
    </row>
    <row r="1557" spans="1:32" s="1018" customFormat="1">
      <c r="A1557" s="81"/>
      <c r="B1557" s="80"/>
      <c r="C1557" s="80"/>
      <c r="D1557" s="80"/>
      <c r="E1557" s="80"/>
      <c r="F1557" s="80"/>
      <c r="G1557" s="80"/>
      <c r="H1557" s="80"/>
      <c r="I1557" s="658"/>
      <c r="J1557" s="80"/>
      <c r="K1557" s="80"/>
      <c r="L1557" s="80"/>
      <c r="M1557" s="80"/>
      <c r="N1557" s="80"/>
      <c r="O1557" s="80"/>
      <c r="P1557" s="80"/>
      <c r="Q1557" s="658"/>
      <c r="R1557" s="80"/>
      <c r="S1557" s="80"/>
      <c r="T1557" s="80"/>
      <c r="U1557" s="80"/>
      <c r="V1557" s="80"/>
      <c r="W1557" s="80"/>
      <c r="X1557" s="80"/>
      <c r="Y1557" s="658"/>
      <c r="Z1557" s="80"/>
      <c r="AA1557" s="80"/>
      <c r="AB1557" s="80"/>
      <c r="AC1557" s="80"/>
      <c r="AD1557" s="80"/>
      <c r="AE1557" s="80"/>
      <c r="AF1557" s="80"/>
    </row>
    <row r="1558" spans="1:32" s="1018" customFormat="1">
      <c r="A1558" s="81"/>
      <c r="B1558" s="80"/>
      <c r="C1558" s="80"/>
      <c r="D1558" s="80"/>
      <c r="E1558" s="80"/>
      <c r="F1558" s="80"/>
      <c r="G1558" s="80"/>
      <c r="H1558" s="80"/>
      <c r="I1558" s="658"/>
      <c r="J1558" s="80"/>
      <c r="K1558" s="80"/>
      <c r="L1558" s="80"/>
      <c r="M1558" s="80"/>
      <c r="N1558" s="80"/>
      <c r="O1558" s="80"/>
      <c r="P1558" s="80"/>
      <c r="Q1558" s="658"/>
      <c r="R1558" s="80"/>
      <c r="S1558" s="80"/>
      <c r="T1558" s="80"/>
      <c r="U1558" s="80"/>
      <c r="V1558" s="80"/>
      <c r="W1558" s="80"/>
      <c r="X1558" s="80"/>
      <c r="Y1558" s="658"/>
      <c r="Z1558" s="80"/>
      <c r="AA1558" s="80"/>
      <c r="AB1558" s="80"/>
      <c r="AC1558" s="80"/>
      <c r="AD1558" s="80"/>
      <c r="AE1558" s="80"/>
      <c r="AF1558" s="80"/>
    </row>
    <row r="1559" spans="1:32" s="1018" customFormat="1">
      <c r="A1559" s="81"/>
      <c r="B1559" s="80"/>
      <c r="C1559" s="80"/>
      <c r="D1559" s="80"/>
      <c r="E1559" s="80"/>
      <c r="F1559" s="80"/>
      <c r="G1559" s="80"/>
      <c r="H1559" s="80"/>
      <c r="I1559" s="658"/>
      <c r="J1559" s="80"/>
      <c r="K1559" s="80"/>
      <c r="L1559" s="80"/>
      <c r="M1559" s="80"/>
      <c r="N1559" s="80"/>
      <c r="O1559" s="80"/>
      <c r="P1559" s="80"/>
      <c r="Q1559" s="658"/>
      <c r="R1559" s="80"/>
      <c r="S1559" s="80"/>
      <c r="T1559" s="80"/>
      <c r="U1559" s="80"/>
      <c r="V1559" s="80"/>
      <c r="W1559" s="80"/>
      <c r="X1559" s="80"/>
      <c r="Y1559" s="658"/>
      <c r="Z1559" s="80"/>
      <c r="AA1559" s="80"/>
      <c r="AB1559" s="80"/>
      <c r="AC1559" s="80"/>
      <c r="AD1559" s="80"/>
      <c r="AE1559" s="80"/>
      <c r="AF1559" s="80"/>
    </row>
    <row r="1560" spans="1:32" s="1018" customFormat="1">
      <c r="A1560" s="81"/>
      <c r="B1560" s="80"/>
      <c r="C1560" s="80"/>
      <c r="D1560" s="80"/>
      <c r="E1560" s="80"/>
      <c r="F1560" s="80"/>
      <c r="G1560" s="80"/>
      <c r="H1560" s="80"/>
      <c r="I1560" s="658"/>
      <c r="J1560" s="80"/>
      <c r="K1560" s="80"/>
      <c r="L1560" s="80"/>
      <c r="M1560" s="80"/>
      <c r="N1560" s="80"/>
      <c r="O1560" s="80"/>
      <c r="P1560" s="80"/>
      <c r="Q1560" s="658"/>
      <c r="R1560" s="80"/>
      <c r="S1560" s="80"/>
      <c r="T1560" s="80"/>
      <c r="U1560" s="80"/>
      <c r="V1560" s="80"/>
      <c r="W1560" s="80"/>
      <c r="X1560" s="80"/>
      <c r="Y1560" s="658"/>
      <c r="Z1560" s="80"/>
      <c r="AA1560" s="80"/>
      <c r="AB1560" s="80"/>
      <c r="AC1560" s="80"/>
      <c r="AD1560" s="80"/>
      <c r="AE1560" s="80"/>
      <c r="AF1560" s="80"/>
    </row>
    <row r="1561" spans="1:32" s="1018" customFormat="1">
      <c r="A1561" s="81"/>
      <c r="B1561" s="80"/>
      <c r="C1561" s="80"/>
      <c r="D1561" s="80"/>
      <c r="E1561" s="80"/>
      <c r="F1561" s="80"/>
      <c r="G1561" s="80"/>
      <c r="H1561" s="80"/>
      <c r="I1561" s="658"/>
      <c r="J1561" s="80"/>
      <c r="K1561" s="80"/>
      <c r="L1561" s="80"/>
      <c r="M1561" s="80"/>
      <c r="N1561" s="80"/>
      <c r="O1561" s="80"/>
      <c r="P1561" s="80"/>
      <c r="Q1561" s="658"/>
      <c r="R1561" s="80"/>
      <c r="S1561" s="80"/>
      <c r="T1561" s="80"/>
      <c r="U1561" s="80"/>
      <c r="V1561" s="80"/>
      <c r="W1561" s="80"/>
      <c r="X1561" s="80"/>
      <c r="Y1561" s="658"/>
      <c r="Z1561" s="80"/>
      <c r="AA1561" s="80"/>
      <c r="AB1561" s="80"/>
      <c r="AC1561" s="80"/>
      <c r="AD1561" s="80"/>
      <c r="AE1561" s="80"/>
      <c r="AF1561" s="80"/>
    </row>
    <row r="1562" spans="1:32" s="1018" customFormat="1">
      <c r="A1562" s="81"/>
      <c r="B1562" s="80"/>
      <c r="C1562" s="80"/>
      <c r="D1562" s="80"/>
      <c r="E1562" s="80"/>
      <c r="F1562" s="80"/>
      <c r="G1562" s="80"/>
      <c r="H1562" s="80"/>
      <c r="I1562" s="658"/>
      <c r="J1562" s="80"/>
      <c r="K1562" s="80"/>
      <c r="L1562" s="80"/>
      <c r="M1562" s="80"/>
      <c r="N1562" s="80"/>
      <c r="O1562" s="80"/>
      <c r="P1562" s="80"/>
      <c r="Q1562" s="658"/>
      <c r="R1562" s="80"/>
      <c r="S1562" s="80"/>
      <c r="T1562" s="80"/>
      <c r="U1562" s="80"/>
      <c r="V1562" s="80"/>
      <c r="W1562" s="80"/>
      <c r="X1562" s="80"/>
      <c r="Y1562" s="658"/>
      <c r="Z1562" s="80"/>
      <c r="AA1562" s="80"/>
      <c r="AB1562" s="80"/>
      <c r="AC1562" s="80"/>
      <c r="AD1562" s="80"/>
      <c r="AE1562" s="80"/>
      <c r="AF1562" s="80"/>
    </row>
    <row r="1563" spans="1:32" s="1018" customFormat="1">
      <c r="A1563" s="81"/>
      <c r="B1563" s="80"/>
      <c r="C1563" s="80"/>
      <c r="D1563" s="80"/>
      <c r="E1563" s="80"/>
      <c r="F1563" s="80"/>
      <c r="G1563" s="80"/>
      <c r="H1563" s="80"/>
      <c r="I1563" s="658"/>
      <c r="J1563" s="80"/>
      <c r="K1563" s="80"/>
      <c r="L1563" s="80"/>
      <c r="M1563" s="80"/>
      <c r="N1563" s="80"/>
      <c r="O1563" s="80"/>
      <c r="P1563" s="80"/>
      <c r="Q1563" s="658"/>
      <c r="R1563" s="80"/>
      <c r="S1563" s="80"/>
      <c r="T1563" s="80"/>
      <c r="U1563" s="80"/>
      <c r="V1563" s="80"/>
      <c r="W1563" s="80"/>
      <c r="X1563" s="80"/>
      <c r="Y1563" s="658"/>
      <c r="Z1563" s="80"/>
      <c r="AA1563" s="80"/>
      <c r="AB1563" s="80"/>
      <c r="AC1563" s="80"/>
      <c r="AD1563" s="80"/>
      <c r="AE1563" s="80"/>
      <c r="AF1563" s="80"/>
    </row>
    <row r="1564" spans="1:32" s="1018" customFormat="1">
      <c r="A1564" s="81"/>
      <c r="B1564" s="80"/>
      <c r="C1564" s="80"/>
      <c r="D1564" s="80"/>
      <c r="E1564" s="80"/>
      <c r="F1564" s="80"/>
      <c r="G1564" s="80"/>
      <c r="H1564" s="80"/>
      <c r="I1564" s="658"/>
      <c r="J1564" s="80"/>
      <c r="K1564" s="80"/>
      <c r="L1564" s="80"/>
      <c r="M1564" s="80"/>
      <c r="N1564" s="80"/>
      <c r="O1564" s="80"/>
      <c r="P1564" s="80"/>
      <c r="Q1564" s="658"/>
      <c r="R1564" s="80"/>
      <c r="S1564" s="80"/>
      <c r="T1564" s="80"/>
      <c r="U1564" s="80"/>
      <c r="V1564" s="80"/>
      <c r="W1564" s="80"/>
      <c r="X1564" s="80"/>
      <c r="Y1564" s="658"/>
      <c r="Z1564" s="80"/>
      <c r="AA1564" s="80"/>
      <c r="AB1564" s="80"/>
      <c r="AC1564" s="80"/>
      <c r="AD1564" s="80"/>
      <c r="AE1564" s="80"/>
      <c r="AF1564" s="80"/>
    </row>
    <row r="1565" spans="1:32" s="1018" customFormat="1">
      <c r="A1565" s="81"/>
      <c r="B1565" s="80"/>
      <c r="C1565" s="80"/>
      <c r="D1565" s="80"/>
      <c r="E1565" s="80"/>
      <c r="F1565" s="80"/>
      <c r="G1565" s="80"/>
      <c r="H1565" s="80"/>
      <c r="I1565" s="658"/>
      <c r="J1565" s="80"/>
      <c r="K1565" s="80"/>
      <c r="L1565" s="80"/>
      <c r="M1565" s="80"/>
      <c r="N1565" s="80"/>
      <c r="O1565" s="80"/>
      <c r="P1565" s="80"/>
      <c r="Q1565" s="658"/>
      <c r="R1565" s="80"/>
      <c r="S1565" s="80"/>
      <c r="T1565" s="80"/>
      <c r="U1565" s="80"/>
      <c r="V1565" s="80"/>
      <c r="W1565" s="80"/>
      <c r="X1565" s="80"/>
      <c r="Y1565" s="658"/>
      <c r="Z1565" s="80"/>
      <c r="AA1565" s="80"/>
      <c r="AB1565" s="80"/>
      <c r="AC1565" s="80"/>
      <c r="AD1565" s="80"/>
      <c r="AE1565" s="80"/>
      <c r="AF1565" s="80"/>
    </row>
    <row r="1566" spans="1:32" s="1018" customFormat="1">
      <c r="A1566" s="81"/>
      <c r="B1566" s="80"/>
      <c r="C1566" s="80"/>
      <c r="D1566" s="80"/>
      <c r="E1566" s="80"/>
      <c r="F1566" s="80"/>
      <c r="G1566" s="80"/>
      <c r="H1566" s="80"/>
      <c r="I1566" s="658"/>
      <c r="J1566" s="80"/>
      <c r="K1566" s="80"/>
      <c r="L1566" s="80"/>
      <c r="M1566" s="80"/>
      <c r="N1566" s="80"/>
      <c r="O1566" s="80"/>
      <c r="P1566" s="80"/>
      <c r="Q1566" s="658"/>
      <c r="R1566" s="80"/>
      <c r="S1566" s="80"/>
      <c r="T1566" s="80"/>
      <c r="U1566" s="80"/>
      <c r="V1566" s="80"/>
      <c r="W1566" s="80"/>
      <c r="X1566" s="80"/>
      <c r="Y1566" s="658"/>
      <c r="Z1566" s="80"/>
      <c r="AA1566" s="80"/>
      <c r="AB1566" s="80"/>
      <c r="AC1566" s="80"/>
      <c r="AD1566" s="80"/>
      <c r="AE1566" s="80"/>
      <c r="AF1566" s="80"/>
    </row>
    <row r="1567" spans="1:32" s="1018" customFormat="1">
      <c r="A1567" s="81"/>
      <c r="B1567" s="80"/>
      <c r="C1567" s="80"/>
      <c r="D1567" s="80"/>
      <c r="E1567" s="80"/>
      <c r="F1567" s="80"/>
      <c r="G1567" s="80"/>
      <c r="H1567" s="80"/>
      <c r="I1567" s="658"/>
      <c r="J1567" s="80"/>
      <c r="K1567" s="80"/>
      <c r="L1567" s="80"/>
      <c r="M1567" s="80"/>
      <c r="N1567" s="80"/>
      <c r="O1567" s="80"/>
      <c r="P1567" s="80"/>
      <c r="Q1567" s="658"/>
      <c r="R1567" s="80"/>
      <c r="S1567" s="80"/>
      <c r="T1567" s="80"/>
      <c r="U1567" s="80"/>
      <c r="V1567" s="80"/>
      <c r="W1567" s="80"/>
      <c r="X1567" s="80"/>
      <c r="Y1567" s="658"/>
      <c r="Z1567" s="80"/>
      <c r="AA1567" s="80"/>
      <c r="AB1567" s="80"/>
      <c r="AC1567" s="80"/>
      <c r="AD1567" s="80"/>
      <c r="AE1567" s="80"/>
      <c r="AF1567" s="80"/>
    </row>
    <row r="1568" spans="1:32" s="1018" customFormat="1">
      <c r="A1568" s="81"/>
      <c r="B1568" s="80"/>
      <c r="C1568" s="80"/>
      <c r="D1568" s="80"/>
      <c r="E1568" s="80"/>
      <c r="F1568" s="80"/>
      <c r="G1568" s="80"/>
      <c r="H1568" s="80"/>
      <c r="I1568" s="658"/>
      <c r="J1568" s="80"/>
      <c r="K1568" s="80"/>
      <c r="L1568" s="80"/>
      <c r="M1568" s="80"/>
      <c r="N1568" s="80"/>
      <c r="O1568" s="80"/>
      <c r="P1568" s="80"/>
      <c r="Q1568" s="658"/>
      <c r="R1568" s="80"/>
      <c r="S1568" s="80"/>
      <c r="T1568" s="80"/>
      <c r="U1568" s="80"/>
      <c r="V1568" s="80"/>
      <c r="W1568" s="80"/>
      <c r="X1568" s="80"/>
      <c r="Y1568" s="658"/>
      <c r="Z1568" s="80"/>
      <c r="AA1568" s="80"/>
      <c r="AB1568" s="80"/>
      <c r="AC1568" s="80"/>
      <c r="AD1568" s="80"/>
      <c r="AE1568" s="80"/>
      <c r="AF1568" s="80"/>
    </row>
    <row r="1569" spans="1:32" s="1018" customFormat="1">
      <c r="A1569" s="81"/>
      <c r="B1569" s="80"/>
      <c r="C1569" s="80"/>
      <c r="D1569" s="80"/>
      <c r="E1569" s="80"/>
      <c r="F1569" s="80"/>
      <c r="G1569" s="80"/>
      <c r="H1569" s="80"/>
      <c r="I1569" s="658"/>
      <c r="J1569" s="80"/>
      <c r="K1569" s="80"/>
      <c r="L1569" s="80"/>
      <c r="M1569" s="80"/>
      <c r="N1569" s="80"/>
      <c r="O1569" s="80"/>
      <c r="P1569" s="80"/>
      <c r="Q1569" s="658"/>
      <c r="R1569" s="80"/>
      <c r="S1569" s="80"/>
      <c r="T1569" s="80"/>
      <c r="U1569" s="80"/>
      <c r="V1569" s="80"/>
      <c r="W1569" s="80"/>
      <c r="X1569" s="80"/>
      <c r="Y1569" s="658"/>
      <c r="Z1569" s="80"/>
      <c r="AA1569" s="80"/>
      <c r="AB1569" s="80"/>
      <c r="AC1569" s="80"/>
      <c r="AD1569" s="80"/>
      <c r="AE1569" s="80"/>
      <c r="AF1569" s="80"/>
    </row>
    <row r="1570" spans="1:32" s="1018" customFormat="1">
      <c r="A1570" s="81"/>
      <c r="B1570" s="80"/>
      <c r="C1570" s="80"/>
      <c r="D1570" s="80"/>
      <c r="E1570" s="80"/>
      <c r="F1570" s="80"/>
      <c r="G1570" s="80"/>
      <c r="H1570" s="80"/>
      <c r="I1570" s="658"/>
      <c r="J1570" s="80"/>
      <c r="K1570" s="80"/>
      <c r="L1570" s="80"/>
      <c r="M1570" s="80"/>
      <c r="N1570" s="80"/>
      <c r="O1570" s="80"/>
      <c r="P1570" s="80"/>
      <c r="Q1570" s="658"/>
      <c r="R1570" s="80"/>
      <c r="S1570" s="80"/>
      <c r="T1570" s="80"/>
      <c r="U1570" s="80"/>
      <c r="V1570" s="80"/>
      <c r="W1570" s="80"/>
      <c r="X1570" s="80"/>
      <c r="Y1570" s="658"/>
      <c r="Z1570" s="80"/>
      <c r="AA1570" s="80"/>
      <c r="AB1570" s="80"/>
      <c r="AC1570" s="80"/>
      <c r="AD1570" s="80"/>
      <c r="AE1570" s="80"/>
      <c r="AF1570" s="80"/>
    </row>
    <row r="1571" spans="1:32" s="1018" customFormat="1">
      <c r="A1571" s="81"/>
      <c r="B1571" s="80"/>
      <c r="C1571" s="80"/>
      <c r="D1571" s="80"/>
      <c r="E1571" s="80"/>
      <c r="F1571" s="80"/>
      <c r="G1571" s="80"/>
      <c r="H1571" s="80"/>
      <c r="I1571" s="658"/>
      <c r="J1571" s="80"/>
      <c r="K1571" s="80"/>
      <c r="L1571" s="80"/>
      <c r="M1571" s="80"/>
      <c r="N1571" s="80"/>
      <c r="O1571" s="80"/>
      <c r="P1571" s="80"/>
      <c r="Q1571" s="658"/>
      <c r="R1571" s="80"/>
      <c r="S1571" s="80"/>
      <c r="T1571" s="80"/>
      <c r="U1571" s="80"/>
      <c r="V1571" s="80"/>
      <c r="W1571" s="80"/>
      <c r="X1571" s="80"/>
      <c r="Y1571" s="658"/>
      <c r="Z1571" s="80"/>
      <c r="AA1571" s="80"/>
      <c r="AB1571" s="80"/>
      <c r="AC1571" s="80"/>
      <c r="AD1571" s="80"/>
      <c r="AE1571" s="80"/>
      <c r="AF1571" s="80"/>
    </row>
    <row r="1572" spans="1:32" s="1018" customFormat="1">
      <c r="A1572" s="81"/>
      <c r="B1572" s="80"/>
      <c r="C1572" s="80"/>
      <c r="D1572" s="80"/>
      <c r="E1572" s="80"/>
      <c r="F1572" s="80"/>
      <c r="G1572" s="80"/>
      <c r="H1572" s="80"/>
      <c r="I1572" s="658"/>
      <c r="J1572" s="80"/>
      <c r="K1572" s="80"/>
      <c r="L1572" s="80"/>
      <c r="M1572" s="80"/>
      <c r="N1572" s="80"/>
      <c r="O1572" s="80"/>
      <c r="P1572" s="80"/>
      <c r="Q1572" s="658"/>
      <c r="R1572" s="80"/>
      <c r="S1572" s="80"/>
      <c r="T1572" s="80"/>
      <c r="U1572" s="80"/>
      <c r="V1572" s="80"/>
      <c r="W1572" s="80"/>
      <c r="X1572" s="80"/>
      <c r="Y1572" s="658"/>
      <c r="Z1572" s="80"/>
      <c r="AA1572" s="80"/>
      <c r="AB1572" s="80"/>
      <c r="AC1572" s="80"/>
      <c r="AD1572" s="80"/>
      <c r="AE1572" s="80"/>
      <c r="AF1572" s="80"/>
    </row>
    <row r="1573" spans="1:32" s="1018" customFormat="1">
      <c r="A1573" s="81"/>
      <c r="B1573" s="80"/>
      <c r="C1573" s="80"/>
      <c r="D1573" s="80"/>
      <c r="E1573" s="80"/>
      <c r="F1573" s="80"/>
      <c r="G1573" s="80"/>
      <c r="H1573" s="80"/>
      <c r="I1573" s="658"/>
      <c r="J1573" s="80"/>
      <c r="K1573" s="80"/>
      <c r="L1573" s="80"/>
      <c r="M1573" s="80"/>
      <c r="N1573" s="80"/>
      <c r="O1573" s="80"/>
      <c r="P1573" s="80"/>
      <c r="Q1573" s="658"/>
      <c r="R1573" s="80"/>
      <c r="S1573" s="80"/>
      <c r="T1573" s="80"/>
      <c r="U1573" s="80"/>
      <c r="V1573" s="80"/>
      <c r="W1573" s="80"/>
      <c r="X1573" s="80"/>
      <c r="Y1573" s="658"/>
      <c r="Z1573" s="80"/>
      <c r="AA1573" s="80"/>
      <c r="AB1573" s="80"/>
      <c r="AC1573" s="80"/>
      <c r="AD1573" s="80"/>
      <c r="AE1573" s="80"/>
      <c r="AF1573" s="80"/>
    </row>
    <row r="1574" spans="1:32" s="1018" customFormat="1">
      <c r="A1574" s="81"/>
      <c r="B1574" s="80"/>
      <c r="C1574" s="80"/>
      <c r="D1574" s="80"/>
      <c r="E1574" s="80"/>
      <c r="F1574" s="80"/>
      <c r="G1574" s="80"/>
      <c r="H1574" s="80"/>
      <c r="I1574" s="658"/>
      <c r="J1574" s="80"/>
      <c r="K1574" s="80"/>
      <c r="L1574" s="80"/>
      <c r="M1574" s="80"/>
      <c r="N1574" s="80"/>
      <c r="O1574" s="80"/>
      <c r="P1574" s="80"/>
      <c r="Q1574" s="658"/>
      <c r="R1574" s="80"/>
      <c r="S1574" s="80"/>
      <c r="T1574" s="80"/>
      <c r="U1574" s="80"/>
      <c r="V1574" s="80"/>
      <c r="W1574" s="80"/>
      <c r="X1574" s="80"/>
      <c r="Y1574" s="658"/>
      <c r="Z1574" s="80"/>
      <c r="AA1574" s="80"/>
      <c r="AB1574" s="80"/>
      <c r="AC1574" s="80"/>
      <c r="AD1574" s="80"/>
      <c r="AE1574" s="80"/>
      <c r="AF1574" s="80"/>
    </row>
    <row r="1575" spans="1:32" s="1018" customFormat="1">
      <c r="A1575" s="81"/>
      <c r="B1575" s="80"/>
      <c r="C1575" s="80"/>
      <c r="D1575" s="80"/>
      <c r="E1575" s="80"/>
      <c r="F1575" s="80"/>
      <c r="G1575" s="80"/>
      <c r="H1575" s="80"/>
      <c r="I1575" s="658"/>
      <c r="J1575" s="80"/>
      <c r="K1575" s="80"/>
      <c r="L1575" s="80"/>
      <c r="M1575" s="80"/>
      <c r="N1575" s="80"/>
      <c r="O1575" s="80"/>
      <c r="P1575" s="80"/>
      <c r="Q1575" s="658"/>
      <c r="R1575" s="80"/>
      <c r="S1575" s="80"/>
      <c r="T1575" s="80"/>
      <c r="U1575" s="80"/>
      <c r="V1575" s="80"/>
      <c r="W1575" s="80"/>
      <c r="X1575" s="80"/>
      <c r="Y1575" s="658"/>
      <c r="Z1575" s="80"/>
      <c r="AA1575" s="80"/>
      <c r="AB1575" s="80"/>
      <c r="AC1575" s="80"/>
      <c r="AD1575" s="80"/>
      <c r="AE1575" s="80"/>
      <c r="AF1575" s="80"/>
    </row>
    <row r="1576" spans="1:32" s="1018" customFormat="1">
      <c r="A1576" s="81"/>
      <c r="B1576" s="80"/>
      <c r="C1576" s="80"/>
      <c r="D1576" s="80"/>
      <c r="E1576" s="80"/>
      <c r="F1576" s="80"/>
      <c r="G1576" s="80"/>
      <c r="H1576" s="80"/>
      <c r="I1576" s="658"/>
      <c r="J1576" s="80"/>
      <c r="K1576" s="80"/>
      <c r="L1576" s="80"/>
      <c r="M1576" s="80"/>
      <c r="N1576" s="80"/>
      <c r="O1576" s="80"/>
      <c r="P1576" s="80"/>
      <c r="Q1576" s="658"/>
      <c r="R1576" s="80"/>
      <c r="S1576" s="80"/>
      <c r="T1576" s="80"/>
      <c r="U1576" s="80"/>
      <c r="V1576" s="80"/>
      <c r="W1576" s="80"/>
      <c r="X1576" s="80"/>
      <c r="Y1576" s="658"/>
      <c r="Z1576" s="80"/>
      <c r="AA1576" s="80"/>
      <c r="AB1576" s="80"/>
      <c r="AC1576" s="80"/>
      <c r="AD1576" s="80"/>
      <c r="AE1576" s="80"/>
      <c r="AF1576" s="80"/>
    </row>
    <row r="1577" spans="1:32" s="1018" customFormat="1">
      <c r="A1577" s="81"/>
      <c r="B1577" s="80"/>
      <c r="C1577" s="80"/>
      <c r="D1577" s="80"/>
      <c r="E1577" s="80"/>
      <c r="F1577" s="80"/>
      <c r="G1577" s="80"/>
      <c r="H1577" s="80"/>
      <c r="I1577" s="658"/>
      <c r="J1577" s="80"/>
      <c r="K1577" s="80"/>
      <c r="L1577" s="80"/>
      <c r="M1577" s="80"/>
      <c r="N1577" s="80"/>
      <c r="O1577" s="80"/>
      <c r="P1577" s="80"/>
      <c r="Q1577" s="658"/>
      <c r="R1577" s="80"/>
      <c r="S1577" s="80"/>
      <c r="T1577" s="80"/>
      <c r="U1577" s="80"/>
      <c r="V1577" s="80"/>
      <c r="W1577" s="80"/>
      <c r="X1577" s="80"/>
      <c r="Y1577" s="658"/>
      <c r="Z1577" s="80"/>
      <c r="AA1577" s="80"/>
      <c r="AB1577" s="80"/>
      <c r="AC1577" s="80"/>
      <c r="AD1577" s="80"/>
      <c r="AE1577" s="80"/>
      <c r="AF1577" s="80"/>
    </row>
    <row r="1578" spans="1:32" s="1018" customFormat="1">
      <c r="A1578" s="81"/>
      <c r="B1578" s="80"/>
      <c r="C1578" s="80"/>
      <c r="D1578" s="80"/>
      <c r="E1578" s="80"/>
      <c r="F1578" s="80"/>
      <c r="G1578" s="80"/>
      <c r="H1578" s="80"/>
      <c r="I1578" s="658"/>
      <c r="J1578" s="80"/>
      <c r="K1578" s="80"/>
      <c r="L1578" s="80"/>
      <c r="M1578" s="80"/>
      <c r="N1578" s="80"/>
      <c r="O1578" s="80"/>
      <c r="P1578" s="80"/>
      <c r="Q1578" s="658"/>
      <c r="R1578" s="80"/>
      <c r="S1578" s="80"/>
      <c r="T1578" s="80"/>
      <c r="U1578" s="80"/>
      <c r="V1578" s="80"/>
      <c r="W1578" s="80"/>
      <c r="X1578" s="80"/>
      <c r="Y1578" s="658"/>
      <c r="Z1578" s="80"/>
      <c r="AA1578" s="80"/>
      <c r="AB1578" s="80"/>
      <c r="AC1578" s="80"/>
      <c r="AD1578" s="80"/>
      <c r="AE1578" s="80"/>
      <c r="AF1578" s="80"/>
    </row>
    <row r="1579" spans="1:32" s="1018" customFormat="1">
      <c r="A1579" s="81"/>
      <c r="B1579" s="80"/>
      <c r="C1579" s="80"/>
      <c r="D1579" s="80"/>
      <c r="E1579" s="80"/>
      <c r="F1579" s="80"/>
      <c r="G1579" s="80"/>
      <c r="H1579" s="80"/>
      <c r="I1579" s="658"/>
      <c r="J1579" s="80"/>
      <c r="K1579" s="80"/>
      <c r="L1579" s="80"/>
      <c r="M1579" s="80"/>
      <c r="N1579" s="80"/>
      <c r="O1579" s="80"/>
      <c r="P1579" s="80"/>
      <c r="Q1579" s="658"/>
      <c r="R1579" s="80"/>
      <c r="S1579" s="80"/>
      <c r="T1579" s="80"/>
      <c r="U1579" s="80"/>
      <c r="V1579" s="80"/>
      <c r="W1579" s="80"/>
      <c r="X1579" s="80"/>
      <c r="Y1579" s="658"/>
      <c r="Z1579" s="80"/>
      <c r="AA1579" s="80"/>
      <c r="AB1579" s="80"/>
      <c r="AC1579" s="80"/>
      <c r="AD1579" s="80"/>
      <c r="AE1579" s="80"/>
      <c r="AF1579" s="80"/>
    </row>
    <row r="1580" spans="1:32" s="1018" customFormat="1">
      <c r="A1580" s="81"/>
      <c r="B1580" s="80"/>
      <c r="C1580" s="80"/>
      <c r="D1580" s="80"/>
      <c r="E1580" s="80"/>
      <c r="F1580" s="80"/>
      <c r="G1580" s="80"/>
      <c r="H1580" s="80"/>
      <c r="I1580" s="658"/>
      <c r="J1580" s="80"/>
      <c r="K1580" s="80"/>
      <c r="L1580" s="80"/>
      <c r="M1580" s="80"/>
      <c r="N1580" s="80"/>
      <c r="O1580" s="80"/>
      <c r="P1580" s="80"/>
      <c r="Q1580" s="658"/>
      <c r="R1580" s="80"/>
      <c r="S1580" s="80"/>
      <c r="T1580" s="80"/>
      <c r="U1580" s="80"/>
      <c r="V1580" s="80"/>
      <c r="W1580" s="80"/>
      <c r="X1580" s="80"/>
      <c r="Y1580" s="658"/>
      <c r="Z1580" s="80"/>
      <c r="AA1580" s="80"/>
      <c r="AB1580" s="80"/>
      <c r="AC1580" s="80"/>
      <c r="AD1580" s="80"/>
      <c r="AE1580" s="80"/>
      <c r="AF1580" s="80"/>
    </row>
    <row r="1581" spans="1:32" s="1018" customFormat="1">
      <c r="A1581" s="81"/>
      <c r="B1581" s="80"/>
      <c r="C1581" s="80"/>
      <c r="D1581" s="80"/>
      <c r="E1581" s="80"/>
      <c r="F1581" s="80"/>
      <c r="G1581" s="80"/>
      <c r="H1581" s="80"/>
      <c r="I1581" s="658"/>
      <c r="J1581" s="80"/>
      <c r="K1581" s="80"/>
      <c r="L1581" s="80"/>
      <c r="M1581" s="80"/>
      <c r="N1581" s="80"/>
      <c r="O1581" s="80"/>
      <c r="P1581" s="80"/>
      <c r="Q1581" s="658"/>
      <c r="R1581" s="80"/>
      <c r="S1581" s="80"/>
      <c r="T1581" s="80"/>
      <c r="U1581" s="80"/>
      <c r="V1581" s="80"/>
      <c r="W1581" s="80"/>
      <c r="X1581" s="80"/>
      <c r="Y1581" s="658"/>
      <c r="Z1581" s="80"/>
      <c r="AA1581" s="80"/>
      <c r="AB1581" s="80"/>
      <c r="AC1581" s="80"/>
      <c r="AD1581" s="80"/>
      <c r="AE1581" s="80"/>
      <c r="AF1581" s="80"/>
    </row>
    <row r="1582" spans="1:32" s="1018" customFormat="1">
      <c r="A1582" s="81"/>
      <c r="B1582" s="80"/>
      <c r="C1582" s="80"/>
      <c r="D1582" s="80"/>
      <c r="E1582" s="80"/>
      <c r="F1582" s="80"/>
      <c r="G1582" s="80"/>
      <c r="H1582" s="80"/>
      <c r="I1582" s="658"/>
      <c r="J1582" s="80"/>
      <c r="K1582" s="80"/>
      <c r="L1582" s="80"/>
      <c r="M1582" s="80"/>
      <c r="N1582" s="80"/>
      <c r="O1582" s="80"/>
      <c r="P1582" s="80"/>
      <c r="Q1582" s="658"/>
      <c r="R1582" s="80"/>
      <c r="S1582" s="80"/>
      <c r="T1582" s="80"/>
      <c r="U1582" s="80"/>
      <c r="V1582" s="80"/>
      <c r="W1582" s="80"/>
      <c r="X1582" s="80"/>
      <c r="Y1582" s="658"/>
      <c r="Z1582" s="80"/>
      <c r="AA1582" s="80"/>
      <c r="AB1582" s="80"/>
      <c r="AC1582" s="80"/>
      <c r="AD1582" s="80"/>
      <c r="AE1582" s="80"/>
      <c r="AF1582" s="80"/>
    </row>
    <row r="1583" spans="1:32" s="1018" customFormat="1">
      <c r="A1583" s="81"/>
      <c r="B1583" s="80"/>
      <c r="C1583" s="80"/>
      <c r="D1583" s="80"/>
      <c r="E1583" s="80"/>
      <c r="F1583" s="80"/>
      <c r="G1583" s="80"/>
      <c r="H1583" s="80"/>
      <c r="I1583" s="658"/>
      <c r="J1583" s="80"/>
      <c r="K1583" s="80"/>
      <c r="L1583" s="80"/>
      <c r="M1583" s="80"/>
      <c r="N1583" s="80"/>
      <c r="O1583" s="80"/>
      <c r="P1583" s="80"/>
      <c r="Q1583" s="658"/>
      <c r="R1583" s="80"/>
      <c r="S1583" s="80"/>
      <c r="T1583" s="80"/>
      <c r="U1583" s="80"/>
      <c r="V1583" s="80"/>
      <c r="W1583" s="80"/>
      <c r="X1583" s="80"/>
      <c r="Y1583" s="658"/>
      <c r="Z1583" s="80"/>
      <c r="AA1583" s="80"/>
      <c r="AB1583" s="80"/>
      <c r="AC1583" s="80"/>
      <c r="AD1583" s="80"/>
      <c r="AE1583" s="80"/>
      <c r="AF1583" s="80"/>
    </row>
    <row r="1584" spans="1:32" s="1018" customFormat="1">
      <c r="A1584" s="81"/>
      <c r="B1584" s="80"/>
      <c r="C1584" s="80"/>
      <c r="D1584" s="80"/>
      <c r="E1584" s="80"/>
      <c r="F1584" s="80"/>
      <c r="G1584" s="80"/>
      <c r="H1584" s="80"/>
      <c r="I1584" s="658"/>
      <c r="J1584" s="80"/>
      <c r="K1584" s="80"/>
      <c r="L1584" s="80"/>
      <c r="M1584" s="80"/>
      <c r="N1584" s="80"/>
      <c r="O1584" s="80"/>
      <c r="P1584" s="80"/>
      <c r="Q1584" s="658"/>
      <c r="R1584" s="80"/>
      <c r="S1584" s="80"/>
      <c r="T1584" s="80"/>
      <c r="U1584" s="80"/>
      <c r="V1584" s="80"/>
      <c r="W1584" s="80"/>
      <c r="X1584" s="80"/>
      <c r="Y1584" s="658"/>
      <c r="Z1584" s="80"/>
      <c r="AA1584" s="80"/>
      <c r="AB1584" s="80"/>
      <c r="AC1584" s="80"/>
      <c r="AD1584" s="80"/>
      <c r="AE1584" s="80"/>
      <c r="AF1584" s="80"/>
    </row>
    <row r="1585" spans="1:32" s="1018" customFormat="1">
      <c r="A1585" s="81"/>
      <c r="B1585" s="80"/>
      <c r="C1585" s="80"/>
      <c r="D1585" s="80"/>
      <c r="E1585" s="80"/>
      <c r="F1585" s="80"/>
      <c r="G1585" s="80"/>
      <c r="H1585" s="80"/>
      <c r="I1585" s="658"/>
      <c r="J1585" s="80"/>
      <c r="K1585" s="80"/>
      <c r="L1585" s="80"/>
      <c r="M1585" s="80"/>
      <c r="N1585" s="80"/>
      <c r="O1585" s="80"/>
      <c r="P1585" s="80"/>
      <c r="Q1585" s="658"/>
      <c r="R1585" s="80"/>
      <c r="S1585" s="80"/>
      <c r="T1585" s="80"/>
      <c r="U1585" s="80"/>
      <c r="V1585" s="80"/>
      <c r="W1585" s="80"/>
      <c r="X1585" s="80"/>
      <c r="Y1585" s="658"/>
      <c r="Z1585" s="80"/>
      <c r="AA1585" s="80"/>
      <c r="AB1585" s="80"/>
      <c r="AC1585" s="80"/>
      <c r="AD1585" s="80"/>
      <c r="AE1585" s="80"/>
      <c r="AF1585" s="80"/>
    </row>
    <row r="1586" spans="1:32" s="1018" customFormat="1">
      <c r="A1586" s="81"/>
      <c r="B1586" s="80"/>
      <c r="C1586" s="80"/>
      <c r="D1586" s="80"/>
      <c r="E1586" s="80"/>
      <c r="F1586" s="80"/>
      <c r="G1586" s="80"/>
      <c r="H1586" s="80"/>
      <c r="I1586" s="658"/>
      <c r="J1586" s="80"/>
      <c r="K1586" s="80"/>
      <c r="L1586" s="80"/>
      <c r="M1586" s="80"/>
      <c r="N1586" s="80"/>
      <c r="O1586" s="80"/>
      <c r="P1586" s="80"/>
      <c r="Q1586" s="658"/>
      <c r="R1586" s="80"/>
      <c r="S1586" s="80"/>
      <c r="T1586" s="80"/>
      <c r="U1586" s="80"/>
      <c r="V1586" s="80"/>
      <c r="W1586" s="80"/>
      <c r="X1586" s="80"/>
      <c r="Y1586" s="658"/>
      <c r="Z1586" s="80"/>
      <c r="AA1586" s="80"/>
      <c r="AB1586" s="80"/>
      <c r="AC1586" s="80"/>
      <c r="AD1586" s="80"/>
      <c r="AE1586" s="80"/>
      <c r="AF1586" s="80"/>
    </row>
    <row r="1587" spans="1:32" s="1018" customFormat="1">
      <c r="A1587" s="81"/>
      <c r="B1587" s="80"/>
      <c r="C1587" s="80"/>
      <c r="D1587" s="80"/>
      <c r="E1587" s="80"/>
      <c r="F1587" s="80"/>
      <c r="G1587" s="80"/>
      <c r="H1587" s="80"/>
      <c r="I1587" s="658"/>
      <c r="J1587" s="80"/>
      <c r="K1587" s="80"/>
      <c r="L1587" s="80"/>
      <c r="M1587" s="80"/>
      <c r="N1587" s="80"/>
      <c r="O1587" s="80"/>
      <c r="P1587" s="80"/>
      <c r="Q1587" s="658"/>
      <c r="R1587" s="80"/>
      <c r="S1587" s="80"/>
      <c r="T1587" s="80"/>
      <c r="U1587" s="80"/>
      <c r="V1587" s="80"/>
      <c r="W1587" s="80"/>
      <c r="X1587" s="80"/>
      <c r="Y1587" s="658"/>
      <c r="Z1587" s="80"/>
      <c r="AA1587" s="80"/>
      <c r="AB1587" s="80"/>
      <c r="AC1587" s="80"/>
      <c r="AD1587" s="80"/>
      <c r="AE1587" s="80"/>
      <c r="AF1587" s="80"/>
    </row>
    <row r="1588" spans="1:32" s="1018" customFormat="1">
      <c r="A1588" s="81"/>
      <c r="B1588" s="80"/>
      <c r="C1588" s="80"/>
      <c r="D1588" s="80"/>
      <c r="E1588" s="80"/>
      <c r="F1588" s="80"/>
      <c r="G1588" s="80"/>
      <c r="H1588" s="80"/>
      <c r="I1588" s="658"/>
      <c r="J1588" s="80"/>
      <c r="K1588" s="80"/>
      <c r="L1588" s="80"/>
      <c r="M1588" s="80"/>
      <c r="N1588" s="80"/>
      <c r="O1588" s="80"/>
      <c r="P1588" s="80"/>
      <c r="Q1588" s="658"/>
      <c r="R1588" s="80"/>
      <c r="S1588" s="80"/>
      <c r="T1588" s="80"/>
      <c r="U1588" s="80"/>
      <c r="V1588" s="80"/>
      <c r="W1588" s="80"/>
      <c r="X1588" s="80"/>
      <c r="Y1588" s="658"/>
      <c r="Z1588" s="80"/>
      <c r="AA1588" s="80"/>
      <c r="AB1588" s="80"/>
      <c r="AC1588" s="80"/>
      <c r="AD1588" s="80"/>
      <c r="AE1588" s="80"/>
      <c r="AF1588" s="80"/>
    </row>
    <row r="1589" spans="1:32" s="1018" customFormat="1">
      <c r="A1589" s="81"/>
      <c r="B1589" s="80"/>
      <c r="C1589" s="80"/>
      <c r="D1589" s="80"/>
      <c r="E1589" s="80"/>
      <c r="F1589" s="80"/>
      <c r="G1589" s="80"/>
      <c r="H1589" s="80"/>
      <c r="I1589" s="658"/>
      <c r="J1589" s="80"/>
      <c r="K1589" s="80"/>
      <c r="L1589" s="80"/>
      <c r="M1589" s="80"/>
      <c r="N1589" s="80"/>
      <c r="O1589" s="80"/>
      <c r="P1589" s="80"/>
      <c r="Q1589" s="658"/>
      <c r="R1589" s="80"/>
      <c r="S1589" s="80"/>
      <c r="T1589" s="80"/>
      <c r="U1589" s="80"/>
      <c r="V1589" s="80"/>
      <c r="W1589" s="80"/>
      <c r="X1589" s="80"/>
      <c r="Y1589" s="658"/>
      <c r="Z1589" s="80"/>
      <c r="AA1589" s="80"/>
      <c r="AB1589" s="80"/>
      <c r="AC1589" s="80"/>
      <c r="AD1589" s="80"/>
      <c r="AE1589" s="80"/>
      <c r="AF1589" s="80"/>
    </row>
    <row r="1590" spans="1:32" s="1018" customFormat="1">
      <c r="A1590" s="81"/>
      <c r="B1590" s="80"/>
      <c r="C1590" s="80"/>
      <c r="D1590" s="80"/>
      <c r="E1590" s="80"/>
      <c r="F1590" s="80"/>
      <c r="G1590" s="80"/>
      <c r="H1590" s="80"/>
      <c r="I1590" s="658"/>
      <c r="J1590" s="80"/>
      <c r="K1590" s="80"/>
      <c r="L1590" s="80"/>
      <c r="M1590" s="80"/>
      <c r="N1590" s="80"/>
      <c r="O1590" s="80"/>
      <c r="P1590" s="80"/>
      <c r="Q1590" s="658"/>
      <c r="R1590" s="80"/>
      <c r="S1590" s="80"/>
      <c r="T1590" s="80"/>
      <c r="U1590" s="80"/>
      <c r="V1590" s="80"/>
      <c r="W1590" s="80"/>
      <c r="X1590" s="80"/>
      <c r="Y1590" s="658"/>
      <c r="Z1590" s="80"/>
      <c r="AA1590" s="80"/>
      <c r="AB1590" s="80"/>
      <c r="AC1590" s="80"/>
      <c r="AD1590" s="80"/>
      <c r="AE1590" s="80"/>
      <c r="AF1590" s="80"/>
    </row>
    <row r="1591" spans="1:32" s="1018" customFormat="1">
      <c r="A1591" s="81"/>
      <c r="B1591" s="80"/>
      <c r="C1591" s="80"/>
      <c r="D1591" s="80"/>
      <c r="E1591" s="80"/>
      <c r="F1591" s="80"/>
      <c r="G1591" s="80"/>
      <c r="H1591" s="80"/>
      <c r="I1591" s="658"/>
      <c r="J1591" s="80"/>
      <c r="K1591" s="80"/>
      <c r="L1591" s="80"/>
      <c r="M1591" s="80"/>
      <c r="N1591" s="80"/>
      <c r="O1591" s="80"/>
      <c r="P1591" s="80"/>
      <c r="Q1591" s="658"/>
      <c r="R1591" s="80"/>
      <c r="S1591" s="80"/>
      <c r="T1591" s="80"/>
      <c r="U1591" s="80"/>
      <c r="V1591" s="80"/>
      <c r="W1591" s="80"/>
      <c r="X1591" s="80"/>
      <c r="Y1591" s="658"/>
      <c r="Z1591" s="80"/>
      <c r="AA1591" s="80"/>
      <c r="AB1591" s="80"/>
      <c r="AC1591" s="80"/>
      <c r="AD1591" s="80"/>
      <c r="AE1591" s="80"/>
      <c r="AF1591" s="80"/>
    </row>
    <row r="1592" spans="1:32" s="1018" customFormat="1">
      <c r="A1592" s="81"/>
      <c r="B1592" s="80"/>
      <c r="C1592" s="80"/>
      <c r="D1592" s="80"/>
      <c r="E1592" s="80"/>
      <c r="F1592" s="80"/>
      <c r="G1592" s="80"/>
      <c r="H1592" s="80"/>
      <c r="I1592" s="658"/>
      <c r="J1592" s="80"/>
      <c r="K1592" s="80"/>
      <c r="L1592" s="80"/>
      <c r="M1592" s="80"/>
      <c r="N1592" s="80"/>
      <c r="O1592" s="80"/>
      <c r="P1592" s="80"/>
      <c r="Q1592" s="658"/>
      <c r="R1592" s="80"/>
      <c r="S1592" s="80"/>
      <c r="T1592" s="80"/>
      <c r="U1592" s="80"/>
      <c r="V1592" s="80"/>
      <c r="W1592" s="80"/>
      <c r="X1592" s="80"/>
      <c r="Y1592" s="658"/>
      <c r="Z1592" s="80"/>
      <c r="AA1592" s="80"/>
      <c r="AB1592" s="80"/>
      <c r="AC1592" s="80"/>
      <c r="AD1592" s="80"/>
      <c r="AE1592" s="80"/>
      <c r="AF1592" s="80"/>
    </row>
    <row r="1593" spans="1:32" s="1018" customFormat="1">
      <c r="A1593" s="81"/>
      <c r="B1593" s="80"/>
      <c r="C1593" s="80"/>
      <c r="D1593" s="80"/>
      <c r="E1593" s="80"/>
      <c r="F1593" s="80"/>
      <c r="G1593" s="80"/>
      <c r="H1593" s="80"/>
      <c r="I1593" s="658"/>
      <c r="J1593" s="80"/>
      <c r="K1593" s="80"/>
      <c r="L1593" s="80"/>
      <c r="M1593" s="80"/>
      <c r="N1593" s="80"/>
      <c r="O1593" s="80"/>
      <c r="P1593" s="80"/>
      <c r="Q1593" s="658"/>
      <c r="R1593" s="80"/>
      <c r="S1593" s="80"/>
      <c r="T1593" s="80"/>
      <c r="U1593" s="80"/>
      <c r="V1593" s="80"/>
      <c r="W1593" s="80"/>
      <c r="X1593" s="80"/>
      <c r="Y1593" s="658"/>
      <c r="Z1593" s="80"/>
      <c r="AA1593" s="80"/>
      <c r="AB1593" s="80"/>
      <c r="AC1593" s="80"/>
      <c r="AD1593" s="80"/>
      <c r="AE1593" s="80"/>
      <c r="AF1593" s="80"/>
    </row>
    <row r="1594" spans="1:32" s="1018" customFormat="1">
      <c r="A1594" s="81"/>
      <c r="B1594" s="80"/>
      <c r="C1594" s="80"/>
      <c r="D1594" s="80"/>
      <c r="E1594" s="80"/>
      <c r="F1594" s="80"/>
      <c r="G1594" s="80"/>
      <c r="H1594" s="80"/>
      <c r="I1594" s="658"/>
      <c r="J1594" s="80"/>
      <c r="K1594" s="80"/>
      <c r="L1594" s="80"/>
      <c r="M1594" s="80"/>
      <c r="N1594" s="80"/>
      <c r="O1594" s="80"/>
      <c r="P1594" s="80"/>
      <c r="Q1594" s="658"/>
      <c r="R1594" s="80"/>
      <c r="S1594" s="80"/>
      <c r="T1594" s="80"/>
      <c r="U1594" s="80"/>
      <c r="V1594" s="80"/>
      <c r="W1594" s="80"/>
      <c r="X1594" s="80"/>
      <c r="Y1594" s="658"/>
      <c r="Z1594" s="80"/>
      <c r="AA1594" s="80"/>
      <c r="AB1594" s="80"/>
      <c r="AC1594" s="80"/>
      <c r="AD1594" s="80"/>
      <c r="AE1594" s="80"/>
      <c r="AF1594" s="80"/>
    </row>
    <row r="1595" spans="1:32" s="1018" customFormat="1">
      <c r="A1595" s="81"/>
      <c r="B1595" s="80"/>
      <c r="C1595" s="80"/>
      <c r="D1595" s="80"/>
      <c r="E1595" s="80"/>
      <c r="F1595" s="80"/>
      <c r="G1595" s="80"/>
      <c r="H1595" s="80"/>
      <c r="I1595" s="658"/>
      <c r="J1595" s="80"/>
      <c r="K1595" s="80"/>
      <c r="L1595" s="80"/>
      <c r="M1595" s="80"/>
      <c r="N1595" s="80"/>
      <c r="O1595" s="80"/>
      <c r="P1595" s="80"/>
      <c r="Q1595" s="658"/>
      <c r="R1595" s="80"/>
      <c r="S1595" s="80"/>
      <c r="T1595" s="80"/>
      <c r="U1595" s="80"/>
      <c r="V1595" s="80"/>
      <c r="W1595" s="80"/>
      <c r="X1595" s="80"/>
      <c r="Y1595" s="658"/>
      <c r="Z1595" s="80"/>
      <c r="AA1595" s="80"/>
      <c r="AB1595" s="80"/>
      <c r="AC1595" s="80"/>
      <c r="AD1595" s="80"/>
      <c r="AE1595" s="80"/>
      <c r="AF1595" s="80"/>
    </row>
    <row r="1596" spans="1:32" s="1018" customFormat="1">
      <c r="A1596" s="81"/>
      <c r="B1596" s="80"/>
      <c r="C1596" s="80"/>
      <c r="D1596" s="80"/>
      <c r="E1596" s="80"/>
      <c r="F1596" s="80"/>
      <c r="G1596" s="80"/>
      <c r="H1596" s="80"/>
      <c r="I1596" s="658"/>
      <c r="J1596" s="80"/>
      <c r="K1596" s="80"/>
      <c r="L1596" s="80"/>
      <c r="M1596" s="80"/>
      <c r="N1596" s="80"/>
      <c r="O1596" s="80"/>
      <c r="P1596" s="80"/>
      <c r="Q1596" s="658"/>
      <c r="R1596" s="80"/>
      <c r="S1596" s="80"/>
      <c r="T1596" s="80"/>
      <c r="U1596" s="80"/>
      <c r="V1596" s="80"/>
      <c r="W1596" s="80"/>
      <c r="X1596" s="80"/>
      <c r="Y1596" s="658"/>
      <c r="Z1596" s="80"/>
      <c r="AA1596" s="80"/>
      <c r="AB1596" s="80"/>
      <c r="AC1596" s="80"/>
      <c r="AD1596" s="80"/>
      <c r="AE1596" s="80"/>
      <c r="AF1596" s="80"/>
    </row>
    <row r="1597" spans="1:32" s="1018" customFormat="1">
      <c r="A1597" s="81"/>
      <c r="B1597" s="80"/>
      <c r="C1597" s="80"/>
      <c r="D1597" s="80"/>
      <c r="E1597" s="80"/>
      <c r="F1597" s="80"/>
      <c r="G1597" s="80"/>
      <c r="H1597" s="80"/>
      <c r="I1597" s="658"/>
      <c r="J1597" s="80"/>
      <c r="K1597" s="80"/>
      <c r="L1597" s="80"/>
      <c r="M1597" s="80"/>
      <c r="N1597" s="80"/>
      <c r="O1597" s="80"/>
      <c r="P1597" s="80"/>
      <c r="Q1597" s="658"/>
      <c r="R1597" s="80"/>
      <c r="S1597" s="80"/>
      <c r="T1597" s="80"/>
      <c r="U1597" s="80"/>
      <c r="V1597" s="80"/>
      <c r="W1597" s="80"/>
      <c r="X1597" s="80"/>
      <c r="Y1597" s="658"/>
      <c r="Z1597" s="80"/>
      <c r="AA1597" s="80"/>
      <c r="AB1597" s="80"/>
      <c r="AC1597" s="80"/>
      <c r="AD1597" s="80"/>
      <c r="AE1597" s="80"/>
      <c r="AF1597" s="80"/>
    </row>
    <row r="1598" spans="1:32" s="1018" customFormat="1">
      <c r="A1598" s="81"/>
      <c r="B1598" s="80"/>
      <c r="C1598" s="80"/>
      <c r="D1598" s="80"/>
      <c r="E1598" s="80"/>
      <c r="F1598" s="80"/>
      <c r="G1598" s="80"/>
      <c r="H1598" s="80"/>
      <c r="I1598" s="658"/>
      <c r="J1598" s="80"/>
      <c r="K1598" s="80"/>
      <c r="L1598" s="80"/>
      <c r="M1598" s="80"/>
      <c r="N1598" s="80"/>
      <c r="O1598" s="80"/>
      <c r="P1598" s="80"/>
      <c r="Q1598" s="658"/>
      <c r="R1598" s="80"/>
      <c r="S1598" s="80"/>
      <c r="T1598" s="80"/>
      <c r="U1598" s="80"/>
      <c r="V1598" s="80"/>
      <c r="W1598" s="80"/>
      <c r="X1598" s="80"/>
      <c r="Y1598" s="658"/>
      <c r="Z1598" s="80"/>
      <c r="AA1598" s="80"/>
      <c r="AB1598" s="80"/>
      <c r="AC1598" s="80"/>
      <c r="AD1598" s="80"/>
      <c r="AE1598" s="80"/>
      <c r="AF1598" s="80"/>
    </row>
    <row r="1599" spans="1:32" s="1018" customFormat="1">
      <c r="A1599" s="81"/>
      <c r="B1599" s="80"/>
      <c r="C1599" s="80"/>
      <c r="D1599" s="80"/>
      <c r="E1599" s="80"/>
      <c r="F1599" s="80"/>
      <c r="G1599" s="80"/>
      <c r="H1599" s="80"/>
      <c r="I1599" s="658"/>
      <c r="J1599" s="80"/>
      <c r="K1599" s="80"/>
      <c r="L1599" s="80"/>
      <c r="M1599" s="80"/>
      <c r="N1599" s="80"/>
      <c r="O1599" s="80"/>
      <c r="P1599" s="80"/>
      <c r="Q1599" s="658"/>
      <c r="R1599" s="80"/>
      <c r="S1599" s="80"/>
      <c r="T1599" s="80"/>
      <c r="U1599" s="80"/>
      <c r="V1599" s="80"/>
      <c r="W1599" s="80"/>
      <c r="X1599" s="80"/>
      <c r="Y1599" s="658"/>
      <c r="Z1599" s="80"/>
      <c r="AA1599" s="80"/>
      <c r="AB1599" s="80"/>
      <c r="AC1599" s="80"/>
      <c r="AD1599" s="80"/>
      <c r="AE1599" s="80"/>
      <c r="AF1599" s="80"/>
    </row>
    <row r="1600" spans="1:32" s="1018" customFormat="1">
      <c r="A1600" s="81"/>
      <c r="B1600" s="80"/>
      <c r="C1600" s="80"/>
      <c r="D1600" s="80"/>
      <c r="E1600" s="80"/>
      <c r="F1600" s="80"/>
      <c r="G1600" s="80"/>
      <c r="H1600" s="80"/>
      <c r="I1600" s="658"/>
      <c r="J1600" s="80"/>
      <c r="K1600" s="80"/>
      <c r="L1600" s="80"/>
      <c r="M1600" s="80"/>
      <c r="N1600" s="80"/>
      <c r="O1600" s="80"/>
      <c r="P1600" s="80"/>
      <c r="Q1600" s="658"/>
      <c r="R1600" s="80"/>
      <c r="S1600" s="80"/>
      <c r="T1600" s="80"/>
      <c r="U1600" s="80"/>
      <c r="V1600" s="80"/>
      <c r="W1600" s="80"/>
      <c r="X1600" s="80"/>
      <c r="Y1600" s="658"/>
      <c r="Z1600" s="80"/>
      <c r="AA1600" s="80"/>
      <c r="AB1600" s="80"/>
      <c r="AC1600" s="80"/>
      <c r="AD1600" s="80"/>
      <c r="AE1600" s="80"/>
      <c r="AF1600" s="80"/>
    </row>
    <row r="1601" spans="1:32" s="1018" customFormat="1">
      <c r="A1601" s="81"/>
      <c r="B1601" s="80"/>
      <c r="C1601" s="80"/>
      <c r="D1601" s="80"/>
      <c r="E1601" s="80"/>
      <c r="F1601" s="80"/>
      <c r="G1601" s="80"/>
      <c r="H1601" s="80"/>
      <c r="I1601" s="658"/>
      <c r="J1601" s="80"/>
      <c r="K1601" s="80"/>
      <c r="L1601" s="80"/>
      <c r="M1601" s="80"/>
      <c r="N1601" s="80"/>
      <c r="O1601" s="80"/>
      <c r="P1601" s="80"/>
      <c r="Q1601" s="658"/>
      <c r="R1601" s="80"/>
      <c r="S1601" s="80"/>
      <c r="T1601" s="80"/>
      <c r="U1601" s="80"/>
      <c r="V1601" s="80"/>
      <c r="W1601" s="80"/>
      <c r="X1601" s="80"/>
      <c r="Y1601" s="658"/>
      <c r="Z1601" s="80"/>
      <c r="AA1601" s="80"/>
      <c r="AB1601" s="80"/>
      <c r="AC1601" s="80"/>
      <c r="AD1601" s="80"/>
      <c r="AE1601" s="80"/>
      <c r="AF1601" s="80"/>
    </row>
    <row r="1602" spans="1:32" s="1018" customFormat="1">
      <c r="A1602" s="81"/>
      <c r="B1602" s="80"/>
      <c r="C1602" s="80"/>
      <c r="D1602" s="80"/>
      <c r="E1602" s="80"/>
      <c r="F1602" s="80"/>
      <c r="G1602" s="80"/>
      <c r="H1602" s="80"/>
      <c r="I1602" s="658"/>
      <c r="J1602" s="80"/>
      <c r="K1602" s="80"/>
      <c r="L1602" s="80"/>
      <c r="M1602" s="80"/>
      <c r="N1602" s="80"/>
      <c r="O1602" s="80"/>
      <c r="P1602" s="80"/>
      <c r="Q1602" s="658"/>
      <c r="R1602" s="80"/>
      <c r="S1602" s="80"/>
      <c r="T1602" s="80"/>
      <c r="U1602" s="80"/>
      <c r="V1602" s="80"/>
      <c r="W1602" s="80"/>
      <c r="X1602" s="80"/>
      <c r="Y1602" s="658"/>
      <c r="Z1602" s="80"/>
      <c r="AA1602" s="80"/>
      <c r="AB1602" s="80"/>
      <c r="AC1602" s="80"/>
      <c r="AD1602" s="80"/>
      <c r="AE1602" s="80"/>
      <c r="AF1602" s="80"/>
    </row>
    <row r="1603" spans="1:32" s="1018" customFormat="1">
      <c r="A1603" s="81"/>
      <c r="B1603" s="80"/>
      <c r="C1603" s="80"/>
      <c r="D1603" s="80"/>
      <c r="E1603" s="80"/>
      <c r="F1603" s="80"/>
      <c r="G1603" s="80"/>
      <c r="H1603" s="80"/>
      <c r="I1603" s="658"/>
      <c r="J1603" s="80"/>
      <c r="K1603" s="80"/>
      <c r="L1603" s="80"/>
      <c r="M1603" s="80"/>
      <c r="N1603" s="80"/>
      <c r="O1603" s="80"/>
      <c r="P1603" s="80"/>
      <c r="Q1603" s="658"/>
      <c r="R1603" s="80"/>
      <c r="S1603" s="80"/>
      <c r="T1603" s="80"/>
      <c r="U1603" s="80"/>
      <c r="V1603" s="80"/>
      <c r="W1603" s="80"/>
      <c r="X1603" s="80"/>
      <c r="Y1603" s="658"/>
      <c r="Z1603" s="80"/>
      <c r="AA1603" s="80"/>
      <c r="AB1603" s="80"/>
      <c r="AC1603" s="80"/>
      <c r="AD1603" s="80"/>
      <c r="AE1603" s="80"/>
      <c r="AF1603" s="80"/>
    </row>
    <row r="1604" spans="1:32" s="1018" customFormat="1">
      <c r="A1604" s="81"/>
      <c r="B1604" s="80"/>
      <c r="C1604" s="80"/>
      <c r="D1604" s="80"/>
      <c r="E1604" s="80"/>
      <c r="F1604" s="80"/>
      <c r="G1604" s="80"/>
      <c r="H1604" s="80"/>
      <c r="I1604" s="658"/>
      <c r="J1604" s="80"/>
      <c r="K1604" s="80"/>
      <c r="L1604" s="80"/>
      <c r="M1604" s="80"/>
      <c r="N1604" s="80"/>
      <c r="O1604" s="80"/>
      <c r="P1604" s="80"/>
      <c r="Q1604" s="658"/>
      <c r="R1604" s="80"/>
      <c r="S1604" s="80"/>
      <c r="T1604" s="80"/>
      <c r="U1604" s="80"/>
      <c r="V1604" s="80"/>
      <c r="W1604" s="80"/>
      <c r="X1604" s="80"/>
      <c r="Y1604" s="658"/>
      <c r="Z1604" s="80"/>
      <c r="AA1604" s="80"/>
      <c r="AB1604" s="80"/>
      <c r="AC1604" s="80"/>
      <c r="AD1604" s="80"/>
      <c r="AE1604" s="80"/>
      <c r="AF1604" s="80"/>
    </row>
    <row r="1605" spans="1:32" s="1018" customFormat="1">
      <c r="A1605" s="81"/>
      <c r="B1605" s="80"/>
      <c r="C1605" s="80"/>
      <c r="D1605" s="80"/>
      <c r="E1605" s="80"/>
      <c r="F1605" s="80"/>
      <c r="G1605" s="80"/>
      <c r="H1605" s="80"/>
      <c r="I1605" s="658"/>
      <c r="J1605" s="80"/>
      <c r="K1605" s="80"/>
      <c r="L1605" s="80"/>
      <c r="M1605" s="80"/>
      <c r="N1605" s="80"/>
      <c r="O1605" s="80"/>
      <c r="P1605" s="80"/>
      <c r="Q1605" s="658"/>
      <c r="R1605" s="80"/>
      <c r="S1605" s="80"/>
      <c r="T1605" s="80"/>
      <c r="U1605" s="80"/>
      <c r="V1605" s="80"/>
      <c r="W1605" s="80"/>
      <c r="X1605" s="80"/>
      <c r="Y1605" s="658"/>
      <c r="Z1605" s="80"/>
      <c r="AA1605" s="80"/>
      <c r="AB1605" s="80"/>
      <c r="AC1605" s="80"/>
      <c r="AD1605" s="80"/>
      <c r="AE1605" s="80"/>
      <c r="AF1605" s="80"/>
    </row>
    <row r="1606" spans="1:32" s="1018" customFormat="1">
      <c r="A1606" s="81"/>
      <c r="B1606" s="80"/>
      <c r="C1606" s="80"/>
      <c r="D1606" s="80"/>
      <c r="E1606" s="80"/>
      <c r="F1606" s="80"/>
      <c r="G1606" s="80"/>
      <c r="H1606" s="80"/>
      <c r="I1606" s="658"/>
      <c r="J1606" s="80"/>
      <c r="K1606" s="80"/>
      <c r="L1606" s="80"/>
      <c r="M1606" s="80"/>
      <c r="N1606" s="80"/>
      <c r="O1606" s="80"/>
      <c r="P1606" s="80"/>
      <c r="Q1606" s="658"/>
      <c r="R1606" s="80"/>
      <c r="S1606" s="80"/>
      <c r="T1606" s="80"/>
      <c r="U1606" s="80"/>
      <c r="V1606" s="80"/>
      <c r="W1606" s="80"/>
      <c r="X1606" s="80"/>
      <c r="Y1606" s="658"/>
      <c r="Z1606" s="80"/>
      <c r="AA1606" s="80"/>
      <c r="AB1606" s="80"/>
      <c r="AC1606" s="80"/>
      <c r="AD1606" s="80"/>
      <c r="AE1606" s="80"/>
      <c r="AF1606" s="80"/>
    </row>
    <row r="1607" spans="1:32" s="1018" customFormat="1">
      <c r="A1607" s="81"/>
      <c r="B1607" s="80"/>
      <c r="C1607" s="80"/>
      <c r="D1607" s="80"/>
      <c r="E1607" s="80"/>
      <c r="F1607" s="80"/>
      <c r="G1607" s="80"/>
      <c r="H1607" s="80"/>
      <c r="I1607" s="658"/>
      <c r="J1607" s="80"/>
      <c r="K1607" s="80"/>
      <c r="L1607" s="80"/>
      <c r="M1607" s="80"/>
      <c r="N1607" s="80"/>
      <c r="O1607" s="80"/>
      <c r="P1607" s="80"/>
      <c r="Q1607" s="658"/>
      <c r="R1607" s="80"/>
      <c r="S1607" s="80"/>
      <c r="T1607" s="80"/>
      <c r="U1607" s="80"/>
      <c r="V1607" s="80"/>
      <c r="W1607" s="80"/>
      <c r="X1607" s="80"/>
      <c r="Y1607" s="658"/>
      <c r="Z1607" s="80"/>
      <c r="AA1607" s="80"/>
      <c r="AB1607" s="80"/>
      <c r="AC1607" s="80"/>
      <c r="AD1607" s="80"/>
      <c r="AE1607" s="80"/>
      <c r="AF1607" s="80"/>
    </row>
    <row r="1608" spans="1:32" s="1018" customFormat="1">
      <c r="A1608" s="81"/>
      <c r="B1608" s="80"/>
      <c r="C1608" s="80"/>
      <c r="D1608" s="80"/>
      <c r="E1608" s="80"/>
      <c r="F1608" s="80"/>
      <c r="G1608" s="80"/>
      <c r="H1608" s="80"/>
      <c r="I1608" s="658"/>
      <c r="J1608" s="80"/>
      <c r="K1608" s="80"/>
      <c r="L1608" s="80"/>
      <c r="M1608" s="80"/>
      <c r="N1608" s="80"/>
      <c r="O1608" s="80"/>
      <c r="P1608" s="80"/>
      <c r="Q1608" s="658"/>
      <c r="R1608" s="80"/>
      <c r="S1608" s="80"/>
      <c r="T1608" s="80"/>
      <c r="U1608" s="80"/>
      <c r="V1608" s="80"/>
      <c r="W1608" s="80"/>
      <c r="X1608" s="80"/>
      <c r="Y1608" s="658"/>
      <c r="Z1608" s="80"/>
      <c r="AA1608" s="80"/>
      <c r="AB1608" s="80"/>
      <c r="AC1608" s="80"/>
      <c r="AD1608" s="80"/>
      <c r="AE1608" s="80"/>
      <c r="AF1608" s="80"/>
    </row>
    <row r="1609" spans="1:32" s="1018" customFormat="1">
      <c r="A1609" s="81"/>
      <c r="B1609" s="80"/>
      <c r="C1609" s="80"/>
      <c r="D1609" s="80"/>
      <c r="E1609" s="80"/>
      <c r="F1609" s="80"/>
      <c r="G1609" s="80"/>
      <c r="H1609" s="80"/>
      <c r="I1609" s="658"/>
      <c r="J1609" s="80"/>
      <c r="K1609" s="80"/>
      <c r="L1609" s="80"/>
      <c r="M1609" s="80"/>
      <c r="N1609" s="80"/>
      <c r="O1609" s="80"/>
      <c r="P1609" s="80"/>
      <c r="Q1609" s="658"/>
      <c r="R1609" s="80"/>
      <c r="S1609" s="80"/>
      <c r="T1609" s="80"/>
      <c r="U1609" s="80"/>
      <c r="V1609" s="80"/>
      <c r="W1609" s="80"/>
      <c r="X1609" s="80"/>
      <c r="Y1609" s="658"/>
      <c r="Z1609" s="80"/>
      <c r="AA1609" s="80"/>
      <c r="AB1609" s="80"/>
      <c r="AC1609" s="80"/>
      <c r="AD1609" s="80"/>
      <c r="AE1609" s="80"/>
      <c r="AF1609" s="80"/>
    </row>
    <row r="1610" spans="1:32" s="1018" customFormat="1">
      <c r="A1610" s="81"/>
      <c r="B1610" s="80"/>
      <c r="C1610" s="80"/>
      <c r="D1610" s="80"/>
      <c r="E1610" s="80"/>
      <c r="F1610" s="80"/>
      <c r="G1610" s="80"/>
      <c r="H1610" s="80"/>
      <c r="I1610" s="658"/>
      <c r="J1610" s="80"/>
      <c r="K1610" s="80"/>
      <c r="L1610" s="80"/>
      <c r="M1610" s="80"/>
      <c r="N1610" s="80"/>
      <c r="O1610" s="80"/>
      <c r="P1610" s="80"/>
      <c r="Q1610" s="658"/>
      <c r="R1610" s="80"/>
      <c r="S1610" s="80"/>
      <c r="T1610" s="80"/>
      <c r="U1610" s="80"/>
      <c r="V1610" s="80"/>
      <c r="W1610" s="80"/>
      <c r="X1610" s="80"/>
      <c r="Y1610" s="658"/>
      <c r="Z1610" s="80"/>
      <c r="AA1610" s="80"/>
      <c r="AB1610" s="80"/>
      <c r="AC1610" s="80"/>
      <c r="AD1610" s="80"/>
      <c r="AE1610" s="80"/>
      <c r="AF1610" s="80"/>
    </row>
    <row r="1611" spans="1:32" s="1018" customFormat="1">
      <c r="A1611" s="81"/>
      <c r="B1611" s="80"/>
      <c r="C1611" s="80"/>
      <c r="D1611" s="80"/>
      <c r="E1611" s="80"/>
      <c r="F1611" s="80"/>
      <c r="G1611" s="80"/>
      <c r="H1611" s="80"/>
      <c r="I1611" s="658"/>
      <c r="J1611" s="80"/>
      <c r="K1611" s="80"/>
      <c r="L1611" s="80"/>
      <c r="M1611" s="80"/>
      <c r="N1611" s="80"/>
      <c r="O1611" s="80"/>
      <c r="P1611" s="80"/>
      <c r="Q1611" s="658"/>
      <c r="R1611" s="80"/>
      <c r="S1611" s="80"/>
      <c r="T1611" s="80"/>
      <c r="U1611" s="80"/>
      <c r="V1611" s="80"/>
      <c r="W1611" s="80"/>
      <c r="X1611" s="80"/>
      <c r="Y1611" s="658"/>
      <c r="Z1611" s="80"/>
      <c r="AA1611" s="80"/>
      <c r="AB1611" s="80"/>
      <c r="AC1611" s="80"/>
      <c r="AD1611" s="80"/>
      <c r="AE1611" s="80"/>
      <c r="AF1611" s="80"/>
    </row>
    <row r="1612" spans="1:32" s="1018" customFormat="1">
      <c r="A1612" s="81"/>
      <c r="B1612" s="80"/>
      <c r="C1612" s="80"/>
      <c r="D1612" s="80"/>
      <c r="E1612" s="80"/>
      <c r="F1612" s="80"/>
      <c r="G1612" s="80"/>
      <c r="H1612" s="80"/>
      <c r="I1612" s="658"/>
      <c r="J1612" s="80"/>
      <c r="K1612" s="80"/>
      <c r="L1612" s="80"/>
      <c r="M1612" s="80"/>
      <c r="N1612" s="80"/>
      <c r="O1612" s="80"/>
      <c r="P1612" s="80"/>
      <c r="Q1612" s="658"/>
      <c r="R1612" s="80"/>
      <c r="S1612" s="80"/>
      <c r="T1612" s="80"/>
      <c r="U1612" s="80"/>
      <c r="V1612" s="80"/>
      <c r="W1612" s="80"/>
      <c r="X1612" s="80"/>
      <c r="Y1612" s="658"/>
      <c r="Z1612" s="80"/>
      <c r="AA1612" s="80"/>
      <c r="AB1612" s="80"/>
      <c r="AC1612" s="80"/>
      <c r="AD1612" s="80"/>
      <c r="AE1612" s="80"/>
      <c r="AF1612" s="80"/>
    </row>
    <row r="1613" spans="1:32" s="1018" customFormat="1">
      <c r="A1613" s="81"/>
      <c r="B1613" s="80"/>
      <c r="C1613" s="80"/>
      <c r="D1613" s="80"/>
      <c r="E1613" s="80"/>
      <c r="F1613" s="80"/>
      <c r="G1613" s="80"/>
      <c r="H1613" s="80"/>
      <c r="I1613" s="658"/>
      <c r="J1613" s="80"/>
      <c r="K1613" s="80"/>
      <c r="L1613" s="80"/>
      <c r="M1613" s="80"/>
      <c r="N1613" s="80"/>
      <c r="O1613" s="80"/>
      <c r="P1613" s="80"/>
      <c r="Q1613" s="658"/>
      <c r="R1613" s="80"/>
      <c r="S1613" s="80"/>
      <c r="T1613" s="80"/>
      <c r="U1613" s="80"/>
      <c r="V1613" s="80"/>
      <c r="W1613" s="80"/>
      <c r="X1613" s="80"/>
      <c r="Y1613" s="658"/>
      <c r="Z1613" s="80"/>
      <c r="AA1613" s="80"/>
      <c r="AB1613" s="80"/>
      <c r="AC1613" s="80"/>
      <c r="AD1613" s="80"/>
      <c r="AE1613" s="80"/>
      <c r="AF1613" s="80"/>
    </row>
    <row r="1614" spans="1:32" s="1018" customFormat="1">
      <c r="A1614" s="81"/>
      <c r="B1614" s="80"/>
      <c r="C1614" s="80"/>
      <c r="D1614" s="80"/>
      <c r="E1614" s="80"/>
      <c r="F1614" s="80"/>
      <c r="G1614" s="80"/>
      <c r="H1614" s="80"/>
      <c r="I1614" s="658"/>
      <c r="J1614" s="80"/>
      <c r="K1614" s="80"/>
      <c r="L1614" s="80"/>
      <c r="M1614" s="80"/>
      <c r="N1614" s="80"/>
      <c r="O1614" s="80"/>
      <c r="P1614" s="80"/>
      <c r="Q1614" s="658"/>
      <c r="R1614" s="80"/>
      <c r="S1614" s="80"/>
      <c r="T1614" s="80"/>
      <c r="U1614" s="80"/>
      <c r="V1614" s="80"/>
      <c r="W1614" s="80"/>
      <c r="X1614" s="80"/>
      <c r="Y1614" s="658"/>
      <c r="Z1614" s="80"/>
      <c r="AA1614" s="80"/>
      <c r="AB1614" s="80"/>
      <c r="AC1614" s="80"/>
      <c r="AD1614" s="80"/>
      <c r="AE1614" s="80"/>
      <c r="AF1614" s="80"/>
    </row>
    <row r="1615" spans="1:32" s="1018" customFormat="1">
      <c r="A1615" s="81"/>
      <c r="B1615" s="80"/>
      <c r="C1615" s="80"/>
      <c r="D1615" s="80"/>
      <c r="E1615" s="80"/>
      <c r="F1615" s="80"/>
      <c r="G1615" s="80"/>
      <c r="H1615" s="80"/>
      <c r="I1615" s="658"/>
      <c r="J1615" s="80"/>
      <c r="K1615" s="80"/>
      <c r="L1615" s="80"/>
      <c r="M1615" s="80"/>
      <c r="N1615" s="80"/>
      <c r="O1615" s="80"/>
      <c r="P1615" s="80"/>
      <c r="Q1615" s="658"/>
      <c r="R1615" s="80"/>
      <c r="S1615" s="80"/>
      <c r="T1615" s="80"/>
      <c r="U1615" s="80"/>
      <c r="V1615" s="80"/>
      <c r="W1615" s="80"/>
      <c r="X1615" s="80"/>
      <c r="Y1615" s="658"/>
      <c r="Z1615" s="80"/>
      <c r="AA1615" s="80"/>
      <c r="AB1615" s="80"/>
      <c r="AC1615" s="80"/>
      <c r="AD1615" s="80"/>
      <c r="AE1615" s="80"/>
      <c r="AF1615" s="80"/>
    </row>
    <row r="1616" spans="1:32" s="1018" customFormat="1">
      <c r="A1616" s="81"/>
      <c r="B1616" s="80"/>
      <c r="C1616" s="80"/>
      <c r="D1616" s="80"/>
      <c r="E1616" s="80"/>
      <c r="F1616" s="80"/>
      <c r="G1616" s="80"/>
      <c r="H1616" s="80"/>
      <c r="I1616" s="658"/>
      <c r="J1616" s="80"/>
      <c r="K1616" s="80"/>
      <c r="L1616" s="80"/>
      <c r="M1616" s="80"/>
      <c r="N1616" s="80"/>
      <c r="O1616" s="80"/>
      <c r="P1616" s="80"/>
      <c r="Q1616" s="658"/>
      <c r="R1616" s="80"/>
      <c r="S1616" s="80"/>
      <c r="T1616" s="80"/>
      <c r="U1616" s="80"/>
      <c r="V1616" s="80"/>
      <c r="W1616" s="80"/>
      <c r="X1616" s="80"/>
      <c r="Y1616" s="658"/>
      <c r="Z1616" s="80"/>
      <c r="AA1616" s="80"/>
      <c r="AB1616" s="80"/>
      <c r="AC1616" s="80"/>
      <c r="AD1616" s="80"/>
      <c r="AE1616" s="80"/>
      <c r="AF1616" s="80"/>
    </row>
    <row r="1617" spans="1:32" s="1018" customFormat="1">
      <c r="A1617" s="81"/>
      <c r="B1617" s="80"/>
      <c r="C1617" s="80"/>
      <c r="D1617" s="80"/>
      <c r="E1617" s="80"/>
      <c r="F1617" s="80"/>
      <c r="G1617" s="80"/>
      <c r="H1617" s="80"/>
      <c r="I1617" s="658"/>
      <c r="J1617" s="80"/>
      <c r="K1617" s="80"/>
      <c r="L1617" s="80"/>
      <c r="M1617" s="80"/>
      <c r="N1617" s="80"/>
      <c r="O1617" s="80"/>
      <c r="P1617" s="80"/>
      <c r="Q1617" s="658"/>
      <c r="R1617" s="80"/>
      <c r="S1617" s="80"/>
      <c r="T1617" s="80"/>
      <c r="U1617" s="80"/>
      <c r="V1617" s="80"/>
      <c r="W1617" s="80"/>
      <c r="X1617" s="80"/>
      <c r="Y1617" s="658"/>
      <c r="Z1617" s="80"/>
      <c r="AA1617" s="80"/>
      <c r="AB1617" s="80"/>
      <c r="AC1617" s="80"/>
      <c r="AD1617" s="80"/>
      <c r="AE1617" s="80"/>
      <c r="AF1617" s="80"/>
    </row>
    <row r="1618" spans="1:32" s="1018" customFormat="1">
      <c r="A1618" s="81"/>
      <c r="B1618" s="80"/>
      <c r="C1618" s="80"/>
      <c r="D1618" s="80"/>
      <c r="E1618" s="80"/>
      <c r="F1618" s="80"/>
      <c r="G1618" s="80"/>
      <c r="H1618" s="80"/>
      <c r="I1618" s="658"/>
      <c r="J1618" s="80"/>
      <c r="K1618" s="80"/>
      <c r="L1618" s="80"/>
      <c r="M1618" s="80"/>
      <c r="N1618" s="80"/>
      <c r="O1618" s="80"/>
      <c r="P1618" s="80"/>
      <c r="Q1618" s="658"/>
      <c r="R1618" s="80"/>
      <c r="S1618" s="80"/>
      <c r="T1618" s="80"/>
      <c r="U1618" s="80"/>
      <c r="V1618" s="80"/>
      <c r="W1618" s="80"/>
      <c r="X1618" s="80"/>
      <c r="Y1618" s="658"/>
      <c r="Z1618" s="80"/>
      <c r="AA1618" s="80"/>
      <c r="AB1618" s="80"/>
      <c r="AC1618" s="80"/>
      <c r="AD1618" s="80"/>
      <c r="AE1618" s="80"/>
      <c r="AF1618" s="80"/>
    </row>
    <row r="1619" spans="1:32" s="1018" customFormat="1">
      <c r="A1619" s="81"/>
      <c r="B1619" s="80"/>
      <c r="C1619" s="80"/>
      <c r="D1619" s="80"/>
      <c r="E1619" s="80"/>
      <c r="F1619" s="80"/>
      <c r="G1619" s="80"/>
      <c r="H1619" s="80"/>
      <c r="I1619" s="658"/>
      <c r="J1619" s="80"/>
      <c r="K1619" s="80"/>
      <c r="L1619" s="80"/>
      <c r="M1619" s="80"/>
      <c r="N1619" s="80"/>
      <c r="O1619" s="80"/>
      <c r="P1619" s="80"/>
      <c r="Q1619" s="658"/>
      <c r="R1619" s="80"/>
      <c r="S1619" s="80"/>
      <c r="T1619" s="80"/>
      <c r="U1619" s="80"/>
      <c r="V1619" s="80"/>
      <c r="W1619" s="80"/>
      <c r="X1619" s="80"/>
      <c r="Y1619" s="658"/>
      <c r="Z1619" s="80"/>
      <c r="AA1619" s="80"/>
      <c r="AB1619" s="80"/>
      <c r="AC1619" s="80"/>
      <c r="AD1619" s="80"/>
      <c r="AE1619" s="80"/>
      <c r="AF1619" s="80"/>
    </row>
    <row r="1620" spans="1:32" s="1018" customFormat="1">
      <c r="A1620" s="81"/>
      <c r="B1620" s="80"/>
      <c r="C1620" s="80"/>
      <c r="D1620" s="80"/>
      <c r="E1620" s="80"/>
      <c r="F1620" s="80"/>
      <c r="G1620" s="80"/>
      <c r="H1620" s="80"/>
      <c r="I1620" s="658"/>
      <c r="J1620" s="80"/>
      <c r="K1620" s="80"/>
      <c r="L1620" s="80"/>
      <c r="M1620" s="80"/>
      <c r="N1620" s="80"/>
      <c r="O1620" s="80"/>
      <c r="P1620" s="80"/>
      <c r="Q1620" s="658"/>
      <c r="R1620" s="80"/>
      <c r="S1620" s="80"/>
      <c r="T1620" s="80"/>
      <c r="U1620" s="80"/>
      <c r="V1620" s="80"/>
      <c r="W1620" s="80"/>
      <c r="X1620" s="80"/>
      <c r="Y1620" s="658"/>
      <c r="Z1620" s="80"/>
      <c r="AA1620" s="80"/>
      <c r="AB1620" s="80"/>
      <c r="AC1620" s="80"/>
      <c r="AD1620" s="80"/>
      <c r="AE1620" s="80"/>
      <c r="AF1620" s="80"/>
    </row>
    <row r="1621" spans="1:32" s="1018" customFormat="1">
      <c r="A1621" s="81"/>
      <c r="B1621" s="80"/>
      <c r="C1621" s="80"/>
      <c r="D1621" s="80"/>
      <c r="E1621" s="80"/>
      <c r="F1621" s="80"/>
      <c r="G1621" s="80"/>
      <c r="H1621" s="80"/>
      <c r="I1621" s="658"/>
      <c r="J1621" s="80"/>
      <c r="K1621" s="80"/>
      <c r="L1621" s="80"/>
      <c r="M1621" s="80"/>
      <c r="N1621" s="80"/>
      <c r="O1621" s="80"/>
      <c r="P1621" s="80"/>
      <c r="Q1621" s="658"/>
      <c r="R1621" s="80"/>
      <c r="S1621" s="80"/>
      <c r="T1621" s="80"/>
      <c r="U1621" s="80"/>
      <c r="V1621" s="80"/>
      <c r="W1621" s="80"/>
      <c r="X1621" s="80"/>
      <c r="Y1621" s="658"/>
      <c r="Z1621" s="80"/>
      <c r="AA1621" s="80"/>
      <c r="AB1621" s="80"/>
      <c r="AC1621" s="80"/>
      <c r="AD1621" s="80"/>
      <c r="AE1621" s="80"/>
      <c r="AF1621" s="80"/>
    </row>
    <row r="1622" spans="1:32" s="1018" customFormat="1">
      <c r="A1622" s="81"/>
      <c r="B1622" s="80"/>
      <c r="C1622" s="80"/>
      <c r="D1622" s="80"/>
      <c r="E1622" s="80"/>
      <c r="F1622" s="80"/>
      <c r="G1622" s="80"/>
      <c r="H1622" s="80"/>
      <c r="I1622" s="658"/>
      <c r="J1622" s="80"/>
      <c r="K1622" s="80"/>
      <c r="L1622" s="80"/>
      <c r="M1622" s="80"/>
      <c r="N1622" s="80"/>
      <c r="O1622" s="80"/>
      <c r="P1622" s="80"/>
      <c r="Q1622" s="658"/>
      <c r="R1622" s="80"/>
      <c r="S1622" s="80"/>
      <c r="T1622" s="80"/>
      <c r="U1622" s="80"/>
      <c r="V1622" s="80"/>
      <c r="W1622" s="80"/>
      <c r="X1622" s="80"/>
      <c r="Y1622" s="658"/>
      <c r="Z1622" s="80"/>
      <c r="AA1622" s="80"/>
      <c r="AB1622" s="80"/>
      <c r="AC1622" s="80"/>
      <c r="AD1622" s="80"/>
      <c r="AE1622" s="80"/>
      <c r="AF1622" s="80"/>
    </row>
    <row r="1623" spans="1:32" s="1018" customFormat="1">
      <c r="A1623" s="81"/>
      <c r="B1623" s="80"/>
      <c r="C1623" s="80"/>
      <c r="D1623" s="80"/>
      <c r="E1623" s="80"/>
      <c r="F1623" s="80"/>
      <c r="G1623" s="80"/>
      <c r="H1623" s="80"/>
      <c r="I1623" s="658"/>
      <c r="J1623" s="80"/>
      <c r="K1623" s="80"/>
      <c r="L1623" s="80"/>
      <c r="M1623" s="80"/>
      <c r="N1623" s="80"/>
      <c r="O1623" s="80"/>
      <c r="P1623" s="80"/>
      <c r="Q1623" s="658"/>
      <c r="R1623" s="80"/>
      <c r="S1623" s="80"/>
      <c r="T1623" s="80"/>
      <c r="U1623" s="80"/>
      <c r="V1623" s="80"/>
      <c r="W1623" s="80"/>
      <c r="X1623" s="80"/>
      <c r="Y1623" s="658"/>
      <c r="Z1623" s="80"/>
      <c r="AA1623" s="80"/>
      <c r="AB1623" s="80"/>
      <c r="AC1623" s="80"/>
      <c r="AD1623" s="80"/>
      <c r="AE1623" s="80"/>
      <c r="AF1623" s="80"/>
    </row>
    <row r="1624" spans="1:32" s="1018" customFormat="1">
      <c r="A1624" s="81"/>
      <c r="B1624" s="80"/>
      <c r="C1624" s="80"/>
      <c r="D1624" s="80"/>
      <c r="E1624" s="80"/>
      <c r="F1624" s="80"/>
      <c r="G1624" s="80"/>
      <c r="H1624" s="80"/>
      <c r="I1624" s="658"/>
      <c r="J1624" s="80"/>
      <c r="K1624" s="80"/>
      <c r="L1624" s="80"/>
      <c r="M1624" s="80"/>
      <c r="N1624" s="80"/>
      <c r="O1624" s="80"/>
      <c r="P1624" s="80"/>
      <c r="Q1624" s="658"/>
      <c r="R1624" s="80"/>
      <c r="S1624" s="80"/>
      <c r="T1624" s="80"/>
      <c r="U1624" s="80"/>
      <c r="V1624" s="80"/>
      <c r="W1624" s="80"/>
      <c r="X1624" s="80"/>
      <c r="Y1624" s="658"/>
      <c r="Z1624" s="80"/>
      <c r="AA1624" s="80"/>
      <c r="AB1624" s="80"/>
      <c r="AC1624" s="80"/>
      <c r="AD1624" s="80"/>
      <c r="AE1624" s="80"/>
      <c r="AF1624" s="80"/>
    </row>
    <row r="1625" spans="1:32" s="1018" customFormat="1">
      <c r="A1625" s="81"/>
      <c r="B1625" s="80"/>
      <c r="C1625" s="80"/>
      <c r="D1625" s="80"/>
      <c r="E1625" s="80"/>
      <c r="F1625" s="80"/>
      <c r="G1625" s="80"/>
      <c r="H1625" s="80"/>
      <c r="I1625" s="658"/>
      <c r="J1625" s="80"/>
      <c r="K1625" s="80"/>
      <c r="L1625" s="80"/>
      <c r="M1625" s="80"/>
      <c r="N1625" s="80"/>
      <c r="O1625" s="80"/>
      <c r="P1625" s="80"/>
      <c r="Q1625" s="658"/>
      <c r="R1625" s="80"/>
      <c r="S1625" s="80"/>
      <c r="T1625" s="80"/>
      <c r="U1625" s="80"/>
      <c r="V1625" s="80"/>
      <c r="W1625" s="80"/>
      <c r="X1625" s="80"/>
      <c r="Y1625" s="658"/>
      <c r="Z1625" s="80"/>
      <c r="AA1625" s="80"/>
      <c r="AB1625" s="80"/>
      <c r="AC1625" s="80"/>
      <c r="AD1625" s="80"/>
      <c r="AE1625" s="80"/>
      <c r="AF1625" s="80"/>
    </row>
    <row r="1626" spans="1:32" s="1018" customFormat="1">
      <c r="A1626" s="81"/>
      <c r="B1626" s="80"/>
      <c r="C1626" s="80"/>
      <c r="D1626" s="80"/>
      <c r="E1626" s="80"/>
      <c r="F1626" s="80"/>
      <c r="G1626" s="80"/>
      <c r="H1626" s="80"/>
      <c r="I1626" s="658"/>
      <c r="J1626" s="80"/>
      <c r="K1626" s="80"/>
      <c r="L1626" s="80"/>
      <c r="M1626" s="80"/>
      <c r="N1626" s="80"/>
      <c r="O1626" s="80"/>
      <c r="P1626" s="80"/>
      <c r="Q1626" s="658"/>
      <c r="R1626" s="80"/>
      <c r="S1626" s="80"/>
      <c r="T1626" s="80"/>
      <c r="U1626" s="80"/>
      <c r="V1626" s="80"/>
      <c r="W1626" s="80"/>
      <c r="X1626" s="80"/>
      <c r="Y1626" s="658"/>
      <c r="Z1626" s="80"/>
      <c r="AA1626" s="80"/>
      <c r="AB1626" s="80"/>
      <c r="AC1626" s="80"/>
      <c r="AD1626" s="80"/>
      <c r="AE1626" s="80"/>
      <c r="AF1626" s="80"/>
    </row>
    <row r="1627" spans="1:32" s="1018" customFormat="1">
      <c r="A1627" s="81"/>
      <c r="B1627" s="80"/>
      <c r="C1627" s="80"/>
      <c r="D1627" s="80"/>
      <c r="E1627" s="80"/>
      <c r="F1627" s="80"/>
      <c r="G1627" s="80"/>
      <c r="H1627" s="80"/>
      <c r="I1627" s="658"/>
      <c r="J1627" s="80"/>
      <c r="K1627" s="80"/>
      <c r="L1627" s="80"/>
      <c r="M1627" s="80"/>
      <c r="N1627" s="80"/>
      <c r="O1627" s="80"/>
      <c r="P1627" s="80"/>
      <c r="Q1627" s="658"/>
      <c r="R1627" s="80"/>
      <c r="S1627" s="80"/>
      <c r="T1627" s="80"/>
      <c r="U1627" s="80"/>
      <c r="V1627" s="80"/>
      <c r="W1627" s="80"/>
      <c r="X1627" s="80"/>
      <c r="Y1627" s="658"/>
      <c r="Z1627" s="80"/>
      <c r="AA1627" s="80"/>
      <c r="AB1627" s="80"/>
      <c r="AC1627" s="80"/>
      <c r="AD1627" s="80"/>
      <c r="AE1627" s="80"/>
      <c r="AF1627" s="80"/>
    </row>
    <row r="1628" spans="1:32" s="1018" customFormat="1">
      <c r="A1628" s="81"/>
      <c r="B1628" s="80"/>
      <c r="C1628" s="80"/>
      <c r="D1628" s="80"/>
      <c r="E1628" s="80"/>
      <c r="F1628" s="80"/>
      <c r="G1628" s="80"/>
      <c r="H1628" s="80"/>
      <c r="I1628" s="658"/>
      <c r="J1628" s="80"/>
      <c r="K1628" s="80"/>
      <c r="L1628" s="80"/>
      <c r="M1628" s="80"/>
      <c r="N1628" s="80"/>
      <c r="O1628" s="80"/>
      <c r="P1628" s="80"/>
      <c r="Q1628" s="658"/>
      <c r="R1628" s="80"/>
      <c r="S1628" s="80"/>
      <c r="T1628" s="80"/>
      <c r="U1628" s="80"/>
      <c r="V1628" s="80"/>
      <c r="W1628" s="80"/>
      <c r="X1628" s="80"/>
      <c r="Y1628" s="658"/>
      <c r="Z1628" s="80"/>
      <c r="AA1628" s="80"/>
      <c r="AB1628" s="80"/>
      <c r="AC1628" s="80"/>
      <c r="AD1628" s="80"/>
      <c r="AE1628" s="80"/>
      <c r="AF1628" s="80"/>
    </row>
    <row r="1629" spans="1:32" s="1018" customFormat="1">
      <c r="A1629" s="81"/>
      <c r="B1629" s="80"/>
      <c r="C1629" s="80"/>
      <c r="D1629" s="80"/>
      <c r="E1629" s="80"/>
      <c r="F1629" s="80"/>
      <c r="G1629" s="80"/>
      <c r="H1629" s="80"/>
      <c r="I1629" s="658"/>
      <c r="J1629" s="80"/>
      <c r="K1629" s="80"/>
      <c r="L1629" s="80"/>
      <c r="M1629" s="80"/>
      <c r="N1629" s="80"/>
      <c r="O1629" s="80"/>
      <c r="P1629" s="80"/>
      <c r="Q1629" s="658"/>
      <c r="R1629" s="80"/>
      <c r="S1629" s="80"/>
      <c r="T1629" s="80"/>
      <c r="U1629" s="80"/>
      <c r="V1629" s="80"/>
      <c r="W1629" s="80"/>
      <c r="X1629" s="80"/>
      <c r="Y1629" s="658"/>
      <c r="Z1629" s="80"/>
      <c r="AA1629" s="80"/>
      <c r="AB1629" s="80"/>
      <c r="AC1629" s="80"/>
      <c r="AD1629" s="80"/>
      <c r="AE1629" s="80"/>
      <c r="AF1629" s="80"/>
    </row>
    <row r="1630" spans="1:32" s="1018" customFormat="1">
      <c r="A1630" s="81"/>
      <c r="B1630" s="80"/>
      <c r="C1630" s="80"/>
      <c r="D1630" s="80"/>
      <c r="E1630" s="80"/>
      <c r="F1630" s="80"/>
      <c r="G1630" s="80"/>
      <c r="H1630" s="80"/>
      <c r="I1630" s="658"/>
      <c r="J1630" s="80"/>
      <c r="K1630" s="80"/>
      <c r="L1630" s="80"/>
      <c r="M1630" s="80"/>
      <c r="N1630" s="80"/>
      <c r="O1630" s="80"/>
      <c r="P1630" s="80"/>
      <c r="Q1630" s="658"/>
      <c r="R1630" s="80"/>
      <c r="S1630" s="80"/>
      <c r="T1630" s="80"/>
      <c r="U1630" s="80"/>
      <c r="V1630" s="80"/>
      <c r="W1630" s="80"/>
      <c r="X1630" s="80"/>
      <c r="Y1630" s="658"/>
      <c r="Z1630" s="80"/>
      <c r="AA1630" s="80"/>
      <c r="AB1630" s="80"/>
      <c r="AC1630" s="80"/>
      <c r="AD1630" s="80"/>
      <c r="AE1630" s="80"/>
      <c r="AF1630" s="80"/>
    </row>
    <row r="1631" spans="1:32" s="1018" customFormat="1">
      <c r="A1631" s="81"/>
      <c r="B1631" s="80"/>
      <c r="C1631" s="80"/>
      <c r="D1631" s="80"/>
      <c r="E1631" s="80"/>
      <c r="F1631" s="80"/>
      <c r="G1631" s="80"/>
      <c r="H1631" s="80"/>
      <c r="I1631" s="658"/>
      <c r="J1631" s="80"/>
      <c r="K1631" s="80"/>
      <c r="L1631" s="80"/>
      <c r="M1631" s="80"/>
      <c r="N1631" s="80"/>
      <c r="O1631" s="80"/>
      <c r="P1631" s="80"/>
      <c r="Q1631" s="658"/>
      <c r="R1631" s="80"/>
      <c r="S1631" s="80"/>
      <c r="T1631" s="80"/>
      <c r="U1631" s="80"/>
      <c r="V1631" s="80"/>
      <c r="W1631" s="80"/>
      <c r="X1631" s="80"/>
      <c r="Y1631" s="658"/>
      <c r="Z1631" s="80"/>
      <c r="AA1631" s="80"/>
      <c r="AB1631" s="80"/>
      <c r="AC1631" s="80"/>
      <c r="AD1631" s="80"/>
      <c r="AE1631" s="80"/>
      <c r="AF1631" s="80"/>
    </row>
    <row r="1632" spans="1:32" s="1018" customFormat="1">
      <c r="A1632" s="81"/>
      <c r="B1632" s="80"/>
      <c r="C1632" s="80"/>
      <c r="D1632" s="80"/>
      <c r="E1632" s="80"/>
      <c r="F1632" s="80"/>
      <c r="G1632" s="80"/>
      <c r="H1632" s="80"/>
      <c r="I1632" s="658"/>
      <c r="J1632" s="80"/>
      <c r="K1632" s="80"/>
      <c r="L1632" s="80"/>
      <c r="M1632" s="80"/>
      <c r="N1632" s="80"/>
      <c r="O1632" s="80"/>
      <c r="P1632" s="80"/>
      <c r="Q1632" s="658"/>
      <c r="R1632" s="80"/>
      <c r="S1632" s="80"/>
      <c r="T1632" s="80"/>
      <c r="U1632" s="80"/>
      <c r="V1632" s="80"/>
      <c r="W1632" s="80"/>
      <c r="X1632" s="80"/>
      <c r="Y1632" s="658"/>
      <c r="Z1632" s="80"/>
      <c r="AA1632" s="80"/>
      <c r="AB1632" s="80"/>
      <c r="AC1632" s="80"/>
      <c r="AD1632" s="80"/>
      <c r="AE1632" s="80"/>
      <c r="AF1632" s="80"/>
    </row>
    <row r="1633" spans="1:32" s="1018" customFormat="1">
      <c r="A1633" s="81"/>
      <c r="B1633" s="80"/>
      <c r="C1633" s="80"/>
      <c r="D1633" s="80"/>
      <c r="E1633" s="80"/>
      <c r="F1633" s="80"/>
      <c r="G1633" s="80"/>
      <c r="H1633" s="80"/>
      <c r="I1633" s="658"/>
      <c r="J1633" s="80"/>
      <c r="K1633" s="80"/>
      <c r="L1633" s="80"/>
      <c r="M1633" s="80"/>
      <c r="N1633" s="80"/>
      <c r="O1633" s="80"/>
      <c r="P1633" s="80"/>
      <c r="Q1633" s="658"/>
      <c r="R1633" s="80"/>
      <c r="S1633" s="80"/>
      <c r="T1633" s="80"/>
      <c r="U1633" s="80"/>
      <c r="V1633" s="80"/>
      <c r="W1633" s="80"/>
      <c r="X1633" s="80"/>
      <c r="Y1633" s="658"/>
      <c r="Z1633" s="80"/>
      <c r="AA1633" s="80"/>
      <c r="AB1633" s="80"/>
      <c r="AC1633" s="80"/>
      <c r="AD1633" s="80"/>
      <c r="AE1633" s="80"/>
      <c r="AF1633" s="80"/>
    </row>
    <row r="1634" spans="1:32" s="1018" customFormat="1">
      <c r="A1634" s="81"/>
      <c r="B1634" s="80"/>
      <c r="C1634" s="80"/>
      <c r="D1634" s="80"/>
      <c r="E1634" s="80"/>
      <c r="F1634" s="80"/>
      <c r="G1634" s="80"/>
      <c r="H1634" s="80"/>
      <c r="I1634" s="658"/>
      <c r="J1634" s="80"/>
      <c r="K1634" s="80"/>
      <c r="L1634" s="80"/>
      <c r="M1634" s="80"/>
      <c r="N1634" s="80"/>
      <c r="O1634" s="80"/>
      <c r="P1634" s="80"/>
      <c r="Q1634" s="658"/>
      <c r="R1634" s="80"/>
      <c r="S1634" s="80"/>
      <c r="T1634" s="80"/>
      <c r="U1634" s="80"/>
      <c r="V1634" s="80"/>
      <c r="W1634" s="80"/>
      <c r="X1634" s="80"/>
      <c r="Y1634" s="658"/>
      <c r="Z1634" s="80"/>
      <c r="AA1634" s="80"/>
      <c r="AB1634" s="80"/>
      <c r="AC1634" s="80"/>
      <c r="AD1634" s="80"/>
      <c r="AE1634" s="80"/>
      <c r="AF1634" s="80"/>
    </row>
    <row r="1635" spans="1:32" s="1018" customFormat="1">
      <c r="A1635" s="81"/>
      <c r="B1635" s="80"/>
      <c r="C1635" s="80"/>
      <c r="D1635" s="80"/>
      <c r="E1635" s="80"/>
      <c r="F1635" s="80"/>
      <c r="G1635" s="80"/>
      <c r="H1635" s="80"/>
      <c r="I1635" s="658"/>
      <c r="J1635" s="80"/>
      <c r="K1635" s="80"/>
      <c r="L1635" s="80"/>
      <c r="M1635" s="80"/>
      <c r="N1635" s="80"/>
      <c r="O1635" s="80"/>
      <c r="P1635" s="80"/>
      <c r="Q1635" s="658"/>
      <c r="R1635" s="80"/>
      <c r="S1635" s="80"/>
      <c r="T1635" s="80"/>
      <c r="U1635" s="80"/>
      <c r="V1635" s="80"/>
      <c r="W1635" s="80"/>
      <c r="X1635" s="80"/>
      <c r="Y1635" s="658"/>
      <c r="Z1635" s="80"/>
      <c r="AA1635" s="80"/>
      <c r="AB1635" s="80"/>
      <c r="AC1635" s="80"/>
      <c r="AD1635" s="80"/>
      <c r="AE1635" s="80"/>
      <c r="AF1635" s="80"/>
    </row>
    <row r="1636" spans="1:32" s="1018" customFormat="1">
      <c r="A1636" s="81"/>
      <c r="B1636" s="80"/>
      <c r="C1636" s="80"/>
      <c r="D1636" s="80"/>
      <c r="E1636" s="80"/>
      <c r="F1636" s="80"/>
      <c r="G1636" s="80"/>
      <c r="H1636" s="80"/>
      <c r="I1636" s="658"/>
      <c r="J1636" s="80"/>
      <c r="K1636" s="80"/>
      <c r="L1636" s="80"/>
      <c r="M1636" s="80"/>
      <c r="N1636" s="80"/>
      <c r="O1636" s="80"/>
      <c r="P1636" s="80"/>
      <c r="Q1636" s="658"/>
      <c r="R1636" s="80"/>
      <c r="S1636" s="80"/>
      <c r="T1636" s="80"/>
      <c r="U1636" s="80"/>
      <c r="V1636" s="80"/>
      <c r="W1636" s="80"/>
      <c r="X1636" s="80"/>
      <c r="Y1636" s="658"/>
      <c r="Z1636" s="80"/>
      <c r="AA1636" s="80"/>
      <c r="AB1636" s="80"/>
      <c r="AC1636" s="80"/>
      <c r="AD1636" s="80"/>
      <c r="AE1636" s="80"/>
      <c r="AF1636" s="80"/>
    </row>
    <row r="1637" spans="1:32" s="1018" customFormat="1">
      <c r="A1637" s="81"/>
      <c r="B1637" s="80"/>
      <c r="C1637" s="80"/>
      <c r="D1637" s="80"/>
      <c r="E1637" s="80"/>
      <c r="F1637" s="80"/>
      <c r="G1637" s="80"/>
      <c r="H1637" s="80"/>
      <c r="I1637" s="658"/>
      <c r="J1637" s="80"/>
      <c r="K1637" s="80"/>
      <c r="L1637" s="80"/>
      <c r="M1637" s="80"/>
      <c r="N1637" s="80"/>
      <c r="O1637" s="80"/>
      <c r="P1637" s="80"/>
      <c r="Q1637" s="658"/>
      <c r="R1637" s="80"/>
      <c r="S1637" s="80"/>
      <c r="T1637" s="80"/>
      <c r="U1637" s="80"/>
      <c r="V1637" s="80"/>
      <c r="W1637" s="80"/>
      <c r="X1637" s="80"/>
      <c r="Y1637" s="658"/>
      <c r="Z1637" s="80"/>
      <c r="AA1637" s="80"/>
      <c r="AB1637" s="80"/>
      <c r="AC1637" s="80"/>
      <c r="AD1637" s="80"/>
      <c r="AE1637" s="80"/>
      <c r="AF1637" s="80"/>
    </row>
    <row r="1638" spans="1:32" s="1018" customFormat="1">
      <c r="A1638" s="81"/>
      <c r="B1638" s="80"/>
      <c r="C1638" s="80"/>
      <c r="D1638" s="80"/>
      <c r="E1638" s="80"/>
      <c r="F1638" s="80"/>
      <c r="G1638" s="80"/>
      <c r="H1638" s="80"/>
      <c r="I1638" s="658"/>
      <c r="J1638" s="80"/>
      <c r="K1638" s="80"/>
      <c r="L1638" s="80"/>
      <c r="M1638" s="80"/>
      <c r="N1638" s="80"/>
      <c r="O1638" s="80"/>
      <c r="P1638" s="80"/>
      <c r="Q1638" s="658"/>
      <c r="R1638" s="80"/>
      <c r="S1638" s="80"/>
      <c r="T1638" s="80"/>
      <c r="U1638" s="80"/>
      <c r="V1638" s="80"/>
      <c r="W1638" s="80"/>
      <c r="X1638" s="80"/>
      <c r="Y1638" s="658"/>
      <c r="Z1638" s="80"/>
      <c r="AA1638" s="80"/>
      <c r="AB1638" s="80"/>
      <c r="AC1638" s="80"/>
      <c r="AD1638" s="80"/>
      <c r="AE1638" s="80"/>
      <c r="AF1638" s="80"/>
    </row>
    <row r="1639" spans="1:32" s="1018" customFormat="1">
      <c r="A1639" s="81"/>
      <c r="B1639" s="80"/>
      <c r="C1639" s="80"/>
      <c r="D1639" s="80"/>
      <c r="E1639" s="80"/>
      <c r="F1639" s="80"/>
      <c r="G1639" s="80"/>
      <c r="H1639" s="80"/>
      <c r="I1639" s="658"/>
      <c r="J1639" s="80"/>
      <c r="K1639" s="80"/>
      <c r="L1639" s="80"/>
      <c r="M1639" s="80"/>
      <c r="N1639" s="80"/>
      <c r="O1639" s="80"/>
      <c r="P1639" s="80"/>
      <c r="Q1639" s="658"/>
      <c r="R1639" s="80"/>
      <c r="S1639" s="80"/>
      <c r="T1639" s="80"/>
      <c r="U1639" s="80"/>
      <c r="V1639" s="80"/>
      <c r="W1639" s="80"/>
      <c r="X1639" s="80"/>
      <c r="Y1639" s="658"/>
      <c r="Z1639" s="80"/>
      <c r="AA1639" s="80"/>
      <c r="AB1639" s="80"/>
      <c r="AC1639" s="80"/>
      <c r="AD1639" s="80"/>
      <c r="AE1639" s="80"/>
      <c r="AF1639" s="80"/>
    </row>
    <row r="1640" spans="1:32" s="1018" customFormat="1">
      <c r="A1640" s="81"/>
      <c r="B1640" s="80"/>
      <c r="C1640" s="80"/>
      <c r="D1640" s="80"/>
      <c r="E1640" s="80"/>
      <c r="F1640" s="80"/>
      <c r="G1640" s="80"/>
      <c r="H1640" s="80"/>
      <c r="I1640" s="658"/>
      <c r="J1640" s="80"/>
      <c r="K1640" s="80"/>
      <c r="L1640" s="80"/>
      <c r="M1640" s="80"/>
      <c r="N1640" s="80"/>
      <c r="O1640" s="80"/>
      <c r="P1640" s="80"/>
      <c r="Q1640" s="658"/>
      <c r="R1640" s="80"/>
      <c r="S1640" s="80"/>
      <c r="T1640" s="80"/>
      <c r="U1640" s="80"/>
      <c r="V1640" s="80"/>
      <c r="W1640" s="80"/>
      <c r="X1640" s="80"/>
      <c r="Y1640" s="658"/>
      <c r="Z1640" s="80"/>
      <c r="AA1640" s="80"/>
      <c r="AB1640" s="80"/>
      <c r="AC1640" s="80"/>
      <c r="AD1640" s="80"/>
      <c r="AE1640" s="80"/>
      <c r="AF1640" s="80"/>
    </row>
    <row r="1641" spans="1:32" s="1018" customFormat="1">
      <c r="A1641" s="81"/>
      <c r="B1641" s="80"/>
      <c r="C1641" s="80"/>
      <c r="D1641" s="80"/>
      <c r="E1641" s="80"/>
      <c r="F1641" s="80"/>
      <c r="G1641" s="80"/>
      <c r="H1641" s="80"/>
      <c r="I1641" s="658"/>
      <c r="J1641" s="80"/>
      <c r="K1641" s="80"/>
      <c r="L1641" s="80"/>
      <c r="M1641" s="80"/>
      <c r="N1641" s="80"/>
      <c r="O1641" s="80"/>
      <c r="P1641" s="80"/>
      <c r="Q1641" s="658"/>
      <c r="R1641" s="80"/>
      <c r="S1641" s="80"/>
      <c r="T1641" s="80"/>
      <c r="U1641" s="80"/>
      <c r="V1641" s="80"/>
      <c r="W1641" s="80"/>
      <c r="X1641" s="80"/>
      <c r="Y1641" s="658"/>
      <c r="Z1641" s="80"/>
      <c r="AA1641" s="80"/>
      <c r="AB1641" s="80"/>
      <c r="AC1641" s="80"/>
      <c r="AD1641" s="80"/>
      <c r="AE1641" s="80"/>
      <c r="AF1641" s="80"/>
    </row>
    <row r="1642" spans="1:32" s="1018" customFormat="1">
      <c r="A1642" s="81"/>
      <c r="B1642" s="80"/>
      <c r="C1642" s="80"/>
      <c r="D1642" s="80"/>
      <c r="E1642" s="80"/>
      <c r="F1642" s="80"/>
      <c r="G1642" s="80"/>
      <c r="H1642" s="80"/>
      <c r="I1642" s="658"/>
      <c r="J1642" s="80"/>
      <c r="K1642" s="80"/>
      <c r="L1642" s="80"/>
      <c r="M1642" s="80"/>
      <c r="N1642" s="80"/>
      <c r="O1642" s="80"/>
      <c r="P1642" s="80"/>
      <c r="Q1642" s="658"/>
      <c r="R1642" s="80"/>
      <c r="S1642" s="80"/>
      <c r="T1642" s="80"/>
      <c r="U1642" s="80"/>
      <c r="V1642" s="80"/>
      <c r="W1642" s="80"/>
      <c r="X1642" s="80"/>
      <c r="Y1642" s="658"/>
      <c r="Z1642" s="80"/>
      <c r="AA1642" s="80"/>
      <c r="AB1642" s="80"/>
      <c r="AC1642" s="80"/>
      <c r="AD1642" s="80"/>
      <c r="AE1642" s="80"/>
      <c r="AF1642" s="80"/>
    </row>
    <row r="1643" spans="1:32" s="1018" customFormat="1">
      <c r="A1643" s="81"/>
      <c r="B1643" s="80"/>
      <c r="C1643" s="80"/>
      <c r="D1643" s="80"/>
      <c r="E1643" s="80"/>
      <c r="F1643" s="80"/>
      <c r="G1643" s="80"/>
      <c r="H1643" s="80"/>
      <c r="I1643" s="658"/>
      <c r="J1643" s="80"/>
      <c r="K1643" s="80"/>
      <c r="L1643" s="80"/>
      <c r="M1643" s="80"/>
      <c r="N1643" s="80"/>
      <c r="O1643" s="80"/>
      <c r="P1643" s="80"/>
      <c r="Q1643" s="658"/>
      <c r="R1643" s="80"/>
      <c r="S1643" s="80"/>
      <c r="T1643" s="80"/>
      <c r="U1643" s="80"/>
      <c r="V1643" s="80"/>
      <c r="W1643" s="80"/>
      <c r="X1643" s="80"/>
      <c r="Y1643" s="658"/>
      <c r="Z1643" s="80"/>
      <c r="AA1643" s="80"/>
      <c r="AB1643" s="80"/>
      <c r="AC1643" s="80"/>
      <c r="AD1643" s="80"/>
      <c r="AE1643" s="80"/>
      <c r="AF1643" s="80"/>
    </row>
    <row r="1644" spans="1:32" s="1018" customFormat="1">
      <c r="A1644" s="81"/>
      <c r="B1644" s="80"/>
      <c r="C1644" s="80"/>
      <c r="D1644" s="80"/>
      <c r="E1644" s="80"/>
      <c r="F1644" s="80"/>
      <c r="G1644" s="80"/>
      <c r="H1644" s="80"/>
      <c r="I1644" s="658"/>
      <c r="J1644" s="80"/>
      <c r="K1644" s="80"/>
      <c r="L1644" s="80"/>
      <c r="M1644" s="80"/>
      <c r="N1644" s="80"/>
      <c r="O1644" s="80"/>
      <c r="P1644" s="80"/>
      <c r="Q1644" s="658"/>
      <c r="R1644" s="80"/>
      <c r="S1644" s="80"/>
      <c r="T1644" s="80"/>
      <c r="U1644" s="80"/>
      <c r="V1644" s="80"/>
      <c r="W1644" s="80"/>
      <c r="X1644" s="80"/>
      <c r="Y1644" s="658"/>
      <c r="Z1644" s="80"/>
      <c r="AA1644" s="80"/>
      <c r="AB1644" s="80"/>
      <c r="AC1644" s="80"/>
      <c r="AD1644" s="80"/>
      <c r="AE1644" s="80"/>
      <c r="AF1644" s="80"/>
    </row>
    <row r="1645" spans="1:32" s="1018" customFormat="1">
      <c r="A1645" s="81"/>
      <c r="B1645" s="80"/>
      <c r="C1645" s="80"/>
      <c r="D1645" s="80"/>
      <c r="E1645" s="80"/>
      <c r="F1645" s="80"/>
      <c r="G1645" s="80"/>
      <c r="H1645" s="80"/>
      <c r="I1645" s="658"/>
      <c r="J1645" s="80"/>
      <c r="K1645" s="80"/>
      <c r="L1645" s="80"/>
      <c r="M1645" s="80"/>
      <c r="N1645" s="80"/>
      <c r="O1645" s="80"/>
      <c r="P1645" s="80"/>
      <c r="Q1645" s="658"/>
      <c r="R1645" s="80"/>
      <c r="S1645" s="80"/>
      <c r="T1645" s="80"/>
      <c r="U1645" s="80"/>
      <c r="V1645" s="80"/>
      <c r="W1645" s="80"/>
      <c r="X1645" s="80"/>
      <c r="Y1645" s="658"/>
      <c r="Z1645" s="80"/>
      <c r="AA1645" s="80"/>
      <c r="AB1645" s="80"/>
      <c r="AC1645" s="80"/>
      <c r="AD1645" s="80"/>
      <c r="AE1645" s="80"/>
      <c r="AF1645" s="80"/>
    </row>
    <row r="1646" spans="1:32" s="1018" customFormat="1">
      <c r="A1646" s="81"/>
      <c r="B1646" s="80"/>
      <c r="C1646" s="80"/>
      <c r="D1646" s="80"/>
      <c r="E1646" s="80"/>
      <c r="F1646" s="80"/>
      <c r="G1646" s="80"/>
      <c r="H1646" s="80"/>
      <c r="I1646" s="658"/>
      <c r="J1646" s="80"/>
      <c r="K1646" s="80"/>
      <c r="L1646" s="80"/>
      <c r="M1646" s="80"/>
      <c r="N1646" s="80"/>
      <c r="O1646" s="80"/>
      <c r="P1646" s="80"/>
      <c r="Q1646" s="658"/>
      <c r="R1646" s="80"/>
      <c r="S1646" s="80"/>
      <c r="T1646" s="80"/>
      <c r="U1646" s="80"/>
      <c r="V1646" s="80"/>
      <c r="W1646" s="80"/>
      <c r="X1646" s="80"/>
      <c r="Y1646" s="658"/>
      <c r="Z1646" s="80"/>
      <c r="AA1646" s="80"/>
      <c r="AB1646" s="80"/>
      <c r="AC1646" s="80"/>
      <c r="AD1646" s="80"/>
      <c r="AE1646" s="80"/>
      <c r="AF1646" s="80"/>
    </row>
    <row r="1647" spans="1:32" s="1018" customFormat="1">
      <c r="A1647" s="81"/>
      <c r="B1647" s="80"/>
      <c r="C1647" s="80"/>
      <c r="D1647" s="80"/>
      <c r="E1647" s="80"/>
      <c r="F1647" s="80"/>
      <c r="G1647" s="80"/>
      <c r="H1647" s="80"/>
      <c r="I1647" s="658"/>
      <c r="J1647" s="80"/>
      <c r="K1647" s="80"/>
      <c r="L1647" s="80"/>
      <c r="M1647" s="80"/>
      <c r="N1647" s="80"/>
      <c r="O1647" s="80"/>
      <c r="P1647" s="80"/>
      <c r="Q1647" s="658"/>
      <c r="R1647" s="80"/>
      <c r="S1647" s="80"/>
      <c r="T1647" s="80"/>
      <c r="U1647" s="80"/>
      <c r="V1647" s="80"/>
      <c r="W1647" s="80"/>
      <c r="X1647" s="80"/>
      <c r="Y1647" s="658"/>
      <c r="Z1647" s="80"/>
      <c r="AA1647" s="80"/>
      <c r="AB1647" s="80"/>
      <c r="AC1647" s="80"/>
      <c r="AD1647" s="80"/>
      <c r="AE1647" s="80"/>
      <c r="AF1647" s="80"/>
    </row>
    <row r="1648" spans="1:32" s="1018" customFormat="1">
      <c r="A1648" s="81"/>
      <c r="B1648" s="80"/>
      <c r="C1648" s="80"/>
      <c r="D1648" s="80"/>
      <c r="E1648" s="80"/>
      <c r="F1648" s="80"/>
      <c r="G1648" s="80"/>
      <c r="H1648" s="80"/>
      <c r="I1648" s="658"/>
      <c r="J1648" s="80"/>
      <c r="K1648" s="80"/>
      <c r="L1648" s="80"/>
      <c r="M1648" s="80"/>
      <c r="N1648" s="80"/>
      <c r="O1648" s="80"/>
      <c r="P1648" s="80"/>
      <c r="Q1648" s="658"/>
      <c r="R1648" s="80"/>
      <c r="S1648" s="80"/>
      <c r="T1648" s="80"/>
      <c r="U1648" s="80"/>
      <c r="V1648" s="80"/>
      <c r="W1648" s="80"/>
      <c r="X1648" s="80"/>
      <c r="Y1648" s="658"/>
      <c r="Z1648" s="80"/>
      <c r="AA1648" s="80"/>
      <c r="AB1648" s="80"/>
      <c r="AC1648" s="80"/>
      <c r="AD1648" s="80"/>
      <c r="AE1648" s="80"/>
      <c r="AF1648" s="80"/>
    </row>
    <row r="1649" spans="1:32" s="1018" customFormat="1">
      <c r="A1649" s="81"/>
      <c r="B1649" s="80"/>
      <c r="C1649" s="80"/>
      <c r="D1649" s="80"/>
      <c r="E1649" s="80"/>
      <c r="F1649" s="80"/>
      <c r="G1649" s="80"/>
      <c r="H1649" s="80"/>
      <c r="I1649" s="658"/>
      <c r="J1649" s="80"/>
      <c r="K1649" s="80"/>
      <c r="L1649" s="80"/>
      <c r="M1649" s="80"/>
      <c r="N1649" s="80"/>
      <c r="O1649" s="80"/>
      <c r="P1649" s="80"/>
      <c r="Q1649" s="658"/>
      <c r="R1649" s="80"/>
      <c r="S1649" s="80"/>
      <c r="T1649" s="80"/>
      <c r="U1649" s="80"/>
      <c r="V1649" s="80"/>
      <c r="W1649" s="80"/>
      <c r="X1649" s="80"/>
      <c r="Y1649" s="658"/>
      <c r="Z1649" s="80"/>
      <c r="AA1649" s="80"/>
      <c r="AB1649" s="80"/>
      <c r="AC1649" s="80"/>
      <c r="AD1649" s="80"/>
      <c r="AE1649" s="80"/>
      <c r="AF1649" s="80"/>
    </row>
    <row r="1650" spans="1:32" s="1018" customFormat="1">
      <c r="A1650" s="81"/>
      <c r="B1650" s="80"/>
      <c r="C1650" s="80"/>
      <c r="D1650" s="80"/>
      <c r="E1650" s="80"/>
      <c r="F1650" s="80"/>
      <c r="G1650" s="80"/>
      <c r="H1650" s="80"/>
      <c r="I1650" s="658"/>
      <c r="J1650" s="80"/>
      <c r="K1650" s="80"/>
      <c r="L1650" s="80"/>
      <c r="M1650" s="80"/>
      <c r="N1650" s="80"/>
      <c r="O1650" s="80"/>
      <c r="P1650" s="80"/>
      <c r="Q1650" s="658"/>
      <c r="R1650" s="80"/>
      <c r="S1650" s="80"/>
      <c r="T1650" s="80"/>
      <c r="U1650" s="80"/>
      <c r="V1650" s="80"/>
      <c r="W1650" s="80"/>
      <c r="X1650" s="80"/>
      <c r="Y1650" s="658"/>
      <c r="Z1650" s="80"/>
      <c r="AA1650" s="80"/>
      <c r="AB1650" s="80"/>
      <c r="AC1650" s="80"/>
      <c r="AD1650" s="80"/>
      <c r="AE1650" s="80"/>
      <c r="AF1650" s="80"/>
    </row>
    <row r="1651" spans="1:32" s="1018" customFormat="1">
      <c r="A1651" s="81"/>
      <c r="B1651" s="80"/>
      <c r="C1651" s="80"/>
      <c r="D1651" s="80"/>
      <c r="E1651" s="80"/>
      <c r="F1651" s="80"/>
      <c r="G1651" s="80"/>
      <c r="H1651" s="80"/>
      <c r="I1651" s="658"/>
      <c r="J1651" s="80"/>
      <c r="K1651" s="80"/>
      <c r="L1651" s="80"/>
      <c r="M1651" s="80"/>
      <c r="N1651" s="80"/>
      <c r="O1651" s="80"/>
      <c r="P1651" s="80"/>
      <c r="Q1651" s="658"/>
      <c r="R1651" s="80"/>
      <c r="S1651" s="80"/>
      <c r="T1651" s="80"/>
      <c r="U1651" s="80"/>
      <c r="V1651" s="80"/>
      <c r="W1651" s="80"/>
      <c r="X1651" s="80"/>
      <c r="Y1651" s="658"/>
      <c r="Z1651" s="80"/>
      <c r="AA1651" s="80"/>
      <c r="AB1651" s="80"/>
      <c r="AC1651" s="80"/>
      <c r="AD1651" s="80"/>
      <c r="AE1651" s="80"/>
      <c r="AF1651" s="80"/>
    </row>
    <row r="1652" spans="1:32" s="1018" customFormat="1">
      <c r="A1652" s="81"/>
      <c r="B1652" s="80"/>
      <c r="C1652" s="80"/>
      <c r="D1652" s="80"/>
      <c r="E1652" s="80"/>
      <c r="F1652" s="80"/>
      <c r="G1652" s="80"/>
      <c r="H1652" s="80"/>
      <c r="I1652" s="658"/>
      <c r="J1652" s="80"/>
      <c r="K1652" s="80"/>
      <c r="L1652" s="80"/>
      <c r="M1652" s="80"/>
      <c r="N1652" s="80"/>
      <c r="O1652" s="80"/>
      <c r="P1652" s="80"/>
      <c r="Q1652" s="658"/>
      <c r="R1652" s="80"/>
      <c r="S1652" s="80"/>
      <c r="T1652" s="80"/>
      <c r="U1652" s="80"/>
      <c r="V1652" s="80"/>
      <c r="W1652" s="80"/>
      <c r="X1652" s="80"/>
      <c r="Y1652" s="658"/>
      <c r="Z1652" s="80"/>
      <c r="AA1652" s="80"/>
      <c r="AB1652" s="80"/>
      <c r="AC1652" s="80"/>
      <c r="AD1652" s="80"/>
      <c r="AE1652" s="80"/>
      <c r="AF1652" s="80"/>
    </row>
    <row r="1653" spans="1:32" s="1018" customFormat="1">
      <c r="A1653" s="81"/>
      <c r="B1653" s="80"/>
      <c r="C1653" s="80"/>
      <c r="D1653" s="80"/>
      <c r="E1653" s="80"/>
      <c r="F1653" s="80"/>
      <c r="G1653" s="80"/>
      <c r="H1653" s="80"/>
      <c r="I1653" s="658"/>
      <c r="J1653" s="80"/>
      <c r="K1653" s="80"/>
      <c r="L1653" s="80"/>
      <c r="M1653" s="80"/>
      <c r="N1653" s="80"/>
      <c r="O1653" s="80"/>
      <c r="P1653" s="80"/>
      <c r="Q1653" s="658"/>
      <c r="R1653" s="80"/>
      <c r="S1653" s="80"/>
      <c r="T1653" s="80"/>
      <c r="U1653" s="80"/>
      <c r="V1653" s="80"/>
      <c r="W1653" s="80"/>
      <c r="X1653" s="80"/>
      <c r="Y1653" s="658"/>
      <c r="Z1653" s="80"/>
      <c r="AA1653" s="80"/>
      <c r="AB1653" s="80"/>
      <c r="AC1653" s="80"/>
      <c r="AD1653" s="80"/>
      <c r="AE1653" s="80"/>
      <c r="AF1653" s="80"/>
    </row>
    <row r="1654" spans="1:32" s="1018" customFormat="1">
      <c r="A1654" s="81"/>
      <c r="B1654" s="80"/>
      <c r="C1654" s="80"/>
      <c r="D1654" s="80"/>
      <c r="E1654" s="80"/>
      <c r="F1654" s="80"/>
      <c r="G1654" s="80"/>
      <c r="H1654" s="80"/>
      <c r="I1654" s="658"/>
      <c r="J1654" s="80"/>
      <c r="K1654" s="80"/>
      <c r="L1654" s="80"/>
      <c r="M1654" s="80"/>
      <c r="N1654" s="80"/>
      <c r="O1654" s="80"/>
      <c r="P1654" s="80"/>
      <c r="Q1654" s="658"/>
      <c r="R1654" s="80"/>
      <c r="S1654" s="80"/>
      <c r="T1654" s="80"/>
      <c r="U1654" s="80"/>
      <c r="V1654" s="80"/>
      <c r="W1654" s="80"/>
      <c r="X1654" s="80"/>
      <c r="Y1654" s="658"/>
      <c r="Z1654" s="80"/>
      <c r="AA1654" s="80"/>
      <c r="AB1654" s="80"/>
      <c r="AC1654" s="80"/>
      <c r="AD1654" s="80"/>
      <c r="AE1654" s="80"/>
      <c r="AF1654" s="80"/>
    </row>
    <row r="1655" spans="1:32" s="1018" customFormat="1">
      <c r="A1655" s="81"/>
      <c r="B1655" s="80"/>
      <c r="C1655" s="80"/>
      <c r="D1655" s="80"/>
      <c r="E1655" s="80"/>
      <c r="F1655" s="80"/>
      <c r="G1655" s="80"/>
      <c r="H1655" s="80"/>
      <c r="I1655" s="658"/>
      <c r="J1655" s="80"/>
      <c r="K1655" s="80"/>
      <c r="L1655" s="80"/>
      <c r="M1655" s="80"/>
      <c r="N1655" s="80"/>
      <c r="O1655" s="80"/>
      <c r="P1655" s="80"/>
      <c r="Q1655" s="658"/>
      <c r="R1655" s="80"/>
      <c r="S1655" s="80"/>
      <c r="T1655" s="80"/>
      <c r="U1655" s="80"/>
      <c r="V1655" s="80"/>
      <c r="W1655" s="80"/>
      <c r="X1655" s="80"/>
      <c r="Y1655" s="658"/>
      <c r="Z1655" s="80"/>
      <c r="AA1655" s="80"/>
      <c r="AB1655" s="80"/>
      <c r="AC1655" s="80"/>
      <c r="AD1655" s="80"/>
      <c r="AE1655" s="80"/>
      <c r="AF1655" s="80"/>
    </row>
    <row r="1656" spans="1:32" s="1018" customFormat="1">
      <c r="A1656" s="81"/>
      <c r="B1656" s="80"/>
      <c r="C1656" s="80"/>
      <c r="D1656" s="80"/>
      <c r="E1656" s="80"/>
      <c r="F1656" s="80"/>
      <c r="G1656" s="80"/>
      <c r="H1656" s="80"/>
      <c r="I1656" s="658"/>
      <c r="J1656" s="80"/>
      <c r="K1656" s="80"/>
      <c r="L1656" s="80"/>
      <c r="M1656" s="80"/>
      <c r="N1656" s="80"/>
      <c r="O1656" s="80"/>
      <c r="P1656" s="80"/>
      <c r="Q1656" s="658"/>
      <c r="R1656" s="80"/>
      <c r="S1656" s="80"/>
      <c r="T1656" s="80"/>
      <c r="U1656" s="80"/>
      <c r="V1656" s="80"/>
      <c r="W1656" s="80"/>
      <c r="X1656" s="80"/>
      <c r="Y1656" s="658"/>
      <c r="Z1656" s="80"/>
      <c r="AA1656" s="80"/>
      <c r="AB1656" s="80"/>
      <c r="AC1656" s="80"/>
      <c r="AD1656" s="80"/>
      <c r="AE1656" s="80"/>
      <c r="AF1656" s="80"/>
    </row>
    <row r="1657" spans="1:32" s="1018" customFormat="1">
      <c r="A1657" s="81"/>
      <c r="B1657" s="80"/>
      <c r="C1657" s="80"/>
      <c r="D1657" s="80"/>
      <c r="E1657" s="80"/>
      <c r="F1657" s="80"/>
      <c r="G1657" s="80"/>
      <c r="H1657" s="80"/>
      <c r="I1657" s="658"/>
      <c r="J1657" s="80"/>
      <c r="K1657" s="80"/>
      <c r="L1657" s="80"/>
      <c r="M1657" s="80"/>
      <c r="N1657" s="80"/>
      <c r="O1657" s="80"/>
      <c r="P1657" s="80"/>
      <c r="Q1657" s="658"/>
      <c r="R1657" s="80"/>
      <c r="S1657" s="80"/>
      <c r="T1657" s="80"/>
      <c r="U1657" s="80"/>
      <c r="V1657" s="80"/>
      <c r="W1657" s="80"/>
      <c r="X1657" s="80"/>
      <c r="Y1657" s="658"/>
      <c r="Z1657" s="80"/>
      <c r="AA1657" s="80"/>
      <c r="AB1657" s="80"/>
      <c r="AC1657" s="80"/>
      <c r="AD1657" s="80"/>
      <c r="AE1657" s="80"/>
      <c r="AF1657" s="80"/>
    </row>
    <row r="1658" spans="1:32" s="1018" customFormat="1">
      <c r="A1658" s="81"/>
      <c r="B1658" s="80"/>
      <c r="C1658" s="80"/>
      <c r="D1658" s="80"/>
      <c r="E1658" s="80"/>
      <c r="F1658" s="80"/>
      <c r="G1658" s="80"/>
      <c r="H1658" s="80"/>
      <c r="I1658" s="658"/>
      <c r="J1658" s="80"/>
      <c r="K1658" s="80"/>
      <c r="L1658" s="80"/>
      <c r="M1658" s="80"/>
      <c r="N1658" s="80"/>
      <c r="O1658" s="80"/>
      <c r="P1658" s="80"/>
      <c r="Q1658" s="658"/>
      <c r="R1658" s="80"/>
      <c r="S1658" s="80"/>
      <c r="T1658" s="80"/>
      <c r="U1658" s="80"/>
      <c r="V1658" s="80"/>
      <c r="W1658" s="80"/>
      <c r="X1658" s="80"/>
      <c r="Y1658" s="658"/>
      <c r="Z1658" s="80"/>
      <c r="AA1658" s="80"/>
      <c r="AB1658" s="80"/>
      <c r="AC1658" s="80"/>
      <c r="AD1658" s="80"/>
      <c r="AE1658" s="80"/>
      <c r="AF1658" s="80"/>
    </row>
    <row r="1659" spans="1:32" s="1018" customFormat="1">
      <c r="A1659" s="81"/>
      <c r="B1659" s="80"/>
      <c r="C1659" s="80"/>
      <c r="D1659" s="80"/>
      <c r="E1659" s="80"/>
      <c r="F1659" s="80"/>
      <c r="G1659" s="80"/>
      <c r="H1659" s="80"/>
      <c r="I1659" s="658"/>
      <c r="J1659" s="80"/>
      <c r="K1659" s="80"/>
      <c r="L1659" s="80"/>
      <c r="M1659" s="80"/>
      <c r="N1659" s="80"/>
      <c r="O1659" s="80"/>
      <c r="P1659" s="80"/>
      <c r="Q1659" s="658"/>
      <c r="R1659" s="80"/>
      <c r="S1659" s="80"/>
      <c r="T1659" s="80"/>
      <c r="U1659" s="80"/>
      <c r="V1659" s="80"/>
      <c r="W1659" s="80"/>
      <c r="X1659" s="80"/>
      <c r="Y1659" s="658"/>
      <c r="Z1659" s="80"/>
      <c r="AA1659" s="80"/>
      <c r="AB1659" s="80"/>
      <c r="AC1659" s="80"/>
      <c r="AD1659" s="80"/>
      <c r="AE1659" s="80"/>
      <c r="AF1659" s="80"/>
    </row>
    <row r="1660" spans="1:32" s="1018" customFormat="1">
      <c r="A1660" s="81"/>
      <c r="B1660" s="80"/>
      <c r="C1660" s="80"/>
      <c r="D1660" s="80"/>
      <c r="E1660" s="80"/>
      <c r="F1660" s="80"/>
      <c r="G1660" s="80"/>
      <c r="H1660" s="80"/>
      <c r="I1660" s="658"/>
      <c r="J1660" s="80"/>
      <c r="K1660" s="80"/>
      <c r="L1660" s="80"/>
      <c r="M1660" s="80"/>
      <c r="N1660" s="80"/>
      <c r="O1660" s="80"/>
      <c r="P1660" s="80"/>
      <c r="Q1660" s="658"/>
      <c r="R1660" s="80"/>
      <c r="S1660" s="80"/>
      <c r="T1660" s="80"/>
      <c r="U1660" s="80"/>
      <c r="V1660" s="80"/>
      <c r="W1660" s="80"/>
      <c r="X1660" s="80"/>
      <c r="Y1660" s="658"/>
      <c r="Z1660" s="80"/>
      <c r="AA1660" s="80"/>
      <c r="AB1660" s="80"/>
      <c r="AC1660" s="80"/>
      <c r="AD1660" s="80"/>
      <c r="AE1660" s="80"/>
      <c r="AF1660" s="80"/>
    </row>
    <row r="1661" spans="1:32" s="1018" customFormat="1">
      <c r="A1661" s="81"/>
      <c r="B1661" s="80"/>
      <c r="C1661" s="80"/>
      <c r="D1661" s="80"/>
      <c r="E1661" s="80"/>
      <c r="F1661" s="80"/>
      <c r="G1661" s="80"/>
      <c r="H1661" s="80"/>
      <c r="I1661" s="658"/>
      <c r="J1661" s="80"/>
      <c r="K1661" s="80"/>
      <c r="L1661" s="80"/>
      <c r="M1661" s="80"/>
      <c r="N1661" s="80"/>
      <c r="O1661" s="80"/>
      <c r="P1661" s="80"/>
      <c r="Q1661" s="658"/>
      <c r="R1661" s="80"/>
      <c r="S1661" s="80"/>
      <c r="T1661" s="80"/>
      <c r="U1661" s="80"/>
      <c r="V1661" s="80"/>
      <c r="W1661" s="80"/>
      <c r="X1661" s="80"/>
      <c r="Y1661" s="658"/>
      <c r="Z1661" s="80"/>
      <c r="AA1661" s="80"/>
      <c r="AB1661" s="80"/>
      <c r="AC1661" s="80"/>
      <c r="AD1661" s="80"/>
      <c r="AE1661" s="80"/>
      <c r="AF1661" s="80"/>
    </row>
    <row r="1662" spans="1:32" s="1018" customFormat="1">
      <c r="A1662" s="81"/>
      <c r="B1662" s="80"/>
      <c r="C1662" s="80"/>
      <c r="D1662" s="80"/>
      <c r="E1662" s="80"/>
      <c r="F1662" s="80"/>
      <c r="G1662" s="80"/>
      <c r="H1662" s="80"/>
      <c r="I1662" s="658"/>
      <c r="J1662" s="80"/>
      <c r="K1662" s="80"/>
      <c r="L1662" s="80"/>
      <c r="M1662" s="80"/>
      <c r="N1662" s="80"/>
      <c r="O1662" s="80"/>
      <c r="P1662" s="80"/>
      <c r="Q1662" s="658"/>
      <c r="R1662" s="80"/>
      <c r="S1662" s="80"/>
      <c r="T1662" s="80"/>
      <c r="U1662" s="80"/>
      <c r="V1662" s="80"/>
      <c r="W1662" s="80"/>
      <c r="X1662" s="80"/>
      <c r="Y1662" s="658"/>
      <c r="Z1662" s="80"/>
      <c r="AA1662" s="80"/>
      <c r="AB1662" s="80"/>
      <c r="AC1662" s="80"/>
      <c r="AD1662" s="80"/>
      <c r="AE1662" s="80"/>
      <c r="AF1662" s="80"/>
    </row>
    <row r="1663" spans="1:32" s="1018" customFormat="1">
      <c r="A1663" s="81"/>
      <c r="B1663" s="80"/>
      <c r="C1663" s="80"/>
      <c r="D1663" s="80"/>
      <c r="E1663" s="80"/>
      <c r="F1663" s="80"/>
      <c r="G1663" s="80"/>
      <c r="H1663" s="80"/>
      <c r="I1663" s="658"/>
      <c r="J1663" s="80"/>
      <c r="K1663" s="80"/>
      <c r="L1663" s="80"/>
      <c r="M1663" s="80"/>
      <c r="N1663" s="80"/>
      <c r="O1663" s="80"/>
      <c r="P1663" s="80"/>
      <c r="Q1663" s="658"/>
      <c r="R1663" s="80"/>
      <c r="S1663" s="80"/>
      <c r="T1663" s="80"/>
      <c r="U1663" s="80"/>
      <c r="V1663" s="80"/>
      <c r="W1663" s="80"/>
      <c r="X1663" s="80"/>
      <c r="Y1663" s="658"/>
      <c r="Z1663" s="80"/>
      <c r="AA1663" s="80"/>
      <c r="AB1663" s="80"/>
      <c r="AC1663" s="80"/>
      <c r="AD1663" s="80"/>
      <c r="AE1663" s="80"/>
      <c r="AF1663" s="80"/>
    </row>
    <row r="1664" spans="1:32" s="1018" customFormat="1">
      <c r="A1664" s="81"/>
      <c r="B1664" s="80"/>
      <c r="C1664" s="80"/>
      <c r="D1664" s="80"/>
      <c r="E1664" s="80"/>
      <c r="F1664" s="80"/>
      <c r="G1664" s="80"/>
      <c r="H1664" s="80"/>
      <c r="I1664" s="658"/>
      <c r="J1664" s="80"/>
      <c r="K1664" s="80"/>
      <c r="L1664" s="80"/>
      <c r="M1664" s="80"/>
      <c r="N1664" s="80"/>
      <c r="O1664" s="80"/>
      <c r="P1664" s="80"/>
      <c r="Q1664" s="658"/>
      <c r="R1664" s="80"/>
      <c r="S1664" s="80"/>
      <c r="T1664" s="80"/>
      <c r="U1664" s="80"/>
      <c r="V1664" s="80"/>
      <c r="W1664" s="80"/>
      <c r="X1664" s="80"/>
      <c r="Y1664" s="658"/>
      <c r="Z1664" s="80"/>
      <c r="AA1664" s="80"/>
      <c r="AB1664" s="80"/>
      <c r="AC1664" s="80"/>
      <c r="AD1664" s="80"/>
      <c r="AE1664" s="80"/>
      <c r="AF1664" s="80"/>
    </row>
    <row r="1665" spans="1:32" s="1018" customFormat="1">
      <c r="A1665" s="81"/>
      <c r="B1665" s="80"/>
      <c r="C1665" s="80"/>
      <c r="D1665" s="80"/>
      <c r="E1665" s="80"/>
      <c r="F1665" s="80"/>
      <c r="G1665" s="80"/>
      <c r="H1665" s="80"/>
      <c r="I1665" s="658"/>
      <c r="J1665" s="80"/>
      <c r="K1665" s="80"/>
      <c r="L1665" s="80"/>
      <c r="M1665" s="80"/>
      <c r="N1665" s="80"/>
      <c r="O1665" s="80"/>
      <c r="P1665" s="80"/>
      <c r="Q1665" s="658"/>
      <c r="R1665" s="80"/>
      <c r="S1665" s="80"/>
      <c r="T1665" s="80"/>
      <c r="U1665" s="80"/>
      <c r="V1665" s="80"/>
      <c r="W1665" s="80"/>
      <c r="X1665" s="80"/>
      <c r="Y1665" s="658"/>
      <c r="Z1665" s="80"/>
      <c r="AA1665" s="80"/>
      <c r="AB1665" s="80"/>
      <c r="AC1665" s="80"/>
      <c r="AD1665" s="80"/>
      <c r="AE1665" s="80"/>
      <c r="AF1665" s="80"/>
    </row>
    <row r="1666" spans="1:32" s="1018" customFormat="1">
      <c r="A1666" s="81"/>
      <c r="B1666" s="80"/>
      <c r="C1666" s="80"/>
      <c r="D1666" s="80"/>
      <c r="E1666" s="80"/>
      <c r="F1666" s="80"/>
      <c r="G1666" s="80"/>
      <c r="H1666" s="80"/>
      <c r="I1666" s="658"/>
      <c r="J1666" s="80"/>
      <c r="K1666" s="80"/>
      <c r="L1666" s="80"/>
      <c r="M1666" s="80"/>
      <c r="N1666" s="80"/>
      <c r="O1666" s="80"/>
      <c r="P1666" s="80"/>
      <c r="Q1666" s="658"/>
      <c r="R1666" s="80"/>
      <c r="S1666" s="80"/>
      <c r="T1666" s="80"/>
      <c r="U1666" s="80"/>
      <c r="V1666" s="80"/>
      <c r="W1666" s="80"/>
      <c r="X1666" s="80"/>
      <c r="Y1666" s="658"/>
      <c r="Z1666" s="80"/>
      <c r="AA1666" s="80"/>
      <c r="AB1666" s="80"/>
      <c r="AC1666" s="80"/>
      <c r="AD1666" s="80"/>
      <c r="AE1666" s="80"/>
      <c r="AF1666" s="80"/>
    </row>
    <row r="1667" spans="1:32" s="1018" customFormat="1">
      <c r="A1667" s="81"/>
      <c r="B1667" s="80"/>
      <c r="C1667" s="80"/>
      <c r="D1667" s="80"/>
      <c r="E1667" s="80"/>
      <c r="F1667" s="80"/>
      <c r="G1667" s="80"/>
      <c r="H1667" s="80"/>
      <c r="I1667" s="658"/>
      <c r="J1667" s="80"/>
      <c r="K1667" s="80"/>
      <c r="L1667" s="80"/>
      <c r="M1667" s="80"/>
      <c r="N1667" s="80"/>
      <c r="O1667" s="80"/>
      <c r="P1667" s="80"/>
      <c r="Q1667" s="658"/>
      <c r="R1667" s="80"/>
      <c r="S1667" s="80"/>
      <c r="T1667" s="80"/>
      <c r="U1667" s="80"/>
      <c r="V1667" s="80"/>
      <c r="W1667" s="80"/>
      <c r="X1667" s="80"/>
      <c r="Y1667" s="658"/>
      <c r="Z1667" s="80"/>
      <c r="AA1667" s="80"/>
      <c r="AB1667" s="80"/>
      <c r="AC1667" s="80"/>
      <c r="AD1667" s="80"/>
      <c r="AE1667" s="80"/>
      <c r="AF1667" s="80"/>
    </row>
    <row r="1668" spans="1:32" s="1018" customFormat="1">
      <c r="A1668" s="81"/>
      <c r="B1668" s="80"/>
      <c r="C1668" s="80"/>
      <c r="D1668" s="80"/>
      <c r="E1668" s="80"/>
      <c r="F1668" s="80"/>
      <c r="G1668" s="80"/>
      <c r="H1668" s="80"/>
      <c r="I1668" s="658"/>
      <c r="J1668" s="80"/>
      <c r="K1668" s="80"/>
      <c r="L1668" s="80"/>
      <c r="M1668" s="80"/>
      <c r="N1668" s="80"/>
      <c r="O1668" s="80"/>
      <c r="P1668" s="80"/>
      <c r="Q1668" s="658"/>
      <c r="R1668" s="80"/>
      <c r="S1668" s="80"/>
      <c r="T1668" s="80"/>
      <c r="U1668" s="80"/>
      <c r="V1668" s="80"/>
      <c r="W1668" s="80"/>
      <c r="X1668" s="80"/>
      <c r="Y1668" s="658"/>
      <c r="Z1668" s="80"/>
      <c r="AA1668" s="80"/>
      <c r="AB1668" s="80"/>
      <c r="AC1668" s="80"/>
      <c r="AD1668" s="80"/>
      <c r="AE1668" s="80"/>
      <c r="AF1668" s="80"/>
    </row>
    <row r="1669" spans="1:32" s="1018" customFormat="1">
      <c r="A1669" s="81"/>
      <c r="B1669" s="80"/>
      <c r="C1669" s="80"/>
      <c r="D1669" s="80"/>
      <c r="E1669" s="80"/>
      <c r="F1669" s="80"/>
      <c r="G1669" s="80"/>
      <c r="H1669" s="80"/>
      <c r="I1669" s="658"/>
      <c r="J1669" s="80"/>
      <c r="K1669" s="80"/>
      <c r="L1669" s="80"/>
      <c r="M1669" s="80"/>
      <c r="N1669" s="80"/>
      <c r="O1669" s="80"/>
      <c r="P1669" s="80"/>
      <c r="Q1669" s="658"/>
      <c r="R1669" s="80"/>
      <c r="S1669" s="80"/>
      <c r="T1669" s="80"/>
      <c r="U1669" s="80"/>
      <c r="V1669" s="80"/>
      <c r="W1669" s="80"/>
      <c r="X1669" s="80"/>
      <c r="Y1669" s="658"/>
      <c r="Z1669" s="80"/>
      <c r="AA1669" s="80"/>
      <c r="AB1669" s="80"/>
      <c r="AC1669" s="80"/>
      <c r="AD1669" s="80"/>
      <c r="AE1669" s="80"/>
      <c r="AF1669" s="80"/>
    </row>
    <row r="1670" spans="1:32" s="1018" customFormat="1">
      <c r="A1670" s="81"/>
      <c r="B1670" s="80"/>
      <c r="C1670" s="80"/>
      <c r="D1670" s="80"/>
      <c r="E1670" s="80"/>
      <c r="F1670" s="80"/>
      <c r="G1670" s="80"/>
      <c r="H1670" s="80"/>
      <c r="I1670" s="658"/>
      <c r="J1670" s="80"/>
      <c r="K1670" s="80"/>
      <c r="L1670" s="80"/>
      <c r="M1670" s="80"/>
      <c r="N1670" s="80"/>
      <c r="O1670" s="80"/>
      <c r="P1670" s="80"/>
      <c r="Q1670" s="658"/>
      <c r="R1670" s="80"/>
      <c r="S1670" s="80"/>
      <c r="T1670" s="80"/>
      <c r="U1670" s="80"/>
      <c r="V1670" s="80"/>
      <c r="W1670" s="80"/>
      <c r="X1670" s="80"/>
      <c r="Y1670" s="658"/>
      <c r="Z1670" s="80"/>
      <c r="AA1670" s="80"/>
      <c r="AB1670" s="80"/>
      <c r="AC1670" s="80"/>
      <c r="AD1670" s="80"/>
      <c r="AE1670" s="80"/>
      <c r="AF1670" s="80"/>
    </row>
    <row r="1671" spans="1:32" s="1018" customFormat="1">
      <c r="A1671" s="81"/>
      <c r="B1671" s="80"/>
      <c r="C1671" s="80"/>
      <c r="D1671" s="80"/>
      <c r="E1671" s="80"/>
      <c r="F1671" s="80"/>
      <c r="G1671" s="80"/>
      <c r="H1671" s="80"/>
      <c r="I1671" s="658"/>
      <c r="J1671" s="80"/>
      <c r="K1671" s="80"/>
      <c r="L1671" s="80"/>
      <c r="M1671" s="80"/>
      <c r="N1671" s="80"/>
      <c r="O1671" s="80"/>
      <c r="P1671" s="80"/>
      <c r="Q1671" s="658"/>
      <c r="R1671" s="80"/>
      <c r="S1671" s="80"/>
      <c r="T1671" s="80"/>
      <c r="U1671" s="80"/>
      <c r="V1671" s="80"/>
      <c r="W1671" s="80"/>
      <c r="X1671" s="80"/>
      <c r="Y1671" s="658"/>
      <c r="Z1671" s="80"/>
      <c r="AA1671" s="80"/>
      <c r="AB1671" s="80"/>
      <c r="AC1671" s="80"/>
      <c r="AD1671" s="80"/>
      <c r="AE1671" s="80"/>
      <c r="AF1671" s="80"/>
    </row>
    <row r="1672" spans="1:32" s="1018" customFormat="1">
      <c r="A1672" s="81"/>
      <c r="B1672" s="80"/>
      <c r="C1672" s="80"/>
      <c r="D1672" s="80"/>
      <c r="E1672" s="80"/>
      <c r="F1672" s="80"/>
      <c r="G1672" s="80"/>
      <c r="H1672" s="80"/>
      <c r="I1672" s="658"/>
      <c r="J1672" s="80"/>
      <c r="K1672" s="80"/>
      <c r="L1672" s="80"/>
      <c r="M1672" s="80"/>
      <c r="N1672" s="80"/>
      <c r="O1672" s="80"/>
      <c r="P1672" s="80"/>
      <c r="Q1672" s="658"/>
      <c r="R1672" s="80"/>
      <c r="S1672" s="80"/>
      <c r="T1672" s="80"/>
      <c r="U1672" s="80"/>
      <c r="V1672" s="80"/>
      <c r="W1672" s="80"/>
      <c r="X1672" s="80"/>
      <c r="Y1672" s="658"/>
      <c r="Z1672" s="80"/>
      <c r="AA1672" s="80"/>
      <c r="AB1672" s="80"/>
      <c r="AC1672" s="80"/>
      <c r="AD1672" s="80"/>
      <c r="AE1672" s="80"/>
      <c r="AF1672" s="80"/>
    </row>
    <row r="1673" spans="1:32" s="1018" customFormat="1">
      <c r="A1673" s="81"/>
      <c r="B1673" s="80"/>
      <c r="C1673" s="80"/>
      <c r="D1673" s="80"/>
      <c r="E1673" s="80"/>
      <c r="F1673" s="80"/>
      <c r="G1673" s="80"/>
      <c r="H1673" s="80"/>
      <c r="I1673" s="658"/>
      <c r="J1673" s="80"/>
      <c r="K1673" s="80"/>
      <c r="L1673" s="80"/>
      <c r="M1673" s="80"/>
      <c r="N1673" s="80"/>
      <c r="O1673" s="80"/>
      <c r="P1673" s="80"/>
      <c r="Q1673" s="658"/>
      <c r="R1673" s="80"/>
      <c r="S1673" s="80"/>
      <c r="T1673" s="80"/>
      <c r="U1673" s="80"/>
      <c r="V1673" s="80"/>
      <c r="W1673" s="80"/>
      <c r="X1673" s="80"/>
      <c r="Y1673" s="658"/>
      <c r="Z1673" s="80"/>
      <c r="AA1673" s="80"/>
      <c r="AB1673" s="80"/>
      <c r="AC1673" s="80"/>
      <c r="AD1673" s="80"/>
      <c r="AE1673" s="80"/>
      <c r="AF1673" s="80"/>
    </row>
    <row r="1674" spans="1:32" s="1018" customFormat="1">
      <c r="A1674" s="81"/>
      <c r="B1674" s="80"/>
      <c r="C1674" s="80"/>
      <c r="D1674" s="80"/>
      <c r="E1674" s="80"/>
      <c r="F1674" s="80"/>
      <c r="G1674" s="80"/>
      <c r="H1674" s="80"/>
      <c r="I1674" s="658"/>
      <c r="J1674" s="80"/>
      <c r="K1674" s="80"/>
      <c r="L1674" s="80"/>
      <c r="M1674" s="80"/>
      <c r="N1674" s="80"/>
      <c r="O1674" s="80"/>
      <c r="P1674" s="80"/>
      <c r="Q1674" s="658"/>
      <c r="R1674" s="80"/>
      <c r="S1674" s="80"/>
      <c r="T1674" s="80"/>
      <c r="U1674" s="80"/>
      <c r="V1674" s="80"/>
      <c r="W1674" s="80"/>
      <c r="X1674" s="80"/>
      <c r="Y1674" s="658"/>
      <c r="Z1674" s="80"/>
      <c r="AA1674" s="80"/>
      <c r="AB1674" s="80"/>
      <c r="AC1674" s="80"/>
      <c r="AD1674" s="80"/>
      <c r="AE1674" s="80"/>
      <c r="AF1674" s="80"/>
    </row>
    <row r="1675" spans="1:32" s="1018" customFormat="1">
      <c r="A1675" s="81"/>
      <c r="B1675" s="80"/>
      <c r="C1675" s="80"/>
      <c r="D1675" s="80"/>
      <c r="E1675" s="80"/>
      <c r="F1675" s="80"/>
      <c r="G1675" s="80"/>
      <c r="H1675" s="80"/>
      <c r="I1675" s="658"/>
      <c r="J1675" s="80"/>
      <c r="K1675" s="80"/>
      <c r="L1675" s="80"/>
      <c r="M1675" s="80"/>
      <c r="N1675" s="80"/>
      <c r="O1675" s="80"/>
      <c r="P1675" s="80"/>
      <c r="Q1675" s="658"/>
      <c r="R1675" s="80"/>
      <c r="S1675" s="80"/>
      <c r="T1675" s="80"/>
      <c r="U1675" s="80"/>
      <c r="V1675" s="80"/>
      <c r="W1675" s="80"/>
      <c r="X1675" s="80"/>
      <c r="Y1675" s="658"/>
      <c r="Z1675" s="80"/>
      <c r="AA1675" s="80"/>
      <c r="AB1675" s="80"/>
      <c r="AC1675" s="80"/>
      <c r="AD1675" s="80"/>
      <c r="AE1675" s="80"/>
      <c r="AF1675" s="80"/>
    </row>
    <row r="1676" spans="1:32" s="1018" customFormat="1">
      <c r="A1676" s="81"/>
      <c r="B1676" s="80"/>
      <c r="C1676" s="80"/>
      <c r="D1676" s="80"/>
      <c r="E1676" s="80"/>
      <c r="F1676" s="80"/>
      <c r="G1676" s="80"/>
      <c r="H1676" s="80"/>
      <c r="I1676" s="658"/>
      <c r="J1676" s="80"/>
      <c r="K1676" s="80"/>
      <c r="L1676" s="80"/>
      <c r="M1676" s="80"/>
      <c r="N1676" s="80"/>
      <c r="O1676" s="80"/>
      <c r="P1676" s="80"/>
      <c r="Q1676" s="658"/>
      <c r="R1676" s="80"/>
      <c r="S1676" s="80"/>
      <c r="T1676" s="80"/>
      <c r="U1676" s="80"/>
      <c r="V1676" s="80"/>
      <c r="W1676" s="80"/>
      <c r="X1676" s="80"/>
      <c r="Y1676" s="658"/>
      <c r="Z1676" s="80"/>
      <c r="AA1676" s="80"/>
      <c r="AB1676" s="80"/>
      <c r="AC1676" s="80"/>
      <c r="AD1676" s="80"/>
      <c r="AE1676" s="80"/>
      <c r="AF1676" s="80"/>
    </row>
    <row r="1677" spans="1:32" s="1018" customFormat="1">
      <c r="A1677" s="81"/>
      <c r="B1677" s="80"/>
      <c r="C1677" s="80"/>
      <c r="D1677" s="80"/>
      <c r="E1677" s="80"/>
      <c r="F1677" s="80"/>
      <c r="G1677" s="80"/>
      <c r="H1677" s="80"/>
      <c r="I1677" s="658"/>
      <c r="J1677" s="80"/>
      <c r="K1677" s="80"/>
      <c r="L1677" s="80"/>
      <c r="M1677" s="80"/>
      <c r="N1677" s="80"/>
      <c r="O1677" s="80"/>
      <c r="P1677" s="80"/>
      <c r="Q1677" s="658"/>
      <c r="R1677" s="80"/>
      <c r="S1677" s="80"/>
      <c r="T1677" s="80"/>
      <c r="U1677" s="80"/>
      <c r="V1677" s="80"/>
      <c r="W1677" s="80"/>
      <c r="X1677" s="80"/>
      <c r="Y1677" s="658"/>
      <c r="Z1677" s="80"/>
      <c r="AA1677" s="80"/>
      <c r="AB1677" s="80"/>
      <c r="AC1677" s="80"/>
      <c r="AD1677" s="80"/>
      <c r="AE1677" s="80"/>
      <c r="AF1677" s="80"/>
    </row>
    <row r="1678" spans="1:32" s="1018" customFormat="1">
      <c r="A1678" s="81"/>
      <c r="B1678" s="80"/>
      <c r="C1678" s="80"/>
      <c r="D1678" s="80"/>
      <c r="E1678" s="80"/>
      <c r="F1678" s="80"/>
      <c r="G1678" s="80"/>
      <c r="H1678" s="80"/>
      <c r="I1678" s="658"/>
      <c r="J1678" s="80"/>
      <c r="K1678" s="80"/>
      <c r="L1678" s="80"/>
      <c r="M1678" s="80"/>
      <c r="N1678" s="80"/>
      <c r="O1678" s="80"/>
      <c r="P1678" s="80"/>
      <c r="Q1678" s="658"/>
      <c r="R1678" s="80"/>
      <c r="S1678" s="80"/>
      <c r="T1678" s="80"/>
      <c r="U1678" s="80"/>
      <c r="V1678" s="80"/>
      <c r="W1678" s="80"/>
      <c r="X1678" s="80"/>
      <c r="Y1678" s="658"/>
      <c r="Z1678" s="80"/>
      <c r="AA1678" s="80"/>
      <c r="AB1678" s="80"/>
      <c r="AC1678" s="80"/>
      <c r="AD1678" s="80"/>
      <c r="AE1678" s="80"/>
      <c r="AF1678" s="80"/>
    </row>
    <row r="1679" spans="1:32" s="1018" customFormat="1">
      <c r="A1679" s="81"/>
      <c r="B1679" s="80"/>
      <c r="C1679" s="80"/>
      <c r="D1679" s="80"/>
      <c r="E1679" s="80"/>
      <c r="F1679" s="80"/>
      <c r="G1679" s="80"/>
      <c r="H1679" s="80"/>
      <c r="I1679" s="658"/>
      <c r="J1679" s="80"/>
      <c r="K1679" s="80"/>
      <c r="L1679" s="80"/>
      <c r="M1679" s="80"/>
      <c r="N1679" s="80"/>
      <c r="O1679" s="80"/>
      <c r="P1679" s="80"/>
      <c r="Q1679" s="658"/>
      <c r="R1679" s="80"/>
      <c r="S1679" s="80"/>
      <c r="T1679" s="80"/>
      <c r="U1679" s="80"/>
      <c r="V1679" s="80"/>
      <c r="W1679" s="80"/>
      <c r="X1679" s="80"/>
      <c r="Y1679" s="658"/>
      <c r="Z1679" s="80"/>
      <c r="AA1679" s="80"/>
      <c r="AB1679" s="80"/>
      <c r="AC1679" s="80"/>
      <c r="AD1679" s="80"/>
      <c r="AE1679" s="80"/>
      <c r="AF1679" s="80"/>
    </row>
    <row r="1680" spans="1:32" s="1018" customFormat="1">
      <c r="A1680" s="81"/>
      <c r="B1680" s="80"/>
      <c r="C1680" s="80"/>
      <c r="D1680" s="80"/>
      <c r="E1680" s="80"/>
      <c r="F1680" s="80"/>
      <c r="G1680" s="80"/>
      <c r="H1680" s="80"/>
      <c r="I1680" s="658"/>
      <c r="J1680" s="80"/>
      <c r="K1680" s="80"/>
      <c r="L1680" s="80"/>
      <c r="M1680" s="80"/>
      <c r="N1680" s="80"/>
      <c r="O1680" s="80"/>
      <c r="P1680" s="80"/>
      <c r="Q1680" s="658"/>
      <c r="R1680" s="80"/>
      <c r="S1680" s="80"/>
      <c r="T1680" s="80"/>
      <c r="U1680" s="80"/>
      <c r="V1680" s="80"/>
      <c r="W1680" s="80"/>
      <c r="X1680" s="80"/>
      <c r="Y1680" s="658"/>
      <c r="Z1680" s="80"/>
      <c r="AA1680" s="80"/>
      <c r="AB1680" s="80"/>
      <c r="AC1680" s="80"/>
      <c r="AD1680" s="80"/>
      <c r="AE1680" s="80"/>
      <c r="AF1680" s="80"/>
    </row>
    <row r="1681" spans="1:32" s="1018" customFormat="1">
      <c r="A1681" s="81"/>
      <c r="B1681" s="80"/>
      <c r="C1681" s="80"/>
      <c r="D1681" s="80"/>
      <c r="E1681" s="80"/>
      <c r="F1681" s="80"/>
      <c r="G1681" s="80"/>
      <c r="H1681" s="80"/>
      <c r="I1681" s="658"/>
      <c r="J1681" s="80"/>
      <c r="K1681" s="80"/>
      <c r="L1681" s="80"/>
      <c r="M1681" s="80"/>
      <c r="N1681" s="80"/>
      <c r="O1681" s="80"/>
      <c r="P1681" s="80"/>
      <c r="Q1681" s="658"/>
      <c r="R1681" s="80"/>
      <c r="S1681" s="80"/>
      <c r="T1681" s="80"/>
      <c r="U1681" s="80"/>
      <c r="V1681" s="80"/>
      <c r="W1681" s="80"/>
      <c r="X1681" s="80"/>
      <c r="Y1681" s="658"/>
      <c r="Z1681" s="80"/>
      <c r="AA1681" s="80"/>
      <c r="AB1681" s="80"/>
      <c r="AC1681" s="80"/>
      <c r="AD1681" s="80"/>
      <c r="AE1681" s="80"/>
      <c r="AF1681" s="80"/>
    </row>
    <row r="1682" spans="1:32" s="1018" customFormat="1">
      <c r="A1682" s="81"/>
      <c r="B1682" s="80"/>
      <c r="C1682" s="80"/>
      <c r="D1682" s="80"/>
      <c r="E1682" s="80"/>
      <c r="F1682" s="80"/>
      <c r="G1682" s="80"/>
      <c r="H1682" s="80"/>
      <c r="I1682" s="658"/>
      <c r="J1682" s="80"/>
      <c r="K1682" s="80"/>
      <c r="L1682" s="80"/>
      <c r="M1682" s="80"/>
      <c r="N1682" s="80"/>
      <c r="O1682" s="80"/>
      <c r="P1682" s="80"/>
      <c r="Q1682" s="658"/>
      <c r="R1682" s="80"/>
      <c r="S1682" s="80"/>
      <c r="T1682" s="80"/>
      <c r="U1682" s="80"/>
      <c r="V1682" s="80"/>
      <c r="W1682" s="80"/>
      <c r="X1682" s="80"/>
      <c r="Y1682" s="658"/>
      <c r="Z1682" s="80"/>
      <c r="AA1682" s="80"/>
      <c r="AB1682" s="80"/>
      <c r="AC1682" s="80"/>
      <c r="AD1682" s="80"/>
      <c r="AE1682" s="80"/>
      <c r="AF1682" s="80"/>
    </row>
    <row r="1683" spans="1:32" s="1018" customFormat="1">
      <c r="A1683" s="81"/>
      <c r="B1683" s="80"/>
      <c r="C1683" s="80"/>
      <c r="D1683" s="80"/>
      <c r="E1683" s="80"/>
      <c r="F1683" s="80"/>
      <c r="G1683" s="80"/>
      <c r="H1683" s="80"/>
      <c r="I1683" s="658"/>
      <c r="J1683" s="80"/>
      <c r="K1683" s="80"/>
      <c r="L1683" s="80"/>
      <c r="M1683" s="80"/>
      <c r="N1683" s="80"/>
      <c r="O1683" s="80"/>
      <c r="P1683" s="80"/>
      <c r="Q1683" s="658"/>
      <c r="R1683" s="80"/>
      <c r="S1683" s="80"/>
      <c r="T1683" s="80"/>
      <c r="U1683" s="80"/>
      <c r="V1683" s="80"/>
      <c r="W1683" s="80"/>
      <c r="X1683" s="80"/>
      <c r="Y1683" s="658"/>
      <c r="Z1683" s="80"/>
      <c r="AA1683" s="80"/>
      <c r="AB1683" s="80"/>
      <c r="AC1683" s="80"/>
      <c r="AD1683" s="80"/>
      <c r="AE1683" s="80"/>
      <c r="AF1683" s="80"/>
    </row>
    <row r="1684" spans="1:32" s="1018" customFormat="1">
      <c r="A1684" s="81"/>
      <c r="B1684" s="80"/>
      <c r="C1684" s="80"/>
      <c r="D1684" s="80"/>
      <c r="E1684" s="80"/>
      <c r="F1684" s="80"/>
      <c r="G1684" s="80"/>
      <c r="H1684" s="80"/>
      <c r="I1684" s="658"/>
      <c r="J1684" s="80"/>
      <c r="K1684" s="80"/>
      <c r="L1684" s="80"/>
      <c r="M1684" s="80"/>
      <c r="N1684" s="80"/>
      <c r="O1684" s="80"/>
      <c r="P1684" s="80"/>
      <c r="Q1684" s="658"/>
      <c r="R1684" s="80"/>
      <c r="S1684" s="80"/>
      <c r="T1684" s="80"/>
      <c r="U1684" s="80"/>
      <c r="V1684" s="80"/>
      <c r="W1684" s="80"/>
      <c r="X1684" s="80"/>
      <c r="Y1684" s="658"/>
      <c r="Z1684" s="80"/>
      <c r="AA1684" s="80"/>
      <c r="AB1684" s="80"/>
      <c r="AC1684" s="80"/>
      <c r="AD1684" s="80"/>
      <c r="AE1684" s="80"/>
      <c r="AF1684" s="80"/>
    </row>
    <row r="1685" spans="1:32" s="1018" customFormat="1">
      <c r="A1685" s="81"/>
      <c r="B1685" s="80"/>
      <c r="C1685" s="80"/>
      <c r="D1685" s="80"/>
      <c r="E1685" s="80"/>
      <c r="F1685" s="80"/>
      <c r="G1685" s="80"/>
      <c r="H1685" s="80"/>
      <c r="I1685" s="658"/>
      <c r="J1685" s="80"/>
      <c r="K1685" s="80"/>
      <c r="L1685" s="80"/>
      <c r="M1685" s="80"/>
      <c r="N1685" s="80"/>
      <c r="O1685" s="80"/>
      <c r="P1685" s="80"/>
      <c r="Q1685" s="658"/>
      <c r="R1685" s="80"/>
      <c r="S1685" s="80"/>
      <c r="T1685" s="80"/>
      <c r="U1685" s="80"/>
      <c r="V1685" s="80"/>
      <c r="W1685" s="80"/>
      <c r="X1685" s="80"/>
      <c r="Y1685" s="658"/>
      <c r="Z1685" s="80"/>
      <c r="AA1685" s="80"/>
      <c r="AB1685" s="80"/>
      <c r="AC1685" s="80"/>
      <c r="AD1685" s="80"/>
      <c r="AE1685" s="80"/>
      <c r="AF1685" s="80"/>
    </row>
    <row r="1686" spans="1:32" s="1018" customFormat="1">
      <c r="A1686" s="81"/>
      <c r="B1686" s="80"/>
      <c r="C1686" s="80"/>
      <c r="D1686" s="80"/>
      <c r="E1686" s="80"/>
      <c r="F1686" s="80"/>
      <c r="G1686" s="80"/>
      <c r="H1686" s="80"/>
      <c r="I1686" s="658"/>
      <c r="J1686" s="80"/>
      <c r="K1686" s="80"/>
      <c r="L1686" s="80"/>
      <c r="M1686" s="80"/>
      <c r="N1686" s="80"/>
      <c r="O1686" s="80"/>
      <c r="P1686" s="80"/>
      <c r="Q1686" s="658"/>
      <c r="R1686" s="80"/>
      <c r="S1686" s="80"/>
      <c r="T1686" s="80"/>
      <c r="U1686" s="80"/>
      <c r="V1686" s="80"/>
      <c r="W1686" s="80"/>
      <c r="X1686" s="80"/>
      <c r="Y1686" s="658"/>
      <c r="Z1686" s="80"/>
      <c r="AA1686" s="80"/>
      <c r="AB1686" s="80"/>
      <c r="AC1686" s="80"/>
      <c r="AD1686" s="80"/>
      <c r="AE1686" s="80"/>
      <c r="AF1686" s="80"/>
    </row>
    <row r="1687" spans="1:32" s="1018" customFormat="1">
      <c r="A1687" s="81"/>
      <c r="B1687" s="80"/>
      <c r="C1687" s="80"/>
      <c r="D1687" s="80"/>
      <c r="E1687" s="80"/>
      <c r="F1687" s="80"/>
      <c r="G1687" s="80"/>
      <c r="H1687" s="80"/>
      <c r="I1687" s="658"/>
      <c r="J1687" s="80"/>
      <c r="K1687" s="80"/>
      <c r="L1687" s="80"/>
      <c r="M1687" s="80"/>
      <c r="N1687" s="80"/>
      <c r="O1687" s="80"/>
      <c r="P1687" s="80"/>
      <c r="Q1687" s="658"/>
      <c r="R1687" s="80"/>
      <c r="S1687" s="80"/>
      <c r="T1687" s="80"/>
      <c r="U1687" s="80"/>
      <c r="V1687" s="80"/>
      <c r="W1687" s="80"/>
      <c r="X1687" s="80"/>
      <c r="Y1687" s="658"/>
      <c r="Z1687" s="80"/>
      <c r="AA1687" s="80"/>
      <c r="AB1687" s="80"/>
      <c r="AC1687" s="80"/>
      <c r="AD1687" s="80"/>
      <c r="AE1687" s="80"/>
      <c r="AF1687" s="80"/>
    </row>
    <row r="1688" spans="1:32" s="1018" customFormat="1">
      <c r="A1688" s="81"/>
      <c r="B1688" s="80"/>
      <c r="C1688" s="80"/>
      <c r="D1688" s="80"/>
      <c r="E1688" s="80"/>
      <c r="F1688" s="80"/>
      <c r="G1688" s="80"/>
      <c r="H1688" s="80"/>
      <c r="I1688" s="658"/>
      <c r="J1688" s="80"/>
      <c r="K1688" s="80"/>
      <c r="L1688" s="80"/>
      <c r="M1688" s="80"/>
      <c r="N1688" s="80"/>
      <c r="O1688" s="80"/>
      <c r="P1688" s="80"/>
      <c r="Q1688" s="658"/>
      <c r="R1688" s="80"/>
      <c r="S1688" s="80"/>
      <c r="T1688" s="80"/>
      <c r="U1688" s="80"/>
      <c r="V1688" s="80"/>
      <c r="W1688" s="80"/>
      <c r="X1688" s="80"/>
      <c r="Y1688" s="658"/>
      <c r="Z1688" s="80"/>
      <c r="AA1688" s="80"/>
      <c r="AB1688" s="80"/>
      <c r="AC1688" s="80"/>
      <c r="AD1688" s="80"/>
      <c r="AE1688" s="80"/>
      <c r="AF1688" s="80"/>
    </row>
    <row r="1689" spans="1:32" s="1018" customFormat="1">
      <c r="A1689" s="81"/>
      <c r="B1689" s="80"/>
      <c r="C1689" s="80"/>
      <c r="D1689" s="80"/>
      <c r="E1689" s="80"/>
      <c r="F1689" s="80"/>
      <c r="G1689" s="80"/>
      <c r="H1689" s="80"/>
      <c r="I1689" s="658"/>
      <c r="J1689" s="80"/>
      <c r="K1689" s="80"/>
      <c r="L1689" s="80"/>
      <c r="M1689" s="80"/>
      <c r="N1689" s="80"/>
      <c r="O1689" s="80"/>
      <c r="P1689" s="80"/>
      <c r="Q1689" s="658"/>
      <c r="R1689" s="80"/>
      <c r="S1689" s="80"/>
      <c r="T1689" s="80"/>
      <c r="U1689" s="80"/>
      <c r="V1689" s="80"/>
      <c r="W1689" s="80"/>
      <c r="X1689" s="80"/>
      <c r="Y1689" s="658"/>
      <c r="Z1689" s="80"/>
      <c r="AA1689" s="80"/>
      <c r="AB1689" s="80"/>
      <c r="AC1689" s="80"/>
      <c r="AD1689" s="80"/>
      <c r="AE1689" s="80"/>
      <c r="AF1689" s="80"/>
    </row>
    <row r="1690" spans="1:32" s="1018" customFormat="1">
      <c r="A1690" s="81"/>
      <c r="B1690" s="80"/>
      <c r="C1690" s="80"/>
      <c r="D1690" s="80"/>
      <c r="E1690" s="80"/>
      <c r="F1690" s="80"/>
      <c r="G1690" s="80"/>
      <c r="H1690" s="80"/>
      <c r="I1690" s="658"/>
      <c r="J1690" s="80"/>
      <c r="K1690" s="80"/>
      <c r="L1690" s="80"/>
      <c r="M1690" s="80"/>
      <c r="N1690" s="80"/>
      <c r="O1690" s="80"/>
      <c r="P1690" s="80"/>
      <c r="Q1690" s="658"/>
      <c r="R1690" s="80"/>
      <c r="S1690" s="80"/>
      <c r="T1690" s="80"/>
      <c r="U1690" s="80"/>
      <c r="V1690" s="80"/>
      <c r="W1690" s="80"/>
      <c r="X1690" s="80"/>
      <c r="Y1690" s="658"/>
      <c r="Z1690" s="80"/>
      <c r="AA1690" s="80"/>
      <c r="AB1690" s="80"/>
      <c r="AC1690" s="80"/>
      <c r="AD1690" s="80"/>
      <c r="AE1690" s="80"/>
      <c r="AF1690" s="80"/>
    </row>
    <row r="1691" spans="1:32" s="1018" customFormat="1">
      <c r="A1691" s="81"/>
      <c r="B1691" s="80"/>
      <c r="C1691" s="80"/>
      <c r="D1691" s="80"/>
      <c r="E1691" s="80"/>
      <c r="F1691" s="80"/>
      <c r="G1691" s="80"/>
      <c r="H1691" s="80"/>
      <c r="I1691" s="658"/>
      <c r="J1691" s="80"/>
      <c r="K1691" s="80"/>
      <c r="L1691" s="80"/>
      <c r="M1691" s="80"/>
      <c r="N1691" s="80"/>
      <c r="O1691" s="80"/>
      <c r="P1691" s="80"/>
      <c r="Q1691" s="658"/>
      <c r="R1691" s="80"/>
      <c r="S1691" s="80"/>
      <c r="T1691" s="80"/>
      <c r="U1691" s="80"/>
      <c r="V1691" s="80"/>
      <c r="W1691" s="80"/>
      <c r="X1691" s="80"/>
      <c r="Y1691" s="658"/>
      <c r="Z1691" s="80"/>
      <c r="AA1691" s="80"/>
      <c r="AB1691" s="80"/>
      <c r="AC1691" s="80"/>
      <c r="AD1691" s="80"/>
      <c r="AE1691" s="80"/>
      <c r="AF1691" s="80"/>
    </row>
    <row r="1692" spans="1:32" s="1018" customFormat="1">
      <c r="A1692" s="81"/>
      <c r="B1692" s="80"/>
      <c r="C1692" s="80"/>
      <c r="D1692" s="80"/>
      <c r="E1692" s="80"/>
      <c r="F1692" s="80"/>
      <c r="G1692" s="80"/>
      <c r="H1692" s="80"/>
      <c r="I1692" s="658"/>
      <c r="J1692" s="80"/>
      <c r="K1692" s="80"/>
      <c r="L1692" s="80"/>
      <c r="M1692" s="80"/>
      <c r="N1692" s="80"/>
      <c r="O1692" s="80"/>
      <c r="P1692" s="80"/>
      <c r="Q1692" s="658"/>
      <c r="R1692" s="80"/>
      <c r="S1692" s="80"/>
      <c r="T1692" s="80"/>
      <c r="U1692" s="80"/>
      <c r="V1692" s="80"/>
      <c r="W1692" s="80"/>
      <c r="X1692" s="80"/>
      <c r="Y1692" s="658"/>
      <c r="Z1692" s="80"/>
      <c r="AA1692" s="80"/>
      <c r="AB1692" s="80"/>
      <c r="AC1692" s="80"/>
      <c r="AD1692" s="80"/>
      <c r="AE1692" s="80"/>
      <c r="AF1692" s="80"/>
    </row>
    <row r="1693" spans="1:32" s="1018" customFormat="1">
      <c r="A1693" s="81"/>
      <c r="B1693" s="80"/>
      <c r="C1693" s="80"/>
      <c r="D1693" s="80"/>
      <c r="E1693" s="80"/>
      <c r="F1693" s="80"/>
      <c r="G1693" s="80"/>
      <c r="H1693" s="80"/>
      <c r="I1693" s="658"/>
      <c r="J1693" s="80"/>
      <c r="K1693" s="80"/>
      <c r="L1693" s="80"/>
      <c r="M1693" s="80"/>
      <c r="N1693" s="80"/>
      <c r="O1693" s="80"/>
      <c r="P1693" s="80"/>
      <c r="Q1693" s="658"/>
      <c r="R1693" s="80"/>
      <c r="S1693" s="80"/>
      <c r="T1693" s="80"/>
      <c r="U1693" s="80"/>
      <c r="V1693" s="80"/>
      <c r="W1693" s="80"/>
      <c r="X1693" s="80"/>
      <c r="Y1693" s="658"/>
      <c r="Z1693" s="80"/>
      <c r="AA1693" s="80"/>
      <c r="AB1693" s="80"/>
      <c r="AC1693" s="80"/>
      <c r="AD1693" s="80"/>
      <c r="AE1693" s="80"/>
      <c r="AF1693" s="80"/>
    </row>
    <row r="1694" spans="1:32" s="1018" customFormat="1">
      <c r="A1694" s="81"/>
      <c r="B1694" s="80"/>
      <c r="C1694" s="80"/>
      <c r="D1694" s="80"/>
      <c r="E1694" s="80"/>
      <c r="F1694" s="80"/>
      <c r="G1694" s="80"/>
      <c r="H1694" s="80"/>
      <c r="I1694" s="658"/>
      <c r="J1694" s="80"/>
      <c r="K1694" s="80"/>
      <c r="L1694" s="80"/>
      <c r="M1694" s="80"/>
      <c r="N1694" s="80"/>
      <c r="O1694" s="80"/>
      <c r="P1694" s="80"/>
      <c r="Q1694" s="658"/>
      <c r="R1694" s="80"/>
      <c r="S1694" s="80"/>
      <c r="T1694" s="80"/>
      <c r="U1694" s="80"/>
      <c r="V1694" s="80"/>
      <c r="W1694" s="80"/>
      <c r="X1694" s="80"/>
      <c r="Y1694" s="658"/>
      <c r="Z1694" s="80"/>
      <c r="AA1694" s="80"/>
      <c r="AB1694" s="80"/>
      <c r="AC1694" s="80"/>
      <c r="AD1694" s="80"/>
      <c r="AE1694" s="80"/>
      <c r="AF1694" s="80"/>
    </row>
    <row r="1695" spans="1:32" s="1018" customFormat="1">
      <c r="A1695" s="81"/>
      <c r="B1695" s="80"/>
      <c r="C1695" s="80"/>
      <c r="D1695" s="80"/>
      <c r="E1695" s="80"/>
      <c r="F1695" s="80"/>
      <c r="G1695" s="80"/>
      <c r="H1695" s="80"/>
      <c r="I1695" s="658"/>
      <c r="J1695" s="80"/>
      <c r="K1695" s="80"/>
      <c r="L1695" s="80"/>
      <c r="M1695" s="80"/>
      <c r="N1695" s="80"/>
      <c r="O1695" s="80"/>
      <c r="P1695" s="80"/>
      <c r="Q1695" s="658"/>
      <c r="R1695" s="80"/>
      <c r="S1695" s="80"/>
      <c r="T1695" s="80"/>
      <c r="U1695" s="80"/>
      <c r="V1695" s="80"/>
      <c r="W1695" s="80"/>
      <c r="X1695" s="80"/>
      <c r="Y1695" s="658"/>
      <c r="Z1695" s="80"/>
      <c r="AA1695" s="80"/>
      <c r="AB1695" s="80"/>
      <c r="AC1695" s="80"/>
      <c r="AD1695" s="80"/>
      <c r="AE1695" s="80"/>
      <c r="AF1695" s="80"/>
    </row>
    <row r="1696" spans="1:32" s="1018" customFormat="1">
      <c r="A1696" s="81"/>
      <c r="B1696" s="80"/>
      <c r="C1696" s="80"/>
      <c r="D1696" s="80"/>
      <c r="E1696" s="80"/>
      <c r="F1696" s="80"/>
      <c r="G1696" s="80"/>
      <c r="H1696" s="80"/>
      <c r="I1696" s="658"/>
      <c r="J1696" s="80"/>
      <c r="K1696" s="80"/>
      <c r="L1696" s="80"/>
      <c r="M1696" s="80"/>
      <c r="N1696" s="80"/>
      <c r="O1696" s="80"/>
      <c r="P1696" s="80"/>
      <c r="Q1696" s="658"/>
      <c r="R1696" s="80"/>
      <c r="S1696" s="80"/>
      <c r="T1696" s="80"/>
      <c r="U1696" s="80"/>
      <c r="V1696" s="80"/>
      <c r="W1696" s="80"/>
      <c r="X1696" s="80"/>
      <c r="Y1696" s="658"/>
      <c r="Z1696" s="80"/>
      <c r="AA1696" s="80"/>
      <c r="AB1696" s="80"/>
      <c r="AC1696" s="80"/>
      <c r="AD1696" s="80"/>
      <c r="AE1696" s="80"/>
      <c r="AF1696" s="80"/>
    </row>
    <row r="1697" spans="1:32" s="1018" customFormat="1">
      <c r="A1697" s="81"/>
      <c r="B1697" s="80"/>
      <c r="C1697" s="80"/>
      <c r="D1697" s="80"/>
      <c r="E1697" s="80"/>
      <c r="F1697" s="80"/>
      <c r="G1697" s="80"/>
      <c r="H1697" s="80"/>
      <c r="I1697" s="658"/>
      <c r="J1697" s="80"/>
      <c r="K1697" s="80"/>
      <c r="L1697" s="80"/>
      <c r="M1697" s="80"/>
      <c r="N1697" s="80"/>
      <c r="O1697" s="80"/>
      <c r="P1697" s="80"/>
      <c r="Q1697" s="658"/>
      <c r="R1697" s="80"/>
      <c r="S1697" s="80"/>
      <c r="T1697" s="80"/>
      <c r="U1697" s="80"/>
      <c r="V1697" s="80"/>
      <c r="W1697" s="80"/>
      <c r="X1697" s="80"/>
      <c r="Y1697" s="658"/>
      <c r="Z1697" s="80"/>
      <c r="AA1697" s="80"/>
      <c r="AB1697" s="80"/>
      <c r="AC1697" s="80"/>
      <c r="AD1697" s="80"/>
      <c r="AE1697" s="80"/>
      <c r="AF1697" s="80"/>
    </row>
    <row r="1698" spans="1:32" s="1018" customFormat="1">
      <c r="A1698" s="81"/>
      <c r="B1698" s="80"/>
      <c r="C1698" s="80"/>
      <c r="D1698" s="80"/>
      <c r="E1698" s="80"/>
      <c r="F1698" s="80"/>
      <c r="G1698" s="80"/>
      <c r="H1698" s="80"/>
      <c r="I1698" s="658"/>
      <c r="J1698" s="80"/>
      <c r="K1698" s="80"/>
      <c r="L1698" s="80"/>
      <c r="M1698" s="80"/>
      <c r="N1698" s="80"/>
      <c r="O1698" s="80"/>
      <c r="P1698" s="80"/>
      <c r="Q1698" s="658"/>
      <c r="R1698" s="80"/>
      <c r="S1698" s="80"/>
      <c r="T1698" s="80"/>
      <c r="U1698" s="80"/>
      <c r="V1698" s="80"/>
      <c r="W1698" s="80"/>
      <c r="X1698" s="80"/>
      <c r="Y1698" s="658"/>
      <c r="Z1698" s="80"/>
      <c r="AA1698" s="80"/>
      <c r="AB1698" s="80"/>
      <c r="AC1698" s="80"/>
      <c r="AD1698" s="80"/>
      <c r="AE1698" s="80"/>
      <c r="AF1698" s="80"/>
    </row>
    <row r="1699" spans="1:32" s="1018" customFormat="1">
      <c r="A1699" s="81"/>
      <c r="B1699" s="80"/>
      <c r="C1699" s="80"/>
      <c r="D1699" s="80"/>
      <c r="E1699" s="80"/>
      <c r="F1699" s="80"/>
      <c r="G1699" s="80"/>
      <c r="H1699" s="80"/>
      <c r="I1699" s="658"/>
      <c r="J1699" s="80"/>
      <c r="K1699" s="80"/>
      <c r="L1699" s="80"/>
      <c r="M1699" s="80"/>
      <c r="N1699" s="80"/>
      <c r="O1699" s="80"/>
      <c r="P1699" s="80"/>
      <c r="Q1699" s="658"/>
      <c r="R1699" s="80"/>
      <c r="S1699" s="80"/>
      <c r="T1699" s="80"/>
      <c r="U1699" s="80"/>
      <c r="V1699" s="80"/>
      <c r="W1699" s="80"/>
      <c r="X1699" s="80"/>
      <c r="Y1699" s="658"/>
      <c r="Z1699" s="80"/>
      <c r="AA1699" s="80"/>
      <c r="AB1699" s="80"/>
      <c r="AC1699" s="80"/>
      <c r="AD1699" s="80"/>
      <c r="AE1699" s="80"/>
      <c r="AF1699" s="80"/>
    </row>
    <row r="1700" spans="1:32" s="1018" customFormat="1">
      <c r="A1700" s="81"/>
      <c r="B1700" s="80"/>
      <c r="C1700" s="80"/>
      <c r="D1700" s="80"/>
      <c r="E1700" s="80"/>
      <c r="F1700" s="80"/>
      <c r="G1700" s="80"/>
      <c r="H1700" s="80"/>
      <c r="I1700" s="658"/>
      <c r="J1700" s="80"/>
      <c r="K1700" s="80"/>
      <c r="L1700" s="80"/>
      <c r="M1700" s="80"/>
      <c r="N1700" s="80"/>
      <c r="O1700" s="80"/>
      <c r="P1700" s="80"/>
      <c r="Q1700" s="658"/>
      <c r="R1700" s="80"/>
      <c r="S1700" s="80"/>
      <c r="T1700" s="80"/>
      <c r="U1700" s="80"/>
      <c r="V1700" s="80"/>
      <c r="W1700" s="80"/>
      <c r="X1700" s="80"/>
      <c r="Y1700" s="658"/>
      <c r="Z1700" s="80"/>
      <c r="AA1700" s="80"/>
      <c r="AB1700" s="80"/>
      <c r="AC1700" s="80"/>
      <c r="AD1700" s="80"/>
      <c r="AE1700" s="80"/>
      <c r="AF1700" s="80"/>
    </row>
    <row r="1701" spans="1:32" s="1018" customFormat="1">
      <c r="A1701" s="81"/>
      <c r="B1701" s="80"/>
      <c r="C1701" s="80"/>
      <c r="D1701" s="80"/>
      <c r="E1701" s="80"/>
      <c r="F1701" s="80"/>
      <c r="G1701" s="80"/>
      <c r="H1701" s="80"/>
      <c r="I1701" s="658"/>
      <c r="J1701" s="80"/>
      <c r="K1701" s="80"/>
      <c r="L1701" s="80"/>
      <c r="M1701" s="80"/>
      <c r="N1701" s="80"/>
      <c r="O1701" s="80"/>
      <c r="P1701" s="80"/>
      <c r="Q1701" s="658"/>
      <c r="R1701" s="80"/>
      <c r="S1701" s="80"/>
      <c r="T1701" s="80"/>
      <c r="U1701" s="80"/>
      <c r="V1701" s="80"/>
      <c r="W1701" s="80"/>
      <c r="X1701" s="80"/>
      <c r="Y1701" s="658"/>
      <c r="Z1701" s="80"/>
      <c r="AA1701" s="80"/>
      <c r="AB1701" s="80"/>
      <c r="AC1701" s="80"/>
      <c r="AD1701" s="80"/>
      <c r="AE1701" s="80"/>
      <c r="AF1701" s="80"/>
    </row>
    <row r="1702" spans="1:32" s="1018" customFormat="1">
      <c r="A1702" s="81"/>
      <c r="B1702" s="80"/>
      <c r="C1702" s="80"/>
      <c r="D1702" s="80"/>
      <c r="E1702" s="80"/>
      <c r="F1702" s="80"/>
      <c r="G1702" s="80"/>
      <c r="H1702" s="80"/>
      <c r="I1702" s="658"/>
      <c r="J1702" s="80"/>
      <c r="K1702" s="80"/>
      <c r="L1702" s="80"/>
      <c r="M1702" s="80"/>
      <c r="N1702" s="80"/>
      <c r="O1702" s="80"/>
      <c r="P1702" s="80"/>
      <c r="Q1702" s="658"/>
      <c r="R1702" s="80"/>
      <c r="S1702" s="80"/>
      <c r="T1702" s="80"/>
      <c r="U1702" s="80"/>
      <c r="V1702" s="80"/>
      <c r="W1702" s="80"/>
      <c r="X1702" s="80"/>
      <c r="Y1702" s="658"/>
      <c r="Z1702" s="80"/>
      <c r="AA1702" s="80"/>
      <c r="AB1702" s="80"/>
      <c r="AC1702" s="80"/>
      <c r="AD1702" s="80"/>
      <c r="AE1702" s="80"/>
      <c r="AF1702" s="80"/>
    </row>
    <row r="1703" spans="1:32" s="1018" customFormat="1">
      <c r="A1703" s="81"/>
      <c r="B1703" s="80"/>
      <c r="C1703" s="80"/>
      <c r="D1703" s="80"/>
      <c r="E1703" s="80"/>
      <c r="F1703" s="80"/>
      <c r="G1703" s="80"/>
      <c r="H1703" s="80"/>
      <c r="I1703" s="658"/>
      <c r="J1703" s="80"/>
      <c r="K1703" s="80"/>
      <c r="L1703" s="80"/>
      <c r="M1703" s="80"/>
      <c r="N1703" s="80"/>
      <c r="O1703" s="80"/>
      <c r="P1703" s="80"/>
      <c r="Q1703" s="658"/>
      <c r="R1703" s="80"/>
      <c r="S1703" s="80"/>
      <c r="T1703" s="80"/>
      <c r="U1703" s="80"/>
      <c r="V1703" s="80"/>
      <c r="W1703" s="80"/>
      <c r="X1703" s="80"/>
      <c r="Y1703" s="658"/>
      <c r="Z1703" s="80"/>
      <c r="AA1703" s="80"/>
      <c r="AB1703" s="80"/>
      <c r="AC1703" s="80"/>
      <c r="AD1703" s="80"/>
      <c r="AE1703" s="80"/>
      <c r="AF1703" s="80"/>
    </row>
    <row r="1704" spans="1:32" s="1018" customFormat="1">
      <c r="A1704" s="81"/>
      <c r="B1704" s="80"/>
      <c r="C1704" s="80"/>
      <c r="D1704" s="80"/>
      <c r="E1704" s="80"/>
      <c r="F1704" s="80"/>
      <c r="G1704" s="80"/>
      <c r="H1704" s="80"/>
      <c r="I1704" s="658"/>
      <c r="J1704" s="80"/>
      <c r="K1704" s="80"/>
      <c r="L1704" s="80"/>
      <c r="M1704" s="80"/>
      <c r="N1704" s="80"/>
      <c r="O1704" s="80"/>
      <c r="P1704" s="80"/>
      <c r="Q1704" s="658"/>
      <c r="R1704" s="80"/>
      <c r="S1704" s="80"/>
      <c r="T1704" s="80"/>
      <c r="U1704" s="80"/>
      <c r="V1704" s="80"/>
      <c r="W1704" s="80"/>
      <c r="X1704" s="80"/>
      <c r="Y1704" s="658"/>
      <c r="Z1704" s="80"/>
      <c r="AA1704" s="80"/>
      <c r="AB1704" s="80"/>
      <c r="AC1704" s="80"/>
      <c r="AD1704" s="80"/>
      <c r="AE1704" s="80"/>
      <c r="AF1704" s="80"/>
    </row>
    <row r="1705" spans="1:32" s="1018" customFormat="1">
      <c r="A1705" s="81"/>
      <c r="B1705" s="80"/>
      <c r="C1705" s="80"/>
      <c r="D1705" s="80"/>
      <c r="E1705" s="80"/>
      <c r="F1705" s="80"/>
      <c r="G1705" s="80"/>
      <c r="H1705" s="80"/>
      <c r="I1705" s="658"/>
      <c r="J1705" s="80"/>
      <c r="K1705" s="80"/>
      <c r="L1705" s="80"/>
      <c r="M1705" s="80"/>
      <c r="N1705" s="80"/>
      <c r="O1705" s="80"/>
      <c r="P1705" s="80"/>
      <c r="Q1705" s="658"/>
      <c r="R1705" s="80"/>
      <c r="S1705" s="80"/>
      <c r="T1705" s="80"/>
      <c r="U1705" s="80"/>
      <c r="V1705" s="80"/>
      <c r="W1705" s="80"/>
      <c r="X1705" s="80"/>
      <c r="Y1705" s="658"/>
      <c r="Z1705" s="80"/>
      <c r="AA1705" s="80"/>
      <c r="AB1705" s="80"/>
      <c r="AC1705" s="80"/>
      <c r="AD1705" s="80"/>
      <c r="AE1705" s="80"/>
      <c r="AF1705" s="80"/>
    </row>
    <row r="1706" spans="1:32" s="1018" customFormat="1">
      <c r="A1706" s="81"/>
      <c r="B1706" s="80"/>
      <c r="C1706" s="80"/>
      <c r="D1706" s="80"/>
      <c r="E1706" s="80"/>
      <c r="F1706" s="80"/>
      <c r="G1706" s="80"/>
      <c r="H1706" s="80"/>
      <c r="I1706" s="658"/>
      <c r="J1706" s="80"/>
      <c r="K1706" s="80"/>
      <c r="L1706" s="80"/>
      <c r="M1706" s="80"/>
      <c r="N1706" s="80"/>
      <c r="O1706" s="80"/>
      <c r="P1706" s="80"/>
      <c r="Q1706" s="658"/>
      <c r="R1706" s="80"/>
      <c r="S1706" s="80"/>
      <c r="T1706" s="80"/>
      <c r="U1706" s="80"/>
      <c r="V1706" s="80"/>
      <c r="W1706" s="80"/>
      <c r="X1706" s="80"/>
      <c r="Y1706" s="658"/>
      <c r="Z1706" s="80"/>
      <c r="AA1706" s="80"/>
      <c r="AB1706" s="80"/>
      <c r="AC1706" s="80"/>
      <c r="AD1706" s="80"/>
      <c r="AE1706" s="80"/>
      <c r="AF1706" s="80"/>
    </row>
    <row r="1707" spans="1:32" s="1018" customFormat="1">
      <c r="A1707" s="81"/>
      <c r="B1707" s="80"/>
      <c r="C1707" s="80"/>
      <c r="D1707" s="80"/>
      <c r="E1707" s="80"/>
      <c r="F1707" s="80"/>
      <c r="G1707" s="80"/>
      <c r="H1707" s="80"/>
      <c r="I1707" s="658"/>
      <c r="J1707" s="80"/>
      <c r="K1707" s="80"/>
      <c r="L1707" s="80"/>
      <c r="M1707" s="80"/>
      <c r="N1707" s="80"/>
      <c r="O1707" s="80"/>
      <c r="P1707" s="80"/>
      <c r="Q1707" s="658"/>
      <c r="R1707" s="80"/>
      <c r="S1707" s="80"/>
      <c r="T1707" s="80"/>
      <c r="U1707" s="80"/>
      <c r="V1707" s="80"/>
      <c r="W1707" s="80"/>
      <c r="X1707" s="80"/>
      <c r="Y1707" s="658"/>
      <c r="Z1707" s="80"/>
      <c r="AA1707" s="80"/>
      <c r="AB1707" s="80"/>
      <c r="AC1707" s="80"/>
      <c r="AD1707" s="80"/>
      <c r="AE1707" s="80"/>
      <c r="AF1707" s="80"/>
    </row>
    <row r="1708" spans="1:32" s="1018" customFormat="1">
      <c r="A1708" s="81"/>
      <c r="B1708" s="80"/>
      <c r="C1708" s="80"/>
      <c r="D1708" s="80"/>
      <c r="E1708" s="80"/>
      <c r="F1708" s="80"/>
      <c r="G1708" s="80"/>
      <c r="H1708" s="80"/>
      <c r="I1708" s="658"/>
      <c r="J1708" s="80"/>
      <c r="K1708" s="80"/>
      <c r="L1708" s="80"/>
      <c r="M1708" s="80"/>
      <c r="N1708" s="80"/>
      <c r="O1708" s="80"/>
      <c r="P1708" s="80"/>
      <c r="Q1708" s="658"/>
      <c r="R1708" s="80"/>
      <c r="S1708" s="80"/>
      <c r="T1708" s="80"/>
      <c r="U1708" s="80"/>
      <c r="V1708" s="80"/>
      <c r="W1708" s="80"/>
      <c r="X1708" s="80"/>
      <c r="Y1708" s="658"/>
      <c r="Z1708" s="80"/>
      <c r="AA1708" s="80"/>
      <c r="AB1708" s="80"/>
      <c r="AC1708" s="80"/>
      <c r="AD1708" s="80"/>
      <c r="AE1708" s="80"/>
      <c r="AF1708" s="80"/>
    </row>
    <row r="1709" spans="1:32" s="1018" customFormat="1">
      <c r="A1709" s="81"/>
      <c r="B1709" s="80"/>
      <c r="C1709" s="80"/>
      <c r="D1709" s="80"/>
      <c r="E1709" s="80"/>
      <c r="F1709" s="80"/>
      <c r="G1709" s="80"/>
      <c r="H1709" s="80"/>
      <c r="I1709" s="658"/>
      <c r="J1709" s="80"/>
      <c r="K1709" s="80"/>
      <c r="L1709" s="80"/>
      <c r="M1709" s="80"/>
      <c r="N1709" s="80"/>
      <c r="O1709" s="80"/>
      <c r="P1709" s="80"/>
      <c r="Q1709" s="658"/>
      <c r="R1709" s="80"/>
      <c r="S1709" s="80"/>
      <c r="T1709" s="80"/>
      <c r="U1709" s="80"/>
      <c r="V1709" s="80"/>
      <c r="W1709" s="80"/>
      <c r="X1709" s="80"/>
      <c r="Y1709" s="658"/>
      <c r="Z1709" s="80"/>
      <c r="AA1709" s="80"/>
      <c r="AB1709" s="80"/>
      <c r="AC1709" s="80"/>
      <c r="AD1709" s="80"/>
      <c r="AE1709" s="80"/>
      <c r="AF1709" s="80"/>
    </row>
    <row r="1710" spans="1:32" s="1018" customFormat="1">
      <c r="A1710" s="81"/>
      <c r="B1710" s="80"/>
      <c r="C1710" s="80"/>
      <c r="D1710" s="80"/>
      <c r="E1710" s="80"/>
      <c r="F1710" s="80"/>
      <c r="G1710" s="80"/>
      <c r="H1710" s="80"/>
      <c r="I1710" s="658"/>
      <c r="J1710" s="80"/>
      <c r="K1710" s="80"/>
      <c r="L1710" s="80"/>
      <c r="M1710" s="80"/>
      <c r="N1710" s="80"/>
      <c r="O1710" s="80"/>
      <c r="P1710" s="80"/>
      <c r="Q1710" s="658"/>
      <c r="R1710" s="80"/>
      <c r="S1710" s="80"/>
      <c r="T1710" s="80"/>
      <c r="U1710" s="80"/>
      <c r="V1710" s="80"/>
      <c r="W1710" s="80"/>
      <c r="X1710" s="80"/>
      <c r="Y1710" s="658"/>
      <c r="Z1710" s="80"/>
      <c r="AA1710" s="80"/>
      <c r="AB1710" s="80"/>
      <c r="AC1710" s="80"/>
      <c r="AD1710" s="80"/>
      <c r="AE1710" s="80"/>
      <c r="AF1710" s="80"/>
    </row>
    <row r="1711" spans="1:32" s="1018" customFormat="1">
      <c r="A1711" s="81"/>
      <c r="B1711" s="80"/>
      <c r="C1711" s="80"/>
      <c r="D1711" s="80"/>
      <c r="E1711" s="80"/>
      <c r="F1711" s="80"/>
      <c r="G1711" s="80"/>
      <c r="H1711" s="80"/>
      <c r="I1711" s="658"/>
      <c r="J1711" s="80"/>
      <c r="K1711" s="80"/>
      <c r="L1711" s="80"/>
      <c r="M1711" s="80"/>
      <c r="N1711" s="80"/>
      <c r="O1711" s="80"/>
      <c r="P1711" s="80"/>
      <c r="Q1711" s="658"/>
      <c r="R1711" s="80"/>
      <c r="S1711" s="80"/>
      <c r="T1711" s="80"/>
      <c r="U1711" s="80"/>
      <c r="V1711" s="80"/>
      <c r="W1711" s="80"/>
      <c r="X1711" s="80"/>
      <c r="Y1711" s="658"/>
      <c r="Z1711" s="80"/>
      <c r="AA1711" s="80"/>
      <c r="AB1711" s="80"/>
      <c r="AC1711" s="80"/>
      <c r="AD1711" s="80"/>
      <c r="AE1711" s="80"/>
      <c r="AF1711" s="80"/>
    </row>
    <row r="1712" spans="1:32" s="1018" customFormat="1">
      <c r="A1712" s="81"/>
      <c r="B1712" s="80"/>
      <c r="C1712" s="80"/>
      <c r="D1712" s="80"/>
      <c r="E1712" s="80"/>
      <c r="F1712" s="80"/>
      <c r="G1712" s="80"/>
      <c r="H1712" s="80"/>
      <c r="I1712" s="658"/>
      <c r="J1712" s="80"/>
      <c r="K1712" s="80"/>
      <c r="L1712" s="80"/>
      <c r="M1712" s="80"/>
      <c r="N1712" s="80"/>
      <c r="O1712" s="80"/>
      <c r="P1712" s="80"/>
      <c r="Q1712" s="658"/>
      <c r="R1712" s="80"/>
      <c r="S1712" s="80"/>
      <c r="T1712" s="80"/>
      <c r="U1712" s="80"/>
      <c r="V1712" s="80"/>
      <c r="W1712" s="80"/>
      <c r="X1712" s="80"/>
      <c r="Y1712" s="658"/>
      <c r="Z1712" s="80"/>
      <c r="AA1712" s="80"/>
      <c r="AB1712" s="80"/>
      <c r="AC1712" s="80"/>
      <c r="AD1712" s="80"/>
      <c r="AE1712" s="80"/>
      <c r="AF1712" s="80"/>
    </row>
    <row r="1713" spans="1:32" s="1018" customFormat="1">
      <c r="A1713" s="81"/>
      <c r="B1713" s="80"/>
      <c r="C1713" s="80"/>
      <c r="D1713" s="80"/>
      <c r="E1713" s="80"/>
      <c r="F1713" s="80"/>
      <c r="G1713" s="80"/>
      <c r="H1713" s="80"/>
      <c r="I1713" s="658"/>
      <c r="J1713" s="80"/>
      <c r="K1713" s="80"/>
      <c r="L1713" s="80"/>
      <c r="M1713" s="80"/>
      <c r="N1713" s="80"/>
      <c r="O1713" s="80"/>
      <c r="P1713" s="80"/>
      <c r="Q1713" s="658"/>
      <c r="R1713" s="80"/>
      <c r="S1713" s="80"/>
      <c r="T1713" s="80"/>
      <c r="U1713" s="80"/>
      <c r="V1713" s="80"/>
      <c r="W1713" s="80"/>
      <c r="X1713" s="80"/>
      <c r="Y1713" s="658"/>
      <c r="Z1713" s="80"/>
      <c r="AA1713" s="80"/>
      <c r="AB1713" s="80"/>
      <c r="AC1713" s="80"/>
      <c r="AD1713" s="80"/>
      <c r="AE1713" s="80"/>
      <c r="AF1713" s="80"/>
    </row>
    <row r="1714" spans="1:32" s="1018" customFormat="1">
      <c r="A1714" s="81"/>
      <c r="B1714" s="80"/>
      <c r="C1714" s="80"/>
      <c r="D1714" s="80"/>
      <c r="E1714" s="80"/>
      <c r="F1714" s="80"/>
      <c r="G1714" s="80"/>
      <c r="H1714" s="80"/>
      <c r="I1714" s="658"/>
      <c r="J1714" s="80"/>
      <c r="K1714" s="80"/>
      <c r="L1714" s="80"/>
      <c r="M1714" s="80"/>
      <c r="N1714" s="80"/>
      <c r="O1714" s="80"/>
      <c r="P1714" s="80"/>
      <c r="Q1714" s="658"/>
      <c r="R1714" s="80"/>
      <c r="S1714" s="80"/>
      <c r="T1714" s="80"/>
      <c r="U1714" s="80"/>
      <c r="V1714" s="80"/>
      <c r="W1714" s="80"/>
      <c r="X1714" s="80"/>
      <c r="Y1714" s="658"/>
      <c r="Z1714" s="80"/>
      <c r="AA1714" s="80"/>
      <c r="AB1714" s="80"/>
      <c r="AC1714" s="80"/>
      <c r="AD1714" s="80"/>
      <c r="AE1714" s="80"/>
      <c r="AF1714" s="80"/>
    </row>
    <row r="1715" spans="1:32" s="1018" customFormat="1">
      <c r="A1715" s="81"/>
      <c r="B1715" s="80"/>
      <c r="C1715" s="80"/>
      <c r="D1715" s="80"/>
      <c r="E1715" s="80"/>
      <c r="F1715" s="80"/>
      <c r="G1715" s="80"/>
      <c r="H1715" s="80"/>
      <c r="I1715" s="658"/>
      <c r="J1715" s="80"/>
      <c r="K1715" s="80"/>
      <c r="L1715" s="80"/>
      <c r="M1715" s="80"/>
      <c r="N1715" s="80"/>
      <c r="O1715" s="80"/>
      <c r="P1715" s="80"/>
      <c r="Q1715" s="658"/>
      <c r="R1715" s="80"/>
      <c r="S1715" s="80"/>
      <c r="T1715" s="80"/>
      <c r="U1715" s="80"/>
      <c r="V1715" s="80"/>
      <c r="W1715" s="80"/>
      <c r="X1715" s="80"/>
      <c r="Y1715" s="658"/>
      <c r="Z1715" s="80"/>
      <c r="AA1715" s="80"/>
      <c r="AB1715" s="80"/>
      <c r="AC1715" s="80"/>
      <c r="AD1715" s="80"/>
      <c r="AE1715" s="80"/>
      <c r="AF1715" s="80"/>
    </row>
    <row r="1716" spans="1:32" s="1018" customFormat="1">
      <c r="A1716" s="81"/>
      <c r="B1716" s="80"/>
      <c r="C1716" s="80"/>
      <c r="D1716" s="80"/>
      <c r="E1716" s="80"/>
      <c r="F1716" s="80"/>
      <c r="G1716" s="80"/>
      <c r="H1716" s="80"/>
      <c r="I1716" s="658"/>
      <c r="J1716" s="80"/>
      <c r="K1716" s="80"/>
      <c r="L1716" s="80"/>
      <c r="M1716" s="80"/>
      <c r="N1716" s="80"/>
      <c r="O1716" s="80"/>
      <c r="P1716" s="80"/>
      <c r="Q1716" s="658"/>
      <c r="R1716" s="80"/>
      <c r="S1716" s="80"/>
      <c r="T1716" s="80"/>
      <c r="U1716" s="80"/>
      <c r="V1716" s="80"/>
      <c r="W1716" s="80"/>
      <c r="X1716" s="80"/>
      <c r="Y1716" s="658"/>
      <c r="Z1716" s="80"/>
      <c r="AA1716" s="80"/>
      <c r="AB1716" s="80"/>
      <c r="AC1716" s="80"/>
      <c r="AD1716" s="80"/>
      <c r="AE1716" s="80"/>
      <c r="AF1716" s="80"/>
    </row>
    <row r="1717" spans="1:32" s="1018" customFormat="1">
      <c r="A1717" s="81"/>
      <c r="B1717" s="80"/>
      <c r="C1717" s="80"/>
      <c r="D1717" s="80"/>
      <c r="E1717" s="80"/>
      <c r="F1717" s="80"/>
      <c r="G1717" s="80"/>
      <c r="H1717" s="80"/>
      <c r="I1717" s="658"/>
      <c r="J1717" s="80"/>
      <c r="K1717" s="80"/>
      <c r="L1717" s="80"/>
      <c r="M1717" s="80"/>
      <c r="N1717" s="80"/>
      <c r="O1717" s="80"/>
      <c r="P1717" s="80"/>
      <c r="Q1717" s="658"/>
      <c r="R1717" s="80"/>
      <c r="S1717" s="80"/>
      <c r="T1717" s="80"/>
      <c r="U1717" s="80"/>
      <c r="V1717" s="80"/>
      <c r="W1717" s="80"/>
      <c r="X1717" s="80"/>
      <c r="Y1717" s="658"/>
      <c r="Z1717" s="80"/>
      <c r="AA1717" s="80"/>
      <c r="AB1717" s="80"/>
      <c r="AC1717" s="80"/>
      <c r="AD1717" s="80"/>
      <c r="AE1717" s="80"/>
      <c r="AF1717" s="80"/>
    </row>
    <row r="1718" spans="1:32" s="1018" customFormat="1">
      <c r="A1718" s="81"/>
      <c r="B1718" s="80"/>
      <c r="C1718" s="80"/>
      <c r="D1718" s="80"/>
      <c r="E1718" s="80"/>
      <c r="F1718" s="80"/>
      <c r="G1718" s="80"/>
      <c r="H1718" s="80"/>
      <c r="I1718" s="658"/>
      <c r="J1718" s="80"/>
      <c r="K1718" s="80"/>
      <c r="L1718" s="80"/>
      <c r="M1718" s="80"/>
      <c r="N1718" s="80"/>
      <c r="O1718" s="80"/>
      <c r="P1718" s="80"/>
      <c r="Q1718" s="658"/>
      <c r="R1718" s="80"/>
      <c r="S1718" s="80"/>
      <c r="T1718" s="80"/>
      <c r="U1718" s="80"/>
      <c r="V1718" s="80"/>
      <c r="W1718" s="80"/>
      <c r="X1718" s="80"/>
      <c r="Y1718" s="658"/>
      <c r="Z1718" s="80"/>
      <c r="AA1718" s="80"/>
      <c r="AB1718" s="80"/>
      <c r="AC1718" s="80"/>
      <c r="AD1718" s="80"/>
      <c r="AE1718" s="80"/>
      <c r="AF1718" s="80"/>
    </row>
    <row r="1719" spans="1:32" s="1018" customFormat="1">
      <c r="A1719" s="81"/>
      <c r="B1719" s="80"/>
      <c r="C1719" s="80"/>
      <c r="D1719" s="80"/>
      <c r="E1719" s="80"/>
      <c r="F1719" s="80"/>
      <c r="G1719" s="80"/>
      <c r="H1719" s="80"/>
      <c r="I1719" s="658"/>
      <c r="J1719" s="80"/>
      <c r="K1719" s="80"/>
      <c r="L1719" s="80"/>
      <c r="M1719" s="80"/>
      <c r="N1719" s="80"/>
      <c r="O1719" s="80"/>
      <c r="P1719" s="80"/>
      <c r="Q1719" s="658"/>
      <c r="R1719" s="80"/>
      <c r="S1719" s="80"/>
      <c r="T1719" s="80"/>
      <c r="U1719" s="80"/>
      <c r="V1719" s="80"/>
      <c r="W1719" s="80"/>
      <c r="X1719" s="80"/>
      <c r="Y1719" s="658"/>
      <c r="Z1719" s="80"/>
      <c r="AA1719" s="80"/>
      <c r="AB1719" s="80"/>
      <c r="AC1719" s="80"/>
      <c r="AD1719" s="80"/>
      <c r="AE1719" s="80"/>
      <c r="AF1719" s="80"/>
    </row>
    <row r="1720" spans="1:32" s="1018" customFormat="1">
      <c r="A1720" s="81"/>
      <c r="B1720" s="80"/>
      <c r="C1720" s="80"/>
      <c r="D1720" s="80"/>
      <c r="E1720" s="80"/>
      <c r="F1720" s="80"/>
      <c r="G1720" s="80"/>
      <c r="H1720" s="80"/>
      <c r="I1720" s="658"/>
      <c r="J1720" s="80"/>
      <c r="K1720" s="80"/>
      <c r="L1720" s="80"/>
      <c r="M1720" s="80"/>
      <c r="N1720" s="80"/>
      <c r="O1720" s="80"/>
      <c r="P1720" s="80"/>
      <c r="Q1720" s="658"/>
      <c r="R1720" s="80"/>
      <c r="S1720" s="80"/>
      <c r="T1720" s="80"/>
      <c r="U1720" s="80"/>
      <c r="V1720" s="80"/>
      <c r="W1720" s="80"/>
      <c r="X1720" s="80"/>
      <c r="Y1720" s="658"/>
      <c r="Z1720" s="80"/>
      <c r="AA1720" s="80"/>
      <c r="AB1720" s="80"/>
      <c r="AC1720" s="80"/>
      <c r="AD1720" s="80"/>
      <c r="AE1720" s="80"/>
      <c r="AF1720" s="80"/>
    </row>
    <row r="1721" spans="1:32" s="1018" customFormat="1">
      <c r="A1721" s="81"/>
      <c r="B1721" s="80"/>
      <c r="C1721" s="80"/>
      <c r="D1721" s="80"/>
      <c r="E1721" s="80"/>
      <c r="F1721" s="80"/>
      <c r="G1721" s="80"/>
      <c r="H1721" s="80"/>
      <c r="I1721" s="658"/>
      <c r="J1721" s="80"/>
      <c r="K1721" s="80"/>
      <c r="L1721" s="80"/>
      <c r="M1721" s="80"/>
      <c r="N1721" s="80"/>
      <c r="O1721" s="80"/>
      <c r="P1721" s="80"/>
      <c r="Q1721" s="658"/>
      <c r="R1721" s="80"/>
      <c r="S1721" s="80"/>
      <c r="T1721" s="80"/>
      <c r="U1721" s="80"/>
      <c r="V1721" s="80"/>
      <c r="W1721" s="80"/>
      <c r="X1721" s="80"/>
      <c r="Y1721" s="658"/>
      <c r="Z1721" s="80"/>
      <c r="AA1721" s="80"/>
      <c r="AB1721" s="80"/>
      <c r="AC1721" s="80"/>
      <c r="AD1721" s="80"/>
      <c r="AE1721" s="80"/>
      <c r="AF1721" s="80"/>
    </row>
    <row r="1722" spans="1:32" s="1018" customFormat="1">
      <c r="A1722" s="81"/>
      <c r="B1722" s="80"/>
      <c r="C1722" s="80"/>
      <c r="D1722" s="80"/>
      <c r="E1722" s="80"/>
      <c r="F1722" s="80"/>
      <c r="G1722" s="80"/>
      <c r="H1722" s="80"/>
      <c r="I1722" s="658"/>
      <c r="J1722" s="80"/>
      <c r="K1722" s="80"/>
      <c r="L1722" s="80"/>
      <c r="M1722" s="80"/>
      <c r="N1722" s="80"/>
      <c r="O1722" s="80"/>
      <c r="P1722" s="80"/>
      <c r="Q1722" s="658"/>
      <c r="R1722" s="80"/>
      <c r="S1722" s="80"/>
      <c r="T1722" s="80"/>
      <c r="U1722" s="80"/>
      <c r="V1722" s="80"/>
      <c r="W1722" s="80"/>
      <c r="X1722" s="80"/>
      <c r="Y1722" s="658"/>
      <c r="Z1722" s="80"/>
      <c r="AA1722" s="80"/>
      <c r="AB1722" s="80"/>
      <c r="AC1722" s="80"/>
      <c r="AD1722" s="80"/>
      <c r="AE1722" s="80"/>
      <c r="AF1722" s="80"/>
    </row>
    <row r="1723" spans="1:32" s="1018" customFormat="1">
      <c r="A1723" s="81"/>
      <c r="B1723" s="80"/>
      <c r="C1723" s="80"/>
      <c r="D1723" s="80"/>
      <c r="E1723" s="80"/>
      <c r="F1723" s="80"/>
      <c r="G1723" s="80"/>
      <c r="H1723" s="80"/>
      <c r="I1723" s="658"/>
      <c r="J1723" s="80"/>
      <c r="K1723" s="80"/>
      <c r="L1723" s="80"/>
      <c r="M1723" s="80"/>
      <c r="N1723" s="80"/>
      <c r="O1723" s="80"/>
      <c r="P1723" s="80"/>
      <c r="Q1723" s="658"/>
      <c r="R1723" s="80"/>
      <c r="S1723" s="80"/>
      <c r="T1723" s="80"/>
      <c r="U1723" s="80"/>
      <c r="V1723" s="80"/>
      <c r="W1723" s="80"/>
      <c r="X1723" s="80"/>
      <c r="Y1723" s="658"/>
      <c r="Z1723" s="80"/>
      <c r="AA1723" s="80"/>
      <c r="AB1723" s="80"/>
      <c r="AC1723" s="80"/>
      <c r="AD1723" s="80"/>
      <c r="AE1723" s="80"/>
      <c r="AF1723" s="80"/>
    </row>
    <row r="1724" spans="1:32" s="1018" customFormat="1">
      <c r="A1724" s="81"/>
      <c r="B1724" s="80"/>
      <c r="C1724" s="80"/>
      <c r="D1724" s="80"/>
      <c r="E1724" s="80"/>
      <c r="F1724" s="80"/>
      <c r="G1724" s="80"/>
      <c r="H1724" s="80"/>
      <c r="I1724" s="658"/>
      <c r="J1724" s="80"/>
      <c r="K1724" s="80"/>
      <c r="L1724" s="80"/>
      <c r="M1724" s="80"/>
      <c r="N1724" s="80"/>
      <c r="O1724" s="80"/>
      <c r="P1724" s="80"/>
      <c r="Q1724" s="658"/>
      <c r="R1724" s="80"/>
      <c r="S1724" s="80"/>
      <c r="T1724" s="80"/>
      <c r="U1724" s="80"/>
      <c r="V1724" s="80"/>
      <c r="W1724" s="80"/>
      <c r="X1724" s="80"/>
      <c r="Y1724" s="658"/>
      <c r="Z1724" s="80"/>
      <c r="AA1724" s="80"/>
      <c r="AB1724" s="80"/>
      <c r="AC1724" s="80"/>
      <c r="AD1724" s="80"/>
      <c r="AE1724" s="80"/>
      <c r="AF1724" s="80"/>
    </row>
    <row r="1725" spans="1:32" s="1018" customFormat="1">
      <c r="A1725" s="81"/>
      <c r="B1725" s="80"/>
      <c r="C1725" s="80"/>
      <c r="D1725" s="80"/>
      <c r="E1725" s="80"/>
      <c r="F1725" s="80"/>
      <c r="G1725" s="80"/>
      <c r="H1725" s="80"/>
      <c r="I1725" s="658"/>
      <c r="J1725" s="80"/>
      <c r="K1725" s="80"/>
      <c r="L1725" s="80"/>
      <c r="M1725" s="80"/>
      <c r="N1725" s="80"/>
      <c r="O1725" s="80"/>
      <c r="P1725" s="80"/>
      <c r="Q1725" s="658"/>
      <c r="R1725" s="80"/>
      <c r="S1725" s="80"/>
      <c r="T1725" s="80"/>
      <c r="U1725" s="80"/>
      <c r="V1725" s="80"/>
      <c r="W1725" s="80"/>
      <c r="X1725" s="80"/>
      <c r="Y1725" s="658"/>
      <c r="Z1725" s="80"/>
      <c r="AA1725" s="80"/>
      <c r="AB1725" s="80"/>
      <c r="AC1725" s="80"/>
      <c r="AD1725" s="80"/>
      <c r="AE1725" s="80"/>
      <c r="AF1725" s="80"/>
    </row>
    <row r="1726" spans="1:32" s="1018" customFormat="1">
      <c r="A1726" s="81"/>
      <c r="B1726" s="80"/>
      <c r="C1726" s="80"/>
      <c r="D1726" s="80"/>
      <c r="E1726" s="80"/>
      <c r="F1726" s="80"/>
      <c r="G1726" s="80"/>
      <c r="H1726" s="80"/>
      <c r="I1726" s="658"/>
      <c r="J1726" s="80"/>
      <c r="K1726" s="80"/>
      <c r="L1726" s="80"/>
      <c r="M1726" s="80"/>
      <c r="N1726" s="80"/>
      <c r="O1726" s="80"/>
      <c r="P1726" s="80"/>
      <c r="Q1726" s="658"/>
      <c r="R1726" s="80"/>
      <c r="S1726" s="80"/>
      <c r="T1726" s="80"/>
      <c r="U1726" s="80"/>
      <c r="V1726" s="80"/>
      <c r="W1726" s="80"/>
      <c r="X1726" s="80"/>
      <c r="Y1726" s="658"/>
      <c r="Z1726" s="80"/>
      <c r="AA1726" s="80"/>
      <c r="AB1726" s="80"/>
      <c r="AC1726" s="80"/>
      <c r="AD1726" s="80"/>
      <c r="AE1726" s="80"/>
      <c r="AF1726" s="80"/>
    </row>
    <row r="1727" spans="1:32" s="1018" customFormat="1">
      <c r="A1727" s="81"/>
      <c r="B1727" s="80"/>
      <c r="C1727" s="80"/>
      <c r="D1727" s="80"/>
      <c r="E1727" s="80"/>
      <c r="F1727" s="80"/>
      <c r="G1727" s="80"/>
      <c r="H1727" s="80"/>
      <c r="I1727" s="658"/>
      <c r="J1727" s="80"/>
      <c r="K1727" s="80"/>
      <c r="L1727" s="80"/>
      <c r="M1727" s="80"/>
      <c r="N1727" s="80"/>
      <c r="O1727" s="80"/>
      <c r="P1727" s="80"/>
      <c r="Q1727" s="658"/>
      <c r="R1727" s="80"/>
      <c r="S1727" s="80"/>
      <c r="T1727" s="80"/>
      <c r="U1727" s="80"/>
      <c r="V1727" s="80"/>
      <c r="W1727" s="80"/>
      <c r="X1727" s="80"/>
      <c r="Y1727" s="658"/>
      <c r="Z1727" s="80"/>
      <c r="AA1727" s="80"/>
      <c r="AB1727" s="80"/>
      <c r="AC1727" s="80"/>
      <c r="AD1727" s="80"/>
      <c r="AE1727" s="80"/>
      <c r="AF1727" s="80"/>
    </row>
    <row r="1728" spans="1:32" s="1018" customFormat="1">
      <c r="A1728" s="81"/>
      <c r="B1728" s="80"/>
      <c r="C1728" s="80"/>
      <c r="D1728" s="80"/>
      <c r="E1728" s="80"/>
      <c r="F1728" s="80"/>
      <c r="G1728" s="80"/>
      <c r="H1728" s="80"/>
      <c r="I1728" s="658"/>
      <c r="J1728" s="80"/>
      <c r="K1728" s="80"/>
      <c r="L1728" s="80"/>
      <c r="M1728" s="80"/>
      <c r="N1728" s="80"/>
      <c r="O1728" s="80"/>
      <c r="P1728" s="80"/>
      <c r="Q1728" s="658"/>
      <c r="R1728" s="80"/>
      <c r="S1728" s="80"/>
      <c r="T1728" s="80"/>
      <c r="U1728" s="80"/>
      <c r="V1728" s="80"/>
      <c r="W1728" s="80"/>
      <c r="X1728" s="80"/>
      <c r="Y1728" s="658"/>
      <c r="Z1728" s="80"/>
      <c r="AA1728" s="80"/>
      <c r="AB1728" s="80"/>
      <c r="AC1728" s="80"/>
      <c r="AD1728" s="80"/>
      <c r="AE1728" s="80"/>
      <c r="AF1728" s="80"/>
    </row>
    <row r="1729" spans="1:32" s="1018" customFormat="1">
      <c r="A1729" s="81"/>
      <c r="B1729" s="80"/>
      <c r="C1729" s="80"/>
      <c r="D1729" s="80"/>
      <c r="E1729" s="80"/>
      <c r="F1729" s="80"/>
      <c r="G1729" s="80"/>
      <c r="H1729" s="80"/>
      <c r="I1729" s="658"/>
      <c r="J1729" s="80"/>
      <c r="K1729" s="80"/>
      <c r="L1729" s="80"/>
      <c r="M1729" s="80"/>
      <c r="N1729" s="80"/>
      <c r="O1729" s="80"/>
      <c r="P1729" s="80"/>
      <c r="Q1729" s="658"/>
      <c r="R1729" s="80"/>
      <c r="S1729" s="80"/>
      <c r="T1729" s="80"/>
      <c r="U1729" s="80"/>
      <c r="V1729" s="80"/>
      <c r="W1729" s="80"/>
      <c r="X1729" s="80"/>
      <c r="Y1729" s="658"/>
      <c r="Z1729" s="80"/>
      <c r="AA1729" s="80"/>
      <c r="AB1729" s="80"/>
      <c r="AC1729" s="80"/>
      <c r="AD1729" s="80"/>
      <c r="AE1729" s="80"/>
      <c r="AF1729" s="80"/>
    </row>
    <row r="1730" spans="1:32" s="1018" customFormat="1">
      <c r="A1730" s="81"/>
      <c r="B1730" s="80"/>
      <c r="C1730" s="80"/>
      <c r="D1730" s="80"/>
      <c r="E1730" s="80"/>
      <c r="F1730" s="80"/>
      <c r="G1730" s="80"/>
      <c r="H1730" s="80"/>
      <c r="I1730" s="658"/>
      <c r="J1730" s="80"/>
      <c r="K1730" s="80"/>
      <c r="L1730" s="80"/>
      <c r="M1730" s="80"/>
      <c r="N1730" s="80"/>
      <c r="O1730" s="80"/>
      <c r="P1730" s="80"/>
      <c r="Q1730" s="658"/>
      <c r="R1730" s="80"/>
      <c r="S1730" s="80"/>
      <c r="T1730" s="80"/>
      <c r="U1730" s="80"/>
      <c r="V1730" s="80"/>
      <c r="W1730" s="80"/>
      <c r="X1730" s="80"/>
      <c r="Y1730" s="658"/>
      <c r="Z1730" s="80"/>
      <c r="AA1730" s="80"/>
      <c r="AB1730" s="80"/>
      <c r="AC1730" s="80"/>
      <c r="AD1730" s="80"/>
      <c r="AE1730" s="80"/>
      <c r="AF1730" s="80"/>
    </row>
    <row r="1731" spans="1:32" s="1018" customFormat="1">
      <c r="A1731" s="81"/>
      <c r="B1731" s="80"/>
      <c r="C1731" s="80"/>
      <c r="D1731" s="80"/>
      <c r="E1731" s="80"/>
      <c r="F1731" s="80"/>
      <c r="G1731" s="80"/>
      <c r="H1731" s="80"/>
      <c r="I1731" s="658"/>
      <c r="J1731" s="80"/>
      <c r="K1731" s="80"/>
      <c r="L1731" s="80"/>
      <c r="M1731" s="80"/>
      <c r="N1731" s="80"/>
      <c r="O1731" s="80"/>
      <c r="P1731" s="80"/>
      <c r="Q1731" s="658"/>
      <c r="R1731" s="80"/>
      <c r="S1731" s="80"/>
      <c r="T1731" s="80"/>
      <c r="U1731" s="80"/>
      <c r="V1731" s="80"/>
      <c r="W1731" s="80"/>
      <c r="X1731" s="80"/>
      <c r="Y1731" s="658"/>
      <c r="Z1731" s="80"/>
      <c r="AA1731" s="80"/>
      <c r="AB1731" s="80"/>
      <c r="AC1731" s="80"/>
      <c r="AD1731" s="80"/>
      <c r="AE1731" s="80"/>
      <c r="AF1731" s="80"/>
    </row>
    <row r="1732" spans="1:32" s="1018" customFormat="1">
      <c r="A1732" s="81"/>
      <c r="B1732" s="80"/>
      <c r="C1732" s="80"/>
      <c r="D1732" s="80"/>
      <c r="E1732" s="80"/>
      <c r="F1732" s="80"/>
      <c r="G1732" s="80"/>
      <c r="H1732" s="80"/>
      <c r="I1732" s="658"/>
      <c r="J1732" s="80"/>
      <c r="K1732" s="80"/>
      <c r="L1732" s="80"/>
      <c r="M1732" s="80"/>
      <c r="N1732" s="80"/>
      <c r="O1732" s="80"/>
      <c r="P1732" s="80"/>
      <c r="Q1732" s="658"/>
      <c r="R1732" s="80"/>
      <c r="S1732" s="80"/>
      <c r="T1732" s="80"/>
      <c r="U1732" s="80"/>
      <c r="V1732" s="80"/>
      <c r="W1732" s="80"/>
      <c r="X1732" s="80"/>
      <c r="Y1732" s="658"/>
      <c r="Z1732" s="80"/>
      <c r="AA1732" s="80"/>
      <c r="AB1732" s="80"/>
      <c r="AC1732" s="80"/>
      <c r="AD1732" s="80"/>
      <c r="AE1732" s="80"/>
      <c r="AF1732" s="80"/>
    </row>
    <row r="1733" spans="1:32" s="1018" customFormat="1">
      <c r="A1733" s="81"/>
      <c r="B1733" s="80"/>
      <c r="C1733" s="80"/>
      <c r="D1733" s="80"/>
      <c r="E1733" s="80"/>
      <c r="F1733" s="80"/>
      <c r="G1733" s="80"/>
      <c r="H1733" s="80"/>
      <c r="I1733" s="658"/>
      <c r="J1733" s="80"/>
      <c r="K1733" s="80"/>
      <c r="L1733" s="80"/>
      <c r="M1733" s="80"/>
      <c r="N1733" s="80"/>
      <c r="O1733" s="80"/>
      <c r="P1733" s="80"/>
      <c r="Q1733" s="658"/>
      <c r="R1733" s="80"/>
      <c r="S1733" s="80"/>
      <c r="T1733" s="80"/>
      <c r="U1733" s="80"/>
      <c r="V1733" s="80"/>
      <c r="W1733" s="80"/>
      <c r="X1733" s="80"/>
      <c r="Y1733" s="658"/>
      <c r="Z1733" s="80"/>
      <c r="AA1733" s="80"/>
      <c r="AB1733" s="80"/>
      <c r="AC1733" s="80"/>
      <c r="AD1733" s="80"/>
      <c r="AE1733" s="80"/>
      <c r="AF1733" s="80"/>
    </row>
    <row r="1734" spans="1:32" s="1018" customFormat="1">
      <c r="A1734" s="81"/>
      <c r="B1734" s="80"/>
      <c r="C1734" s="80"/>
      <c r="D1734" s="80"/>
      <c r="E1734" s="80"/>
      <c r="F1734" s="80"/>
      <c r="G1734" s="80"/>
      <c r="H1734" s="80"/>
      <c r="I1734" s="658"/>
      <c r="J1734" s="80"/>
      <c r="K1734" s="80"/>
      <c r="L1734" s="80"/>
      <c r="M1734" s="80"/>
      <c r="N1734" s="80"/>
      <c r="O1734" s="80"/>
      <c r="P1734" s="80"/>
      <c r="Q1734" s="658"/>
      <c r="R1734" s="80"/>
      <c r="S1734" s="80"/>
      <c r="T1734" s="80"/>
      <c r="U1734" s="80"/>
      <c r="V1734" s="80"/>
      <c r="W1734" s="80"/>
      <c r="X1734" s="80"/>
      <c r="Y1734" s="658"/>
      <c r="Z1734" s="80"/>
      <c r="AA1734" s="80"/>
      <c r="AB1734" s="80"/>
      <c r="AC1734" s="80"/>
      <c r="AD1734" s="80"/>
      <c r="AE1734" s="80"/>
      <c r="AF1734" s="80"/>
    </row>
    <row r="1735" spans="1:32" s="1018" customFormat="1">
      <c r="A1735" s="81"/>
      <c r="B1735" s="80"/>
      <c r="C1735" s="80"/>
      <c r="D1735" s="80"/>
      <c r="E1735" s="80"/>
      <c r="F1735" s="80"/>
      <c r="G1735" s="80"/>
      <c r="H1735" s="80"/>
      <c r="I1735" s="658"/>
      <c r="J1735" s="80"/>
      <c r="K1735" s="80"/>
      <c r="L1735" s="80"/>
      <c r="M1735" s="80"/>
      <c r="N1735" s="80"/>
      <c r="O1735" s="80"/>
      <c r="P1735" s="80"/>
      <c r="Q1735" s="658"/>
      <c r="R1735" s="80"/>
      <c r="S1735" s="80"/>
      <c r="T1735" s="80"/>
      <c r="U1735" s="80"/>
      <c r="V1735" s="80"/>
      <c r="W1735" s="80"/>
      <c r="X1735" s="80"/>
      <c r="Y1735" s="658"/>
      <c r="Z1735" s="80"/>
      <c r="AA1735" s="80"/>
      <c r="AB1735" s="80"/>
      <c r="AC1735" s="80"/>
      <c r="AD1735" s="80"/>
      <c r="AE1735" s="80"/>
      <c r="AF1735" s="80"/>
    </row>
    <row r="1736" spans="1:32" s="1018" customFormat="1">
      <c r="A1736" s="81"/>
      <c r="B1736" s="80"/>
      <c r="C1736" s="80"/>
      <c r="D1736" s="80"/>
      <c r="E1736" s="80"/>
      <c r="F1736" s="80"/>
      <c r="G1736" s="80"/>
      <c r="H1736" s="80"/>
      <c r="I1736" s="658"/>
      <c r="J1736" s="80"/>
      <c r="K1736" s="80"/>
      <c r="L1736" s="80"/>
      <c r="M1736" s="80"/>
      <c r="N1736" s="80"/>
      <c r="O1736" s="80"/>
      <c r="P1736" s="80"/>
      <c r="Q1736" s="658"/>
      <c r="R1736" s="80"/>
      <c r="S1736" s="80"/>
      <c r="T1736" s="80"/>
      <c r="U1736" s="80"/>
      <c r="V1736" s="80"/>
      <c r="W1736" s="80"/>
      <c r="X1736" s="80"/>
      <c r="Y1736" s="658"/>
      <c r="Z1736" s="80"/>
      <c r="AA1736" s="80"/>
      <c r="AB1736" s="80"/>
      <c r="AC1736" s="80"/>
      <c r="AD1736" s="80"/>
      <c r="AE1736" s="80"/>
      <c r="AF1736" s="80"/>
    </row>
    <row r="1737" spans="1:32" s="1018" customFormat="1">
      <c r="A1737" s="81"/>
      <c r="B1737" s="80"/>
      <c r="C1737" s="80"/>
      <c r="D1737" s="80"/>
      <c r="E1737" s="80"/>
      <c r="F1737" s="80"/>
      <c r="G1737" s="80"/>
      <c r="H1737" s="80"/>
      <c r="I1737" s="658"/>
      <c r="J1737" s="80"/>
      <c r="K1737" s="80"/>
      <c r="L1737" s="80"/>
      <c r="M1737" s="80"/>
      <c r="N1737" s="80"/>
      <c r="O1737" s="80"/>
      <c r="P1737" s="80"/>
      <c r="Q1737" s="658"/>
      <c r="R1737" s="80"/>
      <c r="S1737" s="80"/>
      <c r="T1737" s="80"/>
      <c r="U1737" s="80"/>
      <c r="V1737" s="80"/>
      <c r="W1737" s="80"/>
      <c r="X1737" s="80"/>
      <c r="Y1737" s="658"/>
      <c r="Z1737" s="80"/>
      <c r="AA1737" s="80"/>
      <c r="AB1737" s="80"/>
      <c r="AC1737" s="80"/>
      <c r="AD1737" s="80"/>
      <c r="AE1737" s="80"/>
      <c r="AF1737" s="80"/>
    </row>
    <row r="1738" spans="1:32" s="1018" customFormat="1">
      <c r="A1738" s="81"/>
      <c r="B1738" s="80"/>
      <c r="C1738" s="80"/>
      <c r="D1738" s="80"/>
      <c r="E1738" s="80"/>
      <c r="F1738" s="80"/>
      <c r="G1738" s="80"/>
      <c r="H1738" s="80"/>
      <c r="I1738" s="658"/>
      <c r="J1738" s="80"/>
      <c r="K1738" s="80"/>
      <c r="L1738" s="80"/>
      <c r="M1738" s="80"/>
      <c r="N1738" s="80"/>
      <c r="O1738" s="80"/>
      <c r="P1738" s="80"/>
      <c r="Q1738" s="658"/>
      <c r="R1738" s="80"/>
      <c r="S1738" s="80"/>
      <c r="T1738" s="80"/>
      <c r="U1738" s="80"/>
      <c r="V1738" s="80"/>
      <c r="W1738" s="80"/>
      <c r="X1738" s="80"/>
      <c r="Y1738" s="658"/>
      <c r="Z1738" s="80"/>
      <c r="AA1738" s="80"/>
      <c r="AB1738" s="80"/>
      <c r="AC1738" s="80"/>
      <c r="AD1738" s="80"/>
      <c r="AE1738" s="80"/>
      <c r="AF1738" s="80"/>
    </row>
    <row r="1739" spans="1:32" s="1018" customFormat="1">
      <c r="A1739" s="81"/>
      <c r="B1739" s="80"/>
      <c r="C1739" s="80"/>
      <c r="D1739" s="80"/>
      <c r="E1739" s="80"/>
      <c r="F1739" s="80"/>
      <c r="G1739" s="80"/>
      <c r="H1739" s="80"/>
      <c r="I1739" s="658"/>
      <c r="J1739" s="80"/>
      <c r="K1739" s="80"/>
      <c r="L1739" s="80"/>
      <c r="M1739" s="80"/>
      <c r="N1739" s="80"/>
      <c r="O1739" s="80"/>
      <c r="P1739" s="80"/>
      <c r="Q1739" s="658"/>
      <c r="R1739" s="80"/>
      <c r="S1739" s="80"/>
      <c r="T1739" s="80"/>
      <c r="U1739" s="80"/>
      <c r="V1739" s="80"/>
      <c r="W1739" s="80"/>
      <c r="X1739" s="80"/>
      <c r="Y1739" s="658"/>
      <c r="Z1739" s="80"/>
      <c r="AA1739" s="80"/>
      <c r="AB1739" s="80"/>
      <c r="AC1739" s="80"/>
      <c r="AD1739" s="80"/>
      <c r="AE1739" s="80"/>
      <c r="AF1739" s="80"/>
    </row>
    <row r="1740" spans="1:32" s="1018" customFormat="1">
      <c r="A1740" s="81"/>
      <c r="B1740" s="80"/>
      <c r="C1740" s="80"/>
      <c r="D1740" s="80"/>
      <c r="E1740" s="80"/>
      <c r="F1740" s="80"/>
      <c r="G1740" s="80"/>
      <c r="H1740" s="80"/>
      <c r="I1740" s="658"/>
      <c r="J1740" s="80"/>
      <c r="K1740" s="80"/>
      <c r="L1740" s="80"/>
      <c r="M1740" s="80"/>
      <c r="N1740" s="80"/>
      <c r="O1740" s="80"/>
      <c r="P1740" s="80"/>
      <c r="Q1740" s="658"/>
      <c r="R1740" s="80"/>
      <c r="S1740" s="80"/>
      <c r="T1740" s="80"/>
      <c r="U1740" s="80"/>
      <c r="V1740" s="80"/>
      <c r="W1740" s="80"/>
      <c r="X1740" s="80"/>
      <c r="Y1740" s="658"/>
      <c r="Z1740" s="80"/>
      <c r="AA1740" s="80"/>
      <c r="AB1740" s="80"/>
      <c r="AC1740" s="80"/>
      <c r="AD1740" s="80"/>
      <c r="AE1740" s="80"/>
      <c r="AF1740" s="80"/>
    </row>
    <row r="1741" spans="1:32" s="1018" customFormat="1">
      <c r="A1741" s="81"/>
      <c r="B1741" s="80"/>
      <c r="C1741" s="80"/>
      <c r="D1741" s="80"/>
      <c r="E1741" s="80"/>
      <c r="F1741" s="80"/>
      <c r="G1741" s="80"/>
      <c r="H1741" s="80"/>
      <c r="I1741" s="658"/>
      <c r="J1741" s="80"/>
      <c r="K1741" s="80"/>
      <c r="L1741" s="80"/>
      <c r="M1741" s="80"/>
      <c r="N1741" s="80"/>
      <c r="O1741" s="80"/>
      <c r="P1741" s="80"/>
      <c r="Q1741" s="658"/>
      <c r="R1741" s="80"/>
      <c r="S1741" s="80"/>
      <c r="T1741" s="80"/>
      <c r="U1741" s="80"/>
      <c r="V1741" s="80"/>
      <c r="W1741" s="80"/>
      <c r="X1741" s="80"/>
      <c r="Y1741" s="658"/>
      <c r="Z1741" s="80"/>
      <c r="AA1741" s="80"/>
      <c r="AB1741" s="80"/>
      <c r="AC1741" s="80"/>
      <c r="AD1741" s="80"/>
      <c r="AE1741" s="80"/>
      <c r="AF1741" s="80"/>
    </row>
    <row r="1742" spans="1:32" s="1018" customFormat="1">
      <c r="A1742" s="81"/>
      <c r="B1742" s="80"/>
      <c r="C1742" s="80"/>
      <c r="D1742" s="80"/>
      <c r="E1742" s="80"/>
      <c r="F1742" s="80"/>
      <c r="G1742" s="80"/>
      <c r="H1742" s="80"/>
      <c r="I1742" s="658"/>
      <c r="J1742" s="80"/>
      <c r="K1742" s="80"/>
      <c r="L1742" s="80"/>
      <c r="M1742" s="80"/>
      <c r="N1742" s="80"/>
      <c r="O1742" s="80"/>
      <c r="P1742" s="80"/>
      <c r="Q1742" s="658"/>
      <c r="R1742" s="80"/>
      <c r="S1742" s="80"/>
      <c r="T1742" s="80"/>
      <c r="U1742" s="80"/>
      <c r="V1742" s="80"/>
      <c r="W1742" s="80"/>
      <c r="X1742" s="80"/>
      <c r="Y1742" s="658"/>
      <c r="Z1742" s="80"/>
      <c r="AA1742" s="80"/>
      <c r="AB1742" s="80"/>
      <c r="AC1742" s="80"/>
      <c r="AD1742" s="80"/>
      <c r="AE1742" s="80"/>
      <c r="AF1742" s="80"/>
    </row>
    <row r="1743" spans="1:32" s="1018" customFormat="1">
      <c r="A1743" s="81"/>
      <c r="B1743" s="80"/>
      <c r="C1743" s="80"/>
      <c r="D1743" s="80"/>
      <c r="E1743" s="80"/>
      <c r="F1743" s="80"/>
      <c r="G1743" s="80"/>
      <c r="H1743" s="80"/>
      <c r="I1743" s="658"/>
      <c r="J1743" s="80"/>
      <c r="K1743" s="80"/>
      <c r="L1743" s="80"/>
      <c r="M1743" s="80"/>
      <c r="N1743" s="80"/>
      <c r="O1743" s="80"/>
      <c r="P1743" s="80"/>
      <c r="Q1743" s="658"/>
      <c r="R1743" s="80"/>
      <c r="S1743" s="80"/>
      <c r="T1743" s="80"/>
      <c r="U1743" s="80"/>
      <c r="V1743" s="80"/>
      <c r="W1743" s="80"/>
      <c r="X1743" s="80"/>
      <c r="Y1743" s="658"/>
      <c r="Z1743" s="80"/>
      <c r="AA1743" s="80"/>
      <c r="AB1743" s="80"/>
      <c r="AC1743" s="80"/>
      <c r="AD1743" s="80"/>
      <c r="AE1743" s="80"/>
      <c r="AF1743" s="80"/>
    </row>
    <row r="1744" spans="1:32" s="1018" customFormat="1">
      <c r="A1744" s="81"/>
      <c r="B1744" s="80"/>
      <c r="C1744" s="80"/>
      <c r="D1744" s="80"/>
      <c r="E1744" s="80"/>
      <c r="F1744" s="80"/>
      <c r="G1744" s="80"/>
      <c r="H1744" s="80"/>
      <c r="I1744" s="658"/>
      <c r="J1744" s="80"/>
      <c r="K1744" s="80"/>
      <c r="L1744" s="80"/>
      <c r="M1744" s="80"/>
      <c r="N1744" s="80"/>
      <c r="O1744" s="80"/>
      <c r="P1744" s="80"/>
      <c r="Q1744" s="658"/>
      <c r="R1744" s="80"/>
      <c r="S1744" s="80"/>
      <c r="T1744" s="80"/>
      <c r="U1744" s="80"/>
      <c r="V1744" s="80"/>
      <c r="W1744" s="80"/>
      <c r="X1744" s="80"/>
      <c r="Y1744" s="658"/>
      <c r="Z1744" s="80"/>
      <c r="AA1744" s="80"/>
      <c r="AB1744" s="80"/>
      <c r="AC1744" s="80"/>
      <c r="AD1744" s="80"/>
      <c r="AE1744" s="80"/>
      <c r="AF1744" s="80"/>
    </row>
    <row r="1745" spans="1:32" s="1018" customFormat="1">
      <c r="A1745" s="81"/>
      <c r="B1745" s="80"/>
      <c r="C1745" s="80"/>
      <c r="D1745" s="80"/>
      <c r="E1745" s="80"/>
      <c r="F1745" s="80"/>
      <c r="G1745" s="80"/>
      <c r="H1745" s="80"/>
      <c r="I1745" s="658"/>
      <c r="J1745" s="80"/>
      <c r="K1745" s="80"/>
      <c r="L1745" s="80"/>
      <c r="M1745" s="80"/>
      <c r="N1745" s="80"/>
      <c r="O1745" s="80"/>
      <c r="P1745" s="80"/>
      <c r="Q1745" s="658"/>
      <c r="R1745" s="80"/>
      <c r="S1745" s="80"/>
      <c r="T1745" s="80"/>
      <c r="U1745" s="80"/>
      <c r="V1745" s="80"/>
      <c r="W1745" s="80"/>
      <c r="X1745" s="80"/>
      <c r="Y1745" s="658"/>
      <c r="Z1745" s="80"/>
      <c r="AA1745" s="80"/>
      <c r="AB1745" s="80"/>
      <c r="AC1745" s="80"/>
      <c r="AD1745" s="80"/>
      <c r="AE1745" s="80"/>
      <c r="AF1745" s="80"/>
    </row>
    <row r="1746" spans="1:32" s="1018" customFormat="1">
      <c r="A1746" s="81"/>
      <c r="B1746" s="80"/>
      <c r="C1746" s="80"/>
      <c r="D1746" s="80"/>
      <c r="E1746" s="80"/>
      <c r="F1746" s="80"/>
      <c r="G1746" s="80"/>
      <c r="H1746" s="80"/>
      <c r="I1746" s="658"/>
      <c r="J1746" s="80"/>
      <c r="K1746" s="80"/>
      <c r="L1746" s="80"/>
      <c r="M1746" s="80"/>
      <c r="N1746" s="80"/>
      <c r="O1746" s="80"/>
      <c r="P1746" s="80"/>
      <c r="Q1746" s="658"/>
      <c r="R1746" s="80"/>
      <c r="S1746" s="80"/>
      <c r="T1746" s="80"/>
      <c r="U1746" s="80"/>
      <c r="V1746" s="80"/>
      <c r="W1746" s="80"/>
      <c r="X1746" s="80"/>
      <c r="Y1746" s="658"/>
      <c r="Z1746" s="80"/>
      <c r="AA1746" s="80"/>
      <c r="AB1746" s="80"/>
      <c r="AC1746" s="80"/>
      <c r="AD1746" s="80"/>
      <c r="AE1746" s="80"/>
      <c r="AF1746" s="80"/>
    </row>
    <row r="1747" spans="1:32" s="1018" customFormat="1">
      <c r="A1747" s="81"/>
      <c r="B1747" s="80"/>
      <c r="C1747" s="80"/>
      <c r="D1747" s="80"/>
      <c r="E1747" s="80"/>
      <c r="F1747" s="80"/>
      <c r="G1747" s="80"/>
      <c r="H1747" s="80"/>
      <c r="I1747" s="658"/>
      <c r="J1747" s="80"/>
      <c r="K1747" s="80"/>
      <c r="L1747" s="80"/>
      <c r="M1747" s="80"/>
      <c r="N1747" s="80"/>
      <c r="O1747" s="80"/>
      <c r="P1747" s="80"/>
      <c r="Q1747" s="658"/>
      <c r="R1747" s="80"/>
      <c r="S1747" s="80"/>
      <c r="T1747" s="80"/>
      <c r="U1747" s="80"/>
      <c r="V1747" s="80"/>
      <c r="W1747" s="80"/>
      <c r="X1747" s="80"/>
      <c r="Y1747" s="658"/>
      <c r="Z1747" s="80"/>
      <c r="AA1747" s="80"/>
      <c r="AB1747" s="80"/>
      <c r="AC1747" s="80"/>
      <c r="AD1747" s="80"/>
      <c r="AE1747" s="80"/>
      <c r="AF1747" s="80"/>
    </row>
    <row r="1748" spans="1:32" s="1018" customFormat="1">
      <c r="A1748" s="81"/>
      <c r="B1748" s="80"/>
      <c r="C1748" s="80"/>
      <c r="D1748" s="80"/>
      <c r="E1748" s="80"/>
      <c r="F1748" s="80"/>
      <c r="G1748" s="80"/>
      <c r="H1748" s="80"/>
      <c r="I1748" s="658"/>
      <c r="J1748" s="80"/>
      <c r="K1748" s="80"/>
      <c r="L1748" s="80"/>
      <c r="M1748" s="80"/>
      <c r="N1748" s="80"/>
      <c r="O1748" s="80"/>
      <c r="P1748" s="80"/>
      <c r="Q1748" s="658"/>
      <c r="R1748" s="80"/>
      <c r="S1748" s="80"/>
      <c r="T1748" s="80"/>
      <c r="U1748" s="80"/>
      <c r="V1748" s="80"/>
      <c r="W1748" s="80"/>
      <c r="X1748" s="80"/>
      <c r="Y1748" s="658"/>
      <c r="Z1748" s="80"/>
      <c r="AA1748" s="80"/>
      <c r="AB1748" s="80"/>
      <c r="AC1748" s="80"/>
      <c r="AD1748" s="80"/>
      <c r="AE1748" s="80"/>
      <c r="AF1748" s="80"/>
    </row>
    <row r="1749" spans="1:32" s="1018" customFormat="1">
      <c r="A1749" s="81"/>
      <c r="B1749" s="80"/>
      <c r="C1749" s="80"/>
      <c r="D1749" s="80"/>
      <c r="E1749" s="80"/>
      <c r="F1749" s="80"/>
      <c r="G1749" s="80"/>
      <c r="H1749" s="80"/>
      <c r="I1749" s="658"/>
      <c r="J1749" s="80"/>
      <c r="K1749" s="80"/>
      <c r="L1749" s="80"/>
      <c r="M1749" s="80"/>
      <c r="N1749" s="80"/>
      <c r="O1749" s="80"/>
      <c r="P1749" s="80"/>
      <c r="Q1749" s="658"/>
      <c r="R1749" s="80"/>
      <c r="S1749" s="80"/>
      <c r="T1749" s="80"/>
      <c r="U1749" s="80"/>
      <c r="V1749" s="80"/>
      <c r="W1749" s="80"/>
      <c r="X1749" s="80"/>
      <c r="Y1749" s="658"/>
      <c r="Z1749" s="80"/>
      <c r="AA1749" s="80"/>
      <c r="AB1749" s="80"/>
      <c r="AC1749" s="80"/>
      <c r="AD1749" s="80"/>
      <c r="AE1749" s="80"/>
      <c r="AF1749" s="80"/>
    </row>
    <row r="1750" spans="1:32" s="1018" customFormat="1">
      <c r="A1750" s="81"/>
      <c r="B1750" s="80"/>
      <c r="C1750" s="80"/>
      <c r="D1750" s="80"/>
      <c r="E1750" s="80"/>
      <c r="F1750" s="80"/>
      <c r="G1750" s="80"/>
      <c r="H1750" s="80"/>
      <c r="I1750" s="658"/>
      <c r="J1750" s="80"/>
      <c r="K1750" s="80"/>
      <c r="L1750" s="80"/>
      <c r="M1750" s="80"/>
      <c r="N1750" s="80"/>
      <c r="O1750" s="80"/>
      <c r="P1750" s="80"/>
      <c r="Q1750" s="658"/>
      <c r="R1750" s="80"/>
      <c r="S1750" s="80"/>
      <c r="T1750" s="80"/>
      <c r="U1750" s="80"/>
      <c r="V1750" s="80"/>
      <c r="W1750" s="80"/>
      <c r="X1750" s="80"/>
      <c r="Y1750" s="658"/>
      <c r="Z1750" s="80"/>
      <c r="AA1750" s="80"/>
      <c r="AB1750" s="80"/>
      <c r="AC1750" s="80"/>
      <c r="AD1750" s="80"/>
      <c r="AE1750" s="80"/>
      <c r="AF1750" s="80"/>
    </row>
    <row r="1751" spans="1:32" s="1018" customFormat="1">
      <c r="A1751" s="81"/>
      <c r="B1751" s="80"/>
      <c r="C1751" s="80"/>
      <c r="D1751" s="80"/>
      <c r="E1751" s="80"/>
      <c r="F1751" s="80"/>
      <c r="G1751" s="80"/>
      <c r="H1751" s="80"/>
      <c r="I1751" s="658"/>
      <c r="J1751" s="80"/>
      <c r="K1751" s="80"/>
      <c r="L1751" s="80"/>
      <c r="M1751" s="80"/>
      <c r="N1751" s="80"/>
      <c r="O1751" s="80"/>
      <c r="P1751" s="80"/>
      <c r="Q1751" s="658"/>
      <c r="R1751" s="80"/>
      <c r="S1751" s="80"/>
      <c r="T1751" s="80"/>
      <c r="U1751" s="80"/>
      <c r="V1751" s="80"/>
      <c r="W1751" s="80"/>
      <c r="X1751" s="80"/>
      <c r="Y1751" s="658"/>
      <c r="Z1751" s="80"/>
      <c r="AA1751" s="80"/>
      <c r="AB1751" s="80"/>
      <c r="AC1751" s="80"/>
      <c r="AD1751" s="80"/>
      <c r="AE1751" s="80"/>
      <c r="AF1751" s="80"/>
    </row>
    <row r="1752" spans="1:32" s="1018" customFormat="1">
      <c r="A1752" s="81"/>
      <c r="B1752" s="80"/>
      <c r="C1752" s="80"/>
      <c r="D1752" s="80"/>
      <c r="E1752" s="80"/>
      <c r="F1752" s="80"/>
      <c r="G1752" s="80"/>
      <c r="H1752" s="80"/>
      <c r="I1752" s="658"/>
      <c r="J1752" s="80"/>
      <c r="K1752" s="80"/>
      <c r="L1752" s="80"/>
      <c r="M1752" s="80"/>
      <c r="N1752" s="80"/>
      <c r="O1752" s="80"/>
      <c r="P1752" s="80"/>
      <c r="Q1752" s="658"/>
      <c r="R1752" s="80"/>
      <c r="S1752" s="80"/>
      <c r="T1752" s="80"/>
      <c r="U1752" s="80"/>
      <c r="V1752" s="80"/>
      <c r="W1752" s="80"/>
      <c r="X1752" s="80"/>
      <c r="Y1752" s="658"/>
      <c r="Z1752" s="80"/>
      <c r="AA1752" s="80"/>
      <c r="AB1752" s="80"/>
      <c r="AC1752" s="80"/>
      <c r="AD1752" s="80"/>
      <c r="AE1752" s="80"/>
      <c r="AF1752" s="80"/>
    </row>
    <row r="1753" spans="1:32" s="1018" customFormat="1">
      <c r="A1753" s="81"/>
      <c r="B1753" s="80"/>
      <c r="C1753" s="80"/>
      <c r="D1753" s="80"/>
      <c r="E1753" s="80"/>
      <c r="F1753" s="80"/>
      <c r="G1753" s="80"/>
      <c r="H1753" s="80"/>
      <c r="I1753" s="658"/>
      <c r="J1753" s="80"/>
      <c r="K1753" s="80"/>
      <c r="L1753" s="80"/>
      <c r="M1753" s="80"/>
      <c r="N1753" s="80"/>
      <c r="O1753" s="80"/>
      <c r="P1753" s="80"/>
      <c r="Q1753" s="658"/>
      <c r="R1753" s="80"/>
      <c r="S1753" s="80"/>
      <c r="T1753" s="80"/>
      <c r="U1753" s="80"/>
      <c r="V1753" s="80"/>
      <c r="W1753" s="80"/>
      <c r="X1753" s="80"/>
      <c r="Y1753" s="658"/>
      <c r="Z1753" s="80"/>
      <c r="AA1753" s="80"/>
      <c r="AB1753" s="80"/>
      <c r="AC1753" s="80"/>
      <c r="AD1753" s="80"/>
      <c r="AE1753" s="80"/>
      <c r="AF1753" s="80"/>
    </row>
    <row r="1754" spans="1:32" s="1018" customFormat="1">
      <c r="A1754" s="81"/>
      <c r="B1754" s="80"/>
      <c r="C1754" s="80"/>
      <c r="D1754" s="80"/>
      <c r="E1754" s="80"/>
      <c r="F1754" s="80"/>
      <c r="G1754" s="80"/>
      <c r="H1754" s="80"/>
      <c r="I1754" s="658"/>
      <c r="J1754" s="80"/>
      <c r="K1754" s="80"/>
      <c r="L1754" s="80"/>
      <c r="M1754" s="80"/>
      <c r="N1754" s="80"/>
      <c r="O1754" s="80"/>
      <c r="P1754" s="80"/>
      <c r="Q1754" s="658"/>
      <c r="R1754" s="80"/>
      <c r="S1754" s="80"/>
      <c r="T1754" s="80"/>
      <c r="U1754" s="80"/>
      <c r="V1754" s="80"/>
      <c r="W1754" s="80"/>
      <c r="X1754" s="80"/>
      <c r="Y1754" s="658"/>
      <c r="Z1754" s="80"/>
      <c r="AA1754" s="80"/>
      <c r="AB1754" s="80"/>
      <c r="AC1754" s="80"/>
      <c r="AD1754" s="80"/>
      <c r="AE1754" s="80"/>
      <c r="AF1754" s="80"/>
    </row>
    <row r="1755" spans="1:32" s="1018" customFormat="1">
      <c r="A1755" s="81"/>
      <c r="B1755" s="80"/>
      <c r="C1755" s="80"/>
      <c r="D1755" s="80"/>
      <c r="E1755" s="80"/>
      <c r="F1755" s="80"/>
      <c r="G1755" s="80"/>
      <c r="H1755" s="80"/>
      <c r="I1755" s="658"/>
      <c r="J1755" s="80"/>
      <c r="K1755" s="80"/>
      <c r="L1755" s="80"/>
      <c r="M1755" s="80"/>
      <c r="N1755" s="80"/>
      <c r="O1755" s="80"/>
      <c r="P1755" s="80"/>
      <c r="Q1755" s="658"/>
      <c r="R1755" s="80"/>
      <c r="S1755" s="80"/>
      <c r="T1755" s="80"/>
      <c r="U1755" s="80"/>
      <c r="V1755" s="80"/>
      <c r="W1755" s="80"/>
      <c r="X1755" s="80"/>
      <c r="Y1755" s="658"/>
      <c r="Z1755" s="80"/>
      <c r="AA1755" s="80"/>
      <c r="AB1755" s="80"/>
      <c r="AC1755" s="80"/>
      <c r="AD1755" s="80"/>
      <c r="AE1755" s="80"/>
      <c r="AF1755" s="80"/>
    </row>
    <row r="1756" spans="1:32" s="1018" customFormat="1">
      <c r="A1756" s="81"/>
      <c r="B1756" s="80"/>
      <c r="C1756" s="80"/>
      <c r="D1756" s="80"/>
      <c r="E1756" s="80"/>
      <c r="F1756" s="80"/>
      <c r="G1756" s="80"/>
      <c r="H1756" s="80"/>
      <c r="I1756" s="658"/>
      <c r="J1756" s="80"/>
      <c r="K1756" s="80"/>
      <c r="L1756" s="80"/>
      <c r="M1756" s="80"/>
      <c r="N1756" s="80"/>
      <c r="O1756" s="80"/>
      <c r="P1756" s="80"/>
      <c r="Q1756" s="658"/>
      <c r="R1756" s="80"/>
      <c r="S1756" s="80"/>
      <c r="T1756" s="80"/>
      <c r="U1756" s="80"/>
      <c r="V1756" s="80"/>
      <c r="W1756" s="80"/>
      <c r="X1756" s="80"/>
      <c r="Y1756" s="658"/>
      <c r="Z1756" s="80"/>
      <c r="AA1756" s="80"/>
      <c r="AB1756" s="80"/>
      <c r="AC1756" s="80"/>
      <c r="AD1756" s="80"/>
      <c r="AE1756" s="80"/>
      <c r="AF1756" s="80"/>
    </row>
    <row r="1757" spans="1:32" s="1018" customFormat="1">
      <c r="A1757" s="81"/>
      <c r="B1757" s="80"/>
      <c r="C1757" s="80"/>
      <c r="D1757" s="80"/>
      <c r="E1757" s="80"/>
      <c r="F1757" s="80"/>
      <c r="G1757" s="80"/>
      <c r="H1757" s="80"/>
      <c r="I1757" s="658"/>
      <c r="J1757" s="80"/>
      <c r="K1757" s="80"/>
      <c r="L1757" s="80"/>
      <c r="M1757" s="80"/>
      <c r="N1757" s="80"/>
      <c r="O1757" s="80"/>
      <c r="P1757" s="80"/>
      <c r="Q1757" s="658"/>
      <c r="R1757" s="80"/>
      <c r="S1757" s="80"/>
      <c r="T1757" s="80"/>
      <c r="U1757" s="80"/>
      <c r="V1757" s="80"/>
      <c r="W1757" s="80"/>
      <c r="X1757" s="80"/>
      <c r="Y1757" s="658"/>
      <c r="Z1757" s="80"/>
      <c r="AA1757" s="80"/>
      <c r="AB1757" s="80"/>
      <c r="AC1757" s="80"/>
      <c r="AD1757" s="80"/>
      <c r="AE1757" s="80"/>
      <c r="AF1757" s="80"/>
    </row>
    <row r="1758" spans="1:32" s="1018" customFormat="1">
      <c r="A1758" s="81"/>
      <c r="B1758" s="80"/>
      <c r="C1758" s="80"/>
      <c r="D1758" s="80"/>
      <c r="E1758" s="80"/>
      <c r="F1758" s="80"/>
      <c r="G1758" s="80"/>
      <c r="H1758" s="80"/>
      <c r="I1758" s="658"/>
      <c r="J1758" s="80"/>
      <c r="K1758" s="80"/>
      <c r="L1758" s="80"/>
      <c r="M1758" s="80"/>
      <c r="N1758" s="80"/>
      <c r="O1758" s="80"/>
      <c r="P1758" s="80"/>
      <c r="Q1758" s="658"/>
      <c r="R1758" s="80"/>
      <c r="S1758" s="80"/>
      <c r="T1758" s="80"/>
      <c r="U1758" s="80"/>
      <c r="V1758" s="80"/>
      <c r="W1758" s="80"/>
      <c r="X1758" s="80"/>
      <c r="Y1758" s="658"/>
      <c r="Z1758" s="80"/>
      <c r="AA1758" s="80"/>
      <c r="AB1758" s="80"/>
      <c r="AC1758" s="80"/>
      <c r="AD1758" s="80"/>
      <c r="AE1758" s="80"/>
      <c r="AF1758" s="80"/>
    </row>
    <row r="1759" spans="1:32" s="1018" customFormat="1">
      <c r="A1759" s="81"/>
      <c r="B1759" s="80"/>
      <c r="C1759" s="80"/>
      <c r="D1759" s="80"/>
      <c r="E1759" s="80"/>
      <c r="F1759" s="80"/>
      <c r="G1759" s="80"/>
      <c r="H1759" s="80"/>
      <c r="I1759" s="658"/>
      <c r="J1759" s="80"/>
      <c r="K1759" s="80"/>
      <c r="L1759" s="80"/>
      <c r="M1759" s="80"/>
      <c r="N1759" s="80"/>
      <c r="O1759" s="80"/>
      <c r="P1759" s="80"/>
      <c r="Q1759" s="658"/>
      <c r="R1759" s="80"/>
      <c r="S1759" s="80"/>
      <c r="T1759" s="80"/>
      <c r="U1759" s="80"/>
      <c r="V1759" s="80"/>
      <c r="W1759" s="80"/>
      <c r="X1759" s="80"/>
      <c r="Y1759" s="658"/>
      <c r="Z1759" s="80"/>
      <c r="AA1759" s="80"/>
      <c r="AB1759" s="80"/>
      <c r="AC1759" s="80"/>
      <c r="AD1759" s="80"/>
      <c r="AE1759" s="80"/>
      <c r="AF1759" s="80"/>
    </row>
    <row r="1760" spans="1:32" s="1018" customFormat="1">
      <c r="A1760" s="81"/>
      <c r="B1760" s="80"/>
      <c r="C1760" s="80"/>
      <c r="D1760" s="80"/>
      <c r="E1760" s="80"/>
      <c r="F1760" s="80"/>
      <c r="G1760" s="80"/>
      <c r="H1760" s="80"/>
      <c r="I1760" s="658"/>
      <c r="J1760" s="80"/>
      <c r="K1760" s="80"/>
      <c r="L1760" s="80"/>
      <c r="M1760" s="80"/>
      <c r="N1760" s="80"/>
      <c r="O1760" s="80"/>
      <c r="P1760" s="80"/>
      <c r="Q1760" s="658"/>
      <c r="R1760" s="80"/>
      <c r="S1760" s="80"/>
      <c r="T1760" s="80"/>
      <c r="U1760" s="80"/>
      <c r="V1760" s="80"/>
      <c r="W1760" s="80"/>
      <c r="X1760" s="80"/>
      <c r="Y1760" s="658"/>
      <c r="Z1760" s="80"/>
      <c r="AA1760" s="80"/>
      <c r="AB1760" s="80"/>
      <c r="AC1760" s="80"/>
      <c r="AD1760" s="80"/>
      <c r="AE1760" s="80"/>
      <c r="AF1760" s="80"/>
    </row>
    <row r="1761" spans="1:32" s="1018" customFormat="1">
      <c r="A1761" s="81"/>
      <c r="B1761" s="80"/>
      <c r="C1761" s="80"/>
      <c r="D1761" s="80"/>
      <c r="E1761" s="80"/>
      <c r="F1761" s="80"/>
      <c r="G1761" s="80"/>
      <c r="H1761" s="80"/>
      <c r="I1761" s="658"/>
      <c r="J1761" s="80"/>
      <c r="K1761" s="80"/>
      <c r="L1761" s="80"/>
      <c r="M1761" s="80"/>
      <c r="N1761" s="80"/>
      <c r="O1761" s="80"/>
      <c r="P1761" s="80"/>
      <c r="Q1761" s="658"/>
      <c r="R1761" s="80"/>
      <c r="S1761" s="80"/>
      <c r="T1761" s="80"/>
      <c r="U1761" s="80"/>
      <c r="V1761" s="80"/>
      <c r="W1761" s="80"/>
      <c r="X1761" s="80"/>
      <c r="Y1761" s="658"/>
      <c r="Z1761" s="80"/>
      <c r="AA1761" s="80"/>
      <c r="AB1761" s="80"/>
      <c r="AC1761" s="80"/>
      <c r="AD1761" s="80"/>
      <c r="AE1761" s="80"/>
      <c r="AF1761" s="80"/>
    </row>
    <row r="1762" spans="1:32" s="1018" customFormat="1">
      <c r="A1762" s="81"/>
      <c r="B1762" s="80"/>
      <c r="C1762" s="80"/>
      <c r="D1762" s="80"/>
      <c r="E1762" s="80"/>
      <c r="F1762" s="80"/>
      <c r="G1762" s="80"/>
      <c r="H1762" s="80"/>
      <c r="I1762" s="658"/>
      <c r="J1762" s="80"/>
      <c r="K1762" s="80"/>
      <c r="L1762" s="80"/>
      <c r="M1762" s="80"/>
      <c r="N1762" s="80"/>
      <c r="O1762" s="80"/>
      <c r="P1762" s="80"/>
      <c r="Q1762" s="658"/>
      <c r="R1762" s="80"/>
      <c r="S1762" s="80"/>
      <c r="T1762" s="80"/>
      <c r="U1762" s="80"/>
      <c r="V1762" s="80"/>
      <c r="W1762" s="80"/>
      <c r="X1762" s="80"/>
      <c r="Y1762" s="658"/>
      <c r="Z1762" s="80"/>
      <c r="AA1762" s="80"/>
      <c r="AB1762" s="80"/>
      <c r="AC1762" s="80"/>
      <c r="AD1762" s="80"/>
      <c r="AE1762" s="80"/>
      <c r="AF1762" s="80"/>
    </row>
    <row r="1763" spans="1:32" s="1018" customFormat="1">
      <c r="A1763" s="81"/>
      <c r="B1763" s="80"/>
      <c r="C1763" s="80"/>
      <c r="D1763" s="80"/>
      <c r="E1763" s="80"/>
      <c r="F1763" s="80"/>
      <c r="G1763" s="80"/>
      <c r="H1763" s="80"/>
      <c r="I1763" s="658"/>
      <c r="J1763" s="80"/>
      <c r="K1763" s="80"/>
      <c r="L1763" s="80"/>
      <c r="M1763" s="80"/>
      <c r="N1763" s="80"/>
      <c r="O1763" s="80"/>
      <c r="P1763" s="80"/>
      <c r="Q1763" s="658"/>
      <c r="R1763" s="80"/>
      <c r="S1763" s="80"/>
      <c r="T1763" s="80"/>
      <c r="U1763" s="80"/>
      <c r="V1763" s="80"/>
      <c r="W1763" s="80"/>
      <c r="X1763" s="80"/>
      <c r="Y1763" s="658"/>
      <c r="Z1763" s="80"/>
      <c r="AA1763" s="80"/>
      <c r="AB1763" s="80"/>
      <c r="AC1763" s="80"/>
      <c r="AD1763" s="80"/>
      <c r="AE1763" s="80"/>
      <c r="AF1763" s="80"/>
    </row>
    <row r="1764" spans="1:32" s="1018" customFormat="1">
      <c r="A1764" s="81"/>
      <c r="B1764" s="80"/>
      <c r="C1764" s="80"/>
      <c r="D1764" s="80"/>
      <c r="E1764" s="80"/>
      <c r="F1764" s="80"/>
      <c r="G1764" s="80"/>
      <c r="H1764" s="80"/>
      <c r="I1764" s="658"/>
      <c r="J1764" s="80"/>
      <c r="K1764" s="80"/>
      <c r="L1764" s="80"/>
      <c r="M1764" s="80"/>
      <c r="N1764" s="80"/>
      <c r="O1764" s="80"/>
      <c r="P1764" s="80"/>
      <c r="Q1764" s="658"/>
      <c r="R1764" s="80"/>
      <c r="S1764" s="80"/>
      <c r="T1764" s="80"/>
      <c r="U1764" s="80"/>
      <c r="V1764" s="80"/>
      <c r="W1764" s="80"/>
      <c r="X1764" s="80"/>
      <c r="Y1764" s="658"/>
      <c r="Z1764" s="80"/>
      <c r="AA1764" s="80"/>
      <c r="AB1764" s="80"/>
      <c r="AC1764" s="80"/>
      <c r="AD1764" s="80"/>
      <c r="AE1764" s="80"/>
      <c r="AF1764" s="80"/>
    </row>
    <row r="1765" spans="1:32" s="1018" customFormat="1">
      <c r="A1765" s="81"/>
      <c r="B1765" s="80"/>
      <c r="C1765" s="80"/>
      <c r="D1765" s="80"/>
      <c r="E1765" s="80"/>
      <c r="F1765" s="80"/>
      <c r="G1765" s="80"/>
      <c r="H1765" s="80"/>
      <c r="I1765" s="658"/>
      <c r="J1765" s="80"/>
      <c r="K1765" s="80"/>
      <c r="L1765" s="80"/>
      <c r="M1765" s="80"/>
      <c r="N1765" s="80"/>
      <c r="O1765" s="80"/>
      <c r="P1765" s="80"/>
      <c r="Q1765" s="658"/>
      <c r="R1765" s="80"/>
      <c r="S1765" s="80"/>
      <c r="T1765" s="80"/>
      <c r="U1765" s="80"/>
      <c r="V1765" s="80"/>
      <c r="W1765" s="80"/>
      <c r="X1765" s="80"/>
      <c r="Y1765" s="658"/>
      <c r="Z1765" s="80"/>
      <c r="AA1765" s="80"/>
      <c r="AB1765" s="80"/>
      <c r="AC1765" s="80"/>
      <c r="AD1765" s="80"/>
      <c r="AE1765" s="80"/>
      <c r="AF1765" s="80"/>
    </row>
    <row r="1766" spans="1:32" s="1018" customFormat="1">
      <c r="A1766" s="81"/>
      <c r="B1766" s="80"/>
      <c r="C1766" s="80"/>
      <c r="D1766" s="80"/>
      <c r="E1766" s="80"/>
      <c r="F1766" s="80"/>
      <c r="G1766" s="80"/>
      <c r="H1766" s="80"/>
      <c r="I1766" s="658"/>
      <c r="J1766" s="80"/>
      <c r="K1766" s="80"/>
      <c r="L1766" s="80"/>
      <c r="M1766" s="80"/>
      <c r="N1766" s="80"/>
      <c r="O1766" s="80"/>
      <c r="P1766" s="80"/>
      <c r="Q1766" s="658"/>
      <c r="R1766" s="80"/>
      <c r="S1766" s="80"/>
      <c r="T1766" s="80"/>
      <c r="U1766" s="80"/>
      <c r="V1766" s="80"/>
      <c r="W1766" s="80"/>
      <c r="X1766" s="80"/>
      <c r="Y1766" s="658"/>
      <c r="Z1766" s="80"/>
      <c r="AA1766" s="80"/>
      <c r="AB1766" s="80"/>
      <c r="AC1766" s="80"/>
      <c r="AD1766" s="80"/>
      <c r="AE1766" s="80"/>
      <c r="AF1766" s="80"/>
    </row>
    <row r="1767" spans="1:32" s="1018" customFormat="1">
      <c r="A1767" s="81"/>
      <c r="B1767" s="80"/>
      <c r="C1767" s="80"/>
      <c r="D1767" s="80"/>
      <c r="E1767" s="80"/>
      <c r="F1767" s="80"/>
      <c r="G1767" s="80"/>
      <c r="H1767" s="80"/>
      <c r="I1767" s="658"/>
      <c r="J1767" s="80"/>
      <c r="K1767" s="80"/>
      <c r="L1767" s="80"/>
      <c r="M1767" s="80"/>
      <c r="N1767" s="80"/>
      <c r="O1767" s="80"/>
      <c r="P1767" s="80"/>
      <c r="Q1767" s="658"/>
      <c r="R1767" s="80"/>
      <c r="S1767" s="80"/>
      <c r="T1767" s="80"/>
      <c r="U1767" s="80"/>
      <c r="V1767" s="80"/>
      <c r="W1767" s="80"/>
      <c r="X1767" s="80"/>
      <c r="Y1767" s="658"/>
      <c r="Z1767" s="80"/>
      <c r="AA1767" s="80"/>
      <c r="AB1767" s="80"/>
      <c r="AC1767" s="80"/>
      <c r="AD1767" s="80"/>
      <c r="AE1767" s="80"/>
      <c r="AF1767" s="80"/>
    </row>
    <row r="1768" spans="1:32" s="1018" customFormat="1">
      <c r="A1768" s="81"/>
      <c r="B1768" s="80"/>
      <c r="C1768" s="80"/>
      <c r="D1768" s="80"/>
      <c r="E1768" s="80"/>
      <c r="F1768" s="80"/>
      <c r="G1768" s="80"/>
      <c r="H1768" s="80"/>
      <c r="I1768" s="658"/>
      <c r="J1768" s="80"/>
      <c r="K1768" s="80"/>
      <c r="L1768" s="80"/>
      <c r="M1768" s="80"/>
      <c r="N1768" s="80"/>
      <c r="O1768" s="80"/>
      <c r="P1768" s="80"/>
      <c r="Q1768" s="658"/>
      <c r="R1768" s="80"/>
      <c r="S1768" s="80"/>
      <c r="T1768" s="80"/>
      <c r="U1768" s="80"/>
      <c r="V1768" s="80"/>
      <c r="W1768" s="80"/>
      <c r="X1768" s="80"/>
      <c r="Y1768" s="658"/>
      <c r="Z1768" s="80"/>
      <c r="AA1768" s="80"/>
      <c r="AB1768" s="80"/>
      <c r="AC1768" s="80"/>
      <c r="AD1768" s="80"/>
      <c r="AE1768" s="80"/>
      <c r="AF1768" s="80"/>
    </row>
    <row r="1769" spans="1:32" s="1018" customFormat="1">
      <c r="A1769" s="81"/>
      <c r="B1769" s="80"/>
      <c r="C1769" s="80"/>
      <c r="D1769" s="80"/>
      <c r="E1769" s="80"/>
      <c r="F1769" s="80"/>
      <c r="G1769" s="80"/>
      <c r="H1769" s="80"/>
      <c r="I1769" s="658"/>
      <c r="J1769" s="80"/>
      <c r="K1769" s="80"/>
      <c r="L1769" s="80"/>
      <c r="M1769" s="80"/>
      <c r="N1769" s="80"/>
      <c r="O1769" s="80"/>
      <c r="P1769" s="80"/>
      <c r="Q1769" s="658"/>
      <c r="R1769" s="80"/>
      <c r="S1769" s="80"/>
      <c r="T1769" s="80"/>
      <c r="U1769" s="80"/>
      <c r="V1769" s="80"/>
      <c r="W1769" s="80"/>
      <c r="X1769" s="80"/>
      <c r="Y1769" s="658"/>
      <c r="Z1769" s="80"/>
      <c r="AA1769" s="80"/>
      <c r="AB1769" s="80"/>
      <c r="AC1769" s="80"/>
      <c r="AD1769" s="80"/>
      <c r="AE1769" s="80"/>
      <c r="AF1769" s="80"/>
    </row>
    <row r="1770" spans="1:32" s="1018" customFormat="1">
      <c r="A1770" s="81"/>
      <c r="B1770" s="80"/>
      <c r="C1770" s="80"/>
      <c r="D1770" s="80"/>
      <c r="E1770" s="80"/>
      <c r="F1770" s="80"/>
      <c r="G1770" s="80"/>
      <c r="H1770" s="80"/>
      <c r="I1770" s="658"/>
      <c r="J1770" s="80"/>
      <c r="K1770" s="80"/>
      <c r="L1770" s="80"/>
      <c r="M1770" s="80"/>
      <c r="N1770" s="80"/>
      <c r="O1770" s="80"/>
      <c r="P1770" s="80"/>
      <c r="Q1770" s="658"/>
      <c r="R1770" s="80"/>
      <c r="S1770" s="80"/>
      <c r="T1770" s="80"/>
      <c r="U1770" s="80"/>
      <c r="V1770" s="80"/>
      <c r="W1770" s="80"/>
      <c r="X1770" s="80"/>
      <c r="Y1770" s="658"/>
      <c r="Z1770" s="80"/>
      <c r="AA1770" s="80"/>
      <c r="AB1770" s="80"/>
      <c r="AC1770" s="80"/>
      <c r="AD1770" s="80"/>
      <c r="AE1770" s="80"/>
      <c r="AF1770" s="80"/>
    </row>
    <row r="1771" spans="1:32" s="1018" customFormat="1">
      <c r="A1771" s="81"/>
      <c r="B1771" s="80"/>
      <c r="C1771" s="80"/>
      <c r="D1771" s="80"/>
      <c r="E1771" s="80"/>
      <c r="F1771" s="80"/>
      <c r="G1771" s="80"/>
      <c r="H1771" s="80"/>
      <c r="I1771" s="658"/>
      <c r="J1771" s="80"/>
      <c r="K1771" s="80"/>
      <c r="L1771" s="80"/>
      <c r="M1771" s="80"/>
      <c r="N1771" s="80"/>
      <c r="O1771" s="80"/>
      <c r="P1771" s="80"/>
      <c r="Q1771" s="658"/>
      <c r="R1771" s="80"/>
      <c r="S1771" s="80"/>
      <c r="T1771" s="80"/>
      <c r="U1771" s="80"/>
      <c r="V1771" s="80"/>
      <c r="W1771" s="80"/>
      <c r="X1771" s="80"/>
      <c r="Y1771" s="658"/>
      <c r="Z1771" s="80"/>
      <c r="AA1771" s="80"/>
      <c r="AB1771" s="80"/>
      <c r="AC1771" s="80"/>
      <c r="AD1771" s="80"/>
      <c r="AE1771" s="80"/>
      <c r="AF1771" s="80"/>
    </row>
    <row r="1772" spans="1:32" s="1018" customFormat="1">
      <c r="A1772" s="81"/>
      <c r="B1772" s="80"/>
      <c r="C1772" s="80"/>
      <c r="D1772" s="80"/>
      <c r="E1772" s="80"/>
      <c r="F1772" s="80"/>
      <c r="G1772" s="80"/>
      <c r="H1772" s="80"/>
      <c r="I1772" s="658"/>
      <c r="J1772" s="80"/>
      <c r="K1772" s="80"/>
      <c r="L1772" s="80"/>
      <c r="M1772" s="80"/>
      <c r="N1772" s="80"/>
      <c r="O1772" s="80"/>
      <c r="P1772" s="80"/>
      <c r="Q1772" s="658"/>
      <c r="R1772" s="80"/>
      <c r="S1772" s="80"/>
      <c r="T1772" s="80"/>
      <c r="U1772" s="80"/>
      <c r="V1772" s="80"/>
      <c r="W1772" s="80"/>
      <c r="X1772" s="80"/>
      <c r="Y1772" s="658"/>
      <c r="Z1772" s="80"/>
      <c r="AA1772" s="80"/>
      <c r="AB1772" s="80"/>
      <c r="AC1772" s="80"/>
      <c r="AD1772" s="80"/>
      <c r="AE1772" s="80"/>
      <c r="AF1772" s="80"/>
    </row>
    <row r="1773" spans="1:32" s="1018" customFormat="1">
      <c r="A1773" s="81"/>
      <c r="B1773" s="80"/>
      <c r="C1773" s="80"/>
      <c r="D1773" s="80"/>
      <c r="E1773" s="80"/>
      <c r="F1773" s="80"/>
      <c r="G1773" s="80"/>
      <c r="H1773" s="80"/>
      <c r="I1773" s="658"/>
      <c r="J1773" s="80"/>
      <c r="K1773" s="80"/>
      <c r="L1773" s="80"/>
      <c r="M1773" s="80"/>
      <c r="N1773" s="80"/>
      <c r="O1773" s="80"/>
      <c r="P1773" s="80"/>
      <c r="Q1773" s="658"/>
      <c r="R1773" s="80"/>
      <c r="S1773" s="80"/>
      <c r="T1773" s="80"/>
      <c r="U1773" s="80"/>
      <c r="V1773" s="80"/>
      <c r="W1773" s="80"/>
      <c r="X1773" s="80"/>
      <c r="Y1773" s="658"/>
      <c r="Z1773" s="80"/>
      <c r="AA1773" s="80"/>
      <c r="AB1773" s="80"/>
      <c r="AC1773" s="80"/>
      <c r="AD1773" s="80"/>
      <c r="AE1773" s="80"/>
      <c r="AF1773" s="80"/>
    </row>
    <row r="1774" spans="1:32" s="1018" customFormat="1">
      <c r="A1774" s="81"/>
      <c r="B1774" s="80"/>
      <c r="C1774" s="80"/>
      <c r="D1774" s="80"/>
      <c r="E1774" s="80"/>
      <c r="F1774" s="80"/>
      <c r="G1774" s="80"/>
      <c r="H1774" s="80"/>
      <c r="I1774" s="658"/>
      <c r="J1774" s="80"/>
      <c r="K1774" s="80"/>
      <c r="L1774" s="80"/>
      <c r="M1774" s="80"/>
      <c r="N1774" s="80"/>
      <c r="O1774" s="80"/>
      <c r="P1774" s="80"/>
      <c r="Q1774" s="658"/>
      <c r="R1774" s="80"/>
      <c r="S1774" s="80"/>
      <c r="T1774" s="80"/>
      <c r="U1774" s="80"/>
      <c r="V1774" s="80"/>
      <c r="W1774" s="80"/>
      <c r="X1774" s="80"/>
      <c r="Y1774" s="658"/>
      <c r="Z1774" s="80"/>
      <c r="AA1774" s="80"/>
      <c r="AB1774" s="80"/>
      <c r="AC1774" s="80"/>
      <c r="AD1774" s="80"/>
      <c r="AE1774" s="80"/>
      <c r="AF1774" s="80"/>
    </row>
    <row r="1775" spans="1:32" s="1018" customFormat="1">
      <c r="A1775" s="81"/>
      <c r="B1775" s="80"/>
      <c r="C1775" s="80"/>
      <c r="D1775" s="80"/>
      <c r="E1775" s="80"/>
      <c r="F1775" s="80"/>
      <c r="G1775" s="80"/>
      <c r="H1775" s="80"/>
      <c r="I1775" s="658"/>
      <c r="J1775" s="80"/>
      <c r="K1775" s="80"/>
      <c r="L1775" s="80"/>
      <c r="M1775" s="80"/>
      <c r="N1775" s="80"/>
      <c r="O1775" s="80"/>
      <c r="P1775" s="80"/>
      <c r="Q1775" s="658"/>
      <c r="R1775" s="80"/>
      <c r="S1775" s="80"/>
      <c r="T1775" s="80"/>
      <c r="U1775" s="80"/>
      <c r="V1775" s="80"/>
      <c r="W1775" s="80"/>
      <c r="X1775" s="80"/>
      <c r="Y1775" s="658"/>
      <c r="Z1775" s="80"/>
      <c r="AA1775" s="80"/>
      <c r="AB1775" s="80"/>
      <c r="AC1775" s="80"/>
      <c r="AD1775" s="80"/>
      <c r="AE1775" s="80"/>
      <c r="AF1775" s="80"/>
    </row>
    <row r="1776" spans="1:32" s="1018" customFormat="1">
      <c r="A1776" s="81"/>
      <c r="B1776" s="80"/>
      <c r="C1776" s="80"/>
      <c r="D1776" s="80"/>
      <c r="E1776" s="80"/>
      <c r="F1776" s="80"/>
      <c r="G1776" s="80"/>
      <c r="H1776" s="80"/>
      <c r="I1776" s="658"/>
      <c r="J1776" s="80"/>
      <c r="K1776" s="80"/>
      <c r="L1776" s="80"/>
      <c r="M1776" s="80"/>
      <c r="N1776" s="80"/>
      <c r="O1776" s="80"/>
      <c r="P1776" s="80"/>
      <c r="Q1776" s="658"/>
      <c r="R1776" s="80"/>
      <c r="S1776" s="80"/>
      <c r="T1776" s="80"/>
      <c r="U1776" s="80"/>
      <c r="V1776" s="80"/>
      <c r="W1776" s="80"/>
      <c r="X1776" s="80"/>
      <c r="Y1776" s="658"/>
      <c r="Z1776" s="80"/>
      <c r="AA1776" s="80"/>
      <c r="AB1776" s="80"/>
      <c r="AC1776" s="80"/>
      <c r="AD1776" s="80"/>
      <c r="AE1776" s="80"/>
      <c r="AF1776" s="80"/>
    </row>
    <row r="1777" spans="1:32" s="1018" customFormat="1">
      <c r="A1777" s="81"/>
      <c r="B1777" s="80"/>
      <c r="C1777" s="80"/>
      <c r="D1777" s="80"/>
      <c r="E1777" s="80"/>
      <c r="F1777" s="80"/>
      <c r="G1777" s="80"/>
      <c r="H1777" s="80"/>
      <c r="I1777" s="658"/>
      <c r="J1777" s="80"/>
      <c r="K1777" s="80"/>
      <c r="L1777" s="80"/>
      <c r="M1777" s="80"/>
      <c r="N1777" s="80"/>
      <c r="O1777" s="80"/>
      <c r="P1777" s="80"/>
      <c r="Q1777" s="658"/>
      <c r="R1777" s="80"/>
      <c r="S1777" s="80"/>
      <c r="T1777" s="80"/>
      <c r="U1777" s="80"/>
      <c r="V1777" s="80"/>
      <c r="W1777" s="80"/>
      <c r="X1777" s="80"/>
      <c r="Y1777" s="658"/>
      <c r="Z1777" s="80"/>
      <c r="AA1777" s="80"/>
      <c r="AB1777" s="80"/>
      <c r="AC1777" s="80"/>
      <c r="AD1777" s="80"/>
      <c r="AE1777" s="80"/>
      <c r="AF1777" s="80"/>
    </row>
    <row r="1778" spans="1:32" s="1018" customFormat="1">
      <c r="A1778" s="81"/>
      <c r="B1778" s="80"/>
      <c r="C1778" s="80"/>
      <c r="D1778" s="80"/>
      <c r="E1778" s="80"/>
      <c r="F1778" s="80"/>
      <c r="G1778" s="80"/>
      <c r="H1778" s="80"/>
      <c r="I1778" s="658"/>
      <c r="J1778" s="80"/>
      <c r="K1778" s="80"/>
      <c r="L1778" s="80"/>
      <c r="M1778" s="80"/>
      <c r="N1778" s="80"/>
      <c r="O1778" s="80"/>
      <c r="P1778" s="80"/>
      <c r="Q1778" s="658"/>
      <c r="R1778" s="80"/>
      <c r="S1778" s="80"/>
      <c r="T1778" s="80"/>
      <c r="U1778" s="80"/>
      <c r="V1778" s="80"/>
      <c r="W1778" s="80"/>
      <c r="X1778" s="80"/>
      <c r="Y1778" s="658"/>
      <c r="Z1778" s="80"/>
      <c r="AA1778" s="80"/>
      <c r="AB1778" s="80"/>
      <c r="AC1778" s="80"/>
      <c r="AD1778" s="80"/>
      <c r="AE1778" s="80"/>
      <c r="AF1778" s="80"/>
    </row>
    <row r="1779" spans="1:32" s="1018" customFormat="1">
      <c r="A1779" s="81"/>
      <c r="B1779" s="80"/>
      <c r="C1779" s="80"/>
      <c r="D1779" s="80"/>
      <c r="E1779" s="80"/>
      <c r="F1779" s="80"/>
      <c r="G1779" s="80"/>
      <c r="H1779" s="80"/>
      <c r="I1779" s="658"/>
      <c r="J1779" s="80"/>
      <c r="K1779" s="80"/>
      <c r="L1779" s="80"/>
      <c r="M1779" s="80"/>
      <c r="N1779" s="80"/>
      <c r="O1779" s="80"/>
      <c r="P1779" s="80"/>
      <c r="Q1779" s="658"/>
      <c r="R1779" s="80"/>
      <c r="S1779" s="80"/>
      <c r="T1779" s="80"/>
      <c r="U1779" s="80"/>
      <c r="V1779" s="80"/>
      <c r="W1779" s="80"/>
      <c r="X1779" s="80"/>
      <c r="Y1779" s="658"/>
      <c r="Z1779" s="80"/>
      <c r="AA1779" s="80"/>
      <c r="AB1779" s="80"/>
      <c r="AC1779" s="80"/>
      <c r="AD1779" s="80"/>
      <c r="AE1779" s="80"/>
      <c r="AF1779" s="80"/>
    </row>
    <row r="1780" spans="1:32" s="1018" customFormat="1">
      <c r="A1780" s="81"/>
      <c r="B1780" s="80"/>
      <c r="C1780" s="80"/>
      <c r="D1780" s="80"/>
      <c r="E1780" s="80"/>
      <c r="F1780" s="80"/>
      <c r="G1780" s="80"/>
      <c r="H1780" s="80"/>
      <c r="I1780" s="658"/>
      <c r="J1780" s="80"/>
      <c r="K1780" s="80"/>
      <c r="L1780" s="80"/>
      <c r="M1780" s="80"/>
      <c r="N1780" s="80"/>
      <c r="O1780" s="80"/>
      <c r="P1780" s="80"/>
      <c r="Q1780" s="658"/>
      <c r="R1780" s="80"/>
      <c r="S1780" s="80"/>
      <c r="T1780" s="80"/>
      <c r="U1780" s="80"/>
      <c r="V1780" s="80"/>
      <c r="W1780" s="80"/>
      <c r="X1780" s="80"/>
      <c r="Y1780" s="658"/>
      <c r="Z1780" s="80"/>
      <c r="AA1780" s="80"/>
      <c r="AB1780" s="80"/>
      <c r="AC1780" s="80"/>
      <c r="AD1780" s="80"/>
      <c r="AE1780" s="80"/>
      <c r="AF1780" s="80"/>
    </row>
    <row r="1781" spans="1:32" s="1018" customFormat="1">
      <c r="A1781" s="81"/>
      <c r="B1781" s="80"/>
      <c r="C1781" s="80"/>
      <c r="D1781" s="80"/>
      <c r="E1781" s="80"/>
      <c r="F1781" s="80"/>
      <c r="G1781" s="80"/>
      <c r="H1781" s="80"/>
      <c r="I1781" s="658"/>
      <c r="J1781" s="80"/>
      <c r="K1781" s="80"/>
      <c r="L1781" s="80"/>
      <c r="M1781" s="80"/>
      <c r="N1781" s="80"/>
      <c r="O1781" s="80"/>
      <c r="P1781" s="80"/>
      <c r="Q1781" s="658"/>
      <c r="R1781" s="80"/>
      <c r="S1781" s="80"/>
      <c r="T1781" s="80"/>
      <c r="U1781" s="80"/>
      <c r="V1781" s="80"/>
      <c r="W1781" s="80"/>
      <c r="X1781" s="80"/>
      <c r="Y1781" s="658"/>
      <c r="Z1781" s="80"/>
      <c r="AA1781" s="80"/>
      <c r="AB1781" s="80"/>
      <c r="AC1781" s="80"/>
      <c r="AD1781" s="80"/>
      <c r="AE1781" s="80"/>
      <c r="AF1781" s="80"/>
    </row>
    <row r="1782" spans="1:32" s="1018" customFormat="1">
      <c r="A1782" s="81"/>
      <c r="B1782" s="80"/>
      <c r="C1782" s="80"/>
      <c r="D1782" s="80"/>
      <c r="E1782" s="80"/>
      <c r="F1782" s="80"/>
      <c r="G1782" s="80"/>
      <c r="H1782" s="80"/>
      <c r="I1782" s="658"/>
      <c r="J1782" s="80"/>
      <c r="K1782" s="80"/>
      <c r="L1782" s="80"/>
      <c r="M1782" s="80"/>
      <c r="N1782" s="80"/>
      <c r="O1782" s="80"/>
      <c r="P1782" s="80"/>
      <c r="Q1782" s="658"/>
      <c r="R1782" s="80"/>
      <c r="S1782" s="80"/>
      <c r="T1782" s="80"/>
      <c r="U1782" s="80"/>
      <c r="V1782" s="80"/>
      <c r="W1782" s="80"/>
      <c r="X1782" s="80"/>
      <c r="Y1782" s="658"/>
      <c r="Z1782" s="80"/>
      <c r="AA1782" s="80"/>
      <c r="AB1782" s="80"/>
      <c r="AC1782" s="80"/>
      <c r="AD1782" s="80"/>
      <c r="AE1782" s="80"/>
      <c r="AF1782" s="80"/>
    </row>
    <row r="1783" spans="1:32" s="1018" customFormat="1">
      <c r="A1783" s="81"/>
      <c r="B1783" s="80"/>
      <c r="C1783" s="80"/>
      <c r="D1783" s="80"/>
      <c r="E1783" s="80"/>
      <c r="F1783" s="80"/>
      <c r="G1783" s="80"/>
      <c r="H1783" s="80"/>
      <c r="I1783" s="658"/>
      <c r="J1783" s="80"/>
      <c r="K1783" s="80"/>
      <c r="L1783" s="80"/>
      <c r="M1783" s="80"/>
      <c r="N1783" s="80"/>
      <c r="O1783" s="80"/>
      <c r="P1783" s="80"/>
      <c r="Q1783" s="658"/>
      <c r="R1783" s="80"/>
      <c r="S1783" s="80"/>
      <c r="T1783" s="80"/>
      <c r="U1783" s="80"/>
      <c r="V1783" s="80"/>
      <c r="W1783" s="80"/>
      <c r="X1783" s="80"/>
      <c r="Y1783" s="658"/>
      <c r="Z1783" s="80"/>
      <c r="AA1783" s="80"/>
      <c r="AB1783" s="80"/>
      <c r="AC1783" s="80"/>
      <c r="AD1783" s="80"/>
      <c r="AE1783" s="80"/>
      <c r="AF1783" s="80"/>
    </row>
    <row r="1784" spans="1:32" s="1018" customFormat="1">
      <c r="A1784" s="81"/>
      <c r="B1784" s="80"/>
      <c r="C1784" s="80"/>
      <c r="D1784" s="80"/>
      <c r="E1784" s="80"/>
      <c r="F1784" s="80"/>
      <c r="G1784" s="80"/>
      <c r="H1784" s="80"/>
      <c r="I1784" s="658"/>
      <c r="J1784" s="80"/>
      <c r="K1784" s="80"/>
      <c r="L1784" s="80"/>
      <c r="M1784" s="80"/>
      <c r="N1784" s="80"/>
      <c r="O1784" s="80"/>
      <c r="P1784" s="80"/>
      <c r="Q1784" s="658"/>
      <c r="R1784" s="80"/>
      <c r="S1784" s="80"/>
      <c r="T1784" s="80"/>
      <c r="U1784" s="80"/>
      <c r="V1784" s="80"/>
      <c r="W1784" s="80"/>
      <c r="X1784" s="80"/>
      <c r="Y1784" s="658"/>
      <c r="Z1784" s="80"/>
      <c r="AA1784" s="80"/>
      <c r="AB1784" s="80"/>
      <c r="AC1784" s="80"/>
      <c r="AD1784" s="80"/>
      <c r="AE1784" s="80"/>
      <c r="AF1784" s="80"/>
    </row>
    <row r="1785" spans="1:32" s="1018" customFormat="1">
      <c r="A1785" s="81"/>
      <c r="B1785" s="80"/>
      <c r="C1785" s="80"/>
      <c r="D1785" s="80"/>
      <c r="E1785" s="80"/>
      <c r="F1785" s="80"/>
      <c r="G1785" s="80"/>
      <c r="H1785" s="80"/>
      <c r="I1785" s="658"/>
      <c r="J1785" s="80"/>
      <c r="K1785" s="80"/>
      <c r="L1785" s="80"/>
      <c r="M1785" s="80"/>
      <c r="N1785" s="80"/>
      <c r="O1785" s="80"/>
      <c r="P1785" s="80"/>
      <c r="Q1785" s="658"/>
      <c r="R1785" s="80"/>
      <c r="S1785" s="80"/>
      <c r="T1785" s="80"/>
      <c r="U1785" s="80"/>
      <c r="V1785" s="80"/>
      <c r="W1785" s="80"/>
      <c r="X1785" s="80"/>
      <c r="Y1785" s="658"/>
      <c r="Z1785" s="80"/>
      <c r="AA1785" s="80"/>
      <c r="AB1785" s="80"/>
      <c r="AC1785" s="80"/>
      <c r="AD1785" s="80"/>
      <c r="AE1785" s="80"/>
      <c r="AF1785" s="80"/>
    </row>
    <row r="1786" spans="1:32" s="1018" customFormat="1">
      <c r="A1786" s="81"/>
      <c r="B1786" s="80"/>
      <c r="C1786" s="80"/>
      <c r="D1786" s="80"/>
      <c r="E1786" s="80"/>
      <c r="F1786" s="80"/>
      <c r="G1786" s="80"/>
      <c r="H1786" s="80"/>
      <c r="I1786" s="658"/>
      <c r="J1786" s="80"/>
      <c r="K1786" s="80"/>
      <c r="L1786" s="80"/>
      <c r="M1786" s="80"/>
      <c r="N1786" s="80"/>
      <c r="O1786" s="80"/>
      <c r="P1786" s="80"/>
      <c r="Q1786" s="658"/>
      <c r="R1786" s="80"/>
      <c r="S1786" s="80"/>
      <c r="T1786" s="80"/>
      <c r="U1786" s="80"/>
      <c r="V1786" s="80"/>
      <c r="W1786" s="80"/>
      <c r="X1786" s="80"/>
      <c r="Y1786" s="658"/>
      <c r="Z1786" s="80"/>
      <c r="AA1786" s="80"/>
      <c r="AB1786" s="80"/>
      <c r="AC1786" s="80"/>
      <c r="AD1786" s="80"/>
      <c r="AE1786" s="80"/>
      <c r="AF1786" s="80"/>
    </row>
    <row r="1787" spans="1:32" s="1018" customFormat="1">
      <c r="A1787" s="81"/>
      <c r="B1787" s="80"/>
      <c r="C1787" s="80"/>
      <c r="D1787" s="80"/>
      <c r="E1787" s="80"/>
      <c r="F1787" s="80"/>
      <c r="G1787" s="80"/>
      <c r="H1787" s="80"/>
      <c r="I1787" s="658"/>
      <c r="J1787" s="80"/>
      <c r="K1787" s="80"/>
      <c r="L1787" s="80"/>
      <c r="M1787" s="80"/>
      <c r="N1787" s="80"/>
      <c r="O1787" s="80"/>
      <c r="P1787" s="80"/>
      <c r="Q1787" s="658"/>
      <c r="R1787" s="80"/>
      <c r="S1787" s="80"/>
      <c r="T1787" s="80"/>
      <c r="U1787" s="80"/>
      <c r="V1787" s="80"/>
      <c r="W1787" s="80"/>
      <c r="X1787" s="80"/>
      <c r="Y1787" s="658"/>
      <c r="Z1787" s="80"/>
      <c r="AA1787" s="80"/>
      <c r="AB1787" s="80"/>
      <c r="AC1787" s="80"/>
      <c r="AD1787" s="80"/>
      <c r="AE1787" s="80"/>
      <c r="AF1787" s="80"/>
    </row>
    <row r="1788" spans="1:32" s="1018" customFormat="1">
      <c r="A1788" s="81"/>
      <c r="B1788" s="80"/>
      <c r="C1788" s="80"/>
      <c r="D1788" s="80"/>
      <c r="E1788" s="80"/>
      <c r="F1788" s="80"/>
      <c r="G1788" s="80"/>
      <c r="H1788" s="80"/>
      <c r="I1788" s="658"/>
      <c r="J1788" s="80"/>
      <c r="K1788" s="80"/>
      <c r="L1788" s="80"/>
      <c r="M1788" s="80"/>
      <c r="N1788" s="80"/>
      <c r="O1788" s="80"/>
      <c r="P1788" s="80"/>
      <c r="Q1788" s="658"/>
      <c r="R1788" s="80"/>
      <c r="S1788" s="80"/>
      <c r="T1788" s="80"/>
      <c r="U1788" s="80"/>
      <c r="V1788" s="80"/>
      <c r="W1788" s="80"/>
      <c r="X1788" s="80"/>
      <c r="Y1788" s="658"/>
      <c r="Z1788" s="80"/>
      <c r="AA1788" s="80"/>
      <c r="AB1788" s="80"/>
      <c r="AC1788" s="80"/>
      <c r="AD1788" s="80"/>
      <c r="AE1788" s="80"/>
      <c r="AF1788" s="80"/>
    </row>
    <row r="1789" spans="1:32" s="1018" customFormat="1">
      <c r="A1789" s="81"/>
      <c r="B1789" s="80"/>
      <c r="C1789" s="80"/>
      <c r="D1789" s="80"/>
      <c r="E1789" s="80"/>
      <c r="F1789" s="80"/>
      <c r="G1789" s="80"/>
      <c r="H1789" s="80"/>
      <c r="I1789" s="658"/>
      <c r="J1789" s="80"/>
      <c r="K1789" s="80"/>
      <c r="L1789" s="80"/>
      <c r="M1789" s="80"/>
      <c r="N1789" s="80"/>
      <c r="O1789" s="80"/>
      <c r="P1789" s="80"/>
      <c r="Q1789" s="658"/>
      <c r="R1789" s="80"/>
      <c r="S1789" s="80"/>
      <c r="T1789" s="80"/>
      <c r="U1789" s="80"/>
      <c r="V1789" s="80"/>
      <c r="W1789" s="80"/>
      <c r="X1789" s="80"/>
      <c r="Y1789" s="658"/>
      <c r="Z1789" s="80"/>
      <c r="AA1789" s="80"/>
      <c r="AB1789" s="80"/>
      <c r="AC1789" s="80"/>
      <c r="AD1789" s="80"/>
      <c r="AE1789" s="80"/>
      <c r="AF1789" s="80"/>
    </row>
    <row r="1790" spans="1:32" s="1018" customFormat="1">
      <c r="A1790" s="81"/>
      <c r="B1790" s="80"/>
      <c r="C1790" s="80"/>
      <c r="D1790" s="80"/>
      <c r="E1790" s="80"/>
      <c r="F1790" s="80"/>
      <c r="G1790" s="80"/>
      <c r="H1790" s="80"/>
      <c r="I1790" s="658"/>
      <c r="J1790" s="80"/>
      <c r="K1790" s="80"/>
      <c r="L1790" s="80"/>
      <c r="M1790" s="80"/>
      <c r="N1790" s="80"/>
      <c r="O1790" s="80"/>
      <c r="P1790" s="80"/>
      <c r="Q1790" s="658"/>
      <c r="R1790" s="80"/>
      <c r="S1790" s="80"/>
      <c r="T1790" s="80"/>
      <c r="U1790" s="80"/>
      <c r="V1790" s="80"/>
      <c r="W1790" s="80"/>
      <c r="X1790" s="80"/>
      <c r="Y1790" s="658"/>
      <c r="Z1790" s="80"/>
      <c r="AA1790" s="80"/>
      <c r="AB1790" s="80"/>
      <c r="AC1790" s="80"/>
      <c r="AD1790" s="80"/>
      <c r="AE1790" s="80"/>
      <c r="AF1790" s="80"/>
    </row>
    <row r="1791" spans="1:32" s="1018" customFormat="1">
      <c r="A1791" s="81"/>
      <c r="B1791" s="80"/>
      <c r="C1791" s="80"/>
      <c r="D1791" s="80"/>
      <c r="E1791" s="80"/>
      <c r="F1791" s="80"/>
      <c r="G1791" s="80"/>
      <c r="H1791" s="80"/>
      <c r="I1791" s="658"/>
      <c r="J1791" s="80"/>
      <c r="K1791" s="80"/>
      <c r="L1791" s="80"/>
      <c r="M1791" s="80"/>
      <c r="N1791" s="80"/>
      <c r="O1791" s="80"/>
      <c r="P1791" s="80"/>
      <c r="Q1791" s="658"/>
      <c r="R1791" s="80"/>
      <c r="S1791" s="80"/>
      <c r="T1791" s="80"/>
      <c r="U1791" s="80"/>
      <c r="V1791" s="80"/>
      <c r="W1791" s="80"/>
      <c r="X1791" s="80"/>
      <c r="Y1791" s="658"/>
      <c r="Z1791" s="80"/>
      <c r="AA1791" s="80"/>
      <c r="AB1791" s="80"/>
      <c r="AC1791" s="80"/>
      <c r="AD1791" s="80"/>
      <c r="AE1791" s="80"/>
      <c r="AF1791" s="80"/>
    </row>
    <row r="1792" spans="1:32" s="1018" customFormat="1">
      <c r="A1792" s="81"/>
      <c r="B1792" s="80"/>
      <c r="C1792" s="80"/>
      <c r="D1792" s="80"/>
      <c r="E1792" s="80"/>
      <c r="F1792" s="80"/>
      <c r="G1792" s="80"/>
      <c r="H1792" s="80"/>
      <c r="I1792" s="658"/>
      <c r="J1792" s="80"/>
      <c r="K1792" s="80"/>
      <c r="L1792" s="80"/>
      <c r="M1792" s="80"/>
      <c r="N1792" s="80"/>
      <c r="O1792" s="80"/>
      <c r="P1792" s="80"/>
      <c r="Q1792" s="658"/>
      <c r="R1792" s="80"/>
      <c r="S1792" s="80"/>
      <c r="T1792" s="80"/>
      <c r="U1792" s="80"/>
      <c r="V1792" s="80"/>
      <c r="W1792" s="80"/>
      <c r="X1792" s="80"/>
      <c r="Y1792" s="658"/>
      <c r="Z1792" s="80"/>
      <c r="AA1792" s="80"/>
      <c r="AB1792" s="80"/>
      <c r="AC1792" s="80"/>
      <c r="AD1792" s="80"/>
      <c r="AE1792" s="80"/>
      <c r="AF1792" s="80"/>
    </row>
    <row r="1793" spans="1:32" s="1018" customFormat="1">
      <c r="A1793" s="81"/>
      <c r="B1793" s="80"/>
      <c r="C1793" s="80"/>
      <c r="D1793" s="80"/>
      <c r="E1793" s="80"/>
      <c r="F1793" s="80"/>
      <c r="G1793" s="80"/>
      <c r="H1793" s="80"/>
      <c r="I1793" s="658"/>
      <c r="J1793" s="80"/>
      <c r="K1793" s="80"/>
      <c r="L1793" s="80"/>
      <c r="M1793" s="80"/>
      <c r="N1793" s="80"/>
      <c r="O1793" s="80"/>
      <c r="P1793" s="80"/>
      <c r="Q1793" s="658"/>
      <c r="R1793" s="80"/>
      <c r="S1793" s="80"/>
      <c r="T1793" s="80"/>
      <c r="U1793" s="80"/>
      <c r="V1793" s="80"/>
      <c r="W1793" s="80"/>
      <c r="X1793" s="80"/>
      <c r="Y1793" s="658"/>
      <c r="Z1793" s="80"/>
      <c r="AA1793" s="80"/>
      <c r="AB1793" s="80"/>
      <c r="AC1793" s="80"/>
      <c r="AD1793" s="80"/>
      <c r="AE1793" s="80"/>
      <c r="AF1793" s="80"/>
    </row>
    <row r="1794" spans="1:32" s="1018" customFormat="1">
      <c r="A1794" s="81"/>
      <c r="B1794" s="80"/>
      <c r="C1794" s="80"/>
      <c r="D1794" s="80"/>
      <c r="E1794" s="80"/>
      <c r="F1794" s="80"/>
      <c r="G1794" s="80"/>
      <c r="H1794" s="80"/>
      <c r="I1794" s="658"/>
      <c r="J1794" s="80"/>
      <c r="K1794" s="80"/>
      <c r="L1794" s="80"/>
      <c r="M1794" s="80"/>
      <c r="N1794" s="80"/>
      <c r="O1794" s="80"/>
      <c r="P1794" s="80"/>
      <c r="Q1794" s="658"/>
      <c r="R1794" s="80"/>
      <c r="S1794" s="80"/>
      <c r="T1794" s="80"/>
      <c r="U1794" s="80"/>
      <c r="V1794" s="80"/>
      <c r="W1794" s="80"/>
      <c r="X1794" s="80"/>
      <c r="Y1794" s="658"/>
      <c r="Z1794" s="80"/>
      <c r="AA1794" s="80"/>
      <c r="AB1794" s="80"/>
      <c r="AC1794" s="80"/>
      <c r="AD1794" s="80"/>
      <c r="AE1794" s="80"/>
      <c r="AF1794" s="80"/>
    </row>
    <row r="1795" spans="1:32" s="1018" customFormat="1">
      <c r="A1795" s="81"/>
      <c r="B1795" s="80"/>
      <c r="C1795" s="80"/>
      <c r="D1795" s="80"/>
      <c r="E1795" s="80"/>
      <c r="F1795" s="80"/>
      <c r="G1795" s="80"/>
      <c r="H1795" s="80"/>
      <c r="I1795" s="658"/>
      <c r="J1795" s="80"/>
      <c r="K1795" s="80"/>
      <c r="L1795" s="80"/>
      <c r="M1795" s="80"/>
      <c r="N1795" s="80"/>
      <c r="O1795" s="80"/>
      <c r="P1795" s="80"/>
      <c r="Q1795" s="658"/>
      <c r="R1795" s="80"/>
      <c r="S1795" s="80"/>
      <c r="T1795" s="80"/>
      <c r="U1795" s="80"/>
      <c r="V1795" s="80"/>
      <c r="W1795" s="80"/>
      <c r="X1795" s="80"/>
      <c r="Y1795" s="658"/>
      <c r="Z1795" s="80"/>
      <c r="AA1795" s="80"/>
      <c r="AB1795" s="80"/>
      <c r="AC1795" s="80"/>
      <c r="AD1795" s="80"/>
      <c r="AE1795" s="80"/>
      <c r="AF1795" s="80"/>
    </row>
    <row r="1796" spans="1:32" s="1018" customFormat="1">
      <c r="A1796" s="81"/>
      <c r="B1796" s="80"/>
      <c r="C1796" s="80"/>
      <c r="D1796" s="80"/>
      <c r="E1796" s="80"/>
      <c r="F1796" s="80"/>
      <c r="G1796" s="80"/>
      <c r="H1796" s="80"/>
      <c r="I1796" s="658"/>
      <c r="J1796" s="80"/>
      <c r="K1796" s="80"/>
      <c r="L1796" s="80"/>
      <c r="M1796" s="80"/>
      <c r="N1796" s="80"/>
      <c r="O1796" s="80"/>
      <c r="P1796" s="80"/>
      <c r="Q1796" s="658"/>
      <c r="R1796" s="80"/>
      <c r="S1796" s="80"/>
      <c r="T1796" s="80"/>
      <c r="U1796" s="80"/>
      <c r="V1796" s="80"/>
      <c r="W1796" s="80"/>
      <c r="X1796" s="80"/>
      <c r="Y1796" s="658"/>
      <c r="Z1796" s="80"/>
      <c r="AA1796" s="80"/>
      <c r="AB1796" s="80"/>
      <c r="AC1796" s="80"/>
      <c r="AD1796" s="80"/>
      <c r="AE1796" s="80"/>
      <c r="AF1796" s="80"/>
    </row>
    <row r="1797" spans="1:32" s="1018" customFormat="1">
      <c r="A1797" s="81"/>
      <c r="B1797" s="80"/>
      <c r="C1797" s="80"/>
      <c r="D1797" s="80"/>
      <c r="E1797" s="80"/>
      <c r="F1797" s="80"/>
      <c r="G1797" s="80"/>
      <c r="H1797" s="80"/>
      <c r="I1797" s="658"/>
      <c r="J1797" s="80"/>
      <c r="K1797" s="80"/>
      <c r="L1797" s="80"/>
      <c r="M1797" s="80"/>
      <c r="N1797" s="80"/>
      <c r="O1797" s="80"/>
      <c r="P1797" s="80"/>
      <c r="Q1797" s="658"/>
      <c r="R1797" s="80"/>
      <c r="S1797" s="80"/>
      <c r="T1797" s="80"/>
      <c r="U1797" s="80"/>
      <c r="V1797" s="80"/>
      <c r="W1797" s="80"/>
      <c r="X1797" s="80"/>
      <c r="Y1797" s="658"/>
      <c r="Z1797" s="80"/>
      <c r="AA1797" s="80"/>
      <c r="AB1797" s="80"/>
      <c r="AC1797" s="80"/>
      <c r="AD1797" s="80"/>
      <c r="AE1797" s="80"/>
      <c r="AF1797" s="80"/>
    </row>
    <row r="1798" spans="1:32" s="1018" customFormat="1">
      <c r="A1798" s="81"/>
      <c r="B1798" s="80"/>
      <c r="C1798" s="80"/>
      <c r="D1798" s="80"/>
      <c r="E1798" s="80"/>
      <c r="F1798" s="80"/>
      <c r="G1798" s="80"/>
      <c r="H1798" s="80"/>
      <c r="I1798" s="658"/>
      <c r="J1798" s="80"/>
      <c r="K1798" s="80"/>
      <c r="L1798" s="80"/>
      <c r="M1798" s="80"/>
      <c r="N1798" s="80"/>
      <c r="O1798" s="80"/>
      <c r="P1798" s="80"/>
      <c r="Q1798" s="658"/>
      <c r="R1798" s="80"/>
      <c r="S1798" s="80"/>
      <c r="T1798" s="80"/>
      <c r="U1798" s="80"/>
      <c r="V1798" s="80"/>
      <c r="W1798" s="80"/>
      <c r="X1798" s="80"/>
      <c r="Y1798" s="658"/>
      <c r="Z1798" s="80"/>
      <c r="AA1798" s="80"/>
      <c r="AB1798" s="80"/>
      <c r="AC1798" s="80"/>
      <c r="AD1798" s="80"/>
      <c r="AE1798" s="80"/>
      <c r="AF1798" s="80"/>
    </row>
    <row r="1799" spans="1:32" s="1018" customFormat="1">
      <c r="A1799" s="81"/>
      <c r="B1799" s="80"/>
      <c r="C1799" s="80"/>
      <c r="D1799" s="80"/>
      <c r="E1799" s="80"/>
      <c r="F1799" s="80"/>
      <c r="G1799" s="80"/>
      <c r="H1799" s="80"/>
      <c r="I1799" s="658"/>
      <c r="J1799" s="80"/>
      <c r="K1799" s="80"/>
      <c r="L1799" s="80"/>
      <c r="M1799" s="80"/>
      <c r="N1799" s="80"/>
      <c r="O1799" s="80"/>
      <c r="P1799" s="80"/>
      <c r="Q1799" s="658"/>
      <c r="R1799" s="80"/>
      <c r="S1799" s="80"/>
      <c r="T1799" s="80"/>
      <c r="U1799" s="80"/>
      <c r="V1799" s="80"/>
      <c r="W1799" s="80"/>
      <c r="X1799" s="80"/>
      <c r="Y1799" s="658"/>
      <c r="Z1799" s="80"/>
      <c r="AA1799" s="80"/>
      <c r="AB1799" s="80"/>
      <c r="AC1799" s="80"/>
      <c r="AD1799" s="80"/>
      <c r="AE1799" s="80"/>
      <c r="AF1799" s="80"/>
    </row>
    <row r="1800" spans="1:32" s="1018" customFormat="1">
      <c r="A1800" s="81"/>
      <c r="B1800" s="80"/>
      <c r="C1800" s="80"/>
      <c r="D1800" s="80"/>
      <c r="E1800" s="80"/>
      <c r="F1800" s="80"/>
      <c r="G1800" s="80"/>
      <c r="H1800" s="80"/>
      <c r="I1800" s="658"/>
      <c r="J1800" s="80"/>
      <c r="K1800" s="80"/>
      <c r="L1800" s="80"/>
      <c r="M1800" s="80"/>
      <c r="N1800" s="80"/>
      <c r="O1800" s="80"/>
      <c r="P1800" s="80"/>
      <c r="Q1800" s="658"/>
      <c r="R1800" s="80"/>
      <c r="S1800" s="80"/>
      <c r="T1800" s="80"/>
      <c r="U1800" s="80"/>
      <c r="V1800" s="80"/>
      <c r="W1800" s="80"/>
      <c r="X1800" s="80"/>
      <c r="Y1800" s="658"/>
      <c r="Z1800" s="80"/>
      <c r="AA1800" s="80"/>
      <c r="AB1800" s="80"/>
      <c r="AC1800" s="80"/>
      <c r="AD1800" s="80"/>
      <c r="AE1800" s="80"/>
      <c r="AF1800" s="80"/>
    </row>
    <row r="1801" spans="1:32" s="1018" customFormat="1">
      <c r="A1801" s="81"/>
      <c r="B1801" s="80"/>
      <c r="C1801" s="80"/>
      <c r="D1801" s="80"/>
      <c r="E1801" s="80"/>
      <c r="F1801" s="80"/>
      <c r="G1801" s="80"/>
      <c r="H1801" s="80"/>
      <c r="I1801" s="658"/>
      <c r="J1801" s="80"/>
      <c r="K1801" s="80"/>
      <c r="L1801" s="80"/>
      <c r="M1801" s="80"/>
      <c r="N1801" s="80"/>
      <c r="O1801" s="80"/>
      <c r="P1801" s="80"/>
      <c r="Q1801" s="658"/>
      <c r="R1801" s="80"/>
      <c r="S1801" s="80"/>
      <c r="T1801" s="80"/>
      <c r="U1801" s="80"/>
      <c r="V1801" s="80"/>
      <c r="W1801" s="80"/>
      <c r="X1801" s="80"/>
      <c r="Y1801" s="658"/>
      <c r="Z1801" s="80"/>
      <c r="AA1801" s="80"/>
      <c r="AB1801" s="80"/>
      <c r="AC1801" s="80"/>
      <c r="AD1801" s="80"/>
      <c r="AE1801" s="80"/>
      <c r="AF1801" s="80"/>
    </row>
    <row r="1802" spans="1:32" s="1018" customFormat="1">
      <c r="A1802" s="81"/>
      <c r="B1802" s="80"/>
      <c r="C1802" s="80"/>
      <c r="D1802" s="80"/>
      <c r="E1802" s="80"/>
      <c r="F1802" s="80"/>
      <c r="G1802" s="80"/>
      <c r="H1802" s="80"/>
      <c r="I1802" s="658"/>
      <c r="J1802" s="80"/>
      <c r="K1802" s="80"/>
      <c r="L1802" s="80"/>
      <c r="M1802" s="80"/>
      <c r="N1802" s="80"/>
      <c r="O1802" s="80"/>
      <c r="P1802" s="80"/>
      <c r="Q1802" s="658"/>
      <c r="R1802" s="80"/>
      <c r="S1802" s="80"/>
      <c r="T1802" s="80"/>
      <c r="U1802" s="80"/>
      <c r="V1802" s="80"/>
      <c r="W1802" s="80"/>
      <c r="X1802" s="80"/>
      <c r="Y1802" s="658"/>
      <c r="Z1802" s="80"/>
      <c r="AA1802" s="80"/>
      <c r="AB1802" s="80"/>
      <c r="AC1802" s="80"/>
      <c r="AD1802" s="80"/>
      <c r="AE1802" s="80"/>
      <c r="AF1802" s="80"/>
    </row>
    <row r="1803" spans="1:32" s="1018" customFormat="1">
      <c r="A1803" s="81"/>
      <c r="B1803" s="80"/>
      <c r="C1803" s="80"/>
      <c r="D1803" s="80"/>
      <c r="E1803" s="80"/>
      <c r="F1803" s="80"/>
      <c r="G1803" s="80"/>
      <c r="H1803" s="80"/>
      <c r="I1803" s="658"/>
      <c r="J1803" s="80"/>
      <c r="K1803" s="80"/>
      <c r="L1803" s="80"/>
      <c r="M1803" s="80"/>
      <c r="N1803" s="80"/>
      <c r="O1803" s="80"/>
      <c r="P1803" s="80"/>
      <c r="Q1803" s="658"/>
      <c r="R1803" s="80"/>
      <c r="S1803" s="80"/>
      <c r="T1803" s="80"/>
      <c r="U1803" s="80"/>
      <c r="V1803" s="80"/>
      <c r="W1803" s="80"/>
      <c r="X1803" s="80"/>
      <c r="Y1803" s="658"/>
      <c r="Z1803" s="80"/>
      <c r="AA1803" s="80"/>
      <c r="AB1803" s="80"/>
      <c r="AC1803" s="80"/>
      <c r="AD1803" s="80"/>
      <c r="AE1803" s="80"/>
      <c r="AF1803" s="80"/>
    </row>
    <row r="1804" spans="1:32" s="1018" customFormat="1">
      <c r="A1804" s="81"/>
      <c r="B1804" s="80"/>
      <c r="C1804" s="80"/>
      <c r="D1804" s="80"/>
      <c r="E1804" s="80"/>
      <c r="F1804" s="80"/>
      <c r="G1804" s="80"/>
      <c r="H1804" s="80"/>
      <c r="I1804" s="658"/>
      <c r="J1804" s="80"/>
      <c r="K1804" s="80"/>
      <c r="L1804" s="80"/>
      <c r="M1804" s="80"/>
      <c r="N1804" s="80"/>
      <c r="O1804" s="80"/>
      <c r="P1804" s="80"/>
      <c r="Q1804" s="658"/>
      <c r="R1804" s="80"/>
      <c r="S1804" s="80"/>
      <c r="T1804" s="80"/>
      <c r="U1804" s="80"/>
      <c r="V1804" s="80"/>
      <c r="W1804" s="80"/>
      <c r="X1804" s="80"/>
      <c r="Y1804" s="658"/>
      <c r="Z1804" s="80"/>
      <c r="AA1804" s="80"/>
      <c r="AB1804" s="80"/>
      <c r="AC1804" s="80"/>
      <c r="AD1804" s="80"/>
      <c r="AE1804" s="80"/>
      <c r="AF1804" s="80"/>
    </row>
    <row r="1805" spans="1:32" s="1018" customFormat="1">
      <c r="A1805" s="81"/>
      <c r="B1805" s="80"/>
      <c r="C1805" s="80"/>
      <c r="D1805" s="80"/>
      <c r="E1805" s="80"/>
      <c r="F1805" s="80"/>
      <c r="G1805" s="80"/>
      <c r="H1805" s="80"/>
      <c r="I1805" s="658"/>
      <c r="J1805" s="80"/>
      <c r="K1805" s="80"/>
      <c r="L1805" s="80"/>
      <c r="M1805" s="80"/>
      <c r="N1805" s="80"/>
      <c r="O1805" s="80"/>
      <c r="P1805" s="80"/>
      <c r="Q1805" s="658"/>
      <c r="R1805" s="80"/>
      <c r="S1805" s="80"/>
      <c r="T1805" s="80"/>
      <c r="U1805" s="80"/>
      <c r="V1805" s="80"/>
      <c r="W1805" s="80"/>
      <c r="X1805" s="80"/>
      <c r="Y1805" s="658"/>
      <c r="Z1805" s="80"/>
      <c r="AA1805" s="80"/>
      <c r="AB1805" s="80"/>
      <c r="AC1805" s="80"/>
      <c r="AD1805" s="80"/>
      <c r="AE1805" s="80"/>
      <c r="AF1805" s="80"/>
    </row>
    <row r="1806" spans="1:32" s="1018" customFormat="1">
      <c r="A1806" s="81"/>
      <c r="B1806" s="80"/>
      <c r="C1806" s="80"/>
      <c r="D1806" s="80"/>
      <c r="E1806" s="80"/>
      <c r="F1806" s="80"/>
      <c r="G1806" s="80"/>
      <c r="H1806" s="80"/>
      <c r="I1806" s="658"/>
      <c r="J1806" s="80"/>
      <c r="K1806" s="80"/>
      <c r="L1806" s="80"/>
      <c r="M1806" s="80"/>
      <c r="N1806" s="80"/>
      <c r="O1806" s="80"/>
      <c r="P1806" s="80"/>
      <c r="Q1806" s="658"/>
      <c r="R1806" s="80"/>
      <c r="S1806" s="80"/>
      <c r="T1806" s="80"/>
      <c r="U1806" s="80"/>
      <c r="V1806" s="80"/>
      <c r="W1806" s="80"/>
      <c r="X1806" s="80"/>
      <c r="Y1806" s="658"/>
      <c r="Z1806" s="80"/>
      <c r="AA1806" s="80"/>
      <c r="AB1806" s="80"/>
      <c r="AC1806" s="80"/>
      <c r="AD1806" s="80"/>
      <c r="AE1806" s="80"/>
      <c r="AF1806" s="80"/>
    </row>
    <row r="1807" spans="1:32" s="1018" customFormat="1">
      <c r="A1807" s="81"/>
      <c r="B1807" s="80"/>
      <c r="C1807" s="80"/>
      <c r="D1807" s="80"/>
      <c r="E1807" s="80"/>
      <c r="F1807" s="80"/>
      <c r="G1807" s="80"/>
      <c r="H1807" s="80"/>
      <c r="I1807" s="658"/>
      <c r="J1807" s="80"/>
      <c r="K1807" s="80"/>
      <c r="L1807" s="80"/>
      <c r="M1807" s="80"/>
      <c r="N1807" s="80"/>
      <c r="O1807" s="80"/>
      <c r="P1807" s="80"/>
      <c r="Q1807" s="658"/>
      <c r="R1807" s="80"/>
      <c r="S1807" s="80"/>
      <c r="T1807" s="80"/>
      <c r="U1807" s="80"/>
      <c r="V1807" s="80"/>
      <c r="W1807" s="80"/>
      <c r="X1807" s="80"/>
      <c r="Y1807" s="658"/>
      <c r="Z1807" s="80"/>
      <c r="AA1807" s="80"/>
      <c r="AB1807" s="80"/>
      <c r="AC1807" s="80"/>
      <c r="AD1807" s="80"/>
      <c r="AE1807" s="80"/>
      <c r="AF1807" s="80"/>
    </row>
    <row r="1808" spans="1:32" s="1018" customFormat="1">
      <c r="A1808" s="81"/>
      <c r="B1808" s="80"/>
      <c r="C1808" s="80"/>
      <c r="D1808" s="80"/>
      <c r="E1808" s="80"/>
      <c r="F1808" s="80"/>
      <c r="G1808" s="80"/>
      <c r="H1808" s="80"/>
      <c r="I1808" s="658"/>
      <c r="J1808" s="80"/>
      <c r="K1808" s="80"/>
      <c r="L1808" s="80"/>
      <c r="M1808" s="80"/>
      <c r="N1808" s="80"/>
      <c r="O1808" s="80"/>
      <c r="P1808" s="80"/>
      <c r="Q1808" s="658"/>
      <c r="R1808" s="80"/>
      <c r="S1808" s="80"/>
      <c r="T1808" s="80"/>
      <c r="U1808" s="80"/>
      <c r="V1808" s="80"/>
      <c r="W1808" s="80"/>
      <c r="X1808" s="80"/>
      <c r="Y1808" s="658"/>
      <c r="Z1808" s="80"/>
      <c r="AA1808" s="80"/>
      <c r="AB1808" s="80"/>
      <c r="AC1808" s="80"/>
      <c r="AD1808" s="80"/>
      <c r="AE1808" s="80"/>
      <c r="AF1808" s="80"/>
    </row>
    <row r="1809" spans="1:32" s="1018" customFormat="1">
      <c r="A1809" s="81"/>
      <c r="B1809" s="80"/>
      <c r="C1809" s="80"/>
      <c r="D1809" s="80"/>
      <c r="E1809" s="80"/>
      <c r="F1809" s="80"/>
      <c r="G1809" s="80"/>
      <c r="H1809" s="80"/>
      <c r="I1809" s="658"/>
      <c r="J1809" s="80"/>
      <c r="K1809" s="80"/>
      <c r="L1809" s="80"/>
      <c r="M1809" s="80"/>
      <c r="N1809" s="80"/>
      <c r="O1809" s="80"/>
      <c r="P1809" s="80"/>
      <c r="Q1809" s="658"/>
      <c r="R1809" s="80"/>
      <c r="S1809" s="80"/>
      <c r="T1809" s="80"/>
      <c r="U1809" s="80"/>
      <c r="V1809" s="80"/>
      <c r="W1809" s="80"/>
      <c r="X1809" s="80"/>
      <c r="Y1809" s="658"/>
      <c r="Z1809" s="80"/>
      <c r="AA1809" s="80"/>
      <c r="AB1809" s="80"/>
      <c r="AC1809" s="80"/>
      <c r="AD1809" s="80"/>
      <c r="AE1809" s="80"/>
      <c r="AF1809" s="80"/>
    </row>
    <row r="1810" spans="1:32" s="1018" customFormat="1">
      <c r="A1810" s="81"/>
      <c r="B1810" s="80"/>
      <c r="C1810" s="80"/>
      <c r="D1810" s="80"/>
      <c r="E1810" s="80"/>
      <c r="F1810" s="80"/>
      <c r="G1810" s="80"/>
      <c r="H1810" s="80"/>
      <c r="I1810" s="658"/>
      <c r="J1810" s="80"/>
      <c r="K1810" s="80"/>
      <c r="L1810" s="80"/>
      <c r="M1810" s="80"/>
      <c r="N1810" s="80"/>
      <c r="O1810" s="80"/>
      <c r="P1810" s="80"/>
      <c r="Q1810" s="658"/>
      <c r="R1810" s="80"/>
      <c r="S1810" s="80"/>
      <c r="T1810" s="80"/>
      <c r="U1810" s="80"/>
      <c r="V1810" s="80"/>
      <c r="W1810" s="80"/>
      <c r="X1810" s="80"/>
      <c r="Y1810" s="658"/>
      <c r="Z1810" s="80"/>
      <c r="AA1810" s="80"/>
      <c r="AB1810" s="80"/>
      <c r="AC1810" s="80"/>
      <c r="AD1810" s="80"/>
      <c r="AE1810" s="80"/>
      <c r="AF1810" s="80"/>
    </row>
    <row r="1811" spans="1:32" s="1018" customFormat="1">
      <c r="A1811" s="81"/>
      <c r="B1811" s="80"/>
      <c r="C1811" s="80"/>
      <c r="D1811" s="80"/>
      <c r="E1811" s="80"/>
      <c r="F1811" s="80"/>
      <c r="G1811" s="80"/>
      <c r="H1811" s="80"/>
      <c r="I1811" s="658"/>
      <c r="J1811" s="80"/>
      <c r="K1811" s="80"/>
      <c r="L1811" s="80"/>
      <c r="M1811" s="80"/>
      <c r="N1811" s="80"/>
      <c r="O1811" s="80"/>
      <c r="P1811" s="80"/>
      <c r="Q1811" s="658"/>
      <c r="R1811" s="80"/>
      <c r="S1811" s="80"/>
      <c r="T1811" s="80"/>
      <c r="U1811" s="80"/>
      <c r="V1811" s="80"/>
      <c r="W1811" s="80"/>
      <c r="X1811" s="80"/>
      <c r="Y1811" s="658"/>
      <c r="Z1811" s="80"/>
      <c r="AA1811" s="80"/>
      <c r="AB1811" s="80"/>
      <c r="AC1811" s="80"/>
      <c r="AD1811" s="80"/>
      <c r="AE1811" s="80"/>
      <c r="AF1811" s="80"/>
    </row>
    <row r="1812" spans="1:32" s="1018" customFormat="1">
      <c r="A1812" s="81"/>
      <c r="B1812" s="80"/>
      <c r="C1812" s="80"/>
      <c r="D1812" s="80"/>
      <c r="E1812" s="80"/>
      <c r="F1812" s="80"/>
      <c r="G1812" s="80"/>
      <c r="H1812" s="80"/>
      <c r="I1812" s="658"/>
      <c r="J1812" s="80"/>
      <c r="K1812" s="80"/>
      <c r="L1812" s="80"/>
      <c r="M1812" s="80"/>
      <c r="N1812" s="80"/>
      <c r="O1812" s="80"/>
      <c r="P1812" s="80"/>
      <c r="Q1812" s="658"/>
      <c r="R1812" s="80"/>
      <c r="S1812" s="80"/>
      <c r="T1812" s="80"/>
      <c r="U1812" s="80"/>
      <c r="V1812" s="80"/>
      <c r="W1812" s="80"/>
      <c r="X1812" s="80"/>
      <c r="Y1812" s="658"/>
      <c r="Z1812" s="80"/>
      <c r="AA1812" s="80"/>
      <c r="AB1812" s="80"/>
      <c r="AC1812" s="80"/>
      <c r="AD1812" s="80"/>
      <c r="AE1812" s="80"/>
      <c r="AF1812" s="80"/>
    </row>
    <row r="1813" spans="1:32" s="1018" customFormat="1">
      <c r="A1813" s="81"/>
      <c r="B1813" s="80"/>
      <c r="C1813" s="80"/>
      <c r="D1813" s="80"/>
      <c r="E1813" s="80"/>
      <c r="F1813" s="80"/>
      <c r="G1813" s="80"/>
      <c r="H1813" s="80"/>
      <c r="I1813" s="658"/>
      <c r="J1813" s="80"/>
      <c r="K1813" s="80"/>
      <c r="L1813" s="80"/>
      <c r="M1813" s="80"/>
      <c r="N1813" s="80"/>
      <c r="O1813" s="80"/>
      <c r="P1813" s="80"/>
      <c r="Q1813" s="658"/>
      <c r="R1813" s="80"/>
      <c r="S1813" s="80"/>
      <c r="T1813" s="80"/>
      <c r="U1813" s="80"/>
      <c r="V1813" s="80"/>
      <c r="W1813" s="80"/>
      <c r="X1813" s="80"/>
      <c r="Y1813" s="658"/>
      <c r="Z1813" s="80"/>
      <c r="AA1813" s="80"/>
      <c r="AB1813" s="80"/>
      <c r="AC1813" s="80"/>
      <c r="AD1813" s="80"/>
      <c r="AE1813" s="80"/>
      <c r="AF1813" s="80"/>
    </row>
    <row r="1814" spans="1:32" s="1018" customFormat="1">
      <c r="A1814" s="81"/>
      <c r="B1814" s="80"/>
      <c r="C1814" s="80"/>
      <c r="D1814" s="80"/>
      <c r="E1814" s="80"/>
      <c r="F1814" s="80"/>
      <c r="G1814" s="80"/>
      <c r="H1814" s="80"/>
      <c r="I1814" s="658"/>
      <c r="J1814" s="80"/>
      <c r="K1814" s="80"/>
      <c r="L1814" s="80"/>
      <c r="M1814" s="80"/>
      <c r="N1814" s="80"/>
      <c r="O1814" s="80"/>
      <c r="P1814" s="80"/>
      <c r="Q1814" s="658"/>
      <c r="R1814" s="80"/>
      <c r="S1814" s="80"/>
      <c r="T1814" s="80"/>
      <c r="U1814" s="80"/>
      <c r="V1814" s="80"/>
      <c r="W1814" s="80"/>
      <c r="X1814" s="80"/>
      <c r="Y1814" s="658"/>
      <c r="Z1814" s="80"/>
      <c r="AA1814" s="80"/>
      <c r="AB1814" s="80"/>
      <c r="AC1814" s="80"/>
      <c r="AD1814" s="80"/>
      <c r="AE1814" s="80"/>
      <c r="AF1814" s="80"/>
    </row>
    <row r="1815" spans="1:32" s="1018" customFormat="1">
      <c r="A1815" s="81"/>
      <c r="B1815" s="80"/>
      <c r="C1815" s="80"/>
      <c r="D1815" s="80"/>
      <c r="E1815" s="80"/>
      <c r="F1815" s="80"/>
      <c r="G1815" s="80"/>
      <c r="H1815" s="80"/>
      <c r="I1815" s="658"/>
      <c r="J1815" s="80"/>
      <c r="K1815" s="80"/>
      <c r="L1815" s="80"/>
      <c r="M1815" s="80"/>
      <c r="N1815" s="80"/>
      <c r="O1815" s="80"/>
      <c r="P1815" s="80"/>
      <c r="Q1815" s="658"/>
      <c r="R1815" s="80"/>
      <c r="S1815" s="80"/>
      <c r="T1815" s="80"/>
      <c r="U1815" s="80"/>
      <c r="V1815" s="80"/>
      <c r="W1815" s="80"/>
      <c r="X1815" s="80"/>
      <c r="Y1815" s="658"/>
      <c r="Z1815" s="80"/>
      <c r="AA1815" s="80"/>
      <c r="AB1815" s="80"/>
      <c r="AC1815" s="80"/>
      <c r="AD1815" s="80"/>
      <c r="AE1815" s="80"/>
      <c r="AF1815" s="80"/>
    </row>
    <row r="1816" spans="1:32" s="1018" customFormat="1">
      <c r="A1816" s="81"/>
      <c r="B1816" s="80"/>
      <c r="C1816" s="80"/>
      <c r="D1816" s="80"/>
      <c r="E1816" s="80"/>
      <c r="F1816" s="80"/>
      <c r="G1816" s="80"/>
      <c r="H1816" s="80"/>
      <c r="I1816" s="658"/>
      <c r="J1816" s="80"/>
      <c r="K1816" s="80"/>
      <c r="L1816" s="80"/>
      <c r="M1816" s="80"/>
      <c r="N1816" s="80"/>
      <c r="O1816" s="80"/>
      <c r="P1816" s="80"/>
      <c r="Q1816" s="658"/>
      <c r="R1816" s="80"/>
      <c r="S1816" s="80"/>
      <c r="T1816" s="80"/>
      <c r="U1816" s="80"/>
      <c r="V1816" s="80"/>
      <c r="W1816" s="80"/>
      <c r="X1816" s="80"/>
      <c r="Y1816" s="658"/>
      <c r="Z1816" s="80"/>
      <c r="AA1816" s="80"/>
      <c r="AB1816" s="80"/>
      <c r="AC1816" s="80"/>
      <c r="AD1816" s="80"/>
      <c r="AE1816" s="80"/>
      <c r="AF1816" s="80"/>
    </row>
    <row r="1817" spans="1:32" s="1018" customFormat="1">
      <c r="A1817" s="81"/>
      <c r="B1817" s="80"/>
      <c r="C1817" s="80"/>
      <c r="D1817" s="80"/>
      <c r="E1817" s="80"/>
      <c r="F1817" s="80"/>
      <c r="G1817" s="80"/>
      <c r="H1817" s="80"/>
      <c r="I1817" s="658"/>
      <c r="J1817" s="80"/>
      <c r="K1817" s="80"/>
      <c r="L1817" s="80"/>
      <c r="M1817" s="80"/>
      <c r="N1817" s="80"/>
      <c r="O1817" s="80"/>
      <c r="P1817" s="80"/>
      <c r="Q1817" s="658"/>
      <c r="R1817" s="80"/>
      <c r="S1817" s="80"/>
      <c r="T1817" s="80"/>
      <c r="U1817" s="80"/>
      <c r="V1817" s="80"/>
      <c r="W1817" s="80"/>
      <c r="X1817" s="80"/>
      <c r="Y1817" s="658"/>
      <c r="Z1817" s="80"/>
      <c r="AA1817" s="80"/>
      <c r="AB1817" s="80"/>
      <c r="AC1817" s="80"/>
      <c r="AD1817" s="80"/>
      <c r="AE1817" s="80"/>
      <c r="AF1817" s="80"/>
    </row>
    <row r="1818" spans="1:32" s="1018" customFormat="1">
      <c r="A1818" s="81"/>
      <c r="B1818" s="80"/>
      <c r="C1818" s="80"/>
      <c r="D1818" s="80"/>
      <c r="E1818" s="80"/>
      <c r="F1818" s="80"/>
      <c r="G1818" s="80"/>
      <c r="H1818" s="80"/>
      <c r="I1818" s="658"/>
      <c r="J1818" s="80"/>
      <c r="K1818" s="80"/>
      <c r="L1818" s="80"/>
      <c r="M1818" s="80"/>
      <c r="N1818" s="80"/>
      <c r="O1818" s="80"/>
      <c r="P1818" s="80"/>
      <c r="Q1818" s="658"/>
      <c r="R1818" s="80"/>
      <c r="S1818" s="80"/>
      <c r="T1818" s="80"/>
      <c r="U1818" s="80"/>
      <c r="V1818" s="80"/>
      <c r="W1818" s="80"/>
      <c r="X1818" s="80"/>
      <c r="Y1818" s="658"/>
      <c r="Z1818" s="80"/>
      <c r="AA1818" s="80"/>
      <c r="AB1818" s="80"/>
      <c r="AC1818" s="80"/>
      <c r="AD1818" s="80"/>
      <c r="AE1818" s="80"/>
      <c r="AF1818" s="80"/>
    </row>
    <row r="1819" spans="1:32" s="1018" customFormat="1">
      <c r="A1819" s="81"/>
      <c r="B1819" s="80"/>
      <c r="C1819" s="80"/>
      <c r="D1819" s="80"/>
      <c r="E1819" s="80"/>
      <c r="F1819" s="80"/>
      <c r="G1819" s="80"/>
      <c r="H1819" s="80"/>
      <c r="I1819" s="658"/>
      <c r="J1819" s="80"/>
      <c r="K1819" s="80"/>
      <c r="L1819" s="80"/>
      <c r="M1819" s="80"/>
      <c r="N1819" s="80"/>
      <c r="O1819" s="80"/>
      <c r="P1819" s="80"/>
      <c r="Q1819" s="658"/>
      <c r="R1819" s="80"/>
      <c r="S1819" s="80"/>
      <c r="T1819" s="80"/>
      <c r="U1819" s="80"/>
      <c r="V1819" s="80"/>
      <c r="W1819" s="80"/>
      <c r="X1819" s="80"/>
      <c r="Y1819" s="658"/>
      <c r="Z1819" s="80"/>
      <c r="AA1819" s="80"/>
      <c r="AB1819" s="80"/>
      <c r="AC1819" s="80"/>
      <c r="AD1819" s="80"/>
      <c r="AE1819" s="80"/>
      <c r="AF1819" s="80"/>
    </row>
    <row r="1820" spans="1:32" s="1018" customFormat="1">
      <c r="A1820" s="81"/>
      <c r="B1820" s="80"/>
      <c r="C1820" s="80"/>
      <c r="D1820" s="80"/>
      <c r="E1820" s="80"/>
      <c r="F1820" s="80"/>
      <c r="G1820" s="80"/>
      <c r="H1820" s="80"/>
      <c r="I1820" s="658"/>
      <c r="J1820" s="80"/>
      <c r="K1820" s="80"/>
      <c r="L1820" s="80"/>
      <c r="M1820" s="80"/>
      <c r="N1820" s="80"/>
      <c r="O1820" s="80"/>
      <c r="P1820" s="80"/>
      <c r="Q1820" s="658"/>
      <c r="R1820" s="80"/>
      <c r="S1820" s="80"/>
      <c r="T1820" s="80"/>
      <c r="U1820" s="80"/>
      <c r="V1820" s="80"/>
      <c r="W1820" s="80"/>
      <c r="X1820" s="80"/>
      <c r="Y1820" s="658"/>
      <c r="Z1820" s="80"/>
      <c r="AA1820" s="80"/>
      <c r="AB1820" s="80"/>
      <c r="AC1820" s="80"/>
      <c r="AD1820" s="80"/>
      <c r="AE1820" s="80"/>
      <c r="AF1820" s="80"/>
    </row>
    <row r="1821" spans="1:32" s="1018" customFormat="1">
      <c r="A1821" s="81"/>
      <c r="B1821" s="80"/>
      <c r="C1821" s="80"/>
      <c r="D1821" s="80"/>
      <c r="E1821" s="80"/>
      <c r="F1821" s="80"/>
      <c r="G1821" s="80"/>
      <c r="H1821" s="80"/>
      <c r="I1821" s="658"/>
      <c r="J1821" s="80"/>
      <c r="K1821" s="80"/>
      <c r="L1821" s="80"/>
      <c r="M1821" s="80"/>
      <c r="N1821" s="80"/>
      <c r="O1821" s="80"/>
      <c r="P1821" s="80"/>
      <c r="Q1821" s="658"/>
      <c r="R1821" s="80"/>
      <c r="S1821" s="80"/>
      <c r="T1821" s="80"/>
      <c r="U1821" s="80"/>
      <c r="V1821" s="80"/>
      <c r="W1821" s="80"/>
      <c r="X1821" s="80"/>
      <c r="Y1821" s="658"/>
      <c r="Z1821" s="80"/>
      <c r="AA1821" s="80"/>
      <c r="AB1821" s="80"/>
      <c r="AC1821" s="80"/>
      <c r="AD1821" s="80"/>
      <c r="AE1821" s="80"/>
      <c r="AF1821" s="80"/>
    </row>
    <row r="1822" spans="1:32" s="1018" customFormat="1">
      <c r="A1822" s="81"/>
      <c r="B1822" s="80"/>
      <c r="C1822" s="80"/>
      <c r="D1822" s="80"/>
      <c r="E1822" s="80"/>
      <c r="F1822" s="80"/>
      <c r="G1822" s="80"/>
      <c r="H1822" s="80"/>
      <c r="I1822" s="658"/>
      <c r="J1822" s="80"/>
      <c r="K1822" s="80"/>
      <c r="L1822" s="80"/>
      <c r="M1822" s="80"/>
      <c r="N1822" s="80"/>
      <c r="O1822" s="80"/>
      <c r="P1822" s="80"/>
      <c r="Q1822" s="658"/>
      <c r="R1822" s="80"/>
      <c r="S1822" s="80"/>
      <c r="T1822" s="80"/>
      <c r="U1822" s="80"/>
      <c r="V1822" s="80"/>
      <c r="W1822" s="80"/>
      <c r="X1822" s="80"/>
      <c r="Y1822" s="658"/>
      <c r="Z1822" s="80"/>
      <c r="AA1822" s="80"/>
      <c r="AB1822" s="80"/>
      <c r="AC1822" s="80"/>
      <c r="AD1822" s="80"/>
      <c r="AE1822" s="80"/>
      <c r="AF1822" s="80"/>
    </row>
    <row r="1823" spans="1:32" s="1018" customFormat="1">
      <c r="A1823" s="81"/>
      <c r="B1823" s="80"/>
      <c r="C1823" s="80"/>
      <c r="D1823" s="80"/>
      <c r="E1823" s="80"/>
      <c r="F1823" s="80"/>
      <c r="G1823" s="80"/>
      <c r="H1823" s="80"/>
      <c r="I1823" s="658"/>
      <c r="J1823" s="80"/>
      <c r="K1823" s="80"/>
      <c r="L1823" s="80"/>
      <c r="M1823" s="80"/>
      <c r="N1823" s="80"/>
      <c r="O1823" s="80"/>
      <c r="P1823" s="80"/>
      <c r="Q1823" s="658"/>
      <c r="R1823" s="80"/>
      <c r="S1823" s="80"/>
      <c r="T1823" s="80"/>
      <c r="U1823" s="80"/>
      <c r="V1823" s="80"/>
      <c r="W1823" s="80"/>
      <c r="X1823" s="80"/>
      <c r="Y1823" s="658"/>
      <c r="Z1823" s="80"/>
      <c r="AA1823" s="80"/>
      <c r="AB1823" s="80"/>
      <c r="AC1823" s="80"/>
      <c r="AD1823" s="80"/>
      <c r="AE1823" s="80"/>
      <c r="AF1823" s="80"/>
    </row>
    <row r="1824" spans="1:32" s="1018" customFormat="1">
      <c r="A1824" s="81"/>
      <c r="B1824" s="80"/>
      <c r="C1824" s="80"/>
      <c r="D1824" s="80"/>
      <c r="E1824" s="80"/>
      <c r="F1824" s="80"/>
      <c r="G1824" s="80"/>
      <c r="H1824" s="80"/>
      <c r="I1824" s="658"/>
      <c r="J1824" s="80"/>
      <c r="K1824" s="80"/>
      <c r="L1824" s="80"/>
      <c r="M1824" s="80"/>
      <c r="N1824" s="80"/>
      <c r="O1824" s="80"/>
      <c r="P1824" s="80"/>
      <c r="Q1824" s="658"/>
      <c r="R1824" s="80"/>
      <c r="S1824" s="80"/>
      <c r="T1824" s="80"/>
      <c r="U1824" s="80"/>
      <c r="V1824" s="80"/>
      <c r="W1824" s="80"/>
      <c r="X1824" s="80"/>
      <c r="Y1824" s="658"/>
      <c r="Z1824" s="80"/>
      <c r="AA1824" s="80"/>
      <c r="AB1824" s="80"/>
      <c r="AC1824" s="80"/>
      <c r="AD1824" s="80"/>
      <c r="AE1824" s="80"/>
      <c r="AF1824" s="80"/>
    </row>
    <row r="1825" spans="1:32" s="1018" customFormat="1">
      <c r="A1825" s="81"/>
      <c r="B1825" s="80"/>
      <c r="C1825" s="80"/>
      <c r="D1825" s="80"/>
      <c r="E1825" s="80"/>
      <c r="F1825" s="80"/>
      <c r="G1825" s="80"/>
      <c r="H1825" s="80"/>
      <c r="I1825" s="658"/>
      <c r="J1825" s="80"/>
      <c r="K1825" s="80"/>
      <c r="L1825" s="80"/>
      <c r="M1825" s="80"/>
      <c r="N1825" s="80"/>
      <c r="O1825" s="80"/>
      <c r="P1825" s="80"/>
      <c r="Q1825" s="658"/>
      <c r="R1825" s="80"/>
      <c r="S1825" s="80"/>
      <c r="T1825" s="80"/>
      <c r="U1825" s="80"/>
      <c r="V1825" s="80"/>
      <c r="W1825" s="80"/>
      <c r="X1825" s="80"/>
      <c r="Y1825" s="658"/>
      <c r="Z1825" s="80"/>
      <c r="AA1825" s="80"/>
      <c r="AB1825" s="80"/>
      <c r="AC1825" s="80"/>
      <c r="AD1825" s="80"/>
      <c r="AE1825" s="80"/>
      <c r="AF1825" s="80"/>
    </row>
    <row r="1826" spans="1:32" s="1018" customFormat="1">
      <c r="A1826" s="81"/>
      <c r="B1826" s="80"/>
      <c r="C1826" s="80"/>
      <c r="D1826" s="80"/>
      <c r="E1826" s="80"/>
      <c r="F1826" s="80"/>
      <c r="G1826" s="80"/>
      <c r="H1826" s="80"/>
      <c r="I1826" s="658"/>
      <c r="J1826" s="80"/>
      <c r="K1826" s="80"/>
      <c r="L1826" s="80"/>
      <c r="M1826" s="80"/>
      <c r="N1826" s="80"/>
      <c r="O1826" s="80"/>
      <c r="P1826" s="80"/>
      <c r="Q1826" s="658"/>
      <c r="R1826" s="80"/>
      <c r="S1826" s="80"/>
      <c r="T1826" s="80"/>
      <c r="U1826" s="80"/>
      <c r="V1826" s="80"/>
      <c r="W1826" s="80"/>
      <c r="X1826" s="80"/>
      <c r="Y1826" s="658"/>
      <c r="Z1826" s="80"/>
      <c r="AA1826" s="80"/>
      <c r="AB1826" s="80"/>
      <c r="AC1826" s="80"/>
      <c r="AD1826" s="80"/>
      <c r="AE1826" s="80"/>
      <c r="AF1826" s="80"/>
    </row>
    <row r="1827" spans="1:32" s="1018" customFormat="1">
      <c r="A1827" s="81"/>
      <c r="B1827" s="80"/>
      <c r="C1827" s="80"/>
      <c r="D1827" s="80"/>
      <c r="E1827" s="80"/>
      <c r="F1827" s="80"/>
      <c r="G1827" s="80"/>
      <c r="H1827" s="80"/>
      <c r="I1827" s="658"/>
      <c r="J1827" s="80"/>
      <c r="K1827" s="80"/>
      <c r="L1827" s="80"/>
      <c r="M1827" s="80"/>
      <c r="N1827" s="80"/>
      <c r="O1827" s="80"/>
      <c r="P1827" s="80"/>
      <c r="Q1827" s="658"/>
      <c r="R1827" s="80"/>
      <c r="S1827" s="80"/>
      <c r="T1827" s="80"/>
      <c r="U1827" s="80"/>
      <c r="V1827" s="80"/>
      <c r="W1827" s="80"/>
      <c r="X1827" s="80"/>
      <c r="Y1827" s="658"/>
      <c r="Z1827" s="80"/>
      <c r="AA1827" s="80"/>
      <c r="AB1827" s="80"/>
      <c r="AC1827" s="80"/>
      <c r="AD1827" s="80"/>
      <c r="AE1827" s="80"/>
      <c r="AF1827" s="80"/>
    </row>
    <row r="1828" spans="1:32" s="1018" customFormat="1">
      <c r="A1828" s="81"/>
      <c r="B1828" s="80"/>
      <c r="C1828" s="80"/>
      <c r="D1828" s="80"/>
      <c r="E1828" s="80"/>
      <c r="F1828" s="80"/>
      <c r="G1828" s="80"/>
      <c r="H1828" s="80"/>
      <c r="I1828" s="658"/>
      <c r="J1828" s="80"/>
      <c r="K1828" s="80"/>
      <c r="L1828" s="80"/>
      <c r="M1828" s="80"/>
      <c r="N1828" s="80"/>
      <c r="O1828" s="80"/>
      <c r="P1828" s="80"/>
      <c r="Q1828" s="658"/>
      <c r="R1828" s="80"/>
      <c r="S1828" s="80"/>
      <c r="T1828" s="80"/>
      <c r="U1828" s="80"/>
      <c r="V1828" s="80"/>
      <c r="W1828" s="80"/>
      <c r="X1828" s="80"/>
      <c r="Y1828" s="658"/>
      <c r="Z1828" s="80"/>
      <c r="AA1828" s="80"/>
      <c r="AB1828" s="80"/>
      <c r="AC1828" s="80"/>
      <c r="AD1828" s="80"/>
      <c r="AE1828" s="80"/>
      <c r="AF1828" s="80"/>
    </row>
    <row r="1829" spans="1:32" s="1018" customFormat="1">
      <c r="A1829" s="81"/>
      <c r="B1829" s="80"/>
      <c r="C1829" s="80"/>
      <c r="D1829" s="80"/>
      <c r="E1829" s="80"/>
      <c r="F1829" s="80"/>
      <c r="G1829" s="80"/>
      <c r="H1829" s="80"/>
      <c r="I1829" s="658"/>
      <c r="J1829" s="80"/>
      <c r="K1829" s="80"/>
      <c r="L1829" s="80"/>
      <c r="M1829" s="80"/>
      <c r="N1829" s="80"/>
      <c r="O1829" s="80"/>
      <c r="P1829" s="80"/>
      <c r="Q1829" s="658"/>
      <c r="R1829" s="80"/>
      <c r="S1829" s="80"/>
      <c r="T1829" s="80"/>
      <c r="U1829" s="80"/>
      <c r="V1829" s="80"/>
      <c r="W1829" s="80"/>
      <c r="X1829" s="80"/>
      <c r="Y1829" s="658"/>
      <c r="Z1829" s="80"/>
      <c r="AA1829" s="80"/>
      <c r="AB1829" s="80"/>
      <c r="AC1829" s="80"/>
      <c r="AD1829" s="80"/>
      <c r="AE1829" s="80"/>
      <c r="AF1829" s="80"/>
    </row>
    <row r="1830" spans="1:32" s="1018" customFormat="1">
      <c r="A1830" s="81"/>
      <c r="B1830" s="80"/>
      <c r="C1830" s="80"/>
      <c r="D1830" s="80"/>
      <c r="E1830" s="80"/>
      <c r="F1830" s="80"/>
      <c r="G1830" s="80"/>
      <c r="H1830" s="80"/>
      <c r="I1830" s="658"/>
      <c r="J1830" s="80"/>
      <c r="K1830" s="80"/>
      <c r="L1830" s="80"/>
      <c r="M1830" s="80"/>
      <c r="N1830" s="80"/>
      <c r="O1830" s="80"/>
      <c r="P1830" s="80"/>
      <c r="Q1830" s="658"/>
      <c r="R1830" s="80"/>
      <c r="S1830" s="80"/>
      <c r="T1830" s="80"/>
      <c r="U1830" s="80"/>
      <c r="V1830" s="80"/>
      <c r="W1830" s="80"/>
      <c r="X1830" s="80"/>
      <c r="Y1830" s="658"/>
      <c r="Z1830" s="80"/>
      <c r="AA1830" s="80"/>
      <c r="AB1830" s="80"/>
      <c r="AC1830" s="80"/>
      <c r="AD1830" s="80"/>
      <c r="AE1830" s="80"/>
      <c r="AF1830" s="80"/>
    </row>
    <row r="1831" spans="1:32" s="1018" customFormat="1">
      <c r="A1831" s="81"/>
      <c r="B1831" s="80"/>
      <c r="C1831" s="80"/>
      <c r="D1831" s="80"/>
      <c r="E1831" s="80"/>
      <c r="F1831" s="80"/>
      <c r="G1831" s="80"/>
      <c r="H1831" s="80"/>
      <c r="I1831" s="658"/>
      <c r="J1831" s="80"/>
      <c r="K1831" s="80"/>
      <c r="L1831" s="80"/>
      <c r="M1831" s="80"/>
      <c r="N1831" s="80"/>
      <c r="O1831" s="80"/>
      <c r="P1831" s="80"/>
      <c r="Q1831" s="658"/>
      <c r="R1831" s="80"/>
      <c r="S1831" s="80"/>
      <c r="T1831" s="80"/>
      <c r="U1831" s="80"/>
      <c r="V1831" s="80"/>
      <c r="W1831" s="80"/>
      <c r="X1831" s="80"/>
      <c r="Y1831" s="658"/>
      <c r="Z1831" s="80"/>
      <c r="AA1831" s="80"/>
      <c r="AB1831" s="80"/>
      <c r="AC1831" s="80"/>
      <c r="AD1831" s="80"/>
      <c r="AE1831" s="80"/>
      <c r="AF1831" s="80"/>
    </row>
    <row r="1832" spans="1:32" s="1018" customFormat="1">
      <c r="A1832" s="81"/>
      <c r="B1832" s="80"/>
      <c r="C1832" s="80"/>
      <c r="D1832" s="80"/>
      <c r="E1832" s="80"/>
      <c r="F1832" s="80"/>
      <c r="G1832" s="80"/>
      <c r="H1832" s="80"/>
      <c r="I1832" s="658"/>
      <c r="J1832" s="80"/>
      <c r="K1832" s="80"/>
      <c r="L1832" s="80"/>
      <c r="M1832" s="80"/>
      <c r="N1832" s="80"/>
      <c r="O1832" s="80"/>
      <c r="P1832" s="80"/>
      <c r="Q1832" s="658"/>
      <c r="R1832" s="80"/>
      <c r="S1832" s="80"/>
      <c r="T1832" s="80"/>
      <c r="U1832" s="80"/>
      <c r="V1832" s="80"/>
      <c r="W1832" s="80"/>
      <c r="X1832" s="80"/>
      <c r="Y1832" s="658"/>
      <c r="Z1832" s="80"/>
      <c r="AA1832" s="80"/>
      <c r="AB1832" s="80"/>
      <c r="AC1832" s="80"/>
      <c r="AD1832" s="80"/>
      <c r="AE1832" s="80"/>
      <c r="AF1832" s="80"/>
    </row>
    <row r="1833" spans="1:32" s="1018" customFormat="1">
      <c r="A1833" s="81"/>
      <c r="B1833" s="80"/>
      <c r="C1833" s="80"/>
      <c r="D1833" s="80"/>
      <c r="E1833" s="80"/>
      <c r="F1833" s="80"/>
      <c r="G1833" s="80"/>
      <c r="H1833" s="80"/>
      <c r="I1833" s="658"/>
      <c r="J1833" s="80"/>
      <c r="K1833" s="80"/>
      <c r="L1833" s="80"/>
      <c r="M1833" s="80"/>
      <c r="N1833" s="80"/>
      <c r="O1833" s="80"/>
      <c r="P1833" s="80"/>
      <c r="Q1833" s="658"/>
      <c r="R1833" s="80"/>
      <c r="S1833" s="80"/>
      <c r="T1833" s="80"/>
      <c r="U1833" s="80"/>
      <c r="V1833" s="80"/>
      <c r="W1833" s="80"/>
      <c r="X1833" s="80"/>
      <c r="Y1833" s="658"/>
      <c r="Z1833" s="80"/>
      <c r="AA1833" s="80"/>
      <c r="AB1833" s="80"/>
      <c r="AC1833" s="80"/>
      <c r="AD1833" s="80"/>
      <c r="AE1833" s="80"/>
      <c r="AF1833" s="80"/>
    </row>
    <row r="1834" spans="1:32" s="1018" customFormat="1">
      <c r="A1834" s="81"/>
      <c r="B1834" s="80"/>
      <c r="C1834" s="80"/>
      <c r="D1834" s="80"/>
      <c r="E1834" s="80"/>
      <c r="F1834" s="80"/>
      <c r="G1834" s="80"/>
      <c r="H1834" s="80"/>
      <c r="I1834" s="658"/>
      <c r="J1834" s="80"/>
      <c r="K1834" s="80"/>
      <c r="L1834" s="80"/>
      <c r="M1834" s="80"/>
      <c r="N1834" s="80"/>
      <c r="O1834" s="80"/>
      <c r="P1834" s="80"/>
      <c r="Q1834" s="658"/>
      <c r="R1834" s="80"/>
      <c r="S1834" s="80"/>
      <c r="T1834" s="80"/>
      <c r="U1834" s="80"/>
      <c r="V1834" s="80"/>
      <c r="W1834" s="80"/>
      <c r="X1834" s="80"/>
      <c r="Y1834" s="658"/>
      <c r="Z1834" s="80"/>
      <c r="AA1834" s="80"/>
      <c r="AB1834" s="80"/>
      <c r="AC1834" s="80"/>
      <c r="AD1834" s="80"/>
      <c r="AE1834" s="80"/>
      <c r="AF1834" s="80"/>
    </row>
    <row r="1835" spans="1:32" s="1018" customFormat="1">
      <c r="A1835" s="81"/>
      <c r="B1835" s="80"/>
      <c r="C1835" s="80"/>
      <c r="D1835" s="80"/>
      <c r="E1835" s="80"/>
      <c r="F1835" s="80"/>
      <c r="G1835" s="80"/>
      <c r="H1835" s="80"/>
      <c r="I1835" s="658"/>
      <c r="J1835" s="80"/>
      <c r="K1835" s="80"/>
      <c r="L1835" s="80"/>
      <c r="M1835" s="80"/>
      <c r="N1835" s="80"/>
      <c r="O1835" s="80"/>
      <c r="P1835" s="80"/>
      <c r="Q1835" s="658"/>
      <c r="R1835" s="80"/>
      <c r="S1835" s="80"/>
      <c r="T1835" s="80"/>
      <c r="U1835" s="80"/>
      <c r="V1835" s="80"/>
      <c r="W1835" s="80"/>
      <c r="X1835" s="80"/>
      <c r="Y1835" s="658"/>
      <c r="Z1835" s="80"/>
      <c r="AA1835" s="80"/>
      <c r="AB1835" s="80"/>
      <c r="AC1835" s="80"/>
      <c r="AD1835" s="80"/>
      <c r="AE1835" s="80"/>
      <c r="AF1835" s="80"/>
    </row>
    <row r="1836" spans="1:32" s="1018" customFormat="1">
      <c r="A1836" s="81"/>
      <c r="B1836" s="80"/>
      <c r="C1836" s="80"/>
      <c r="D1836" s="80"/>
      <c r="E1836" s="80"/>
      <c r="F1836" s="80"/>
      <c r="G1836" s="80"/>
      <c r="H1836" s="80"/>
      <c r="I1836" s="658"/>
      <c r="J1836" s="80"/>
      <c r="K1836" s="80"/>
      <c r="L1836" s="80"/>
      <c r="M1836" s="80"/>
      <c r="N1836" s="80"/>
      <c r="O1836" s="80"/>
      <c r="P1836" s="80"/>
      <c r="Q1836" s="658"/>
      <c r="R1836" s="80"/>
      <c r="S1836" s="80"/>
      <c r="T1836" s="80"/>
      <c r="U1836" s="80"/>
      <c r="V1836" s="80"/>
      <c r="W1836" s="80"/>
      <c r="X1836" s="80"/>
      <c r="Y1836" s="658"/>
      <c r="Z1836" s="80"/>
      <c r="AA1836" s="80"/>
      <c r="AB1836" s="80"/>
      <c r="AC1836" s="80"/>
      <c r="AD1836" s="80"/>
      <c r="AE1836" s="80"/>
      <c r="AF1836" s="80"/>
    </row>
    <row r="1837" spans="1:32" s="1018" customFormat="1">
      <c r="A1837" s="81"/>
      <c r="B1837" s="80"/>
      <c r="C1837" s="80"/>
      <c r="D1837" s="80"/>
      <c r="E1837" s="80"/>
      <c r="F1837" s="80"/>
      <c r="G1837" s="80"/>
      <c r="H1837" s="80"/>
      <c r="I1837" s="658"/>
      <c r="J1837" s="80"/>
      <c r="K1837" s="80"/>
      <c r="L1837" s="80"/>
      <c r="M1837" s="80"/>
      <c r="N1837" s="80"/>
      <c r="O1837" s="80"/>
      <c r="P1837" s="80"/>
      <c r="Q1837" s="658"/>
      <c r="R1837" s="80"/>
      <c r="S1837" s="80"/>
      <c r="T1837" s="80"/>
      <c r="U1837" s="80"/>
      <c r="V1837" s="80"/>
      <c r="W1837" s="80"/>
      <c r="X1837" s="80"/>
      <c r="Y1837" s="658"/>
      <c r="Z1837" s="80"/>
      <c r="AA1837" s="80"/>
      <c r="AB1837" s="80"/>
      <c r="AC1837" s="80"/>
      <c r="AD1837" s="80"/>
      <c r="AE1837" s="80"/>
      <c r="AF1837" s="80"/>
    </row>
    <row r="1838" spans="1:32" s="1018" customFormat="1">
      <c r="A1838" s="81"/>
      <c r="B1838" s="80"/>
      <c r="C1838" s="80"/>
      <c r="D1838" s="80"/>
      <c r="E1838" s="80"/>
      <c r="F1838" s="80"/>
      <c r="G1838" s="80"/>
      <c r="H1838" s="80"/>
      <c r="I1838" s="658"/>
      <c r="J1838" s="80"/>
      <c r="K1838" s="80"/>
      <c r="L1838" s="80"/>
      <c r="M1838" s="80"/>
      <c r="N1838" s="80"/>
      <c r="O1838" s="80"/>
      <c r="P1838" s="80"/>
      <c r="Q1838" s="658"/>
      <c r="R1838" s="80"/>
      <c r="S1838" s="80"/>
      <c r="T1838" s="80"/>
      <c r="U1838" s="80"/>
      <c r="V1838" s="80"/>
      <c r="W1838" s="80"/>
      <c r="X1838" s="80"/>
      <c r="Y1838" s="658"/>
      <c r="Z1838" s="80"/>
      <c r="AA1838" s="80"/>
      <c r="AB1838" s="80"/>
      <c r="AC1838" s="80"/>
      <c r="AD1838" s="80"/>
      <c r="AE1838" s="80"/>
      <c r="AF1838" s="80"/>
    </row>
    <row r="1839" spans="1:32" s="1018" customFormat="1">
      <c r="A1839" s="81"/>
      <c r="B1839" s="80"/>
      <c r="C1839" s="80"/>
      <c r="D1839" s="80"/>
      <c r="E1839" s="80"/>
      <c r="F1839" s="80"/>
      <c r="G1839" s="80"/>
      <c r="H1839" s="80"/>
      <c r="I1839" s="658"/>
      <c r="J1839" s="80"/>
      <c r="K1839" s="80"/>
      <c r="L1839" s="80"/>
      <c r="M1839" s="80"/>
      <c r="N1839" s="80"/>
      <c r="O1839" s="80"/>
      <c r="P1839" s="80"/>
      <c r="Q1839" s="658"/>
      <c r="R1839" s="80"/>
      <c r="S1839" s="80"/>
      <c r="T1839" s="80"/>
      <c r="U1839" s="80"/>
      <c r="V1839" s="80"/>
      <c r="W1839" s="80"/>
      <c r="X1839" s="80"/>
      <c r="Y1839" s="658"/>
      <c r="Z1839" s="80"/>
      <c r="AA1839" s="80"/>
      <c r="AB1839" s="80"/>
      <c r="AC1839" s="80"/>
      <c r="AD1839" s="80"/>
      <c r="AE1839" s="80"/>
      <c r="AF1839" s="80"/>
    </row>
    <row r="1840" spans="1:32" s="1018" customFormat="1">
      <c r="A1840" s="81"/>
      <c r="B1840" s="80"/>
      <c r="C1840" s="80"/>
      <c r="D1840" s="80"/>
      <c r="E1840" s="80"/>
      <c r="F1840" s="80"/>
      <c r="G1840" s="80"/>
      <c r="H1840" s="80"/>
      <c r="I1840" s="658"/>
      <c r="J1840" s="80"/>
      <c r="K1840" s="80"/>
      <c r="L1840" s="80"/>
      <c r="M1840" s="80"/>
      <c r="N1840" s="80"/>
      <c r="O1840" s="80"/>
      <c r="P1840" s="80"/>
      <c r="Q1840" s="658"/>
      <c r="R1840" s="80"/>
      <c r="S1840" s="80"/>
      <c r="T1840" s="80"/>
      <c r="U1840" s="80"/>
      <c r="V1840" s="80"/>
      <c r="W1840" s="80"/>
      <c r="X1840" s="80"/>
      <c r="Y1840" s="658"/>
      <c r="Z1840" s="80"/>
      <c r="AA1840" s="80"/>
      <c r="AB1840" s="80"/>
      <c r="AC1840" s="80"/>
      <c r="AD1840" s="80"/>
      <c r="AE1840" s="80"/>
      <c r="AF1840" s="80"/>
    </row>
    <row r="1841" spans="1:32" s="1018" customFormat="1">
      <c r="A1841" s="81"/>
      <c r="B1841" s="80"/>
      <c r="C1841" s="80"/>
      <c r="D1841" s="80"/>
      <c r="E1841" s="80"/>
      <c r="F1841" s="80"/>
      <c r="G1841" s="80"/>
      <c r="H1841" s="80"/>
      <c r="I1841" s="658"/>
      <c r="J1841" s="80"/>
      <c r="K1841" s="80"/>
      <c r="L1841" s="80"/>
      <c r="M1841" s="80"/>
      <c r="N1841" s="80"/>
      <c r="O1841" s="80"/>
      <c r="P1841" s="80"/>
      <c r="Q1841" s="658"/>
      <c r="R1841" s="80"/>
      <c r="S1841" s="80"/>
      <c r="T1841" s="80"/>
      <c r="U1841" s="80"/>
      <c r="V1841" s="80"/>
      <c r="W1841" s="80"/>
      <c r="X1841" s="80"/>
      <c r="Y1841" s="658"/>
      <c r="Z1841" s="80"/>
      <c r="AA1841" s="80"/>
      <c r="AB1841" s="80"/>
      <c r="AC1841" s="80"/>
      <c r="AD1841" s="80"/>
      <c r="AE1841" s="80"/>
      <c r="AF1841" s="80"/>
    </row>
    <row r="1842" spans="1:32" s="1018" customFormat="1">
      <c r="A1842" s="81"/>
      <c r="B1842" s="80"/>
      <c r="C1842" s="80"/>
      <c r="D1842" s="80"/>
      <c r="E1842" s="80"/>
      <c r="F1842" s="80"/>
      <c r="G1842" s="80"/>
      <c r="H1842" s="80"/>
      <c r="I1842" s="658"/>
      <c r="J1842" s="80"/>
      <c r="K1842" s="80"/>
      <c r="L1842" s="80"/>
      <c r="M1842" s="80"/>
      <c r="N1842" s="80"/>
      <c r="O1842" s="80"/>
      <c r="P1842" s="80"/>
      <c r="Q1842" s="658"/>
      <c r="R1842" s="80"/>
      <c r="S1842" s="80"/>
      <c r="T1842" s="80"/>
      <c r="U1842" s="80"/>
      <c r="V1842" s="80"/>
      <c r="W1842" s="80"/>
      <c r="X1842" s="80"/>
      <c r="Y1842" s="658"/>
      <c r="Z1842" s="80"/>
      <c r="AA1842" s="80"/>
      <c r="AB1842" s="80"/>
      <c r="AC1842" s="80"/>
      <c r="AD1842" s="80"/>
      <c r="AE1842" s="80"/>
      <c r="AF1842" s="80"/>
    </row>
    <row r="1843" spans="1:32" s="1018" customFormat="1">
      <c r="A1843" s="81"/>
      <c r="B1843" s="80"/>
      <c r="C1843" s="80"/>
      <c r="D1843" s="80"/>
      <c r="E1843" s="80"/>
      <c r="F1843" s="80"/>
      <c r="G1843" s="80"/>
      <c r="H1843" s="80"/>
      <c r="I1843" s="658"/>
      <c r="J1843" s="80"/>
      <c r="K1843" s="80"/>
      <c r="L1843" s="80"/>
      <c r="M1843" s="80"/>
      <c r="N1843" s="80"/>
      <c r="O1843" s="80"/>
      <c r="P1843" s="80"/>
      <c r="Q1843" s="658"/>
      <c r="R1843" s="80"/>
      <c r="S1843" s="80"/>
      <c r="T1843" s="80"/>
      <c r="U1843" s="80"/>
      <c r="V1843" s="80"/>
      <c r="W1843" s="80"/>
      <c r="X1843" s="80"/>
      <c r="Y1843" s="658"/>
      <c r="Z1843" s="80"/>
      <c r="AA1843" s="80"/>
      <c r="AB1843" s="80"/>
      <c r="AC1843" s="80"/>
      <c r="AD1843" s="80"/>
      <c r="AE1843" s="80"/>
      <c r="AF1843" s="80"/>
    </row>
    <row r="1844" spans="1:32" s="1018" customFormat="1">
      <c r="A1844" s="81"/>
      <c r="B1844" s="80"/>
      <c r="C1844" s="80"/>
      <c r="D1844" s="80"/>
      <c r="E1844" s="80"/>
      <c r="F1844" s="80"/>
      <c r="G1844" s="80"/>
      <c r="H1844" s="80"/>
      <c r="I1844" s="658"/>
      <c r="J1844" s="80"/>
      <c r="K1844" s="80"/>
      <c r="L1844" s="80"/>
      <c r="M1844" s="80"/>
      <c r="N1844" s="80"/>
      <c r="O1844" s="80"/>
      <c r="P1844" s="80"/>
      <c r="Q1844" s="658"/>
      <c r="R1844" s="80"/>
      <c r="S1844" s="80"/>
      <c r="T1844" s="80"/>
      <c r="U1844" s="80"/>
      <c r="V1844" s="80"/>
      <c r="W1844" s="80"/>
      <c r="X1844" s="80"/>
      <c r="Y1844" s="658"/>
      <c r="Z1844" s="80"/>
      <c r="AA1844" s="80"/>
      <c r="AB1844" s="80"/>
      <c r="AC1844" s="80"/>
      <c r="AD1844" s="80"/>
      <c r="AE1844" s="80"/>
      <c r="AF1844" s="80"/>
    </row>
    <row r="1845" spans="1:32" s="1018" customFormat="1">
      <c r="A1845" s="81"/>
      <c r="B1845" s="80"/>
      <c r="C1845" s="80"/>
      <c r="D1845" s="80"/>
      <c r="E1845" s="80"/>
      <c r="F1845" s="80"/>
      <c r="G1845" s="80"/>
      <c r="H1845" s="80"/>
      <c r="I1845" s="658"/>
      <c r="J1845" s="80"/>
      <c r="K1845" s="80"/>
      <c r="L1845" s="80"/>
      <c r="M1845" s="80"/>
      <c r="N1845" s="80"/>
      <c r="O1845" s="80"/>
      <c r="P1845" s="80"/>
      <c r="Q1845" s="658"/>
      <c r="R1845" s="80"/>
      <c r="S1845" s="80"/>
      <c r="T1845" s="80"/>
      <c r="U1845" s="80"/>
      <c r="V1845" s="80"/>
      <c r="W1845" s="80"/>
      <c r="X1845" s="80"/>
      <c r="Y1845" s="658"/>
      <c r="Z1845" s="80"/>
      <c r="AA1845" s="80"/>
      <c r="AB1845" s="80"/>
      <c r="AC1845" s="80"/>
      <c r="AD1845" s="80"/>
      <c r="AE1845" s="80"/>
      <c r="AF1845" s="80"/>
    </row>
    <row r="1846" spans="1:32" s="1018" customFormat="1">
      <c r="A1846" s="81"/>
      <c r="B1846" s="80"/>
      <c r="C1846" s="80"/>
      <c r="D1846" s="80"/>
      <c r="E1846" s="80"/>
      <c r="F1846" s="80"/>
      <c r="G1846" s="80"/>
      <c r="H1846" s="80"/>
      <c r="I1846" s="658"/>
      <c r="J1846" s="80"/>
      <c r="K1846" s="80"/>
      <c r="L1846" s="80"/>
      <c r="M1846" s="80"/>
      <c r="N1846" s="80"/>
      <c r="O1846" s="80"/>
      <c r="P1846" s="80"/>
      <c r="Q1846" s="658"/>
      <c r="R1846" s="80"/>
      <c r="S1846" s="80"/>
      <c r="T1846" s="80"/>
      <c r="U1846" s="80"/>
      <c r="V1846" s="80"/>
      <c r="W1846" s="80"/>
      <c r="X1846" s="80"/>
      <c r="Y1846" s="658"/>
      <c r="Z1846" s="80"/>
      <c r="AA1846" s="80"/>
      <c r="AB1846" s="80"/>
      <c r="AC1846" s="80"/>
      <c r="AD1846" s="80"/>
      <c r="AE1846" s="80"/>
      <c r="AF1846" s="80"/>
    </row>
    <row r="1847" spans="1:32" s="1018" customFormat="1">
      <c r="A1847" s="81"/>
      <c r="B1847" s="80"/>
      <c r="C1847" s="80"/>
      <c r="D1847" s="80"/>
      <c r="E1847" s="80"/>
      <c r="F1847" s="80"/>
      <c r="G1847" s="80"/>
      <c r="H1847" s="80"/>
      <c r="I1847" s="658"/>
      <c r="J1847" s="80"/>
      <c r="K1847" s="80"/>
      <c r="L1847" s="80"/>
      <c r="M1847" s="80"/>
      <c r="N1847" s="80"/>
      <c r="O1847" s="80"/>
      <c r="P1847" s="80"/>
      <c r="Q1847" s="658"/>
      <c r="R1847" s="80"/>
      <c r="S1847" s="80"/>
      <c r="T1847" s="80"/>
      <c r="U1847" s="80"/>
      <c r="V1847" s="80"/>
      <c r="W1847" s="80"/>
      <c r="X1847" s="80"/>
      <c r="Y1847" s="658"/>
      <c r="Z1847" s="80"/>
      <c r="AA1847" s="80"/>
      <c r="AB1847" s="80"/>
      <c r="AC1847" s="80"/>
      <c r="AD1847" s="80"/>
      <c r="AE1847" s="80"/>
      <c r="AF1847" s="80"/>
    </row>
    <row r="1848" spans="1:32" s="1018" customFormat="1">
      <c r="A1848" s="81"/>
      <c r="B1848" s="80"/>
      <c r="C1848" s="80"/>
      <c r="D1848" s="80"/>
      <c r="E1848" s="80"/>
      <c r="F1848" s="80"/>
      <c r="G1848" s="80"/>
      <c r="H1848" s="80"/>
      <c r="I1848" s="658"/>
      <c r="J1848" s="80"/>
      <c r="K1848" s="80"/>
      <c r="L1848" s="80"/>
      <c r="M1848" s="80"/>
      <c r="N1848" s="80"/>
      <c r="O1848" s="80"/>
      <c r="P1848" s="80"/>
      <c r="Q1848" s="658"/>
      <c r="R1848" s="80"/>
      <c r="S1848" s="80"/>
      <c r="T1848" s="80"/>
      <c r="U1848" s="80"/>
      <c r="V1848" s="80"/>
      <c r="W1848" s="80"/>
      <c r="X1848" s="80"/>
      <c r="Y1848" s="658"/>
      <c r="Z1848" s="80"/>
      <c r="AA1848" s="80"/>
      <c r="AB1848" s="80"/>
      <c r="AC1848" s="80"/>
      <c r="AD1848" s="80"/>
      <c r="AE1848" s="80"/>
      <c r="AF1848" s="80"/>
    </row>
    <row r="1849" spans="1:32" s="1018" customFormat="1">
      <c r="A1849" s="81"/>
      <c r="B1849" s="80"/>
      <c r="C1849" s="80"/>
      <c r="D1849" s="80"/>
      <c r="E1849" s="80"/>
      <c r="F1849" s="80"/>
      <c r="G1849" s="80"/>
      <c r="H1849" s="80"/>
      <c r="I1849" s="658"/>
      <c r="J1849" s="80"/>
      <c r="K1849" s="80"/>
      <c r="L1849" s="80"/>
      <c r="M1849" s="80"/>
      <c r="N1849" s="80"/>
      <c r="O1849" s="80"/>
      <c r="P1849" s="80"/>
      <c r="Q1849" s="658"/>
      <c r="R1849" s="80"/>
      <c r="S1849" s="80"/>
      <c r="T1849" s="80"/>
      <c r="U1849" s="80"/>
      <c r="V1849" s="80"/>
      <c r="W1849" s="80"/>
      <c r="X1849" s="80"/>
      <c r="Y1849" s="658"/>
      <c r="Z1849" s="80"/>
      <c r="AA1849" s="80"/>
      <c r="AB1849" s="80"/>
      <c r="AC1849" s="80"/>
      <c r="AD1849" s="80"/>
      <c r="AE1849" s="80"/>
      <c r="AF1849" s="80"/>
    </row>
    <row r="1850" spans="1:32" s="1018" customFormat="1">
      <c r="A1850" s="81"/>
      <c r="B1850" s="80"/>
      <c r="C1850" s="80"/>
      <c r="D1850" s="80"/>
      <c r="E1850" s="80"/>
      <c r="F1850" s="80"/>
      <c r="G1850" s="80"/>
      <c r="H1850" s="80"/>
      <c r="I1850" s="658"/>
      <c r="J1850" s="80"/>
      <c r="K1850" s="80"/>
      <c r="L1850" s="80"/>
      <c r="M1850" s="80"/>
      <c r="N1850" s="80"/>
      <c r="O1850" s="80"/>
      <c r="P1850" s="80"/>
      <c r="Q1850" s="658"/>
      <c r="R1850" s="80"/>
      <c r="S1850" s="80"/>
      <c r="T1850" s="80"/>
      <c r="U1850" s="80"/>
      <c r="V1850" s="80"/>
      <c r="W1850" s="80"/>
      <c r="X1850" s="80"/>
      <c r="Y1850" s="658"/>
      <c r="Z1850" s="80"/>
      <c r="AA1850" s="80"/>
      <c r="AB1850" s="80"/>
      <c r="AC1850" s="80"/>
      <c r="AD1850" s="80"/>
      <c r="AE1850" s="80"/>
      <c r="AF1850" s="80"/>
    </row>
    <row r="1851" spans="1:32" s="1018" customFormat="1">
      <c r="A1851" s="81"/>
      <c r="B1851" s="80"/>
      <c r="C1851" s="80"/>
      <c r="D1851" s="80"/>
      <c r="E1851" s="80"/>
      <c r="F1851" s="80"/>
      <c r="G1851" s="80"/>
      <c r="H1851" s="80"/>
      <c r="I1851" s="658"/>
      <c r="J1851" s="80"/>
      <c r="K1851" s="80"/>
      <c r="L1851" s="80"/>
      <c r="M1851" s="80"/>
      <c r="N1851" s="80"/>
      <c r="O1851" s="80"/>
      <c r="P1851" s="80"/>
      <c r="Q1851" s="658"/>
      <c r="R1851" s="80"/>
      <c r="S1851" s="80"/>
      <c r="T1851" s="80"/>
      <c r="U1851" s="80"/>
      <c r="V1851" s="80"/>
      <c r="W1851" s="80"/>
      <c r="X1851" s="80"/>
      <c r="Y1851" s="658"/>
      <c r="Z1851" s="80"/>
      <c r="AA1851" s="80"/>
      <c r="AB1851" s="80"/>
      <c r="AC1851" s="80"/>
      <c r="AD1851" s="80"/>
      <c r="AE1851" s="80"/>
      <c r="AF1851" s="80"/>
    </row>
    <row r="1852" spans="1:32" s="1018" customFormat="1">
      <c r="A1852" s="81"/>
      <c r="B1852" s="80"/>
      <c r="C1852" s="80"/>
      <c r="D1852" s="80"/>
      <c r="E1852" s="80"/>
      <c r="F1852" s="80"/>
      <c r="G1852" s="80"/>
      <c r="H1852" s="80"/>
      <c r="I1852" s="658"/>
      <c r="J1852" s="80"/>
      <c r="K1852" s="80"/>
      <c r="L1852" s="80"/>
      <c r="M1852" s="80"/>
      <c r="N1852" s="80"/>
      <c r="O1852" s="80"/>
      <c r="P1852" s="80"/>
      <c r="Q1852" s="658"/>
      <c r="R1852" s="80"/>
      <c r="S1852" s="80"/>
      <c r="T1852" s="80"/>
      <c r="U1852" s="80"/>
      <c r="V1852" s="80"/>
      <c r="W1852" s="80"/>
      <c r="X1852" s="80"/>
      <c r="Y1852" s="658"/>
      <c r="Z1852" s="80"/>
      <c r="AA1852" s="80"/>
      <c r="AB1852" s="80"/>
      <c r="AC1852" s="80"/>
      <c r="AD1852" s="80"/>
      <c r="AE1852" s="80"/>
      <c r="AF1852" s="80"/>
    </row>
    <row r="1853" spans="1:32" s="1018" customFormat="1">
      <c r="A1853" s="81"/>
      <c r="B1853" s="80"/>
      <c r="C1853" s="80"/>
      <c r="D1853" s="80"/>
      <c r="E1853" s="80"/>
      <c r="F1853" s="80"/>
      <c r="G1853" s="80"/>
      <c r="H1853" s="80"/>
      <c r="I1853" s="658"/>
      <c r="J1853" s="80"/>
      <c r="K1853" s="80"/>
      <c r="L1853" s="80"/>
      <c r="M1853" s="80"/>
      <c r="N1853" s="80"/>
      <c r="O1853" s="80"/>
      <c r="P1853" s="80"/>
      <c r="Q1853" s="658"/>
      <c r="R1853" s="80"/>
      <c r="S1853" s="80"/>
      <c r="T1853" s="80"/>
      <c r="U1853" s="80"/>
      <c r="V1853" s="80"/>
      <c r="W1853" s="80"/>
      <c r="X1853" s="80"/>
      <c r="Y1853" s="658"/>
      <c r="Z1853" s="80"/>
      <c r="AA1853" s="80"/>
      <c r="AB1853" s="80"/>
      <c r="AC1853" s="80"/>
      <c r="AD1853" s="80"/>
      <c r="AE1853" s="80"/>
      <c r="AF1853" s="80"/>
    </row>
    <row r="1854" spans="1:32" s="1018" customFormat="1">
      <c r="A1854" s="81"/>
      <c r="B1854" s="80"/>
      <c r="C1854" s="80"/>
      <c r="D1854" s="80"/>
      <c r="E1854" s="80"/>
      <c r="F1854" s="80"/>
      <c r="G1854" s="80"/>
      <c r="H1854" s="80"/>
      <c r="I1854" s="658"/>
      <c r="J1854" s="80"/>
      <c r="K1854" s="80"/>
      <c r="L1854" s="80"/>
      <c r="M1854" s="80"/>
      <c r="N1854" s="80"/>
      <c r="O1854" s="80"/>
      <c r="P1854" s="80"/>
      <c r="Q1854" s="658"/>
      <c r="R1854" s="80"/>
      <c r="S1854" s="80"/>
      <c r="T1854" s="80"/>
      <c r="U1854" s="80"/>
      <c r="V1854" s="80"/>
      <c r="W1854" s="80"/>
      <c r="X1854" s="80"/>
      <c r="Y1854" s="658"/>
      <c r="Z1854" s="80"/>
      <c r="AA1854" s="80"/>
      <c r="AB1854" s="80"/>
      <c r="AC1854" s="80"/>
      <c r="AD1854" s="80"/>
      <c r="AE1854" s="80"/>
      <c r="AF1854" s="80"/>
    </row>
    <row r="1855" spans="1:32" s="1018" customFormat="1">
      <c r="A1855" s="81"/>
      <c r="B1855" s="80"/>
      <c r="C1855" s="80"/>
      <c r="D1855" s="80"/>
      <c r="E1855" s="80"/>
      <c r="F1855" s="80"/>
      <c r="G1855" s="80"/>
      <c r="H1855" s="80"/>
      <c r="I1855" s="658"/>
      <c r="J1855" s="80"/>
      <c r="K1855" s="80"/>
      <c r="L1855" s="80"/>
      <c r="M1855" s="80"/>
      <c r="N1855" s="80"/>
      <c r="O1855" s="80"/>
      <c r="P1855" s="80"/>
      <c r="Q1855" s="658"/>
      <c r="R1855" s="80"/>
      <c r="S1855" s="80"/>
      <c r="T1855" s="80"/>
      <c r="U1855" s="80"/>
      <c r="V1855" s="80"/>
      <c r="W1855" s="80"/>
      <c r="X1855" s="80"/>
      <c r="Y1855" s="658"/>
      <c r="Z1855" s="80"/>
      <c r="AA1855" s="80"/>
      <c r="AB1855" s="80"/>
      <c r="AC1855" s="80"/>
      <c r="AD1855" s="80"/>
      <c r="AE1855" s="80"/>
      <c r="AF1855" s="80"/>
    </row>
    <row r="1856" spans="1:32" s="1018" customFormat="1">
      <c r="A1856" s="81"/>
      <c r="B1856" s="80"/>
      <c r="C1856" s="80"/>
      <c r="D1856" s="80"/>
      <c r="E1856" s="80"/>
      <c r="F1856" s="80"/>
      <c r="G1856" s="80"/>
      <c r="H1856" s="80"/>
      <c r="I1856" s="658"/>
      <c r="J1856" s="80"/>
      <c r="K1856" s="80"/>
      <c r="L1856" s="80"/>
      <c r="M1856" s="80"/>
      <c r="N1856" s="80"/>
      <c r="O1856" s="80"/>
      <c r="P1856" s="80"/>
      <c r="Q1856" s="658"/>
      <c r="R1856" s="80"/>
      <c r="S1856" s="80"/>
      <c r="T1856" s="80"/>
      <c r="U1856" s="80"/>
      <c r="V1856" s="80"/>
      <c r="W1856" s="80"/>
      <c r="X1856" s="80"/>
      <c r="Y1856" s="658"/>
      <c r="Z1856" s="80"/>
      <c r="AA1856" s="80"/>
      <c r="AB1856" s="80"/>
      <c r="AC1856" s="80"/>
      <c r="AD1856" s="80"/>
      <c r="AE1856" s="80"/>
      <c r="AF1856" s="80"/>
    </row>
    <row r="1857" spans="1:32" s="1018" customFormat="1">
      <c r="A1857" s="81"/>
      <c r="B1857" s="80"/>
      <c r="C1857" s="80"/>
      <c r="D1857" s="80"/>
      <c r="E1857" s="80"/>
      <c r="F1857" s="80"/>
      <c r="G1857" s="80"/>
      <c r="H1857" s="80"/>
      <c r="I1857" s="658"/>
      <c r="J1857" s="80"/>
      <c r="K1857" s="80"/>
      <c r="L1857" s="80"/>
      <c r="M1857" s="80"/>
      <c r="N1857" s="80"/>
      <c r="O1857" s="80"/>
      <c r="P1857" s="80"/>
      <c r="Q1857" s="658"/>
      <c r="R1857" s="80"/>
      <c r="S1857" s="80"/>
      <c r="T1857" s="80"/>
      <c r="U1857" s="80"/>
      <c r="V1857" s="80"/>
      <c r="W1857" s="80"/>
      <c r="X1857" s="80"/>
      <c r="Y1857" s="658"/>
      <c r="Z1857" s="80"/>
      <c r="AA1857" s="80"/>
      <c r="AB1857" s="80"/>
      <c r="AC1857" s="80"/>
      <c r="AD1857" s="80"/>
      <c r="AE1857" s="80"/>
      <c r="AF1857" s="80"/>
    </row>
    <row r="1858" spans="1:32" s="1018" customFormat="1">
      <c r="A1858" s="81"/>
      <c r="B1858" s="80"/>
      <c r="C1858" s="80"/>
      <c r="D1858" s="80"/>
      <c r="E1858" s="80"/>
      <c r="F1858" s="80"/>
      <c r="G1858" s="80"/>
      <c r="H1858" s="80"/>
      <c r="I1858" s="658"/>
      <c r="J1858" s="80"/>
      <c r="K1858" s="80"/>
      <c r="L1858" s="80"/>
      <c r="M1858" s="80"/>
      <c r="N1858" s="80"/>
      <c r="O1858" s="80"/>
      <c r="P1858" s="80"/>
      <c r="Q1858" s="658"/>
      <c r="R1858" s="80"/>
      <c r="S1858" s="80"/>
      <c r="T1858" s="80"/>
      <c r="U1858" s="80"/>
      <c r="V1858" s="80"/>
      <c r="W1858" s="80"/>
      <c r="X1858" s="80"/>
      <c r="Y1858" s="658"/>
      <c r="Z1858" s="80"/>
      <c r="AA1858" s="80"/>
      <c r="AB1858" s="80"/>
      <c r="AC1858" s="80"/>
      <c r="AD1858" s="80"/>
      <c r="AE1858" s="80"/>
      <c r="AF1858" s="80"/>
    </row>
    <row r="1859" spans="1:32" s="1018" customFormat="1">
      <c r="A1859" s="81"/>
      <c r="B1859" s="80"/>
      <c r="C1859" s="80"/>
      <c r="D1859" s="80"/>
      <c r="E1859" s="80"/>
      <c r="F1859" s="80"/>
      <c r="G1859" s="80"/>
      <c r="H1859" s="80"/>
      <c r="I1859" s="658"/>
      <c r="J1859" s="80"/>
      <c r="K1859" s="80"/>
      <c r="L1859" s="80"/>
      <c r="M1859" s="80"/>
      <c r="N1859" s="80"/>
      <c r="O1859" s="80"/>
      <c r="P1859" s="80"/>
      <c r="Q1859" s="658"/>
      <c r="R1859" s="80"/>
      <c r="S1859" s="80"/>
      <c r="T1859" s="80"/>
      <c r="U1859" s="80"/>
      <c r="V1859" s="80"/>
      <c r="W1859" s="80"/>
      <c r="X1859" s="80"/>
      <c r="Y1859" s="658"/>
      <c r="Z1859" s="80"/>
      <c r="AA1859" s="80"/>
      <c r="AB1859" s="80"/>
      <c r="AC1859" s="80"/>
      <c r="AD1859" s="80"/>
      <c r="AE1859" s="80"/>
      <c r="AF1859" s="80"/>
    </row>
    <row r="1860" spans="1:32" s="1018" customFormat="1">
      <c r="A1860" s="81"/>
      <c r="B1860" s="80"/>
      <c r="C1860" s="80"/>
      <c r="D1860" s="80"/>
      <c r="E1860" s="80"/>
      <c r="F1860" s="80"/>
      <c r="G1860" s="80"/>
      <c r="H1860" s="80"/>
      <c r="I1860" s="658"/>
      <c r="J1860" s="80"/>
      <c r="K1860" s="80"/>
      <c r="L1860" s="80"/>
      <c r="M1860" s="80"/>
      <c r="N1860" s="80"/>
      <c r="O1860" s="80"/>
      <c r="P1860" s="80"/>
      <c r="Q1860" s="658"/>
      <c r="R1860" s="80"/>
      <c r="S1860" s="80"/>
      <c r="T1860" s="80"/>
      <c r="U1860" s="80"/>
      <c r="V1860" s="80"/>
      <c r="W1860" s="80"/>
      <c r="X1860" s="80"/>
      <c r="Y1860" s="658"/>
      <c r="Z1860" s="80"/>
      <c r="AA1860" s="80"/>
      <c r="AB1860" s="80"/>
      <c r="AC1860" s="80"/>
      <c r="AD1860" s="80"/>
      <c r="AE1860" s="80"/>
      <c r="AF1860" s="80"/>
    </row>
    <row r="1861" spans="1:32" s="1018" customFormat="1">
      <c r="A1861" s="81"/>
      <c r="B1861" s="80"/>
      <c r="C1861" s="80"/>
      <c r="D1861" s="80"/>
      <c r="E1861" s="80"/>
      <c r="F1861" s="80"/>
      <c r="G1861" s="80"/>
      <c r="H1861" s="80"/>
      <c r="I1861" s="658"/>
      <c r="J1861" s="80"/>
      <c r="K1861" s="80"/>
      <c r="L1861" s="80"/>
      <c r="M1861" s="80"/>
      <c r="N1861" s="80"/>
      <c r="O1861" s="80"/>
      <c r="P1861" s="80"/>
      <c r="Q1861" s="658"/>
      <c r="R1861" s="80"/>
      <c r="S1861" s="80"/>
      <c r="T1861" s="80"/>
      <c r="U1861" s="80"/>
      <c r="V1861" s="80"/>
      <c r="W1861" s="80"/>
      <c r="X1861" s="80"/>
      <c r="Y1861" s="658"/>
      <c r="Z1861" s="80"/>
      <c r="AA1861" s="80"/>
      <c r="AB1861" s="80"/>
      <c r="AC1861" s="80"/>
      <c r="AD1861" s="80"/>
      <c r="AE1861" s="80"/>
      <c r="AF1861" s="80"/>
    </row>
    <row r="1862" spans="1:32" s="1018" customFormat="1">
      <c r="A1862" s="81"/>
      <c r="B1862" s="80"/>
      <c r="C1862" s="80"/>
      <c r="D1862" s="80"/>
      <c r="E1862" s="80"/>
      <c r="F1862" s="80"/>
      <c r="G1862" s="80"/>
      <c r="H1862" s="80"/>
      <c r="I1862" s="658"/>
      <c r="J1862" s="80"/>
      <c r="K1862" s="80"/>
      <c r="L1862" s="80"/>
      <c r="M1862" s="80"/>
      <c r="N1862" s="80"/>
      <c r="O1862" s="80"/>
      <c r="P1862" s="80"/>
      <c r="Q1862" s="658"/>
      <c r="R1862" s="80"/>
      <c r="S1862" s="80"/>
      <c r="T1862" s="80"/>
      <c r="U1862" s="80"/>
      <c r="V1862" s="80"/>
      <c r="W1862" s="80"/>
      <c r="X1862" s="80"/>
      <c r="Y1862" s="658"/>
      <c r="Z1862" s="80"/>
      <c r="AA1862" s="80"/>
      <c r="AB1862" s="80"/>
      <c r="AC1862" s="80"/>
      <c r="AD1862" s="80"/>
      <c r="AE1862" s="80"/>
      <c r="AF1862" s="80"/>
    </row>
    <row r="1863" spans="1:32" s="1018" customFormat="1">
      <c r="A1863" s="81"/>
      <c r="B1863" s="80"/>
      <c r="C1863" s="80"/>
      <c r="D1863" s="80"/>
      <c r="E1863" s="80"/>
      <c r="F1863" s="80"/>
      <c r="G1863" s="80"/>
      <c r="H1863" s="80"/>
      <c r="I1863" s="658"/>
      <c r="J1863" s="80"/>
      <c r="K1863" s="80"/>
      <c r="L1863" s="80"/>
      <c r="M1863" s="80"/>
      <c r="N1863" s="80"/>
      <c r="O1863" s="80"/>
      <c r="P1863" s="80"/>
      <c r="Q1863" s="658"/>
      <c r="R1863" s="80"/>
      <c r="S1863" s="80"/>
      <c r="T1863" s="80"/>
      <c r="U1863" s="80"/>
      <c r="V1863" s="80"/>
      <c r="W1863" s="80"/>
      <c r="X1863" s="80"/>
      <c r="Y1863" s="658"/>
      <c r="Z1863" s="80"/>
      <c r="AA1863" s="80"/>
      <c r="AB1863" s="80"/>
      <c r="AC1863" s="80"/>
      <c r="AD1863" s="80"/>
      <c r="AE1863" s="80"/>
      <c r="AF1863" s="80"/>
    </row>
    <row r="1864" spans="1:32" s="1018" customFormat="1">
      <c r="A1864" s="81"/>
      <c r="B1864" s="80"/>
      <c r="C1864" s="80"/>
      <c r="D1864" s="80"/>
      <c r="E1864" s="80"/>
      <c r="F1864" s="80"/>
      <c r="G1864" s="80"/>
      <c r="H1864" s="80"/>
      <c r="I1864" s="658"/>
      <c r="J1864" s="80"/>
      <c r="K1864" s="80"/>
      <c r="L1864" s="80"/>
      <c r="M1864" s="80"/>
      <c r="N1864" s="80"/>
      <c r="O1864" s="80"/>
      <c r="P1864" s="80"/>
      <c r="Q1864" s="658"/>
      <c r="R1864" s="80"/>
      <c r="S1864" s="80"/>
      <c r="T1864" s="80"/>
      <c r="U1864" s="80"/>
      <c r="V1864" s="80"/>
      <c r="W1864" s="80"/>
      <c r="X1864" s="80"/>
      <c r="Y1864" s="658"/>
      <c r="Z1864" s="80"/>
      <c r="AA1864" s="80"/>
      <c r="AB1864" s="80"/>
      <c r="AC1864" s="80"/>
      <c r="AD1864" s="80"/>
      <c r="AE1864" s="80"/>
      <c r="AF1864" s="80"/>
    </row>
    <row r="1865" spans="1:32" s="1018" customFormat="1">
      <c r="A1865" s="81"/>
      <c r="B1865" s="80"/>
      <c r="C1865" s="80"/>
      <c r="D1865" s="80"/>
      <c r="E1865" s="80"/>
      <c r="F1865" s="80"/>
      <c r="G1865" s="80"/>
      <c r="H1865" s="80"/>
      <c r="I1865" s="658"/>
      <c r="J1865" s="80"/>
      <c r="K1865" s="80"/>
      <c r="L1865" s="80"/>
      <c r="M1865" s="80"/>
      <c r="N1865" s="80"/>
      <c r="O1865" s="80"/>
      <c r="P1865" s="80"/>
      <c r="Q1865" s="658"/>
      <c r="R1865" s="80"/>
      <c r="S1865" s="80"/>
      <c r="T1865" s="80"/>
      <c r="U1865" s="80"/>
      <c r="V1865" s="80"/>
      <c r="W1865" s="80"/>
      <c r="X1865" s="80"/>
      <c r="Y1865" s="658"/>
      <c r="Z1865" s="80"/>
      <c r="AA1865" s="80"/>
      <c r="AB1865" s="80"/>
      <c r="AC1865" s="80"/>
      <c r="AD1865" s="80"/>
      <c r="AE1865" s="80"/>
      <c r="AF1865" s="80"/>
    </row>
    <row r="1866" spans="1:32" s="1018" customFormat="1">
      <c r="A1866" s="81"/>
      <c r="B1866" s="80"/>
      <c r="C1866" s="80"/>
      <c r="D1866" s="80"/>
      <c r="E1866" s="80"/>
      <c r="F1866" s="80"/>
      <c r="G1866" s="80"/>
      <c r="H1866" s="80"/>
      <c r="I1866" s="658"/>
      <c r="J1866" s="80"/>
      <c r="K1866" s="80"/>
      <c r="L1866" s="80"/>
      <c r="M1866" s="80"/>
      <c r="N1866" s="80"/>
      <c r="O1866" s="80"/>
      <c r="P1866" s="80"/>
      <c r="Q1866" s="658"/>
      <c r="R1866" s="80"/>
      <c r="S1866" s="80"/>
      <c r="T1866" s="80"/>
      <c r="U1866" s="80"/>
      <c r="V1866" s="80"/>
      <c r="W1866" s="80"/>
      <c r="X1866" s="80"/>
      <c r="Y1866" s="658"/>
      <c r="Z1866" s="80"/>
      <c r="AA1866" s="80"/>
      <c r="AB1866" s="80"/>
      <c r="AC1866" s="80"/>
      <c r="AD1866" s="80"/>
      <c r="AE1866" s="80"/>
      <c r="AF1866" s="80"/>
    </row>
    <row r="1867" spans="1:32" s="1018" customFormat="1">
      <c r="A1867" s="81"/>
      <c r="B1867" s="80"/>
      <c r="C1867" s="80"/>
      <c r="D1867" s="80"/>
      <c r="E1867" s="80"/>
      <c r="F1867" s="80"/>
      <c r="G1867" s="80"/>
      <c r="H1867" s="80"/>
      <c r="I1867" s="658"/>
      <c r="J1867" s="80"/>
      <c r="K1867" s="80"/>
      <c r="L1867" s="80"/>
      <c r="M1867" s="80"/>
      <c r="N1867" s="80"/>
      <c r="O1867" s="80"/>
      <c r="P1867" s="80"/>
      <c r="Q1867" s="658"/>
      <c r="R1867" s="80"/>
      <c r="S1867" s="80"/>
      <c r="T1867" s="80"/>
      <c r="U1867" s="80"/>
      <c r="V1867" s="80"/>
      <c r="W1867" s="80"/>
      <c r="X1867" s="80"/>
      <c r="Y1867" s="658"/>
      <c r="Z1867" s="80"/>
      <c r="AA1867" s="80"/>
      <c r="AB1867" s="80"/>
      <c r="AC1867" s="80"/>
      <c r="AD1867" s="80"/>
      <c r="AE1867" s="80"/>
      <c r="AF1867" s="80"/>
    </row>
    <row r="1868" spans="1:32" s="1018" customFormat="1">
      <c r="A1868" s="81"/>
      <c r="B1868" s="80"/>
      <c r="C1868" s="80"/>
      <c r="D1868" s="80"/>
      <c r="E1868" s="80"/>
      <c r="F1868" s="80"/>
      <c r="G1868" s="80"/>
      <c r="H1868" s="80"/>
      <c r="I1868" s="658"/>
      <c r="J1868" s="80"/>
      <c r="K1868" s="80"/>
      <c r="L1868" s="80"/>
      <c r="M1868" s="80"/>
      <c r="N1868" s="80"/>
      <c r="O1868" s="80"/>
      <c r="P1868" s="80"/>
      <c r="Q1868" s="658"/>
      <c r="R1868" s="80"/>
      <c r="S1868" s="80"/>
      <c r="T1868" s="80"/>
      <c r="U1868" s="80"/>
      <c r="V1868" s="80"/>
      <c r="W1868" s="80"/>
      <c r="X1868" s="80"/>
      <c r="Y1868" s="658"/>
      <c r="Z1868" s="80"/>
      <c r="AA1868" s="80"/>
      <c r="AB1868" s="80"/>
      <c r="AC1868" s="80"/>
      <c r="AD1868" s="80"/>
      <c r="AE1868" s="80"/>
      <c r="AF1868" s="80"/>
    </row>
    <row r="1869" spans="1:32" s="1018" customFormat="1">
      <c r="A1869" s="81"/>
      <c r="B1869" s="80"/>
      <c r="C1869" s="80"/>
      <c r="D1869" s="80"/>
      <c r="E1869" s="80"/>
      <c r="F1869" s="80"/>
      <c r="G1869" s="80"/>
      <c r="H1869" s="80"/>
      <c r="I1869" s="658"/>
      <c r="J1869" s="80"/>
      <c r="K1869" s="80"/>
      <c r="L1869" s="80"/>
      <c r="M1869" s="80"/>
      <c r="N1869" s="80"/>
      <c r="O1869" s="80"/>
      <c r="P1869" s="80"/>
      <c r="Q1869" s="658"/>
      <c r="R1869" s="80"/>
      <c r="S1869" s="80"/>
      <c r="T1869" s="80"/>
      <c r="U1869" s="80"/>
      <c r="V1869" s="80"/>
      <c r="W1869" s="80"/>
      <c r="X1869" s="80"/>
      <c r="Y1869" s="658"/>
      <c r="Z1869" s="80"/>
      <c r="AA1869" s="80"/>
      <c r="AB1869" s="80"/>
      <c r="AC1869" s="80"/>
      <c r="AD1869" s="80"/>
      <c r="AE1869" s="80"/>
      <c r="AF1869" s="80"/>
    </row>
    <row r="1870" spans="1:32" s="1018" customFormat="1">
      <c r="A1870" s="81"/>
      <c r="B1870" s="80"/>
      <c r="C1870" s="80"/>
      <c r="D1870" s="80"/>
      <c r="E1870" s="80"/>
      <c r="F1870" s="80"/>
      <c r="G1870" s="80"/>
      <c r="H1870" s="80"/>
      <c r="I1870" s="658"/>
      <c r="J1870" s="80"/>
      <c r="K1870" s="80"/>
      <c r="L1870" s="80"/>
      <c r="M1870" s="80"/>
      <c r="N1870" s="80"/>
      <c r="O1870" s="80"/>
      <c r="P1870" s="80"/>
      <c r="Q1870" s="658"/>
      <c r="R1870" s="80"/>
      <c r="S1870" s="80"/>
      <c r="T1870" s="80"/>
      <c r="U1870" s="80"/>
      <c r="V1870" s="80"/>
      <c r="W1870" s="80"/>
      <c r="X1870" s="80"/>
      <c r="Y1870" s="658"/>
      <c r="Z1870" s="80"/>
      <c r="AA1870" s="80"/>
      <c r="AB1870" s="80"/>
      <c r="AC1870" s="80"/>
      <c r="AD1870" s="80"/>
      <c r="AE1870" s="80"/>
      <c r="AF1870" s="80"/>
    </row>
    <row r="1871" spans="1:32" s="1018" customFormat="1">
      <c r="A1871" s="81"/>
      <c r="B1871" s="80"/>
      <c r="C1871" s="80"/>
      <c r="D1871" s="80"/>
      <c r="E1871" s="80"/>
      <c r="F1871" s="80"/>
      <c r="G1871" s="80"/>
      <c r="H1871" s="80"/>
      <c r="I1871" s="658"/>
      <c r="J1871" s="80"/>
      <c r="K1871" s="80"/>
      <c r="L1871" s="80"/>
      <c r="M1871" s="80"/>
      <c r="N1871" s="80"/>
      <c r="O1871" s="80"/>
      <c r="P1871" s="80"/>
      <c r="Q1871" s="658"/>
      <c r="R1871" s="80"/>
      <c r="S1871" s="80"/>
      <c r="T1871" s="80"/>
      <c r="U1871" s="80"/>
      <c r="V1871" s="80"/>
      <c r="W1871" s="80"/>
      <c r="X1871" s="80"/>
      <c r="Y1871" s="658"/>
      <c r="Z1871" s="80"/>
      <c r="AA1871" s="80"/>
      <c r="AB1871" s="80"/>
      <c r="AC1871" s="80"/>
      <c r="AD1871" s="80"/>
      <c r="AE1871" s="80"/>
      <c r="AF1871" s="80"/>
    </row>
    <row r="1872" spans="1:32" s="1018" customFormat="1">
      <c r="A1872" s="81"/>
      <c r="B1872" s="80"/>
      <c r="C1872" s="80"/>
      <c r="D1872" s="80"/>
      <c r="E1872" s="80"/>
      <c r="F1872" s="80"/>
      <c r="G1872" s="80"/>
      <c r="H1872" s="80"/>
      <c r="I1872" s="658"/>
      <c r="J1872" s="80"/>
      <c r="K1872" s="80"/>
      <c r="L1872" s="80"/>
      <c r="M1872" s="80"/>
      <c r="N1872" s="80"/>
      <c r="O1872" s="80"/>
      <c r="P1872" s="80"/>
      <c r="Q1872" s="658"/>
      <c r="R1872" s="80"/>
      <c r="S1872" s="80"/>
      <c r="T1872" s="80"/>
      <c r="U1872" s="80"/>
      <c r="V1872" s="80"/>
      <c r="W1872" s="80"/>
      <c r="X1872" s="80"/>
      <c r="Y1872" s="658"/>
      <c r="Z1872" s="80"/>
      <c r="AA1872" s="80"/>
      <c r="AB1872" s="80"/>
      <c r="AC1872" s="80"/>
      <c r="AD1872" s="80"/>
      <c r="AE1872" s="80"/>
      <c r="AF1872" s="80"/>
    </row>
    <row r="1873" spans="1:32" s="1018" customFormat="1">
      <c r="A1873" s="81"/>
      <c r="B1873" s="80"/>
      <c r="C1873" s="80"/>
      <c r="D1873" s="80"/>
      <c r="E1873" s="80"/>
      <c r="F1873" s="80"/>
      <c r="G1873" s="80"/>
      <c r="H1873" s="80"/>
      <c r="I1873" s="658"/>
      <c r="J1873" s="80"/>
      <c r="K1873" s="80"/>
      <c r="L1873" s="80"/>
      <c r="M1873" s="80"/>
      <c r="N1873" s="80"/>
      <c r="O1873" s="80"/>
      <c r="P1873" s="80"/>
      <c r="Q1873" s="658"/>
      <c r="R1873" s="80"/>
      <c r="S1873" s="80"/>
      <c r="T1873" s="80"/>
      <c r="U1873" s="80"/>
      <c r="V1873" s="80"/>
      <c r="W1873" s="80"/>
      <c r="X1873" s="80"/>
      <c r="Y1873" s="658"/>
      <c r="Z1873" s="80"/>
      <c r="AA1873" s="80"/>
      <c r="AB1873" s="80"/>
      <c r="AC1873" s="80"/>
      <c r="AD1873" s="80"/>
      <c r="AE1873" s="80"/>
      <c r="AF1873" s="80"/>
    </row>
    <row r="1874" spans="1:32" s="1018" customFormat="1">
      <c r="A1874" s="81"/>
      <c r="B1874" s="80"/>
      <c r="C1874" s="80"/>
      <c r="D1874" s="80"/>
      <c r="E1874" s="80"/>
      <c r="F1874" s="80"/>
      <c r="G1874" s="80"/>
      <c r="H1874" s="80"/>
      <c r="I1874" s="658"/>
      <c r="J1874" s="80"/>
      <c r="K1874" s="80"/>
      <c r="L1874" s="80"/>
      <c r="M1874" s="80"/>
      <c r="N1874" s="80"/>
      <c r="O1874" s="80"/>
      <c r="P1874" s="80"/>
      <c r="Q1874" s="658"/>
      <c r="R1874" s="80"/>
      <c r="S1874" s="80"/>
      <c r="T1874" s="80"/>
      <c r="U1874" s="80"/>
      <c r="V1874" s="80"/>
      <c r="W1874" s="80"/>
      <c r="X1874" s="80"/>
      <c r="Y1874" s="658"/>
      <c r="Z1874" s="80"/>
      <c r="AA1874" s="80"/>
      <c r="AB1874" s="80"/>
      <c r="AC1874" s="80"/>
      <c r="AD1874" s="80"/>
      <c r="AE1874" s="80"/>
      <c r="AF1874" s="80"/>
    </row>
    <row r="1875" spans="1:32" s="1018" customFormat="1">
      <c r="A1875" s="81"/>
      <c r="B1875" s="80"/>
      <c r="C1875" s="80"/>
      <c r="D1875" s="80"/>
      <c r="E1875" s="80"/>
      <c r="F1875" s="80"/>
      <c r="G1875" s="80"/>
      <c r="H1875" s="80"/>
      <c r="I1875" s="658"/>
      <c r="J1875" s="80"/>
      <c r="K1875" s="80"/>
      <c r="L1875" s="80"/>
      <c r="M1875" s="80"/>
      <c r="N1875" s="80"/>
      <c r="O1875" s="80"/>
      <c r="P1875" s="80"/>
      <c r="Q1875" s="658"/>
      <c r="R1875" s="80"/>
      <c r="S1875" s="80"/>
      <c r="T1875" s="80"/>
      <c r="U1875" s="80"/>
      <c r="V1875" s="80"/>
      <c r="W1875" s="80"/>
      <c r="X1875" s="80"/>
      <c r="Y1875" s="658"/>
      <c r="Z1875" s="80"/>
      <c r="AA1875" s="80"/>
      <c r="AB1875" s="80"/>
      <c r="AC1875" s="80"/>
      <c r="AD1875" s="80"/>
      <c r="AE1875" s="80"/>
      <c r="AF1875" s="80"/>
    </row>
    <row r="1876" spans="1:32" s="1018" customFormat="1">
      <c r="A1876" s="81"/>
      <c r="B1876" s="80"/>
      <c r="C1876" s="80"/>
      <c r="D1876" s="80"/>
      <c r="E1876" s="80"/>
      <c r="F1876" s="80"/>
      <c r="G1876" s="80"/>
      <c r="H1876" s="80"/>
      <c r="I1876" s="658"/>
      <c r="J1876" s="80"/>
      <c r="K1876" s="80"/>
      <c r="L1876" s="80"/>
      <c r="M1876" s="80"/>
      <c r="N1876" s="80"/>
      <c r="O1876" s="80"/>
      <c r="P1876" s="80"/>
      <c r="Q1876" s="658"/>
      <c r="R1876" s="80"/>
      <c r="S1876" s="80"/>
      <c r="T1876" s="80"/>
      <c r="U1876" s="80"/>
      <c r="V1876" s="80"/>
      <c r="W1876" s="80"/>
      <c r="X1876" s="80"/>
      <c r="Y1876" s="658"/>
      <c r="Z1876" s="80"/>
      <c r="AA1876" s="80"/>
      <c r="AB1876" s="80"/>
      <c r="AC1876" s="80"/>
      <c r="AD1876" s="80"/>
      <c r="AE1876" s="80"/>
      <c r="AF1876" s="80"/>
    </row>
    <row r="1877" spans="1:32" s="1018" customFormat="1">
      <c r="A1877" s="81"/>
      <c r="B1877" s="80"/>
      <c r="C1877" s="80"/>
      <c r="D1877" s="80"/>
      <c r="E1877" s="80"/>
      <c r="F1877" s="80"/>
      <c r="G1877" s="80"/>
      <c r="H1877" s="80"/>
      <c r="I1877" s="658"/>
      <c r="J1877" s="80"/>
      <c r="K1877" s="80"/>
      <c r="L1877" s="80"/>
      <c r="M1877" s="80"/>
      <c r="N1877" s="80"/>
      <c r="O1877" s="80"/>
      <c r="P1877" s="80"/>
      <c r="Q1877" s="658"/>
      <c r="R1877" s="80"/>
      <c r="S1877" s="80"/>
      <c r="T1877" s="80"/>
      <c r="U1877" s="80"/>
      <c r="V1877" s="80"/>
      <c r="W1877" s="80"/>
      <c r="X1877" s="80"/>
      <c r="Y1877" s="658"/>
      <c r="Z1877" s="80"/>
      <c r="AA1877" s="80"/>
      <c r="AB1877" s="80"/>
      <c r="AC1877" s="80"/>
      <c r="AD1877" s="80"/>
      <c r="AE1877" s="80"/>
      <c r="AF1877" s="80"/>
    </row>
    <row r="1878" spans="1:32" s="1018" customFormat="1">
      <c r="A1878" s="81"/>
      <c r="B1878" s="80"/>
      <c r="C1878" s="80"/>
      <c r="D1878" s="80"/>
      <c r="E1878" s="80"/>
      <c r="F1878" s="80"/>
      <c r="G1878" s="80"/>
      <c r="H1878" s="80"/>
      <c r="I1878" s="658"/>
      <c r="J1878" s="80"/>
      <c r="K1878" s="80"/>
      <c r="L1878" s="80"/>
      <c r="M1878" s="80"/>
      <c r="N1878" s="80"/>
      <c r="O1878" s="80"/>
      <c r="P1878" s="80"/>
      <c r="Q1878" s="658"/>
      <c r="R1878" s="80"/>
      <c r="S1878" s="80"/>
      <c r="T1878" s="80"/>
      <c r="U1878" s="80"/>
      <c r="V1878" s="80"/>
      <c r="W1878" s="80"/>
      <c r="X1878" s="80"/>
      <c r="Y1878" s="658"/>
      <c r="Z1878" s="80"/>
      <c r="AA1878" s="80"/>
      <c r="AB1878" s="80"/>
      <c r="AC1878" s="80"/>
      <c r="AD1878" s="80"/>
      <c r="AE1878" s="80"/>
      <c r="AF1878" s="80"/>
    </row>
    <row r="1879" spans="1:32" s="1018" customFormat="1">
      <c r="A1879" s="81"/>
      <c r="B1879" s="80"/>
      <c r="C1879" s="80"/>
      <c r="D1879" s="80"/>
      <c r="E1879" s="80"/>
      <c r="F1879" s="80"/>
      <c r="G1879" s="80"/>
      <c r="H1879" s="80"/>
      <c r="I1879" s="658"/>
      <c r="J1879" s="80"/>
      <c r="K1879" s="80"/>
      <c r="L1879" s="80"/>
      <c r="M1879" s="80"/>
      <c r="N1879" s="80"/>
      <c r="O1879" s="80"/>
      <c r="P1879" s="80"/>
      <c r="Q1879" s="658"/>
      <c r="R1879" s="80"/>
      <c r="S1879" s="80"/>
      <c r="T1879" s="80"/>
      <c r="U1879" s="80"/>
      <c r="V1879" s="80"/>
      <c r="W1879" s="80"/>
      <c r="X1879" s="80"/>
      <c r="Y1879" s="658"/>
      <c r="Z1879" s="80"/>
      <c r="AA1879" s="80"/>
      <c r="AB1879" s="80"/>
      <c r="AC1879" s="80"/>
      <c r="AD1879" s="80"/>
      <c r="AE1879" s="80"/>
      <c r="AF1879" s="80"/>
    </row>
    <row r="1880" spans="1:32" s="1018" customFormat="1">
      <c r="A1880" s="81"/>
      <c r="B1880" s="80"/>
      <c r="C1880" s="80"/>
      <c r="D1880" s="80"/>
      <c r="E1880" s="80"/>
      <c r="F1880" s="80"/>
      <c r="G1880" s="80"/>
      <c r="H1880" s="80"/>
      <c r="I1880" s="658"/>
      <c r="J1880" s="80"/>
      <c r="K1880" s="80"/>
      <c r="L1880" s="80"/>
      <c r="M1880" s="80"/>
      <c r="N1880" s="80"/>
      <c r="O1880" s="80"/>
      <c r="P1880" s="80"/>
      <c r="Q1880" s="658"/>
      <c r="R1880" s="80"/>
      <c r="S1880" s="80"/>
      <c r="T1880" s="80"/>
      <c r="U1880" s="80"/>
      <c r="V1880" s="80"/>
      <c r="W1880" s="80"/>
      <c r="X1880" s="80"/>
      <c r="Y1880" s="658"/>
      <c r="Z1880" s="80"/>
      <c r="AA1880" s="80"/>
      <c r="AB1880" s="80"/>
      <c r="AC1880" s="80"/>
      <c r="AD1880" s="80"/>
      <c r="AE1880" s="80"/>
      <c r="AF1880" s="80"/>
    </row>
    <row r="1881" spans="1:32" s="1018" customFormat="1">
      <c r="A1881" s="81"/>
      <c r="B1881" s="80"/>
      <c r="C1881" s="80"/>
      <c r="D1881" s="80"/>
      <c r="E1881" s="80"/>
      <c r="F1881" s="80"/>
      <c r="G1881" s="80"/>
      <c r="H1881" s="80"/>
      <c r="I1881" s="658"/>
      <c r="J1881" s="80"/>
      <c r="K1881" s="80"/>
      <c r="L1881" s="80"/>
      <c r="M1881" s="80"/>
      <c r="N1881" s="80"/>
      <c r="O1881" s="80"/>
      <c r="P1881" s="80"/>
      <c r="Q1881" s="658"/>
      <c r="R1881" s="80"/>
      <c r="S1881" s="80"/>
      <c r="T1881" s="80"/>
      <c r="U1881" s="80"/>
      <c r="V1881" s="80"/>
      <c r="W1881" s="80"/>
      <c r="X1881" s="80"/>
      <c r="Y1881" s="658"/>
      <c r="Z1881" s="80"/>
      <c r="AA1881" s="80"/>
      <c r="AB1881" s="80"/>
      <c r="AC1881" s="80"/>
      <c r="AD1881" s="80"/>
      <c r="AE1881" s="80"/>
      <c r="AF1881" s="80"/>
    </row>
    <row r="1882" spans="1:32" s="1018" customFormat="1">
      <c r="A1882" s="81"/>
      <c r="B1882" s="80"/>
      <c r="C1882" s="80"/>
      <c r="D1882" s="80"/>
      <c r="E1882" s="80"/>
      <c r="F1882" s="80"/>
      <c r="G1882" s="80"/>
      <c r="H1882" s="80"/>
      <c r="I1882" s="658"/>
      <c r="J1882" s="80"/>
      <c r="K1882" s="80"/>
      <c r="L1882" s="80"/>
      <c r="M1882" s="80"/>
      <c r="N1882" s="80"/>
      <c r="O1882" s="80"/>
      <c r="P1882" s="80"/>
      <c r="Q1882" s="658"/>
      <c r="R1882" s="80"/>
      <c r="S1882" s="80"/>
      <c r="T1882" s="80"/>
      <c r="U1882" s="80"/>
      <c r="V1882" s="80"/>
      <c r="W1882" s="80"/>
      <c r="X1882" s="80"/>
      <c r="Y1882" s="658"/>
      <c r="Z1882" s="80"/>
      <c r="AA1882" s="80"/>
      <c r="AB1882" s="80"/>
      <c r="AC1882" s="80"/>
      <c r="AD1882" s="80"/>
      <c r="AE1882" s="80"/>
      <c r="AF1882" s="80"/>
    </row>
    <row r="1883" spans="1:32" s="1018" customFormat="1">
      <c r="A1883" s="81"/>
      <c r="B1883" s="80"/>
      <c r="C1883" s="80"/>
      <c r="D1883" s="80"/>
      <c r="E1883" s="80"/>
      <c r="F1883" s="80"/>
      <c r="G1883" s="80"/>
      <c r="H1883" s="80"/>
      <c r="I1883" s="658"/>
      <c r="J1883" s="80"/>
      <c r="K1883" s="80"/>
      <c r="L1883" s="80"/>
      <c r="M1883" s="80"/>
      <c r="N1883" s="80"/>
      <c r="O1883" s="80"/>
      <c r="P1883" s="80"/>
      <c r="Q1883" s="658"/>
      <c r="R1883" s="80"/>
      <c r="S1883" s="80"/>
      <c r="T1883" s="80"/>
      <c r="U1883" s="80"/>
      <c r="V1883" s="80"/>
      <c r="W1883" s="80"/>
      <c r="X1883" s="80"/>
      <c r="Y1883" s="658"/>
      <c r="Z1883" s="80"/>
      <c r="AA1883" s="80"/>
      <c r="AB1883" s="80"/>
      <c r="AC1883" s="80"/>
      <c r="AD1883" s="80"/>
      <c r="AE1883" s="80"/>
      <c r="AF1883" s="80"/>
    </row>
    <row r="1884" spans="1:32" s="1018" customFormat="1">
      <c r="A1884" s="81"/>
      <c r="B1884" s="80"/>
      <c r="C1884" s="80"/>
      <c r="D1884" s="80"/>
      <c r="E1884" s="80"/>
      <c r="F1884" s="80"/>
      <c r="G1884" s="80"/>
      <c r="H1884" s="80"/>
      <c r="I1884" s="658"/>
      <c r="J1884" s="80"/>
      <c r="K1884" s="80"/>
      <c r="L1884" s="80"/>
      <c r="M1884" s="80"/>
      <c r="N1884" s="80"/>
      <c r="O1884" s="80"/>
      <c r="P1884" s="80"/>
      <c r="Q1884" s="658"/>
      <c r="R1884" s="80"/>
      <c r="S1884" s="80"/>
      <c r="T1884" s="80"/>
      <c r="U1884" s="80"/>
      <c r="V1884" s="80"/>
      <c r="W1884" s="80"/>
      <c r="X1884" s="80"/>
      <c r="Y1884" s="658"/>
      <c r="Z1884" s="80"/>
      <c r="AA1884" s="80"/>
      <c r="AB1884" s="80"/>
      <c r="AC1884" s="80"/>
      <c r="AD1884" s="80"/>
      <c r="AE1884" s="80"/>
      <c r="AF1884" s="80"/>
    </row>
    <row r="1885" spans="1:32" s="1018" customFormat="1">
      <c r="A1885" s="81"/>
      <c r="B1885" s="80"/>
      <c r="C1885" s="80"/>
      <c r="D1885" s="80"/>
      <c r="E1885" s="80"/>
      <c r="F1885" s="80"/>
      <c r="G1885" s="80"/>
      <c r="H1885" s="80"/>
      <c r="I1885" s="658"/>
      <c r="J1885" s="80"/>
      <c r="K1885" s="80"/>
      <c r="L1885" s="80"/>
      <c r="M1885" s="80"/>
      <c r="N1885" s="80"/>
      <c r="O1885" s="80"/>
      <c r="P1885" s="80"/>
      <c r="Q1885" s="658"/>
      <c r="R1885" s="80"/>
      <c r="S1885" s="80"/>
      <c r="T1885" s="80"/>
      <c r="U1885" s="80"/>
      <c r="V1885" s="80"/>
      <c r="W1885" s="80"/>
      <c r="X1885" s="80"/>
      <c r="Y1885" s="658"/>
      <c r="Z1885" s="80"/>
      <c r="AA1885" s="80"/>
      <c r="AB1885" s="80"/>
      <c r="AC1885" s="80"/>
      <c r="AD1885" s="80"/>
      <c r="AE1885" s="80"/>
      <c r="AF1885" s="80"/>
    </row>
    <row r="1886" spans="1:32" s="1018" customFormat="1">
      <c r="A1886" s="81"/>
      <c r="B1886" s="80"/>
      <c r="C1886" s="80"/>
      <c r="D1886" s="80"/>
      <c r="E1886" s="80"/>
      <c r="F1886" s="80"/>
      <c r="G1886" s="80"/>
      <c r="H1886" s="80"/>
      <c r="I1886" s="658"/>
      <c r="J1886" s="80"/>
      <c r="K1886" s="80"/>
      <c r="L1886" s="80"/>
      <c r="M1886" s="80"/>
      <c r="N1886" s="80"/>
      <c r="O1886" s="80"/>
      <c r="P1886" s="80"/>
      <c r="Q1886" s="658"/>
      <c r="R1886" s="80"/>
      <c r="S1886" s="80"/>
      <c r="T1886" s="80"/>
      <c r="U1886" s="80"/>
      <c r="V1886" s="80"/>
      <c r="W1886" s="80"/>
      <c r="X1886" s="80"/>
      <c r="Y1886" s="658"/>
      <c r="Z1886" s="80"/>
      <c r="AA1886" s="80"/>
      <c r="AB1886" s="80"/>
      <c r="AC1886" s="80"/>
      <c r="AD1886" s="80"/>
      <c r="AE1886" s="80"/>
      <c r="AF1886" s="80"/>
    </row>
    <row r="1887" spans="1:32" s="1018" customFormat="1">
      <c r="A1887" s="81"/>
      <c r="B1887" s="80"/>
      <c r="C1887" s="80"/>
      <c r="D1887" s="80"/>
      <c r="E1887" s="80"/>
      <c r="F1887" s="80"/>
      <c r="G1887" s="80"/>
      <c r="H1887" s="80"/>
      <c r="I1887" s="658"/>
      <c r="J1887" s="80"/>
      <c r="K1887" s="80"/>
      <c r="L1887" s="80"/>
      <c r="M1887" s="80"/>
      <c r="N1887" s="80"/>
      <c r="O1887" s="80"/>
      <c r="P1887" s="80"/>
      <c r="Q1887" s="658"/>
      <c r="R1887" s="80"/>
      <c r="S1887" s="80"/>
      <c r="T1887" s="80"/>
      <c r="U1887" s="80"/>
      <c r="V1887" s="80"/>
      <c r="W1887" s="80"/>
      <c r="X1887" s="80"/>
      <c r="Y1887" s="658"/>
      <c r="Z1887" s="80"/>
      <c r="AA1887" s="80"/>
      <c r="AB1887" s="80"/>
      <c r="AC1887" s="80"/>
      <c r="AD1887" s="80"/>
      <c r="AE1887" s="80"/>
      <c r="AF1887" s="80"/>
    </row>
    <row r="1888" spans="1:32" s="1018" customFormat="1">
      <c r="A1888" s="81"/>
      <c r="B1888" s="80"/>
      <c r="C1888" s="80"/>
      <c r="D1888" s="80"/>
      <c r="E1888" s="80"/>
      <c r="F1888" s="80"/>
      <c r="G1888" s="80"/>
      <c r="H1888" s="80"/>
      <c r="I1888" s="658"/>
      <c r="J1888" s="80"/>
      <c r="K1888" s="80"/>
      <c r="L1888" s="80"/>
      <c r="M1888" s="80"/>
      <c r="N1888" s="80"/>
      <c r="O1888" s="80"/>
      <c r="P1888" s="80"/>
      <c r="Q1888" s="658"/>
      <c r="R1888" s="80"/>
      <c r="S1888" s="80"/>
      <c r="T1888" s="80"/>
      <c r="U1888" s="80"/>
      <c r="V1888" s="80"/>
      <c r="W1888" s="80"/>
      <c r="X1888" s="80"/>
      <c r="Y1888" s="658"/>
      <c r="Z1888" s="80"/>
      <c r="AA1888" s="80"/>
      <c r="AB1888" s="80"/>
      <c r="AC1888" s="80"/>
      <c r="AD1888" s="80"/>
      <c r="AE1888" s="80"/>
      <c r="AF1888" s="80"/>
    </row>
    <row r="1889" spans="1:32" s="1018" customFormat="1">
      <c r="A1889" s="81"/>
      <c r="B1889" s="80"/>
      <c r="C1889" s="80"/>
      <c r="D1889" s="80"/>
      <c r="E1889" s="80"/>
      <c r="F1889" s="80"/>
      <c r="G1889" s="80"/>
      <c r="H1889" s="80"/>
      <c r="I1889" s="658"/>
      <c r="J1889" s="80"/>
      <c r="K1889" s="80"/>
      <c r="L1889" s="80"/>
      <c r="M1889" s="80"/>
      <c r="N1889" s="80"/>
      <c r="O1889" s="80"/>
      <c r="P1889" s="80"/>
      <c r="Q1889" s="658"/>
      <c r="R1889" s="80"/>
      <c r="S1889" s="80"/>
      <c r="T1889" s="80"/>
      <c r="U1889" s="80"/>
      <c r="V1889" s="80"/>
      <c r="W1889" s="80"/>
      <c r="X1889" s="80"/>
      <c r="Y1889" s="658"/>
      <c r="Z1889" s="80"/>
      <c r="AA1889" s="80"/>
      <c r="AB1889" s="80"/>
      <c r="AC1889" s="80"/>
      <c r="AD1889" s="80"/>
      <c r="AE1889" s="80"/>
      <c r="AF1889" s="80"/>
    </row>
    <row r="1890" spans="1:32" s="1018" customFormat="1">
      <c r="A1890" s="81"/>
      <c r="B1890" s="80"/>
      <c r="C1890" s="80"/>
      <c r="D1890" s="80"/>
      <c r="E1890" s="80"/>
      <c r="F1890" s="80"/>
      <c r="G1890" s="80"/>
      <c r="H1890" s="80"/>
      <c r="I1890" s="658"/>
      <c r="J1890" s="80"/>
      <c r="K1890" s="80"/>
      <c r="L1890" s="80"/>
      <c r="M1890" s="80"/>
      <c r="N1890" s="80"/>
      <c r="O1890" s="80"/>
      <c r="P1890" s="80"/>
      <c r="Q1890" s="658"/>
      <c r="R1890" s="80"/>
      <c r="S1890" s="80"/>
      <c r="T1890" s="80"/>
      <c r="U1890" s="80"/>
      <c r="V1890" s="80"/>
      <c r="W1890" s="80"/>
      <c r="X1890" s="80"/>
      <c r="Y1890" s="658"/>
      <c r="Z1890" s="80"/>
      <c r="AA1890" s="80"/>
      <c r="AB1890" s="80"/>
      <c r="AC1890" s="80"/>
      <c r="AD1890" s="80"/>
      <c r="AE1890" s="80"/>
      <c r="AF1890" s="80"/>
    </row>
    <row r="1891" spans="1:32" s="1018" customFormat="1">
      <c r="A1891" s="81"/>
      <c r="B1891" s="80"/>
      <c r="C1891" s="80"/>
      <c r="D1891" s="80"/>
      <c r="E1891" s="80"/>
      <c r="F1891" s="80"/>
      <c r="G1891" s="80"/>
      <c r="H1891" s="80"/>
      <c r="I1891" s="658"/>
      <c r="J1891" s="80"/>
      <c r="K1891" s="80"/>
      <c r="L1891" s="80"/>
      <c r="M1891" s="80"/>
      <c r="N1891" s="80"/>
      <c r="O1891" s="80"/>
      <c r="P1891" s="80"/>
      <c r="Q1891" s="658"/>
      <c r="R1891" s="80"/>
      <c r="S1891" s="80"/>
      <c r="T1891" s="80"/>
      <c r="U1891" s="80"/>
      <c r="V1891" s="80"/>
      <c r="W1891" s="80"/>
      <c r="X1891" s="80"/>
      <c r="Y1891" s="658"/>
      <c r="Z1891" s="80"/>
      <c r="AA1891" s="80"/>
      <c r="AB1891" s="80"/>
      <c r="AC1891" s="80"/>
      <c r="AD1891" s="80"/>
      <c r="AE1891" s="80"/>
      <c r="AF1891" s="80"/>
    </row>
    <row r="1892" spans="1:32" s="1018" customFormat="1">
      <c r="A1892" s="81"/>
      <c r="B1892" s="80"/>
      <c r="C1892" s="80"/>
      <c r="D1892" s="80"/>
      <c r="E1892" s="80"/>
      <c r="F1892" s="80"/>
      <c r="G1892" s="80"/>
      <c r="H1892" s="80"/>
      <c r="I1892" s="658"/>
      <c r="J1892" s="80"/>
      <c r="K1892" s="80"/>
      <c r="L1892" s="80"/>
      <c r="M1892" s="80"/>
      <c r="N1892" s="80"/>
      <c r="O1892" s="80"/>
      <c r="P1892" s="80"/>
      <c r="Q1892" s="658"/>
      <c r="R1892" s="80"/>
      <c r="S1892" s="80"/>
      <c r="T1892" s="80"/>
      <c r="U1892" s="80"/>
      <c r="V1892" s="80"/>
      <c r="W1892" s="80"/>
      <c r="X1892" s="80"/>
      <c r="Y1892" s="658"/>
      <c r="Z1892" s="80"/>
      <c r="AA1892" s="80"/>
      <c r="AB1892" s="80"/>
      <c r="AC1892" s="80"/>
      <c r="AD1892" s="80"/>
      <c r="AE1892" s="80"/>
      <c r="AF1892" s="80"/>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C12" sqref="C12"/>
    </sheetView>
  </sheetViews>
  <sheetFormatPr defaultRowHeight="15"/>
  <cols>
    <col min="1" max="1" width="77.28515625" style="81" customWidth="1"/>
    <col min="2" max="31" width="9.28515625" style="80" customWidth="1"/>
    <col min="32" max="32" width="9.28515625" style="1018" customWidth="1"/>
    <col min="33" max="256" width="9.140625" style="1018"/>
    <col min="257" max="257" width="77.28515625" style="1018" customWidth="1"/>
    <col min="258" max="288" width="9.28515625" style="1018" customWidth="1"/>
    <col min="289" max="512" width="9.140625" style="1018"/>
    <col min="513" max="513" width="77.28515625" style="1018" customWidth="1"/>
    <col min="514" max="544" width="9.28515625" style="1018" customWidth="1"/>
    <col min="545" max="768" width="9.140625" style="1018"/>
    <col min="769" max="769" width="77.28515625" style="1018" customWidth="1"/>
    <col min="770" max="800" width="9.28515625" style="1018" customWidth="1"/>
    <col min="801" max="1024" width="9.140625" style="1018"/>
    <col min="1025" max="1025" width="77.28515625" style="1018" customWidth="1"/>
    <col min="1026" max="1056" width="9.28515625" style="1018" customWidth="1"/>
    <col min="1057" max="1280" width="9.140625" style="1018"/>
    <col min="1281" max="1281" width="77.28515625" style="1018" customWidth="1"/>
    <col min="1282" max="1312" width="9.28515625" style="1018" customWidth="1"/>
    <col min="1313" max="1536" width="9.140625" style="1018"/>
    <col min="1537" max="1537" width="77.28515625" style="1018" customWidth="1"/>
    <col min="1538" max="1568" width="9.28515625" style="1018" customWidth="1"/>
    <col min="1569" max="1792" width="9.140625" style="1018"/>
    <col min="1793" max="1793" width="77.28515625" style="1018" customWidth="1"/>
    <col min="1794" max="1824" width="9.28515625" style="1018" customWidth="1"/>
    <col min="1825" max="2048" width="9.140625" style="1018"/>
    <col min="2049" max="2049" width="77.28515625" style="1018" customWidth="1"/>
    <col min="2050" max="2080" width="9.28515625" style="1018" customWidth="1"/>
    <col min="2081" max="2304" width="9.140625" style="1018"/>
    <col min="2305" max="2305" width="77.28515625" style="1018" customWidth="1"/>
    <col min="2306" max="2336" width="9.28515625" style="1018" customWidth="1"/>
    <col min="2337" max="2560" width="9.140625" style="1018"/>
    <col min="2561" max="2561" width="77.28515625" style="1018" customWidth="1"/>
    <col min="2562" max="2592" width="9.28515625" style="1018" customWidth="1"/>
    <col min="2593" max="2816" width="9.140625" style="1018"/>
    <col min="2817" max="2817" width="77.28515625" style="1018" customWidth="1"/>
    <col min="2818" max="2848" width="9.28515625" style="1018" customWidth="1"/>
    <col min="2849" max="3072" width="9.140625" style="1018"/>
    <col min="3073" max="3073" width="77.28515625" style="1018" customWidth="1"/>
    <col min="3074" max="3104" width="9.28515625" style="1018" customWidth="1"/>
    <col min="3105" max="3328" width="9.140625" style="1018"/>
    <col min="3329" max="3329" width="77.28515625" style="1018" customWidth="1"/>
    <col min="3330" max="3360" width="9.28515625" style="1018" customWidth="1"/>
    <col min="3361" max="3584" width="9.140625" style="1018"/>
    <col min="3585" max="3585" width="77.28515625" style="1018" customWidth="1"/>
    <col min="3586" max="3616" width="9.28515625" style="1018" customWidth="1"/>
    <col min="3617" max="3840" width="9.140625" style="1018"/>
    <col min="3841" max="3841" width="77.28515625" style="1018" customWidth="1"/>
    <col min="3842" max="3872" width="9.28515625" style="1018" customWidth="1"/>
    <col min="3873" max="4096" width="9.140625" style="1018"/>
    <col min="4097" max="4097" width="77.28515625" style="1018" customWidth="1"/>
    <col min="4098" max="4128" width="9.28515625" style="1018" customWidth="1"/>
    <col min="4129" max="4352" width="9.140625" style="1018"/>
    <col min="4353" max="4353" width="77.28515625" style="1018" customWidth="1"/>
    <col min="4354" max="4384" width="9.28515625" style="1018" customWidth="1"/>
    <col min="4385" max="4608" width="9.140625" style="1018"/>
    <col min="4609" max="4609" width="77.28515625" style="1018" customWidth="1"/>
    <col min="4610" max="4640" width="9.28515625" style="1018" customWidth="1"/>
    <col min="4641" max="4864" width="9.140625" style="1018"/>
    <col min="4865" max="4865" width="77.28515625" style="1018" customWidth="1"/>
    <col min="4866" max="4896" width="9.28515625" style="1018" customWidth="1"/>
    <col min="4897" max="5120" width="9.140625" style="1018"/>
    <col min="5121" max="5121" width="77.28515625" style="1018" customWidth="1"/>
    <col min="5122" max="5152" width="9.28515625" style="1018" customWidth="1"/>
    <col min="5153" max="5376" width="9.140625" style="1018"/>
    <col min="5377" max="5377" width="77.28515625" style="1018" customWidth="1"/>
    <col min="5378" max="5408" width="9.28515625" style="1018" customWidth="1"/>
    <col min="5409" max="5632" width="9.140625" style="1018"/>
    <col min="5633" max="5633" width="77.28515625" style="1018" customWidth="1"/>
    <col min="5634" max="5664" width="9.28515625" style="1018" customWidth="1"/>
    <col min="5665" max="5888" width="9.140625" style="1018"/>
    <col min="5889" max="5889" width="77.28515625" style="1018" customWidth="1"/>
    <col min="5890" max="5920" width="9.28515625" style="1018" customWidth="1"/>
    <col min="5921" max="6144" width="9.140625" style="1018"/>
    <col min="6145" max="6145" width="77.28515625" style="1018" customWidth="1"/>
    <col min="6146" max="6176" width="9.28515625" style="1018" customWidth="1"/>
    <col min="6177" max="6400" width="9.140625" style="1018"/>
    <col min="6401" max="6401" width="77.28515625" style="1018" customWidth="1"/>
    <col min="6402" max="6432" width="9.28515625" style="1018" customWidth="1"/>
    <col min="6433" max="6656" width="9.140625" style="1018"/>
    <col min="6657" max="6657" width="77.28515625" style="1018" customWidth="1"/>
    <col min="6658" max="6688" width="9.28515625" style="1018" customWidth="1"/>
    <col min="6689" max="6912" width="9.140625" style="1018"/>
    <col min="6913" max="6913" width="77.28515625" style="1018" customWidth="1"/>
    <col min="6914" max="6944" width="9.28515625" style="1018" customWidth="1"/>
    <col min="6945" max="7168" width="9.140625" style="1018"/>
    <col min="7169" max="7169" width="77.28515625" style="1018" customWidth="1"/>
    <col min="7170" max="7200" width="9.28515625" style="1018" customWidth="1"/>
    <col min="7201" max="7424" width="9.140625" style="1018"/>
    <col min="7425" max="7425" width="77.28515625" style="1018" customWidth="1"/>
    <col min="7426" max="7456" width="9.28515625" style="1018" customWidth="1"/>
    <col min="7457" max="7680" width="9.140625" style="1018"/>
    <col min="7681" max="7681" width="77.28515625" style="1018" customWidth="1"/>
    <col min="7682" max="7712" width="9.28515625" style="1018" customWidth="1"/>
    <col min="7713" max="7936" width="9.140625" style="1018"/>
    <col min="7937" max="7937" width="77.28515625" style="1018" customWidth="1"/>
    <col min="7938" max="7968" width="9.28515625" style="1018" customWidth="1"/>
    <col min="7969" max="8192" width="9.140625" style="1018"/>
    <col min="8193" max="8193" width="77.28515625" style="1018" customWidth="1"/>
    <col min="8194" max="8224" width="9.28515625" style="1018" customWidth="1"/>
    <col min="8225" max="8448" width="9.140625" style="1018"/>
    <col min="8449" max="8449" width="77.28515625" style="1018" customWidth="1"/>
    <col min="8450" max="8480" width="9.28515625" style="1018" customWidth="1"/>
    <col min="8481" max="8704" width="9.140625" style="1018"/>
    <col min="8705" max="8705" width="77.28515625" style="1018" customWidth="1"/>
    <col min="8706" max="8736" width="9.28515625" style="1018" customWidth="1"/>
    <col min="8737" max="8960" width="9.140625" style="1018"/>
    <col min="8961" max="8961" width="77.28515625" style="1018" customWidth="1"/>
    <col min="8962" max="8992" width="9.28515625" style="1018" customWidth="1"/>
    <col min="8993" max="9216" width="9.140625" style="1018"/>
    <col min="9217" max="9217" width="77.28515625" style="1018" customWidth="1"/>
    <col min="9218" max="9248" width="9.28515625" style="1018" customWidth="1"/>
    <col min="9249" max="9472" width="9.140625" style="1018"/>
    <col min="9473" max="9473" width="77.28515625" style="1018" customWidth="1"/>
    <col min="9474" max="9504" width="9.28515625" style="1018" customWidth="1"/>
    <col min="9505" max="9728" width="9.140625" style="1018"/>
    <col min="9729" max="9729" width="77.28515625" style="1018" customWidth="1"/>
    <col min="9730" max="9760" width="9.28515625" style="1018" customWidth="1"/>
    <col min="9761" max="9984" width="9.140625" style="1018"/>
    <col min="9985" max="9985" width="77.28515625" style="1018" customWidth="1"/>
    <col min="9986" max="10016" width="9.28515625" style="1018" customWidth="1"/>
    <col min="10017" max="10240" width="9.140625" style="1018"/>
    <col min="10241" max="10241" width="77.28515625" style="1018" customWidth="1"/>
    <col min="10242" max="10272" width="9.28515625" style="1018" customWidth="1"/>
    <col min="10273" max="10496" width="9.140625" style="1018"/>
    <col min="10497" max="10497" width="77.28515625" style="1018" customWidth="1"/>
    <col min="10498" max="10528" width="9.28515625" style="1018" customWidth="1"/>
    <col min="10529" max="10752" width="9.140625" style="1018"/>
    <col min="10753" max="10753" width="77.28515625" style="1018" customWidth="1"/>
    <col min="10754" max="10784" width="9.28515625" style="1018" customWidth="1"/>
    <col min="10785" max="11008" width="9.140625" style="1018"/>
    <col min="11009" max="11009" width="77.28515625" style="1018" customWidth="1"/>
    <col min="11010" max="11040" width="9.28515625" style="1018" customWidth="1"/>
    <col min="11041" max="11264" width="9.140625" style="1018"/>
    <col min="11265" max="11265" width="77.28515625" style="1018" customWidth="1"/>
    <col min="11266" max="11296" width="9.28515625" style="1018" customWidth="1"/>
    <col min="11297" max="11520" width="9.140625" style="1018"/>
    <col min="11521" max="11521" width="77.28515625" style="1018" customWidth="1"/>
    <col min="11522" max="11552" width="9.28515625" style="1018" customWidth="1"/>
    <col min="11553" max="11776" width="9.140625" style="1018"/>
    <col min="11777" max="11777" width="77.28515625" style="1018" customWidth="1"/>
    <col min="11778" max="11808" width="9.28515625" style="1018" customWidth="1"/>
    <col min="11809" max="12032" width="9.140625" style="1018"/>
    <col min="12033" max="12033" width="77.28515625" style="1018" customWidth="1"/>
    <col min="12034" max="12064" width="9.28515625" style="1018" customWidth="1"/>
    <col min="12065" max="12288" width="9.140625" style="1018"/>
    <col min="12289" max="12289" width="77.28515625" style="1018" customWidth="1"/>
    <col min="12290" max="12320" width="9.28515625" style="1018" customWidth="1"/>
    <col min="12321" max="12544" width="9.140625" style="1018"/>
    <col min="12545" max="12545" width="77.28515625" style="1018" customWidth="1"/>
    <col min="12546" max="12576" width="9.28515625" style="1018" customWidth="1"/>
    <col min="12577" max="12800" width="9.140625" style="1018"/>
    <col min="12801" max="12801" width="77.28515625" style="1018" customWidth="1"/>
    <col min="12802" max="12832" width="9.28515625" style="1018" customWidth="1"/>
    <col min="12833" max="13056" width="9.140625" style="1018"/>
    <col min="13057" max="13057" width="77.28515625" style="1018" customWidth="1"/>
    <col min="13058" max="13088" width="9.28515625" style="1018" customWidth="1"/>
    <col min="13089" max="13312" width="9.140625" style="1018"/>
    <col min="13313" max="13313" width="77.28515625" style="1018" customWidth="1"/>
    <col min="13314" max="13344" width="9.28515625" style="1018" customWidth="1"/>
    <col min="13345" max="13568" width="9.140625" style="1018"/>
    <col min="13569" max="13569" width="77.28515625" style="1018" customWidth="1"/>
    <col min="13570" max="13600" width="9.28515625" style="1018" customWidth="1"/>
    <col min="13601" max="13824" width="9.140625" style="1018"/>
    <col min="13825" max="13825" width="77.28515625" style="1018" customWidth="1"/>
    <col min="13826" max="13856" width="9.28515625" style="1018" customWidth="1"/>
    <col min="13857" max="14080" width="9.140625" style="1018"/>
    <col min="14081" max="14081" width="77.28515625" style="1018" customWidth="1"/>
    <col min="14082" max="14112" width="9.28515625" style="1018" customWidth="1"/>
    <col min="14113" max="14336" width="9.140625" style="1018"/>
    <col min="14337" max="14337" width="77.28515625" style="1018" customWidth="1"/>
    <col min="14338" max="14368" width="9.28515625" style="1018" customWidth="1"/>
    <col min="14369" max="14592" width="9.140625" style="1018"/>
    <col min="14593" max="14593" width="77.28515625" style="1018" customWidth="1"/>
    <col min="14594" max="14624" width="9.28515625" style="1018" customWidth="1"/>
    <col min="14625" max="14848" width="9.140625" style="1018"/>
    <col min="14849" max="14849" width="77.28515625" style="1018" customWidth="1"/>
    <col min="14850" max="14880" width="9.28515625" style="1018" customWidth="1"/>
    <col min="14881" max="15104" width="9.140625" style="1018"/>
    <col min="15105" max="15105" width="77.28515625" style="1018" customWidth="1"/>
    <col min="15106" max="15136" width="9.28515625" style="1018" customWidth="1"/>
    <col min="15137" max="15360" width="9.140625" style="1018"/>
    <col min="15361" max="15361" width="77.28515625" style="1018" customWidth="1"/>
    <col min="15362" max="15392" width="9.28515625" style="1018" customWidth="1"/>
    <col min="15393" max="15616" width="9.140625" style="1018"/>
    <col min="15617" max="15617" width="77.28515625" style="1018" customWidth="1"/>
    <col min="15618" max="15648" width="9.28515625" style="1018" customWidth="1"/>
    <col min="15649" max="15872" width="9.140625" style="1018"/>
    <col min="15873" max="15873" width="77.28515625" style="1018" customWidth="1"/>
    <col min="15874" max="15904" width="9.28515625" style="1018" customWidth="1"/>
    <col min="15905" max="16128" width="9.140625" style="1018"/>
    <col min="16129" max="16129" width="77.28515625" style="1018" customWidth="1"/>
    <col min="16130" max="16160" width="9.28515625" style="1018" customWidth="1"/>
    <col min="16161" max="16384" width="9.140625" style="1018"/>
  </cols>
  <sheetData>
    <row r="1" spans="1:218" s="84" customFormat="1" ht="17.25" customHeight="1">
      <c r="A1" s="1033"/>
      <c r="B1" s="1033"/>
      <c r="C1" s="1033"/>
      <c r="D1" s="1033"/>
      <c r="E1" s="1033"/>
      <c r="F1" s="1033"/>
      <c r="G1" s="1033"/>
      <c r="H1" s="1033"/>
      <c r="I1" s="1033"/>
      <c r="J1" s="1033"/>
      <c r="K1" s="1033"/>
      <c r="L1" s="1033"/>
      <c r="M1" s="1033"/>
      <c r="N1" s="1033"/>
      <c r="O1" s="1033"/>
      <c r="P1" s="1033"/>
      <c r="Q1" s="1033"/>
      <c r="R1" s="1033"/>
      <c r="S1" s="1033"/>
      <c r="T1" s="1033"/>
      <c r="U1" s="1033"/>
      <c r="V1" s="1033"/>
      <c r="W1" s="1033"/>
      <c r="X1" s="1033"/>
      <c r="Y1" s="1033"/>
      <c r="Z1" s="1033"/>
      <c r="AA1" s="1033"/>
      <c r="AB1" s="1033"/>
      <c r="AC1" s="1033"/>
      <c r="AD1" s="1033"/>
      <c r="AE1" s="1033"/>
      <c r="AF1" s="1033"/>
    </row>
    <row r="2" spans="1:218" s="74" customFormat="1" ht="27" customHeight="1">
      <c r="A2" s="1026" t="s">
        <v>886</v>
      </c>
      <c r="B2" s="1026"/>
      <c r="C2" s="1026"/>
      <c r="D2" s="1026"/>
      <c r="E2" s="1026"/>
      <c r="F2" s="1026"/>
      <c r="G2" s="1026"/>
      <c r="H2" s="1026"/>
      <c r="I2" s="1026"/>
      <c r="J2" s="1026"/>
      <c r="K2" s="1026"/>
      <c r="L2" s="1026"/>
      <c r="M2" s="1026"/>
      <c r="N2" s="1026"/>
      <c r="O2" s="1026"/>
      <c r="P2" s="1026"/>
      <c r="Q2" s="1026"/>
      <c r="R2" s="1026"/>
      <c r="S2" s="1026"/>
      <c r="T2" s="1026"/>
      <c r="U2" s="1026"/>
      <c r="V2" s="1026"/>
      <c r="W2" s="1026"/>
      <c r="X2" s="1026"/>
      <c r="Y2" s="1026"/>
      <c r="Z2" s="1026"/>
      <c r="AA2" s="1026"/>
      <c r="AB2" s="1026"/>
      <c r="AC2" s="1026"/>
      <c r="AD2" s="1026"/>
      <c r="AE2" s="1026"/>
      <c r="AF2" s="1026"/>
    </row>
    <row r="3" spans="1:218" s="74" customFormat="1" ht="27.75" customHeight="1">
      <c r="A3" s="1026" t="s">
        <v>1346</v>
      </c>
      <c r="B3" s="1026"/>
      <c r="C3" s="1026"/>
      <c r="D3" s="1026"/>
      <c r="E3" s="1026"/>
      <c r="F3" s="1026"/>
      <c r="G3" s="1026"/>
      <c r="H3" s="1026"/>
      <c r="I3" s="1026"/>
      <c r="J3" s="1026"/>
      <c r="K3" s="1026"/>
      <c r="L3" s="1026"/>
      <c r="M3" s="1026"/>
      <c r="N3" s="1026"/>
      <c r="O3" s="1026"/>
      <c r="P3" s="1026"/>
      <c r="Q3" s="1026"/>
      <c r="R3" s="1026"/>
      <c r="S3" s="1026"/>
      <c r="T3" s="1026"/>
      <c r="U3" s="1026"/>
      <c r="V3" s="1026"/>
      <c r="W3" s="1026"/>
      <c r="X3" s="1026"/>
      <c r="Y3" s="1026"/>
      <c r="Z3" s="1026"/>
      <c r="AA3" s="1026"/>
      <c r="AB3" s="1026"/>
      <c r="AC3" s="1026"/>
      <c r="AD3" s="1026"/>
      <c r="AE3" s="1026"/>
      <c r="AF3" s="1026"/>
    </row>
    <row r="4" spans="1:218" s="90" customFormat="1" ht="28.5" customHeight="1">
      <c r="A4" s="1034" t="s">
        <v>1555</v>
      </c>
      <c r="B4" s="1034"/>
      <c r="C4" s="1034"/>
      <c r="D4" s="1034"/>
      <c r="E4" s="1034"/>
      <c r="F4" s="1034"/>
      <c r="G4" s="1034"/>
      <c r="H4" s="1034"/>
      <c r="I4" s="1034"/>
      <c r="J4" s="1034"/>
      <c r="K4" s="1034"/>
      <c r="L4" s="1034"/>
      <c r="M4" s="1034"/>
      <c r="N4" s="1034"/>
      <c r="O4" s="1034"/>
      <c r="P4" s="1034"/>
      <c r="Q4" s="1034"/>
      <c r="R4" s="1034"/>
      <c r="S4" s="1034"/>
      <c r="T4" s="1034"/>
      <c r="U4" s="1034"/>
      <c r="V4" s="1034"/>
      <c r="W4" s="1034"/>
      <c r="X4" s="1034"/>
      <c r="Y4" s="1034"/>
      <c r="Z4" s="1034"/>
      <c r="AA4" s="1034"/>
      <c r="AB4" s="1034"/>
      <c r="AC4" s="1034"/>
      <c r="AD4" s="1034"/>
      <c r="AE4" s="1034"/>
      <c r="AF4" s="1034"/>
    </row>
    <row r="5" spans="1:218" s="74" customFormat="1" ht="9" customHeight="1">
      <c r="A5" s="1026"/>
      <c r="B5" s="1026"/>
      <c r="C5" s="1026"/>
      <c r="D5" s="1026"/>
      <c r="E5" s="1026"/>
      <c r="F5" s="1026"/>
      <c r="G5" s="1026"/>
      <c r="H5" s="1026"/>
      <c r="I5" s="1026"/>
      <c r="J5" s="1026"/>
      <c r="K5" s="1026"/>
      <c r="L5" s="1026"/>
      <c r="M5" s="1026"/>
      <c r="N5" s="1026"/>
      <c r="O5" s="1026"/>
      <c r="P5" s="1026"/>
      <c r="Q5" s="1026"/>
      <c r="R5" s="1026"/>
      <c r="S5" s="1026"/>
      <c r="T5" s="1026"/>
      <c r="U5" s="1026"/>
      <c r="V5" s="1026"/>
      <c r="W5" s="1026"/>
      <c r="X5" s="1026"/>
      <c r="Y5" s="1026"/>
      <c r="Z5" s="1026"/>
      <c r="AA5" s="1026"/>
      <c r="AB5" s="1026"/>
      <c r="AC5" s="1026"/>
      <c r="AD5" s="1026"/>
      <c r="AE5" s="1026"/>
      <c r="AF5" s="1026"/>
    </row>
    <row r="6" spans="1:218" s="1018" customFormat="1" ht="6.75" customHeight="1">
      <c r="A6" s="248"/>
      <c r="B6" s="80"/>
      <c r="C6" s="80"/>
      <c r="D6" s="80"/>
      <c r="E6" s="80"/>
      <c r="F6" s="80"/>
      <c r="G6" s="80"/>
      <c r="H6" s="80"/>
      <c r="I6" s="80"/>
      <c r="J6" s="80"/>
      <c r="K6" s="80"/>
      <c r="L6" s="80"/>
      <c r="M6" s="80"/>
      <c r="N6" s="80"/>
      <c r="O6" s="80"/>
      <c r="P6" s="80"/>
      <c r="Q6" s="80"/>
      <c r="R6" s="80"/>
      <c r="S6" s="80"/>
      <c r="T6" s="80"/>
      <c r="U6" s="80"/>
      <c r="V6" s="80"/>
      <c r="W6" s="80"/>
      <c r="X6" s="80"/>
      <c r="Y6" s="80"/>
      <c r="Z6" s="80"/>
      <c r="AA6" s="80"/>
      <c r="AB6" s="80"/>
      <c r="AC6" s="80"/>
      <c r="AD6" s="80"/>
      <c r="AE6" s="80"/>
    </row>
    <row r="7" spans="1:218" s="1018" customFormat="1" ht="5.25" customHeight="1" thickBot="1">
      <c r="A7" s="248"/>
      <c r="B7" s="692"/>
      <c r="C7" s="692"/>
      <c r="D7" s="692"/>
      <c r="E7" s="692"/>
      <c r="F7" s="692"/>
      <c r="G7" s="692"/>
      <c r="H7" s="692"/>
      <c r="I7" s="692"/>
      <c r="J7" s="692"/>
      <c r="K7" s="692"/>
      <c r="L7" s="692"/>
      <c r="M7" s="692"/>
      <c r="N7" s="692"/>
      <c r="O7" s="692"/>
      <c r="P7" s="692"/>
      <c r="Q7" s="692"/>
      <c r="R7" s="692"/>
      <c r="S7" s="692"/>
      <c r="T7" s="692"/>
      <c r="U7" s="692"/>
      <c r="V7" s="692"/>
      <c r="W7" s="692"/>
      <c r="X7" s="692"/>
      <c r="Y7" s="692"/>
      <c r="Z7" s="692"/>
      <c r="AA7" s="692"/>
      <c r="AB7" s="692"/>
      <c r="AC7" s="692"/>
      <c r="AD7" s="692"/>
      <c r="AE7" s="692"/>
      <c r="AF7" s="916"/>
    </row>
    <row r="8" spans="1:218" s="1018" customFormat="1" ht="28.5" customHeight="1" thickTop="1" thickBot="1">
      <c r="A8" s="415"/>
      <c r="B8" s="703" t="s">
        <v>860</v>
      </c>
      <c r="C8" s="703" t="s">
        <v>861</v>
      </c>
      <c r="D8" s="703" t="s">
        <v>862</v>
      </c>
      <c r="E8" s="703" t="s">
        <v>884</v>
      </c>
      <c r="F8" s="703" t="s">
        <v>863</v>
      </c>
      <c r="G8" s="703" t="s">
        <v>864</v>
      </c>
      <c r="H8" s="704" t="s">
        <v>881</v>
      </c>
      <c r="I8" s="703" t="s">
        <v>865</v>
      </c>
      <c r="J8" s="703" t="s">
        <v>866</v>
      </c>
      <c r="K8" s="703" t="s">
        <v>867</v>
      </c>
      <c r="L8" s="703" t="s">
        <v>868</v>
      </c>
      <c r="M8" s="703" t="s">
        <v>869</v>
      </c>
      <c r="N8" s="703" t="s">
        <v>875</v>
      </c>
      <c r="O8" s="704" t="s">
        <v>873</v>
      </c>
      <c r="P8" s="703" t="s">
        <v>882</v>
      </c>
      <c r="Q8" s="703" t="s">
        <v>874</v>
      </c>
      <c r="R8" s="703" t="s">
        <v>872</v>
      </c>
      <c r="S8" s="703" t="s">
        <v>870</v>
      </c>
      <c r="T8" s="703" t="s">
        <v>883</v>
      </c>
      <c r="U8" s="703" t="s">
        <v>871</v>
      </c>
      <c r="V8" s="704" t="s">
        <v>879</v>
      </c>
      <c r="W8" s="703" t="s">
        <v>880</v>
      </c>
      <c r="X8" s="703" t="s">
        <v>878</v>
      </c>
      <c r="Y8" s="703" t="s">
        <v>877</v>
      </c>
      <c r="Z8" s="703" t="s">
        <v>876</v>
      </c>
      <c r="AA8" s="703" t="s">
        <v>885</v>
      </c>
      <c r="AB8" s="703" t="s">
        <v>1432</v>
      </c>
      <c r="AC8" s="703" t="s">
        <v>1454</v>
      </c>
      <c r="AD8" s="703" t="s">
        <v>1501</v>
      </c>
      <c r="AE8" s="703" t="s">
        <v>1502</v>
      </c>
      <c r="AF8" s="1156" t="s">
        <v>309</v>
      </c>
    </row>
    <row r="9" spans="1:218" s="1018" customFormat="1" ht="12" customHeight="1" thickTop="1" thickBot="1">
      <c r="A9" s="416"/>
      <c r="B9" s="658"/>
      <c r="C9" s="658"/>
      <c r="D9" s="658"/>
      <c r="E9" s="658"/>
      <c r="F9" s="658"/>
      <c r="G9" s="658"/>
      <c r="H9" s="705"/>
      <c r="I9" s="658"/>
      <c r="J9" s="658"/>
      <c r="K9" s="658"/>
      <c r="L9" s="658"/>
      <c r="M9" s="658"/>
      <c r="N9" s="658"/>
      <c r="O9" s="705"/>
      <c r="P9" s="658"/>
      <c r="Q9" s="658"/>
      <c r="R9" s="658"/>
      <c r="S9" s="658"/>
      <c r="T9" s="658"/>
      <c r="U9" s="658"/>
      <c r="V9" s="705"/>
      <c r="W9" s="658"/>
      <c r="X9" s="658"/>
      <c r="Y9" s="658"/>
      <c r="Z9" s="658"/>
      <c r="AA9" s="658"/>
      <c r="AB9" s="658"/>
      <c r="AC9" s="658"/>
      <c r="AD9" s="658"/>
      <c r="AE9" s="658"/>
      <c r="AF9" s="1157"/>
    </row>
    <row r="10" spans="1:218" s="1018" customFormat="1" ht="18" customHeight="1" thickTop="1" thickBot="1">
      <c r="A10" s="92" t="s">
        <v>310</v>
      </c>
      <c r="B10" s="703"/>
      <c r="C10" s="703"/>
      <c r="D10" s="703"/>
      <c r="E10" s="703"/>
      <c r="F10" s="703"/>
      <c r="G10" s="703"/>
      <c r="H10" s="704"/>
      <c r="I10" s="703"/>
      <c r="J10" s="703"/>
      <c r="K10" s="703"/>
      <c r="L10" s="703"/>
      <c r="M10" s="703"/>
      <c r="N10" s="703"/>
      <c r="O10" s="704"/>
      <c r="P10" s="703"/>
      <c r="Q10" s="703"/>
      <c r="R10" s="703"/>
      <c r="S10" s="703"/>
      <c r="T10" s="703"/>
      <c r="U10" s="703"/>
      <c r="V10" s="704"/>
      <c r="W10" s="703"/>
      <c r="X10" s="703"/>
      <c r="Y10" s="703"/>
      <c r="Z10" s="703"/>
      <c r="AA10" s="703"/>
      <c r="AB10" s="703"/>
      <c r="AC10" s="703"/>
      <c r="AD10" s="703"/>
      <c r="AE10" s="703"/>
      <c r="AF10" s="1156"/>
    </row>
    <row r="11" spans="1:218" s="1018" customFormat="1" ht="18" customHeight="1" thickTop="1">
      <c r="A11" s="416" t="s">
        <v>311</v>
      </c>
      <c r="B11" s="437">
        <v>0.17960000000000001</v>
      </c>
      <c r="C11" s="437">
        <v>0.10489999999999999</v>
      </c>
      <c r="D11" s="437">
        <v>9.4100000000000003E-2</v>
      </c>
      <c r="E11" s="437">
        <v>7.1099999999999997E-2</v>
      </c>
      <c r="F11" s="437">
        <v>0.18759999999999999</v>
      </c>
      <c r="G11" s="437">
        <v>0.13780000000000001</v>
      </c>
      <c r="H11" s="437">
        <v>7.3800000000000004E-2</v>
      </c>
      <c r="I11" s="437">
        <v>7.5800000000000006E-2</v>
      </c>
      <c r="J11" s="437">
        <v>7.51E-2</v>
      </c>
      <c r="K11" s="437">
        <v>0.1109</v>
      </c>
      <c r="L11" s="437">
        <v>5.1299999999999998E-2</v>
      </c>
      <c r="M11" s="437">
        <v>6.9599999999999995E-2</v>
      </c>
      <c r="N11" s="437">
        <v>5.0999999999999997E-2</v>
      </c>
      <c r="O11" s="437">
        <v>0.20039999999999999</v>
      </c>
      <c r="P11" s="437">
        <v>7.9100000000000004E-2</v>
      </c>
      <c r="Q11" s="437">
        <v>0.15590000000000001</v>
      </c>
      <c r="R11" s="437">
        <v>9.9400000000000002E-2</v>
      </c>
      <c r="S11" s="437">
        <v>6.9599999999999995E-2</v>
      </c>
      <c r="T11" s="437">
        <v>9.2399999999999996E-2</v>
      </c>
      <c r="U11" s="437">
        <v>9.8599999999999993E-2</v>
      </c>
      <c r="V11" s="437">
        <v>8.4699999999999998E-2</v>
      </c>
      <c r="W11" s="437">
        <v>8.1699999999999995E-2</v>
      </c>
      <c r="X11" s="437">
        <v>9.2999999999999999E-2</v>
      </c>
      <c r="Y11" s="437">
        <v>3.78E-2</v>
      </c>
      <c r="Z11" s="437">
        <v>5.3699999999999998E-2</v>
      </c>
      <c r="AA11" s="437">
        <v>4.53E-2</v>
      </c>
      <c r="AB11" s="437">
        <v>9.8000000000000004E-2</v>
      </c>
      <c r="AC11" s="437">
        <v>8.9399999999999993E-2</v>
      </c>
      <c r="AD11" s="437">
        <v>4.7699999999999999E-2</v>
      </c>
      <c r="AE11" s="437">
        <v>5.8400000000000001E-2</v>
      </c>
      <c r="AF11" s="437">
        <v>0.1119</v>
      </c>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row>
    <row r="12" spans="1:218" s="1018" customFormat="1" ht="20.25" customHeight="1">
      <c r="A12" s="416" t="s">
        <v>312</v>
      </c>
      <c r="B12" s="437">
        <v>0.63560000000000005</v>
      </c>
      <c r="C12" s="437">
        <v>0.72650000000000003</v>
      </c>
      <c r="D12" s="437">
        <v>0.62219999999999998</v>
      </c>
      <c r="E12" s="437">
        <v>0.72119999999999995</v>
      </c>
      <c r="F12" s="437">
        <v>0.51259999999999994</v>
      </c>
      <c r="G12" s="437">
        <v>0.68669999999999998</v>
      </c>
      <c r="H12" s="437">
        <v>0.69489999999999996</v>
      </c>
      <c r="I12" s="437">
        <v>0.78649999999999998</v>
      </c>
      <c r="J12" s="437">
        <v>0.80400000000000005</v>
      </c>
      <c r="K12" s="437">
        <v>0.74850000000000005</v>
      </c>
      <c r="L12" s="437">
        <v>0.78220000000000001</v>
      </c>
      <c r="M12" s="437">
        <v>0.79179999999999995</v>
      </c>
      <c r="N12" s="437">
        <v>0.87480000000000002</v>
      </c>
      <c r="O12" s="437">
        <v>0.67679999999999996</v>
      </c>
      <c r="P12" s="437">
        <v>0.70399999999999996</v>
      </c>
      <c r="Q12" s="437">
        <v>0.70089999999999997</v>
      </c>
      <c r="R12" s="437">
        <v>0.77990000000000004</v>
      </c>
      <c r="S12" s="437">
        <v>0.79720000000000002</v>
      </c>
      <c r="T12" s="437">
        <v>0.7258</v>
      </c>
      <c r="U12" s="437">
        <v>0.73370000000000002</v>
      </c>
      <c r="V12" s="437">
        <v>0.77159999999999995</v>
      </c>
      <c r="W12" s="437">
        <v>0.70409999999999995</v>
      </c>
      <c r="X12" s="437">
        <v>0.69169999999999998</v>
      </c>
      <c r="Y12" s="437">
        <v>0.86140000000000005</v>
      </c>
      <c r="Z12" s="437">
        <v>0.69079999999999997</v>
      </c>
      <c r="AA12" s="437">
        <v>0.82250000000000001</v>
      </c>
      <c r="AB12" s="437">
        <v>0.75990000000000002</v>
      </c>
      <c r="AC12" s="437">
        <v>0.81630000000000003</v>
      </c>
      <c r="AD12" s="437">
        <v>0.90380000000000005</v>
      </c>
      <c r="AE12" s="437">
        <v>0.75600000000000001</v>
      </c>
      <c r="AF12" s="437">
        <v>0.71120000000000005</v>
      </c>
    </row>
    <row r="13" spans="1:218" s="1018" customFormat="1" ht="12" customHeight="1" thickBot="1">
      <c r="A13" s="416"/>
      <c r="B13" s="437"/>
      <c r="C13" s="437"/>
      <c r="D13" s="437"/>
      <c r="E13" s="437"/>
      <c r="F13" s="437"/>
      <c r="G13" s="437"/>
      <c r="H13" s="437"/>
      <c r="I13" s="437"/>
      <c r="J13" s="437"/>
      <c r="K13" s="437"/>
      <c r="L13" s="437"/>
      <c r="M13" s="437"/>
      <c r="N13" s="437"/>
      <c r="O13" s="437"/>
      <c r="P13" s="437"/>
      <c r="Q13" s="437"/>
      <c r="R13" s="437"/>
      <c r="S13" s="437"/>
      <c r="T13" s="437"/>
      <c r="U13" s="437"/>
      <c r="V13" s="437"/>
      <c r="W13" s="437"/>
      <c r="X13" s="437"/>
      <c r="Y13" s="437"/>
      <c r="Z13" s="437"/>
      <c r="AA13" s="437"/>
      <c r="AB13" s="437"/>
      <c r="AC13" s="437"/>
      <c r="AD13" s="437"/>
      <c r="AE13" s="437"/>
      <c r="AF13" s="437"/>
    </row>
    <row r="14" spans="1:218" s="1018" customFormat="1" ht="15" customHeight="1" thickTop="1" thickBot="1">
      <c r="A14" s="92" t="s">
        <v>313</v>
      </c>
      <c r="B14" s="438"/>
      <c r="C14" s="438"/>
      <c r="D14" s="438"/>
      <c r="E14" s="438"/>
      <c r="F14" s="438"/>
      <c r="G14" s="438"/>
      <c r="H14" s="438"/>
      <c r="I14" s="438"/>
      <c r="J14" s="438"/>
      <c r="K14" s="438"/>
      <c r="L14" s="438"/>
      <c r="M14" s="438"/>
      <c r="N14" s="438"/>
      <c r="O14" s="438"/>
      <c r="P14" s="438"/>
      <c r="Q14" s="438"/>
      <c r="R14" s="438"/>
      <c r="S14" s="438"/>
      <c r="T14" s="438"/>
      <c r="U14" s="438"/>
      <c r="V14" s="438"/>
      <c r="W14" s="438"/>
      <c r="X14" s="438"/>
      <c r="Y14" s="438"/>
      <c r="Z14" s="438"/>
      <c r="AA14" s="438"/>
      <c r="AB14" s="438"/>
      <c r="AC14" s="438"/>
      <c r="AD14" s="438"/>
      <c r="AE14" s="438"/>
      <c r="AF14" s="438"/>
    </row>
    <row r="15" spans="1:218" s="1018" customFormat="1" ht="20.25" customHeight="1" thickTop="1">
      <c r="A15" s="417" t="s">
        <v>314</v>
      </c>
      <c r="B15" s="437">
        <v>0.7258</v>
      </c>
      <c r="C15" s="437">
        <v>0.78290000000000004</v>
      </c>
      <c r="D15" s="437">
        <v>0.78779999999999994</v>
      </c>
      <c r="E15" s="437">
        <v>0.88900000000000001</v>
      </c>
      <c r="F15" s="437">
        <v>0.76049999999999995</v>
      </c>
      <c r="G15" s="437">
        <v>0.74839999999999995</v>
      </c>
      <c r="H15" s="437">
        <v>0.79279999999999995</v>
      </c>
      <c r="I15" s="437">
        <v>0.71960000000000002</v>
      </c>
      <c r="J15" s="437">
        <v>0.72199999999999998</v>
      </c>
      <c r="K15" s="437">
        <v>0.74380000000000002</v>
      </c>
      <c r="L15" s="437">
        <v>0.75560000000000005</v>
      </c>
      <c r="M15" s="437">
        <v>0.73760000000000003</v>
      </c>
      <c r="N15" s="437">
        <v>0.79659999999999997</v>
      </c>
      <c r="O15" s="437">
        <v>0.82709999999999995</v>
      </c>
      <c r="P15" s="437">
        <v>0.81359999999999999</v>
      </c>
      <c r="Q15" s="437">
        <v>0.82430000000000003</v>
      </c>
      <c r="R15" s="437">
        <v>0.77949999999999997</v>
      </c>
      <c r="S15" s="437">
        <v>0.61699999999999999</v>
      </c>
      <c r="T15" s="437">
        <v>0.81630000000000003</v>
      </c>
      <c r="U15" s="437">
        <v>0.74980000000000002</v>
      </c>
      <c r="V15" s="437">
        <v>0.85189999999999999</v>
      </c>
      <c r="W15" s="437">
        <v>0.84330000000000005</v>
      </c>
      <c r="X15" s="437">
        <v>0.76559999999999995</v>
      </c>
      <c r="Y15" s="437">
        <v>0.76959999999999995</v>
      </c>
      <c r="Z15" s="437">
        <v>0.84279999999999999</v>
      </c>
      <c r="AA15" s="437">
        <v>0.83499999999999996</v>
      </c>
      <c r="AB15" s="437">
        <v>0.75139999999999996</v>
      </c>
      <c r="AC15" s="437">
        <v>0.78649999999999998</v>
      </c>
      <c r="AD15" s="437">
        <v>0.39140000000000003</v>
      </c>
      <c r="AE15" s="437">
        <v>0.82269999999999999</v>
      </c>
      <c r="AF15" s="437">
        <v>0.76900000000000002</v>
      </c>
    </row>
    <row r="16" spans="1:218" s="1018" customFormat="1" ht="18" customHeight="1">
      <c r="A16" s="417" t="s">
        <v>315</v>
      </c>
      <c r="B16" s="437">
        <v>0.7258</v>
      </c>
      <c r="C16" s="437">
        <v>0.78290000000000004</v>
      </c>
      <c r="D16" s="437">
        <v>0.78779999999999994</v>
      </c>
      <c r="E16" s="437">
        <v>0.88900000000000001</v>
      </c>
      <c r="F16" s="437">
        <v>0.76049999999999995</v>
      </c>
      <c r="G16" s="437">
        <v>0.74839999999999995</v>
      </c>
      <c r="H16" s="437">
        <v>0.79279999999999995</v>
      </c>
      <c r="I16" s="437">
        <v>0.71960000000000002</v>
      </c>
      <c r="J16" s="437">
        <v>0.72199999999999998</v>
      </c>
      <c r="K16" s="437">
        <v>0.74380000000000002</v>
      </c>
      <c r="L16" s="437">
        <v>0.75560000000000005</v>
      </c>
      <c r="M16" s="437">
        <v>0.73760000000000003</v>
      </c>
      <c r="N16" s="437">
        <v>0.79659999999999997</v>
      </c>
      <c r="O16" s="437">
        <v>0.82709999999999995</v>
      </c>
      <c r="P16" s="437">
        <v>0.81359999999999999</v>
      </c>
      <c r="Q16" s="437">
        <v>0.82430000000000003</v>
      </c>
      <c r="R16" s="437">
        <v>0.77949999999999997</v>
      </c>
      <c r="S16" s="437">
        <v>0.61699999999999999</v>
      </c>
      <c r="T16" s="437">
        <v>0.81630000000000003</v>
      </c>
      <c r="U16" s="437">
        <v>0.74980000000000002</v>
      </c>
      <c r="V16" s="437">
        <v>0.85189999999999999</v>
      </c>
      <c r="W16" s="437">
        <v>0.84330000000000005</v>
      </c>
      <c r="X16" s="437">
        <v>0.76559999999999995</v>
      </c>
      <c r="Y16" s="437">
        <v>0.76959999999999995</v>
      </c>
      <c r="Z16" s="437">
        <v>0.84279999999999999</v>
      </c>
      <c r="AA16" s="437">
        <v>0.83499999999999996</v>
      </c>
      <c r="AB16" s="437">
        <v>0.75139999999999996</v>
      </c>
      <c r="AC16" s="437">
        <v>0.78649999999999998</v>
      </c>
      <c r="AD16" s="437">
        <v>0.39140000000000003</v>
      </c>
      <c r="AE16" s="437">
        <v>0.82269999999999999</v>
      </c>
      <c r="AF16" s="437">
        <v>0.76900000000000002</v>
      </c>
    </row>
    <row r="17" spans="1:32" s="1018" customFormat="1" ht="20.25" customHeight="1">
      <c r="A17" s="416" t="s">
        <v>316</v>
      </c>
      <c r="B17" s="437">
        <v>9.11E-2</v>
      </c>
      <c r="C17" s="437">
        <v>0.1022</v>
      </c>
      <c r="D17" s="437">
        <v>6.2700000000000006E-2</v>
      </c>
      <c r="E17" s="437">
        <v>1.6999999999999999E-3</v>
      </c>
      <c r="F17" s="437">
        <v>0</v>
      </c>
      <c r="G17" s="437">
        <v>0</v>
      </c>
      <c r="H17" s="437">
        <v>1.5E-3</v>
      </c>
      <c r="I17" s="437">
        <v>3.1899999999999998E-2</v>
      </c>
      <c r="J17" s="437">
        <v>6.7900000000000002E-2</v>
      </c>
      <c r="K17" s="437">
        <v>8.5000000000000006E-3</v>
      </c>
      <c r="L17" s="437">
        <v>1.6E-2</v>
      </c>
      <c r="M17" s="437">
        <v>0</v>
      </c>
      <c r="N17" s="437">
        <v>0</v>
      </c>
      <c r="O17" s="437">
        <v>4.24E-2</v>
      </c>
      <c r="P17" s="437">
        <v>4.7699999999999999E-2</v>
      </c>
      <c r="Q17" s="437">
        <v>0</v>
      </c>
      <c r="R17" s="437">
        <v>1E-4</v>
      </c>
      <c r="S17" s="437">
        <v>2.98E-2</v>
      </c>
      <c r="T17" s="437">
        <v>0</v>
      </c>
      <c r="U17" s="437">
        <v>1.2200000000000001E-2</v>
      </c>
      <c r="V17" s="437">
        <v>2.0000000000000001E-4</v>
      </c>
      <c r="W17" s="437">
        <v>4.5999999999999999E-3</v>
      </c>
      <c r="X17" s="437">
        <v>1E-4</v>
      </c>
      <c r="Y17" s="437">
        <v>4.4499999999999998E-2</v>
      </c>
      <c r="Z17" s="437">
        <v>1.9400000000000001E-2</v>
      </c>
      <c r="AA17" s="437">
        <v>1.7299999999999999E-2</v>
      </c>
      <c r="AB17" s="437">
        <v>8.5699999999999998E-2</v>
      </c>
      <c r="AC17" s="437">
        <v>4.1000000000000002E-2</v>
      </c>
      <c r="AD17" s="437">
        <v>0.41149999999999998</v>
      </c>
      <c r="AE17" s="437">
        <v>0</v>
      </c>
      <c r="AF17" s="437">
        <v>5.2499999999999998E-2</v>
      </c>
    </row>
    <row r="18" spans="1:32" s="1018" customFormat="1" ht="20.25" customHeight="1">
      <c r="A18" s="417" t="s">
        <v>317</v>
      </c>
      <c r="B18" s="437">
        <v>0</v>
      </c>
      <c r="C18" s="437">
        <v>0</v>
      </c>
      <c r="D18" s="437">
        <v>0</v>
      </c>
      <c r="E18" s="437">
        <v>2.9999999999999997E-4</v>
      </c>
      <c r="F18" s="437">
        <v>0</v>
      </c>
      <c r="G18" s="437">
        <v>0</v>
      </c>
      <c r="H18" s="437">
        <v>1.6999999999999999E-3</v>
      </c>
      <c r="I18" s="437">
        <v>0</v>
      </c>
      <c r="J18" s="437">
        <v>0</v>
      </c>
      <c r="K18" s="437">
        <v>0</v>
      </c>
      <c r="L18" s="437">
        <v>0</v>
      </c>
      <c r="M18" s="437">
        <v>0</v>
      </c>
      <c r="N18" s="437">
        <v>0</v>
      </c>
      <c r="O18" s="437">
        <v>0</v>
      </c>
      <c r="P18" s="437">
        <v>0</v>
      </c>
      <c r="Q18" s="437">
        <v>0</v>
      </c>
      <c r="R18" s="437">
        <v>0</v>
      </c>
      <c r="S18" s="437">
        <v>0</v>
      </c>
      <c r="T18" s="437">
        <v>4.4999999999999997E-3</v>
      </c>
      <c r="U18" s="437">
        <v>0</v>
      </c>
      <c r="V18" s="437">
        <v>0</v>
      </c>
      <c r="W18" s="437">
        <v>0</v>
      </c>
      <c r="X18" s="437">
        <v>0</v>
      </c>
      <c r="Y18" s="437">
        <v>0</v>
      </c>
      <c r="Z18" s="437">
        <v>0</v>
      </c>
      <c r="AA18" s="437">
        <v>3.3E-3</v>
      </c>
      <c r="AB18" s="437">
        <v>1.9E-3</v>
      </c>
      <c r="AC18" s="437">
        <v>2.9999999999999997E-4</v>
      </c>
      <c r="AD18" s="437">
        <v>0</v>
      </c>
      <c r="AE18" s="437">
        <v>2.3E-3</v>
      </c>
      <c r="AF18" s="437">
        <v>2.9999999999999997E-4</v>
      </c>
    </row>
    <row r="19" spans="1:32" s="1018" customFormat="1" ht="12" customHeight="1" thickBot="1">
      <c r="A19" s="417"/>
      <c r="B19" s="437"/>
      <c r="C19" s="437"/>
      <c r="D19" s="437"/>
      <c r="E19" s="437"/>
      <c r="F19" s="437"/>
      <c r="G19" s="437"/>
      <c r="H19" s="437"/>
      <c r="I19" s="437"/>
      <c r="J19" s="437"/>
      <c r="K19" s="437"/>
      <c r="L19" s="437"/>
      <c r="M19" s="437"/>
      <c r="N19" s="437"/>
      <c r="O19" s="437"/>
      <c r="P19" s="437"/>
      <c r="Q19" s="437"/>
      <c r="R19" s="437"/>
      <c r="S19" s="437"/>
      <c r="T19" s="437"/>
      <c r="U19" s="437"/>
      <c r="V19" s="437"/>
      <c r="W19" s="437"/>
      <c r="X19" s="437"/>
      <c r="Y19" s="437"/>
      <c r="Z19" s="437"/>
      <c r="AA19" s="437"/>
      <c r="AB19" s="437"/>
      <c r="AC19" s="437"/>
      <c r="AD19" s="437"/>
      <c r="AE19" s="437"/>
      <c r="AF19" s="437"/>
    </row>
    <row r="20" spans="1:32" s="1018" customFormat="1" ht="16.5" customHeight="1" thickTop="1" thickBot="1">
      <c r="A20" s="94" t="s">
        <v>318</v>
      </c>
      <c r="B20" s="438"/>
      <c r="C20" s="438"/>
      <c r="D20" s="438"/>
      <c r="E20" s="438"/>
      <c r="F20" s="438"/>
      <c r="G20" s="438"/>
      <c r="H20" s="438"/>
      <c r="I20" s="438"/>
      <c r="J20" s="438"/>
      <c r="K20" s="438"/>
      <c r="L20" s="438"/>
      <c r="M20" s="438"/>
      <c r="N20" s="438"/>
      <c r="O20" s="438"/>
      <c r="P20" s="438"/>
      <c r="Q20" s="438"/>
      <c r="R20" s="438"/>
      <c r="S20" s="438"/>
      <c r="T20" s="438"/>
      <c r="U20" s="438"/>
      <c r="V20" s="438"/>
      <c r="W20" s="438"/>
      <c r="X20" s="438"/>
      <c r="Y20" s="438"/>
      <c r="Z20" s="438"/>
      <c r="AA20" s="438"/>
      <c r="AB20" s="438"/>
      <c r="AC20" s="438"/>
      <c r="AD20" s="438"/>
      <c r="AE20" s="438"/>
      <c r="AF20" s="438"/>
    </row>
    <row r="21" spans="1:32" s="1018" customFormat="1" ht="20.25" customHeight="1" thickTop="1">
      <c r="A21" s="417" t="s">
        <v>319</v>
      </c>
      <c r="B21" s="437">
        <v>0.27229999999999999</v>
      </c>
      <c r="C21" s="437">
        <v>9.1800000000000007E-2</v>
      </c>
      <c r="D21" s="437">
        <v>7.7799999999999994E-2</v>
      </c>
      <c r="E21" s="437">
        <v>3.5900000000000001E-2</v>
      </c>
      <c r="F21" s="437">
        <v>0.16500000000000001</v>
      </c>
      <c r="G21" s="437">
        <v>0.185</v>
      </c>
      <c r="H21" s="437">
        <v>6.2100000000000002E-2</v>
      </c>
      <c r="I21" s="437">
        <v>4.7600000000000003E-2</v>
      </c>
      <c r="J21" s="437">
        <v>0.1502</v>
      </c>
      <c r="K21" s="437">
        <v>6.6799999999999998E-2</v>
      </c>
      <c r="L21" s="437">
        <v>0.2283</v>
      </c>
      <c r="M21" s="437">
        <v>5.5800000000000002E-2</v>
      </c>
      <c r="N21" s="437">
        <v>0.1197</v>
      </c>
      <c r="O21" s="437">
        <v>0.14810000000000001</v>
      </c>
      <c r="P21" s="437">
        <v>0.19220000000000001</v>
      </c>
      <c r="Q21" s="437">
        <v>1.5800000000000002E-2</v>
      </c>
      <c r="R21" s="437">
        <v>4.4699999999999997E-2</v>
      </c>
      <c r="S21" s="437">
        <v>0.13</v>
      </c>
      <c r="T21" s="437">
        <v>1.6400000000000001E-2</v>
      </c>
      <c r="U21" s="437">
        <v>4.3499999999999997E-2</v>
      </c>
      <c r="V21" s="437">
        <v>6.4699999999999994E-2</v>
      </c>
      <c r="W21" s="437">
        <v>8.0999999999999996E-3</v>
      </c>
      <c r="X21" s="437">
        <v>4.1300000000000003E-2</v>
      </c>
      <c r="Y21" s="437">
        <v>1.2800000000000001E-2</v>
      </c>
      <c r="Z21" s="437">
        <v>7.4700000000000003E-2</v>
      </c>
      <c r="AA21" s="437">
        <v>0.29160000000000003</v>
      </c>
      <c r="AB21" s="437">
        <v>0.67759999999999998</v>
      </c>
      <c r="AC21" s="437">
        <v>5.2499999999999998E-2</v>
      </c>
      <c r="AD21" s="437">
        <v>0</v>
      </c>
      <c r="AE21" s="437">
        <v>8.5000000000000006E-3</v>
      </c>
      <c r="AF21" s="437">
        <v>0.1409</v>
      </c>
    </row>
    <row r="22" spans="1:32" s="1018" customFormat="1" ht="20.25" customHeight="1">
      <c r="A22" s="417" t="s">
        <v>320</v>
      </c>
      <c r="B22" s="437">
        <v>0.72770000000000001</v>
      </c>
      <c r="C22" s="437">
        <v>0.90820000000000001</v>
      </c>
      <c r="D22" s="437">
        <v>0.92220000000000002</v>
      </c>
      <c r="E22" s="437">
        <v>0.96409999999999996</v>
      </c>
      <c r="F22" s="437">
        <v>0.83499999999999996</v>
      </c>
      <c r="G22" s="437">
        <v>0.81499999999999995</v>
      </c>
      <c r="H22" s="437">
        <v>0.93789999999999996</v>
      </c>
      <c r="I22" s="437">
        <v>0.95240000000000002</v>
      </c>
      <c r="J22" s="437">
        <v>0.8498</v>
      </c>
      <c r="K22" s="437">
        <v>0.93320000000000003</v>
      </c>
      <c r="L22" s="437">
        <v>0.77170000000000005</v>
      </c>
      <c r="M22" s="437">
        <v>0.94420000000000004</v>
      </c>
      <c r="N22" s="437">
        <v>0.88029999999999997</v>
      </c>
      <c r="O22" s="437">
        <v>0.85189999999999999</v>
      </c>
      <c r="P22" s="437">
        <v>0.80779999999999996</v>
      </c>
      <c r="Q22" s="437">
        <v>0.98419999999999996</v>
      </c>
      <c r="R22" s="437">
        <v>0.95530000000000004</v>
      </c>
      <c r="S22" s="437">
        <v>0.87</v>
      </c>
      <c r="T22" s="437">
        <v>0.98360000000000003</v>
      </c>
      <c r="U22" s="437">
        <v>0.95650000000000002</v>
      </c>
      <c r="V22" s="437">
        <v>0.93530000000000002</v>
      </c>
      <c r="W22" s="437">
        <v>0.9919</v>
      </c>
      <c r="X22" s="437">
        <v>0.9587</v>
      </c>
      <c r="Y22" s="437">
        <v>0.98719999999999997</v>
      </c>
      <c r="Z22" s="437">
        <v>0.92530000000000001</v>
      </c>
      <c r="AA22" s="437">
        <v>0.70840000000000003</v>
      </c>
      <c r="AB22" s="437">
        <v>0.32240000000000002</v>
      </c>
      <c r="AC22" s="437">
        <v>0.94750000000000001</v>
      </c>
      <c r="AD22" s="437">
        <v>1</v>
      </c>
      <c r="AE22" s="437">
        <v>0.99150000000000005</v>
      </c>
      <c r="AF22" s="437">
        <v>0.85909999999999997</v>
      </c>
    </row>
    <row r="23" spans="1:32" s="1018" customFormat="1" ht="18" customHeight="1">
      <c r="A23" s="417" t="s">
        <v>321</v>
      </c>
      <c r="B23" s="429">
        <v>488.03660000000002</v>
      </c>
      <c r="C23" s="429">
        <v>715.24929999999995</v>
      </c>
      <c r="D23" s="429">
        <v>636.46500000000003</v>
      </c>
      <c r="E23" s="429">
        <v>798.2894</v>
      </c>
      <c r="F23" s="429">
        <v>656.79129999999998</v>
      </c>
      <c r="G23" s="429">
        <v>612.77919999999995</v>
      </c>
      <c r="H23" s="429">
        <v>448.8646</v>
      </c>
      <c r="I23" s="429">
        <v>496.2894</v>
      </c>
      <c r="J23" s="429">
        <v>606.80880000000002</v>
      </c>
      <c r="K23" s="429">
        <v>610.53219999999999</v>
      </c>
      <c r="L23" s="429">
        <v>552.56380000000001</v>
      </c>
      <c r="M23" s="429">
        <v>487.26710000000003</v>
      </c>
      <c r="N23" s="429">
        <v>881.57950000000005</v>
      </c>
      <c r="O23" s="429">
        <v>721.85329999999999</v>
      </c>
      <c r="P23" s="429">
        <v>423.72329999999999</v>
      </c>
      <c r="Q23" s="429">
        <v>758.85789999999997</v>
      </c>
      <c r="R23" s="429">
        <v>587.1173</v>
      </c>
      <c r="S23" s="429">
        <v>492.71519999999998</v>
      </c>
      <c r="T23" s="429">
        <v>404.2337</v>
      </c>
      <c r="U23" s="429">
        <v>439.55869999999999</v>
      </c>
      <c r="V23" s="429">
        <v>436.1977</v>
      </c>
      <c r="W23" s="429">
        <v>355.47919999999999</v>
      </c>
      <c r="X23" s="429">
        <v>320.57400000000001</v>
      </c>
      <c r="Y23" s="429">
        <v>554.34469999999999</v>
      </c>
      <c r="Z23" s="429">
        <v>511.80930000000001</v>
      </c>
      <c r="AA23" s="429">
        <v>684.03819999999996</v>
      </c>
      <c r="AB23" s="429">
        <v>629.077</v>
      </c>
      <c r="AC23" s="429">
        <v>562.10910000000001</v>
      </c>
      <c r="AD23" s="429">
        <v>616.03020000000004</v>
      </c>
      <c r="AE23" s="429">
        <v>439.7527</v>
      </c>
      <c r="AF23" s="429">
        <v>604.91189999999995</v>
      </c>
    </row>
    <row r="24" spans="1:32" s="1018" customFormat="1" ht="12" customHeight="1" thickBot="1">
      <c r="A24" s="417"/>
      <c r="B24" s="429"/>
      <c r="C24" s="429"/>
      <c r="D24" s="429"/>
      <c r="E24" s="429"/>
      <c r="F24" s="429"/>
      <c r="G24" s="429"/>
      <c r="H24" s="429"/>
      <c r="I24" s="429"/>
      <c r="J24" s="429"/>
      <c r="K24" s="429"/>
      <c r="L24" s="429"/>
      <c r="M24" s="429"/>
      <c r="N24" s="429"/>
      <c r="O24" s="429"/>
      <c r="P24" s="429"/>
      <c r="Q24" s="429"/>
      <c r="R24" s="429"/>
      <c r="S24" s="429"/>
      <c r="T24" s="429"/>
      <c r="U24" s="429"/>
      <c r="V24" s="429"/>
      <c r="W24" s="429"/>
      <c r="X24" s="429"/>
      <c r="Y24" s="429"/>
      <c r="Z24" s="429"/>
      <c r="AA24" s="429"/>
      <c r="AB24" s="429"/>
      <c r="AC24" s="429"/>
      <c r="AD24" s="429"/>
      <c r="AE24" s="429"/>
      <c r="AF24" s="429"/>
    </row>
    <row r="25" spans="1:32" s="1018" customFormat="1" ht="17.25" customHeight="1" thickTop="1" thickBot="1">
      <c r="A25" s="95" t="s">
        <v>322</v>
      </c>
      <c r="B25" s="439"/>
      <c r="C25" s="439"/>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B25" s="439"/>
      <c r="AC25" s="439"/>
      <c r="AD25" s="439"/>
      <c r="AE25" s="439"/>
      <c r="AF25" s="439"/>
    </row>
    <row r="26" spans="1:32" s="1018" customFormat="1" ht="20.25" customHeight="1" thickTop="1">
      <c r="A26" s="416" t="s">
        <v>323</v>
      </c>
      <c r="B26" s="437">
        <v>0.97250000000000003</v>
      </c>
      <c r="C26" s="437">
        <v>0.9647</v>
      </c>
      <c r="D26" s="437">
        <v>0.94789999999999996</v>
      </c>
      <c r="E26" s="437">
        <v>0.96220000000000006</v>
      </c>
      <c r="F26" s="437">
        <v>0.91620000000000001</v>
      </c>
      <c r="G26" s="437">
        <v>0.9506</v>
      </c>
      <c r="H26" s="437">
        <v>0.96650000000000003</v>
      </c>
      <c r="I26" s="437">
        <v>0.97399999999999998</v>
      </c>
      <c r="J26" s="437">
        <v>0.97350000000000003</v>
      </c>
      <c r="K26" s="437">
        <v>0.98750000000000004</v>
      </c>
      <c r="L26" s="437">
        <v>0.96279999999999999</v>
      </c>
      <c r="M26" s="437">
        <v>0.99180000000000001</v>
      </c>
      <c r="N26" s="437">
        <v>0.97309999999999997</v>
      </c>
      <c r="O26" s="437">
        <v>0.98450000000000004</v>
      </c>
      <c r="P26" s="437">
        <v>0.98540000000000005</v>
      </c>
      <c r="Q26" s="437">
        <v>0.98709999999999998</v>
      </c>
      <c r="R26" s="437">
        <v>0.98080000000000001</v>
      </c>
      <c r="S26" s="437">
        <v>0.98780000000000001</v>
      </c>
      <c r="T26" s="437">
        <v>0.98770000000000002</v>
      </c>
      <c r="U26" s="437">
        <v>0.96240000000000003</v>
      </c>
      <c r="V26" s="437">
        <v>0.98939999999999995</v>
      </c>
      <c r="W26" s="437">
        <v>0.98509999999999998</v>
      </c>
      <c r="X26" s="437">
        <v>0.97609999999999997</v>
      </c>
      <c r="Y26" s="437">
        <v>0.98480000000000001</v>
      </c>
      <c r="Z26" s="437">
        <v>0.98099999999999998</v>
      </c>
      <c r="AA26" s="437">
        <v>0.96109999999999995</v>
      </c>
      <c r="AB26" s="437">
        <v>0.98939999999999995</v>
      </c>
      <c r="AC26" s="437">
        <v>0.98970000000000002</v>
      </c>
      <c r="AD26" s="437">
        <v>0.97609999999999997</v>
      </c>
      <c r="AE26" s="437">
        <v>0.998</v>
      </c>
      <c r="AF26" s="437">
        <v>0.97309999999999997</v>
      </c>
    </row>
    <row r="27" spans="1:32" s="1018" customFormat="1" ht="20.25" customHeight="1">
      <c r="A27" s="416" t="s">
        <v>324</v>
      </c>
      <c r="B27" s="437">
        <v>4.82E-2</v>
      </c>
      <c r="C27" s="437">
        <v>9.2899999999999996E-2</v>
      </c>
      <c r="D27" s="437">
        <v>6.6500000000000004E-2</v>
      </c>
      <c r="E27" s="437">
        <v>0.1109</v>
      </c>
      <c r="F27" s="437">
        <v>4.0000000000000002E-4</v>
      </c>
      <c r="G27" s="437">
        <v>2.5100000000000001E-2</v>
      </c>
      <c r="H27" s="437">
        <v>9.9000000000000008E-3</v>
      </c>
      <c r="I27" s="437">
        <v>3.7000000000000002E-3</v>
      </c>
      <c r="J27" s="437">
        <v>1.7600000000000001E-2</v>
      </c>
      <c r="K27" s="437">
        <v>0</v>
      </c>
      <c r="L27" s="437">
        <v>3.5000000000000001E-3</v>
      </c>
      <c r="M27" s="437">
        <v>1.4E-3</v>
      </c>
      <c r="N27" s="437">
        <v>9.4999999999999998E-3</v>
      </c>
      <c r="O27" s="437">
        <v>5.5999999999999999E-3</v>
      </c>
      <c r="P27" s="437">
        <v>1.06E-2</v>
      </c>
      <c r="Q27" s="437">
        <v>1.1900000000000001E-2</v>
      </c>
      <c r="R27" s="437">
        <v>1.6500000000000001E-2</v>
      </c>
      <c r="S27" s="437">
        <v>1.9E-3</v>
      </c>
      <c r="T27" s="437">
        <v>1E-4</v>
      </c>
      <c r="U27" s="437">
        <v>2.24E-2</v>
      </c>
      <c r="V27" s="437">
        <v>5.3E-3</v>
      </c>
      <c r="W27" s="437">
        <v>2.2000000000000001E-3</v>
      </c>
      <c r="X27" s="437">
        <v>1.6000000000000001E-3</v>
      </c>
      <c r="Y27" s="437">
        <v>4.4000000000000003E-3</v>
      </c>
      <c r="Z27" s="437">
        <v>3.5000000000000001E-3</v>
      </c>
      <c r="AA27" s="437">
        <v>2.4500000000000001E-2</v>
      </c>
      <c r="AB27" s="437">
        <v>3.0999999999999999E-3</v>
      </c>
      <c r="AC27" s="437">
        <v>5.3E-3</v>
      </c>
      <c r="AD27" s="437">
        <v>3.2500000000000001E-2</v>
      </c>
      <c r="AE27" s="437">
        <v>4.0000000000000002E-4</v>
      </c>
      <c r="AF27" s="437">
        <v>3.4200000000000001E-2</v>
      </c>
    </row>
    <row r="28" spans="1:32" s="1018" customFormat="1" ht="20.25" customHeight="1">
      <c r="A28" s="417" t="s">
        <v>325</v>
      </c>
      <c r="B28" s="437">
        <v>2.75E-2</v>
      </c>
      <c r="C28" s="437">
        <v>3.5299999999999998E-2</v>
      </c>
      <c r="D28" s="437">
        <v>5.21E-2</v>
      </c>
      <c r="E28" s="437">
        <v>3.78E-2</v>
      </c>
      <c r="F28" s="437">
        <v>8.3799999999999999E-2</v>
      </c>
      <c r="G28" s="437">
        <v>4.9399999999999999E-2</v>
      </c>
      <c r="H28" s="437">
        <v>3.3500000000000002E-2</v>
      </c>
      <c r="I28" s="437">
        <v>2.5999999999999999E-2</v>
      </c>
      <c r="J28" s="437">
        <v>2.6499999999999999E-2</v>
      </c>
      <c r="K28" s="437">
        <v>1.2500000000000001E-2</v>
      </c>
      <c r="L28" s="437">
        <v>3.7199999999999997E-2</v>
      </c>
      <c r="M28" s="437">
        <v>8.2000000000000007E-3</v>
      </c>
      <c r="N28" s="437">
        <v>2.69E-2</v>
      </c>
      <c r="O28" s="437">
        <v>1.55E-2</v>
      </c>
      <c r="P28" s="437">
        <v>1.46E-2</v>
      </c>
      <c r="Q28" s="437">
        <v>1.29E-2</v>
      </c>
      <c r="R28" s="437">
        <v>1.9199999999999998E-2</v>
      </c>
      <c r="S28" s="437">
        <v>1.2200000000000001E-2</v>
      </c>
      <c r="T28" s="437">
        <v>1.23E-2</v>
      </c>
      <c r="U28" s="437">
        <v>3.7600000000000001E-2</v>
      </c>
      <c r="V28" s="437">
        <v>1.06E-2</v>
      </c>
      <c r="W28" s="437">
        <v>1.49E-2</v>
      </c>
      <c r="X28" s="437">
        <v>2.3900000000000001E-2</v>
      </c>
      <c r="Y28" s="437">
        <v>1.52E-2</v>
      </c>
      <c r="Z28" s="437">
        <v>1.9E-2</v>
      </c>
      <c r="AA28" s="437">
        <v>3.8899999999999997E-2</v>
      </c>
      <c r="AB28" s="437">
        <v>1.06E-2</v>
      </c>
      <c r="AC28" s="437">
        <v>1.03E-2</v>
      </c>
      <c r="AD28" s="437">
        <v>2.3900000000000001E-2</v>
      </c>
      <c r="AE28" s="437">
        <v>2E-3</v>
      </c>
      <c r="AF28" s="437">
        <v>2.69E-2</v>
      </c>
    </row>
    <row r="29" spans="1:32" s="1018" customFormat="1" ht="18" customHeight="1">
      <c r="A29" s="417" t="s">
        <v>326</v>
      </c>
      <c r="B29" s="437">
        <v>4.1099999999999998E-2</v>
      </c>
      <c r="C29" s="437">
        <v>7.9899999999999999E-2</v>
      </c>
      <c r="D29" s="437">
        <v>6.1100000000000002E-2</v>
      </c>
      <c r="E29" s="437">
        <v>0.1003</v>
      </c>
      <c r="F29" s="437">
        <v>4.0000000000000002E-4</v>
      </c>
      <c r="G29" s="437">
        <v>2.12E-2</v>
      </c>
      <c r="H29" s="437">
        <v>8.3999999999999995E-3</v>
      </c>
      <c r="I29" s="437">
        <v>3.8E-3</v>
      </c>
      <c r="J29" s="437">
        <v>1.4200000000000001E-2</v>
      </c>
      <c r="K29" s="437">
        <v>0</v>
      </c>
      <c r="L29" s="437">
        <v>2.5999999999999999E-3</v>
      </c>
      <c r="M29" s="437">
        <v>1.4E-3</v>
      </c>
      <c r="N29" s="437">
        <v>8.9999999999999993E-3</v>
      </c>
      <c r="O29" s="437">
        <v>5.5999999999999999E-3</v>
      </c>
      <c r="P29" s="437">
        <v>9.9000000000000008E-3</v>
      </c>
      <c r="Q29" s="437">
        <v>1.2E-2</v>
      </c>
      <c r="R29" s="437">
        <v>1.6299999999999999E-2</v>
      </c>
      <c r="S29" s="437">
        <v>1E-3</v>
      </c>
      <c r="T29" s="437">
        <v>1E-4</v>
      </c>
      <c r="U29" s="437">
        <v>2.01E-2</v>
      </c>
      <c r="V29" s="437">
        <v>4.1999999999999997E-3</v>
      </c>
      <c r="W29" s="437">
        <v>2.0999999999999999E-3</v>
      </c>
      <c r="X29" s="437">
        <v>1.6000000000000001E-3</v>
      </c>
      <c r="Y29" s="437">
        <v>4.3E-3</v>
      </c>
      <c r="Z29" s="437">
        <v>3.5999999999999999E-3</v>
      </c>
      <c r="AA29" s="437">
        <v>2.3699999999999999E-2</v>
      </c>
      <c r="AB29" s="437">
        <v>3.2000000000000002E-3</v>
      </c>
      <c r="AC29" s="437">
        <v>4.7999999999999996E-3</v>
      </c>
      <c r="AD29" s="437">
        <v>2.7199999999999998E-2</v>
      </c>
      <c r="AE29" s="437">
        <v>4.0000000000000002E-4</v>
      </c>
      <c r="AF29" s="437">
        <v>2.98E-2</v>
      </c>
    </row>
    <row r="30" spans="1:32" s="1018" customFormat="1" ht="20.25" customHeight="1">
      <c r="A30" s="417" t="s">
        <v>327</v>
      </c>
      <c r="B30" s="437">
        <v>0.17069999999999999</v>
      </c>
      <c r="C30" s="437">
        <v>0.1699</v>
      </c>
      <c r="D30" s="437">
        <v>0.12909999999999999</v>
      </c>
      <c r="E30" s="437">
        <v>0.12970000000000001</v>
      </c>
      <c r="F30" s="437">
        <v>0</v>
      </c>
      <c r="G30" s="437">
        <v>0.1951</v>
      </c>
      <c r="H30" s="437">
        <v>0.1802</v>
      </c>
      <c r="I30" s="437">
        <v>0</v>
      </c>
      <c r="J30" s="437">
        <v>0.2114</v>
      </c>
      <c r="K30" s="437">
        <v>0</v>
      </c>
      <c r="L30" s="437">
        <v>0.28739999999999999</v>
      </c>
      <c r="M30" s="437">
        <v>0</v>
      </c>
      <c r="N30" s="437">
        <v>7.2700000000000001E-2</v>
      </c>
      <c r="O30" s="437">
        <v>0</v>
      </c>
      <c r="P30" s="437">
        <v>8.0399999999999999E-2</v>
      </c>
      <c r="Q30" s="437">
        <v>0</v>
      </c>
      <c r="R30" s="437">
        <v>3.1199999999999999E-2</v>
      </c>
      <c r="S30" s="437">
        <v>0.49709999999999999</v>
      </c>
      <c r="T30" s="437">
        <v>0</v>
      </c>
      <c r="U30" s="437">
        <v>0.1341</v>
      </c>
      <c r="V30" s="437">
        <v>0.2205</v>
      </c>
      <c r="W30" s="437">
        <v>4.6600000000000003E-2</v>
      </c>
      <c r="X30" s="437">
        <v>0</v>
      </c>
      <c r="Y30" s="437">
        <v>3.6700000000000003E-2</v>
      </c>
      <c r="Z30" s="437">
        <v>0</v>
      </c>
      <c r="AA30" s="437">
        <v>7.1999999999999995E-2</v>
      </c>
      <c r="AB30" s="437">
        <v>0</v>
      </c>
      <c r="AC30" s="437">
        <v>0.10340000000000001</v>
      </c>
      <c r="AD30" s="437">
        <v>0.18340000000000001</v>
      </c>
      <c r="AE30" s="437">
        <v>0</v>
      </c>
      <c r="AF30" s="437">
        <v>0.15359999999999999</v>
      </c>
    </row>
    <row r="31" spans="1:32" s="1018" customFormat="1" ht="20.25" customHeight="1">
      <c r="A31" s="417" t="s">
        <v>328</v>
      </c>
      <c r="B31" s="437">
        <v>8.3999999999999995E-3</v>
      </c>
      <c r="C31" s="437">
        <v>1.04E-2</v>
      </c>
      <c r="D31" s="437">
        <v>5.8999999999999999E-3</v>
      </c>
      <c r="E31" s="437">
        <v>1.43E-2</v>
      </c>
      <c r="F31" s="437">
        <v>7.1000000000000004E-3</v>
      </c>
      <c r="G31" s="437">
        <v>6.4999999999999997E-3</v>
      </c>
      <c r="H31" s="437">
        <v>6.8999999999999999E-3</v>
      </c>
      <c r="I31" s="437">
        <v>6.1000000000000004E-3</v>
      </c>
      <c r="J31" s="437">
        <v>8.9999999999999993E-3</v>
      </c>
      <c r="K31" s="437">
        <v>6.7999999999999996E-3</v>
      </c>
      <c r="L31" s="437">
        <v>8.2000000000000007E-3</v>
      </c>
      <c r="M31" s="437">
        <v>7.4000000000000003E-3</v>
      </c>
      <c r="N31" s="437">
        <v>1.0500000000000001E-2</v>
      </c>
      <c r="O31" s="437">
        <v>2.8799999999999999E-2</v>
      </c>
      <c r="P31" s="437">
        <v>9.4000000000000004E-3</v>
      </c>
      <c r="Q31" s="437">
        <v>1.6199999999999999E-2</v>
      </c>
      <c r="R31" s="437">
        <v>6.4999999999999997E-3</v>
      </c>
      <c r="S31" s="437">
        <v>7.7999999999999996E-3</v>
      </c>
      <c r="T31" s="437">
        <v>7.3000000000000001E-3</v>
      </c>
      <c r="U31" s="437">
        <v>7.0000000000000001E-3</v>
      </c>
      <c r="V31" s="437">
        <v>5.5999999999999999E-3</v>
      </c>
      <c r="W31" s="437">
        <v>5.7000000000000002E-3</v>
      </c>
      <c r="X31" s="437">
        <v>8.8999999999999999E-3</v>
      </c>
      <c r="Y31" s="437">
        <v>7.3000000000000001E-3</v>
      </c>
      <c r="Z31" s="437">
        <v>6.3E-3</v>
      </c>
      <c r="AA31" s="437">
        <v>8.0000000000000002E-3</v>
      </c>
      <c r="AB31" s="437">
        <v>1.52E-2</v>
      </c>
      <c r="AC31" s="437">
        <v>1.8100000000000002E-2</v>
      </c>
      <c r="AD31" s="437">
        <v>1.32E-2</v>
      </c>
      <c r="AE31" s="437">
        <v>6.8999999999999999E-3</v>
      </c>
      <c r="AF31" s="437">
        <v>9.1999999999999998E-3</v>
      </c>
    </row>
    <row r="32" spans="1:32" s="1018" customFormat="1" ht="20.25" customHeight="1">
      <c r="A32" s="417" t="s">
        <v>329</v>
      </c>
      <c r="B32" s="437">
        <v>8.6300000000000002E-2</v>
      </c>
      <c r="C32" s="437">
        <v>0.05</v>
      </c>
      <c r="D32" s="437">
        <v>8.0699999999999994E-2</v>
      </c>
      <c r="E32" s="437">
        <v>4.3099999999999999E-2</v>
      </c>
      <c r="F32" s="437">
        <v>0.1477</v>
      </c>
      <c r="G32" s="437">
        <v>0.10059999999999999</v>
      </c>
      <c r="H32" s="437">
        <v>8.6599999999999996E-2</v>
      </c>
      <c r="I32" s="437">
        <v>7.0800000000000002E-2</v>
      </c>
      <c r="J32" s="437">
        <v>7.3099999999999998E-2</v>
      </c>
      <c r="K32" s="437">
        <v>5.1400000000000001E-2</v>
      </c>
      <c r="L32" s="437">
        <v>7.2499999999999995E-2</v>
      </c>
      <c r="M32" s="437">
        <v>7.1900000000000006E-2</v>
      </c>
      <c r="N32" s="437">
        <v>6.5500000000000003E-2</v>
      </c>
      <c r="O32" s="437">
        <v>4.9799999999999997E-2</v>
      </c>
      <c r="P32" s="437">
        <v>5.5E-2</v>
      </c>
      <c r="Q32" s="437">
        <v>6.4299999999999996E-2</v>
      </c>
      <c r="R32" s="437">
        <v>9.7500000000000003E-2</v>
      </c>
      <c r="S32" s="437">
        <v>6.0900000000000003E-2</v>
      </c>
      <c r="T32" s="437">
        <v>9.9500000000000005E-2</v>
      </c>
      <c r="U32" s="437">
        <v>7.3999999999999996E-2</v>
      </c>
      <c r="V32" s="437">
        <v>5.3100000000000001E-2</v>
      </c>
      <c r="W32" s="437">
        <v>0.1017</v>
      </c>
      <c r="X32" s="437">
        <v>9.2700000000000005E-2</v>
      </c>
      <c r="Y32" s="437">
        <v>7.1499999999999994E-2</v>
      </c>
      <c r="Z32" s="437">
        <v>6.2899999999999998E-2</v>
      </c>
      <c r="AA32" s="437">
        <v>7.5200000000000003E-2</v>
      </c>
      <c r="AB32" s="437">
        <v>8.2799999999999999E-2</v>
      </c>
      <c r="AC32" s="437">
        <v>7.9500000000000001E-2</v>
      </c>
      <c r="AD32" s="437">
        <v>4.7500000000000001E-2</v>
      </c>
      <c r="AE32" s="437">
        <v>8.9200000000000002E-2</v>
      </c>
      <c r="AF32" s="437">
        <v>7.4800000000000005E-2</v>
      </c>
    </row>
    <row r="33" spans="1:32" s="1018" customFormat="1" ht="20.25" customHeight="1">
      <c r="A33" s="417" t="s">
        <v>330</v>
      </c>
      <c r="B33" s="437">
        <v>0.95469999999999999</v>
      </c>
      <c r="C33" s="437">
        <v>0.92330000000000001</v>
      </c>
      <c r="D33" s="437">
        <v>0.8972</v>
      </c>
      <c r="E33" s="437">
        <v>0.89019999999999999</v>
      </c>
      <c r="F33" s="437">
        <v>0.83730000000000004</v>
      </c>
      <c r="G33" s="437">
        <v>0.94340000000000002</v>
      </c>
      <c r="H33" s="437">
        <v>0.95420000000000005</v>
      </c>
      <c r="I33" s="437">
        <v>0.94599999999999995</v>
      </c>
      <c r="J33" s="437">
        <v>0.95830000000000004</v>
      </c>
      <c r="K33" s="437">
        <v>0.97629999999999995</v>
      </c>
      <c r="L33" s="437">
        <v>0.95689999999999997</v>
      </c>
      <c r="M33" s="437">
        <v>0.98839999999999995</v>
      </c>
      <c r="N33" s="437">
        <v>0.97309999999999997</v>
      </c>
      <c r="O33" s="437">
        <v>0.96889999999999998</v>
      </c>
      <c r="P33" s="437">
        <v>0.97009999999999996</v>
      </c>
      <c r="Q33" s="437">
        <v>0.93059999999999998</v>
      </c>
      <c r="R33" s="437">
        <v>0.96879999999999999</v>
      </c>
      <c r="S33" s="437">
        <v>0.98029999999999995</v>
      </c>
      <c r="T33" s="437">
        <v>0.97950000000000004</v>
      </c>
      <c r="U33" s="437">
        <v>0.92449999999999999</v>
      </c>
      <c r="V33" s="437">
        <v>0.98580000000000001</v>
      </c>
      <c r="W33" s="437">
        <v>0.97460000000000002</v>
      </c>
      <c r="X33" s="437">
        <v>0.96040000000000003</v>
      </c>
      <c r="Y33" s="437">
        <v>0.97589999999999999</v>
      </c>
      <c r="Z33" s="437">
        <v>0.97170000000000001</v>
      </c>
      <c r="AA33" s="437">
        <v>0.93740000000000001</v>
      </c>
      <c r="AB33" s="437">
        <v>0.98019999999999996</v>
      </c>
      <c r="AC33" s="437">
        <v>0.98180000000000001</v>
      </c>
      <c r="AD33" s="437">
        <v>0.97230000000000005</v>
      </c>
      <c r="AE33" s="437">
        <v>0.99509999999999998</v>
      </c>
      <c r="AF33" s="437">
        <v>0.95030000000000003</v>
      </c>
    </row>
    <row r="34" spans="1:32" s="1018" customFormat="1" ht="20.25" customHeight="1">
      <c r="A34" s="417" t="s">
        <v>331</v>
      </c>
      <c r="B34" s="437">
        <v>1.6400000000000001E-2</v>
      </c>
      <c r="C34" s="437">
        <v>4.1799999999999997E-2</v>
      </c>
      <c r="D34" s="437">
        <v>4.82E-2</v>
      </c>
      <c r="E34" s="437">
        <v>7.22E-2</v>
      </c>
      <c r="F34" s="437">
        <v>9.5200000000000007E-2</v>
      </c>
      <c r="G34" s="437">
        <v>1.52E-2</v>
      </c>
      <c r="H34" s="437">
        <v>1.3899999999999999E-2</v>
      </c>
      <c r="I34" s="437">
        <v>2.3099999999999999E-2</v>
      </c>
      <c r="J34" s="437">
        <v>1.5800000000000002E-2</v>
      </c>
      <c r="K34" s="437">
        <v>1.09E-2</v>
      </c>
      <c r="L34" s="437">
        <v>5.7999999999999996E-3</v>
      </c>
      <c r="M34" s="437">
        <v>3.8999999999999998E-3</v>
      </c>
      <c r="N34" s="437">
        <v>3.0999999999999999E-3</v>
      </c>
      <c r="O34" s="437">
        <v>1.7999999999999999E-2</v>
      </c>
      <c r="P34" s="437">
        <v>1.5299999999999999E-2</v>
      </c>
      <c r="Q34" s="437">
        <v>5.6500000000000002E-2</v>
      </c>
      <c r="R34" s="437">
        <v>1.2999999999999999E-2</v>
      </c>
      <c r="S34" s="437">
        <v>9.5999999999999992E-3</v>
      </c>
      <c r="T34" s="437">
        <v>8.3999999999999995E-3</v>
      </c>
      <c r="U34" s="437">
        <v>3.6999999999999998E-2</v>
      </c>
      <c r="V34" s="437">
        <v>3.5999999999999999E-3</v>
      </c>
      <c r="W34" s="437">
        <v>1.0200000000000001E-2</v>
      </c>
      <c r="X34" s="437">
        <v>1.4999999999999999E-2</v>
      </c>
      <c r="Y34" s="437">
        <v>8.6999999999999994E-3</v>
      </c>
      <c r="Z34" s="437">
        <v>9.2999999999999992E-3</v>
      </c>
      <c r="AA34" s="437">
        <v>2.01E-2</v>
      </c>
      <c r="AB34" s="437">
        <v>7.9000000000000008E-3</v>
      </c>
      <c r="AC34" s="437">
        <v>7.7000000000000002E-3</v>
      </c>
      <c r="AD34" s="437">
        <v>3.3999999999999998E-3</v>
      </c>
      <c r="AE34" s="437">
        <v>2.8999999999999998E-3</v>
      </c>
      <c r="AF34" s="437">
        <v>2.2700000000000001E-2</v>
      </c>
    </row>
    <row r="35" spans="1:32" s="1018" customFormat="1" ht="20.25" customHeight="1">
      <c r="A35" s="417" t="s">
        <v>332</v>
      </c>
      <c r="B35" s="437">
        <v>5.4999999999999997E-3</v>
      </c>
      <c r="C35" s="437">
        <v>8.3999999999999995E-3</v>
      </c>
      <c r="D35" s="437">
        <v>9.9000000000000008E-3</v>
      </c>
      <c r="E35" s="437">
        <v>1.37E-2</v>
      </c>
      <c r="F35" s="437">
        <v>1.2800000000000001E-2</v>
      </c>
      <c r="G35" s="437">
        <v>3.2000000000000002E-3</v>
      </c>
      <c r="H35" s="437">
        <v>4.4000000000000003E-3</v>
      </c>
      <c r="I35" s="437">
        <v>6.4000000000000003E-3</v>
      </c>
      <c r="J35" s="437">
        <v>3.2000000000000002E-3</v>
      </c>
      <c r="K35" s="437">
        <v>1.5E-3</v>
      </c>
      <c r="L35" s="437">
        <v>1.8E-3</v>
      </c>
      <c r="M35" s="437">
        <v>2.2000000000000001E-3</v>
      </c>
      <c r="N35" s="437">
        <v>4.0000000000000002E-4</v>
      </c>
      <c r="O35" s="437">
        <v>6.0000000000000001E-3</v>
      </c>
      <c r="P35" s="437">
        <v>4.1000000000000003E-3</v>
      </c>
      <c r="Q35" s="437">
        <v>2.7000000000000001E-3</v>
      </c>
      <c r="R35" s="437">
        <v>3.8E-3</v>
      </c>
      <c r="S35" s="437">
        <v>6.1999999999999998E-3</v>
      </c>
      <c r="T35" s="437">
        <v>1.4E-3</v>
      </c>
      <c r="U35" s="437">
        <v>3.3E-3</v>
      </c>
      <c r="V35" s="437">
        <v>2.0000000000000001E-4</v>
      </c>
      <c r="W35" s="437">
        <v>3.2000000000000002E-3</v>
      </c>
      <c r="X35" s="437">
        <v>4.0000000000000001E-3</v>
      </c>
      <c r="Y35" s="437">
        <v>3.5000000000000001E-3</v>
      </c>
      <c r="Z35" s="437">
        <v>5.9999999999999995E-4</v>
      </c>
      <c r="AA35" s="437">
        <v>8.8999999999999999E-3</v>
      </c>
      <c r="AB35" s="437">
        <v>3.2000000000000002E-3</v>
      </c>
      <c r="AC35" s="437">
        <v>8.9999999999999998E-4</v>
      </c>
      <c r="AD35" s="437">
        <v>3.2000000000000002E-3</v>
      </c>
      <c r="AE35" s="437">
        <v>1E-3</v>
      </c>
      <c r="AF35" s="437">
        <v>5.3E-3</v>
      </c>
    </row>
    <row r="36" spans="1:32" s="1018" customFormat="1" ht="20.25" customHeight="1">
      <c r="A36" s="417" t="s">
        <v>333</v>
      </c>
      <c r="B36" s="437">
        <v>2E-3</v>
      </c>
      <c r="C36" s="437">
        <v>3.3999999999999998E-3</v>
      </c>
      <c r="D36" s="437">
        <v>3.8E-3</v>
      </c>
      <c r="E36" s="437">
        <v>1.4E-3</v>
      </c>
      <c r="F36" s="437">
        <v>6.3E-3</v>
      </c>
      <c r="G36" s="437">
        <v>9.4000000000000004E-3</v>
      </c>
      <c r="H36" s="437">
        <v>1.6999999999999999E-3</v>
      </c>
      <c r="I36" s="437">
        <v>2.0999999999999999E-3</v>
      </c>
      <c r="J36" s="437">
        <v>8.0000000000000004E-4</v>
      </c>
      <c r="K36" s="437">
        <v>2.3999999999999998E-3</v>
      </c>
      <c r="L36" s="437">
        <v>1.5E-3</v>
      </c>
      <c r="M36" s="437">
        <v>5.0000000000000001E-4</v>
      </c>
      <c r="N36" s="437">
        <v>0</v>
      </c>
      <c r="O36" s="437">
        <v>4.0000000000000002E-4</v>
      </c>
      <c r="P36" s="437">
        <v>1.1000000000000001E-3</v>
      </c>
      <c r="Q36" s="437">
        <v>6.6E-3</v>
      </c>
      <c r="R36" s="437">
        <v>3.0000000000000001E-3</v>
      </c>
      <c r="S36" s="437">
        <v>1E-3</v>
      </c>
      <c r="T36" s="437">
        <v>2.9999999999999997E-4</v>
      </c>
      <c r="U36" s="437">
        <v>1.03E-2</v>
      </c>
      <c r="V36" s="437">
        <v>1.1000000000000001E-3</v>
      </c>
      <c r="W36" s="437">
        <v>2.2000000000000001E-3</v>
      </c>
      <c r="X36" s="437">
        <v>8.2000000000000007E-3</v>
      </c>
      <c r="Y36" s="437">
        <v>3.3999999999999998E-3</v>
      </c>
      <c r="Z36" s="437">
        <v>4.5999999999999999E-3</v>
      </c>
      <c r="AA36" s="437">
        <v>3.5999999999999999E-3</v>
      </c>
      <c r="AB36" s="437">
        <v>1.2999999999999999E-3</v>
      </c>
      <c r="AC36" s="437">
        <v>1E-4</v>
      </c>
      <c r="AD36" s="437">
        <v>5.0000000000000001E-4</v>
      </c>
      <c r="AE36" s="437">
        <v>0</v>
      </c>
      <c r="AF36" s="437">
        <v>2.5000000000000001E-3</v>
      </c>
    </row>
    <row r="37" spans="1:32" s="1018" customFormat="1" ht="20.25" customHeight="1">
      <c r="A37" s="417" t="s">
        <v>334</v>
      </c>
      <c r="B37" s="437">
        <v>2.5999999999999999E-3</v>
      </c>
      <c r="C37" s="437">
        <v>1E-3</v>
      </c>
      <c r="D37" s="437">
        <v>1.8E-3</v>
      </c>
      <c r="E37" s="437">
        <v>1.4E-3</v>
      </c>
      <c r="F37" s="437">
        <v>1.06E-2</v>
      </c>
      <c r="G37" s="437">
        <v>5.0000000000000001E-4</v>
      </c>
      <c r="H37" s="437">
        <v>2E-3</v>
      </c>
      <c r="I37" s="437">
        <v>2.9999999999999997E-4</v>
      </c>
      <c r="J37" s="437">
        <v>2.8999999999999998E-3</v>
      </c>
      <c r="K37" s="437">
        <v>6.9999999999999999E-4</v>
      </c>
      <c r="L37" s="437">
        <v>1.5E-3</v>
      </c>
      <c r="M37" s="437">
        <v>2.0000000000000001E-4</v>
      </c>
      <c r="N37" s="437">
        <v>1.1999999999999999E-3</v>
      </c>
      <c r="O37" s="437">
        <v>1.9E-3</v>
      </c>
      <c r="P37" s="437">
        <v>4.0000000000000002E-4</v>
      </c>
      <c r="Q37" s="437">
        <v>1.2999999999999999E-3</v>
      </c>
      <c r="R37" s="437">
        <v>5.0000000000000001E-4</v>
      </c>
      <c r="S37" s="437">
        <v>4.0000000000000002E-4</v>
      </c>
      <c r="T37" s="437">
        <v>5.0000000000000001E-4</v>
      </c>
      <c r="U37" s="437">
        <v>2.5000000000000001E-3</v>
      </c>
      <c r="V37" s="437">
        <v>2.0000000000000001E-4</v>
      </c>
      <c r="W37" s="437">
        <v>1E-4</v>
      </c>
      <c r="X37" s="437">
        <v>0</v>
      </c>
      <c r="Y37" s="437">
        <v>2.9999999999999997E-4</v>
      </c>
      <c r="Z37" s="437">
        <v>3.0999999999999999E-3</v>
      </c>
      <c r="AA37" s="437">
        <v>6.1000000000000004E-3</v>
      </c>
      <c r="AB37" s="437">
        <v>1.6999999999999999E-3</v>
      </c>
      <c r="AC37" s="437">
        <v>6.9999999999999999E-4</v>
      </c>
      <c r="AD37" s="437">
        <v>4.7000000000000002E-3</v>
      </c>
      <c r="AE37" s="437">
        <v>0</v>
      </c>
      <c r="AF37" s="437">
        <v>1.6000000000000001E-3</v>
      </c>
    </row>
    <row r="38" spans="1:32" s="1018" customFormat="1" ht="20.25" customHeight="1">
      <c r="A38" s="417" t="s">
        <v>335</v>
      </c>
      <c r="B38" s="437">
        <v>1.8700000000000001E-2</v>
      </c>
      <c r="C38" s="437">
        <v>2.2200000000000001E-2</v>
      </c>
      <c r="D38" s="437">
        <v>3.9100000000000003E-2</v>
      </c>
      <c r="E38" s="437">
        <v>2.1100000000000001E-2</v>
      </c>
      <c r="F38" s="437">
        <v>3.78E-2</v>
      </c>
      <c r="G38" s="437">
        <v>2.8199999999999999E-2</v>
      </c>
      <c r="H38" s="437">
        <v>2.3800000000000002E-2</v>
      </c>
      <c r="I38" s="437">
        <v>2.1999999999999999E-2</v>
      </c>
      <c r="J38" s="437">
        <v>1.9E-2</v>
      </c>
      <c r="K38" s="437">
        <v>8.2000000000000007E-3</v>
      </c>
      <c r="L38" s="437">
        <v>3.2599999999999997E-2</v>
      </c>
      <c r="M38" s="437">
        <v>4.7999999999999996E-3</v>
      </c>
      <c r="N38" s="437">
        <v>2.2100000000000002E-2</v>
      </c>
      <c r="O38" s="437">
        <v>4.7999999999999996E-3</v>
      </c>
      <c r="P38" s="437">
        <v>8.8999999999999999E-3</v>
      </c>
      <c r="Q38" s="437">
        <v>2.3E-3</v>
      </c>
      <c r="R38" s="437">
        <v>1.0999999999999999E-2</v>
      </c>
      <c r="S38" s="437">
        <v>2.5000000000000001E-3</v>
      </c>
      <c r="T38" s="437">
        <v>9.9000000000000008E-3</v>
      </c>
      <c r="U38" s="437">
        <v>2.24E-2</v>
      </c>
      <c r="V38" s="437">
        <v>9.1000000000000004E-3</v>
      </c>
      <c r="W38" s="437">
        <v>9.5999999999999992E-3</v>
      </c>
      <c r="X38" s="437">
        <v>1.24E-2</v>
      </c>
      <c r="Y38" s="437">
        <v>8.2000000000000007E-3</v>
      </c>
      <c r="Z38" s="437">
        <v>1.06E-2</v>
      </c>
      <c r="AA38" s="437">
        <v>2.3800000000000002E-2</v>
      </c>
      <c r="AB38" s="437">
        <v>5.7000000000000002E-3</v>
      </c>
      <c r="AC38" s="437">
        <v>8.6999999999999994E-3</v>
      </c>
      <c r="AD38" s="437">
        <v>1.5900000000000001E-2</v>
      </c>
      <c r="AE38" s="437">
        <v>8.9999999999999998E-4</v>
      </c>
      <c r="AF38" s="437">
        <v>1.7600000000000001E-2</v>
      </c>
    </row>
    <row r="39" spans="1:32" s="1018" customFormat="1" ht="12" customHeight="1" thickBot="1">
      <c r="A39" s="417"/>
      <c r="B39" s="437"/>
      <c r="C39" s="437"/>
      <c r="D39" s="437"/>
      <c r="E39" s="437"/>
      <c r="F39" s="437"/>
      <c r="G39" s="437"/>
      <c r="H39" s="437"/>
      <c r="I39" s="437"/>
      <c r="J39" s="437"/>
      <c r="K39" s="437"/>
      <c r="L39" s="437"/>
      <c r="M39" s="437"/>
      <c r="N39" s="437"/>
      <c r="O39" s="437"/>
      <c r="P39" s="437"/>
      <c r="Q39" s="437"/>
      <c r="R39" s="437"/>
      <c r="S39" s="437"/>
      <c r="T39" s="437"/>
      <c r="U39" s="437"/>
      <c r="V39" s="437"/>
      <c r="W39" s="437"/>
      <c r="X39" s="437"/>
      <c r="Y39" s="437"/>
      <c r="Z39" s="437"/>
      <c r="AA39" s="437"/>
      <c r="AB39" s="437"/>
      <c r="AC39" s="437"/>
      <c r="AD39" s="437"/>
      <c r="AE39" s="437"/>
      <c r="AF39" s="437"/>
    </row>
    <row r="40" spans="1:32" s="1018" customFormat="1" ht="17.25" customHeight="1" thickTop="1" thickBot="1">
      <c r="A40" s="95" t="s">
        <v>336</v>
      </c>
      <c r="B40" s="438"/>
      <c r="C40" s="438"/>
      <c r="D40" s="438"/>
      <c r="E40" s="438"/>
      <c r="F40" s="438"/>
      <c r="G40" s="438"/>
      <c r="H40" s="438"/>
      <c r="I40" s="438"/>
      <c r="J40" s="438"/>
      <c r="K40" s="438"/>
      <c r="L40" s="438"/>
      <c r="M40" s="438"/>
      <c r="N40" s="438"/>
      <c r="O40" s="438"/>
      <c r="P40" s="438"/>
      <c r="Q40" s="438"/>
      <c r="R40" s="438"/>
      <c r="S40" s="438"/>
      <c r="T40" s="438"/>
      <c r="U40" s="438"/>
      <c r="V40" s="438"/>
      <c r="W40" s="438"/>
      <c r="X40" s="438"/>
      <c r="Y40" s="438"/>
      <c r="Z40" s="438"/>
      <c r="AA40" s="438"/>
      <c r="AB40" s="438"/>
      <c r="AC40" s="438"/>
      <c r="AD40" s="438"/>
      <c r="AE40" s="438"/>
      <c r="AF40" s="438"/>
    </row>
    <row r="41" spans="1:32" s="1018" customFormat="1" ht="20.25" customHeight="1" thickTop="1">
      <c r="A41" s="417" t="s">
        <v>337</v>
      </c>
      <c r="B41" s="437">
        <v>0.68799999999999994</v>
      </c>
      <c r="C41" s="437">
        <v>0.54749999999999999</v>
      </c>
      <c r="D41" s="437">
        <v>0.38179999999999997</v>
      </c>
      <c r="E41" s="437">
        <v>0.40820000000000001</v>
      </c>
      <c r="F41" s="437">
        <v>0.43049999999999999</v>
      </c>
      <c r="G41" s="437">
        <v>0.56069999999999998</v>
      </c>
      <c r="H41" s="437">
        <v>0.2064</v>
      </c>
      <c r="I41" s="437">
        <v>0.20319999999999999</v>
      </c>
      <c r="J41" s="437">
        <v>0.40910000000000002</v>
      </c>
      <c r="K41" s="437">
        <v>0.42849999999999999</v>
      </c>
      <c r="L41" s="437">
        <v>0.1946</v>
      </c>
      <c r="M41" s="437">
        <v>0.2059</v>
      </c>
      <c r="N41" s="437">
        <v>0.15690000000000001</v>
      </c>
      <c r="O41" s="437">
        <v>0.68830000000000002</v>
      </c>
      <c r="P41" s="437">
        <v>0.54149999999999998</v>
      </c>
      <c r="Q41" s="437">
        <v>0.4052</v>
      </c>
      <c r="R41" s="437">
        <v>0.30890000000000001</v>
      </c>
      <c r="S41" s="437">
        <v>0.27400000000000002</v>
      </c>
      <c r="T41" s="437">
        <v>0.2432</v>
      </c>
      <c r="U41" s="437">
        <v>0.34050000000000002</v>
      </c>
      <c r="V41" s="437">
        <v>0.1578</v>
      </c>
      <c r="W41" s="437">
        <v>0.1386</v>
      </c>
      <c r="X41" s="437">
        <v>0.2331</v>
      </c>
      <c r="Y41" s="437">
        <v>0.1186</v>
      </c>
      <c r="Z41" s="437">
        <v>0.1797</v>
      </c>
      <c r="AA41" s="437">
        <v>0.18659999999999999</v>
      </c>
      <c r="AB41" s="437">
        <v>0.48920000000000002</v>
      </c>
      <c r="AC41" s="437">
        <v>0.29949999999999999</v>
      </c>
      <c r="AD41" s="437">
        <v>0.47120000000000001</v>
      </c>
      <c r="AE41" s="437">
        <v>0.13950000000000001</v>
      </c>
      <c r="AF41" s="437">
        <v>0.39660000000000001</v>
      </c>
    </row>
    <row r="42" spans="1:32" s="1018" customFormat="1" ht="20.25" customHeight="1">
      <c r="A42" s="417" t="s">
        <v>338</v>
      </c>
      <c r="B42" s="437">
        <v>1.198</v>
      </c>
      <c r="C42" s="437">
        <v>1.2014</v>
      </c>
      <c r="D42" s="437">
        <v>1.3847</v>
      </c>
      <c r="E42" s="437">
        <v>1.2347999999999999</v>
      </c>
      <c r="F42" s="437">
        <v>1.0239</v>
      </c>
      <c r="G42" s="437">
        <v>1.1477999999999999</v>
      </c>
      <c r="H42" s="437">
        <v>0.80640000000000001</v>
      </c>
      <c r="I42" s="437">
        <v>0.51919999999999999</v>
      </c>
      <c r="J42" s="437">
        <v>0.93689999999999996</v>
      </c>
      <c r="K42" s="437">
        <v>0.90269999999999995</v>
      </c>
      <c r="L42" s="437">
        <v>0.74219999999999997</v>
      </c>
      <c r="M42" s="437">
        <v>0.55089999999999995</v>
      </c>
      <c r="N42" s="437">
        <v>0.2611</v>
      </c>
      <c r="O42" s="437">
        <v>0.91639999999999999</v>
      </c>
      <c r="P42" s="437">
        <v>1.8106</v>
      </c>
      <c r="Q42" s="437">
        <v>0.69520000000000004</v>
      </c>
      <c r="R42" s="437">
        <v>0.55169999999999997</v>
      </c>
      <c r="S42" s="437">
        <v>0.68759999999999999</v>
      </c>
      <c r="T42" s="437">
        <v>0.67610000000000003</v>
      </c>
      <c r="U42" s="437">
        <v>0.67420000000000002</v>
      </c>
      <c r="V42" s="437">
        <v>0.39960000000000001</v>
      </c>
      <c r="W42" s="437">
        <v>0.44180000000000003</v>
      </c>
      <c r="X42" s="437">
        <v>0.54420000000000002</v>
      </c>
      <c r="Y42" s="437">
        <v>0.35460000000000003</v>
      </c>
      <c r="Z42" s="437">
        <v>0.92210000000000003</v>
      </c>
      <c r="AA42" s="437">
        <v>0.65759999999999996</v>
      </c>
      <c r="AB42" s="437">
        <v>1.1349</v>
      </c>
      <c r="AC42" s="437">
        <v>0.47149999999999997</v>
      </c>
      <c r="AD42" s="437">
        <v>0.73580000000000001</v>
      </c>
      <c r="AE42" s="437">
        <v>0.50890000000000002</v>
      </c>
      <c r="AF42" s="437">
        <v>0.88729999999999998</v>
      </c>
    </row>
    <row r="43" spans="1:32" s="1018" customFormat="1" ht="20.25" customHeight="1">
      <c r="A43" s="417" t="s">
        <v>339</v>
      </c>
      <c r="B43" s="437">
        <v>0.35610000000000003</v>
      </c>
      <c r="C43" s="437">
        <v>0.25359999999999999</v>
      </c>
      <c r="D43" s="437">
        <v>0.38769999999999999</v>
      </c>
      <c r="E43" s="437">
        <v>0.2344</v>
      </c>
      <c r="F43" s="437">
        <v>0.56669999999999998</v>
      </c>
      <c r="G43" s="437">
        <v>0.35170000000000001</v>
      </c>
      <c r="H43" s="437">
        <v>0.3417</v>
      </c>
      <c r="I43" s="437">
        <v>0.2442</v>
      </c>
      <c r="J43" s="437">
        <v>0.20599999999999999</v>
      </c>
      <c r="K43" s="437">
        <v>0.29509999999999997</v>
      </c>
      <c r="L43" s="437">
        <v>0.2374</v>
      </c>
      <c r="M43" s="437">
        <v>0.23369999999999999</v>
      </c>
      <c r="N43" s="437">
        <v>0.1026</v>
      </c>
      <c r="O43" s="437">
        <v>0.29959999999999998</v>
      </c>
      <c r="P43" s="437">
        <v>0.2954</v>
      </c>
      <c r="Q43" s="437">
        <v>0.3085</v>
      </c>
      <c r="R43" s="437">
        <v>0.21160000000000001</v>
      </c>
      <c r="S43" s="437">
        <v>0.2467</v>
      </c>
      <c r="T43" s="437">
        <v>0.2908</v>
      </c>
      <c r="U43" s="437">
        <v>0.24149999999999999</v>
      </c>
      <c r="V43" s="437">
        <v>0.24329999999999999</v>
      </c>
      <c r="W43" s="437">
        <v>0.29049999999999998</v>
      </c>
      <c r="X43" s="437">
        <v>0.2681</v>
      </c>
      <c r="Y43" s="437">
        <v>0.1313</v>
      </c>
      <c r="Z43" s="437">
        <v>0.30719999999999997</v>
      </c>
      <c r="AA43" s="437">
        <v>0.1799</v>
      </c>
      <c r="AB43" s="437">
        <v>0.25779999999999997</v>
      </c>
      <c r="AC43" s="437">
        <v>0.1636</v>
      </c>
      <c r="AD43" s="437">
        <v>8.7999999999999995E-2</v>
      </c>
      <c r="AE43" s="437">
        <v>0.24329999999999999</v>
      </c>
      <c r="AF43" s="437">
        <v>0.28949999999999998</v>
      </c>
    </row>
    <row r="44" spans="1:32" s="1018" customFormat="1" ht="20.25" customHeight="1">
      <c r="A44" s="417" t="s">
        <v>340</v>
      </c>
      <c r="B44" s="437">
        <v>0.31259999999999999</v>
      </c>
      <c r="C44" s="437">
        <v>0.23019999999999999</v>
      </c>
      <c r="D44" s="437">
        <v>0.34110000000000001</v>
      </c>
      <c r="E44" s="437">
        <v>0.21510000000000001</v>
      </c>
      <c r="F44" s="437">
        <v>0.44619999999999999</v>
      </c>
      <c r="G44" s="437">
        <v>0.28210000000000002</v>
      </c>
      <c r="H44" s="437">
        <v>0.28839999999999999</v>
      </c>
      <c r="I44" s="437">
        <v>0.19370000000000001</v>
      </c>
      <c r="J44" s="437">
        <v>0.1719</v>
      </c>
      <c r="K44" s="437">
        <v>0.2336</v>
      </c>
      <c r="L44" s="437">
        <v>0.19570000000000001</v>
      </c>
      <c r="M44" s="437">
        <v>0.18609999999999999</v>
      </c>
      <c r="N44" s="437">
        <v>8.48E-2</v>
      </c>
      <c r="O44" s="437">
        <v>0.26690000000000003</v>
      </c>
      <c r="P44" s="437">
        <v>0.2646</v>
      </c>
      <c r="Q44" s="437">
        <v>0.26750000000000002</v>
      </c>
      <c r="R44" s="437">
        <v>0.1774</v>
      </c>
      <c r="S44" s="437">
        <v>0.17449999999999999</v>
      </c>
      <c r="T44" s="437">
        <v>0.25679999999999997</v>
      </c>
      <c r="U44" s="437">
        <v>0.1953</v>
      </c>
      <c r="V44" s="437">
        <v>0.2145</v>
      </c>
      <c r="W44" s="437">
        <v>0.26050000000000001</v>
      </c>
      <c r="X44" s="437">
        <v>0.217</v>
      </c>
      <c r="Y44" s="437">
        <v>0.1129</v>
      </c>
      <c r="Z44" s="437">
        <v>0.27560000000000001</v>
      </c>
      <c r="AA44" s="437">
        <v>0.15970000000000001</v>
      </c>
      <c r="AB44" s="437">
        <v>0.22739999999999999</v>
      </c>
      <c r="AC44" s="437">
        <v>0.14069999999999999</v>
      </c>
      <c r="AD44" s="437">
        <v>7.4499999999999997E-2</v>
      </c>
      <c r="AE44" s="437">
        <v>0.21310000000000001</v>
      </c>
      <c r="AF44" s="437">
        <v>0.2505</v>
      </c>
    </row>
    <row r="45" spans="1:32" s="1018" customFormat="1" ht="12" customHeight="1" thickBot="1">
      <c r="A45" s="417"/>
      <c r="B45" s="437"/>
      <c r="C45" s="437"/>
      <c r="D45" s="437"/>
      <c r="E45" s="437"/>
      <c r="F45" s="437"/>
      <c r="G45" s="437"/>
      <c r="H45" s="437"/>
      <c r="I45" s="437"/>
      <c r="J45" s="437"/>
      <c r="K45" s="437"/>
      <c r="L45" s="437"/>
      <c r="M45" s="437"/>
      <c r="N45" s="437"/>
      <c r="O45" s="437"/>
      <c r="P45" s="437"/>
      <c r="Q45" s="437"/>
      <c r="R45" s="437"/>
      <c r="S45" s="437"/>
      <c r="T45" s="437"/>
      <c r="U45" s="437"/>
      <c r="V45" s="437"/>
      <c r="W45" s="437"/>
      <c r="X45" s="437"/>
      <c r="Y45" s="437"/>
      <c r="Z45" s="437"/>
      <c r="AA45" s="437"/>
      <c r="AB45" s="437"/>
      <c r="AC45" s="437"/>
      <c r="AD45" s="437"/>
      <c r="AE45" s="437"/>
      <c r="AF45" s="437"/>
    </row>
    <row r="46" spans="1:32" s="1018" customFormat="1" ht="17.25" customHeight="1" thickTop="1" thickBot="1">
      <c r="A46" s="95" t="s">
        <v>341</v>
      </c>
      <c r="B46" s="438"/>
      <c r="C46" s="438"/>
      <c r="D46" s="438"/>
      <c r="E46" s="438"/>
      <c r="F46" s="438"/>
      <c r="G46" s="438"/>
      <c r="H46" s="438"/>
      <c r="I46" s="438"/>
      <c r="J46" s="438"/>
      <c r="K46" s="438"/>
      <c r="L46" s="438"/>
      <c r="M46" s="438"/>
      <c r="N46" s="438"/>
      <c r="O46" s="438"/>
      <c r="P46" s="438"/>
      <c r="Q46" s="438"/>
      <c r="R46" s="438"/>
      <c r="S46" s="438"/>
      <c r="T46" s="438"/>
      <c r="U46" s="438"/>
      <c r="V46" s="438"/>
      <c r="W46" s="438"/>
      <c r="X46" s="438"/>
      <c r="Y46" s="438"/>
      <c r="Z46" s="438"/>
      <c r="AA46" s="438"/>
      <c r="AB46" s="438"/>
      <c r="AC46" s="438"/>
      <c r="AD46" s="438"/>
      <c r="AE46" s="438"/>
      <c r="AF46" s="438"/>
    </row>
    <row r="47" spans="1:32" s="1018" customFormat="1" ht="20.25" customHeight="1" thickTop="1">
      <c r="A47" s="416" t="s">
        <v>342</v>
      </c>
      <c r="B47" s="437">
        <v>0.12189999999999999</v>
      </c>
      <c r="C47" s="437">
        <v>9.2100000000000001E-2</v>
      </c>
      <c r="D47" s="437">
        <v>0.12</v>
      </c>
      <c r="E47" s="437">
        <v>8.2400000000000001E-2</v>
      </c>
      <c r="F47" s="437">
        <v>0.2127</v>
      </c>
      <c r="G47" s="437">
        <v>0.1978</v>
      </c>
      <c r="H47" s="437">
        <v>0.15590000000000001</v>
      </c>
      <c r="I47" s="437">
        <v>0.20710000000000001</v>
      </c>
      <c r="J47" s="437">
        <v>0.16550000000000001</v>
      </c>
      <c r="K47" s="437">
        <v>0.2084</v>
      </c>
      <c r="L47" s="437">
        <v>0.17580000000000001</v>
      </c>
      <c r="M47" s="437">
        <v>0.20369999999999999</v>
      </c>
      <c r="N47" s="437">
        <v>0.17380000000000001</v>
      </c>
      <c r="O47" s="437">
        <v>0.10920000000000001</v>
      </c>
      <c r="P47" s="437">
        <v>0.1043</v>
      </c>
      <c r="Q47" s="437">
        <v>0.1328</v>
      </c>
      <c r="R47" s="437">
        <v>0.1615</v>
      </c>
      <c r="S47" s="437">
        <v>0.29239999999999999</v>
      </c>
      <c r="T47" s="437">
        <v>0.1171</v>
      </c>
      <c r="U47" s="437">
        <v>0.19120000000000001</v>
      </c>
      <c r="V47" s="437">
        <v>0.11840000000000001</v>
      </c>
      <c r="W47" s="437">
        <v>0.10340000000000001</v>
      </c>
      <c r="X47" s="437">
        <v>0.19040000000000001</v>
      </c>
      <c r="Y47" s="437">
        <v>0.13980000000000001</v>
      </c>
      <c r="Z47" s="437">
        <v>0.10290000000000001</v>
      </c>
      <c r="AA47" s="437">
        <v>0.1123</v>
      </c>
      <c r="AB47" s="437">
        <v>0.1179</v>
      </c>
      <c r="AC47" s="437">
        <v>0.1394</v>
      </c>
      <c r="AD47" s="437">
        <v>0.15390000000000001</v>
      </c>
      <c r="AE47" s="437">
        <v>0.1242</v>
      </c>
      <c r="AF47" s="437">
        <v>0.1348</v>
      </c>
    </row>
    <row r="48" spans="1:32" s="1018" customFormat="1" ht="18" customHeight="1">
      <c r="A48" s="417" t="s">
        <v>343</v>
      </c>
      <c r="B48" s="437">
        <v>0.12180000000000001</v>
      </c>
      <c r="C48" s="437">
        <v>9.2100000000000001E-2</v>
      </c>
      <c r="D48" s="437">
        <v>0.12</v>
      </c>
      <c r="E48" s="437">
        <v>8.2400000000000001E-2</v>
      </c>
      <c r="F48" s="437">
        <v>0.2127</v>
      </c>
      <c r="G48" s="437">
        <v>0.1978</v>
      </c>
      <c r="H48" s="437">
        <v>0.15590000000000001</v>
      </c>
      <c r="I48" s="437">
        <v>0.20710000000000001</v>
      </c>
      <c r="J48" s="437">
        <v>0.16550000000000001</v>
      </c>
      <c r="K48" s="437">
        <v>0.2084</v>
      </c>
      <c r="L48" s="437">
        <v>0.17580000000000001</v>
      </c>
      <c r="M48" s="437">
        <v>0.20369999999999999</v>
      </c>
      <c r="N48" s="437">
        <v>0.17380000000000001</v>
      </c>
      <c r="O48" s="437">
        <v>0.10920000000000001</v>
      </c>
      <c r="P48" s="437">
        <v>0.1043</v>
      </c>
      <c r="Q48" s="437">
        <v>0.1328</v>
      </c>
      <c r="R48" s="437">
        <v>0.1615</v>
      </c>
      <c r="S48" s="437">
        <v>0.29239999999999999</v>
      </c>
      <c r="T48" s="437">
        <v>0.1171</v>
      </c>
      <c r="U48" s="437">
        <v>0.19120000000000001</v>
      </c>
      <c r="V48" s="437">
        <v>0.11840000000000001</v>
      </c>
      <c r="W48" s="437">
        <v>0.10340000000000001</v>
      </c>
      <c r="X48" s="437">
        <v>0.19040000000000001</v>
      </c>
      <c r="Y48" s="437">
        <v>0.13980000000000001</v>
      </c>
      <c r="Z48" s="437">
        <v>0.10290000000000001</v>
      </c>
      <c r="AA48" s="437">
        <v>0.1123</v>
      </c>
      <c r="AB48" s="437">
        <v>0.1179</v>
      </c>
      <c r="AC48" s="437">
        <v>0.1394</v>
      </c>
      <c r="AD48" s="437">
        <v>0.15390000000000001</v>
      </c>
      <c r="AE48" s="437">
        <v>0.1242</v>
      </c>
      <c r="AF48" s="437">
        <v>0.1348</v>
      </c>
    </row>
    <row r="49" spans="1:32" s="1018" customFormat="1" ht="20.25" customHeight="1">
      <c r="A49" s="417" t="s">
        <v>344</v>
      </c>
      <c r="B49" s="437">
        <v>0.1507</v>
      </c>
      <c r="C49" s="437">
        <v>0.2888</v>
      </c>
      <c r="D49" s="437">
        <v>0.2863</v>
      </c>
      <c r="E49" s="437">
        <v>0.34089999999999998</v>
      </c>
      <c r="F49" s="437">
        <v>0.23369999999999999</v>
      </c>
      <c r="G49" s="437">
        <v>0.18559999999999999</v>
      </c>
      <c r="H49" s="437">
        <v>0.1623</v>
      </c>
      <c r="I49" s="437">
        <v>0.1057</v>
      </c>
      <c r="J49" s="437">
        <v>0.1361</v>
      </c>
      <c r="K49" s="437">
        <v>4.6699999999999998E-2</v>
      </c>
      <c r="L49" s="437">
        <v>0.17710000000000001</v>
      </c>
      <c r="M49" s="437">
        <v>3.4200000000000001E-2</v>
      </c>
      <c r="N49" s="437">
        <v>0.14349999999999999</v>
      </c>
      <c r="O49" s="437">
        <v>9.8000000000000004E-2</v>
      </c>
      <c r="P49" s="437">
        <v>0.1024</v>
      </c>
      <c r="Q49" s="437">
        <v>7.0499999999999993E-2</v>
      </c>
      <c r="R49" s="437">
        <v>9.9599999999999994E-2</v>
      </c>
      <c r="S49" s="437">
        <v>3.4599999999999999E-2</v>
      </c>
      <c r="T49" s="437">
        <v>8.2299999999999998E-2</v>
      </c>
      <c r="U49" s="437">
        <v>0.1535</v>
      </c>
      <c r="V49" s="437">
        <v>7.2599999999999998E-2</v>
      </c>
      <c r="W49" s="437">
        <v>0.1095</v>
      </c>
      <c r="X49" s="437">
        <v>9.3600000000000003E-2</v>
      </c>
      <c r="Y49" s="437">
        <v>9.9400000000000002E-2</v>
      </c>
      <c r="Z49" s="437">
        <v>0.13420000000000001</v>
      </c>
      <c r="AA49" s="437">
        <v>0.30149999999999999</v>
      </c>
      <c r="AB49" s="437">
        <v>7.1599999999999997E-2</v>
      </c>
      <c r="AC49" s="437">
        <v>6.3899999999999998E-2</v>
      </c>
      <c r="AD49" s="437">
        <v>0.1452</v>
      </c>
      <c r="AE49" s="437">
        <v>1.2500000000000001E-2</v>
      </c>
      <c r="AF49" s="437">
        <v>0.1497</v>
      </c>
    </row>
    <row r="50" spans="1:32" s="1018" customFormat="1" ht="20.25" customHeight="1">
      <c r="A50" s="417" t="s">
        <v>345</v>
      </c>
      <c r="B50" s="437">
        <v>4.5100000000000001E-2</v>
      </c>
      <c r="C50" s="437">
        <v>0.12909999999999999</v>
      </c>
      <c r="D50" s="437">
        <v>4.7199999999999999E-2</v>
      </c>
      <c r="E50" s="437">
        <v>0.12970000000000001</v>
      </c>
      <c r="F50" s="437">
        <v>0</v>
      </c>
      <c r="G50" s="437">
        <v>1.84E-2</v>
      </c>
      <c r="H50" s="437">
        <v>8.6E-3</v>
      </c>
      <c r="I50" s="437">
        <v>0</v>
      </c>
      <c r="J50" s="437">
        <v>1.9099999999999999E-2</v>
      </c>
      <c r="K50" s="437">
        <v>0</v>
      </c>
      <c r="L50" s="437">
        <v>4.7999999999999996E-3</v>
      </c>
      <c r="M50" s="437">
        <v>0</v>
      </c>
      <c r="N50" s="437">
        <v>3.7000000000000002E-3</v>
      </c>
      <c r="O50" s="437">
        <v>0</v>
      </c>
      <c r="P50" s="437">
        <v>6.0000000000000001E-3</v>
      </c>
      <c r="Q50" s="437">
        <v>0</v>
      </c>
      <c r="R50" s="437">
        <v>2.7000000000000001E-3</v>
      </c>
      <c r="S50" s="437">
        <v>2.7000000000000001E-3</v>
      </c>
      <c r="T50" s="437">
        <v>0</v>
      </c>
      <c r="U50" s="437">
        <v>1.2200000000000001E-2</v>
      </c>
      <c r="V50" s="437">
        <v>8.0000000000000002E-3</v>
      </c>
      <c r="W50" s="437">
        <v>6.9999999999999999E-4</v>
      </c>
      <c r="X50" s="437">
        <v>0</v>
      </c>
      <c r="Y50" s="437">
        <v>1E-3</v>
      </c>
      <c r="Z50" s="437">
        <v>0</v>
      </c>
      <c r="AA50" s="437">
        <v>1.37E-2</v>
      </c>
      <c r="AB50" s="437">
        <v>0</v>
      </c>
      <c r="AC50" s="437">
        <v>3.3999999999999998E-3</v>
      </c>
      <c r="AD50" s="437">
        <v>3.6299999999999999E-2</v>
      </c>
      <c r="AE50" s="437">
        <v>0</v>
      </c>
      <c r="AF50" s="437">
        <v>2.93E-2</v>
      </c>
    </row>
    <row r="51" spans="1:32" s="1018" customFormat="1" ht="18" customHeight="1">
      <c r="A51" s="417" t="s">
        <v>346</v>
      </c>
      <c r="B51" s="437">
        <v>2.1100000000000001E-2</v>
      </c>
      <c r="C51" s="437">
        <v>0.11169999999999999</v>
      </c>
      <c r="D51" s="437">
        <v>0.1464</v>
      </c>
      <c r="E51" s="437">
        <v>0.17979999999999999</v>
      </c>
      <c r="F51" s="437">
        <v>0.1106</v>
      </c>
      <c r="G51" s="437">
        <v>0.10879999999999999</v>
      </c>
      <c r="H51" s="437">
        <v>4.7899999999999998E-2</v>
      </c>
      <c r="I51" s="437">
        <v>2.5499999999999998E-2</v>
      </c>
      <c r="J51" s="437">
        <v>5.79E-2</v>
      </c>
      <c r="K51" s="437">
        <v>1.41E-2</v>
      </c>
      <c r="L51" s="437">
        <v>2.0199999999999999E-2</v>
      </c>
      <c r="M51" s="437">
        <v>1.06E-2</v>
      </c>
      <c r="N51" s="437">
        <v>3.8100000000000002E-2</v>
      </c>
      <c r="O51" s="437">
        <v>6.4399999999999999E-2</v>
      </c>
      <c r="P51" s="437">
        <v>2.86E-2</v>
      </c>
      <c r="Q51" s="437">
        <v>3.8800000000000001E-2</v>
      </c>
      <c r="R51" s="437">
        <v>3.8399999999999997E-2</v>
      </c>
      <c r="S51" s="437">
        <v>2.3199999999999998E-2</v>
      </c>
      <c r="T51" s="437">
        <v>1.04E-2</v>
      </c>
      <c r="U51" s="437">
        <v>4.41E-2</v>
      </c>
      <c r="V51" s="437">
        <v>5.1000000000000004E-3</v>
      </c>
      <c r="W51" s="437">
        <v>3.7100000000000001E-2</v>
      </c>
      <c r="X51" s="437">
        <v>4.4400000000000002E-2</v>
      </c>
      <c r="Y51" s="437">
        <v>3.1300000000000001E-2</v>
      </c>
      <c r="Z51" s="437">
        <v>3.5499999999999997E-2</v>
      </c>
      <c r="AA51" s="437">
        <v>0.1017</v>
      </c>
      <c r="AB51" s="437">
        <v>2.7099999999999999E-2</v>
      </c>
      <c r="AC51" s="437">
        <v>9.1999999999999998E-3</v>
      </c>
      <c r="AD51" s="437">
        <v>2.46E-2</v>
      </c>
      <c r="AE51" s="437">
        <v>5.3E-3</v>
      </c>
      <c r="AF51" s="437">
        <v>5.1200000000000002E-2</v>
      </c>
    </row>
    <row r="52" spans="1:32" s="1018" customFormat="1" ht="18" customHeight="1">
      <c r="A52" s="417" t="s">
        <v>347</v>
      </c>
      <c r="B52" s="437">
        <v>0.18990000000000001</v>
      </c>
      <c r="C52" s="437">
        <v>0.128</v>
      </c>
      <c r="D52" s="437">
        <v>0.20710000000000001</v>
      </c>
      <c r="E52" s="437">
        <v>0.1154</v>
      </c>
      <c r="F52" s="437">
        <v>0.42409999999999998</v>
      </c>
      <c r="G52" s="437">
        <v>0.33939999999999998</v>
      </c>
      <c r="H52" s="437">
        <v>0.2041</v>
      </c>
      <c r="I52" s="437">
        <v>0.25890000000000002</v>
      </c>
      <c r="J52" s="437">
        <v>0.20150000000000001</v>
      </c>
      <c r="K52" s="437">
        <v>0.27929999999999999</v>
      </c>
      <c r="L52" s="437">
        <v>0.20810000000000001</v>
      </c>
      <c r="M52" s="437">
        <v>0.22109999999999999</v>
      </c>
      <c r="N52" s="437">
        <v>0.20780000000000001</v>
      </c>
      <c r="O52" s="437">
        <v>0.15679999999999999</v>
      </c>
      <c r="P52" s="437">
        <v>0.1346</v>
      </c>
      <c r="Q52" s="437">
        <v>0.19270000000000001</v>
      </c>
      <c r="R52" s="437">
        <v>0.22500000000000001</v>
      </c>
      <c r="S52" s="437">
        <v>0.37540000000000001</v>
      </c>
      <c r="T52" s="437">
        <v>0.16350000000000001</v>
      </c>
      <c r="U52" s="437">
        <v>0.25230000000000002</v>
      </c>
      <c r="V52" s="437">
        <v>0.1797</v>
      </c>
      <c r="W52" s="437">
        <v>0.1613</v>
      </c>
      <c r="X52" s="437">
        <v>0.24959999999999999</v>
      </c>
      <c r="Y52" s="437">
        <v>0.1492</v>
      </c>
      <c r="Z52" s="437">
        <v>0.15759999999999999</v>
      </c>
      <c r="AA52" s="437">
        <v>0.1532</v>
      </c>
      <c r="AB52" s="437">
        <v>0.1515</v>
      </c>
      <c r="AC52" s="437">
        <v>0.1537</v>
      </c>
      <c r="AD52" s="437">
        <v>0.15459999999999999</v>
      </c>
      <c r="AE52" s="437">
        <v>0.18590000000000001</v>
      </c>
      <c r="AF52" s="437">
        <v>0.1903</v>
      </c>
    </row>
    <row r="53" spans="1:32" s="1018" customFormat="1" ht="12" customHeight="1" thickBot="1">
      <c r="A53" s="417"/>
      <c r="B53" s="437"/>
      <c r="C53" s="437"/>
      <c r="D53" s="437"/>
      <c r="E53" s="437"/>
      <c r="F53" s="437"/>
      <c r="G53" s="437"/>
      <c r="H53" s="437"/>
      <c r="I53" s="437"/>
      <c r="J53" s="437"/>
      <c r="K53" s="437"/>
      <c r="L53" s="437"/>
      <c r="M53" s="437"/>
      <c r="N53" s="437"/>
      <c r="O53" s="437"/>
      <c r="P53" s="437"/>
      <c r="Q53" s="437"/>
      <c r="R53" s="437"/>
      <c r="S53" s="437"/>
      <c r="T53" s="437"/>
      <c r="U53" s="437"/>
      <c r="V53" s="437"/>
      <c r="W53" s="437"/>
      <c r="X53" s="437"/>
      <c r="Y53" s="437"/>
      <c r="Z53" s="437"/>
      <c r="AA53" s="437"/>
      <c r="AB53" s="437"/>
      <c r="AC53" s="437"/>
      <c r="AD53" s="437"/>
      <c r="AE53" s="437"/>
      <c r="AF53" s="437"/>
    </row>
    <row r="54" spans="1:32" s="1018" customFormat="1" ht="17.25" customHeight="1" thickTop="1" thickBot="1">
      <c r="A54" s="95" t="s">
        <v>348</v>
      </c>
      <c r="B54" s="438"/>
      <c r="C54" s="438"/>
      <c r="D54" s="438"/>
      <c r="E54" s="438"/>
      <c r="F54" s="438"/>
      <c r="G54" s="438"/>
      <c r="H54" s="438"/>
      <c r="I54" s="438"/>
      <c r="J54" s="438"/>
      <c r="K54" s="438"/>
      <c r="L54" s="438"/>
      <c r="M54" s="438"/>
      <c r="N54" s="438"/>
      <c r="O54" s="438"/>
      <c r="P54" s="438"/>
      <c r="Q54" s="438"/>
      <c r="R54" s="438"/>
      <c r="S54" s="438"/>
      <c r="T54" s="438"/>
      <c r="U54" s="438"/>
      <c r="V54" s="438"/>
      <c r="W54" s="438"/>
      <c r="X54" s="438"/>
      <c r="Y54" s="438"/>
      <c r="Z54" s="438"/>
      <c r="AA54" s="438"/>
      <c r="AB54" s="438"/>
      <c r="AC54" s="438"/>
      <c r="AD54" s="438"/>
      <c r="AE54" s="438"/>
      <c r="AF54" s="438"/>
    </row>
    <row r="55" spans="1:32" s="1018" customFormat="1" ht="18" customHeight="1" thickTop="1">
      <c r="A55" s="417" t="s">
        <v>349</v>
      </c>
      <c r="B55" s="437">
        <v>0.76800000000000002</v>
      </c>
      <c r="C55" s="437">
        <v>0.85060000000000002</v>
      </c>
      <c r="D55" s="437">
        <v>0.86519999999999997</v>
      </c>
      <c r="E55" s="437">
        <v>0.86539999999999995</v>
      </c>
      <c r="F55" s="437">
        <v>0.78790000000000004</v>
      </c>
      <c r="G55" s="437">
        <v>0.84540000000000004</v>
      </c>
      <c r="H55" s="437">
        <v>0.9254</v>
      </c>
      <c r="I55" s="437">
        <v>0.92969999999999997</v>
      </c>
      <c r="J55" s="437">
        <v>0.91479999999999995</v>
      </c>
      <c r="K55" s="437">
        <v>0.8881</v>
      </c>
      <c r="L55" s="437">
        <v>0.94950000000000001</v>
      </c>
      <c r="M55" s="437">
        <v>0.94469999999999998</v>
      </c>
      <c r="N55" s="437">
        <v>0.91920000000000002</v>
      </c>
      <c r="O55" s="437">
        <v>0.77280000000000004</v>
      </c>
      <c r="P55" s="437">
        <v>0.89580000000000004</v>
      </c>
      <c r="Q55" s="437">
        <v>0.82310000000000005</v>
      </c>
      <c r="R55" s="437">
        <v>0.90139999999999998</v>
      </c>
      <c r="S55" s="437">
        <v>0.91100000000000003</v>
      </c>
      <c r="T55" s="437">
        <v>0.91639999999999999</v>
      </c>
      <c r="U55" s="437">
        <v>0.85450000000000004</v>
      </c>
      <c r="V55" s="437">
        <v>0.92220000000000002</v>
      </c>
      <c r="W55" s="437">
        <v>0.92820000000000003</v>
      </c>
      <c r="X55" s="437">
        <v>0.84130000000000005</v>
      </c>
      <c r="Y55" s="437">
        <v>0.95140000000000002</v>
      </c>
      <c r="Z55" s="437">
        <v>0.92700000000000005</v>
      </c>
      <c r="AA55" s="437">
        <v>0.9425</v>
      </c>
      <c r="AB55" s="437">
        <v>0.9103</v>
      </c>
      <c r="AC55" s="437">
        <v>0.90810000000000002</v>
      </c>
      <c r="AD55" s="437">
        <v>0.92610000000000003</v>
      </c>
      <c r="AE55" s="437">
        <v>0.93489999999999995</v>
      </c>
      <c r="AF55" s="437">
        <v>0.86119999999999997</v>
      </c>
    </row>
    <row r="56" spans="1:32" s="1018" customFormat="1" ht="18" customHeight="1">
      <c r="A56" s="417" t="s">
        <v>350</v>
      </c>
      <c r="B56" s="437">
        <v>0.90490000000000004</v>
      </c>
      <c r="C56" s="437">
        <v>0.95509999999999995</v>
      </c>
      <c r="D56" s="437">
        <v>0.94950000000000001</v>
      </c>
      <c r="E56" s="437">
        <v>0.93669999999999998</v>
      </c>
      <c r="F56" s="437">
        <v>0.95799999999999996</v>
      </c>
      <c r="G56" s="437">
        <v>0.9234</v>
      </c>
      <c r="H56" s="437">
        <v>0.93389999999999995</v>
      </c>
      <c r="I56" s="437">
        <v>0.9355</v>
      </c>
      <c r="J56" s="437">
        <v>0.93520000000000003</v>
      </c>
      <c r="K56" s="437">
        <v>0.93689999999999996</v>
      </c>
      <c r="L56" s="437">
        <v>0.92349999999999999</v>
      </c>
      <c r="M56" s="437">
        <v>0.91579999999999995</v>
      </c>
      <c r="N56" s="437">
        <v>0.96030000000000004</v>
      </c>
      <c r="O56" s="437">
        <v>0.96250000000000002</v>
      </c>
      <c r="P56" s="437">
        <v>0.95020000000000004</v>
      </c>
      <c r="Q56" s="437">
        <v>0.93910000000000005</v>
      </c>
      <c r="R56" s="437">
        <v>0.90469999999999995</v>
      </c>
      <c r="S56" s="437">
        <v>0.88990000000000002</v>
      </c>
      <c r="T56" s="437">
        <v>0.91790000000000005</v>
      </c>
      <c r="U56" s="437">
        <v>0.92769999999999997</v>
      </c>
      <c r="V56" s="437">
        <v>0.95709999999999995</v>
      </c>
      <c r="W56" s="437">
        <v>0.93759999999999999</v>
      </c>
      <c r="X56" s="437">
        <v>0.93610000000000004</v>
      </c>
      <c r="Y56" s="437">
        <v>0.93159999999999998</v>
      </c>
      <c r="Z56" s="437">
        <v>0.95050000000000001</v>
      </c>
      <c r="AA56" s="437">
        <v>0.95330000000000004</v>
      </c>
      <c r="AB56" s="437">
        <v>0.93430000000000002</v>
      </c>
      <c r="AC56" s="437">
        <v>0.94930000000000003</v>
      </c>
      <c r="AD56" s="437">
        <v>0.93279999999999996</v>
      </c>
      <c r="AE56" s="437">
        <v>0.93210000000000004</v>
      </c>
      <c r="AF56" s="437">
        <v>0.93200000000000005</v>
      </c>
    </row>
    <row r="57" spans="1:32" s="1018" customFormat="1" ht="18" customHeight="1">
      <c r="A57" s="417" t="s">
        <v>351</v>
      </c>
      <c r="B57" s="437">
        <v>-5.4800000000000001E-2</v>
      </c>
      <c r="C57" s="437">
        <v>-1.9E-2</v>
      </c>
      <c r="D57" s="437">
        <v>3.5499999999999997E-2</v>
      </c>
      <c r="E57" s="437">
        <v>6.8999999999999999E-3</v>
      </c>
      <c r="F57" s="437">
        <v>4.4600000000000001E-2</v>
      </c>
      <c r="G57" s="437">
        <v>0.14119999999999999</v>
      </c>
      <c r="H57" s="437">
        <v>0.1739</v>
      </c>
      <c r="I57" s="437">
        <v>0.2535</v>
      </c>
      <c r="J57" s="437">
        <v>0.1721</v>
      </c>
      <c r="K57" s="437">
        <v>0.19739999999999999</v>
      </c>
      <c r="L57" s="437">
        <v>0.2475</v>
      </c>
      <c r="M57" s="437">
        <v>0.2954</v>
      </c>
      <c r="N57" s="437">
        <v>0.1585</v>
      </c>
      <c r="O57" s="437">
        <v>-9.8699999999999996E-2</v>
      </c>
      <c r="P57" s="437">
        <v>5.2600000000000001E-2</v>
      </c>
      <c r="Q57" s="437">
        <v>1.06E-2</v>
      </c>
      <c r="R57" s="437">
        <v>0.1883</v>
      </c>
      <c r="S57" s="437">
        <v>0.44669999999999999</v>
      </c>
      <c r="T57" s="437">
        <v>0.13089999999999999</v>
      </c>
      <c r="U57" s="437">
        <v>0.13880000000000001</v>
      </c>
      <c r="V57" s="437">
        <v>9.2899999999999996E-2</v>
      </c>
      <c r="W57" s="437">
        <v>0.1042</v>
      </c>
      <c r="X57" s="437">
        <v>0.1101</v>
      </c>
      <c r="Y57" s="437">
        <v>0.18740000000000001</v>
      </c>
      <c r="Z57" s="437">
        <v>8.7099999999999997E-2</v>
      </c>
      <c r="AA57" s="437">
        <v>0.1137</v>
      </c>
      <c r="AB57" s="437">
        <v>0.1046</v>
      </c>
      <c r="AC57" s="437">
        <v>0.11169999999999999</v>
      </c>
      <c r="AD57" s="437">
        <v>0.17330000000000001</v>
      </c>
      <c r="AE57" s="437">
        <v>0.14530000000000001</v>
      </c>
      <c r="AF57" s="437">
        <v>6.2399999999999997E-2</v>
      </c>
    </row>
    <row r="58" spans="1:32" s="1018" customFormat="1" ht="18" customHeight="1">
      <c r="A58" s="417" t="s">
        <v>352</v>
      </c>
      <c r="B58" s="437">
        <v>1.9038999999999999</v>
      </c>
      <c r="C58" s="437">
        <v>1.6222000000000001</v>
      </c>
      <c r="D58" s="437">
        <v>1.123</v>
      </c>
      <c r="E58" s="437">
        <v>1.6335999999999999</v>
      </c>
      <c r="F58" s="437">
        <v>0.99750000000000005</v>
      </c>
      <c r="G58" s="437">
        <v>0.78180000000000005</v>
      </c>
      <c r="H58" s="437">
        <v>0.47849999999999998</v>
      </c>
      <c r="I58" s="437">
        <v>0.33929999999999999</v>
      </c>
      <c r="J58" s="437">
        <v>0.51519999999999999</v>
      </c>
      <c r="K58" s="437">
        <v>0.53720000000000001</v>
      </c>
      <c r="L58" s="437">
        <v>0.2873</v>
      </c>
      <c r="M58" s="437">
        <v>0.27150000000000002</v>
      </c>
      <c r="N58" s="437">
        <v>0.46479999999999999</v>
      </c>
      <c r="O58" s="437">
        <v>2.0802</v>
      </c>
      <c r="P58" s="437">
        <v>0.99880000000000002</v>
      </c>
      <c r="Q58" s="437">
        <v>1.3324</v>
      </c>
      <c r="R58" s="437">
        <v>0.61029999999999995</v>
      </c>
      <c r="S58" s="437">
        <v>0.3044</v>
      </c>
      <c r="T58" s="437">
        <v>0.71360000000000001</v>
      </c>
      <c r="U58" s="437">
        <v>0.76100000000000001</v>
      </c>
      <c r="V58" s="437">
        <v>0.65700000000000003</v>
      </c>
      <c r="W58" s="437">
        <v>0.69399999999999995</v>
      </c>
      <c r="X58" s="437">
        <v>0.83340000000000003</v>
      </c>
      <c r="Y58" s="437">
        <v>0.3473</v>
      </c>
      <c r="Z58" s="437">
        <v>0.70960000000000001</v>
      </c>
      <c r="AA58" s="437">
        <v>0.51239999999999997</v>
      </c>
      <c r="AB58" s="437">
        <v>0.76070000000000004</v>
      </c>
      <c r="AC58" s="437">
        <v>0.65900000000000003</v>
      </c>
      <c r="AD58" s="437">
        <v>0.48039999999999999</v>
      </c>
      <c r="AE58" s="437">
        <v>0.52400000000000002</v>
      </c>
      <c r="AF58" s="437">
        <v>1.0299</v>
      </c>
    </row>
    <row r="59" spans="1:32" s="1018" customFormat="1" ht="9.75" customHeight="1" thickBot="1">
      <c r="A59" s="418"/>
      <c r="B59" s="706"/>
      <c r="C59" s="706"/>
      <c r="D59" s="706"/>
      <c r="E59" s="706"/>
      <c r="F59" s="706"/>
      <c r="G59" s="706"/>
      <c r="H59" s="706"/>
      <c r="I59" s="706"/>
      <c r="J59" s="706"/>
      <c r="K59" s="706"/>
      <c r="L59" s="706"/>
      <c r="M59" s="706"/>
      <c r="N59" s="706"/>
      <c r="O59" s="706"/>
      <c r="P59" s="706"/>
      <c r="Q59" s="706"/>
      <c r="R59" s="706"/>
      <c r="S59" s="706"/>
      <c r="T59" s="706"/>
      <c r="U59" s="706"/>
      <c r="V59" s="706"/>
      <c r="W59" s="706"/>
      <c r="X59" s="706"/>
      <c r="Y59" s="706"/>
      <c r="Z59" s="706"/>
      <c r="AA59" s="706"/>
      <c r="AB59" s="706"/>
      <c r="AC59" s="706"/>
      <c r="AD59" s="706"/>
      <c r="AE59" s="706"/>
      <c r="AF59" s="1146"/>
    </row>
    <row r="60" spans="1:32" s="60" customFormat="1" ht="12" customHeight="1" thickTop="1">
      <c r="A60" s="96" t="s">
        <v>353</v>
      </c>
      <c r="B60" s="707"/>
      <c r="C60" s="708"/>
      <c r="D60" s="708"/>
      <c r="E60" s="708"/>
      <c r="F60" s="708"/>
      <c r="G60" s="708"/>
      <c r="H60" s="708"/>
      <c r="I60" s="707"/>
      <c r="J60" s="708"/>
      <c r="K60" s="708"/>
      <c r="L60" s="708"/>
      <c r="M60" s="708"/>
      <c r="N60" s="708"/>
      <c r="O60" s="708"/>
      <c r="P60" s="707"/>
      <c r="Q60" s="708"/>
      <c r="R60" s="708"/>
      <c r="S60" s="708"/>
      <c r="T60" s="708"/>
      <c r="U60" s="708"/>
      <c r="V60" s="708"/>
      <c r="W60" s="707"/>
      <c r="X60" s="708"/>
      <c r="Y60" s="708"/>
      <c r="Z60" s="708"/>
      <c r="AA60" s="708"/>
      <c r="AB60" s="708"/>
      <c r="AC60" s="708"/>
      <c r="AD60" s="708"/>
      <c r="AE60" s="708"/>
      <c r="AF60" s="1147"/>
    </row>
    <row r="61" spans="1:32" s="60" customFormat="1" ht="45.75" customHeight="1">
      <c r="A61" s="1057" t="s">
        <v>354</v>
      </c>
      <c r="B61" s="1058"/>
      <c r="C61" s="1058"/>
      <c r="D61" s="1058"/>
      <c r="E61" s="1058"/>
      <c r="F61" s="1058"/>
      <c r="G61" s="1058"/>
      <c r="H61" s="1058"/>
      <c r="I61" s="709"/>
      <c r="J61" s="709"/>
      <c r="K61" s="709"/>
      <c r="L61" s="709"/>
      <c r="M61" s="709"/>
      <c r="N61" s="709"/>
      <c r="O61" s="709"/>
      <c r="P61" s="709"/>
      <c r="Q61" s="709"/>
      <c r="R61" s="709"/>
      <c r="S61" s="709"/>
      <c r="T61" s="709"/>
      <c r="U61" s="709"/>
      <c r="V61" s="709"/>
      <c r="W61" s="709"/>
      <c r="X61" s="709"/>
      <c r="Y61" s="709"/>
      <c r="Z61" s="709"/>
      <c r="AA61" s="709"/>
      <c r="AB61" s="709"/>
      <c r="AC61" s="709"/>
      <c r="AD61" s="709"/>
      <c r="AE61" s="709"/>
    </row>
    <row r="62" spans="1:32" s="60" customFormat="1" ht="35.25" customHeight="1">
      <c r="A62" s="1057" t="s">
        <v>355</v>
      </c>
      <c r="B62" s="1058"/>
      <c r="C62" s="1058"/>
      <c r="D62" s="1058"/>
      <c r="E62" s="1058"/>
      <c r="F62" s="1058"/>
      <c r="G62" s="1058"/>
      <c r="H62" s="1058"/>
      <c r="I62" s="709"/>
      <c r="J62" s="709"/>
      <c r="K62" s="709"/>
      <c r="L62" s="709"/>
      <c r="M62" s="709"/>
      <c r="N62" s="709"/>
      <c r="O62" s="709"/>
      <c r="P62" s="709"/>
      <c r="Q62" s="709"/>
      <c r="R62" s="709"/>
      <c r="S62" s="709"/>
      <c r="T62" s="709"/>
      <c r="U62" s="709"/>
      <c r="V62" s="709"/>
      <c r="W62" s="709"/>
      <c r="X62" s="709"/>
      <c r="Y62" s="709"/>
      <c r="Z62" s="709"/>
      <c r="AA62" s="709"/>
      <c r="AB62" s="709"/>
      <c r="AC62" s="709"/>
      <c r="AD62" s="709"/>
      <c r="AE62" s="709"/>
    </row>
    <row r="63" spans="1:32" s="60" customFormat="1" ht="11.25">
      <c r="A63" s="98" t="s">
        <v>850</v>
      </c>
      <c r="B63" s="710"/>
      <c r="C63" s="711"/>
      <c r="D63" s="711"/>
      <c r="E63" s="711"/>
      <c r="F63" s="711"/>
      <c r="G63" s="711"/>
      <c r="H63" s="711"/>
      <c r="I63" s="710"/>
      <c r="J63" s="711"/>
      <c r="K63" s="711"/>
      <c r="L63" s="711"/>
      <c r="M63" s="711"/>
      <c r="N63" s="711"/>
      <c r="O63" s="711"/>
      <c r="P63" s="710"/>
      <c r="Q63" s="711"/>
      <c r="R63" s="711"/>
      <c r="S63" s="711"/>
      <c r="T63" s="711"/>
      <c r="U63" s="711"/>
      <c r="V63" s="711"/>
      <c r="W63" s="710"/>
      <c r="X63" s="711"/>
      <c r="Y63" s="711"/>
      <c r="Z63" s="711"/>
      <c r="AA63" s="711"/>
      <c r="AB63" s="711"/>
      <c r="AC63" s="711"/>
      <c r="AD63" s="711"/>
      <c r="AE63" s="711"/>
      <c r="AF63" s="1148"/>
    </row>
    <row r="64" spans="1:32" s="1018" customFormat="1" ht="15.75" thickBot="1">
      <c r="A64" s="60"/>
      <c r="B64" s="712"/>
      <c r="C64" s="614"/>
      <c r="D64" s="614"/>
      <c r="E64" s="614"/>
      <c r="F64" s="614"/>
      <c r="G64" s="614"/>
      <c r="H64" s="614"/>
      <c r="I64" s="712"/>
      <c r="J64" s="614"/>
      <c r="K64" s="614"/>
      <c r="L64" s="614"/>
      <c r="M64" s="614"/>
      <c r="N64" s="614"/>
      <c r="O64" s="614"/>
      <c r="P64" s="712"/>
      <c r="Q64" s="614"/>
      <c r="R64" s="614"/>
      <c r="S64" s="614"/>
      <c r="T64" s="614"/>
      <c r="U64" s="614"/>
      <c r="V64" s="614"/>
      <c r="W64" s="712"/>
      <c r="X64" s="614"/>
      <c r="Y64" s="614"/>
      <c r="Z64" s="614"/>
      <c r="AA64" s="614"/>
      <c r="AB64" s="614"/>
      <c r="AC64" s="614"/>
      <c r="AD64" s="614"/>
      <c r="AE64" s="614"/>
      <c r="AF64" s="960"/>
    </row>
    <row r="65" spans="1:32" s="149" customFormat="1" ht="18" customHeight="1" thickTop="1" thickBot="1">
      <c r="A65" s="490"/>
      <c r="B65" s="714" t="s">
        <v>860</v>
      </c>
      <c r="C65" s="714" t="s">
        <v>861</v>
      </c>
      <c r="D65" s="714" t="s">
        <v>862</v>
      </c>
      <c r="E65" s="714" t="s">
        <v>884</v>
      </c>
      <c r="F65" s="715" t="s">
        <v>863</v>
      </c>
      <c r="G65" s="715" t="s">
        <v>864</v>
      </c>
      <c r="H65" s="715" t="s">
        <v>881</v>
      </c>
      <c r="I65" s="714" t="s">
        <v>865</v>
      </c>
      <c r="J65" s="714" t="s">
        <v>866</v>
      </c>
      <c r="K65" s="714" t="s">
        <v>867</v>
      </c>
      <c r="L65" s="714" t="s">
        <v>868</v>
      </c>
      <c r="M65" s="715" t="s">
        <v>869</v>
      </c>
      <c r="N65" s="715" t="s">
        <v>875</v>
      </c>
      <c r="O65" s="715" t="s">
        <v>873</v>
      </c>
      <c r="P65" s="714" t="s">
        <v>882</v>
      </c>
      <c r="Q65" s="714" t="s">
        <v>874</v>
      </c>
      <c r="R65" s="714" t="s">
        <v>872</v>
      </c>
      <c r="S65" s="714" t="s">
        <v>870</v>
      </c>
      <c r="T65" s="715" t="s">
        <v>883</v>
      </c>
      <c r="U65" s="715" t="s">
        <v>871</v>
      </c>
      <c r="V65" s="715" t="s">
        <v>879</v>
      </c>
      <c r="W65" s="714" t="s">
        <v>880</v>
      </c>
      <c r="X65" s="714" t="s">
        <v>878</v>
      </c>
      <c r="Y65" s="714" t="s">
        <v>877</v>
      </c>
      <c r="Z65" s="714" t="s">
        <v>876</v>
      </c>
      <c r="AA65" s="715" t="s">
        <v>885</v>
      </c>
      <c r="AB65" s="715" t="s">
        <v>1432</v>
      </c>
      <c r="AC65" s="715" t="s">
        <v>1454</v>
      </c>
      <c r="AD65" s="715" t="s">
        <v>1501</v>
      </c>
      <c r="AE65" s="715" t="s">
        <v>1502</v>
      </c>
      <c r="AF65" s="1158" t="s">
        <v>309</v>
      </c>
    </row>
    <row r="66" spans="1:32" s="149" customFormat="1" ht="18" customHeight="1" thickTop="1" thickBot="1">
      <c r="A66" s="95" t="s">
        <v>356</v>
      </c>
      <c r="B66" s="716"/>
      <c r="C66" s="716"/>
      <c r="D66" s="716"/>
      <c r="E66" s="716"/>
      <c r="F66" s="717"/>
      <c r="G66" s="717"/>
      <c r="H66" s="717"/>
      <c r="I66" s="716"/>
      <c r="J66" s="716"/>
      <c r="K66" s="716"/>
      <c r="L66" s="716"/>
      <c r="M66" s="717"/>
      <c r="N66" s="717"/>
      <c r="O66" s="717"/>
      <c r="P66" s="716"/>
      <c r="Q66" s="716"/>
      <c r="R66" s="716"/>
      <c r="S66" s="716"/>
      <c r="T66" s="717"/>
      <c r="U66" s="717"/>
      <c r="V66" s="717"/>
      <c r="W66" s="716"/>
      <c r="X66" s="716"/>
      <c r="Y66" s="716"/>
      <c r="Z66" s="716"/>
      <c r="AA66" s="717"/>
      <c r="AB66" s="717"/>
      <c r="AC66" s="717"/>
      <c r="AD66" s="717"/>
      <c r="AE66" s="717"/>
      <c r="AF66" s="1159"/>
    </row>
    <row r="67" spans="1:32" s="149" customFormat="1" ht="18" customHeight="1" thickTop="1">
      <c r="A67" s="417" t="s">
        <v>357</v>
      </c>
      <c r="B67" s="437">
        <v>6.9400000000000003E-2</v>
      </c>
      <c r="C67" s="437">
        <v>7.8E-2</v>
      </c>
      <c r="D67" s="437">
        <v>6.1499999999999999E-2</v>
      </c>
      <c r="E67" s="437">
        <v>7.4899999999999994E-2</v>
      </c>
      <c r="F67" s="437">
        <v>5.5899999999999998E-2</v>
      </c>
      <c r="G67" s="437">
        <v>5.8799999999999998E-2</v>
      </c>
      <c r="H67" s="437">
        <v>9.64E-2</v>
      </c>
      <c r="I67" s="437">
        <v>7.8899999999999998E-2</v>
      </c>
      <c r="J67" s="437">
        <v>8.4000000000000005E-2</v>
      </c>
      <c r="K67" s="437">
        <v>7.5600000000000001E-2</v>
      </c>
      <c r="L67" s="437">
        <v>9.0200000000000002E-2</v>
      </c>
      <c r="M67" s="437">
        <v>9.0800000000000006E-2</v>
      </c>
      <c r="N67" s="437">
        <v>0.14219999999999999</v>
      </c>
      <c r="O67" s="437">
        <v>6.4299999999999996E-2</v>
      </c>
      <c r="P67" s="437">
        <v>7.2499999999999995E-2</v>
      </c>
      <c r="Q67" s="437">
        <v>8.6900000000000005E-2</v>
      </c>
      <c r="R67" s="437">
        <v>9.0999999999999998E-2</v>
      </c>
      <c r="S67" s="437">
        <v>0.1303</v>
      </c>
      <c r="T67" s="437">
        <v>9.0499999999999997E-2</v>
      </c>
      <c r="U67" s="437">
        <v>0.1062</v>
      </c>
      <c r="V67" s="437">
        <v>6.9199999999999998E-2</v>
      </c>
      <c r="W67" s="437">
        <v>8.1699999999999995E-2</v>
      </c>
      <c r="X67" s="437">
        <v>9.1600000000000001E-2</v>
      </c>
      <c r="Y67" s="437">
        <v>0.106</v>
      </c>
      <c r="Z67" s="437">
        <v>7.4700000000000003E-2</v>
      </c>
      <c r="AA67" s="437">
        <v>7.9600000000000004E-2</v>
      </c>
      <c r="AB67" s="437">
        <v>7.4099999999999999E-2</v>
      </c>
      <c r="AC67" s="437">
        <v>9.3100000000000002E-2</v>
      </c>
      <c r="AD67" s="437">
        <v>0.40360000000000001</v>
      </c>
      <c r="AE67" s="437">
        <v>8.6400000000000005E-2</v>
      </c>
      <c r="AF67" s="1160">
        <v>7.9899999999999999E-2</v>
      </c>
    </row>
    <row r="68" spans="1:32" s="149" customFormat="1" ht="18" customHeight="1">
      <c r="A68" s="417" t="s">
        <v>358</v>
      </c>
      <c r="B68" s="437">
        <v>7.1999999999999995E-2</v>
      </c>
      <c r="C68" s="437">
        <v>8.1900000000000001E-2</v>
      </c>
      <c r="D68" s="437">
        <v>6.1800000000000001E-2</v>
      </c>
      <c r="E68" s="437">
        <v>7.9299999999999995E-2</v>
      </c>
      <c r="F68" s="437">
        <v>5.6800000000000003E-2</v>
      </c>
      <c r="G68" s="437">
        <v>6.7599999999999993E-2</v>
      </c>
      <c r="H68" s="437">
        <v>9.9699999999999997E-2</v>
      </c>
      <c r="I68" s="437">
        <v>8.1799999999999998E-2</v>
      </c>
      <c r="J68" s="437">
        <v>8.7999999999999995E-2</v>
      </c>
      <c r="K68" s="437">
        <v>7.6700000000000004E-2</v>
      </c>
      <c r="L68" s="437">
        <v>9.0899999999999995E-2</v>
      </c>
      <c r="M68" s="437">
        <v>9.0999999999999998E-2</v>
      </c>
      <c r="N68" s="437">
        <v>0.14449999999999999</v>
      </c>
      <c r="O68" s="437">
        <v>6.7199999999999996E-2</v>
      </c>
      <c r="P68" s="437">
        <v>7.2800000000000004E-2</v>
      </c>
      <c r="Q68" s="437">
        <v>8.7099999999999997E-2</v>
      </c>
      <c r="R68" s="437">
        <v>9.1300000000000006E-2</v>
      </c>
      <c r="S68" s="437">
        <v>0.13059999999999999</v>
      </c>
      <c r="T68" s="437">
        <v>9.2600000000000002E-2</v>
      </c>
      <c r="U68" s="437">
        <v>0.1076</v>
      </c>
      <c r="V68" s="437">
        <v>6.8900000000000003E-2</v>
      </c>
      <c r="W68" s="437">
        <v>8.1500000000000003E-2</v>
      </c>
      <c r="X68" s="437">
        <v>9.1300000000000006E-2</v>
      </c>
      <c r="Y68" s="437">
        <v>0.1109</v>
      </c>
      <c r="Z68" s="437">
        <v>7.7799999999999994E-2</v>
      </c>
      <c r="AA68" s="437">
        <v>8.2100000000000006E-2</v>
      </c>
      <c r="AB68" s="437">
        <v>7.9299999999999995E-2</v>
      </c>
      <c r="AC68" s="437">
        <v>9.6699999999999994E-2</v>
      </c>
      <c r="AD68" s="437">
        <v>0.41060000000000002</v>
      </c>
      <c r="AE68" s="437">
        <v>8.6499999999999994E-2</v>
      </c>
      <c r="AF68" s="1160">
        <v>8.2400000000000001E-2</v>
      </c>
    </row>
    <row r="69" spans="1:32" s="149" customFormat="1" ht="18" customHeight="1">
      <c r="A69" s="417" t="s">
        <v>359</v>
      </c>
      <c r="B69" s="437">
        <v>5.9799999999999999E-2</v>
      </c>
      <c r="C69" s="437">
        <v>7.4200000000000002E-2</v>
      </c>
      <c r="D69" s="437">
        <v>5.0799999999999998E-2</v>
      </c>
      <c r="E69" s="437">
        <v>7.1099999999999997E-2</v>
      </c>
      <c r="F69" s="437">
        <v>2.63E-2</v>
      </c>
      <c r="G69" s="437">
        <v>5.7299999999999997E-2</v>
      </c>
      <c r="H69" s="437">
        <v>9.01E-2</v>
      </c>
      <c r="I69" s="437">
        <v>7.2400000000000006E-2</v>
      </c>
      <c r="J69" s="437">
        <v>8.3199999999999996E-2</v>
      </c>
      <c r="K69" s="437">
        <v>7.1599999999999997E-2</v>
      </c>
      <c r="L69" s="437">
        <v>8.3400000000000002E-2</v>
      </c>
      <c r="M69" s="437">
        <v>9.4700000000000006E-2</v>
      </c>
      <c r="N69" s="437">
        <v>0.14249999999999999</v>
      </c>
      <c r="O69" s="437">
        <v>5.7299999999999997E-2</v>
      </c>
      <c r="P69" s="437">
        <v>6.6600000000000006E-2</v>
      </c>
      <c r="Q69" s="437">
        <v>7.0400000000000004E-2</v>
      </c>
      <c r="R69" s="437">
        <v>7.9299999999999995E-2</v>
      </c>
      <c r="S69" s="437">
        <v>0.12989999999999999</v>
      </c>
      <c r="T69" s="437">
        <v>8.8999999999999996E-2</v>
      </c>
      <c r="U69" s="437">
        <v>8.3699999999999997E-2</v>
      </c>
      <c r="V69" s="437">
        <v>6.1699999999999998E-2</v>
      </c>
      <c r="W69" s="437">
        <v>7.7499999999999999E-2</v>
      </c>
      <c r="X69" s="437">
        <v>8.8300000000000003E-2</v>
      </c>
      <c r="Y69" s="437">
        <v>9.9599999999999994E-2</v>
      </c>
      <c r="Z69" s="437">
        <v>7.0999999999999994E-2</v>
      </c>
      <c r="AA69" s="437">
        <v>5.8000000000000003E-2</v>
      </c>
      <c r="AB69" s="437">
        <v>7.5300000000000006E-2</v>
      </c>
      <c r="AC69" s="437">
        <v>9.1300000000000006E-2</v>
      </c>
      <c r="AD69" s="437">
        <v>0.35580000000000001</v>
      </c>
      <c r="AE69" s="437">
        <v>8.0699999999999994E-2</v>
      </c>
      <c r="AF69" s="1160">
        <v>7.2800000000000004E-2</v>
      </c>
    </row>
    <row r="70" spans="1:32" s="149" customFormat="1" ht="18" customHeight="1">
      <c r="A70" s="417" t="s">
        <v>360</v>
      </c>
      <c r="B70" s="437">
        <v>-4.5999999999999999E-3</v>
      </c>
      <c r="C70" s="437">
        <v>3.5999999999999999E-3</v>
      </c>
      <c r="D70" s="437">
        <v>-2.8999999999999998E-3</v>
      </c>
      <c r="E70" s="437">
        <v>-4.4999999999999997E-3</v>
      </c>
      <c r="F70" s="437">
        <v>-4.2200000000000001E-2</v>
      </c>
      <c r="G70" s="437">
        <v>1.17E-2</v>
      </c>
      <c r="H70" s="437">
        <v>1.24E-2</v>
      </c>
      <c r="I70" s="437">
        <v>7.7000000000000002E-3</v>
      </c>
      <c r="J70" s="437">
        <v>1.7100000000000001E-2</v>
      </c>
      <c r="K70" s="437">
        <v>1.12E-2</v>
      </c>
      <c r="L70" s="437">
        <v>4.5999999999999999E-3</v>
      </c>
      <c r="M70" s="437">
        <v>3.1300000000000001E-2</v>
      </c>
      <c r="N70" s="437">
        <v>-2.0000000000000001E-4</v>
      </c>
      <c r="O70" s="437">
        <v>-8.9999999999999993E-3</v>
      </c>
      <c r="P70" s="437">
        <v>1E-4</v>
      </c>
      <c r="Q70" s="437">
        <v>-1.26E-2</v>
      </c>
      <c r="R70" s="437">
        <v>2.3300000000000001E-2</v>
      </c>
      <c r="S70" s="437">
        <v>4.3999999999999997E-2</v>
      </c>
      <c r="T70" s="437">
        <v>1.54E-2</v>
      </c>
      <c r="U70" s="437">
        <v>-4.2799999999999998E-2</v>
      </c>
      <c r="V70" s="437">
        <v>5.7000000000000002E-3</v>
      </c>
      <c r="W70" s="437">
        <v>3.7100000000000001E-2</v>
      </c>
      <c r="X70" s="437">
        <v>8.0999999999999996E-3</v>
      </c>
      <c r="Y70" s="437">
        <v>2.64E-2</v>
      </c>
      <c r="Z70" s="437">
        <v>2.9999999999999997E-4</v>
      </c>
      <c r="AA70" s="437">
        <v>8.3000000000000001E-3</v>
      </c>
      <c r="AB70" s="437">
        <v>2.98E-2</v>
      </c>
      <c r="AC70" s="437">
        <v>5.1999999999999998E-3</v>
      </c>
      <c r="AD70" s="437">
        <v>-1.7899999999999999E-2</v>
      </c>
      <c r="AE70" s="437">
        <v>0.01</v>
      </c>
      <c r="AF70" s="1160">
        <v>4.5999999999999999E-3</v>
      </c>
    </row>
    <row r="71" spans="1:32" s="149" customFormat="1" ht="18" customHeight="1">
      <c r="A71" s="417" t="s">
        <v>361</v>
      </c>
      <c r="B71" s="437">
        <v>4.0000000000000002E-4</v>
      </c>
      <c r="C71" s="437">
        <v>3.8999999999999998E-3</v>
      </c>
      <c r="D71" s="437">
        <v>-3.0999999999999999E-3</v>
      </c>
      <c r="E71" s="437">
        <v>1.9E-3</v>
      </c>
      <c r="F71" s="437">
        <v>-4.2099999999999999E-2</v>
      </c>
      <c r="G71" s="437">
        <v>8.8999999999999999E-3</v>
      </c>
      <c r="H71" s="437">
        <v>1.3599999999999999E-2</v>
      </c>
      <c r="I71" s="437">
        <v>7.4000000000000003E-3</v>
      </c>
      <c r="J71" s="437">
        <v>1.67E-2</v>
      </c>
      <c r="K71" s="437">
        <v>1.09E-2</v>
      </c>
      <c r="L71" s="437">
        <v>4.8999999999999998E-3</v>
      </c>
      <c r="M71" s="437">
        <v>3.0700000000000002E-2</v>
      </c>
      <c r="N71" s="437">
        <v>5.9999999999999995E-4</v>
      </c>
      <c r="O71" s="437">
        <v>-1.09E-2</v>
      </c>
      <c r="P71" s="437">
        <v>-8.9999999999999998E-4</v>
      </c>
      <c r="Q71" s="437">
        <v>-1.3299999999999999E-2</v>
      </c>
      <c r="R71" s="437">
        <v>2.3E-2</v>
      </c>
      <c r="S71" s="437">
        <v>4.4400000000000002E-2</v>
      </c>
      <c r="T71" s="437">
        <v>1.9199999999999998E-2</v>
      </c>
      <c r="U71" s="437">
        <v>-3.6600000000000001E-2</v>
      </c>
      <c r="V71" s="437">
        <v>4.7000000000000002E-3</v>
      </c>
      <c r="W71" s="437">
        <v>3.4700000000000002E-2</v>
      </c>
      <c r="X71" s="437">
        <v>7.7000000000000002E-3</v>
      </c>
      <c r="Y71" s="437">
        <v>2.63E-2</v>
      </c>
      <c r="Z71" s="437">
        <v>5.0000000000000001E-4</v>
      </c>
      <c r="AA71" s="437">
        <v>8.3000000000000001E-3</v>
      </c>
      <c r="AB71" s="437">
        <v>2.9600000000000001E-2</v>
      </c>
      <c r="AC71" s="437">
        <v>5.1999999999999998E-3</v>
      </c>
      <c r="AD71" s="437">
        <v>-1.4800000000000001E-2</v>
      </c>
      <c r="AE71" s="437">
        <v>9.9000000000000008E-3</v>
      </c>
      <c r="AF71" s="1160">
        <v>5.8999999999999999E-3</v>
      </c>
    </row>
    <row r="72" spans="1:32" s="149" customFormat="1" ht="18" customHeight="1">
      <c r="A72" s="417" t="s">
        <v>362</v>
      </c>
      <c r="B72" s="437">
        <v>4.0000000000000002E-4</v>
      </c>
      <c r="C72" s="437">
        <v>3.8999999999999998E-3</v>
      </c>
      <c r="D72" s="437">
        <v>-3.0999999999999999E-3</v>
      </c>
      <c r="E72" s="437">
        <v>1.9E-3</v>
      </c>
      <c r="F72" s="437">
        <v>-4.2099999999999999E-2</v>
      </c>
      <c r="G72" s="437">
        <v>7.3000000000000001E-3</v>
      </c>
      <c r="H72" s="437">
        <v>1.3599999999999999E-2</v>
      </c>
      <c r="I72" s="437">
        <v>7.4000000000000003E-3</v>
      </c>
      <c r="J72" s="437">
        <v>1.67E-2</v>
      </c>
      <c r="K72" s="437">
        <v>1.09E-2</v>
      </c>
      <c r="L72" s="437">
        <v>4.8999999999999998E-3</v>
      </c>
      <c r="M72" s="437">
        <v>3.0700000000000002E-2</v>
      </c>
      <c r="N72" s="437">
        <v>5.9999999999999995E-4</v>
      </c>
      <c r="O72" s="437">
        <v>-1.09E-2</v>
      </c>
      <c r="P72" s="437">
        <v>-8.9999999999999998E-4</v>
      </c>
      <c r="Q72" s="437">
        <v>-1.3299999999999999E-2</v>
      </c>
      <c r="R72" s="437">
        <v>1.7899999999999999E-2</v>
      </c>
      <c r="S72" s="437">
        <v>4.4400000000000002E-2</v>
      </c>
      <c r="T72" s="437">
        <v>1.9199999999999998E-2</v>
      </c>
      <c r="U72" s="437">
        <v>-3.6600000000000001E-2</v>
      </c>
      <c r="V72" s="437">
        <v>3.8E-3</v>
      </c>
      <c r="W72" s="437">
        <v>3.4700000000000002E-2</v>
      </c>
      <c r="X72" s="437">
        <v>7.7000000000000002E-3</v>
      </c>
      <c r="Y72" s="437">
        <v>2.63E-2</v>
      </c>
      <c r="Z72" s="437">
        <v>5.0000000000000001E-4</v>
      </c>
      <c r="AA72" s="437">
        <v>8.3000000000000001E-3</v>
      </c>
      <c r="AB72" s="437">
        <v>2.9600000000000001E-2</v>
      </c>
      <c r="AC72" s="437">
        <v>5.1999999999999998E-3</v>
      </c>
      <c r="AD72" s="437">
        <v>-1.4800000000000001E-2</v>
      </c>
      <c r="AE72" s="437">
        <v>9.9000000000000008E-3</v>
      </c>
      <c r="AF72" s="1160">
        <v>5.7000000000000002E-3</v>
      </c>
    </row>
    <row r="73" spans="1:32" s="149" customFormat="1" ht="18" customHeight="1" thickBot="1">
      <c r="A73" s="417" t="s">
        <v>363</v>
      </c>
      <c r="B73" s="437">
        <v>4.4000000000000003E-3</v>
      </c>
      <c r="C73" s="437">
        <v>4.2999999999999997E-2</v>
      </c>
      <c r="D73" s="437">
        <v>-2.5899999999999999E-2</v>
      </c>
      <c r="E73" s="437">
        <v>2.35E-2</v>
      </c>
      <c r="F73" s="437">
        <v>-0.19520000000000001</v>
      </c>
      <c r="G73" s="437">
        <v>3.5799999999999998E-2</v>
      </c>
      <c r="H73" s="437">
        <v>8.8300000000000003E-2</v>
      </c>
      <c r="I73" s="437">
        <v>3.5700000000000003E-2</v>
      </c>
      <c r="J73" s="437">
        <v>0.1021</v>
      </c>
      <c r="K73" s="437">
        <v>5.2499999999999998E-2</v>
      </c>
      <c r="L73" s="437">
        <v>2.75E-2</v>
      </c>
      <c r="M73" s="437">
        <v>0.152</v>
      </c>
      <c r="N73" s="437">
        <v>3.3999999999999998E-3</v>
      </c>
      <c r="O73" s="437">
        <v>-9.7900000000000001E-2</v>
      </c>
      <c r="P73" s="437">
        <v>-8.6999999999999994E-3</v>
      </c>
      <c r="Q73" s="437">
        <v>-9.7900000000000001E-2</v>
      </c>
      <c r="R73" s="437">
        <v>0.112</v>
      </c>
      <c r="S73" s="437">
        <v>0.154</v>
      </c>
      <c r="T73" s="437">
        <v>0.16500000000000001</v>
      </c>
      <c r="U73" s="437">
        <v>-0.18920000000000001</v>
      </c>
      <c r="V73" s="437">
        <v>3.1899999999999998E-2</v>
      </c>
      <c r="W73" s="437">
        <v>0.3548</v>
      </c>
      <c r="X73" s="437">
        <v>4.1099999999999998E-2</v>
      </c>
      <c r="Y73" s="437">
        <v>0.1938</v>
      </c>
      <c r="Z73" s="437">
        <v>4.8999999999999998E-3</v>
      </c>
      <c r="AA73" s="437">
        <v>7.4700000000000003E-2</v>
      </c>
      <c r="AB73" s="437">
        <v>0.26019999999999999</v>
      </c>
      <c r="AC73" s="437">
        <v>3.7999999999999999E-2</v>
      </c>
      <c r="AD73" s="437">
        <v>-9.6299999999999997E-2</v>
      </c>
      <c r="AE73" s="437">
        <v>7.9100000000000004E-2</v>
      </c>
      <c r="AF73" s="1160">
        <v>4.4400000000000002E-2</v>
      </c>
    </row>
    <row r="74" spans="1:32" s="149" customFormat="1" ht="18" customHeight="1" thickTop="1" thickBot="1">
      <c r="A74" s="95" t="s">
        <v>364</v>
      </c>
      <c r="B74" s="716"/>
      <c r="C74" s="716"/>
      <c r="D74" s="716"/>
      <c r="E74" s="716"/>
      <c r="F74" s="717"/>
      <c r="G74" s="717"/>
      <c r="H74" s="717"/>
      <c r="I74" s="716"/>
      <c r="J74" s="716"/>
      <c r="K74" s="716"/>
      <c r="L74" s="716"/>
      <c r="M74" s="717"/>
      <c r="N74" s="717"/>
      <c r="O74" s="717"/>
      <c r="P74" s="716"/>
      <c r="Q74" s="716"/>
      <c r="R74" s="716"/>
      <c r="S74" s="716"/>
      <c r="T74" s="717"/>
      <c r="U74" s="717"/>
      <c r="V74" s="717"/>
      <c r="W74" s="716"/>
      <c r="X74" s="716"/>
      <c r="Y74" s="716"/>
      <c r="Z74" s="716"/>
      <c r="AA74" s="717"/>
      <c r="AB74" s="717"/>
      <c r="AC74" s="717"/>
      <c r="AD74" s="717"/>
      <c r="AE74" s="717"/>
      <c r="AF74" s="1159"/>
    </row>
    <row r="75" spans="1:32" s="149" customFormat="1" ht="18" customHeight="1" thickTop="1">
      <c r="A75" s="417" t="s">
        <v>365</v>
      </c>
      <c r="B75" s="437">
        <v>9.4399999999999998E-2</v>
      </c>
      <c r="C75" s="437">
        <v>0.112</v>
      </c>
      <c r="D75" s="437">
        <v>8.9099999999999999E-2</v>
      </c>
      <c r="E75" s="437">
        <v>0.11459999999999999</v>
      </c>
      <c r="F75" s="437">
        <v>7.1400000000000005E-2</v>
      </c>
      <c r="G75" s="437">
        <v>8.6099999999999996E-2</v>
      </c>
      <c r="H75" s="437">
        <v>0.1225</v>
      </c>
      <c r="I75" s="437">
        <v>0.10440000000000001</v>
      </c>
      <c r="J75" s="437">
        <v>0.1212</v>
      </c>
      <c r="K75" s="437">
        <v>0.1037</v>
      </c>
      <c r="L75" s="437">
        <v>0.12039999999999999</v>
      </c>
      <c r="M75" s="437">
        <v>0.11119999999999999</v>
      </c>
      <c r="N75" s="437">
        <v>0.18049999999999999</v>
      </c>
      <c r="O75" s="437">
        <v>0.1024</v>
      </c>
      <c r="P75" s="437">
        <v>0.11360000000000001</v>
      </c>
      <c r="Q75" s="437">
        <v>0.11559999999999999</v>
      </c>
      <c r="R75" s="437">
        <v>0.12330000000000001</v>
      </c>
      <c r="S75" s="437">
        <v>0.15260000000000001</v>
      </c>
      <c r="T75" s="437">
        <v>0.1206</v>
      </c>
      <c r="U75" s="437">
        <v>0.1351</v>
      </c>
      <c r="V75" s="437">
        <v>9.1499999999999998E-2</v>
      </c>
      <c r="W75" s="437">
        <v>0.1021</v>
      </c>
      <c r="X75" s="437">
        <v>0.1111</v>
      </c>
      <c r="Y75" s="437">
        <v>0.14230000000000001</v>
      </c>
      <c r="Z75" s="437">
        <v>0.10489999999999999</v>
      </c>
      <c r="AA75" s="437">
        <v>0.1211</v>
      </c>
      <c r="AB75" s="437">
        <v>0.11269999999999999</v>
      </c>
      <c r="AC75" s="437">
        <v>0.12659999999999999</v>
      </c>
      <c r="AD75" s="437">
        <v>0.50849999999999995</v>
      </c>
      <c r="AE75" s="437">
        <v>0.1139</v>
      </c>
      <c r="AF75" s="1160">
        <v>0.1099</v>
      </c>
    </row>
    <row r="76" spans="1:32" s="149" customFormat="1" ht="18" customHeight="1">
      <c r="A76" s="417" t="s">
        <v>366</v>
      </c>
      <c r="B76" s="437">
        <v>-2.5000000000000001E-2</v>
      </c>
      <c r="C76" s="437">
        <v>-3.4000000000000002E-2</v>
      </c>
      <c r="D76" s="437">
        <v>-2.76E-2</v>
      </c>
      <c r="E76" s="437">
        <v>-3.9699999999999999E-2</v>
      </c>
      <c r="F76" s="437">
        <v>-1.55E-2</v>
      </c>
      <c r="G76" s="437">
        <v>-2.7300000000000001E-2</v>
      </c>
      <c r="H76" s="437">
        <v>-2.5999999999999999E-2</v>
      </c>
      <c r="I76" s="437">
        <v>-2.5499999999999998E-2</v>
      </c>
      <c r="J76" s="437">
        <v>-3.7199999999999997E-2</v>
      </c>
      <c r="K76" s="437">
        <v>-2.8199999999999999E-2</v>
      </c>
      <c r="L76" s="437">
        <v>-3.0200000000000001E-2</v>
      </c>
      <c r="M76" s="437">
        <v>-2.0400000000000001E-2</v>
      </c>
      <c r="N76" s="437">
        <v>-3.8300000000000001E-2</v>
      </c>
      <c r="O76" s="437">
        <v>-3.8100000000000002E-2</v>
      </c>
      <c r="P76" s="437">
        <v>-4.1099999999999998E-2</v>
      </c>
      <c r="Q76" s="437">
        <v>-2.86E-2</v>
      </c>
      <c r="R76" s="437">
        <v>-3.2300000000000002E-2</v>
      </c>
      <c r="S76" s="437">
        <v>-2.23E-2</v>
      </c>
      <c r="T76" s="437">
        <v>-3.0099999999999998E-2</v>
      </c>
      <c r="U76" s="437">
        <v>-2.8899999999999999E-2</v>
      </c>
      <c r="V76" s="437">
        <v>-2.23E-2</v>
      </c>
      <c r="W76" s="437">
        <v>-2.0500000000000001E-2</v>
      </c>
      <c r="X76" s="437">
        <v>-1.95E-2</v>
      </c>
      <c r="Y76" s="437">
        <v>-3.6299999999999999E-2</v>
      </c>
      <c r="Z76" s="437">
        <v>-3.0200000000000001E-2</v>
      </c>
      <c r="AA76" s="437">
        <v>-4.1500000000000002E-2</v>
      </c>
      <c r="AB76" s="437">
        <v>-3.8600000000000002E-2</v>
      </c>
      <c r="AC76" s="437">
        <v>-3.3500000000000002E-2</v>
      </c>
      <c r="AD76" s="437">
        <v>-0.10489999999999999</v>
      </c>
      <c r="AE76" s="437">
        <v>-2.75E-2</v>
      </c>
      <c r="AF76" s="1160">
        <v>-3.0099999999999998E-2</v>
      </c>
    </row>
    <row r="77" spans="1:32" s="149" customFormat="1" ht="18" customHeight="1">
      <c r="A77" s="417" t="s">
        <v>367</v>
      </c>
      <c r="B77" s="437">
        <v>3.0800000000000001E-2</v>
      </c>
      <c r="C77" s="437">
        <v>3.9199999999999999E-2</v>
      </c>
      <c r="D77" s="437">
        <v>3.3000000000000002E-2</v>
      </c>
      <c r="E77" s="437">
        <v>4.5999999999999999E-2</v>
      </c>
      <c r="F77" s="437">
        <v>2.07E-2</v>
      </c>
      <c r="G77" s="437">
        <v>3.7199999999999997E-2</v>
      </c>
      <c r="H77" s="437">
        <v>3.2899999999999999E-2</v>
      </c>
      <c r="I77" s="437">
        <v>3.44E-2</v>
      </c>
      <c r="J77" s="437">
        <v>4.7399999999999998E-2</v>
      </c>
      <c r="K77" s="437">
        <v>3.7999999999999999E-2</v>
      </c>
      <c r="L77" s="437">
        <v>3.9899999999999998E-2</v>
      </c>
      <c r="M77" s="437">
        <v>2.8000000000000001E-2</v>
      </c>
      <c r="N77" s="437">
        <v>4.8000000000000001E-2</v>
      </c>
      <c r="O77" s="437">
        <v>4.4499999999999998E-2</v>
      </c>
      <c r="P77" s="437">
        <v>4.8399999999999999E-2</v>
      </c>
      <c r="Q77" s="437">
        <v>3.5200000000000002E-2</v>
      </c>
      <c r="R77" s="437">
        <v>4.24E-2</v>
      </c>
      <c r="S77" s="437">
        <v>3.5200000000000002E-2</v>
      </c>
      <c r="T77" s="437">
        <v>3.7100000000000001E-2</v>
      </c>
      <c r="U77" s="437">
        <v>3.85E-2</v>
      </c>
      <c r="V77" s="437">
        <v>2.64E-2</v>
      </c>
      <c r="W77" s="437">
        <v>2.4199999999999999E-2</v>
      </c>
      <c r="X77" s="437">
        <v>2.5499999999999998E-2</v>
      </c>
      <c r="Y77" s="437">
        <v>4.4900000000000002E-2</v>
      </c>
      <c r="Z77" s="437">
        <v>3.5400000000000001E-2</v>
      </c>
      <c r="AA77" s="437">
        <v>4.8899999999999999E-2</v>
      </c>
      <c r="AB77" s="437">
        <v>4.6699999999999998E-2</v>
      </c>
      <c r="AC77" s="437">
        <v>4.0899999999999999E-2</v>
      </c>
      <c r="AD77" s="437">
        <v>0.13289999999999999</v>
      </c>
      <c r="AE77" s="437">
        <v>3.3700000000000001E-2</v>
      </c>
      <c r="AF77" s="1160">
        <v>3.6999999999999998E-2</v>
      </c>
    </row>
    <row r="78" spans="1:32" s="149" customFormat="1" ht="18" customHeight="1">
      <c r="A78" s="417" t="s">
        <v>368</v>
      </c>
      <c r="B78" s="437">
        <v>0</v>
      </c>
      <c r="C78" s="437">
        <v>0</v>
      </c>
      <c r="D78" s="437">
        <v>-2.0000000000000001E-4</v>
      </c>
      <c r="E78" s="437">
        <v>0</v>
      </c>
      <c r="F78" s="437">
        <v>0</v>
      </c>
      <c r="G78" s="437">
        <v>0</v>
      </c>
      <c r="H78" s="437">
        <v>0</v>
      </c>
      <c r="I78" s="437">
        <v>0</v>
      </c>
      <c r="J78" s="437">
        <v>0</v>
      </c>
      <c r="K78" s="437">
        <v>0</v>
      </c>
      <c r="L78" s="437">
        <v>0</v>
      </c>
      <c r="M78" s="437">
        <v>0</v>
      </c>
      <c r="N78" s="437">
        <v>0</v>
      </c>
      <c r="O78" s="437">
        <v>0</v>
      </c>
      <c r="P78" s="437">
        <v>0</v>
      </c>
      <c r="Q78" s="437">
        <v>2.9999999999999997E-4</v>
      </c>
      <c r="R78" s="437">
        <v>0</v>
      </c>
      <c r="S78" s="437">
        <v>0</v>
      </c>
      <c r="T78" s="437">
        <v>0</v>
      </c>
      <c r="U78" s="437">
        <v>0</v>
      </c>
      <c r="V78" s="437">
        <v>0</v>
      </c>
      <c r="W78" s="437">
        <v>0</v>
      </c>
      <c r="X78" s="437">
        <v>0</v>
      </c>
      <c r="Y78" s="437">
        <v>0</v>
      </c>
      <c r="Z78" s="437">
        <v>0</v>
      </c>
      <c r="AA78" s="437">
        <v>0</v>
      </c>
      <c r="AB78" s="437">
        <v>0</v>
      </c>
      <c r="AC78" s="437">
        <v>0</v>
      </c>
      <c r="AD78" s="437">
        <v>0</v>
      </c>
      <c r="AE78" s="437">
        <v>0</v>
      </c>
      <c r="AF78" s="1160">
        <v>0</v>
      </c>
    </row>
    <row r="79" spans="1:32" s="149" customFormat="1" ht="18" customHeight="1">
      <c r="A79" s="417" t="s">
        <v>369</v>
      </c>
      <c r="B79" s="437">
        <v>-1.23E-2</v>
      </c>
      <c r="C79" s="437">
        <v>-7.7000000000000002E-3</v>
      </c>
      <c r="D79" s="437">
        <v>-1.0999999999999999E-2</v>
      </c>
      <c r="E79" s="437">
        <v>-8.2000000000000007E-3</v>
      </c>
      <c r="F79" s="437">
        <v>-3.0499999999999999E-2</v>
      </c>
      <c r="G79" s="437">
        <v>-1.0200000000000001E-2</v>
      </c>
      <c r="H79" s="437">
        <v>-9.5999999999999992E-3</v>
      </c>
      <c r="I79" s="437">
        <v>-9.4000000000000004E-3</v>
      </c>
      <c r="J79" s="437">
        <v>-4.7000000000000002E-3</v>
      </c>
      <c r="K79" s="437">
        <v>-5.1999999999999998E-3</v>
      </c>
      <c r="L79" s="437">
        <v>-7.4999999999999997E-3</v>
      </c>
      <c r="M79" s="437">
        <v>3.8E-3</v>
      </c>
      <c r="N79" s="437">
        <v>-2E-3</v>
      </c>
      <c r="O79" s="437">
        <v>-9.9000000000000008E-3</v>
      </c>
      <c r="P79" s="437">
        <v>-6.1999999999999998E-3</v>
      </c>
      <c r="Q79" s="437">
        <v>-1.67E-2</v>
      </c>
      <c r="R79" s="437">
        <v>-1.2E-2</v>
      </c>
      <c r="S79" s="437">
        <v>-6.9999999999999999E-4</v>
      </c>
      <c r="T79" s="437">
        <v>-3.5000000000000001E-3</v>
      </c>
      <c r="U79" s="437">
        <v>-2.3900000000000001E-2</v>
      </c>
      <c r="V79" s="437">
        <v>-7.1999999999999998E-3</v>
      </c>
      <c r="W79" s="437">
        <v>-4.1000000000000003E-3</v>
      </c>
      <c r="X79" s="437">
        <v>-2.8999999999999998E-3</v>
      </c>
      <c r="Y79" s="437">
        <v>-1.1299999999999999E-2</v>
      </c>
      <c r="Z79" s="437">
        <v>-6.7999999999999996E-3</v>
      </c>
      <c r="AA79" s="437">
        <v>-2.41E-2</v>
      </c>
      <c r="AB79" s="437">
        <v>-4.0000000000000001E-3</v>
      </c>
      <c r="AC79" s="437">
        <v>-5.4000000000000003E-3</v>
      </c>
      <c r="AD79" s="437">
        <v>-5.4800000000000001E-2</v>
      </c>
      <c r="AE79" s="437">
        <v>-5.7999999999999996E-3</v>
      </c>
      <c r="AF79" s="1160">
        <v>-9.5999999999999992E-3</v>
      </c>
    </row>
    <row r="80" spans="1:32" s="149" customFormat="1" ht="18" customHeight="1">
      <c r="A80" s="417" t="s">
        <v>370</v>
      </c>
      <c r="B80" s="437">
        <v>2.7000000000000001E-3</v>
      </c>
      <c r="C80" s="437">
        <v>3.8999999999999998E-3</v>
      </c>
      <c r="D80" s="437">
        <v>2.9999999999999997E-4</v>
      </c>
      <c r="E80" s="437">
        <v>4.4000000000000003E-3</v>
      </c>
      <c r="F80" s="437">
        <v>8.9999999999999998E-4</v>
      </c>
      <c r="G80" s="437">
        <v>8.6999999999999994E-3</v>
      </c>
      <c r="H80" s="437">
        <v>3.3E-3</v>
      </c>
      <c r="I80" s="437">
        <v>2.8999999999999998E-3</v>
      </c>
      <c r="J80" s="437">
        <v>4.0000000000000001E-3</v>
      </c>
      <c r="K80" s="437">
        <v>1.1999999999999999E-3</v>
      </c>
      <c r="L80" s="437">
        <v>6.9999999999999999E-4</v>
      </c>
      <c r="M80" s="437">
        <v>2.0000000000000001E-4</v>
      </c>
      <c r="N80" s="437">
        <v>2.3E-3</v>
      </c>
      <c r="O80" s="437">
        <v>2.8999999999999998E-3</v>
      </c>
      <c r="P80" s="437">
        <v>2.9999999999999997E-4</v>
      </c>
      <c r="Q80" s="437">
        <v>2.0000000000000001E-4</v>
      </c>
      <c r="R80" s="437">
        <v>2.9999999999999997E-4</v>
      </c>
      <c r="S80" s="437">
        <v>2.9999999999999997E-4</v>
      </c>
      <c r="T80" s="437">
        <v>2.0999999999999999E-3</v>
      </c>
      <c r="U80" s="437">
        <v>1.2999999999999999E-3</v>
      </c>
      <c r="V80" s="437">
        <v>-2.9999999999999997E-4</v>
      </c>
      <c r="W80" s="437">
        <v>-1E-4</v>
      </c>
      <c r="X80" s="437">
        <v>-4.0000000000000002E-4</v>
      </c>
      <c r="Y80" s="437">
        <v>4.8999999999999998E-3</v>
      </c>
      <c r="Z80" s="437">
        <v>3.0999999999999999E-3</v>
      </c>
      <c r="AA80" s="437">
        <v>2.5000000000000001E-3</v>
      </c>
      <c r="AB80" s="437">
        <v>5.1999999999999998E-3</v>
      </c>
      <c r="AC80" s="437">
        <v>3.5999999999999999E-3</v>
      </c>
      <c r="AD80" s="437">
        <v>7.0000000000000001E-3</v>
      </c>
      <c r="AE80" s="437">
        <v>1E-4</v>
      </c>
      <c r="AF80" s="1160">
        <v>2.5000000000000001E-3</v>
      </c>
    </row>
    <row r="81" spans="1:32" s="149" customFormat="1" ht="18" customHeight="1">
      <c r="A81" s="417" t="s">
        <v>371</v>
      </c>
      <c r="B81" s="437">
        <v>-6.4399999999999999E-2</v>
      </c>
      <c r="C81" s="437">
        <v>-7.0599999999999996E-2</v>
      </c>
      <c r="D81" s="437">
        <v>-5.3699999999999998E-2</v>
      </c>
      <c r="E81" s="437">
        <v>-7.5700000000000003E-2</v>
      </c>
      <c r="F81" s="477">
        <v>-6.8500000000000005E-2</v>
      </c>
      <c r="G81" s="477">
        <v>-4.5600000000000002E-2</v>
      </c>
      <c r="H81" s="477">
        <v>-7.7700000000000005E-2</v>
      </c>
      <c r="I81" s="437">
        <v>-6.4699999999999994E-2</v>
      </c>
      <c r="J81" s="437">
        <v>-6.6199999999999995E-2</v>
      </c>
      <c r="K81" s="437">
        <v>-6.0400000000000002E-2</v>
      </c>
      <c r="L81" s="437">
        <v>-7.8899999999999998E-2</v>
      </c>
      <c r="M81" s="477">
        <v>-6.3399999999999998E-2</v>
      </c>
      <c r="N81" s="477">
        <v>-0.14269999999999999</v>
      </c>
      <c r="O81" s="477">
        <v>-6.6299999999999998E-2</v>
      </c>
      <c r="P81" s="437">
        <v>-6.6500000000000004E-2</v>
      </c>
      <c r="Q81" s="437">
        <v>-8.3000000000000004E-2</v>
      </c>
      <c r="R81" s="437">
        <v>-5.6000000000000001E-2</v>
      </c>
      <c r="S81" s="437">
        <v>-8.5900000000000004E-2</v>
      </c>
      <c r="T81" s="477">
        <v>-7.3700000000000002E-2</v>
      </c>
      <c r="U81" s="477">
        <v>-0.1265</v>
      </c>
      <c r="V81" s="477">
        <v>-5.6000000000000001E-2</v>
      </c>
      <c r="W81" s="437">
        <v>-4.0399999999999998E-2</v>
      </c>
      <c r="X81" s="437">
        <v>-8.0299999999999996E-2</v>
      </c>
      <c r="Y81" s="437">
        <v>-7.3300000000000004E-2</v>
      </c>
      <c r="Z81" s="437">
        <v>-7.0699999999999999E-2</v>
      </c>
      <c r="AA81" s="477">
        <v>-4.9599999999999998E-2</v>
      </c>
      <c r="AB81" s="477">
        <v>-4.5499999999999999E-2</v>
      </c>
      <c r="AC81" s="477">
        <v>-8.5999999999999993E-2</v>
      </c>
      <c r="AD81" s="477">
        <v>-0.37369999999999998</v>
      </c>
      <c r="AE81" s="477">
        <v>-7.0699999999999999E-2</v>
      </c>
      <c r="AF81" s="1161">
        <v>-6.8199999999999997E-2</v>
      </c>
    </row>
    <row r="82" spans="1:32" s="149" customFormat="1" ht="18" customHeight="1">
      <c r="A82" s="417" t="s">
        <v>372</v>
      </c>
      <c r="B82" s="437">
        <v>5.1000000000000004E-3</v>
      </c>
      <c r="C82" s="437">
        <v>4.0000000000000002E-4</v>
      </c>
      <c r="D82" s="437">
        <v>0</v>
      </c>
      <c r="E82" s="437">
        <v>6.4000000000000003E-3</v>
      </c>
      <c r="F82" s="437">
        <v>1E-4</v>
      </c>
      <c r="G82" s="437">
        <v>-2.8E-3</v>
      </c>
      <c r="H82" s="437">
        <v>1.1999999999999999E-3</v>
      </c>
      <c r="I82" s="437">
        <v>-2.0000000000000001E-4</v>
      </c>
      <c r="J82" s="437">
        <v>-4.0000000000000002E-4</v>
      </c>
      <c r="K82" s="437">
        <v>-2.0000000000000001E-4</v>
      </c>
      <c r="L82" s="437">
        <v>2.9999999999999997E-4</v>
      </c>
      <c r="M82" s="437">
        <v>-5.9999999999999995E-4</v>
      </c>
      <c r="N82" s="437">
        <v>6.9999999999999999E-4</v>
      </c>
      <c r="O82" s="437">
        <v>-1.9E-3</v>
      </c>
      <c r="P82" s="437">
        <v>-1E-3</v>
      </c>
      <c r="Q82" s="437">
        <v>-1E-3</v>
      </c>
      <c r="R82" s="437">
        <v>-2.9999999999999997E-4</v>
      </c>
      <c r="S82" s="437">
        <v>4.0000000000000002E-4</v>
      </c>
      <c r="T82" s="437">
        <v>3.8E-3</v>
      </c>
      <c r="U82" s="437">
        <v>6.1999999999999998E-3</v>
      </c>
      <c r="V82" s="437">
        <v>-1E-3</v>
      </c>
      <c r="W82" s="437">
        <v>-2.3E-3</v>
      </c>
      <c r="X82" s="437">
        <v>-4.0000000000000002E-4</v>
      </c>
      <c r="Y82" s="437">
        <v>0</v>
      </c>
      <c r="Z82" s="437">
        <v>2.0000000000000001E-4</v>
      </c>
      <c r="AA82" s="437">
        <v>0</v>
      </c>
      <c r="AB82" s="437">
        <v>-2.0000000000000001E-4</v>
      </c>
      <c r="AC82" s="437">
        <v>0</v>
      </c>
      <c r="AD82" s="437">
        <v>3.0000000000000001E-3</v>
      </c>
      <c r="AE82" s="437">
        <v>-2.0000000000000001E-4</v>
      </c>
      <c r="AF82" s="1160">
        <v>1.4E-3</v>
      </c>
    </row>
    <row r="83" spans="1:32" s="149" customFormat="1" ht="18" customHeight="1" thickBot="1">
      <c r="A83" s="417" t="s">
        <v>373</v>
      </c>
      <c r="B83" s="437">
        <v>0.1067</v>
      </c>
      <c r="C83" s="437">
        <v>0.20569999999999999</v>
      </c>
      <c r="D83" s="437">
        <v>8.1000000000000003E-2</v>
      </c>
      <c r="E83" s="437">
        <v>8.2500000000000004E-2</v>
      </c>
      <c r="F83" s="437">
        <v>8.0299999999999996E-2</v>
      </c>
      <c r="G83" s="437">
        <v>0.1351</v>
      </c>
      <c r="H83" s="437">
        <v>0.19059999999999999</v>
      </c>
      <c r="I83" s="437">
        <v>0.20730000000000001</v>
      </c>
      <c r="J83" s="437">
        <v>0.16869999999999999</v>
      </c>
      <c r="K83" s="437">
        <v>0.17</v>
      </c>
      <c r="L83" s="437">
        <v>0.12230000000000001</v>
      </c>
      <c r="M83" s="437">
        <v>0.17849999999999999</v>
      </c>
      <c r="N83" s="437">
        <v>0.13550000000000001</v>
      </c>
      <c r="O83" s="437">
        <v>0.21379999999999999</v>
      </c>
      <c r="P83" s="437">
        <v>0.1032</v>
      </c>
      <c r="Q83" s="437">
        <v>0.24660000000000001</v>
      </c>
      <c r="R83" s="437">
        <v>0.14130000000000001</v>
      </c>
      <c r="S83" s="437">
        <v>0.17399999999999999</v>
      </c>
      <c r="T83" s="437">
        <v>0.23780000000000001</v>
      </c>
      <c r="U83" s="437">
        <v>0.13250000000000001</v>
      </c>
      <c r="V83" s="437">
        <v>0.18029999999999999</v>
      </c>
      <c r="W83" s="437">
        <v>0.12540000000000001</v>
      </c>
      <c r="X83" s="437">
        <v>5.8200000000000002E-2</v>
      </c>
      <c r="Y83" s="437">
        <v>0.127</v>
      </c>
      <c r="Z83" s="437">
        <v>0.1152</v>
      </c>
      <c r="AA83" s="437">
        <v>0.1769</v>
      </c>
      <c r="AB83" s="437">
        <v>0.28499999999999998</v>
      </c>
      <c r="AC83" s="437">
        <v>0.1484</v>
      </c>
      <c r="AD83" s="437">
        <v>0.54879999999999995</v>
      </c>
      <c r="AE83" s="437">
        <v>0.1825</v>
      </c>
      <c r="AF83" s="1160">
        <v>0.1331</v>
      </c>
    </row>
    <row r="84" spans="1:32" s="149" customFormat="1" ht="18" customHeight="1" thickTop="1" thickBot="1">
      <c r="A84" s="95" t="s">
        <v>374</v>
      </c>
      <c r="B84" s="716"/>
      <c r="C84" s="716"/>
      <c r="D84" s="716"/>
      <c r="E84" s="716"/>
      <c r="F84" s="717"/>
      <c r="G84" s="717"/>
      <c r="H84" s="717"/>
      <c r="I84" s="716"/>
      <c r="J84" s="716"/>
      <c r="K84" s="716"/>
      <c r="L84" s="716"/>
      <c r="M84" s="717"/>
      <c r="N84" s="717"/>
      <c r="O84" s="717"/>
      <c r="P84" s="716"/>
      <c r="Q84" s="716"/>
      <c r="R84" s="716"/>
      <c r="S84" s="716"/>
      <c r="T84" s="717"/>
      <c r="U84" s="717"/>
      <c r="V84" s="717"/>
      <c r="W84" s="716"/>
      <c r="X84" s="716"/>
      <c r="Y84" s="716"/>
      <c r="Z84" s="716"/>
      <c r="AA84" s="717"/>
      <c r="AB84" s="717"/>
      <c r="AC84" s="717"/>
      <c r="AD84" s="717"/>
      <c r="AE84" s="717"/>
      <c r="AF84" s="1159"/>
    </row>
    <row r="85" spans="1:32" s="149" customFormat="1" ht="18" customHeight="1" thickTop="1">
      <c r="A85" s="417" t="s">
        <v>375</v>
      </c>
      <c r="B85" s="437">
        <v>0.1444</v>
      </c>
      <c r="C85" s="437">
        <v>0.1429</v>
      </c>
      <c r="D85" s="437">
        <v>0.12620000000000001</v>
      </c>
      <c r="E85" s="437">
        <v>0.154</v>
      </c>
      <c r="F85" s="437">
        <v>0.1157</v>
      </c>
      <c r="G85" s="437">
        <v>8.1100000000000005E-2</v>
      </c>
      <c r="H85" s="437">
        <v>0.1547</v>
      </c>
      <c r="I85" s="437">
        <v>0.123</v>
      </c>
      <c r="J85" s="437">
        <v>0.1469</v>
      </c>
      <c r="K85" s="437">
        <v>0.13089999999999999</v>
      </c>
      <c r="L85" s="437">
        <v>0.14219999999999999</v>
      </c>
      <c r="M85" s="437">
        <v>0.1285</v>
      </c>
      <c r="N85" s="437">
        <v>0.18629999999999999</v>
      </c>
      <c r="O85" s="437">
        <v>0.1469</v>
      </c>
      <c r="P85" s="437">
        <v>0.1515</v>
      </c>
      <c r="Q85" s="437">
        <v>0.15179999999999999</v>
      </c>
      <c r="R85" s="437">
        <v>0.14660000000000001</v>
      </c>
      <c r="S85" s="437">
        <v>0.18540000000000001</v>
      </c>
      <c r="T85" s="437">
        <v>0.15229999999999999</v>
      </c>
      <c r="U85" s="437">
        <v>0.17649999999999999</v>
      </c>
      <c r="V85" s="437">
        <v>0.115</v>
      </c>
      <c r="W85" s="437">
        <v>0.1351</v>
      </c>
      <c r="X85" s="437">
        <v>0.1517</v>
      </c>
      <c r="Y85" s="437">
        <v>0.1137</v>
      </c>
      <c r="Z85" s="437">
        <v>0.13900000000000001</v>
      </c>
      <c r="AA85" s="437">
        <v>0.1421</v>
      </c>
      <c r="AB85" s="437">
        <v>0.13880000000000001</v>
      </c>
      <c r="AC85" s="437">
        <v>0.1462</v>
      </c>
      <c r="AD85" s="437">
        <v>0.55459999999999998</v>
      </c>
      <c r="AE85" s="437">
        <v>0.14000000000000001</v>
      </c>
      <c r="AF85" s="1160">
        <v>0.14369999999999999</v>
      </c>
    </row>
    <row r="86" spans="1:32" s="149" customFormat="1" ht="18" customHeight="1">
      <c r="A86" s="417" t="s">
        <v>376</v>
      </c>
      <c r="B86" s="437">
        <v>7.8799999999999995E-2</v>
      </c>
      <c r="C86" s="437">
        <v>9.2499999999999999E-2</v>
      </c>
      <c r="D86" s="437">
        <v>0.1123</v>
      </c>
      <c r="E86" s="437">
        <v>0.14019999999999999</v>
      </c>
      <c r="F86" s="437">
        <v>0</v>
      </c>
      <c r="G86" s="437">
        <v>0</v>
      </c>
      <c r="H86" s="437">
        <v>0.1225</v>
      </c>
      <c r="I86" s="437">
        <v>0.10249999999999999</v>
      </c>
      <c r="J86" s="437">
        <v>0</v>
      </c>
      <c r="K86" s="437">
        <v>0</v>
      </c>
      <c r="L86" s="437">
        <v>0.10489999999999999</v>
      </c>
      <c r="M86" s="437">
        <v>0.1381</v>
      </c>
      <c r="N86" s="437">
        <v>0.18940000000000001</v>
      </c>
      <c r="O86" s="437">
        <v>0</v>
      </c>
      <c r="P86" s="437">
        <v>0</v>
      </c>
      <c r="Q86" s="437">
        <v>0.12720000000000001</v>
      </c>
      <c r="R86" s="437">
        <v>0.12230000000000001</v>
      </c>
      <c r="S86" s="437">
        <v>0.1391</v>
      </c>
      <c r="T86" s="437">
        <v>0.1149</v>
      </c>
      <c r="U86" s="437">
        <v>0.14330000000000001</v>
      </c>
      <c r="V86" s="437">
        <v>0</v>
      </c>
      <c r="W86" s="437">
        <v>0</v>
      </c>
      <c r="X86" s="437">
        <v>0.14030000000000001</v>
      </c>
      <c r="Y86" s="437">
        <v>0.15740000000000001</v>
      </c>
      <c r="Z86" s="437">
        <v>0.1298</v>
      </c>
      <c r="AA86" s="437">
        <v>0.12839999999999999</v>
      </c>
      <c r="AB86" s="437">
        <v>0.14990000000000001</v>
      </c>
      <c r="AC86" s="437">
        <v>0.12909999999999999</v>
      </c>
      <c r="AD86" s="437">
        <v>0.4768</v>
      </c>
      <c r="AE86" s="437">
        <v>0.16470000000000001</v>
      </c>
      <c r="AF86" s="1160">
        <v>9.69E-2</v>
      </c>
    </row>
    <row r="87" spans="1:32" s="149" customFormat="1" ht="18" customHeight="1">
      <c r="A87" s="417" t="s">
        <v>377</v>
      </c>
      <c r="B87" s="437">
        <v>0.14660000000000001</v>
      </c>
      <c r="C87" s="437">
        <v>0.34089999999999998</v>
      </c>
      <c r="D87" s="437">
        <v>0.19989999999999999</v>
      </c>
      <c r="E87" s="437">
        <v>0.12640000000000001</v>
      </c>
      <c r="F87" s="437">
        <v>0.1105</v>
      </c>
      <c r="G87" s="437">
        <v>0.88039999999999996</v>
      </c>
      <c r="H87" s="437">
        <v>0.32250000000000001</v>
      </c>
      <c r="I87" s="437">
        <v>7.9000000000000001E-2</v>
      </c>
      <c r="J87" s="437">
        <v>6.4699999999999994E-2</v>
      </c>
      <c r="K87" s="437">
        <v>8.4199999999999997E-2</v>
      </c>
      <c r="L87" s="437">
        <v>3.9199999999999999E-2</v>
      </c>
      <c r="M87" s="437">
        <v>9.0999999999999998E-2</v>
      </c>
      <c r="N87" s="437">
        <v>0.53300000000000003</v>
      </c>
      <c r="O87" s="437">
        <v>0.2024</v>
      </c>
      <c r="P87" s="437">
        <v>0.17100000000000001</v>
      </c>
      <c r="Q87" s="437">
        <v>0.62839999999999996</v>
      </c>
      <c r="R87" s="437">
        <v>0.1075</v>
      </c>
      <c r="S87" s="437">
        <v>0.19089999999999999</v>
      </c>
      <c r="T87" s="437">
        <v>5.8400000000000001E-2</v>
      </c>
      <c r="U87" s="437">
        <v>5.4899999999999997E-2</v>
      </c>
      <c r="V87" s="437">
        <v>5.9999999999999995E-4</v>
      </c>
      <c r="W87" s="437">
        <v>8.7099999999999997E-2</v>
      </c>
      <c r="X87" s="437">
        <v>9.6299999999999997E-2</v>
      </c>
      <c r="Y87" s="437">
        <v>3.5807000000000002</v>
      </c>
      <c r="Z87" s="437">
        <v>8.9399999999999993E-2</v>
      </c>
      <c r="AA87" s="437">
        <v>6.4100000000000004E-2</v>
      </c>
      <c r="AB87" s="437">
        <v>0.1444</v>
      </c>
      <c r="AC87" s="437">
        <v>0.15720000000000001</v>
      </c>
      <c r="AD87" s="437">
        <v>0.14530000000000001</v>
      </c>
      <c r="AE87" s="437">
        <v>6.3700000000000007E-2</v>
      </c>
      <c r="AF87" s="1160">
        <v>0.2596</v>
      </c>
    </row>
    <row r="88" spans="1:32" s="149" customFormat="1" ht="18" customHeight="1">
      <c r="A88" s="417" t="s">
        <v>378</v>
      </c>
      <c r="B88" s="437">
        <v>7.7299999999999994E-2</v>
      </c>
      <c r="C88" s="437">
        <v>0.37269999999999998</v>
      </c>
      <c r="D88" s="437">
        <v>0.12</v>
      </c>
      <c r="E88" s="437">
        <v>6.93E-2</v>
      </c>
      <c r="F88" s="437">
        <v>0</v>
      </c>
      <c r="G88" s="437">
        <v>0</v>
      </c>
      <c r="H88" s="437">
        <v>0.1308</v>
      </c>
      <c r="I88" s="437">
        <v>0</v>
      </c>
      <c r="J88" s="437">
        <v>0</v>
      </c>
      <c r="K88" s="437">
        <v>0</v>
      </c>
      <c r="L88" s="437">
        <v>4.48E-2</v>
      </c>
      <c r="M88" s="437">
        <v>0</v>
      </c>
      <c r="N88" s="437">
        <v>0.59189999999999998</v>
      </c>
      <c r="O88" s="437">
        <v>0</v>
      </c>
      <c r="P88" s="437">
        <v>0</v>
      </c>
      <c r="Q88" s="437">
        <v>0</v>
      </c>
      <c r="R88" s="437">
        <v>0</v>
      </c>
      <c r="S88" s="437">
        <v>0</v>
      </c>
      <c r="T88" s="437">
        <v>0</v>
      </c>
      <c r="U88" s="437">
        <v>4.7000000000000002E-3</v>
      </c>
      <c r="V88" s="437">
        <v>0</v>
      </c>
      <c r="W88" s="437">
        <v>0</v>
      </c>
      <c r="X88" s="437">
        <v>0</v>
      </c>
      <c r="Y88" s="437">
        <v>3.0499999999999999E-2</v>
      </c>
      <c r="Z88" s="437">
        <v>0</v>
      </c>
      <c r="AA88" s="437">
        <v>2.3800000000000002E-2</v>
      </c>
      <c r="AB88" s="437">
        <v>0</v>
      </c>
      <c r="AC88" s="437">
        <v>2.7900000000000001E-2</v>
      </c>
      <c r="AD88" s="437">
        <v>0.1008</v>
      </c>
      <c r="AE88" s="437">
        <v>0</v>
      </c>
      <c r="AF88" s="1160">
        <v>0.1915</v>
      </c>
    </row>
    <row r="89" spans="1:32" s="149" customFormat="1" ht="18" customHeight="1">
      <c r="A89" s="417" t="s">
        <v>379</v>
      </c>
      <c r="B89" s="437">
        <v>2.3E-3</v>
      </c>
      <c r="C89" s="437">
        <v>0</v>
      </c>
      <c r="D89" s="437">
        <v>1.1999999999999999E-3</v>
      </c>
      <c r="E89" s="437">
        <v>1.6999999999999999E-3</v>
      </c>
      <c r="F89" s="437">
        <v>0</v>
      </c>
      <c r="G89" s="437">
        <v>0</v>
      </c>
      <c r="H89" s="437">
        <v>1.6999999999999999E-3</v>
      </c>
      <c r="I89" s="437">
        <v>0</v>
      </c>
      <c r="J89" s="437">
        <v>1.26E-2</v>
      </c>
      <c r="K89" s="437">
        <v>0</v>
      </c>
      <c r="L89" s="437">
        <v>0</v>
      </c>
      <c r="M89" s="437">
        <v>5.9999999999999995E-4</v>
      </c>
      <c r="N89" s="437">
        <v>4.7000000000000002E-3</v>
      </c>
      <c r="O89" s="437">
        <v>3.8999999999999998E-3</v>
      </c>
      <c r="P89" s="437">
        <v>0</v>
      </c>
      <c r="Q89" s="437">
        <v>0</v>
      </c>
      <c r="R89" s="437">
        <v>8.0999999999999996E-3</v>
      </c>
      <c r="S89" s="437">
        <v>3.8E-3</v>
      </c>
      <c r="T89" s="437">
        <v>2E-3</v>
      </c>
      <c r="U89" s="437">
        <v>1.23E-2</v>
      </c>
      <c r="V89" s="437">
        <v>0</v>
      </c>
      <c r="W89" s="437">
        <v>7.4999999999999997E-3</v>
      </c>
      <c r="X89" s="437">
        <v>8.3000000000000001E-3</v>
      </c>
      <c r="Y89" s="437">
        <v>0</v>
      </c>
      <c r="Z89" s="437">
        <v>1.3899999999999999E-2</v>
      </c>
      <c r="AA89" s="437">
        <v>5.7999999999999996E-3</v>
      </c>
      <c r="AB89" s="437">
        <v>3.2000000000000002E-3</v>
      </c>
      <c r="AC89" s="437">
        <v>0</v>
      </c>
      <c r="AD89" s="437">
        <v>1.34E-2</v>
      </c>
      <c r="AE89" s="437">
        <v>0</v>
      </c>
      <c r="AF89" s="1160">
        <v>6.9999999999999999E-4</v>
      </c>
    </row>
    <row r="90" spans="1:32" s="149" customFormat="1" ht="18" customHeight="1">
      <c r="A90" s="417" t="s">
        <v>380</v>
      </c>
      <c r="B90" s="437">
        <v>4.7999999999999996E-3</v>
      </c>
      <c r="C90" s="437">
        <v>0</v>
      </c>
      <c r="D90" s="437">
        <v>5.1000000000000004E-3</v>
      </c>
      <c r="E90" s="437">
        <v>6.9999999999999999E-4</v>
      </c>
      <c r="F90" s="437">
        <v>0</v>
      </c>
      <c r="G90" s="437">
        <v>0</v>
      </c>
      <c r="H90" s="437">
        <v>5.0000000000000001E-4</v>
      </c>
      <c r="I90" s="437">
        <v>0</v>
      </c>
      <c r="J90" s="437">
        <v>2.3999999999999998E-3</v>
      </c>
      <c r="K90" s="437">
        <v>0</v>
      </c>
      <c r="L90" s="437">
        <v>0</v>
      </c>
      <c r="M90" s="437">
        <v>6.7799999999999999E-2</v>
      </c>
      <c r="N90" s="437">
        <v>0</v>
      </c>
      <c r="O90" s="437">
        <v>4.7000000000000002E-3</v>
      </c>
      <c r="P90" s="437">
        <v>0</v>
      </c>
      <c r="Q90" s="437">
        <v>0</v>
      </c>
      <c r="R90" s="437">
        <v>2.0000000000000001E-4</v>
      </c>
      <c r="S90" s="437">
        <v>1.21E-2</v>
      </c>
      <c r="T90" s="437">
        <v>1.5699999999999999E-2</v>
      </c>
      <c r="U90" s="437">
        <v>2.4E-2</v>
      </c>
      <c r="V90" s="437">
        <v>0</v>
      </c>
      <c r="W90" s="437">
        <v>2.0299999999999999E-2</v>
      </c>
      <c r="X90" s="437">
        <v>4.3700000000000003E-2</v>
      </c>
      <c r="Y90" s="437">
        <v>0</v>
      </c>
      <c r="Z90" s="437">
        <v>8.6999999999999994E-3</v>
      </c>
      <c r="AA90" s="437">
        <v>1.4800000000000001E-2</v>
      </c>
      <c r="AB90" s="437">
        <v>1.5299999999999999E-2</v>
      </c>
      <c r="AC90" s="437">
        <v>0</v>
      </c>
      <c r="AD90" s="437">
        <v>0</v>
      </c>
      <c r="AE90" s="437">
        <v>0</v>
      </c>
      <c r="AF90" s="1160">
        <v>3.5000000000000001E-3</v>
      </c>
    </row>
    <row r="91" spans="1:32" s="149" customFormat="1" ht="18" customHeight="1">
      <c r="A91" s="417" t="s">
        <v>381</v>
      </c>
      <c r="B91" s="437">
        <v>3.2000000000000002E-3</v>
      </c>
      <c r="C91" s="437">
        <v>0</v>
      </c>
      <c r="D91" s="477">
        <v>3.5000000000000001E-3</v>
      </c>
      <c r="E91" s="437">
        <v>1.2999999999999999E-3</v>
      </c>
      <c r="F91" s="477">
        <v>0</v>
      </c>
      <c r="G91" s="477">
        <v>0</v>
      </c>
      <c r="H91" s="477">
        <v>6.9999999999999999E-4</v>
      </c>
      <c r="I91" s="437">
        <v>0</v>
      </c>
      <c r="J91" s="437">
        <v>5.1999999999999998E-3</v>
      </c>
      <c r="K91" s="477">
        <v>0</v>
      </c>
      <c r="L91" s="437">
        <v>0</v>
      </c>
      <c r="M91" s="477">
        <v>1.01E-2</v>
      </c>
      <c r="N91" s="477">
        <v>4.3E-3</v>
      </c>
      <c r="O91" s="477">
        <v>4.1000000000000003E-3</v>
      </c>
      <c r="P91" s="437">
        <v>0</v>
      </c>
      <c r="Q91" s="437">
        <v>0</v>
      </c>
      <c r="R91" s="477">
        <v>3.8999999999999998E-3</v>
      </c>
      <c r="S91" s="437">
        <v>7.7999999999999996E-3</v>
      </c>
      <c r="T91" s="477">
        <v>1.1299999999999999E-2</v>
      </c>
      <c r="U91" s="477">
        <v>1.6199999999999999E-2</v>
      </c>
      <c r="V91" s="477">
        <v>0</v>
      </c>
      <c r="W91" s="437">
        <v>1.4E-2</v>
      </c>
      <c r="X91" s="437">
        <v>2.4199999999999999E-2</v>
      </c>
      <c r="Y91" s="477">
        <v>0</v>
      </c>
      <c r="Z91" s="437">
        <v>1.0699999999999999E-2</v>
      </c>
      <c r="AA91" s="477">
        <v>1.21E-2</v>
      </c>
      <c r="AB91" s="477">
        <v>1.0200000000000001E-2</v>
      </c>
      <c r="AC91" s="477">
        <v>0</v>
      </c>
      <c r="AD91" s="477">
        <v>1.34E-2</v>
      </c>
      <c r="AE91" s="477">
        <v>0</v>
      </c>
      <c r="AF91" s="1161">
        <v>1.4E-3</v>
      </c>
    </row>
    <row r="92" spans="1:32" s="149" customFormat="1" ht="18" customHeight="1">
      <c r="A92" s="417" t="s">
        <v>382</v>
      </c>
      <c r="B92" s="437">
        <v>0</v>
      </c>
      <c r="C92" s="437">
        <v>0</v>
      </c>
      <c r="D92" s="437">
        <v>0</v>
      </c>
      <c r="E92" s="437">
        <v>0</v>
      </c>
      <c r="F92" s="437">
        <v>0</v>
      </c>
      <c r="G92" s="437">
        <v>0</v>
      </c>
      <c r="H92" s="437">
        <v>0</v>
      </c>
      <c r="I92" s="437">
        <v>0</v>
      </c>
      <c r="J92" s="437">
        <v>0</v>
      </c>
      <c r="K92" s="437">
        <v>0</v>
      </c>
      <c r="L92" s="437">
        <v>0</v>
      </c>
      <c r="M92" s="437">
        <v>0</v>
      </c>
      <c r="N92" s="437">
        <v>0</v>
      </c>
      <c r="O92" s="437">
        <v>0</v>
      </c>
      <c r="P92" s="437">
        <v>0</v>
      </c>
      <c r="Q92" s="437">
        <v>0</v>
      </c>
      <c r="R92" s="437">
        <v>0</v>
      </c>
      <c r="S92" s="437">
        <v>0</v>
      </c>
      <c r="T92" s="437">
        <v>0</v>
      </c>
      <c r="U92" s="437">
        <v>0</v>
      </c>
      <c r="V92" s="437">
        <v>0</v>
      </c>
      <c r="W92" s="437">
        <v>0</v>
      </c>
      <c r="X92" s="437">
        <v>0</v>
      </c>
      <c r="Y92" s="437">
        <v>0</v>
      </c>
      <c r="Z92" s="437">
        <v>0</v>
      </c>
      <c r="AA92" s="437">
        <v>0</v>
      </c>
      <c r="AB92" s="437">
        <v>0</v>
      </c>
      <c r="AC92" s="437">
        <v>0</v>
      </c>
      <c r="AD92" s="437">
        <v>0</v>
      </c>
      <c r="AE92" s="437">
        <v>0</v>
      </c>
      <c r="AF92" s="1160">
        <v>0</v>
      </c>
    </row>
    <row r="93" spans="1:32" s="149" customFormat="1" ht="18" customHeight="1">
      <c r="A93" s="417" t="s">
        <v>383</v>
      </c>
      <c r="B93" s="437">
        <v>8.3000000000000001E-3</v>
      </c>
      <c r="C93" s="437">
        <v>1.6199999999999999E-2</v>
      </c>
      <c r="D93" s="437">
        <v>1.17E-2</v>
      </c>
      <c r="E93" s="437">
        <v>9.9000000000000008E-3</v>
      </c>
      <c r="F93" s="437">
        <v>1.18E-2</v>
      </c>
      <c r="G93" s="437">
        <v>1.3599999999999999E-2</v>
      </c>
      <c r="H93" s="437">
        <v>1.41E-2</v>
      </c>
      <c r="I93" s="437">
        <v>1.5599999999999999E-2</v>
      </c>
      <c r="J93" s="437">
        <v>1.32E-2</v>
      </c>
      <c r="K93" s="437">
        <v>1.43E-2</v>
      </c>
      <c r="L93" s="437">
        <v>1.78E-2</v>
      </c>
      <c r="M93" s="437">
        <v>1.6199999999999999E-2</v>
      </c>
      <c r="N93" s="437">
        <v>1.8100000000000002E-2</v>
      </c>
      <c r="O93" s="437">
        <v>7.4999999999999997E-3</v>
      </c>
      <c r="P93" s="437">
        <v>1.4999999999999999E-2</v>
      </c>
      <c r="Q93" s="437">
        <v>7.4000000000000003E-3</v>
      </c>
      <c r="R93" s="437">
        <v>1.55E-2</v>
      </c>
      <c r="S93" s="437">
        <v>1.72E-2</v>
      </c>
      <c r="T93" s="437">
        <v>1.66E-2</v>
      </c>
      <c r="U93" s="437">
        <v>1.4500000000000001E-2</v>
      </c>
      <c r="V93" s="437">
        <v>1.55E-2</v>
      </c>
      <c r="W93" s="437">
        <v>1.35E-2</v>
      </c>
      <c r="X93" s="437">
        <v>1.0800000000000001E-2</v>
      </c>
      <c r="Y93" s="437">
        <v>2.3199999999999998E-2</v>
      </c>
      <c r="Z93" s="437">
        <v>1.2999999999999999E-2</v>
      </c>
      <c r="AA93" s="437">
        <v>1.72E-2</v>
      </c>
      <c r="AB93" s="437">
        <v>1.5699999999999999E-2</v>
      </c>
      <c r="AC93" s="437">
        <v>1.4E-2</v>
      </c>
      <c r="AD93" s="437">
        <v>4.87E-2</v>
      </c>
      <c r="AE93" s="437">
        <v>1.83E-2</v>
      </c>
      <c r="AF93" s="1160">
        <v>1.35E-2</v>
      </c>
    </row>
    <row r="94" spans="1:32" s="149" customFormat="1" ht="18" customHeight="1">
      <c r="A94" s="417" t="s">
        <v>384</v>
      </c>
      <c r="B94" s="437">
        <v>3.78E-2</v>
      </c>
      <c r="C94" s="437">
        <v>4.6300000000000001E-2</v>
      </c>
      <c r="D94" s="437">
        <v>4.7800000000000002E-2</v>
      </c>
      <c r="E94" s="437">
        <v>5.6899999999999999E-2</v>
      </c>
      <c r="F94" s="437">
        <v>3.1600000000000003E-2</v>
      </c>
      <c r="G94" s="437">
        <v>4.9399999999999999E-2</v>
      </c>
      <c r="H94" s="437">
        <v>4.7199999999999999E-2</v>
      </c>
      <c r="I94" s="437">
        <v>5.1200000000000002E-2</v>
      </c>
      <c r="J94" s="437">
        <v>5.6800000000000003E-2</v>
      </c>
      <c r="K94" s="437">
        <v>4.9200000000000001E-2</v>
      </c>
      <c r="L94" s="437">
        <v>5.0099999999999999E-2</v>
      </c>
      <c r="M94" s="437">
        <v>3.73E-2</v>
      </c>
      <c r="N94" s="437">
        <v>7.1900000000000006E-2</v>
      </c>
      <c r="O94" s="437">
        <v>6.3899999999999998E-2</v>
      </c>
      <c r="P94" s="437">
        <v>5.5199999999999999E-2</v>
      </c>
      <c r="Q94" s="437">
        <v>5.8400000000000001E-2</v>
      </c>
      <c r="R94" s="437">
        <v>5.9400000000000001E-2</v>
      </c>
      <c r="S94" s="437">
        <v>4.4600000000000001E-2</v>
      </c>
      <c r="T94" s="437">
        <v>5.45E-2</v>
      </c>
      <c r="U94" s="437">
        <v>6.08E-2</v>
      </c>
      <c r="V94" s="437">
        <v>4.53E-2</v>
      </c>
      <c r="W94" s="437">
        <v>4.9000000000000002E-2</v>
      </c>
      <c r="X94" s="437">
        <v>4.3200000000000002E-2</v>
      </c>
      <c r="Y94" s="437">
        <v>5.8400000000000001E-2</v>
      </c>
      <c r="Z94" s="437">
        <v>4.7300000000000002E-2</v>
      </c>
      <c r="AA94" s="437">
        <v>6.1100000000000002E-2</v>
      </c>
      <c r="AB94" s="437">
        <v>5.4699999999999999E-2</v>
      </c>
      <c r="AC94" s="437">
        <v>5.5800000000000002E-2</v>
      </c>
      <c r="AD94" s="437">
        <v>0.1162</v>
      </c>
      <c r="AE94" s="437">
        <v>4.8599999999999997E-2</v>
      </c>
      <c r="AF94" s="1160">
        <v>4.9099999999999998E-2</v>
      </c>
    </row>
    <row r="95" spans="1:32" s="149" customFormat="1" ht="18" customHeight="1">
      <c r="A95" s="417" t="s">
        <v>385</v>
      </c>
      <c r="B95" s="437">
        <v>0</v>
      </c>
      <c r="C95" s="437">
        <v>0</v>
      </c>
      <c r="D95" s="437">
        <v>0</v>
      </c>
      <c r="E95" s="437">
        <v>0</v>
      </c>
      <c r="F95" s="437">
        <v>0</v>
      </c>
      <c r="G95" s="437">
        <v>0</v>
      </c>
      <c r="H95" s="437">
        <v>0</v>
      </c>
      <c r="I95" s="437">
        <v>0</v>
      </c>
      <c r="J95" s="437">
        <v>0</v>
      </c>
      <c r="K95" s="437">
        <v>0</v>
      </c>
      <c r="L95" s="437">
        <v>0</v>
      </c>
      <c r="M95" s="437">
        <v>0</v>
      </c>
      <c r="N95" s="437">
        <v>0</v>
      </c>
      <c r="O95" s="437">
        <v>0</v>
      </c>
      <c r="P95" s="437">
        <v>0</v>
      </c>
      <c r="Q95" s="437">
        <v>0</v>
      </c>
      <c r="R95" s="437">
        <v>0</v>
      </c>
      <c r="S95" s="437">
        <v>0</v>
      </c>
      <c r="T95" s="437">
        <v>0</v>
      </c>
      <c r="U95" s="437">
        <v>0</v>
      </c>
      <c r="V95" s="437">
        <v>0</v>
      </c>
      <c r="W95" s="437">
        <v>0</v>
      </c>
      <c r="X95" s="437">
        <v>0</v>
      </c>
      <c r="Y95" s="437">
        <v>0</v>
      </c>
      <c r="Z95" s="437">
        <v>0</v>
      </c>
      <c r="AA95" s="437">
        <v>0</v>
      </c>
      <c r="AB95" s="437">
        <v>0</v>
      </c>
      <c r="AC95" s="437">
        <v>0</v>
      </c>
      <c r="AD95" s="437">
        <v>0</v>
      </c>
      <c r="AE95" s="437">
        <v>0</v>
      </c>
      <c r="AF95" s="1160">
        <v>0</v>
      </c>
    </row>
    <row r="96" spans="1:32" s="149" customFormat="1" ht="18" customHeight="1" thickBot="1">
      <c r="A96" s="417" t="s">
        <v>386</v>
      </c>
      <c r="B96" s="437">
        <v>0</v>
      </c>
      <c r="C96" s="437">
        <v>0</v>
      </c>
      <c r="D96" s="437">
        <v>0</v>
      </c>
      <c r="E96" s="437">
        <v>0</v>
      </c>
      <c r="F96" s="437">
        <v>0</v>
      </c>
      <c r="G96" s="437">
        <v>0</v>
      </c>
      <c r="H96" s="437">
        <v>0</v>
      </c>
      <c r="I96" s="437">
        <v>0</v>
      </c>
      <c r="J96" s="437">
        <v>0</v>
      </c>
      <c r="K96" s="437">
        <v>0</v>
      </c>
      <c r="L96" s="437">
        <v>0</v>
      </c>
      <c r="M96" s="437">
        <v>0</v>
      </c>
      <c r="N96" s="437">
        <v>0</v>
      </c>
      <c r="O96" s="437">
        <v>0</v>
      </c>
      <c r="P96" s="437">
        <v>0</v>
      </c>
      <c r="Q96" s="437">
        <v>0</v>
      </c>
      <c r="R96" s="437">
        <v>0</v>
      </c>
      <c r="S96" s="437">
        <v>0</v>
      </c>
      <c r="T96" s="437">
        <v>0</v>
      </c>
      <c r="U96" s="437">
        <v>0</v>
      </c>
      <c r="V96" s="437">
        <v>0</v>
      </c>
      <c r="W96" s="437">
        <v>0</v>
      </c>
      <c r="X96" s="437">
        <v>0</v>
      </c>
      <c r="Y96" s="437">
        <v>0</v>
      </c>
      <c r="Z96" s="437">
        <v>0</v>
      </c>
      <c r="AA96" s="437">
        <v>0</v>
      </c>
      <c r="AB96" s="437">
        <v>0</v>
      </c>
      <c r="AC96" s="437">
        <v>0</v>
      </c>
      <c r="AD96" s="437">
        <v>0</v>
      </c>
      <c r="AE96" s="437">
        <v>0</v>
      </c>
      <c r="AF96" s="1160">
        <v>0</v>
      </c>
    </row>
    <row r="97" spans="1:32" s="149" customFormat="1" ht="18" customHeight="1" thickTop="1" thickBot="1">
      <c r="A97" s="99" t="s">
        <v>387</v>
      </c>
      <c r="B97" s="714"/>
      <c r="C97" s="714"/>
      <c r="D97" s="714"/>
      <c r="E97" s="714"/>
      <c r="F97" s="715"/>
      <c r="G97" s="715"/>
      <c r="H97" s="715"/>
      <c r="I97" s="714"/>
      <c r="J97" s="714"/>
      <c r="K97" s="714"/>
      <c r="L97" s="714"/>
      <c r="M97" s="715"/>
      <c r="N97" s="715"/>
      <c r="O97" s="715"/>
      <c r="P97" s="714"/>
      <c r="Q97" s="714"/>
      <c r="R97" s="714"/>
      <c r="S97" s="714"/>
      <c r="T97" s="715"/>
      <c r="U97" s="715"/>
      <c r="V97" s="715"/>
      <c r="W97" s="714"/>
      <c r="X97" s="714"/>
      <c r="Y97" s="714"/>
      <c r="Z97" s="714"/>
      <c r="AA97" s="715"/>
      <c r="AB97" s="715"/>
      <c r="AC97" s="715"/>
      <c r="AD97" s="715"/>
      <c r="AE97" s="715"/>
      <c r="AF97" s="1158"/>
    </row>
    <row r="98" spans="1:32" s="149" customFormat="1" ht="18" customHeight="1" thickTop="1" thickBot="1">
      <c r="A98" s="95" t="s">
        <v>388</v>
      </c>
      <c r="B98" s="716"/>
      <c r="C98" s="716"/>
      <c r="D98" s="716"/>
      <c r="E98" s="716"/>
      <c r="F98" s="717"/>
      <c r="G98" s="717"/>
      <c r="H98" s="717"/>
      <c r="I98" s="716"/>
      <c r="J98" s="716"/>
      <c r="K98" s="716"/>
      <c r="L98" s="716"/>
      <c r="M98" s="717"/>
      <c r="N98" s="717"/>
      <c r="O98" s="717"/>
      <c r="P98" s="716"/>
      <c r="Q98" s="716"/>
      <c r="R98" s="716"/>
      <c r="S98" s="716"/>
      <c r="T98" s="717"/>
      <c r="U98" s="717"/>
      <c r="V98" s="717"/>
      <c r="W98" s="716"/>
      <c r="X98" s="716"/>
      <c r="Y98" s="716"/>
      <c r="Z98" s="716"/>
      <c r="AA98" s="717"/>
      <c r="AB98" s="717"/>
      <c r="AC98" s="717"/>
      <c r="AD98" s="717"/>
      <c r="AE98" s="717"/>
      <c r="AF98" s="1159"/>
    </row>
    <row r="99" spans="1:32" s="149" customFormat="1" ht="18" customHeight="1" thickTop="1">
      <c r="A99" s="417" t="s">
        <v>389</v>
      </c>
      <c r="B99" s="437">
        <v>6.4399999999999999E-2</v>
      </c>
      <c r="C99" s="437">
        <v>7.0599999999999996E-2</v>
      </c>
      <c r="D99" s="437">
        <v>5.3699999999999998E-2</v>
      </c>
      <c r="E99" s="437">
        <v>7.5700000000000003E-2</v>
      </c>
      <c r="F99" s="437">
        <v>6.8500000000000005E-2</v>
      </c>
      <c r="G99" s="437">
        <v>4.5600000000000002E-2</v>
      </c>
      <c r="H99" s="437">
        <v>7.7700000000000005E-2</v>
      </c>
      <c r="I99" s="437">
        <v>6.4699999999999994E-2</v>
      </c>
      <c r="J99" s="437">
        <v>6.6199999999999995E-2</v>
      </c>
      <c r="K99" s="437">
        <v>6.0400000000000002E-2</v>
      </c>
      <c r="L99" s="437">
        <v>7.8899999999999998E-2</v>
      </c>
      <c r="M99" s="437">
        <v>6.3399999999999998E-2</v>
      </c>
      <c r="N99" s="437">
        <v>0.14269999999999999</v>
      </c>
      <c r="O99" s="437">
        <v>6.6299999999999998E-2</v>
      </c>
      <c r="P99" s="437">
        <v>6.6500000000000004E-2</v>
      </c>
      <c r="Q99" s="437">
        <v>8.3000000000000004E-2</v>
      </c>
      <c r="R99" s="437">
        <v>5.6000000000000001E-2</v>
      </c>
      <c r="S99" s="437">
        <v>8.5900000000000004E-2</v>
      </c>
      <c r="T99" s="437">
        <v>7.3700000000000002E-2</v>
      </c>
      <c r="U99" s="437">
        <v>0.1265</v>
      </c>
      <c r="V99" s="437">
        <v>5.6000000000000001E-2</v>
      </c>
      <c r="W99" s="437">
        <v>4.0399999999999998E-2</v>
      </c>
      <c r="X99" s="437">
        <v>8.0299999999999996E-2</v>
      </c>
      <c r="Y99" s="437">
        <v>7.3300000000000004E-2</v>
      </c>
      <c r="Z99" s="437">
        <v>7.0699999999999999E-2</v>
      </c>
      <c r="AA99" s="437">
        <v>4.9599999999999998E-2</v>
      </c>
      <c r="AB99" s="437">
        <v>4.5499999999999999E-2</v>
      </c>
      <c r="AC99" s="437">
        <v>8.5999999999999993E-2</v>
      </c>
      <c r="AD99" s="437">
        <v>0.37369999999999998</v>
      </c>
      <c r="AE99" s="437">
        <v>7.0699999999999999E-2</v>
      </c>
      <c r="AF99" s="1160">
        <v>6.8199999999999997E-2</v>
      </c>
    </row>
    <row r="100" spans="1:32" s="149" customFormat="1" ht="18" customHeight="1">
      <c r="A100" s="417" t="s">
        <v>390</v>
      </c>
      <c r="B100" s="437">
        <v>8.4900000000000003E-2</v>
      </c>
      <c r="C100" s="437">
        <v>8.2500000000000004E-2</v>
      </c>
      <c r="D100" s="437">
        <v>6.1400000000000003E-2</v>
      </c>
      <c r="E100" s="437">
        <v>8.6599999999999996E-2</v>
      </c>
      <c r="F100" s="437">
        <v>8.5199999999999998E-2</v>
      </c>
      <c r="G100" s="437">
        <v>5.2200000000000003E-2</v>
      </c>
      <c r="H100" s="437">
        <v>8.3900000000000002E-2</v>
      </c>
      <c r="I100" s="437">
        <v>6.9400000000000003E-2</v>
      </c>
      <c r="J100" s="437">
        <v>7.2300000000000003E-2</v>
      </c>
      <c r="K100" s="437">
        <v>6.7699999999999996E-2</v>
      </c>
      <c r="L100" s="437">
        <v>8.3000000000000004E-2</v>
      </c>
      <c r="M100" s="437">
        <v>6.6500000000000004E-2</v>
      </c>
      <c r="N100" s="437">
        <v>0.15509999999999999</v>
      </c>
      <c r="O100" s="437">
        <v>8.5999999999999993E-2</v>
      </c>
      <c r="P100" s="437">
        <v>7.3099999999999998E-2</v>
      </c>
      <c r="Q100" s="437">
        <v>9.8000000000000004E-2</v>
      </c>
      <c r="R100" s="437">
        <v>6.2E-2</v>
      </c>
      <c r="S100" s="437">
        <v>9.4299999999999995E-2</v>
      </c>
      <c r="T100" s="437">
        <v>0.08</v>
      </c>
      <c r="U100" s="437">
        <v>0.1474</v>
      </c>
      <c r="V100" s="437">
        <v>6.0600000000000001E-2</v>
      </c>
      <c r="W100" s="437">
        <v>4.3400000000000001E-2</v>
      </c>
      <c r="X100" s="437">
        <v>9.5500000000000002E-2</v>
      </c>
      <c r="Y100" s="437">
        <v>7.7299999999999994E-2</v>
      </c>
      <c r="Z100" s="437">
        <v>7.6100000000000001E-2</v>
      </c>
      <c r="AA100" s="437">
        <v>5.2699999999999997E-2</v>
      </c>
      <c r="AB100" s="437">
        <v>4.99E-2</v>
      </c>
      <c r="AC100" s="437">
        <v>9.4899999999999998E-2</v>
      </c>
      <c r="AD100" s="437">
        <v>0.40350000000000003</v>
      </c>
      <c r="AE100" s="437">
        <v>7.5499999999999998E-2</v>
      </c>
      <c r="AF100" s="1160">
        <v>7.9200000000000007E-2</v>
      </c>
    </row>
    <row r="101" spans="1:32" s="149" customFormat="1" ht="18" customHeight="1">
      <c r="A101" s="417" t="s">
        <v>391</v>
      </c>
      <c r="B101" s="437">
        <v>9.8100000000000007E-2</v>
      </c>
      <c r="C101" s="437">
        <v>9.3399999999999997E-2</v>
      </c>
      <c r="D101" s="437">
        <v>8.0100000000000005E-2</v>
      </c>
      <c r="E101" s="437">
        <v>0.1014</v>
      </c>
      <c r="F101" s="437">
        <v>0.1152</v>
      </c>
      <c r="G101" s="437">
        <v>5.9799999999999999E-2</v>
      </c>
      <c r="H101" s="437">
        <v>0.1024</v>
      </c>
      <c r="I101" s="437">
        <v>7.6600000000000001E-2</v>
      </c>
      <c r="J101" s="437">
        <v>7.8299999999999995E-2</v>
      </c>
      <c r="K101" s="437">
        <v>7.7100000000000002E-2</v>
      </c>
      <c r="L101" s="437">
        <v>9.2899999999999996E-2</v>
      </c>
      <c r="M101" s="437">
        <v>7.3899999999999993E-2</v>
      </c>
      <c r="N101" s="437">
        <v>0.15479999999999999</v>
      </c>
      <c r="O101" s="437">
        <v>9.6199999999999994E-2</v>
      </c>
      <c r="P101" s="437">
        <v>8.9200000000000002E-2</v>
      </c>
      <c r="Q101" s="437">
        <v>0.11210000000000001</v>
      </c>
      <c r="R101" s="437">
        <v>6.6900000000000001E-2</v>
      </c>
      <c r="S101" s="437">
        <v>0.1046</v>
      </c>
      <c r="T101" s="437">
        <v>9.3299999999999994E-2</v>
      </c>
      <c r="U101" s="437">
        <v>0.16289999999999999</v>
      </c>
      <c r="V101" s="437">
        <v>7.0000000000000007E-2</v>
      </c>
      <c r="W101" s="437">
        <v>5.3699999999999998E-2</v>
      </c>
      <c r="X101" s="437">
        <v>0.1094</v>
      </c>
      <c r="Y101" s="437">
        <v>8.14E-2</v>
      </c>
      <c r="Z101" s="437">
        <v>9.4799999999999995E-2</v>
      </c>
      <c r="AA101" s="437">
        <v>5.7299999999999997E-2</v>
      </c>
      <c r="AB101" s="437">
        <v>5.6899999999999999E-2</v>
      </c>
      <c r="AC101" s="437">
        <v>9.98E-2</v>
      </c>
      <c r="AD101" s="437">
        <v>0.3992</v>
      </c>
      <c r="AE101" s="437">
        <v>8.8900000000000007E-2</v>
      </c>
      <c r="AF101" s="1160">
        <v>9.1200000000000003E-2</v>
      </c>
    </row>
    <row r="102" spans="1:32" s="149" customFormat="1" ht="18" customHeight="1" thickBot="1">
      <c r="A102" s="417" t="s">
        <v>392</v>
      </c>
      <c r="B102" s="437">
        <v>9.5699999999999993E-2</v>
      </c>
      <c r="C102" s="437">
        <v>9.9500000000000005E-2</v>
      </c>
      <c r="D102" s="437">
        <v>7.17E-2</v>
      </c>
      <c r="E102" s="437">
        <v>9.11E-2</v>
      </c>
      <c r="F102" s="437">
        <v>9.1300000000000006E-2</v>
      </c>
      <c r="G102" s="437">
        <v>6.3200000000000006E-2</v>
      </c>
      <c r="H102" s="437">
        <v>0.10150000000000001</v>
      </c>
      <c r="I102" s="437">
        <v>9.3899999999999997E-2</v>
      </c>
      <c r="J102" s="437">
        <v>9.4399999999999998E-2</v>
      </c>
      <c r="K102" s="437">
        <v>8.4099999999999994E-2</v>
      </c>
      <c r="L102" s="437">
        <v>0.10730000000000001</v>
      </c>
      <c r="M102" s="437">
        <v>8.8599999999999998E-2</v>
      </c>
      <c r="N102" s="437">
        <v>0.183</v>
      </c>
      <c r="O102" s="437">
        <v>8.1799999999999998E-2</v>
      </c>
      <c r="P102" s="437">
        <v>8.4099999999999994E-2</v>
      </c>
      <c r="Q102" s="437">
        <v>0.10489999999999999</v>
      </c>
      <c r="R102" s="437">
        <v>7.8600000000000003E-2</v>
      </c>
      <c r="S102" s="437">
        <v>0.1447</v>
      </c>
      <c r="T102" s="437">
        <v>9.4799999999999995E-2</v>
      </c>
      <c r="U102" s="437">
        <v>0.18770000000000001</v>
      </c>
      <c r="V102" s="437">
        <v>6.6699999999999995E-2</v>
      </c>
      <c r="W102" s="437">
        <v>4.8099999999999997E-2</v>
      </c>
      <c r="X102" s="437">
        <v>0.109</v>
      </c>
      <c r="Y102" s="437">
        <v>9.69E-2</v>
      </c>
      <c r="Z102" s="437">
        <v>8.7800000000000003E-2</v>
      </c>
      <c r="AA102" s="437">
        <v>6.0999999999999999E-2</v>
      </c>
      <c r="AB102" s="437">
        <v>6.59E-2</v>
      </c>
      <c r="AC102" s="437">
        <v>0.1275</v>
      </c>
      <c r="AD102" s="437">
        <v>0.9728</v>
      </c>
      <c r="AE102" s="437">
        <v>8.77E-2</v>
      </c>
      <c r="AF102" s="1160">
        <v>9.4E-2</v>
      </c>
    </row>
    <row r="103" spans="1:32" s="149" customFormat="1" ht="18" customHeight="1" thickTop="1" thickBot="1">
      <c r="A103" s="95" t="s">
        <v>393</v>
      </c>
      <c r="B103" s="716"/>
      <c r="C103" s="716"/>
      <c r="D103" s="716"/>
      <c r="E103" s="716"/>
      <c r="F103" s="717"/>
      <c r="G103" s="717"/>
      <c r="H103" s="717"/>
      <c r="I103" s="716"/>
      <c r="J103" s="716"/>
      <c r="K103" s="716"/>
      <c r="L103" s="716"/>
      <c r="M103" s="717"/>
      <c r="N103" s="717"/>
      <c r="O103" s="717"/>
      <c r="P103" s="716"/>
      <c r="Q103" s="716"/>
      <c r="R103" s="716"/>
      <c r="S103" s="716"/>
      <c r="T103" s="717"/>
      <c r="U103" s="717"/>
      <c r="V103" s="717"/>
      <c r="W103" s="716"/>
      <c r="X103" s="716"/>
      <c r="Y103" s="716"/>
      <c r="Z103" s="716"/>
      <c r="AA103" s="717"/>
      <c r="AB103" s="717"/>
      <c r="AC103" s="717"/>
      <c r="AD103" s="717"/>
      <c r="AE103" s="717"/>
      <c r="AF103" s="1159"/>
    </row>
    <row r="104" spans="1:32" s="149" customFormat="1" ht="18" customHeight="1" thickTop="1">
      <c r="A104" s="417" t="s">
        <v>394</v>
      </c>
      <c r="B104" s="437">
        <v>0.53590000000000004</v>
      </c>
      <c r="C104" s="437">
        <v>0.52780000000000005</v>
      </c>
      <c r="D104" s="437">
        <v>0.60170000000000001</v>
      </c>
      <c r="E104" s="437">
        <v>0.54879999999999995</v>
      </c>
      <c r="F104" s="437">
        <v>0.5544</v>
      </c>
      <c r="G104" s="437">
        <v>0.48580000000000001</v>
      </c>
      <c r="H104" s="437">
        <v>0.66449999999999998</v>
      </c>
      <c r="I104" s="437">
        <v>0.51939999999999997</v>
      </c>
      <c r="J104" s="437">
        <v>0.59419999999999995</v>
      </c>
      <c r="K104" s="437">
        <v>0.59570000000000001</v>
      </c>
      <c r="L104" s="437">
        <v>0.65329999999999999</v>
      </c>
      <c r="M104" s="437">
        <v>0.70389999999999997</v>
      </c>
      <c r="N104" s="437">
        <v>0.65680000000000005</v>
      </c>
      <c r="O104" s="437">
        <v>0.59350000000000003</v>
      </c>
      <c r="P104" s="437">
        <v>0.55149999999999999</v>
      </c>
      <c r="Q104" s="437">
        <v>0.57289999999999996</v>
      </c>
      <c r="R104" s="437">
        <v>0.59740000000000004</v>
      </c>
      <c r="S104" s="437">
        <v>0.65759999999999996</v>
      </c>
      <c r="T104" s="437">
        <v>0.6321</v>
      </c>
      <c r="U104" s="437">
        <v>0.61299999999999999</v>
      </c>
      <c r="V104" s="437">
        <v>0.53649999999999998</v>
      </c>
      <c r="W104" s="437">
        <v>0.64219999999999999</v>
      </c>
      <c r="X104" s="437">
        <v>0.67989999999999995</v>
      </c>
      <c r="Y104" s="437">
        <v>0.55889999999999995</v>
      </c>
      <c r="Z104" s="437">
        <v>0.56510000000000005</v>
      </c>
      <c r="AA104" s="437">
        <v>0.68669999999999998</v>
      </c>
      <c r="AB104" s="437">
        <v>0.64670000000000005</v>
      </c>
      <c r="AC104" s="437">
        <v>0.6129</v>
      </c>
      <c r="AD104" s="437">
        <v>0.67820000000000003</v>
      </c>
      <c r="AE104" s="437">
        <v>0.55410000000000004</v>
      </c>
      <c r="AF104" s="1160">
        <v>0.57479999999999998</v>
      </c>
    </row>
    <row r="105" spans="1:32" s="149" customFormat="1" ht="18" customHeight="1">
      <c r="A105" s="417" t="s">
        <v>395</v>
      </c>
      <c r="B105" s="437">
        <v>4.9599999999999998E-2</v>
      </c>
      <c r="C105" s="437">
        <v>6.4199999999999993E-2</v>
      </c>
      <c r="D105" s="437">
        <v>2.9700000000000001E-2</v>
      </c>
      <c r="E105" s="437">
        <v>3.9800000000000002E-2</v>
      </c>
      <c r="F105" s="437">
        <v>3.7600000000000001E-2</v>
      </c>
      <c r="G105" s="437">
        <v>6.0699999999999997E-2</v>
      </c>
      <c r="H105" s="437">
        <v>2.5899999999999999E-2</v>
      </c>
      <c r="I105" s="437">
        <v>2.41E-2</v>
      </c>
      <c r="J105" s="437">
        <v>3.1199999999999999E-2</v>
      </c>
      <c r="K105" s="437">
        <v>2.9499999999999998E-2</v>
      </c>
      <c r="L105" s="437">
        <v>2.4899999999999999E-2</v>
      </c>
      <c r="M105" s="437">
        <v>4.5199999999999997E-2</v>
      </c>
      <c r="N105" s="437">
        <v>2.58E-2</v>
      </c>
      <c r="O105" s="437">
        <v>4.1099999999999998E-2</v>
      </c>
      <c r="P105" s="437">
        <v>3.95E-2</v>
      </c>
      <c r="Q105" s="437">
        <v>4.82E-2</v>
      </c>
      <c r="R105" s="437">
        <v>7.7799999999999994E-2</v>
      </c>
      <c r="S105" s="437">
        <v>4.2799999999999998E-2</v>
      </c>
      <c r="T105" s="437">
        <v>4.0300000000000002E-2</v>
      </c>
      <c r="U105" s="437">
        <v>3.7400000000000003E-2</v>
      </c>
      <c r="V105" s="437">
        <v>3.85E-2</v>
      </c>
      <c r="W105" s="437">
        <v>4.3099999999999999E-2</v>
      </c>
      <c r="X105" s="437">
        <v>6.6100000000000006E-2</v>
      </c>
      <c r="Y105" s="437">
        <v>2.3400000000000001E-2</v>
      </c>
      <c r="Z105" s="437">
        <v>4.5499999999999999E-2</v>
      </c>
      <c r="AA105" s="437">
        <v>4.0800000000000003E-2</v>
      </c>
      <c r="AB105" s="437">
        <v>2.7400000000000001E-2</v>
      </c>
      <c r="AC105" s="437">
        <v>4.9299999999999997E-2</v>
      </c>
      <c r="AD105" s="437">
        <v>2.06E-2</v>
      </c>
      <c r="AE105" s="437">
        <v>4.9700000000000001E-2</v>
      </c>
      <c r="AF105" s="1160">
        <v>4.41E-2</v>
      </c>
    </row>
    <row r="106" spans="1:32" s="149" customFormat="1" ht="18" customHeight="1">
      <c r="A106" s="417" t="s">
        <v>396</v>
      </c>
      <c r="B106" s="437">
        <v>0.41449999999999998</v>
      </c>
      <c r="C106" s="437">
        <v>0.40799999999999997</v>
      </c>
      <c r="D106" s="437">
        <v>0.36859999999999998</v>
      </c>
      <c r="E106" s="437">
        <v>0.41139999999999999</v>
      </c>
      <c r="F106" s="437">
        <v>0.40799999999999997</v>
      </c>
      <c r="G106" s="437">
        <v>0.45350000000000001</v>
      </c>
      <c r="H106" s="437">
        <v>0.30959999999999999</v>
      </c>
      <c r="I106" s="437">
        <v>0.45639999999999997</v>
      </c>
      <c r="J106" s="437">
        <v>0.3745</v>
      </c>
      <c r="K106" s="437">
        <v>0.37480000000000002</v>
      </c>
      <c r="L106" s="437">
        <v>0.32179999999999997</v>
      </c>
      <c r="M106" s="437">
        <v>0.25090000000000001</v>
      </c>
      <c r="N106" s="437">
        <v>0.31740000000000002</v>
      </c>
      <c r="O106" s="437">
        <v>0.3654</v>
      </c>
      <c r="P106" s="437">
        <v>0.40910000000000002</v>
      </c>
      <c r="Q106" s="437">
        <v>0.37890000000000001</v>
      </c>
      <c r="R106" s="437">
        <v>0.32479999999999998</v>
      </c>
      <c r="S106" s="437">
        <v>0.29959999999999998</v>
      </c>
      <c r="T106" s="437">
        <v>0.3276</v>
      </c>
      <c r="U106" s="437">
        <v>0.34960000000000002</v>
      </c>
      <c r="V106" s="437">
        <v>0.42499999999999999</v>
      </c>
      <c r="W106" s="437">
        <v>0.31469999999999998</v>
      </c>
      <c r="X106" s="437">
        <v>0.254</v>
      </c>
      <c r="Y106" s="437">
        <v>0.4178</v>
      </c>
      <c r="Z106" s="437">
        <v>0.38940000000000002</v>
      </c>
      <c r="AA106" s="437">
        <v>0.27250000000000002</v>
      </c>
      <c r="AB106" s="437">
        <v>0.32590000000000002</v>
      </c>
      <c r="AC106" s="437">
        <v>0.33779999999999999</v>
      </c>
      <c r="AD106" s="437">
        <v>0.30120000000000002</v>
      </c>
      <c r="AE106" s="437">
        <v>0.3962</v>
      </c>
      <c r="AF106" s="1160">
        <v>0.38109999999999999</v>
      </c>
    </row>
    <row r="107" spans="1:32" s="149" customFormat="1" ht="18" customHeight="1" thickBot="1">
      <c r="A107" s="417" t="s">
        <v>397</v>
      </c>
      <c r="B107" s="437">
        <v>0.5444</v>
      </c>
      <c r="C107" s="437">
        <v>0.51429999999999998</v>
      </c>
      <c r="D107" s="437">
        <v>0.5323</v>
      </c>
      <c r="E107" s="437">
        <v>0.4854</v>
      </c>
      <c r="F107" s="437">
        <v>0.48480000000000001</v>
      </c>
      <c r="G107" s="437">
        <v>0.50180000000000002</v>
      </c>
      <c r="H107" s="437">
        <v>0.63160000000000005</v>
      </c>
      <c r="I107" s="437">
        <v>0.61599999999999999</v>
      </c>
      <c r="J107" s="437">
        <v>0.55840000000000001</v>
      </c>
      <c r="K107" s="437">
        <v>0.60650000000000004</v>
      </c>
      <c r="L107" s="437">
        <v>0.64049999999999996</v>
      </c>
      <c r="M107" s="437">
        <v>0.6573</v>
      </c>
      <c r="N107" s="437">
        <v>0.7611</v>
      </c>
      <c r="O107" s="437">
        <v>0.50009999999999999</v>
      </c>
      <c r="P107" s="437">
        <v>0.50919999999999999</v>
      </c>
      <c r="Q107" s="437">
        <v>0.59589999999999999</v>
      </c>
      <c r="R107" s="437">
        <v>0.4758</v>
      </c>
      <c r="S107" s="437">
        <v>0.74299999999999999</v>
      </c>
      <c r="T107" s="437">
        <v>0.61609999999999998</v>
      </c>
      <c r="U107" s="437">
        <v>0.55410000000000004</v>
      </c>
      <c r="V107" s="437">
        <v>0.5736</v>
      </c>
      <c r="W107" s="437">
        <v>0.48570000000000002</v>
      </c>
      <c r="X107" s="437">
        <v>0.76190000000000002</v>
      </c>
      <c r="Y107" s="437">
        <v>0.59040000000000004</v>
      </c>
      <c r="Z107" s="437">
        <v>0.61050000000000004</v>
      </c>
      <c r="AA107" s="437">
        <v>0.40289999999999998</v>
      </c>
      <c r="AB107" s="437">
        <v>0.46029999999999999</v>
      </c>
      <c r="AC107" s="437">
        <v>0.63339999999999996</v>
      </c>
      <c r="AD107" s="437">
        <v>0.68169999999999997</v>
      </c>
      <c r="AE107" s="437">
        <v>0.66479999999999995</v>
      </c>
      <c r="AF107" s="1160">
        <v>0.5544</v>
      </c>
    </row>
    <row r="108" spans="1:32" s="149" customFormat="1" ht="18" customHeight="1" thickTop="1" thickBot="1">
      <c r="A108" s="95" t="s">
        <v>398</v>
      </c>
      <c r="B108" s="716"/>
      <c r="C108" s="716"/>
      <c r="D108" s="716"/>
      <c r="E108" s="716"/>
      <c r="F108" s="717"/>
      <c r="G108" s="717"/>
      <c r="H108" s="717"/>
      <c r="I108" s="716"/>
      <c r="J108" s="716"/>
      <c r="K108" s="716"/>
      <c r="L108" s="716"/>
      <c r="M108" s="717"/>
      <c r="N108" s="717"/>
      <c r="O108" s="717"/>
      <c r="P108" s="716"/>
      <c r="Q108" s="716"/>
      <c r="R108" s="716"/>
      <c r="S108" s="716"/>
      <c r="T108" s="717"/>
      <c r="U108" s="717"/>
      <c r="V108" s="717"/>
      <c r="W108" s="716"/>
      <c r="X108" s="716"/>
      <c r="Y108" s="716"/>
      <c r="Z108" s="716"/>
      <c r="AA108" s="717"/>
      <c r="AB108" s="717"/>
      <c r="AC108" s="717"/>
      <c r="AD108" s="717"/>
      <c r="AE108" s="717"/>
      <c r="AF108" s="1159"/>
    </row>
    <row r="109" spans="1:32" s="149" customFormat="1" ht="18" customHeight="1" thickTop="1">
      <c r="A109" s="417" t="s">
        <v>399</v>
      </c>
      <c r="B109" s="437">
        <v>7.17E-2</v>
      </c>
      <c r="C109" s="437">
        <v>7.8799999999999995E-2</v>
      </c>
      <c r="D109" s="437">
        <v>5.96E-2</v>
      </c>
      <c r="E109" s="437">
        <v>7.9299999999999995E-2</v>
      </c>
      <c r="F109" s="437">
        <v>5.5500000000000001E-2</v>
      </c>
      <c r="G109" s="437">
        <v>6.7500000000000004E-2</v>
      </c>
      <c r="H109" s="437">
        <v>9.9699999999999997E-2</v>
      </c>
      <c r="I109" s="437">
        <v>8.1799999999999998E-2</v>
      </c>
      <c r="J109" s="437">
        <v>8.7999999999999995E-2</v>
      </c>
      <c r="K109" s="437">
        <v>7.6700000000000004E-2</v>
      </c>
      <c r="L109" s="437">
        <v>9.0899999999999995E-2</v>
      </c>
      <c r="M109" s="437">
        <v>9.0999999999999998E-2</v>
      </c>
      <c r="N109" s="437">
        <v>0.14449999999999999</v>
      </c>
      <c r="O109" s="437">
        <v>6.7199999999999996E-2</v>
      </c>
      <c r="P109" s="437">
        <v>7.2800000000000004E-2</v>
      </c>
      <c r="Q109" s="437">
        <v>8.7099999999999997E-2</v>
      </c>
      <c r="R109" s="437">
        <v>9.1200000000000003E-2</v>
      </c>
      <c r="S109" s="437">
        <v>0.13059999999999999</v>
      </c>
      <c r="T109" s="437">
        <v>9.2600000000000002E-2</v>
      </c>
      <c r="U109" s="437">
        <v>0.1076</v>
      </c>
      <c r="V109" s="437">
        <v>6.8900000000000003E-2</v>
      </c>
      <c r="W109" s="437">
        <v>8.1500000000000003E-2</v>
      </c>
      <c r="X109" s="437">
        <v>9.1300000000000006E-2</v>
      </c>
      <c r="Y109" s="437">
        <v>0.11070000000000001</v>
      </c>
      <c r="Z109" s="437">
        <v>7.7799999999999994E-2</v>
      </c>
      <c r="AA109" s="437">
        <v>8.1799999999999998E-2</v>
      </c>
      <c r="AB109" s="437">
        <v>7.9299999999999995E-2</v>
      </c>
      <c r="AC109" s="437">
        <v>9.6699999999999994E-2</v>
      </c>
      <c r="AD109" s="437">
        <v>0.41060000000000002</v>
      </c>
      <c r="AE109" s="437">
        <v>8.6499999999999994E-2</v>
      </c>
      <c r="AF109" s="1160">
        <v>8.1799999999999998E-2</v>
      </c>
    </row>
    <row r="110" spans="1:32" s="149" customFormat="1" ht="18" customHeight="1">
      <c r="A110" s="417" t="s">
        <v>400</v>
      </c>
      <c r="B110" s="437">
        <v>6.9599999999999995E-2</v>
      </c>
      <c r="C110" s="437">
        <v>7.4899999999999994E-2</v>
      </c>
      <c r="D110" s="437">
        <v>5.9299999999999999E-2</v>
      </c>
      <c r="E110" s="437">
        <v>7.4899999999999994E-2</v>
      </c>
      <c r="F110" s="437">
        <v>5.4800000000000001E-2</v>
      </c>
      <c r="G110" s="437">
        <v>5.8799999999999998E-2</v>
      </c>
      <c r="H110" s="437">
        <v>9.64E-2</v>
      </c>
      <c r="I110" s="437">
        <v>7.8899999999999998E-2</v>
      </c>
      <c r="J110" s="437">
        <v>8.4500000000000006E-2</v>
      </c>
      <c r="K110" s="437">
        <v>7.5700000000000003E-2</v>
      </c>
      <c r="L110" s="437">
        <v>9.0300000000000005E-2</v>
      </c>
      <c r="M110" s="437">
        <v>9.0800000000000006E-2</v>
      </c>
      <c r="N110" s="437">
        <v>0.14219999999999999</v>
      </c>
      <c r="O110" s="437">
        <v>6.4299999999999996E-2</v>
      </c>
      <c r="P110" s="437">
        <v>7.2499999999999995E-2</v>
      </c>
      <c r="Q110" s="437">
        <v>8.6900000000000005E-2</v>
      </c>
      <c r="R110" s="437">
        <v>9.0999999999999998E-2</v>
      </c>
      <c r="S110" s="437">
        <v>0.1305</v>
      </c>
      <c r="T110" s="437">
        <v>9.0499999999999997E-2</v>
      </c>
      <c r="U110" s="437">
        <v>0.1062</v>
      </c>
      <c r="V110" s="437">
        <v>6.9199999999999998E-2</v>
      </c>
      <c r="W110" s="437">
        <v>8.1699999999999995E-2</v>
      </c>
      <c r="X110" s="437">
        <v>9.1600000000000001E-2</v>
      </c>
      <c r="Y110" s="437">
        <v>0.10580000000000001</v>
      </c>
      <c r="Z110" s="437">
        <v>7.4700000000000003E-2</v>
      </c>
      <c r="AA110" s="437">
        <v>7.9299999999999995E-2</v>
      </c>
      <c r="AB110" s="437">
        <v>7.4099999999999999E-2</v>
      </c>
      <c r="AC110" s="437">
        <v>9.3100000000000002E-2</v>
      </c>
      <c r="AD110" s="437">
        <v>0.40360000000000001</v>
      </c>
      <c r="AE110" s="437">
        <v>8.6400000000000005E-2</v>
      </c>
      <c r="AF110" s="1160">
        <v>7.9399999999999998E-2</v>
      </c>
    </row>
    <row r="111" spans="1:32" s="149" customFormat="1" ht="18" customHeight="1">
      <c r="A111" s="416" t="s">
        <v>401</v>
      </c>
      <c r="B111" s="437">
        <v>9.6500000000000002E-2</v>
      </c>
      <c r="C111" s="437">
        <v>8.2699999999999996E-2</v>
      </c>
      <c r="D111" s="437">
        <v>6.4600000000000005E-2</v>
      </c>
      <c r="E111" s="437">
        <v>8.8499999999999995E-2</v>
      </c>
      <c r="F111" s="437">
        <v>6.7100000000000007E-2</v>
      </c>
      <c r="G111" s="437">
        <v>4.1000000000000002E-2</v>
      </c>
      <c r="H111" s="437">
        <v>9.8299999999999998E-2</v>
      </c>
      <c r="I111" s="437">
        <v>8.4699999999999998E-2</v>
      </c>
      <c r="J111" s="437">
        <v>9.4399999999999998E-2</v>
      </c>
      <c r="K111" s="437">
        <v>8.6599999999999996E-2</v>
      </c>
      <c r="L111" s="437">
        <v>9.5200000000000007E-2</v>
      </c>
      <c r="M111" s="437">
        <v>9.5699999999999993E-2</v>
      </c>
      <c r="N111" s="437">
        <v>0.14360000000000001</v>
      </c>
      <c r="O111" s="437">
        <v>9.2600000000000002E-2</v>
      </c>
      <c r="P111" s="437">
        <v>8.2100000000000006E-2</v>
      </c>
      <c r="Q111" s="437">
        <v>0.10390000000000001</v>
      </c>
      <c r="R111" s="437">
        <v>0.1027</v>
      </c>
      <c r="S111" s="437">
        <v>0.14349999999999999</v>
      </c>
      <c r="T111" s="437">
        <v>0.1002</v>
      </c>
      <c r="U111" s="437">
        <v>0.12709999999999999</v>
      </c>
      <c r="V111" s="437">
        <v>7.6300000000000007E-2</v>
      </c>
      <c r="W111" s="437">
        <v>8.8300000000000003E-2</v>
      </c>
      <c r="X111" s="437">
        <v>0.1111</v>
      </c>
      <c r="Y111" s="437">
        <v>7.0900000000000005E-2</v>
      </c>
      <c r="Z111" s="437">
        <v>8.1600000000000006E-2</v>
      </c>
      <c r="AA111" s="437">
        <v>8.48E-2</v>
      </c>
      <c r="AB111" s="437">
        <v>8.3799999999999999E-2</v>
      </c>
      <c r="AC111" s="437">
        <v>0.1048</v>
      </c>
      <c r="AD111" s="437">
        <v>0.441</v>
      </c>
      <c r="AE111" s="437">
        <v>9.4100000000000003E-2</v>
      </c>
      <c r="AF111" s="1160">
        <v>9.1700000000000004E-2</v>
      </c>
    </row>
    <row r="112" spans="1:32" s="149" customFormat="1" ht="18" customHeight="1">
      <c r="A112" s="416" t="s">
        <v>402</v>
      </c>
      <c r="B112" s="437">
        <v>0.121</v>
      </c>
      <c r="C112" s="437">
        <v>0.1167</v>
      </c>
      <c r="D112" s="437">
        <v>9.2200000000000004E-2</v>
      </c>
      <c r="E112" s="437">
        <v>0.1283</v>
      </c>
      <c r="F112" s="437">
        <v>8.2500000000000004E-2</v>
      </c>
      <c r="G112" s="437">
        <v>6.83E-2</v>
      </c>
      <c r="H112" s="437">
        <v>0.12429999999999999</v>
      </c>
      <c r="I112" s="437">
        <v>0.11020000000000001</v>
      </c>
      <c r="J112" s="437">
        <v>0.13109999999999999</v>
      </c>
      <c r="K112" s="437">
        <v>0.11459999999999999</v>
      </c>
      <c r="L112" s="437">
        <v>0.12529999999999999</v>
      </c>
      <c r="M112" s="437">
        <v>0.11609999999999999</v>
      </c>
      <c r="N112" s="437">
        <v>0.18190000000000001</v>
      </c>
      <c r="O112" s="437">
        <v>0.13070000000000001</v>
      </c>
      <c r="P112" s="437">
        <v>0.1232</v>
      </c>
      <c r="Q112" s="437">
        <v>0.1326</v>
      </c>
      <c r="R112" s="437">
        <v>0.13489999999999999</v>
      </c>
      <c r="S112" s="437">
        <v>0.1656</v>
      </c>
      <c r="T112" s="437">
        <v>0.1303</v>
      </c>
      <c r="U112" s="437">
        <v>0.15590000000000001</v>
      </c>
      <c r="V112" s="437">
        <v>9.8699999999999996E-2</v>
      </c>
      <c r="W112" s="437">
        <v>0.1087</v>
      </c>
      <c r="X112" s="437">
        <v>0.1305</v>
      </c>
      <c r="Y112" s="437">
        <v>0.1072</v>
      </c>
      <c r="Z112" s="437">
        <v>0.1118</v>
      </c>
      <c r="AA112" s="437">
        <v>0.1263</v>
      </c>
      <c r="AB112" s="437">
        <v>0.12239999999999999</v>
      </c>
      <c r="AC112" s="437">
        <v>0.13830000000000001</v>
      </c>
      <c r="AD112" s="437">
        <v>0.54590000000000005</v>
      </c>
      <c r="AE112" s="437">
        <v>0.1215</v>
      </c>
      <c r="AF112" s="1160">
        <v>0.1216</v>
      </c>
    </row>
    <row r="113" spans="1:32" s="149" customFormat="1" ht="18" customHeight="1">
      <c r="A113" s="416" t="s">
        <v>403</v>
      </c>
      <c r="B113" s="437">
        <v>-2.4500000000000001E-2</v>
      </c>
      <c r="C113" s="437">
        <v>-3.4000000000000002E-2</v>
      </c>
      <c r="D113" s="437">
        <v>-2.76E-2</v>
      </c>
      <c r="E113" s="437">
        <v>-3.9699999999999999E-2</v>
      </c>
      <c r="F113" s="437">
        <v>-1.5299999999999999E-2</v>
      </c>
      <c r="G113" s="437">
        <v>-2.7300000000000001E-2</v>
      </c>
      <c r="H113" s="437">
        <v>-2.5999999999999999E-2</v>
      </c>
      <c r="I113" s="437">
        <v>-2.5499999999999998E-2</v>
      </c>
      <c r="J113" s="437">
        <v>-3.6700000000000003E-2</v>
      </c>
      <c r="K113" s="437">
        <v>-2.8000000000000001E-2</v>
      </c>
      <c r="L113" s="437">
        <v>-3.0099999999999998E-2</v>
      </c>
      <c r="M113" s="437">
        <v>-2.0400000000000001E-2</v>
      </c>
      <c r="N113" s="437">
        <v>-3.8300000000000001E-2</v>
      </c>
      <c r="O113" s="437">
        <v>-3.8100000000000002E-2</v>
      </c>
      <c r="P113" s="437">
        <v>-4.1099999999999998E-2</v>
      </c>
      <c r="Q113" s="437">
        <v>-2.86E-2</v>
      </c>
      <c r="R113" s="437">
        <v>-3.2199999999999999E-2</v>
      </c>
      <c r="S113" s="437">
        <v>-2.2100000000000002E-2</v>
      </c>
      <c r="T113" s="437">
        <v>-3.0099999999999998E-2</v>
      </c>
      <c r="U113" s="437">
        <v>-2.8899999999999999E-2</v>
      </c>
      <c r="V113" s="437">
        <v>-2.23E-2</v>
      </c>
      <c r="W113" s="437">
        <v>-2.0500000000000001E-2</v>
      </c>
      <c r="X113" s="437">
        <v>-1.95E-2</v>
      </c>
      <c r="Y113" s="437">
        <v>-3.6299999999999999E-2</v>
      </c>
      <c r="Z113" s="437">
        <v>-3.0200000000000001E-2</v>
      </c>
      <c r="AA113" s="437">
        <v>-4.1500000000000002E-2</v>
      </c>
      <c r="AB113" s="437">
        <v>-3.8600000000000002E-2</v>
      </c>
      <c r="AC113" s="437">
        <v>-3.3500000000000002E-2</v>
      </c>
      <c r="AD113" s="437">
        <v>-0.10489999999999999</v>
      </c>
      <c r="AE113" s="437">
        <v>-2.75E-2</v>
      </c>
      <c r="AF113" s="1160">
        <v>-2.9899999999999999E-2</v>
      </c>
    </row>
    <row r="114" spans="1:32" s="149" customFormat="1" ht="18" customHeight="1">
      <c r="A114" s="416" t="s">
        <v>404</v>
      </c>
      <c r="B114" s="477">
        <v>-2.69E-2</v>
      </c>
      <c r="C114" s="437">
        <v>-7.7999999999999996E-3</v>
      </c>
      <c r="D114" s="477">
        <v>-5.3E-3</v>
      </c>
      <c r="E114" s="477">
        <v>-1.3599999999999999E-2</v>
      </c>
      <c r="F114" s="477">
        <v>-1.24E-2</v>
      </c>
      <c r="G114" s="477">
        <v>1.78E-2</v>
      </c>
      <c r="H114" s="477">
        <v>-1.9E-3</v>
      </c>
      <c r="I114" s="477">
        <v>-5.7999999999999996E-3</v>
      </c>
      <c r="J114" s="437">
        <v>-9.9000000000000008E-3</v>
      </c>
      <c r="K114" s="477">
        <v>-1.09E-2</v>
      </c>
      <c r="L114" s="477">
        <v>-4.8999999999999998E-3</v>
      </c>
      <c r="M114" s="477">
        <v>-4.8999999999999998E-3</v>
      </c>
      <c r="N114" s="477">
        <v>-1.4E-3</v>
      </c>
      <c r="O114" s="477">
        <v>-2.8299999999999999E-2</v>
      </c>
      <c r="P114" s="477">
        <v>-9.5999999999999992E-3</v>
      </c>
      <c r="Q114" s="437">
        <v>-1.7000000000000001E-2</v>
      </c>
      <c r="R114" s="477">
        <v>-1.17E-2</v>
      </c>
      <c r="S114" s="477">
        <v>-1.2999999999999999E-2</v>
      </c>
      <c r="T114" s="477">
        <v>-9.7000000000000003E-3</v>
      </c>
      <c r="U114" s="477">
        <v>-2.0799999999999999E-2</v>
      </c>
      <c r="V114" s="477">
        <v>-7.1999999999999998E-3</v>
      </c>
      <c r="W114" s="477">
        <v>-6.6E-3</v>
      </c>
      <c r="X114" s="437">
        <v>-1.95E-2</v>
      </c>
      <c r="Y114" s="477">
        <v>3.49E-2</v>
      </c>
      <c r="Z114" s="477">
        <v>-6.8999999999999999E-3</v>
      </c>
      <c r="AA114" s="477">
        <v>-5.4999999999999997E-3</v>
      </c>
      <c r="AB114" s="477">
        <v>-9.7000000000000003E-3</v>
      </c>
      <c r="AC114" s="477">
        <v>-1.17E-2</v>
      </c>
      <c r="AD114" s="477">
        <v>-3.7400000000000003E-2</v>
      </c>
      <c r="AE114" s="477">
        <v>-7.7000000000000002E-3</v>
      </c>
      <c r="AF114" s="1161">
        <v>-1.23E-2</v>
      </c>
    </row>
    <row r="115" spans="1:32" s="149" customFormat="1" ht="18" customHeight="1" thickBot="1">
      <c r="A115" s="416" t="s">
        <v>405</v>
      </c>
      <c r="B115" s="437">
        <v>2.0999999999999999E-3</v>
      </c>
      <c r="C115" s="437">
        <v>3.8999999999999998E-3</v>
      </c>
      <c r="D115" s="437">
        <v>2.9999999999999997E-4</v>
      </c>
      <c r="E115" s="437">
        <v>4.4000000000000003E-3</v>
      </c>
      <c r="F115" s="477">
        <v>6.9999999999999999E-4</v>
      </c>
      <c r="G115" s="477">
        <v>8.6999999999999994E-3</v>
      </c>
      <c r="H115" s="477">
        <v>3.3E-3</v>
      </c>
      <c r="I115" s="437">
        <v>2.8999999999999998E-3</v>
      </c>
      <c r="J115" s="437">
        <v>3.5000000000000001E-3</v>
      </c>
      <c r="K115" s="437">
        <v>1E-3</v>
      </c>
      <c r="L115" s="437">
        <v>5.9999999999999995E-4</v>
      </c>
      <c r="M115" s="477">
        <v>2.0000000000000001E-4</v>
      </c>
      <c r="N115" s="477">
        <v>2.3E-3</v>
      </c>
      <c r="O115" s="477">
        <v>2.8999999999999998E-3</v>
      </c>
      <c r="P115" s="437">
        <v>2.9999999999999997E-4</v>
      </c>
      <c r="Q115" s="437">
        <v>2.0000000000000001E-4</v>
      </c>
      <c r="R115" s="437">
        <v>1E-4</v>
      </c>
      <c r="S115" s="437">
        <v>1E-4</v>
      </c>
      <c r="T115" s="477">
        <v>2.0999999999999999E-3</v>
      </c>
      <c r="U115" s="477">
        <v>1.2999999999999999E-3</v>
      </c>
      <c r="V115" s="477">
        <v>-2.9999999999999997E-4</v>
      </c>
      <c r="W115" s="437">
        <v>-1E-4</v>
      </c>
      <c r="X115" s="437">
        <v>-4.0000000000000002E-4</v>
      </c>
      <c r="Y115" s="437">
        <v>4.8999999999999998E-3</v>
      </c>
      <c r="Z115" s="437">
        <v>3.0999999999999999E-3</v>
      </c>
      <c r="AA115" s="477">
        <v>2.5000000000000001E-3</v>
      </c>
      <c r="AB115" s="477">
        <v>5.1999999999999998E-3</v>
      </c>
      <c r="AC115" s="477">
        <v>3.5999999999999999E-3</v>
      </c>
      <c r="AD115" s="477">
        <v>7.0000000000000001E-3</v>
      </c>
      <c r="AE115" s="477">
        <v>1E-4</v>
      </c>
      <c r="AF115" s="1161">
        <v>2.3E-3</v>
      </c>
    </row>
    <row r="116" spans="1:32" s="149" customFormat="1" ht="18" customHeight="1" thickTop="1" thickBot="1">
      <c r="A116" s="95" t="s">
        <v>406</v>
      </c>
      <c r="B116" s="716"/>
      <c r="C116" s="716"/>
      <c r="D116" s="716"/>
      <c r="E116" s="716"/>
      <c r="F116" s="717"/>
      <c r="G116" s="717"/>
      <c r="H116" s="717"/>
      <c r="I116" s="716"/>
      <c r="J116" s="716"/>
      <c r="K116" s="716"/>
      <c r="L116" s="716"/>
      <c r="M116" s="717"/>
      <c r="N116" s="717"/>
      <c r="O116" s="717"/>
      <c r="P116" s="716"/>
      <c r="Q116" s="716"/>
      <c r="R116" s="716"/>
      <c r="S116" s="716"/>
      <c r="T116" s="717"/>
      <c r="U116" s="717"/>
      <c r="V116" s="717"/>
      <c r="W116" s="716"/>
      <c r="X116" s="716"/>
      <c r="Y116" s="716"/>
      <c r="Z116" s="716"/>
      <c r="AA116" s="717"/>
      <c r="AB116" s="717"/>
      <c r="AC116" s="717"/>
      <c r="AD116" s="717"/>
      <c r="AE116" s="717"/>
      <c r="AF116" s="1159"/>
    </row>
    <row r="117" spans="1:32" s="149" customFormat="1" ht="18" customHeight="1" thickTop="1">
      <c r="A117" s="416" t="s">
        <v>399</v>
      </c>
      <c r="B117" s="437">
        <v>7.17E-2</v>
      </c>
      <c r="C117" s="437">
        <v>7.8799999999999995E-2</v>
      </c>
      <c r="D117" s="437">
        <v>5.96E-2</v>
      </c>
      <c r="E117" s="437">
        <v>7.9299999999999995E-2</v>
      </c>
      <c r="F117" s="437">
        <v>5.5500000000000001E-2</v>
      </c>
      <c r="G117" s="437">
        <v>6.7500000000000004E-2</v>
      </c>
      <c r="H117" s="437">
        <v>9.9699999999999997E-2</v>
      </c>
      <c r="I117" s="437">
        <v>8.1799999999999998E-2</v>
      </c>
      <c r="J117" s="437">
        <v>8.7999999999999995E-2</v>
      </c>
      <c r="K117" s="437">
        <v>7.6700000000000004E-2</v>
      </c>
      <c r="L117" s="437">
        <v>9.0899999999999995E-2</v>
      </c>
      <c r="M117" s="437">
        <v>9.0999999999999998E-2</v>
      </c>
      <c r="N117" s="437">
        <v>0.14449999999999999</v>
      </c>
      <c r="O117" s="437">
        <v>6.7199999999999996E-2</v>
      </c>
      <c r="P117" s="437">
        <v>7.2800000000000004E-2</v>
      </c>
      <c r="Q117" s="437">
        <v>8.7099999999999997E-2</v>
      </c>
      <c r="R117" s="437">
        <v>9.1200000000000003E-2</v>
      </c>
      <c r="S117" s="437">
        <v>0.13059999999999999</v>
      </c>
      <c r="T117" s="437">
        <v>9.2600000000000002E-2</v>
      </c>
      <c r="U117" s="437">
        <v>0.1076</v>
      </c>
      <c r="V117" s="437">
        <v>6.8900000000000003E-2</v>
      </c>
      <c r="W117" s="437">
        <v>8.1500000000000003E-2</v>
      </c>
      <c r="X117" s="437">
        <v>9.1300000000000006E-2</v>
      </c>
      <c r="Y117" s="437">
        <v>0.11070000000000001</v>
      </c>
      <c r="Z117" s="437">
        <v>7.7799999999999994E-2</v>
      </c>
      <c r="AA117" s="437">
        <v>8.1799999999999998E-2</v>
      </c>
      <c r="AB117" s="437">
        <v>7.9299999999999995E-2</v>
      </c>
      <c r="AC117" s="437">
        <v>9.6699999999999994E-2</v>
      </c>
      <c r="AD117" s="437">
        <v>0.41060000000000002</v>
      </c>
      <c r="AE117" s="437">
        <v>8.6499999999999994E-2</v>
      </c>
      <c r="AF117" s="1160">
        <v>8.1799999999999998E-2</v>
      </c>
    </row>
    <row r="118" spans="1:32" s="149" customFormat="1" ht="18" customHeight="1">
      <c r="A118" s="416" t="s">
        <v>407</v>
      </c>
      <c r="B118" s="437">
        <v>-1.1900000000000001E-2</v>
      </c>
      <c r="C118" s="437">
        <v>-4.5999999999999999E-3</v>
      </c>
      <c r="D118" s="437">
        <v>-8.8000000000000005E-3</v>
      </c>
      <c r="E118" s="437">
        <v>-8.2000000000000007E-3</v>
      </c>
      <c r="F118" s="437">
        <v>-2.9100000000000001E-2</v>
      </c>
      <c r="G118" s="437">
        <v>-1.0200000000000001E-2</v>
      </c>
      <c r="H118" s="437">
        <v>-9.5999999999999992E-3</v>
      </c>
      <c r="I118" s="437">
        <v>-9.4000000000000004E-3</v>
      </c>
      <c r="J118" s="437">
        <v>-4.7000000000000002E-3</v>
      </c>
      <c r="K118" s="437">
        <v>-5.1999999999999998E-3</v>
      </c>
      <c r="L118" s="437">
        <v>-7.4999999999999997E-3</v>
      </c>
      <c r="M118" s="437">
        <v>3.8E-3</v>
      </c>
      <c r="N118" s="437">
        <v>-2E-3</v>
      </c>
      <c r="O118" s="437">
        <v>-9.9000000000000008E-3</v>
      </c>
      <c r="P118" s="437">
        <v>-6.1999999999999998E-3</v>
      </c>
      <c r="Q118" s="437">
        <v>-1.67E-2</v>
      </c>
      <c r="R118" s="437">
        <v>-1.1900000000000001E-2</v>
      </c>
      <c r="S118" s="437">
        <v>-6.9999999999999999E-4</v>
      </c>
      <c r="T118" s="437">
        <v>-3.5000000000000001E-3</v>
      </c>
      <c r="U118" s="437">
        <v>-2.3900000000000001E-2</v>
      </c>
      <c r="V118" s="437">
        <v>-7.1999999999999998E-3</v>
      </c>
      <c r="W118" s="437">
        <v>-4.1000000000000003E-3</v>
      </c>
      <c r="X118" s="437">
        <v>-2.8999999999999998E-3</v>
      </c>
      <c r="Y118" s="437">
        <v>-1.11E-2</v>
      </c>
      <c r="Z118" s="437">
        <v>-6.7999999999999996E-3</v>
      </c>
      <c r="AA118" s="437">
        <v>-2.3800000000000002E-2</v>
      </c>
      <c r="AB118" s="437">
        <v>-4.0000000000000001E-3</v>
      </c>
      <c r="AC118" s="437">
        <v>-5.4000000000000003E-3</v>
      </c>
      <c r="AD118" s="437">
        <v>-5.4800000000000001E-2</v>
      </c>
      <c r="AE118" s="437">
        <v>-5.7999999999999996E-3</v>
      </c>
      <c r="AF118" s="1160">
        <v>-8.9999999999999993E-3</v>
      </c>
    </row>
    <row r="119" spans="1:32" s="149" customFormat="1" ht="18" customHeight="1">
      <c r="A119" s="416" t="s">
        <v>408</v>
      </c>
      <c r="B119" s="437">
        <v>-6.4500000000000002E-2</v>
      </c>
      <c r="C119" s="437">
        <v>-7.0599999999999996E-2</v>
      </c>
      <c r="D119" s="437">
        <v>-5.3699999999999998E-2</v>
      </c>
      <c r="E119" s="437">
        <v>-7.5700000000000003E-2</v>
      </c>
      <c r="F119" s="437">
        <v>-6.8500000000000005E-2</v>
      </c>
      <c r="G119" s="437">
        <v>-4.5600000000000002E-2</v>
      </c>
      <c r="H119" s="437">
        <v>-7.7700000000000005E-2</v>
      </c>
      <c r="I119" s="437">
        <v>-6.4699999999999994E-2</v>
      </c>
      <c r="J119" s="437">
        <v>-6.6199999999999995E-2</v>
      </c>
      <c r="K119" s="437">
        <v>-6.0400000000000002E-2</v>
      </c>
      <c r="L119" s="437">
        <v>-7.8899999999999998E-2</v>
      </c>
      <c r="M119" s="437">
        <v>-6.3399999999999998E-2</v>
      </c>
      <c r="N119" s="437">
        <v>-0.14269999999999999</v>
      </c>
      <c r="O119" s="437">
        <v>-6.6299999999999998E-2</v>
      </c>
      <c r="P119" s="437">
        <v>-6.6500000000000004E-2</v>
      </c>
      <c r="Q119" s="437">
        <v>-8.3000000000000004E-2</v>
      </c>
      <c r="R119" s="437">
        <v>-5.6000000000000001E-2</v>
      </c>
      <c r="S119" s="437">
        <v>-8.5900000000000004E-2</v>
      </c>
      <c r="T119" s="437">
        <v>-7.3700000000000002E-2</v>
      </c>
      <c r="U119" s="437">
        <v>-0.1265</v>
      </c>
      <c r="V119" s="437">
        <v>-5.6000000000000001E-2</v>
      </c>
      <c r="W119" s="437">
        <v>-4.0399999999999998E-2</v>
      </c>
      <c r="X119" s="437">
        <v>-8.0299999999999996E-2</v>
      </c>
      <c r="Y119" s="437">
        <v>-7.3300000000000004E-2</v>
      </c>
      <c r="Z119" s="437">
        <v>-7.0699999999999999E-2</v>
      </c>
      <c r="AA119" s="437">
        <v>-4.9599999999999998E-2</v>
      </c>
      <c r="AB119" s="437">
        <v>-4.5499999999999999E-2</v>
      </c>
      <c r="AC119" s="437">
        <v>-8.5999999999999993E-2</v>
      </c>
      <c r="AD119" s="437">
        <v>-0.37369999999999998</v>
      </c>
      <c r="AE119" s="437">
        <v>-7.0699999999999999E-2</v>
      </c>
      <c r="AF119" s="1160">
        <v>-6.8199999999999997E-2</v>
      </c>
    </row>
    <row r="120" spans="1:32" s="149" customFormat="1" ht="18" customHeight="1">
      <c r="A120" s="416" t="s">
        <v>409</v>
      </c>
      <c r="B120" s="437">
        <v>0</v>
      </c>
      <c r="C120" s="437">
        <v>0</v>
      </c>
      <c r="D120" s="437">
        <v>0</v>
      </c>
      <c r="E120" s="437">
        <v>6.4000000000000003E-3</v>
      </c>
      <c r="F120" s="437">
        <v>0</v>
      </c>
      <c r="G120" s="437">
        <v>0</v>
      </c>
      <c r="H120" s="437">
        <v>0</v>
      </c>
      <c r="I120" s="437">
        <v>0</v>
      </c>
      <c r="J120" s="437">
        <v>0</v>
      </c>
      <c r="K120" s="437">
        <v>0</v>
      </c>
      <c r="L120" s="437">
        <v>0</v>
      </c>
      <c r="M120" s="437">
        <v>0</v>
      </c>
      <c r="N120" s="437">
        <v>0</v>
      </c>
      <c r="O120" s="437">
        <v>0</v>
      </c>
      <c r="P120" s="437">
        <v>-8.0000000000000004E-4</v>
      </c>
      <c r="Q120" s="437">
        <v>0</v>
      </c>
      <c r="R120" s="437">
        <v>0</v>
      </c>
      <c r="S120" s="437">
        <v>2.0000000000000001E-4</v>
      </c>
      <c r="T120" s="437">
        <v>0</v>
      </c>
      <c r="U120" s="437">
        <v>0</v>
      </c>
      <c r="V120" s="437">
        <v>0</v>
      </c>
      <c r="W120" s="437">
        <v>0</v>
      </c>
      <c r="X120" s="437">
        <v>0</v>
      </c>
      <c r="Y120" s="437">
        <v>0</v>
      </c>
      <c r="Z120" s="437">
        <v>-1E-4</v>
      </c>
      <c r="AA120" s="437">
        <v>0</v>
      </c>
      <c r="AB120" s="437">
        <v>0</v>
      </c>
      <c r="AC120" s="437">
        <v>0</v>
      </c>
      <c r="AD120" s="437">
        <v>4.1000000000000003E-3</v>
      </c>
      <c r="AE120" s="437">
        <v>0</v>
      </c>
      <c r="AF120" s="1160">
        <v>2.9999999999999997E-4</v>
      </c>
    </row>
    <row r="121" spans="1:32" s="149" customFormat="1" ht="18" customHeight="1">
      <c r="A121" s="416" t="s">
        <v>410</v>
      </c>
      <c r="B121" s="437">
        <v>5.1000000000000004E-3</v>
      </c>
      <c r="C121" s="437">
        <v>4.0000000000000002E-4</v>
      </c>
      <c r="D121" s="437">
        <v>0</v>
      </c>
      <c r="E121" s="437">
        <v>0</v>
      </c>
      <c r="F121" s="437">
        <v>1E-4</v>
      </c>
      <c r="G121" s="437">
        <v>-2.8E-3</v>
      </c>
      <c r="H121" s="437">
        <v>1.1999999999999999E-3</v>
      </c>
      <c r="I121" s="437">
        <v>-2.0000000000000001E-4</v>
      </c>
      <c r="J121" s="437">
        <v>-4.0000000000000002E-4</v>
      </c>
      <c r="K121" s="437">
        <v>-2.0000000000000001E-4</v>
      </c>
      <c r="L121" s="437">
        <v>2.9999999999999997E-4</v>
      </c>
      <c r="M121" s="437">
        <v>-5.9999999999999995E-4</v>
      </c>
      <c r="N121" s="437">
        <v>6.9999999999999999E-4</v>
      </c>
      <c r="O121" s="437">
        <v>-1.9E-3</v>
      </c>
      <c r="P121" s="437">
        <v>-2.0000000000000001E-4</v>
      </c>
      <c r="Q121" s="437">
        <v>-1E-3</v>
      </c>
      <c r="R121" s="437">
        <v>-2.9999999999999997E-4</v>
      </c>
      <c r="S121" s="437">
        <v>2.0000000000000001E-4</v>
      </c>
      <c r="T121" s="437">
        <v>3.8E-3</v>
      </c>
      <c r="U121" s="437">
        <v>6.1999999999999998E-3</v>
      </c>
      <c r="V121" s="437">
        <v>-1E-3</v>
      </c>
      <c r="W121" s="437">
        <v>-2.3E-3</v>
      </c>
      <c r="X121" s="437">
        <v>-4.0000000000000002E-4</v>
      </c>
      <c r="Y121" s="437">
        <v>0</v>
      </c>
      <c r="Z121" s="437">
        <v>2.0000000000000001E-4</v>
      </c>
      <c r="AA121" s="437">
        <v>0</v>
      </c>
      <c r="AB121" s="437">
        <v>-2.0000000000000001E-4</v>
      </c>
      <c r="AC121" s="437">
        <v>0</v>
      </c>
      <c r="AD121" s="437">
        <v>-1E-3</v>
      </c>
      <c r="AE121" s="437">
        <v>-2.0000000000000001E-4</v>
      </c>
      <c r="AF121" s="1160">
        <v>1.1000000000000001E-3</v>
      </c>
    </row>
    <row r="122" spans="1:32" s="149" customFormat="1" ht="18" customHeight="1" thickBot="1">
      <c r="A122" s="416" t="s">
        <v>411</v>
      </c>
      <c r="B122" s="437">
        <v>0</v>
      </c>
      <c r="C122" s="437">
        <v>0</v>
      </c>
      <c r="D122" s="437">
        <v>-2.0000000000000001E-4</v>
      </c>
      <c r="E122" s="437">
        <v>0</v>
      </c>
      <c r="F122" s="437">
        <v>0</v>
      </c>
      <c r="G122" s="437">
        <v>0</v>
      </c>
      <c r="H122" s="437">
        <v>0</v>
      </c>
      <c r="I122" s="437">
        <v>0</v>
      </c>
      <c r="J122" s="437">
        <v>0</v>
      </c>
      <c r="K122" s="437">
        <v>0</v>
      </c>
      <c r="L122" s="437">
        <v>0</v>
      </c>
      <c r="M122" s="437">
        <v>0</v>
      </c>
      <c r="N122" s="437">
        <v>0</v>
      </c>
      <c r="O122" s="437">
        <v>0</v>
      </c>
      <c r="P122" s="437">
        <v>0</v>
      </c>
      <c r="Q122" s="437">
        <v>2.9999999999999997E-4</v>
      </c>
      <c r="R122" s="437">
        <v>0</v>
      </c>
      <c r="S122" s="437">
        <v>0</v>
      </c>
      <c r="T122" s="437">
        <v>0</v>
      </c>
      <c r="U122" s="437">
        <v>0</v>
      </c>
      <c r="V122" s="437">
        <v>0</v>
      </c>
      <c r="W122" s="437">
        <v>0</v>
      </c>
      <c r="X122" s="437">
        <v>0</v>
      </c>
      <c r="Y122" s="437">
        <v>0</v>
      </c>
      <c r="Z122" s="437">
        <v>0</v>
      </c>
      <c r="AA122" s="437">
        <v>0</v>
      </c>
      <c r="AB122" s="437">
        <v>0</v>
      </c>
      <c r="AC122" s="437">
        <v>0</v>
      </c>
      <c r="AD122" s="437">
        <v>0</v>
      </c>
      <c r="AE122" s="437">
        <v>0</v>
      </c>
      <c r="AF122" s="1160">
        <v>0</v>
      </c>
    </row>
    <row r="123" spans="1:32" s="149" customFormat="1" ht="18" customHeight="1" thickTop="1" thickBot="1">
      <c r="A123" s="92" t="s">
        <v>412</v>
      </c>
      <c r="B123" s="438">
        <v>4.0000000000000002E-4</v>
      </c>
      <c r="C123" s="438">
        <v>3.8999999999999998E-3</v>
      </c>
      <c r="D123" s="438">
        <v>-3.0999999999999999E-3</v>
      </c>
      <c r="E123" s="438">
        <v>1.9E-3</v>
      </c>
      <c r="F123" s="438">
        <v>-4.2099999999999999E-2</v>
      </c>
      <c r="G123" s="438">
        <v>8.8999999999999999E-3</v>
      </c>
      <c r="H123" s="438">
        <v>1.3599999999999999E-2</v>
      </c>
      <c r="I123" s="438">
        <v>7.4000000000000003E-3</v>
      </c>
      <c r="J123" s="438">
        <v>1.67E-2</v>
      </c>
      <c r="K123" s="438">
        <v>1.09E-2</v>
      </c>
      <c r="L123" s="438">
        <v>4.8999999999999998E-3</v>
      </c>
      <c r="M123" s="438">
        <v>3.0700000000000002E-2</v>
      </c>
      <c r="N123" s="438">
        <v>5.9999999999999995E-4</v>
      </c>
      <c r="O123" s="438">
        <v>-1.09E-2</v>
      </c>
      <c r="P123" s="438">
        <v>-8.9999999999999998E-4</v>
      </c>
      <c r="Q123" s="438">
        <v>-1.3299999999999999E-2</v>
      </c>
      <c r="R123" s="438">
        <v>2.3E-2</v>
      </c>
      <c r="S123" s="438">
        <v>4.4400000000000002E-2</v>
      </c>
      <c r="T123" s="438">
        <v>1.9199999999999998E-2</v>
      </c>
      <c r="U123" s="438">
        <v>-3.6600000000000001E-2</v>
      </c>
      <c r="V123" s="438">
        <v>4.7000000000000002E-3</v>
      </c>
      <c r="W123" s="438">
        <v>3.4700000000000002E-2</v>
      </c>
      <c r="X123" s="438">
        <v>7.7000000000000002E-3</v>
      </c>
      <c r="Y123" s="438">
        <v>2.63E-2</v>
      </c>
      <c r="Z123" s="438">
        <v>5.0000000000000001E-4</v>
      </c>
      <c r="AA123" s="438">
        <v>8.3000000000000001E-3</v>
      </c>
      <c r="AB123" s="438">
        <v>2.9600000000000001E-2</v>
      </c>
      <c r="AC123" s="438">
        <v>5.1999999999999998E-3</v>
      </c>
      <c r="AD123" s="438">
        <v>-1.4800000000000001E-2</v>
      </c>
      <c r="AE123" s="438">
        <v>9.9000000000000008E-3</v>
      </c>
      <c r="AF123" s="1162">
        <v>5.8999999999999999E-3</v>
      </c>
    </row>
    <row r="124" spans="1:32" s="149" customFormat="1" ht="18" customHeight="1" thickTop="1" thickBot="1">
      <c r="A124" s="419"/>
      <c r="B124" s="553"/>
      <c r="C124" s="553"/>
      <c r="D124" s="553"/>
      <c r="E124" s="553"/>
      <c r="F124" s="553"/>
      <c r="G124" s="553"/>
      <c r="H124" s="553"/>
      <c r="I124" s="553"/>
      <c r="J124" s="553"/>
      <c r="K124" s="553"/>
      <c r="L124" s="553"/>
      <c r="M124" s="553"/>
      <c r="N124" s="553"/>
      <c r="O124" s="553"/>
      <c r="P124" s="553"/>
      <c r="Q124" s="553"/>
      <c r="R124" s="553"/>
      <c r="S124" s="553"/>
      <c r="T124" s="553"/>
      <c r="U124" s="553"/>
      <c r="V124" s="553"/>
      <c r="W124" s="553"/>
      <c r="X124" s="553"/>
      <c r="Y124" s="553"/>
      <c r="Z124" s="553"/>
      <c r="AA124" s="553"/>
      <c r="AB124" s="553"/>
      <c r="AC124" s="553"/>
      <c r="AD124" s="553"/>
      <c r="AE124" s="553"/>
      <c r="AF124" s="1163"/>
    </row>
    <row r="125" spans="1:32" s="60" customFormat="1" ht="12" thickTop="1">
      <c r="A125" s="101" t="s">
        <v>413</v>
      </c>
      <c r="B125" s="562"/>
      <c r="C125" s="562"/>
      <c r="D125" s="562"/>
      <c r="E125" s="562"/>
      <c r="F125" s="562"/>
      <c r="G125" s="562"/>
      <c r="H125" s="562"/>
      <c r="I125" s="562"/>
      <c r="J125" s="562"/>
      <c r="K125" s="562"/>
      <c r="L125" s="562"/>
      <c r="M125" s="562"/>
      <c r="N125" s="562"/>
      <c r="O125" s="562"/>
      <c r="P125" s="562"/>
      <c r="Q125" s="562"/>
      <c r="R125" s="562"/>
      <c r="S125" s="562"/>
      <c r="T125" s="562"/>
      <c r="U125" s="562"/>
      <c r="V125" s="562"/>
      <c r="W125" s="562"/>
      <c r="X125" s="562"/>
      <c r="Y125" s="562"/>
      <c r="Z125" s="562"/>
      <c r="AA125" s="562"/>
      <c r="AB125" s="562"/>
      <c r="AC125" s="562"/>
      <c r="AD125" s="562"/>
      <c r="AE125" s="562"/>
      <c r="AF125" s="137"/>
    </row>
    <row r="126" spans="1:32" s="60" customFormat="1" ht="11.25">
      <c r="A126" s="101" t="s">
        <v>414</v>
      </c>
      <c r="B126" s="562"/>
      <c r="C126" s="562"/>
      <c r="D126" s="562"/>
      <c r="E126" s="562"/>
      <c r="F126" s="562"/>
      <c r="G126" s="562"/>
      <c r="H126" s="562"/>
      <c r="I126" s="562"/>
      <c r="J126" s="562"/>
      <c r="K126" s="562"/>
      <c r="L126" s="562"/>
      <c r="M126" s="562"/>
      <c r="N126" s="562"/>
      <c r="O126" s="562"/>
      <c r="P126" s="562"/>
      <c r="Q126" s="562"/>
      <c r="R126" s="562"/>
      <c r="S126" s="562"/>
      <c r="T126" s="562"/>
      <c r="U126" s="562"/>
      <c r="V126" s="562"/>
      <c r="W126" s="562"/>
      <c r="X126" s="562"/>
      <c r="Y126" s="562"/>
      <c r="Z126" s="562"/>
      <c r="AA126" s="562"/>
      <c r="AB126" s="562"/>
      <c r="AC126" s="562"/>
      <c r="AD126" s="562"/>
      <c r="AE126" s="562"/>
      <c r="AF126" s="137"/>
    </row>
    <row r="127" spans="1:32" s="60" customFormat="1" ht="11.25">
      <c r="A127" s="101" t="s">
        <v>415</v>
      </c>
      <c r="B127" s="562"/>
      <c r="C127" s="562"/>
      <c r="D127" s="562"/>
      <c r="E127" s="562"/>
      <c r="F127" s="562"/>
      <c r="G127" s="562"/>
      <c r="H127" s="562"/>
      <c r="I127" s="562"/>
      <c r="J127" s="562"/>
      <c r="K127" s="562"/>
      <c r="L127" s="562"/>
      <c r="M127" s="562"/>
      <c r="N127" s="562"/>
      <c r="O127" s="562"/>
      <c r="P127" s="562"/>
      <c r="Q127" s="562"/>
      <c r="R127" s="562"/>
      <c r="S127" s="562"/>
      <c r="T127" s="562"/>
      <c r="U127" s="562"/>
      <c r="V127" s="562"/>
      <c r="W127" s="562"/>
      <c r="X127" s="562"/>
      <c r="Y127" s="562"/>
      <c r="Z127" s="562"/>
      <c r="AA127" s="562"/>
      <c r="AB127" s="562"/>
      <c r="AC127" s="562"/>
      <c r="AD127" s="562"/>
      <c r="AE127" s="562"/>
      <c r="AF127" s="137"/>
    </row>
    <row r="128" spans="1:32" s="60" customFormat="1" ht="11.25">
      <c r="A128" s="101" t="s">
        <v>416</v>
      </c>
      <c r="B128" s="562"/>
      <c r="C128" s="562"/>
      <c r="D128" s="562"/>
      <c r="E128" s="562"/>
      <c r="F128" s="562"/>
      <c r="G128" s="562"/>
      <c r="H128" s="562"/>
      <c r="I128" s="562"/>
      <c r="J128" s="562"/>
      <c r="K128" s="562"/>
      <c r="L128" s="562"/>
      <c r="M128" s="562"/>
      <c r="N128" s="562"/>
      <c r="O128" s="562"/>
      <c r="P128" s="562"/>
      <c r="Q128" s="562"/>
      <c r="R128" s="562"/>
      <c r="S128" s="562"/>
      <c r="T128" s="562"/>
      <c r="U128" s="562"/>
      <c r="V128" s="562"/>
      <c r="W128" s="562"/>
      <c r="X128" s="562"/>
      <c r="Y128" s="562"/>
      <c r="Z128" s="562"/>
      <c r="AA128" s="562"/>
      <c r="AB128" s="562"/>
      <c r="AC128" s="562"/>
      <c r="AD128" s="562"/>
      <c r="AE128" s="562"/>
      <c r="AF128" s="137"/>
    </row>
    <row r="129" spans="1:32" s="60" customFormat="1" ht="11.25">
      <c r="A129" s="101" t="s">
        <v>417</v>
      </c>
      <c r="B129" s="562"/>
      <c r="C129" s="562"/>
      <c r="D129" s="562"/>
      <c r="E129" s="562"/>
      <c r="F129" s="562"/>
      <c r="G129" s="562"/>
      <c r="H129" s="562"/>
      <c r="I129" s="562"/>
      <c r="J129" s="562"/>
      <c r="K129" s="562"/>
      <c r="L129" s="562"/>
      <c r="M129" s="562"/>
      <c r="N129" s="562"/>
      <c r="O129" s="562"/>
      <c r="P129" s="562"/>
      <c r="Q129" s="562"/>
      <c r="R129" s="562"/>
      <c r="S129" s="562"/>
      <c r="T129" s="562"/>
      <c r="U129" s="562"/>
      <c r="V129" s="562"/>
      <c r="W129" s="562"/>
      <c r="X129" s="562"/>
      <c r="Y129" s="562"/>
      <c r="Z129" s="562"/>
      <c r="AA129" s="562"/>
      <c r="AB129" s="562"/>
      <c r="AC129" s="562"/>
      <c r="AD129" s="562"/>
      <c r="AE129" s="562"/>
      <c r="AF129" s="137"/>
    </row>
    <row r="130" spans="1:32" s="60" customFormat="1" ht="11.25">
      <c r="A130" s="101" t="s">
        <v>418</v>
      </c>
      <c r="B130" s="562"/>
      <c r="C130" s="562"/>
      <c r="D130" s="562"/>
      <c r="E130" s="562"/>
      <c r="F130" s="562"/>
      <c r="G130" s="562"/>
      <c r="H130" s="562"/>
      <c r="I130" s="562"/>
      <c r="J130" s="562"/>
      <c r="K130" s="562"/>
      <c r="L130" s="562"/>
      <c r="M130" s="562"/>
      <c r="N130" s="562"/>
      <c r="O130" s="562"/>
      <c r="P130" s="562"/>
      <c r="Q130" s="562"/>
      <c r="R130" s="562"/>
      <c r="S130" s="562"/>
      <c r="T130" s="562"/>
      <c r="U130" s="562"/>
      <c r="V130" s="562"/>
      <c r="W130" s="562"/>
      <c r="X130" s="562"/>
      <c r="Y130" s="562"/>
      <c r="Z130" s="562"/>
      <c r="AA130" s="562"/>
      <c r="AB130" s="562"/>
      <c r="AC130" s="562"/>
      <c r="AD130" s="562"/>
      <c r="AE130" s="562"/>
      <c r="AF130" s="137"/>
    </row>
    <row r="131" spans="1:32" s="60" customFormat="1" ht="11.25">
      <c r="A131" s="101" t="s">
        <v>419</v>
      </c>
      <c r="B131" s="562"/>
      <c r="C131" s="562"/>
      <c r="D131" s="562"/>
      <c r="E131" s="562"/>
      <c r="F131" s="562"/>
      <c r="G131" s="562"/>
      <c r="H131" s="562"/>
      <c r="I131" s="562"/>
      <c r="J131" s="562"/>
      <c r="K131" s="562"/>
      <c r="L131" s="562"/>
      <c r="M131" s="562"/>
      <c r="N131" s="562"/>
      <c r="O131" s="562"/>
      <c r="P131" s="562"/>
      <c r="Q131" s="562"/>
      <c r="R131" s="562"/>
      <c r="S131" s="562"/>
      <c r="T131" s="562"/>
      <c r="U131" s="562"/>
      <c r="V131" s="562"/>
      <c r="W131" s="562"/>
      <c r="X131" s="562"/>
      <c r="Y131" s="562"/>
      <c r="Z131" s="562"/>
      <c r="AA131" s="562"/>
      <c r="AB131" s="562"/>
      <c r="AC131" s="562"/>
      <c r="AD131" s="562"/>
      <c r="AE131" s="562"/>
      <c r="AF131" s="137"/>
    </row>
    <row r="132" spans="1:32" s="60" customFormat="1" ht="11.25">
      <c r="A132" s="101" t="s">
        <v>420</v>
      </c>
      <c r="B132" s="562"/>
      <c r="C132" s="562"/>
      <c r="D132" s="562"/>
      <c r="E132" s="562"/>
      <c r="F132" s="562"/>
      <c r="G132" s="562"/>
      <c r="H132" s="562"/>
      <c r="I132" s="562"/>
      <c r="J132" s="562"/>
      <c r="K132" s="562"/>
      <c r="L132" s="562"/>
      <c r="M132" s="562"/>
      <c r="N132" s="562"/>
      <c r="O132" s="562"/>
      <c r="P132" s="562"/>
      <c r="Q132" s="562"/>
      <c r="R132" s="562"/>
      <c r="S132" s="562"/>
      <c r="T132" s="562"/>
      <c r="U132" s="562"/>
      <c r="V132" s="562"/>
      <c r="W132" s="562"/>
      <c r="X132" s="562"/>
      <c r="Y132" s="562"/>
      <c r="Z132" s="562"/>
      <c r="AA132" s="562"/>
      <c r="AB132" s="562"/>
      <c r="AC132" s="562"/>
      <c r="AD132" s="562"/>
      <c r="AE132" s="562"/>
      <c r="AF132" s="137"/>
    </row>
    <row r="133" spans="1:32" s="60" customFormat="1" ht="11.25">
      <c r="A133" s="101" t="s">
        <v>421</v>
      </c>
      <c r="B133" s="562"/>
      <c r="C133" s="562"/>
      <c r="D133" s="562"/>
      <c r="E133" s="562"/>
      <c r="F133" s="562"/>
      <c r="G133" s="562"/>
      <c r="H133" s="562"/>
      <c r="I133" s="562"/>
      <c r="J133" s="562"/>
      <c r="K133" s="562"/>
      <c r="L133" s="562"/>
      <c r="M133" s="562"/>
      <c r="N133" s="562"/>
      <c r="O133" s="562"/>
      <c r="P133" s="562"/>
      <c r="Q133" s="562"/>
      <c r="R133" s="562"/>
      <c r="S133" s="562"/>
      <c r="T133" s="562"/>
      <c r="U133" s="562"/>
      <c r="V133" s="562"/>
      <c r="W133" s="562"/>
      <c r="X133" s="562"/>
      <c r="Y133" s="562"/>
      <c r="Z133" s="562"/>
      <c r="AA133" s="562"/>
      <c r="AB133" s="562"/>
      <c r="AC133" s="562"/>
      <c r="AD133" s="562"/>
      <c r="AE133" s="562"/>
      <c r="AF133" s="137"/>
    </row>
    <row r="134" spans="1:32" s="60" customFormat="1" ht="11.25">
      <c r="A134" s="101" t="s">
        <v>851</v>
      </c>
      <c r="B134" s="509"/>
      <c r="C134" s="509"/>
      <c r="D134" s="509"/>
      <c r="E134" s="509"/>
      <c r="F134" s="509"/>
      <c r="G134" s="509"/>
      <c r="H134" s="509"/>
      <c r="I134" s="509"/>
      <c r="J134" s="509"/>
      <c r="K134" s="509"/>
      <c r="L134" s="509"/>
      <c r="M134" s="509"/>
      <c r="N134" s="509"/>
      <c r="O134" s="509"/>
      <c r="P134" s="509"/>
      <c r="Q134" s="509"/>
      <c r="R134" s="509"/>
      <c r="S134" s="509"/>
      <c r="T134" s="509"/>
      <c r="U134" s="509"/>
      <c r="V134" s="509"/>
      <c r="W134" s="509"/>
      <c r="X134" s="509"/>
      <c r="Y134" s="509"/>
      <c r="Z134" s="509"/>
      <c r="AA134" s="509"/>
      <c r="AB134" s="509"/>
      <c r="AC134" s="509"/>
      <c r="AD134" s="509"/>
      <c r="AE134" s="509"/>
      <c r="AF134" s="101"/>
    </row>
    <row r="135" spans="1:32" s="60" customFormat="1" ht="11.25">
      <c r="A135" s="101"/>
      <c r="B135" s="509"/>
      <c r="C135" s="509"/>
      <c r="D135" s="509"/>
      <c r="E135" s="509"/>
      <c r="F135" s="509"/>
      <c r="G135" s="509"/>
      <c r="H135" s="509"/>
      <c r="I135" s="509"/>
      <c r="J135" s="509"/>
      <c r="K135" s="509"/>
      <c r="L135" s="509"/>
      <c r="M135" s="509"/>
      <c r="N135" s="509"/>
      <c r="O135" s="509"/>
      <c r="P135" s="509"/>
      <c r="Q135" s="509"/>
      <c r="R135" s="509"/>
      <c r="S135" s="509"/>
      <c r="T135" s="509"/>
      <c r="U135" s="509"/>
      <c r="V135" s="509"/>
      <c r="W135" s="509"/>
      <c r="X135" s="509"/>
      <c r="Y135" s="509"/>
      <c r="Z135" s="509"/>
      <c r="AA135" s="509"/>
      <c r="AB135" s="509"/>
      <c r="AC135" s="509"/>
      <c r="AD135" s="509"/>
      <c r="AE135" s="509"/>
      <c r="AF135" s="101"/>
    </row>
    <row r="136" spans="1:32" s="60" customFormat="1" ht="11.25">
      <c r="B136" s="562"/>
      <c r="C136" s="562"/>
      <c r="D136" s="562"/>
      <c r="E136" s="562"/>
      <c r="F136" s="562"/>
      <c r="G136" s="562"/>
      <c r="H136" s="562"/>
      <c r="I136" s="562"/>
      <c r="J136" s="562"/>
      <c r="K136" s="562"/>
      <c r="L136" s="562"/>
      <c r="M136" s="562"/>
      <c r="N136" s="562"/>
      <c r="O136" s="562"/>
      <c r="P136" s="562"/>
      <c r="Q136" s="562"/>
      <c r="R136" s="562"/>
      <c r="S136" s="562"/>
      <c r="T136" s="562"/>
      <c r="U136" s="562"/>
      <c r="V136" s="562"/>
      <c r="W136" s="562"/>
      <c r="X136" s="562"/>
      <c r="Y136" s="562"/>
      <c r="Z136" s="562"/>
      <c r="AA136" s="562"/>
      <c r="AB136" s="562"/>
      <c r="AC136" s="562"/>
      <c r="AD136" s="562"/>
      <c r="AE136" s="562"/>
      <c r="AF136" s="137"/>
    </row>
    <row r="137" spans="1:32" s="1018" customFormat="1" ht="15.75">
      <c r="A137" s="796"/>
      <c r="B137" s="695"/>
      <c r="C137" s="695"/>
      <c r="D137" s="695"/>
      <c r="E137" s="695"/>
      <c r="F137" s="695"/>
      <c r="G137" s="695"/>
      <c r="H137" s="695"/>
      <c r="I137" s="485"/>
      <c r="J137" s="485"/>
      <c r="K137" s="485"/>
      <c r="L137" s="485"/>
      <c r="M137" s="485"/>
      <c r="N137" s="485"/>
      <c r="O137" s="485"/>
      <c r="P137" s="485"/>
      <c r="Q137" s="485"/>
      <c r="R137" s="485"/>
      <c r="S137" s="485"/>
      <c r="T137" s="485"/>
      <c r="U137" s="485"/>
      <c r="V137" s="485"/>
      <c r="W137" s="485"/>
      <c r="X137" s="485"/>
      <c r="Y137" s="485"/>
      <c r="Z137" s="485"/>
      <c r="AA137" s="485"/>
      <c r="AB137" s="485"/>
      <c r="AC137" s="485"/>
      <c r="AD137" s="485"/>
      <c r="AE137" s="485"/>
      <c r="AF137" s="88"/>
    </row>
    <row r="138" spans="1:32" s="1018" customFormat="1" ht="15.75">
      <c r="A138" s="796"/>
      <c r="B138" s="695"/>
      <c r="C138" s="695"/>
      <c r="D138" s="695"/>
      <c r="E138" s="695"/>
      <c r="F138" s="695"/>
      <c r="G138" s="695"/>
      <c r="H138" s="695"/>
      <c r="I138" s="485"/>
      <c r="J138" s="485"/>
      <c r="K138" s="485"/>
      <c r="L138" s="485"/>
      <c r="M138" s="485"/>
      <c r="N138" s="485"/>
      <c r="O138" s="485"/>
      <c r="P138" s="485"/>
      <c r="Q138" s="485"/>
      <c r="R138" s="485"/>
      <c r="S138" s="485"/>
      <c r="T138" s="485"/>
      <c r="U138" s="485"/>
      <c r="V138" s="485"/>
      <c r="W138" s="485"/>
      <c r="X138" s="485"/>
      <c r="Y138" s="485"/>
      <c r="Z138" s="485"/>
      <c r="AA138" s="485"/>
      <c r="AB138" s="485"/>
      <c r="AC138" s="485"/>
      <c r="AD138" s="485"/>
      <c r="AE138" s="485"/>
      <c r="AF138" s="88"/>
    </row>
    <row r="139" spans="1:32" s="1018" customFormat="1" ht="15.75">
      <c r="A139" s="796"/>
      <c r="B139" s="695"/>
      <c r="C139" s="695"/>
      <c r="D139" s="695"/>
      <c r="E139" s="695"/>
      <c r="F139" s="695"/>
      <c r="G139" s="695"/>
      <c r="H139" s="695"/>
      <c r="I139" s="485"/>
      <c r="J139" s="485"/>
      <c r="K139" s="485"/>
      <c r="L139" s="485"/>
      <c r="M139" s="485"/>
      <c r="N139" s="485"/>
      <c r="O139" s="485"/>
      <c r="P139" s="485"/>
      <c r="Q139" s="485"/>
      <c r="R139" s="485"/>
      <c r="S139" s="485"/>
      <c r="T139" s="485"/>
      <c r="U139" s="485"/>
      <c r="V139" s="485"/>
      <c r="W139" s="485"/>
      <c r="X139" s="485"/>
      <c r="Y139" s="485"/>
      <c r="Z139" s="485"/>
      <c r="AA139" s="485"/>
      <c r="AB139" s="485"/>
      <c r="AC139" s="485"/>
      <c r="AD139" s="485"/>
      <c r="AE139" s="485"/>
      <c r="AF139" s="88"/>
    </row>
    <row r="140" spans="1:32" s="1018" customFormat="1" ht="15.75">
      <c r="A140" s="796"/>
      <c r="B140" s="695"/>
      <c r="C140" s="695"/>
      <c r="D140" s="695"/>
      <c r="E140" s="695"/>
      <c r="F140" s="695"/>
      <c r="G140" s="695"/>
      <c r="H140" s="695"/>
      <c r="I140" s="485"/>
      <c r="J140" s="485"/>
      <c r="K140" s="485"/>
      <c r="L140" s="485"/>
      <c r="M140" s="485"/>
      <c r="N140" s="485"/>
      <c r="O140" s="485"/>
      <c r="P140" s="485"/>
      <c r="Q140" s="485"/>
      <c r="R140" s="485"/>
      <c r="S140" s="485"/>
      <c r="T140" s="485"/>
      <c r="U140" s="485"/>
      <c r="V140" s="485"/>
      <c r="W140" s="485"/>
      <c r="X140" s="485"/>
      <c r="Y140" s="485"/>
      <c r="Z140" s="485"/>
      <c r="AA140" s="485"/>
      <c r="AB140" s="485"/>
      <c r="AC140" s="485"/>
      <c r="AD140" s="485"/>
      <c r="AE140" s="485"/>
      <c r="AF140" s="88"/>
    </row>
    <row r="141" spans="1:32" s="1018" customFormat="1" ht="15.75">
      <c r="A141" s="796"/>
      <c r="B141" s="695"/>
      <c r="C141" s="695"/>
      <c r="D141" s="695"/>
      <c r="E141" s="695"/>
      <c r="F141" s="695"/>
      <c r="G141" s="695"/>
      <c r="H141" s="695"/>
      <c r="I141" s="485"/>
      <c r="J141" s="485"/>
      <c r="K141" s="485"/>
      <c r="L141" s="485"/>
      <c r="M141" s="485"/>
      <c r="N141" s="485"/>
      <c r="O141" s="485"/>
      <c r="P141" s="485"/>
      <c r="Q141" s="485"/>
      <c r="R141" s="485"/>
      <c r="S141" s="485"/>
      <c r="T141" s="485"/>
      <c r="U141" s="485"/>
      <c r="V141" s="485"/>
      <c r="W141" s="485"/>
      <c r="X141" s="485"/>
      <c r="Y141" s="485"/>
      <c r="Z141" s="485"/>
      <c r="AA141" s="485"/>
      <c r="AB141" s="485"/>
      <c r="AC141" s="485"/>
      <c r="AD141" s="485"/>
      <c r="AE141" s="485"/>
      <c r="AF141" s="88"/>
    </row>
    <row r="142" spans="1:32" s="1018" customFormat="1" ht="15.75">
      <c r="A142" s="796"/>
      <c r="B142" s="695"/>
      <c r="C142" s="695"/>
      <c r="D142" s="695"/>
      <c r="E142" s="695"/>
      <c r="F142" s="695"/>
      <c r="G142" s="695"/>
      <c r="H142" s="695"/>
      <c r="I142" s="485"/>
      <c r="J142" s="485"/>
      <c r="K142" s="485"/>
      <c r="L142" s="485"/>
      <c r="M142" s="485"/>
      <c r="N142" s="485"/>
      <c r="O142" s="485"/>
      <c r="P142" s="485"/>
      <c r="Q142" s="485"/>
      <c r="R142" s="485"/>
      <c r="S142" s="485"/>
      <c r="T142" s="485"/>
      <c r="U142" s="485"/>
      <c r="V142" s="485"/>
      <c r="W142" s="485"/>
      <c r="X142" s="485"/>
      <c r="Y142" s="485"/>
      <c r="Z142" s="485"/>
      <c r="AA142" s="485"/>
      <c r="AB142" s="485"/>
      <c r="AC142" s="485"/>
      <c r="AD142" s="485"/>
      <c r="AE142" s="485"/>
      <c r="AF142" s="88"/>
    </row>
    <row r="143" spans="1:32" s="1018" customFormat="1" ht="15.75">
      <c r="A143" s="796"/>
      <c r="B143" s="695"/>
      <c r="C143" s="695"/>
      <c r="D143" s="695"/>
      <c r="E143" s="695"/>
      <c r="F143" s="695"/>
      <c r="G143" s="695"/>
      <c r="H143" s="695"/>
      <c r="I143" s="485"/>
      <c r="J143" s="485"/>
      <c r="K143" s="485"/>
      <c r="L143" s="485"/>
      <c r="M143" s="485"/>
      <c r="N143" s="485"/>
      <c r="O143" s="485"/>
      <c r="P143" s="485"/>
      <c r="Q143" s="485"/>
      <c r="R143" s="485"/>
      <c r="S143" s="485"/>
      <c r="T143" s="485"/>
      <c r="U143" s="485"/>
      <c r="V143" s="485"/>
      <c r="W143" s="485"/>
      <c r="X143" s="485"/>
      <c r="Y143" s="485"/>
      <c r="Z143" s="485"/>
      <c r="AA143" s="485"/>
      <c r="AB143" s="485"/>
      <c r="AC143" s="485"/>
      <c r="AD143" s="485"/>
      <c r="AE143" s="485"/>
      <c r="AF143" s="88"/>
    </row>
    <row r="144" spans="1:32" s="1018" customFormat="1" ht="15.75">
      <c r="A144" s="796"/>
      <c r="B144" s="695"/>
      <c r="C144" s="695"/>
      <c r="D144" s="695"/>
      <c r="E144" s="695"/>
      <c r="F144" s="695"/>
      <c r="G144" s="695"/>
      <c r="H144" s="695"/>
      <c r="I144" s="485"/>
      <c r="J144" s="485"/>
      <c r="K144" s="485"/>
      <c r="L144" s="485"/>
      <c r="M144" s="485"/>
      <c r="N144" s="485"/>
      <c r="O144" s="485"/>
      <c r="P144" s="485"/>
      <c r="Q144" s="485"/>
      <c r="R144" s="485"/>
      <c r="S144" s="485"/>
      <c r="T144" s="485"/>
      <c r="U144" s="485"/>
      <c r="V144" s="485"/>
      <c r="W144" s="485"/>
      <c r="X144" s="485"/>
      <c r="Y144" s="485"/>
      <c r="Z144" s="485"/>
      <c r="AA144" s="485"/>
      <c r="AB144" s="485"/>
      <c r="AC144" s="485"/>
      <c r="AD144" s="485"/>
      <c r="AE144" s="485"/>
      <c r="AF144" s="88"/>
    </row>
    <row r="145" spans="1:32" s="1018" customFormat="1" ht="15.75">
      <c r="A145" s="796"/>
      <c r="B145" s="695"/>
      <c r="C145" s="695"/>
      <c r="D145" s="695"/>
      <c r="E145" s="695"/>
      <c r="F145" s="695"/>
      <c r="G145" s="695"/>
      <c r="H145" s="695"/>
      <c r="I145" s="485"/>
      <c r="J145" s="485"/>
      <c r="K145" s="485"/>
      <c r="L145" s="485"/>
      <c r="M145" s="485"/>
      <c r="N145" s="485"/>
      <c r="O145" s="485"/>
      <c r="P145" s="485"/>
      <c r="Q145" s="485"/>
      <c r="R145" s="485"/>
      <c r="S145" s="485"/>
      <c r="T145" s="485"/>
      <c r="U145" s="485"/>
      <c r="V145" s="485"/>
      <c r="W145" s="485"/>
      <c r="X145" s="485"/>
      <c r="Y145" s="485"/>
      <c r="Z145" s="485"/>
      <c r="AA145" s="485"/>
      <c r="AB145" s="485"/>
      <c r="AC145" s="485"/>
      <c r="AD145" s="485"/>
      <c r="AE145" s="485"/>
      <c r="AF145" s="88"/>
    </row>
    <row r="146" spans="1:32" s="1018" customFormat="1" ht="15.75">
      <c r="A146" s="796"/>
      <c r="B146" s="695"/>
      <c r="C146" s="695"/>
      <c r="D146" s="695"/>
      <c r="E146" s="695"/>
      <c r="F146" s="695"/>
      <c r="G146" s="695"/>
      <c r="H146" s="695"/>
      <c r="I146" s="485"/>
      <c r="J146" s="485"/>
      <c r="K146" s="485"/>
      <c r="L146" s="485"/>
      <c r="M146" s="485"/>
      <c r="N146" s="485"/>
      <c r="O146" s="485"/>
      <c r="P146" s="485"/>
      <c r="Q146" s="485"/>
      <c r="R146" s="485"/>
      <c r="S146" s="485"/>
      <c r="T146" s="485"/>
      <c r="U146" s="485"/>
      <c r="V146" s="485"/>
      <c r="W146" s="485"/>
      <c r="X146" s="485"/>
      <c r="Y146" s="485"/>
      <c r="Z146" s="485"/>
      <c r="AA146" s="485"/>
      <c r="AB146" s="485"/>
      <c r="AC146" s="485"/>
      <c r="AD146" s="485"/>
      <c r="AE146" s="485"/>
      <c r="AF146" s="88"/>
    </row>
    <row r="147" spans="1:32" s="1018" customFormat="1" ht="15.75">
      <c r="A147" s="79"/>
      <c r="B147" s="80"/>
      <c r="C147" s="80"/>
      <c r="D147" s="80"/>
      <c r="E147" s="80"/>
      <c r="F147" s="80"/>
      <c r="G147" s="80"/>
      <c r="H147" s="80"/>
      <c r="I147" s="485"/>
      <c r="J147" s="485"/>
      <c r="K147" s="485"/>
      <c r="L147" s="485"/>
      <c r="M147" s="485"/>
      <c r="N147" s="485"/>
      <c r="O147" s="485"/>
      <c r="P147" s="485"/>
      <c r="Q147" s="485"/>
      <c r="R147" s="485"/>
      <c r="S147" s="485"/>
      <c r="T147" s="485"/>
      <c r="U147" s="485"/>
      <c r="V147" s="485"/>
      <c r="W147" s="485"/>
      <c r="X147" s="485"/>
      <c r="Y147" s="485"/>
      <c r="Z147" s="485"/>
      <c r="AA147" s="485"/>
      <c r="AB147" s="485"/>
      <c r="AC147" s="485"/>
      <c r="AD147" s="485"/>
      <c r="AE147" s="485"/>
      <c r="AF147" s="88"/>
    </row>
    <row r="148" spans="1:32" s="1018" customFormat="1" ht="15.75">
      <c r="A148" s="79"/>
      <c r="B148" s="80"/>
      <c r="C148" s="80"/>
      <c r="D148" s="80"/>
      <c r="E148" s="80"/>
      <c r="F148" s="80"/>
      <c r="G148" s="80"/>
      <c r="H148" s="80"/>
      <c r="I148" s="485"/>
      <c r="J148" s="485"/>
      <c r="K148" s="485"/>
      <c r="L148" s="485"/>
      <c r="M148" s="485"/>
      <c r="N148" s="485"/>
      <c r="O148" s="485"/>
      <c r="P148" s="485"/>
      <c r="Q148" s="485"/>
      <c r="R148" s="485"/>
      <c r="S148" s="485"/>
      <c r="T148" s="485"/>
      <c r="U148" s="485"/>
      <c r="V148" s="485"/>
      <c r="W148" s="485"/>
      <c r="X148" s="485"/>
      <c r="Y148" s="485"/>
      <c r="Z148" s="485"/>
      <c r="AA148" s="485"/>
      <c r="AB148" s="485"/>
      <c r="AC148" s="485"/>
      <c r="AD148" s="485"/>
      <c r="AE148" s="485"/>
      <c r="AF148" s="88"/>
    </row>
    <row r="149" spans="1:32" s="1018" customFormat="1" ht="15.75">
      <c r="A149" s="79"/>
      <c r="B149" s="80"/>
      <c r="C149" s="80"/>
      <c r="D149" s="80"/>
      <c r="E149" s="80"/>
      <c r="F149" s="80"/>
      <c r="G149" s="80"/>
      <c r="H149" s="80"/>
      <c r="I149" s="485"/>
      <c r="J149" s="485"/>
      <c r="K149" s="485"/>
      <c r="L149" s="485"/>
      <c r="M149" s="485"/>
      <c r="N149" s="485"/>
      <c r="O149" s="485"/>
      <c r="P149" s="485"/>
      <c r="Q149" s="485"/>
      <c r="R149" s="485"/>
      <c r="S149" s="485"/>
      <c r="T149" s="485"/>
      <c r="U149" s="485"/>
      <c r="V149" s="485"/>
      <c r="W149" s="485"/>
      <c r="X149" s="485"/>
      <c r="Y149" s="485"/>
      <c r="Z149" s="485"/>
      <c r="AA149" s="485"/>
      <c r="AB149" s="485"/>
      <c r="AC149" s="485"/>
      <c r="AD149" s="485"/>
      <c r="AE149" s="485"/>
      <c r="AF149" s="88"/>
    </row>
    <row r="150" spans="1:32" s="1018" customFormat="1" ht="15.75">
      <c r="A150" s="79"/>
      <c r="B150" s="80"/>
      <c r="C150" s="80"/>
      <c r="D150" s="80"/>
      <c r="E150" s="80"/>
      <c r="F150" s="80"/>
      <c r="G150" s="80"/>
      <c r="H150" s="80"/>
      <c r="I150" s="485"/>
      <c r="J150" s="485"/>
      <c r="K150" s="485"/>
      <c r="L150" s="485"/>
      <c r="M150" s="485"/>
      <c r="N150" s="485"/>
      <c r="O150" s="485"/>
      <c r="P150" s="485"/>
      <c r="Q150" s="485"/>
      <c r="R150" s="485"/>
      <c r="S150" s="485"/>
      <c r="T150" s="485"/>
      <c r="U150" s="485"/>
      <c r="V150" s="485"/>
      <c r="W150" s="485"/>
      <c r="X150" s="485"/>
      <c r="Y150" s="485"/>
      <c r="Z150" s="485"/>
      <c r="AA150" s="485"/>
      <c r="AB150" s="485"/>
      <c r="AC150" s="485"/>
      <c r="AD150" s="485"/>
      <c r="AE150" s="485"/>
      <c r="AF150" s="88"/>
    </row>
    <row r="151" spans="1:32" s="1018" customFormat="1" ht="15.75">
      <c r="A151" s="79"/>
      <c r="B151" s="80"/>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0"/>
      <c r="AA151" s="80"/>
      <c r="AB151" s="80"/>
      <c r="AC151" s="80"/>
      <c r="AD151" s="80"/>
      <c r="AE151" s="80"/>
    </row>
    <row r="152" spans="1:32" s="1018" customFormat="1" ht="15.75">
      <c r="A152" s="79"/>
      <c r="B152" s="80"/>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row>
    <row r="153" spans="1:32" s="1018" customFormat="1" ht="15.75">
      <c r="A153" s="79"/>
      <c r="B153" s="80"/>
      <c r="C153" s="80"/>
      <c r="D153" s="80"/>
      <c r="E153" s="80"/>
      <c r="F153" s="80"/>
      <c r="G153" s="80"/>
      <c r="H153" s="80"/>
      <c r="I153" s="80"/>
      <c r="J153" s="80"/>
      <c r="K153" s="80"/>
      <c r="L153" s="80"/>
      <c r="M153" s="80"/>
      <c r="N153" s="80"/>
      <c r="O153" s="80"/>
      <c r="P153" s="80"/>
      <c r="Q153" s="80"/>
      <c r="R153" s="80"/>
      <c r="S153" s="80"/>
      <c r="T153" s="80"/>
      <c r="U153" s="80"/>
      <c r="V153" s="80"/>
      <c r="W153" s="80"/>
      <c r="X153" s="80"/>
      <c r="Y153" s="80"/>
      <c r="Z153" s="80"/>
      <c r="AA153" s="80"/>
      <c r="AB153" s="80"/>
      <c r="AC153" s="80"/>
      <c r="AD153" s="80"/>
      <c r="AE153" s="80"/>
    </row>
    <row r="154" spans="1:32" s="1018" customFormat="1" ht="15.75">
      <c r="A154" s="79"/>
      <c r="B154" s="80"/>
      <c r="C154" s="80"/>
      <c r="D154" s="80"/>
      <c r="E154" s="80"/>
      <c r="F154" s="80"/>
      <c r="G154" s="80"/>
      <c r="H154" s="80"/>
      <c r="I154" s="80"/>
      <c r="J154" s="80"/>
      <c r="K154" s="80"/>
      <c r="L154" s="80"/>
      <c r="M154" s="80"/>
      <c r="N154" s="80"/>
      <c r="O154" s="80"/>
      <c r="P154" s="80"/>
      <c r="Q154" s="80"/>
      <c r="R154" s="80"/>
      <c r="S154" s="80"/>
      <c r="T154" s="80"/>
      <c r="U154" s="80"/>
      <c r="V154" s="80"/>
      <c r="W154" s="80"/>
      <c r="X154" s="80"/>
      <c r="Y154" s="80"/>
      <c r="Z154" s="80"/>
      <c r="AA154" s="80"/>
      <c r="AB154" s="80"/>
      <c r="AC154" s="80"/>
      <c r="AD154" s="80"/>
      <c r="AE154" s="80"/>
    </row>
    <row r="155" spans="1:32" s="1018" customFormat="1" ht="15.75">
      <c r="A155" s="79"/>
      <c r="B155" s="80"/>
      <c r="C155" s="80"/>
      <c r="D155" s="80"/>
      <c r="E155" s="80"/>
      <c r="F155" s="80"/>
      <c r="G155" s="80"/>
      <c r="H155" s="80"/>
      <c r="I155" s="80"/>
      <c r="J155" s="80"/>
      <c r="K155" s="80"/>
      <c r="L155" s="80"/>
      <c r="M155" s="80"/>
      <c r="N155" s="80"/>
      <c r="O155" s="80"/>
      <c r="P155" s="80"/>
      <c r="Q155" s="80"/>
      <c r="R155" s="80"/>
      <c r="S155" s="80"/>
      <c r="T155" s="80"/>
      <c r="U155" s="80"/>
      <c r="V155" s="80"/>
      <c r="W155" s="80"/>
      <c r="X155" s="80"/>
      <c r="Y155" s="80"/>
      <c r="Z155" s="80"/>
      <c r="AA155" s="80"/>
      <c r="AB155" s="80"/>
      <c r="AC155" s="80"/>
      <c r="AD155" s="80"/>
      <c r="AE155" s="80"/>
    </row>
    <row r="156" spans="1:32" s="1018" customFormat="1" ht="15.75">
      <c r="A156" s="79"/>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80"/>
    </row>
    <row r="157" spans="1:32" s="1018" customFormat="1" ht="15.75">
      <c r="A157" s="79"/>
      <c r="B157" s="80"/>
      <c r="C157" s="80"/>
      <c r="D157" s="80"/>
      <c r="E157" s="80"/>
      <c r="F157" s="80"/>
      <c r="G157" s="80"/>
      <c r="H157" s="80"/>
      <c r="I157" s="80"/>
      <c r="J157" s="80"/>
      <c r="K157" s="80"/>
      <c r="L157" s="80"/>
      <c r="M157" s="80"/>
      <c r="N157" s="80"/>
      <c r="O157" s="80"/>
      <c r="P157" s="80"/>
      <c r="Q157" s="80"/>
      <c r="R157" s="80"/>
      <c r="S157" s="80"/>
      <c r="T157" s="80"/>
      <c r="U157" s="80"/>
      <c r="V157" s="80"/>
      <c r="W157" s="80"/>
      <c r="X157" s="80"/>
      <c r="Y157" s="80"/>
      <c r="Z157" s="80"/>
      <c r="AA157" s="80"/>
      <c r="AB157" s="80"/>
      <c r="AC157" s="80"/>
      <c r="AD157" s="80"/>
      <c r="AE157" s="80"/>
    </row>
    <row r="158" spans="1:32" s="1018" customFormat="1" ht="15.75">
      <c r="A158" s="79"/>
      <c r="B158" s="80"/>
      <c r="C158" s="80"/>
      <c r="D158" s="80"/>
      <c r="E158" s="80"/>
      <c r="F158" s="80"/>
      <c r="G158" s="80"/>
      <c r="H158" s="80"/>
      <c r="I158" s="80"/>
      <c r="J158" s="80"/>
      <c r="K158" s="80"/>
      <c r="L158" s="80"/>
      <c r="M158" s="80"/>
      <c r="N158" s="80"/>
      <c r="O158" s="80"/>
      <c r="P158" s="80"/>
      <c r="Q158" s="80"/>
      <c r="R158" s="80"/>
      <c r="S158" s="80"/>
      <c r="T158" s="80"/>
      <c r="U158" s="80"/>
      <c r="V158" s="80"/>
      <c r="W158" s="80"/>
      <c r="X158" s="80"/>
      <c r="Y158" s="80"/>
      <c r="Z158" s="80"/>
      <c r="AA158" s="80"/>
      <c r="AB158" s="80"/>
      <c r="AC158" s="80"/>
      <c r="AD158" s="80"/>
      <c r="AE158" s="80"/>
    </row>
    <row r="159" spans="1:32" s="1018" customFormat="1" ht="15.75">
      <c r="A159" s="79"/>
      <c r="B159" s="80"/>
      <c r="C159" s="80"/>
      <c r="D159" s="80"/>
      <c r="E159" s="80"/>
      <c r="F159" s="80"/>
      <c r="G159" s="80"/>
      <c r="H159" s="80"/>
      <c r="I159" s="80"/>
      <c r="J159" s="80"/>
      <c r="K159" s="80"/>
      <c r="L159" s="80"/>
      <c r="M159" s="80"/>
      <c r="N159" s="80"/>
      <c r="O159" s="80"/>
      <c r="P159" s="80"/>
      <c r="Q159" s="80"/>
      <c r="R159" s="80"/>
      <c r="S159" s="80"/>
      <c r="T159" s="80"/>
      <c r="U159" s="80"/>
      <c r="V159" s="80"/>
      <c r="W159" s="80"/>
      <c r="X159" s="80"/>
      <c r="Y159" s="80"/>
      <c r="Z159" s="80"/>
      <c r="AA159" s="80"/>
      <c r="AB159" s="80"/>
      <c r="AC159" s="80"/>
      <c r="AD159" s="80"/>
      <c r="AE159" s="80"/>
    </row>
    <row r="160" spans="1:32" s="1018" customFormat="1" ht="15.75">
      <c r="A160" s="79"/>
      <c r="B160" s="80"/>
      <c r="C160" s="80"/>
      <c r="D160" s="80"/>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row>
    <row r="161" spans="1:31" s="1018" customFormat="1" ht="15.75">
      <c r="A161" s="79"/>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row>
    <row r="162" spans="1:31" s="1018" customFormat="1" ht="15.75">
      <c r="A162" s="79"/>
      <c r="B162" s="80"/>
      <c r="C162" s="80"/>
      <c r="D162" s="80"/>
      <c r="E162" s="80"/>
      <c r="F162" s="80"/>
      <c r="G162" s="80"/>
      <c r="H162" s="80"/>
      <c r="I162" s="80"/>
      <c r="J162" s="80"/>
      <c r="K162" s="80"/>
      <c r="L162" s="80"/>
      <c r="M162" s="80"/>
      <c r="N162" s="80"/>
      <c r="O162" s="80"/>
      <c r="P162" s="80"/>
      <c r="Q162" s="80"/>
      <c r="R162" s="80"/>
      <c r="S162" s="80"/>
      <c r="T162" s="80"/>
      <c r="U162" s="80"/>
      <c r="V162" s="80"/>
      <c r="W162" s="80"/>
      <c r="X162" s="80"/>
      <c r="Y162" s="80"/>
      <c r="Z162" s="80"/>
      <c r="AA162" s="80"/>
      <c r="AB162" s="80"/>
      <c r="AC162" s="80"/>
      <c r="AD162" s="80"/>
      <c r="AE162" s="80"/>
    </row>
    <row r="163" spans="1:31" s="1018" customFormat="1" ht="15.75">
      <c r="A163" s="79"/>
      <c r="B163" s="80"/>
      <c r="C163" s="80"/>
      <c r="D163" s="80"/>
      <c r="E163" s="80"/>
      <c r="F163" s="80"/>
      <c r="G163" s="80"/>
      <c r="H163" s="80"/>
      <c r="I163" s="80"/>
      <c r="J163" s="80"/>
      <c r="K163" s="80"/>
      <c r="L163" s="80"/>
      <c r="M163" s="80"/>
      <c r="N163" s="80"/>
      <c r="O163" s="80"/>
      <c r="P163" s="80"/>
      <c r="Q163" s="80"/>
      <c r="R163" s="80"/>
      <c r="S163" s="80"/>
      <c r="T163" s="80"/>
      <c r="U163" s="80"/>
      <c r="V163" s="80"/>
      <c r="W163" s="80"/>
      <c r="X163" s="80"/>
      <c r="Y163" s="80"/>
      <c r="Z163" s="80"/>
      <c r="AA163" s="80"/>
      <c r="AB163" s="80"/>
      <c r="AC163" s="80"/>
      <c r="AD163" s="80"/>
      <c r="AE163" s="80"/>
    </row>
    <row r="164" spans="1:31" s="1018" customFormat="1" ht="15.75">
      <c r="A164" s="79"/>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c r="AA164" s="80"/>
      <c r="AB164" s="80"/>
      <c r="AC164" s="80"/>
      <c r="AD164" s="80"/>
      <c r="AE164" s="80"/>
    </row>
    <row r="165" spans="1:31" s="1018" customFormat="1" ht="15.75">
      <c r="A165" s="79"/>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c r="AA165" s="80"/>
      <c r="AB165" s="80"/>
      <c r="AC165" s="80"/>
      <c r="AD165" s="80"/>
      <c r="AE165" s="80"/>
    </row>
    <row r="166" spans="1:31" s="1018" customFormat="1" ht="15.75">
      <c r="A166" s="79"/>
      <c r="B166" s="80"/>
      <c r="C166" s="80"/>
      <c r="D166" s="80"/>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row>
    <row r="167" spans="1:31" s="1018" customFormat="1" ht="15.75">
      <c r="A167" s="79"/>
      <c r="B167" s="80"/>
      <c r="C167" s="80"/>
      <c r="D167" s="80"/>
      <c r="E167" s="80"/>
      <c r="F167" s="80"/>
      <c r="G167" s="80"/>
      <c r="H167" s="80"/>
      <c r="I167" s="80"/>
      <c r="J167" s="80"/>
      <c r="K167" s="80"/>
      <c r="L167" s="80"/>
      <c r="M167" s="80"/>
      <c r="N167" s="80"/>
      <c r="O167" s="80"/>
      <c r="P167" s="80"/>
      <c r="Q167" s="80"/>
      <c r="R167" s="80"/>
      <c r="S167" s="80"/>
      <c r="T167" s="80"/>
      <c r="U167" s="80"/>
      <c r="V167" s="80"/>
      <c r="W167" s="80"/>
      <c r="X167" s="80"/>
      <c r="Y167" s="80"/>
      <c r="Z167" s="80"/>
      <c r="AA167" s="80"/>
      <c r="AB167" s="80"/>
      <c r="AC167" s="80"/>
      <c r="AD167" s="80"/>
      <c r="AE167" s="80"/>
    </row>
    <row r="168" spans="1:31" s="1018" customFormat="1" ht="15.75">
      <c r="A168" s="79"/>
      <c r="B168" s="80"/>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0"/>
      <c r="AA168" s="80"/>
      <c r="AB168" s="80"/>
      <c r="AC168" s="80"/>
      <c r="AD168" s="80"/>
      <c r="AE168" s="80"/>
    </row>
    <row r="169" spans="1:31" s="1018" customFormat="1" ht="15.75">
      <c r="A169" s="79"/>
      <c r="B169" s="80"/>
      <c r="C169" s="80"/>
      <c r="D169" s="80"/>
      <c r="E169" s="80"/>
      <c r="F169" s="80"/>
      <c r="G169" s="80"/>
      <c r="H169" s="80"/>
      <c r="I169" s="80"/>
      <c r="J169" s="80"/>
      <c r="K169" s="80"/>
      <c r="L169" s="80"/>
      <c r="M169" s="80"/>
      <c r="N169" s="80"/>
      <c r="O169" s="80"/>
      <c r="P169" s="80"/>
      <c r="Q169" s="80"/>
      <c r="R169" s="80"/>
      <c r="S169" s="80"/>
      <c r="T169" s="80"/>
      <c r="U169" s="80"/>
      <c r="V169" s="80"/>
      <c r="W169" s="80"/>
      <c r="X169" s="80"/>
      <c r="Y169" s="80"/>
      <c r="Z169" s="80"/>
      <c r="AA169" s="80"/>
      <c r="AB169" s="80"/>
      <c r="AC169" s="80"/>
      <c r="AD169" s="80"/>
      <c r="AE169" s="80"/>
    </row>
    <row r="170" spans="1:31" s="1018" customFormat="1" ht="15.75">
      <c r="A170" s="79"/>
      <c r="B170" s="80"/>
      <c r="C170" s="80"/>
      <c r="D170" s="80"/>
      <c r="E170" s="80"/>
      <c r="F170" s="80"/>
      <c r="G170" s="80"/>
      <c r="H170" s="80"/>
      <c r="I170" s="80"/>
      <c r="J170" s="80"/>
      <c r="K170" s="80"/>
      <c r="L170" s="80"/>
      <c r="M170" s="80"/>
      <c r="N170" s="80"/>
      <c r="O170" s="80"/>
      <c r="P170" s="80"/>
      <c r="Q170" s="80"/>
      <c r="R170" s="80"/>
      <c r="S170" s="80"/>
      <c r="T170" s="80"/>
      <c r="U170" s="80"/>
      <c r="V170" s="80"/>
      <c r="W170" s="80"/>
      <c r="X170" s="80"/>
      <c r="Y170" s="80"/>
      <c r="Z170" s="80"/>
      <c r="AA170" s="80"/>
      <c r="AB170" s="80"/>
      <c r="AC170" s="80"/>
      <c r="AD170" s="80"/>
      <c r="AE170" s="80"/>
    </row>
    <row r="171" spans="1:31" s="1018" customFormat="1" ht="15.75">
      <c r="A171" s="79"/>
      <c r="B171" s="80"/>
      <c r="C171" s="80"/>
      <c r="D171" s="80"/>
      <c r="E171" s="80"/>
      <c r="F171" s="80"/>
      <c r="G171" s="80"/>
      <c r="H171" s="80"/>
      <c r="I171" s="80"/>
      <c r="J171" s="80"/>
      <c r="K171" s="80"/>
      <c r="L171" s="80"/>
      <c r="M171" s="80"/>
      <c r="N171" s="80"/>
      <c r="O171" s="80"/>
      <c r="P171" s="80"/>
      <c r="Q171" s="80"/>
      <c r="R171" s="80"/>
      <c r="S171" s="80"/>
      <c r="T171" s="80"/>
      <c r="U171" s="80"/>
      <c r="V171" s="80"/>
      <c r="W171" s="80"/>
      <c r="X171" s="80"/>
      <c r="Y171" s="80"/>
      <c r="Z171" s="80"/>
      <c r="AA171" s="80"/>
      <c r="AB171" s="80"/>
      <c r="AC171" s="80"/>
      <c r="AD171" s="80"/>
      <c r="AE171" s="80"/>
    </row>
    <row r="172" spans="1:31" s="1018" customFormat="1" ht="15.75">
      <c r="A172" s="79"/>
      <c r="B172" s="80"/>
      <c r="C172" s="80"/>
      <c r="D172" s="80"/>
      <c r="E172" s="80"/>
      <c r="F172" s="80"/>
      <c r="G172" s="80"/>
      <c r="H172" s="80"/>
      <c r="I172" s="80"/>
      <c r="J172" s="80"/>
      <c r="K172" s="80"/>
      <c r="L172" s="80"/>
      <c r="M172" s="80"/>
      <c r="N172" s="80"/>
      <c r="O172" s="80"/>
      <c r="P172" s="80"/>
      <c r="Q172" s="80"/>
      <c r="R172" s="80"/>
      <c r="S172" s="80"/>
      <c r="T172" s="80"/>
      <c r="U172" s="80"/>
      <c r="V172" s="80"/>
      <c r="W172" s="80"/>
      <c r="X172" s="80"/>
      <c r="Y172" s="80"/>
      <c r="Z172" s="80"/>
      <c r="AA172" s="80"/>
      <c r="AB172" s="80"/>
      <c r="AC172" s="80"/>
      <c r="AD172" s="80"/>
      <c r="AE172" s="80"/>
    </row>
    <row r="173" spans="1:31" s="1018" customFormat="1" ht="15.75">
      <c r="A173" s="79"/>
      <c r="B173" s="80"/>
      <c r="C173" s="80"/>
      <c r="D173" s="80"/>
      <c r="E173" s="80"/>
      <c r="F173" s="80"/>
      <c r="G173" s="80"/>
      <c r="H173" s="80"/>
      <c r="I173" s="80"/>
      <c r="J173" s="80"/>
      <c r="K173" s="80"/>
      <c r="L173" s="80"/>
      <c r="M173" s="80"/>
      <c r="N173" s="80"/>
      <c r="O173" s="80"/>
      <c r="P173" s="80"/>
      <c r="Q173" s="80"/>
      <c r="R173" s="80"/>
      <c r="S173" s="80"/>
      <c r="T173" s="80"/>
      <c r="U173" s="80"/>
      <c r="V173" s="80"/>
      <c r="W173" s="80"/>
      <c r="X173" s="80"/>
      <c r="Y173" s="80"/>
      <c r="Z173" s="80"/>
      <c r="AA173" s="80"/>
      <c r="AB173" s="80"/>
      <c r="AC173" s="80"/>
      <c r="AD173" s="80"/>
      <c r="AE173" s="80"/>
    </row>
    <row r="174" spans="1:31" s="1018" customFormat="1" ht="15.75">
      <c r="A174" s="79"/>
      <c r="B174" s="80"/>
      <c r="C174" s="80"/>
      <c r="D174" s="80"/>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row>
    <row r="175" spans="1:31" s="1018" customFormat="1" ht="15.75">
      <c r="A175" s="79"/>
      <c r="B175" s="80"/>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row>
    <row r="176" spans="1:31" s="1018" customFormat="1" ht="15.75">
      <c r="A176" s="79"/>
      <c r="B176" s="80"/>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0"/>
      <c r="AA176" s="80"/>
      <c r="AB176" s="80"/>
      <c r="AC176" s="80"/>
      <c r="AD176" s="80"/>
      <c r="AE176" s="80"/>
    </row>
    <row r="177" spans="1:31" s="1018" customFormat="1" ht="15.75">
      <c r="A177" s="79"/>
      <c r="B177" s="80"/>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c r="AD177" s="80"/>
      <c r="AE177" s="80"/>
    </row>
    <row r="178" spans="1:31" s="1018" customFormat="1" ht="15.75">
      <c r="A178" s="79"/>
      <c r="B178" s="80"/>
      <c r="C178" s="80"/>
      <c r="D178" s="80"/>
      <c r="E178" s="80"/>
      <c r="F178" s="80"/>
      <c r="G178" s="80"/>
      <c r="H178" s="80"/>
      <c r="I178" s="80"/>
      <c r="J178" s="80"/>
      <c r="K178" s="80"/>
      <c r="L178" s="80"/>
      <c r="M178" s="80"/>
      <c r="N178" s="80"/>
      <c r="O178" s="80"/>
      <c r="P178" s="80"/>
      <c r="Q178" s="80"/>
      <c r="R178" s="80"/>
      <c r="S178" s="80"/>
      <c r="T178" s="80"/>
      <c r="U178" s="80"/>
      <c r="V178" s="80"/>
      <c r="W178" s="80"/>
      <c r="X178" s="80"/>
      <c r="Y178" s="80"/>
      <c r="Z178" s="80"/>
      <c r="AA178" s="80"/>
      <c r="AB178" s="80"/>
      <c r="AC178" s="80"/>
      <c r="AD178" s="80"/>
      <c r="AE178" s="80"/>
    </row>
    <row r="179" spans="1:31" s="1018" customFormat="1" ht="15.75">
      <c r="A179" s="79"/>
      <c r="B179" s="80"/>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0"/>
      <c r="AA179" s="80"/>
      <c r="AB179" s="80"/>
      <c r="AC179" s="80"/>
      <c r="AD179" s="80"/>
      <c r="AE179" s="80"/>
    </row>
    <row r="180" spans="1:31" s="1018" customFormat="1" ht="15.75">
      <c r="A180" s="79"/>
      <c r="B180" s="80"/>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row>
    <row r="181" spans="1:31" s="1018" customFormat="1" ht="15.75">
      <c r="A181" s="79"/>
      <c r="B181" s="80"/>
      <c r="C181" s="80"/>
      <c r="D181" s="80"/>
      <c r="E181" s="80"/>
      <c r="F181" s="80"/>
      <c r="G181" s="80"/>
      <c r="H181" s="80"/>
      <c r="I181" s="80"/>
      <c r="J181" s="80"/>
      <c r="K181" s="80"/>
      <c r="L181" s="80"/>
      <c r="M181" s="80"/>
      <c r="N181" s="80"/>
      <c r="O181" s="80"/>
      <c r="P181" s="80"/>
      <c r="Q181" s="80"/>
      <c r="R181" s="80"/>
      <c r="S181" s="80"/>
      <c r="T181" s="80"/>
      <c r="U181" s="80"/>
      <c r="V181" s="80"/>
      <c r="W181" s="80"/>
      <c r="X181" s="80"/>
      <c r="Y181" s="80"/>
      <c r="Z181" s="80"/>
      <c r="AA181" s="80"/>
      <c r="AB181" s="80"/>
      <c r="AC181" s="80"/>
      <c r="AD181" s="80"/>
      <c r="AE181" s="80"/>
    </row>
    <row r="182" spans="1:31" s="1018" customFormat="1" ht="15.75">
      <c r="A182" s="79"/>
      <c r="B182" s="80"/>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0"/>
      <c r="AA182" s="80"/>
      <c r="AB182" s="80"/>
      <c r="AC182" s="80"/>
      <c r="AD182" s="80"/>
      <c r="AE182" s="80"/>
    </row>
    <row r="183" spans="1:31" s="1018" customFormat="1" ht="15.75">
      <c r="A183" s="79"/>
      <c r="B183" s="80"/>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0"/>
      <c r="AA183" s="80"/>
      <c r="AB183" s="80"/>
      <c r="AC183" s="80"/>
      <c r="AD183" s="80"/>
      <c r="AE183" s="80"/>
    </row>
    <row r="184" spans="1:31" s="1018" customFormat="1" ht="15.75">
      <c r="A184" s="79"/>
      <c r="B184" s="80"/>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0"/>
      <c r="AA184" s="80"/>
      <c r="AB184" s="80"/>
      <c r="AC184" s="80"/>
      <c r="AD184" s="80"/>
      <c r="AE184" s="80"/>
    </row>
    <row r="185" spans="1:31" s="1018" customFormat="1" ht="15.75">
      <c r="A185" s="79"/>
      <c r="B185" s="80"/>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0"/>
      <c r="AA185" s="80"/>
      <c r="AB185" s="80"/>
      <c r="AC185" s="80"/>
      <c r="AD185" s="80"/>
      <c r="AE185" s="80"/>
    </row>
    <row r="186" spans="1:31" s="1018" customFormat="1" ht="15.75">
      <c r="A186" s="79"/>
      <c r="B186" s="80"/>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0"/>
      <c r="AA186" s="80"/>
      <c r="AB186" s="80"/>
      <c r="AC186" s="80"/>
      <c r="AD186" s="80"/>
      <c r="AE186" s="80"/>
    </row>
    <row r="187" spans="1:31" s="1018" customFormat="1" ht="15.75">
      <c r="A187" s="79"/>
      <c r="B187" s="80"/>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0"/>
      <c r="AA187" s="80"/>
      <c r="AB187" s="80"/>
      <c r="AC187" s="80"/>
      <c r="AD187" s="80"/>
      <c r="AE187" s="80"/>
    </row>
    <row r="188" spans="1:31" s="1018" customFormat="1" ht="15.75">
      <c r="A188" s="79"/>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row>
    <row r="189" spans="1:31" s="1018" customFormat="1" ht="15.75">
      <c r="A189" s="79"/>
      <c r="B189" s="80"/>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row>
    <row r="190" spans="1:31" s="1018" customFormat="1" ht="15.75">
      <c r="A190" s="79"/>
      <c r="B190" s="80"/>
      <c r="C190" s="80"/>
      <c r="D190" s="80"/>
      <c r="E190" s="80"/>
      <c r="F190" s="80"/>
      <c r="G190" s="80"/>
      <c r="H190" s="80"/>
      <c r="I190" s="80"/>
      <c r="J190" s="80"/>
      <c r="K190" s="80"/>
      <c r="L190" s="80"/>
      <c r="M190" s="80"/>
      <c r="N190" s="80"/>
      <c r="O190" s="80"/>
      <c r="P190" s="80"/>
      <c r="Q190" s="80"/>
      <c r="R190" s="80"/>
      <c r="S190" s="80"/>
      <c r="T190" s="80"/>
      <c r="U190" s="80"/>
      <c r="V190" s="80"/>
      <c r="W190" s="80"/>
      <c r="X190" s="80"/>
      <c r="Y190" s="80"/>
      <c r="Z190" s="80"/>
      <c r="AA190" s="80"/>
      <c r="AB190" s="80"/>
      <c r="AC190" s="80"/>
      <c r="AD190" s="80"/>
      <c r="AE190" s="80"/>
    </row>
    <row r="191" spans="1:31" s="1018" customFormat="1" ht="15.75">
      <c r="A191" s="79"/>
      <c r="B191" s="80"/>
      <c r="C191" s="80"/>
      <c r="D191" s="80"/>
      <c r="E191" s="80"/>
      <c r="F191" s="80"/>
      <c r="G191" s="80"/>
      <c r="H191" s="80"/>
      <c r="I191" s="80"/>
      <c r="J191" s="80"/>
      <c r="K191" s="80"/>
      <c r="L191" s="80"/>
      <c r="M191" s="80"/>
      <c r="N191" s="80"/>
      <c r="O191" s="80"/>
      <c r="P191" s="80"/>
      <c r="Q191" s="80"/>
      <c r="R191" s="80"/>
      <c r="S191" s="80"/>
      <c r="T191" s="80"/>
      <c r="U191" s="80"/>
      <c r="V191" s="80"/>
      <c r="W191" s="80"/>
      <c r="X191" s="80"/>
      <c r="Y191" s="80"/>
      <c r="Z191" s="80"/>
      <c r="AA191" s="80"/>
      <c r="AB191" s="80"/>
      <c r="AC191" s="80"/>
      <c r="AD191" s="80"/>
      <c r="AE191" s="80"/>
    </row>
    <row r="192" spans="1:31" s="1018" customFormat="1" ht="15.75">
      <c r="A192" s="79"/>
      <c r="B192" s="80"/>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0"/>
      <c r="AA192" s="80"/>
      <c r="AB192" s="80"/>
      <c r="AC192" s="80"/>
      <c r="AD192" s="80"/>
      <c r="AE192" s="80"/>
    </row>
    <row r="193" spans="1:31" s="1018" customFormat="1" ht="15.75">
      <c r="A193" s="79"/>
      <c r="B193" s="80"/>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0"/>
      <c r="AA193" s="80"/>
      <c r="AB193" s="80"/>
      <c r="AC193" s="80"/>
      <c r="AD193" s="80"/>
      <c r="AE193" s="80"/>
    </row>
    <row r="194" spans="1:31" s="1018" customFormat="1" ht="15.75">
      <c r="A194" s="79"/>
      <c r="B194" s="80"/>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row>
    <row r="195" spans="1:31" s="1018" customFormat="1" ht="15.75">
      <c r="A195" s="79"/>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80"/>
      <c r="AB195" s="80"/>
      <c r="AC195" s="80"/>
      <c r="AD195" s="80"/>
      <c r="AE195" s="80"/>
    </row>
    <row r="196" spans="1:31" s="1018" customFormat="1" ht="15.75">
      <c r="A196" s="79"/>
      <c r="B196" s="80"/>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0"/>
      <c r="AA196" s="80"/>
      <c r="AB196" s="80"/>
      <c r="AC196" s="80"/>
      <c r="AD196" s="80"/>
      <c r="AE196" s="80"/>
    </row>
    <row r="197" spans="1:31" s="1018" customFormat="1" ht="15.75">
      <c r="A197" s="79"/>
      <c r="B197" s="80"/>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0"/>
      <c r="AA197" s="80"/>
      <c r="AB197" s="80"/>
      <c r="AC197" s="80"/>
      <c r="AD197" s="80"/>
      <c r="AE197" s="80"/>
    </row>
    <row r="198" spans="1:31" s="1018" customFormat="1" ht="15.75">
      <c r="A198" s="79"/>
      <c r="B198" s="80"/>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0"/>
      <c r="AA198" s="80"/>
      <c r="AB198" s="80"/>
      <c r="AC198" s="80"/>
      <c r="AD198" s="80"/>
      <c r="AE198" s="80"/>
    </row>
    <row r="199" spans="1:31" s="1018" customFormat="1" ht="15.75">
      <c r="A199" s="79"/>
      <c r="B199" s="80"/>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0"/>
      <c r="AA199" s="80"/>
      <c r="AB199" s="80"/>
      <c r="AC199" s="80"/>
      <c r="AD199" s="80"/>
      <c r="AE199" s="80"/>
    </row>
    <row r="200" spans="1:31" s="1018" customFormat="1" ht="15.75">
      <c r="A200" s="79"/>
      <c r="B200" s="80"/>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0"/>
      <c r="AA200" s="80"/>
      <c r="AB200" s="80"/>
      <c r="AC200" s="80"/>
      <c r="AD200" s="80"/>
      <c r="AE200" s="80"/>
    </row>
    <row r="201" spans="1:31" s="1018" customFormat="1" ht="15.75">
      <c r="A201" s="79"/>
      <c r="B201" s="80"/>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c r="AA201" s="80"/>
      <c r="AB201" s="80"/>
      <c r="AC201" s="80"/>
      <c r="AD201" s="80"/>
      <c r="AE201" s="80"/>
    </row>
    <row r="202" spans="1:31" s="1018" customFormat="1" ht="15.75">
      <c r="A202" s="79"/>
      <c r="B202" s="80"/>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row>
    <row r="203" spans="1:31" s="1018" customFormat="1" ht="15.75">
      <c r="A203" s="79"/>
      <c r="B203" s="80"/>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row>
    <row r="204" spans="1:31" s="1018" customFormat="1" ht="15.75">
      <c r="A204" s="79"/>
      <c r="B204" s="80"/>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0"/>
      <c r="AA204" s="80"/>
      <c r="AB204" s="80"/>
      <c r="AC204" s="80"/>
      <c r="AD204" s="80"/>
      <c r="AE204" s="80"/>
    </row>
    <row r="205" spans="1:31" s="1018" customFormat="1" ht="15.75">
      <c r="A205" s="79"/>
      <c r="B205" s="80"/>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c r="AA205" s="80"/>
      <c r="AB205" s="80"/>
      <c r="AC205" s="80"/>
      <c r="AD205" s="80"/>
      <c r="AE205" s="80"/>
    </row>
    <row r="206" spans="1:31" s="1018" customFormat="1" ht="15.75">
      <c r="A206" s="79"/>
      <c r="B206" s="80"/>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0"/>
      <c r="AA206" s="80"/>
      <c r="AB206" s="80"/>
      <c r="AC206" s="80"/>
      <c r="AD206" s="80"/>
      <c r="AE206" s="80"/>
    </row>
    <row r="207" spans="1:31" s="1018" customFormat="1" ht="15.75">
      <c r="A207" s="79"/>
      <c r="B207" s="80"/>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0"/>
      <c r="AA207" s="80"/>
      <c r="AB207" s="80"/>
      <c r="AC207" s="80"/>
      <c r="AD207" s="80"/>
      <c r="AE207" s="80"/>
    </row>
    <row r="208" spans="1:31" s="1018" customFormat="1" ht="15.75">
      <c r="A208" s="79"/>
      <c r="B208" s="80"/>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row>
    <row r="209" spans="1:31" s="1018" customFormat="1" ht="15.75">
      <c r="A209" s="79"/>
      <c r="B209" s="80"/>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0"/>
      <c r="AA209" s="80"/>
      <c r="AB209" s="80"/>
      <c r="AC209" s="80"/>
      <c r="AD209" s="80"/>
      <c r="AE209" s="80"/>
    </row>
    <row r="210" spans="1:31" s="1018" customFormat="1" ht="15.75">
      <c r="A210" s="79"/>
      <c r="B210" s="80"/>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0"/>
      <c r="AA210" s="80"/>
      <c r="AB210" s="80"/>
      <c r="AC210" s="80"/>
      <c r="AD210" s="80"/>
      <c r="AE210" s="80"/>
    </row>
    <row r="211" spans="1:31" s="1018" customFormat="1" ht="15.75">
      <c r="A211" s="79"/>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c r="AA211" s="80"/>
      <c r="AB211" s="80"/>
      <c r="AC211" s="80"/>
      <c r="AD211" s="80"/>
      <c r="AE211" s="80"/>
    </row>
    <row r="212" spans="1:31" s="1018" customFormat="1" ht="15.75">
      <c r="A212" s="79"/>
      <c r="B212" s="80"/>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0"/>
      <c r="AA212" s="80"/>
      <c r="AB212" s="80"/>
      <c r="AC212" s="80"/>
      <c r="AD212" s="80"/>
      <c r="AE212" s="80"/>
    </row>
    <row r="213" spans="1:31" s="1018" customFormat="1" ht="15.75">
      <c r="A213" s="79"/>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c r="AA213" s="80"/>
      <c r="AB213" s="80"/>
      <c r="AC213" s="80"/>
      <c r="AD213" s="80"/>
      <c r="AE213" s="80"/>
    </row>
    <row r="214" spans="1:31" s="1018" customFormat="1" ht="15.75">
      <c r="A214" s="79"/>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c r="AA214" s="80"/>
      <c r="AB214" s="80"/>
      <c r="AC214" s="80"/>
      <c r="AD214" s="80"/>
      <c r="AE214" s="80"/>
    </row>
    <row r="215" spans="1:31" s="1018" customFormat="1" ht="15.75">
      <c r="A215" s="79"/>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c r="AA215" s="80"/>
      <c r="AB215" s="80"/>
      <c r="AC215" s="80"/>
      <c r="AD215" s="80"/>
      <c r="AE215" s="80"/>
    </row>
    <row r="216" spans="1:31" s="1018" customFormat="1" ht="15.75">
      <c r="A216" s="79"/>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row>
    <row r="217" spans="1:31" s="1018" customFormat="1" ht="15.75">
      <c r="A217" s="79"/>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row>
    <row r="218" spans="1:31" s="1018" customFormat="1" ht="15.75">
      <c r="A218" s="79"/>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c r="AA218" s="80"/>
      <c r="AB218" s="80"/>
      <c r="AC218" s="80"/>
      <c r="AD218" s="80"/>
      <c r="AE218" s="80"/>
    </row>
    <row r="219" spans="1:31" s="1018" customFormat="1" ht="15.75">
      <c r="A219" s="79"/>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c r="AA219" s="80"/>
      <c r="AB219" s="80"/>
      <c r="AC219" s="80"/>
      <c r="AD219" s="80"/>
      <c r="AE219" s="80"/>
    </row>
    <row r="220" spans="1:31" s="1018" customFormat="1" ht="15.75">
      <c r="A220" s="79"/>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c r="AA220" s="80"/>
      <c r="AB220" s="80"/>
      <c r="AC220" s="80"/>
      <c r="AD220" s="80"/>
      <c r="AE220" s="80"/>
    </row>
    <row r="221" spans="1:31" s="1018" customFormat="1" ht="15.75">
      <c r="A221" s="79"/>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c r="AA221" s="80"/>
      <c r="AB221" s="80"/>
      <c r="AC221" s="80"/>
      <c r="AD221" s="80"/>
      <c r="AE221" s="80"/>
    </row>
    <row r="222" spans="1:31" s="1018" customFormat="1" ht="15.75">
      <c r="A222" s="79"/>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row>
    <row r="223" spans="1:31" s="1018" customFormat="1" ht="15.75">
      <c r="A223" s="79"/>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c r="AA223" s="80"/>
      <c r="AB223" s="80"/>
      <c r="AC223" s="80"/>
      <c r="AD223" s="80"/>
      <c r="AE223" s="80"/>
    </row>
    <row r="224" spans="1:31" s="1018" customFormat="1" ht="15.75">
      <c r="A224" s="79"/>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c r="AA224" s="80"/>
      <c r="AB224" s="80"/>
      <c r="AC224" s="80"/>
      <c r="AD224" s="80"/>
      <c r="AE224" s="80"/>
    </row>
    <row r="225" spans="1:31" s="1018" customFormat="1" ht="15.75">
      <c r="A225" s="79"/>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c r="AA225" s="80"/>
      <c r="AB225" s="80"/>
      <c r="AC225" s="80"/>
      <c r="AD225" s="80"/>
      <c r="AE225" s="80"/>
    </row>
    <row r="226" spans="1:31" s="1018" customFormat="1" ht="15.75">
      <c r="A226" s="79"/>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c r="AA226" s="80"/>
      <c r="AB226" s="80"/>
      <c r="AC226" s="80"/>
      <c r="AD226" s="80"/>
      <c r="AE226" s="80"/>
    </row>
    <row r="227" spans="1:31" s="1018" customFormat="1" ht="15.75">
      <c r="A227" s="79"/>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c r="AA227" s="80"/>
      <c r="AB227" s="80"/>
      <c r="AC227" s="80"/>
      <c r="AD227" s="80"/>
      <c r="AE227" s="80"/>
    </row>
    <row r="228" spans="1:31" s="1018" customFormat="1" ht="15.75">
      <c r="A228" s="79"/>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c r="AA228" s="80"/>
      <c r="AB228" s="80"/>
      <c r="AC228" s="80"/>
      <c r="AD228" s="80"/>
      <c r="AE228" s="80"/>
    </row>
    <row r="229" spans="1:31" s="1018" customFormat="1" ht="15.75">
      <c r="A229" s="79"/>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c r="AA229" s="80"/>
      <c r="AB229" s="80"/>
      <c r="AC229" s="80"/>
      <c r="AD229" s="80"/>
      <c r="AE229" s="80"/>
    </row>
    <row r="230" spans="1:31" s="1018" customFormat="1" ht="15.75">
      <c r="A230" s="79"/>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row>
    <row r="231" spans="1:31" s="1018" customFormat="1" ht="15.75">
      <c r="A231" s="79"/>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row>
    <row r="232" spans="1:31" s="1018" customFormat="1" ht="15.75">
      <c r="A232" s="79"/>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c r="AA232" s="80"/>
      <c r="AB232" s="80"/>
      <c r="AC232" s="80"/>
      <c r="AD232" s="80"/>
      <c r="AE232" s="80"/>
    </row>
    <row r="233" spans="1:31" s="1018" customFormat="1" ht="15.75">
      <c r="A233" s="79"/>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c r="AA233" s="80"/>
      <c r="AB233" s="80"/>
      <c r="AC233" s="80"/>
      <c r="AD233" s="80"/>
      <c r="AE233" s="80"/>
    </row>
    <row r="234" spans="1:31" s="1018" customFormat="1" ht="15.75">
      <c r="A234" s="79"/>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c r="AB234" s="80"/>
      <c r="AC234" s="80"/>
      <c r="AD234" s="80"/>
      <c r="AE234" s="80"/>
    </row>
    <row r="235" spans="1:31" s="1018" customFormat="1" ht="15.75">
      <c r="A235" s="79"/>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c r="AA235" s="80"/>
      <c r="AB235" s="80"/>
      <c r="AC235" s="80"/>
      <c r="AD235" s="80"/>
      <c r="AE235" s="80"/>
    </row>
    <row r="236" spans="1:31" s="1018" customFormat="1" ht="15.75">
      <c r="A236" s="79"/>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row>
    <row r="237" spans="1:31" s="1018" customFormat="1" ht="15.75">
      <c r="A237" s="79"/>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c r="AA237" s="80"/>
      <c r="AB237" s="80"/>
      <c r="AC237" s="80"/>
      <c r="AD237" s="80"/>
      <c r="AE237" s="80"/>
    </row>
    <row r="238" spans="1:31" s="1018" customFormat="1" ht="15.75">
      <c r="A238" s="79"/>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c r="AA238" s="80"/>
      <c r="AB238" s="80"/>
      <c r="AC238" s="80"/>
      <c r="AD238" s="80"/>
      <c r="AE238" s="80"/>
    </row>
    <row r="239" spans="1:31" s="1018" customFormat="1" ht="15.75">
      <c r="A239" s="79"/>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c r="AA239" s="80"/>
      <c r="AB239" s="80"/>
      <c r="AC239" s="80"/>
      <c r="AD239" s="80"/>
      <c r="AE239" s="80"/>
    </row>
    <row r="240" spans="1:31" s="1018" customFormat="1" ht="15.75">
      <c r="A240" s="79"/>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c r="AA240" s="80"/>
      <c r="AB240" s="80"/>
      <c r="AC240" s="80"/>
      <c r="AD240" s="80"/>
      <c r="AE240" s="80"/>
    </row>
    <row r="241" spans="1:31" s="1018" customFormat="1" ht="15.75">
      <c r="A241" s="79"/>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row>
    <row r="242" spans="1:31" s="1018" customFormat="1" ht="15.75">
      <c r="A242" s="79"/>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row>
    <row r="243" spans="1:31" s="1018" customFormat="1" ht="15.75">
      <c r="A243" s="79"/>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c r="AA243" s="80"/>
      <c r="AB243" s="80"/>
      <c r="AC243" s="80"/>
      <c r="AD243" s="80"/>
      <c r="AE243" s="80"/>
    </row>
    <row r="244" spans="1:31" s="1018" customFormat="1" ht="15.75">
      <c r="A244" s="79"/>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c r="AB244" s="80"/>
      <c r="AC244" s="80"/>
      <c r="AD244" s="80"/>
      <c r="AE244" s="80"/>
    </row>
    <row r="245" spans="1:31" s="1018" customFormat="1" ht="15.75">
      <c r="A245" s="79"/>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c r="AA245" s="80"/>
      <c r="AB245" s="80"/>
      <c r="AC245" s="80"/>
      <c r="AD245" s="80"/>
      <c r="AE245" s="80"/>
    </row>
    <row r="246" spans="1:31" s="1018" customFormat="1" ht="15.75">
      <c r="A246" s="79"/>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c r="AA246" s="80"/>
      <c r="AB246" s="80"/>
      <c r="AC246" s="80"/>
      <c r="AD246" s="80"/>
      <c r="AE246" s="80"/>
    </row>
    <row r="247" spans="1:31" s="1018" customFormat="1" ht="15.75">
      <c r="A247" s="79"/>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c r="AA247" s="80"/>
      <c r="AB247" s="80"/>
      <c r="AC247" s="80"/>
      <c r="AD247" s="80"/>
      <c r="AE247" s="80"/>
    </row>
    <row r="248" spans="1:31" s="1018" customFormat="1" ht="15.75">
      <c r="A248" s="79"/>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c r="AA248" s="80"/>
      <c r="AB248" s="80"/>
      <c r="AC248" s="80"/>
      <c r="AD248" s="80"/>
      <c r="AE248" s="80"/>
    </row>
    <row r="249" spans="1:31" s="1018" customFormat="1" ht="15.75">
      <c r="A249" s="79"/>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c r="AA249" s="80"/>
      <c r="AB249" s="80"/>
      <c r="AC249" s="80"/>
      <c r="AD249" s="80"/>
      <c r="AE249" s="80"/>
    </row>
    <row r="250" spans="1:31" s="1018" customFormat="1" ht="15.75">
      <c r="A250" s="79"/>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c r="AA250" s="80"/>
      <c r="AB250" s="80"/>
      <c r="AC250" s="80"/>
      <c r="AD250" s="80"/>
      <c r="AE250" s="80"/>
    </row>
    <row r="251" spans="1:31" s="1018" customFormat="1" ht="15.75">
      <c r="A251" s="79"/>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c r="AA251" s="80"/>
      <c r="AB251" s="80"/>
      <c r="AC251" s="80"/>
      <c r="AD251" s="80"/>
      <c r="AE251" s="80"/>
    </row>
    <row r="252" spans="1:31" s="1018" customFormat="1" ht="15.75">
      <c r="A252" s="79"/>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c r="AA252" s="80"/>
      <c r="AB252" s="80"/>
      <c r="AC252" s="80"/>
      <c r="AD252" s="80"/>
      <c r="AE252" s="80"/>
    </row>
    <row r="253" spans="1:31" s="1018" customFormat="1" ht="15.75">
      <c r="A253" s="79"/>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c r="AA253" s="80"/>
      <c r="AB253" s="80"/>
      <c r="AC253" s="80"/>
      <c r="AD253" s="80"/>
      <c r="AE253" s="80"/>
    </row>
    <row r="254" spans="1:31" s="1018" customFormat="1" ht="15.75">
      <c r="A254" s="79"/>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c r="AA254" s="80"/>
      <c r="AB254" s="80"/>
      <c r="AC254" s="80"/>
      <c r="AD254" s="80"/>
      <c r="AE254" s="80"/>
    </row>
    <row r="255" spans="1:31" s="1018" customFormat="1" ht="15.75">
      <c r="A255" s="79"/>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row>
    <row r="256" spans="1:31" s="1018" customFormat="1" ht="15.75">
      <c r="A256" s="79"/>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row>
    <row r="257" spans="1:31" s="1018" customFormat="1" ht="15.75">
      <c r="A257" s="79"/>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row>
    <row r="258" spans="1:31" s="1018" customFormat="1" ht="15.75">
      <c r="A258" s="79"/>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row>
    <row r="259" spans="1:31" s="1018" customFormat="1" ht="15.75">
      <c r="A259" s="79"/>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c r="AA259" s="80"/>
      <c r="AB259" s="80"/>
      <c r="AC259" s="80"/>
      <c r="AD259" s="80"/>
      <c r="AE259" s="80"/>
    </row>
    <row r="260" spans="1:31" s="1018" customFormat="1" ht="15.75">
      <c r="A260" s="79"/>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c r="AA260" s="80"/>
      <c r="AB260" s="80"/>
      <c r="AC260" s="80"/>
      <c r="AD260" s="80"/>
      <c r="AE260" s="80"/>
    </row>
    <row r="261" spans="1:31" s="1018" customFormat="1" ht="15.75">
      <c r="A261" s="79"/>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c r="AA261" s="80"/>
      <c r="AB261" s="80"/>
      <c r="AC261" s="80"/>
      <c r="AD261" s="80"/>
      <c r="AE261" s="80"/>
    </row>
    <row r="262" spans="1:31" s="1018" customFormat="1" ht="15.75">
      <c r="A262" s="79"/>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row>
    <row r="263" spans="1:31" s="1018" customFormat="1" ht="15.75">
      <c r="A263" s="79"/>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c r="AA263" s="80"/>
      <c r="AB263" s="80"/>
      <c r="AC263" s="80"/>
      <c r="AD263" s="80"/>
      <c r="AE263" s="80"/>
    </row>
    <row r="264" spans="1:31" s="1018" customFormat="1" ht="15.75">
      <c r="A264" s="79"/>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c r="AA264" s="80"/>
      <c r="AB264" s="80"/>
      <c r="AC264" s="80"/>
      <c r="AD264" s="80"/>
      <c r="AE264" s="80"/>
    </row>
    <row r="265" spans="1:31" s="1018" customFormat="1" ht="15.75">
      <c r="A265" s="79"/>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c r="AA265" s="80"/>
      <c r="AB265" s="80"/>
      <c r="AC265" s="80"/>
      <c r="AD265" s="80"/>
      <c r="AE265" s="80"/>
    </row>
    <row r="266" spans="1:31" s="1018" customFormat="1" ht="15.75">
      <c r="A266" s="79"/>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c r="AA266" s="80"/>
      <c r="AB266" s="80"/>
      <c r="AC266" s="80"/>
      <c r="AD266" s="80"/>
      <c r="AE266" s="80"/>
    </row>
    <row r="267" spans="1:31" s="1018" customFormat="1" ht="15.75">
      <c r="A267" s="79"/>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c r="AA267" s="80"/>
      <c r="AB267" s="80"/>
      <c r="AC267" s="80"/>
      <c r="AD267" s="80"/>
      <c r="AE267" s="80"/>
    </row>
    <row r="268" spans="1:31" s="1018" customFormat="1" ht="15.75">
      <c r="A268" s="79"/>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c r="AA268" s="80"/>
      <c r="AB268" s="80"/>
      <c r="AC268" s="80"/>
      <c r="AD268" s="80"/>
      <c r="AE268" s="80"/>
    </row>
    <row r="269" spans="1:31" s="1018" customFormat="1" ht="15.75">
      <c r="A269" s="79"/>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c r="AA269" s="80"/>
      <c r="AB269" s="80"/>
      <c r="AC269" s="80"/>
      <c r="AD269" s="80"/>
      <c r="AE269" s="80"/>
    </row>
    <row r="270" spans="1:31" s="1018" customFormat="1" ht="15.75">
      <c r="A270" s="79"/>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c r="AA270" s="80"/>
      <c r="AB270" s="80"/>
      <c r="AC270" s="80"/>
      <c r="AD270" s="80"/>
      <c r="AE270" s="80"/>
    </row>
    <row r="271" spans="1:31" s="1018" customFormat="1" ht="15.75">
      <c r="A271" s="79"/>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c r="AA271" s="80"/>
      <c r="AB271" s="80"/>
      <c r="AC271" s="80"/>
      <c r="AD271" s="80"/>
      <c r="AE271" s="80"/>
    </row>
    <row r="272" spans="1:31" s="1018" customFormat="1" ht="15.75">
      <c r="A272" s="79"/>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c r="AA272" s="80"/>
      <c r="AB272" s="80"/>
      <c r="AC272" s="80"/>
      <c r="AD272" s="80"/>
      <c r="AE272" s="80"/>
    </row>
    <row r="273" spans="1:31" s="1018" customFormat="1" ht="15.75">
      <c r="A273" s="79"/>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c r="AA273" s="80"/>
      <c r="AB273" s="80"/>
      <c r="AC273" s="80"/>
      <c r="AD273" s="80"/>
      <c r="AE273" s="80"/>
    </row>
    <row r="274" spans="1:31" s="1018" customFormat="1" ht="15.75">
      <c r="A274" s="79"/>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c r="AA274" s="80"/>
      <c r="AB274" s="80"/>
      <c r="AC274" s="80"/>
      <c r="AD274" s="80"/>
      <c r="AE274" s="80"/>
    </row>
    <row r="275" spans="1:31" s="1018" customFormat="1" ht="15.75">
      <c r="A275" s="79"/>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c r="AA275" s="80"/>
      <c r="AB275" s="80"/>
      <c r="AC275" s="80"/>
      <c r="AD275" s="80"/>
      <c r="AE275" s="80"/>
    </row>
    <row r="276" spans="1:31" s="1018" customFormat="1" ht="15.75">
      <c r="A276" s="79"/>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c r="AA276" s="80"/>
      <c r="AB276" s="80"/>
      <c r="AC276" s="80"/>
      <c r="AD276" s="80"/>
      <c r="AE276" s="80"/>
    </row>
    <row r="277" spans="1:31" s="1018" customFormat="1" ht="15.75">
      <c r="A277" s="79"/>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c r="AA277" s="80"/>
      <c r="AB277" s="80"/>
      <c r="AC277" s="80"/>
      <c r="AD277" s="80"/>
      <c r="AE277" s="80"/>
    </row>
    <row r="278" spans="1:31" s="1018" customFormat="1" ht="15.75">
      <c r="A278" s="79"/>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c r="AA278" s="80"/>
      <c r="AB278" s="80"/>
      <c r="AC278" s="80"/>
      <c r="AD278" s="80"/>
      <c r="AE278" s="80"/>
    </row>
    <row r="279" spans="1:31" s="1018" customFormat="1" ht="15.75">
      <c r="A279" s="79"/>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c r="AA279" s="80"/>
      <c r="AB279" s="80"/>
      <c r="AC279" s="80"/>
      <c r="AD279" s="80"/>
      <c r="AE279" s="80"/>
    </row>
    <row r="280" spans="1:31" s="1018" customFormat="1" ht="15.75">
      <c r="A280" s="79"/>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c r="AA280" s="80"/>
      <c r="AB280" s="80"/>
      <c r="AC280" s="80"/>
      <c r="AD280" s="80"/>
      <c r="AE280" s="80"/>
    </row>
    <row r="281" spans="1:31" s="1018" customFormat="1" ht="15.75">
      <c r="A281" s="79"/>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c r="AA281" s="80"/>
      <c r="AB281" s="80"/>
      <c r="AC281" s="80"/>
      <c r="AD281" s="80"/>
      <c r="AE281" s="80"/>
    </row>
    <row r="282" spans="1:31" s="1018" customFormat="1" ht="15.75">
      <c r="A282" s="79"/>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c r="AA282" s="80"/>
      <c r="AB282" s="80"/>
      <c r="AC282" s="80"/>
      <c r="AD282" s="80"/>
      <c r="AE282" s="80"/>
    </row>
    <row r="283" spans="1:31" s="1018" customFormat="1" ht="15.75">
      <c r="A283" s="79"/>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c r="AA283" s="80"/>
      <c r="AB283" s="80"/>
      <c r="AC283" s="80"/>
      <c r="AD283" s="80"/>
      <c r="AE283" s="80"/>
    </row>
    <row r="284" spans="1:31" s="1018" customFormat="1" ht="15.75">
      <c r="A284" s="79"/>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c r="AA284" s="80"/>
      <c r="AB284" s="80"/>
      <c r="AC284" s="80"/>
      <c r="AD284" s="80"/>
      <c r="AE284" s="80"/>
    </row>
    <row r="285" spans="1:31" s="1018" customFormat="1" ht="15.75">
      <c r="A285" s="79"/>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c r="AA285" s="80"/>
      <c r="AB285" s="80"/>
      <c r="AC285" s="80"/>
      <c r="AD285" s="80"/>
      <c r="AE285" s="80"/>
    </row>
    <row r="286" spans="1:31" s="1018" customFormat="1" ht="15.75">
      <c r="A286" s="79"/>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c r="AA286" s="80"/>
      <c r="AB286" s="80"/>
      <c r="AC286" s="80"/>
      <c r="AD286" s="80"/>
      <c r="AE286" s="80"/>
    </row>
    <row r="287" spans="1:31" s="1018" customFormat="1" ht="15.75">
      <c r="A287" s="79"/>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c r="AA287" s="80"/>
      <c r="AB287" s="80"/>
      <c r="AC287" s="80"/>
      <c r="AD287" s="80"/>
      <c r="AE287" s="80"/>
    </row>
    <row r="288" spans="1:31" s="1018" customFormat="1" ht="15.75">
      <c r="A288" s="79"/>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c r="AA288" s="80"/>
      <c r="AB288" s="80"/>
      <c r="AC288" s="80"/>
      <c r="AD288" s="80"/>
      <c r="AE288" s="80"/>
    </row>
    <row r="289" spans="1:31" s="1018" customFormat="1" ht="15.75">
      <c r="A289" s="79"/>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c r="AA289" s="80"/>
      <c r="AB289" s="80"/>
      <c r="AC289" s="80"/>
      <c r="AD289" s="80"/>
      <c r="AE289" s="80"/>
    </row>
    <row r="290" spans="1:31" s="1018" customFormat="1" ht="15.75">
      <c r="A290" s="79"/>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c r="AA290" s="80"/>
      <c r="AB290" s="80"/>
      <c r="AC290" s="80"/>
      <c r="AD290" s="80"/>
      <c r="AE290" s="80"/>
    </row>
    <row r="291" spans="1:31" s="1018" customFormat="1" ht="15.75">
      <c r="A291" s="79"/>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c r="AA291" s="80"/>
      <c r="AB291" s="80"/>
      <c r="AC291" s="80"/>
      <c r="AD291" s="80"/>
      <c r="AE291" s="80"/>
    </row>
    <row r="292" spans="1:31" s="1018" customFormat="1" ht="15.75">
      <c r="A292" s="79"/>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c r="AA292" s="80"/>
      <c r="AB292" s="80"/>
      <c r="AC292" s="80"/>
      <c r="AD292" s="80"/>
      <c r="AE292" s="80"/>
    </row>
    <row r="293" spans="1:31" s="1018" customFormat="1" ht="15.75">
      <c r="A293" s="79"/>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c r="AA293" s="80"/>
      <c r="AB293" s="80"/>
      <c r="AC293" s="80"/>
      <c r="AD293" s="80"/>
      <c r="AE293" s="80"/>
    </row>
    <row r="294" spans="1:31" s="1018" customFormat="1" ht="15.75">
      <c r="A294" s="79"/>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c r="AA294" s="80"/>
      <c r="AB294" s="80"/>
      <c r="AC294" s="80"/>
      <c r="AD294" s="80"/>
      <c r="AE294" s="80"/>
    </row>
    <row r="295" spans="1:31" s="1018" customFormat="1" ht="15.75">
      <c r="A295" s="79"/>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c r="AA295" s="80"/>
      <c r="AB295" s="80"/>
      <c r="AC295" s="80"/>
      <c r="AD295" s="80"/>
      <c r="AE295" s="80"/>
    </row>
    <row r="296" spans="1:31" s="1018" customFormat="1" ht="15.75">
      <c r="A296" s="79"/>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c r="AA296" s="80"/>
      <c r="AB296" s="80"/>
      <c r="AC296" s="80"/>
      <c r="AD296" s="80"/>
      <c r="AE296" s="80"/>
    </row>
    <row r="297" spans="1:31" s="1018" customFormat="1" ht="15.75">
      <c r="A297" s="79"/>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c r="AA297" s="80"/>
      <c r="AB297" s="80"/>
      <c r="AC297" s="80"/>
      <c r="AD297" s="80"/>
      <c r="AE297" s="80"/>
    </row>
    <row r="298" spans="1:31" s="1018" customFormat="1" ht="15.75">
      <c r="A298" s="79"/>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c r="AA298" s="80"/>
      <c r="AB298" s="80"/>
      <c r="AC298" s="80"/>
      <c r="AD298" s="80"/>
      <c r="AE298" s="80"/>
    </row>
    <row r="299" spans="1:31" s="1018" customFormat="1" ht="15.75">
      <c r="A299" s="79"/>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c r="AA299" s="80"/>
      <c r="AB299" s="80"/>
      <c r="AC299" s="80"/>
      <c r="AD299" s="80"/>
      <c r="AE299" s="80"/>
    </row>
    <row r="300" spans="1:31" s="1018" customFormat="1" ht="15.75">
      <c r="A300" s="79"/>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c r="AA300" s="80"/>
      <c r="AB300" s="80"/>
      <c r="AC300" s="80"/>
      <c r="AD300" s="80"/>
      <c r="AE300" s="80"/>
    </row>
    <row r="301" spans="1:31" s="1018" customFormat="1" ht="15.75">
      <c r="A301" s="79"/>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c r="AA301" s="80"/>
      <c r="AB301" s="80"/>
      <c r="AC301" s="80"/>
      <c r="AD301" s="80"/>
      <c r="AE301" s="80"/>
    </row>
    <row r="302" spans="1:31" s="1018" customFormat="1" ht="15.75">
      <c r="A302" s="79"/>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c r="AA302" s="80"/>
      <c r="AB302" s="80"/>
      <c r="AC302" s="80"/>
      <c r="AD302" s="80"/>
      <c r="AE302" s="80"/>
    </row>
    <row r="303" spans="1:31" s="1018" customFormat="1" ht="15.75">
      <c r="A303" s="79"/>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c r="AA303" s="80"/>
      <c r="AB303" s="80"/>
      <c r="AC303" s="80"/>
      <c r="AD303" s="80"/>
      <c r="AE303" s="80"/>
    </row>
    <row r="304" spans="1:31" s="1018" customFormat="1" ht="15.75">
      <c r="A304" s="79"/>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c r="AA304" s="80"/>
      <c r="AB304" s="80"/>
      <c r="AC304" s="80"/>
      <c r="AD304" s="80"/>
      <c r="AE304" s="80"/>
    </row>
    <row r="305" spans="1:31" s="1018" customFormat="1" ht="15.75">
      <c r="A305" s="79"/>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c r="AA305" s="80"/>
      <c r="AB305" s="80"/>
      <c r="AC305" s="80"/>
      <c r="AD305" s="80"/>
      <c r="AE305" s="80"/>
    </row>
    <row r="306" spans="1:31" s="1018" customFormat="1" ht="15.75">
      <c r="A306" s="79"/>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c r="AA306" s="80"/>
      <c r="AB306" s="80"/>
      <c r="AC306" s="80"/>
      <c r="AD306" s="80"/>
      <c r="AE306" s="80"/>
    </row>
    <row r="307" spans="1:31" s="1018" customFormat="1" ht="15.75">
      <c r="A307" s="79"/>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c r="AA307" s="80"/>
      <c r="AB307" s="80"/>
      <c r="AC307" s="80"/>
      <c r="AD307" s="80"/>
      <c r="AE307" s="80"/>
    </row>
    <row r="308" spans="1:31" s="1018" customFormat="1" ht="15.75">
      <c r="A308" s="79"/>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c r="AA308" s="80"/>
      <c r="AB308" s="80"/>
      <c r="AC308" s="80"/>
      <c r="AD308" s="80"/>
      <c r="AE308" s="80"/>
    </row>
    <row r="309" spans="1:31" s="1018" customFormat="1" ht="15.75">
      <c r="A309" s="79"/>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c r="AA309" s="80"/>
      <c r="AB309" s="80"/>
      <c r="AC309" s="80"/>
      <c r="AD309" s="80"/>
      <c r="AE309" s="80"/>
    </row>
    <row r="310" spans="1:31" s="1018" customFormat="1" ht="15.75">
      <c r="A310" s="79"/>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c r="AA310" s="80"/>
      <c r="AB310" s="80"/>
      <c r="AC310" s="80"/>
      <c r="AD310" s="80"/>
      <c r="AE310" s="80"/>
    </row>
    <row r="311" spans="1:31" s="1018" customFormat="1" ht="15.75">
      <c r="A311" s="79"/>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c r="AA311" s="80"/>
      <c r="AB311" s="80"/>
      <c r="AC311" s="80"/>
      <c r="AD311" s="80"/>
      <c r="AE311" s="80"/>
    </row>
    <row r="312" spans="1:31" s="1018" customFormat="1" ht="15.75">
      <c r="A312" s="79"/>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c r="AA312" s="80"/>
      <c r="AB312" s="80"/>
      <c r="AC312" s="80"/>
      <c r="AD312" s="80"/>
      <c r="AE312" s="80"/>
    </row>
    <row r="313" spans="1:31" s="1018" customFormat="1" ht="15.75">
      <c r="A313" s="79"/>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c r="AA313" s="80"/>
      <c r="AB313" s="80"/>
      <c r="AC313" s="80"/>
      <c r="AD313" s="80"/>
      <c r="AE313" s="80"/>
    </row>
    <row r="314" spans="1:31" s="1018" customFormat="1" ht="15.75">
      <c r="A314" s="79"/>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c r="AA314" s="80"/>
      <c r="AB314" s="80"/>
      <c r="AC314" s="80"/>
      <c r="AD314" s="80"/>
      <c r="AE314" s="80"/>
    </row>
    <row r="315" spans="1:31" s="1018" customFormat="1" ht="15.75">
      <c r="A315" s="79"/>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c r="AA315" s="80"/>
      <c r="AB315" s="80"/>
      <c r="AC315" s="80"/>
      <c r="AD315" s="80"/>
      <c r="AE315" s="80"/>
    </row>
    <row r="316" spans="1:31" s="1018" customFormat="1" ht="15.75">
      <c r="A316" s="79"/>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c r="AA316" s="80"/>
      <c r="AB316" s="80"/>
      <c r="AC316" s="80"/>
      <c r="AD316" s="80"/>
      <c r="AE316" s="80"/>
    </row>
    <row r="317" spans="1:31" s="1018" customFormat="1" ht="15.75">
      <c r="A317" s="79"/>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c r="AA317" s="80"/>
      <c r="AB317" s="80"/>
      <c r="AC317" s="80"/>
      <c r="AD317" s="80"/>
      <c r="AE317" s="80"/>
    </row>
    <row r="318" spans="1:31" s="1018" customFormat="1" ht="15.75">
      <c r="A318" s="79"/>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c r="AA318" s="80"/>
      <c r="AB318" s="80"/>
      <c r="AC318" s="80"/>
      <c r="AD318" s="80"/>
      <c r="AE318" s="80"/>
    </row>
    <row r="319" spans="1:31" s="1018" customFormat="1" ht="15.75">
      <c r="A319" s="79"/>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c r="AA319" s="80"/>
      <c r="AB319" s="80"/>
      <c r="AC319" s="80"/>
      <c r="AD319" s="80"/>
      <c r="AE319" s="80"/>
    </row>
    <row r="320" spans="1:31" s="1018" customFormat="1" ht="15.75">
      <c r="A320" s="79"/>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c r="AA320" s="80"/>
      <c r="AB320" s="80"/>
      <c r="AC320" s="80"/>
      <c r="AD320" s="80"/>
      <c r="AE320" s="80"/>
    </row>
    <row r="321" spans="1:31" s="1018" customFormat="1" ht="15.75">
      <c r="A321" s="79"/>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c r="AA321" s="80"/>
      <c r="AB321" s="80"/>
      <c r="AC321" s="80"/>
      <c r="AD321" s="80"/>
      <c r="AE321" s="80"/>
    </row>
    <row r="322" spans="1:31" s="1018" customFormat="1" ht="15.75">
      <c r="A322" s="79"/>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c r="AA322" s="80"/>
      <c r="AB322" s="80"/>
      <c r="AC322" s="80"/>
      <c r="AD322" s="80"/>
      <c r="AE322" s="80"/>
    </row>
    <row r="323" spans="1:31" s="1018" customFormat="1" ht="15.75">
      <c r="A323" s="79"/>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c r="AA323" s="80"/>
      <c r="AB323" s="80"/>
      <c r="AC323" s="80"/>
      <c r="AD323" s="80"/>
      <c r="AE323" s="80"/>
    </row>
    <row r="324" spans="1:31" s="1018" customFormat="1" ht="15.75">
      <c r="A324" s="79"/>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c r="AA324" s="80"/>
      <c r="AB324" s="80"/>
      <c r="AC324" s="80"/>
      <c r="AD324" s="80"/>
      <c r="AE324" s="80"/>
    </row>
    <row r="325" spans="1:31" s="1018" customFormat="1" ht="15.75">
      <c r="A325" s="79"/>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c r="AA325" s="80"/>
      <c r="AB325" s="80"/>
      <c r="AC325" s="80"/>
      <c r="AD325" s="80"/>
      <c r="AE325" s="80"/>
    </row>
    <row r="326" spans="1:31" s="1018" customFormat="1" ht="15.75">
      <c r="A326" s="79"/>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c r="AA326" s="80"/>
      <c r="AB326" s="80"/>
      <c r="AC326" s="80"/>
      <c r="AD326" s="80"/>
      <c r="AE326" s="80"/>
    </row>
    <row r="327" spans="1:31" s="1018" customFormat="1" ht="15.75">
      <c r="A327" s="79"/>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c r="AA327" s="80"/>
      <c r="AB327" s="80"/>
      <c r="AC327" s="80"/>
      <c r="AD327" s="80"/>
      <c r="AE327" s="80"/>
    </row>
    <row r="328" spans="1:31" s="1018" customFormat="1" ht="15.75">
      <c r="A328" s="79"/>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c r="AA328" s="80"/>
      <c r="AB328" s="80"/>
      <c r="AC328" s="80"/>
      <c r="AD328" s="80"/>
      <c r="AE328" s="80"/>
    </row>
    <row r="329" spans="1:31" s="1018" customFormat="1" ht="15.75">
      <c r="A329" s="79"/>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c r="AA329" s="80"/>
      <c r="AB329" s="80"/>
      <c r="AC329" s="80"/>
      <c r="AD329" s="80"/>
      <c r="AE329" s="80"/>
    </row>
    <row r="330" spans="1:31" s="1018" customFormat="1" ht="15.75">
      <c r="A330" s="79"/>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c r="AA330" s="80"/>
      <c r="AB330" s="80"/>
      <c r="AC330" s="80"/>
      <c r="AD330" s="80"/>
      <c r="AE330" s="80"/>
    </row>
    <row r="331" spans="1:31" s="1018" customFormat="1" ht="15.75">
      <c r="A331" s="79"/>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c r="AA331" s="80"/>
      <c r="AB331" s="80"/>
      <c r="AC331" s="80"/>
      <c r="AD331" s="80"/>
      <c r="AE331" s="80"/>
    </row>
    <row r="332" spans="1:31" s="1018" customFormat="1" ht="15.75">
      <c r="A332" s="79"/>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c r="AA332" s="80"/>
      <c r="AB332" s="80"/>
      <c r="AC332" s="80"/>
      <c r="AD332" s="80"/>
      <c r="AE332" s="80"/>
    </row>
    <row r="333" spans="1:31" s="1018" customFormat="1" ht="15.75">
      <c r="A333" s="79"/>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c r="AA333" s="80"/>
      <c r="AB333" s="80"/>
      <c r="AC333" s="80"/>
      <c r="AD333" s="80"/>
      <c r="AE333" s="80"/>
    </row>
    <row r="334" spans="1:31" s="1018" customFormat="1" ht="15.75">
      <c r="A334" s="79"/>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c r="AA334" s="80"/>
      <c r="AB334" s="80"/>
      <c r="AC334" s="80"/>
      <c r="AD334" s="80"/>
      <c r="AE334" s="80"/>
    </row>
    <row r="335" spans="1:31" s="1018" customFormat="1" ht="15.75">
      <c r="A335" s="79"/>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c r="AA335" s="80"/>
      <c r="AB335" s="80"/>
      <c r="AC335" s="80"/>
      <c r="AD335" s="80"/>
      <c r="AE335" s="80"/>
    </row>
    <row r="336" spans="1:31" s="1018" customFormat="1" ht="15.75">
      <c r="A336" s="79"/>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c r="AA336" s="80"/>
      <c r="AB336" s="80"/>
      <c r="AC336" s="80"/>
      <c r="AD336" s="80"/>
      <c r="AE336" s="80"/>
    </row>
    <row r="337" spans="1:31" s="1018" customFormat="1" ht="15.75">
      <c r="A337" s="79"/>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c r="AA337" s="80"/>
      <c r="AB337" s="80"/>
      <c r="AC337" s="80"/>
      <c r="AD337" s="80"/>
      <c r="AE337" s="80"/>
    </row>
    <row r="338" spans="1:31" s="1018" customFormat="1" ht="15.75">
      <c r="A338" s="79"/>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c r="AA338" s="80"/>
      <c r="AB338" s="80"/>
      <c r="AC338" s="80"/>
      <c r="AD338" s="80"/>
      <c r="AE338" s="80"/>
    </row>
    <row r="339" spans="1:31" s="1018" customFormat="1" ht="15.75">
      <c r="A339" s="79"/>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c r="AA339" s="80"/>
      <c r="AB339" s="80"/>
      <c r="AC339" s="80"/>
      <c r="AD339" s="80"/>
      <c r="AE339" s="80"/>
    </row>
    <row r="340" spans="1:31" s="1018" customFormat="1" ht="15.75">
      <c r="A340" s="79"/>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c r="AA340" s="80"/>
      <c r="AB340" s="80"/>
      <c r="AC340" s="80"/>
      <c r="AD340" s="80"/>
      <c r="AE340" s="80"/>
    </row>
    <row r="341" spans="1:31" s="1018" customFormat="1" ht="15.75">
      <c r="A341" s="79"/>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c r="AA341" s="80"/>
      <c r="AB341" s="80"/>
      <c r="AC341" s="80"/>
      <c r="AD341" s="80"/>
      <c r="AE341" s="80"/>
    </row>
    <row r="342" spans="1:31" s="1018" customFormat="1" ht="15.75">
      <c r="A342" s="79"/>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c r="AA342" s="80"/>
      <c r="AB342" s="80"/>
      <c r="AC342" s="80"/>
      <c r="AD342" s="80"/>
      <c r="AE342" s="80"/>
    </row>
    <row r="343" spans="1:31" s="1018" customFormat="1" ht="15.75">
      <c r="A343" s="79"/>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c r="AA343" s="80"/>
      <c r="AB343" s="80"/>
      <c r="AC343" s="80"/>
      <c r="AD343" s="80"/>
      <c r="AE343" s="80"/>
    </row>
    <row r="344" spans="1:31" s="1018" customFormat="1" ht="15.75">
      <c r="A344" s="79"/>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c r="AA344" s="80"/>
      <c r="AB344" s="80"/>
      <c r="AC344" s="80"/>
      <c r="AD344" s="80"/>
      <c r="AE344" s="80"/>
    </row>
    <row r="345" spans="1:31" s="1018" customFormat="1" ht="15.75">
      <c r="A345" s="79"/>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c r="AA345" s="80"/>
      <c r="AB345" s="80"/>
      <c r="AC345" s="80"/>
      <c r="AD345" s="80"/>
      <c r="AE345" s="80"/>
    </row>
    <row r="346" spans="1:31" s="1018" customFormat="1" ht="15.75">
      <c r="A346" s="79"/>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c r="AA346" s="80"/>
      <c r="AB346" s="80"/>
      <c r="AC346" s="80"/>
      <c r="AD346" s="80"/>
      <c r="AE346" s="80"/>
    </row>
    <row r="347" spans="1:31" s="1018" customFormat="1" ht="15.75">
      <c r="A347" s="79"/>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c r="AA347" s="80"/>
      <c r="AB347" s="80"/>
      <c r="AC347" s="80"/>
      <c r="AD347" s="80"/>
      <c r="AE347" s="80"/>
    </row>
    <row r="348" spans="1:31" s="1018" customFormat="1" ht="15.75">
      <c r="A348" s="79"/>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c r="AA348" s="80"/>
      <c r="AB348" s="80"/>
      <c r="AC348" s="80"/>
      <c r="AD348" s="80"/>
      <c r="AE348" s="80"/>
    </row>
    <row r="349" spans="1:31" s="1018" customFormat="1" ht="15.75">
      <c r="A349" s="79"/>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c r="AA349" s="80"/>
      <c r="AB349" s="80"/>
      <c r="AC349" s="80"/>
      <c r="AD349" s="80"/>
      <c r="AE349" s="80"/>
    </row>
    <row r="350" spans="1:31" s="1018" customFormat="1" ht="15.75">
      <c r="A350" s="79"/>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c r="AA350" s="80"/>
      <c r="AB350" s="80"/>
      <c r="AC350" s="80"/>
      <c r="AD350" s="80"/>
      <c r="AE350" s="80"/>
    </row>
    <row r="351" spans="1:31" s="1018" customFormat="1" ht="15.75">
      <c r="A351" s="79"/>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c r="AA351" s="80"/>
      <c r="AB351" s="80"/>
      <c r="AC351" s="80"/>
      <c r="AD351" s="80"/>
      <c r="AE351" s="80"/>
    </row>
    <row r="352" spans="1:31" s="1018" customFormat="1" ht="15.75">
      <c r="A352" s="79"/>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c r="AA352" s="80"/>
      <c r="AB352" s="80"/>
      <c r="AC352" s="80"/>
      <c r="AD352" s="80"/>
      <c r="AE352" s="80"/>
    </row>
    <row r="353" spans="1:31" s="1018" customFormat="1" ht="15.75">
      <c r="A353" s="79"/>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c r="AA353" s="80"/>
      <c r="AB353" s="80"/>
      <c r="AC353" s="80"/>
      <c r="AD353" s="80"/>
      <c r="AE353" s="80"/>
    </row>
    <row r="354" spans="1:31" s="1018" customFormat="1" ht="15.75">
      <c r="A354" s="79"/>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c r="AA354" s="80"/>
      <c r="AB354" s="80"/>
      <c r="AC354" s="80"/>
      <c r="AD354" s="80"/>
      <c r="AE354" s="80"/>
    </row>
    <row r="355" spans="1:31" s="1018" customFormat="1" ht="15.75">
      <c r="A355" s="79"/>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c r="AA355" s="80"/>
      <c r="AB355" s="80"/>
      <c r="AC355" s="80"/>
      <c r="AD355" s="80"/>
      <c r="AE355" s="80"/>
    </row>
    <row r="356" spans="1:31" s="1018" customFormat="1" ht="15.75">
      <c r="A356" s="79"/>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c r="AA356" s="80"/>
      <c r="AB356" s="80"/>
      <c r="AC356" s="80"/>
      <c r="AD356" s="80"/>
      <c r="AE356" s="80"/>
    </row>
    <row r="357" spans="1:31" s="1018" customFormat="1" ht="15.75">
      <c r="A357" s="79"/>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c r="AA357" s="80"/>
      <c r="AB357" s="80"/>
      <c r="AC357" s="80"/>
      <c r="AD357" s="80"/>
      <c r="AE357" s="80"/>
    </row>
    <row r="358" spans="1:31" s="1018" customFormat="1" ht="15.75">
      <c r="A358" s="79"/>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c r="AA358" s="80"/>
      <c r="AB358" s="80"/>
      <c r="AC358" s="80"/>
      <c r="AD358" s="80"/>
      <c r="AE358" s="80"/>
    </row>
    <row r="359" spans="1:31" s="1018" customFormat="1" ht="15.75">
      <c r="A359" s="79"/>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c r="AA359" s="80"/>
      <c r="AB359" s="80"/>
      <c r="AC359" s="80"/>
      <c r="AD359" s="80"/>
      <c r="AE359" s="80"/>
    </row>
    <row r="360" spans="1:31" s="1018" customFormat="1" ht="15.75">
      <c r="A360" s="79"/>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c r="AA360" s="80"/>
      <c r="AB360" s="80"/>
      <c r="AC360" s="80"/>
      <c r="AD360" s="80"/>
      <c r="AE360" s="80"/>
    </row>
    <row r="361" spans="1:31" s="1018" customFormat="1" ht="15.75">
      <c r="A361" s="79"/>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c r="AA361" s="80"/>
      <c r="AB361" s="80"/>
      <c r="AC361" s="80"/>
      <c r="AD361" s="80"/>
      <c r="AE361" s="80"/>
    </row>
    <row r="362" spans="1:31" s="1018" customFormat="1" ht="15.75">
      <c r="A362" s="79"/>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c r="AA362" s="80"/>
      <c r="AB362" s="80"/>
      <c r="AC362" s="80"/>
      <c r="AD362" s="80"/>
      <c r="AE362" s="80"/>
    </row>
    <row r="363" spans="1:31" s="1018" customFormat="1" ht="15.75">
      <c r="A363" s="79"/>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c r="AA363" s="80"/>
      <c r="AB363" s="80"/>
      <c r="AC363" s="80"/>
      <c r="AD363" s="80"/>
      <c r="AE363" s="80"/>
    </row>
    <row r="364" spans="1:31" s="1018" customFormat="1" ht="15.75">
      <c r="A364" s="79"/>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c r="AA364" s="80"/>
      <c r="AB364" s="80"/>
      <c r="AC364" s="80"/>
      <c r="AD364" s="80"/>
      <c r="AE364" s="80"/>
    </row>
    <row r="365" spans="1:31" s="1018" customFormat="1" ht="15.75">
      <c r="A365" s="79"/>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c r="AA365" s="80"/>
      <c r="AB365" s="80"/>
      <c r="AC365" s="80"/>
      <c r="AD365" s="80"/>
      <c r="AE365" s="80"/>
    </row>
    <row r="366" spans="1:31" s="1018" customFormat="1" ht="15.75">
      <c r="A366" s="79"/>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c r="AA366" s="80"/>
      <c r="AB366" s="80"/>
      <c r="AC366" s="80"/>
      <c r="AD366" s="80"/>
      <c r="AE366" s="80"/>
    </row>
    <row r="367" spans="1:31" s="1018" customFormat="1" ht="15.75">
      <c r="A367" s="79"/>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c r="AA367" s="80"/>
      <c r="AB367" s="80"/>
      <c r="AC367" s="80"/>
      <c r="AD367" s="80"/>
      <c r="AE367" s="80"/>
    </row>
    <row r="368" spans="1:31" s="1018" customFormat="1" ht="15.75">
      <c r="A368" s="79"/>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c r="AA368" s="80"/>
      <c r="AB368" s="80"/>
      <c r="AC368" s="80"/>
      <c r="AD368" s="80"/>
      <c r="AE368" s="80"/>
    </row>
    <row r="369" spans="1:31" s="1018" customFormat="1" ht="15.75">
      <c r="A369" s="79"/>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c r="AA369" s="80"/>
      <c r="AB369" s="80"/>
      <c r="AC369" s="80"/>
      <c r="AD369" s="80"/>
      <c r="AE369" s="80"/>
    </row>
    <row r="370" spans="1:31" s="1018" customFormat="1" ht="15.75">
      <c r="A370" s="79"/>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c r="AA370" s="80"/>
      <c r="AB370" s="80"/>
      <c r="AC370" s="80"/>
      <c r="AD370" s="80"/>
      <c r="AE370" s="80"/>
    </row>
    <row r="371" spans="1:31" s="1018" customFormat="1" ht="15.75">
      <c r="A371" s="79"/>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c r="AA371" s="80"/>
      <c r="AB371" s="80"/>
      <c r="AC371" s="80"/>
      <c r="AD371" s="80"/>
      <c r="AE371" s="80"/>
    </row>
    <row r="372" spans="1:31" s="1018" customFormat="1" ht="15.75">
      <c r="A372" s="79"/>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c r="AA372" s="80"/>
      <c r="AB372" s="80"/>
      <c r="AC372" s="80"/>
      <c r="AD372" s="80"/>
      <c r="AE372" s="80"/>
    </row>
    <row r="373" spans="1:31" s="1018" customFormat="1" ht="15.75">
      <c r="A373" s="79"/>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c r="AA373" s="80"/>
      <c r="AB373" s="80"/>
      <c r="AC373" s="80"/>
      <c r="AD373" s="80"/>
      <c r="AE373" s="80"/>
    </row>
    <row r="374" spans="1:31" s="1018" customFormat="1" ht="15.75">
      <c r="A374" s="79"/>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c r="AA374" s="80"/>
      <c r="AB374" s="80"/>
      <c r="AC374" s="80"/>
      <c r="AD374" s="80"/>
      <c r="AE374" s="80"/>
    </row>
    <row r="375" spans="1:31" s="1018" customFormat="1" ht="15.75">
      <c r="A375" s="79"/>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c r="AA375" s="80"/>
      <c r="AB375" s="80"/>
      <c r="AC375" s="80"/>
      <c r="AD375" s="80"/>
      <c r="AE375" s="80"/>
    </row>
    <row r="376" spans="1:31" s="1018" customFormat="1" ht="15.75">
      <c r="A376" s="79"/>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c r="AA376" s="80"/>
      <c r="AB376" s="80"/>
      <c r="AC376" s="80"/>
      <c r="AD376" s="80"/>
      <c r="AE376" s="80"/>
    </row>
    <row r="377" spans="1:31" s="1018" customFormat="1" ht="15.75">
      <c r="A377" s="79"/>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c r="AA377" s="80"/>
      <c r="AB377" s="80"/>
      <c r="AC377" s="80"/>
      <c r="AD377" s="80"/>
      <c r="AE377" s="80"/>
    </row>
    <row r="378" spans="1:31" s="1018" customFormat="1" ht="15.75">
      <c r="A378" s="79"/>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c r="AA378" s="80"/>
      <c r="AB378" s="80"/>
      <c r="AC378" s="80"/>
      <c r="AD378" s="80"/>
      <c r="AE378" s="80"/>
    </row>
    <row r="379" spans="1:31" s="1018" customFormat="1" ht="15.75">
      <c r="A379" s="79"/>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c r="AA379" s="80"/>
      <c r="AB379" s="80"/>
      <c r="AC379" s="80"/>
      <c r="AD379" s="80"/>
      <c r="AE379" s="80"/>
    </row>
    <row r="380" spans="1:31" s="1018" customFormat="1" ht="15.75">
      <c r="A380" s="79"/>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c r="AA380" s="80"/>
      <c r="AB380" s="80"/>
      <c r="AC380" s="80"/>
      <c r="AD380" s="80"/>
      <c r="AE380" s="80"/>
    </row>
    <row r="381" spans="1:31" s="1018" customFormat="1" ht="15.75">
      <c r="A381" s="79"/>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c r="AA381" s="80"/>
      <c r="AB381" s="80"/>
      <c r="AC381" s="80"/>
      <c r="AD381" s="80"/>
      <c r="AE381" s="80"/>
    </row>
    <row r="382" spans="1:31" s="1018" customFormat="1" ht="15.75">
      <c r="A382" s="79"/>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c r="AA382" s="80"/>
      <c r="AB382" s="80"/>
      <c r="AC382" s="80"/>
      <c r="AD382" s="80"/>
      <c r="AE382" s="80"/>
    </row>
    <row r="383" spans="1:31" s="1018" customFormat="1" ht="15.75">
      <c r="A383" s="79"/>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c r="AA383" s="80"/>
      <c r="AB383" s="80"/>
      <c r="AC383" s="80"/>
      <c r="AD383" s="80"/>
      <c r="AE383" s="80"/>
    </row>
    <row r="384" spans="1:31" s="1018" customFormat="1" ht="15.75">
      <c r="A384" s="79"/>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c r="AA384" s="80"/>
      <c r="AB384" s="80"/>
      <c r="AC384" s="80"/>
      <c r="AD384" s="80"/>
      <c r="AE384" s="80"/>
    </row>
    <row r="385" spans="1:31" s="1018" customFormat="1" ht="15.75">
      <c r="A385" s="79"/>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c r="AA385" s="80"/>
      <c r="AB385" s="80"/>
      <c r="AC385" s="80"/>
      <c r="AD385" s="80"/>
      <c r="AE385" s="80"/>
    </row>
    <row r="386" spans="1:31" s="1018" customFormat="1" ht="15.75">
      <c r="A386" s="79"/>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c r="AA386" s="80"/>
      <c r="AB386" s="80"/>
      <c r="AC386" s="80"/>
      <c r="AD386" s="80"/>
      <c r="AE386" s="80"/>
    </row>
    <row r="387" spans="1:31" s="1018" customFormat="1" ht="15.75">
      <c r="A387" s="79"/>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c r="AA387" s="80"/>
      <c r="AB387" s="80"/>
      <c r="AC387" s="80"/>
      <c r="AD387" s="80"/>
      <c r="AE387" s="80"/>
    </row>
    <row r="388" spans="1:31" s="1018" customFormat="1" ht="15.75">
      <c r="A388" s="79"/>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c r="AA388" s="80"/>
      <c r="AB388" s="80"/>
      <c r="AC388" s="80"/>
      <c r="AD388" s="80"/>
      <c r="AE388" s="80"/>
    </row>
    <row r="389" spans="1:31" s="1018" customFormat="1" ht="15.75">
      <c r="A389" s="79"/>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c r="AA389" s="80"/>
      <c r="AB389" s="80"/>
      <c r="AC389" s="80"/>
      <c r="AD389" s="80"/>
      <c r="AE389" s="80"/>
    </row>
    <row r="390" spans="1:31" s="1018" customFormat="1" ht="15.75">
      <c r="A390" s="79"/>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c r="AA390" s="80"/>
      <c r="AB390" s="80"/>
      <c r="AC390" s="80"/>
      <c r="AD390" s="80"/>
      <c r="AE390" s="80"/>
    </row>
    <row r="391" spans="1:31" s="1018" customFormat="1" ht="15.75">
      <c r="A391" s="79"/>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c r="AA391" s="80"/>
      <c r="AB391" s="80"/>
      <c r="AC391" s="80"/>
      <c r="AD391" s="80"/>
      <c r="AE391" s="80"/>
    </row>
    <row r="392" spans="1:31" s="1018" customFormat="1" ht="15.75">
      <c r="A392" s="79"/>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c r="AA392" s="80"/>
      <c r="AB392" s="80"/>
      <c r="AC392" s="80"/>
      <c r="AD392" s="80"/>
      <c r="AE392" s="80"/>
    </row>
    <row r="393" spans="1:31" s="1018" customFormat="1" ht="15.75">
      <c r="A393" s="79"/>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c r="AA393" s="80"/>
      <c r="AB393" s="80"/>
      <c r="AC393" s="80"/>
      <c r="AD393" s="80"/>
      <c r="AE393" s="80"/>
    </row>
    <row r="394" spans="1:31" s="1018" customFormat="1" ht="15.75">
      <c r="A394" s="79"/>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c r="AA394" s="80"/>
      <c r="AB394" s="80"/>
      <c r="AC394" s="80"/>
      <c r="AD394" s="80"/>
      <c r="AE394" s="80"/>
    </row>
    <row r="395" spans="1:31" s="1018" customFormat="1" ht="15.75">
      <c r="A395" s="79"/>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c r="AA395" s="80"/>
      <c r="AB395" s="80"/>
      <c r="AC395" s="80"/>
      <c r="AD395" s="80"/>
      <c r="AE395" s="80"/>
    </row>
    <row r="396" spans="1:31" s="1018" customFormat="1" ht="15.75">
      <c r="A396" s="79"/>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c r="AA396" s="80"/>
      <c r="AB396" s="80"/>
      <c r="AC396" s="80"/>
      <c r="AD396" s="80"/>
      <c r="AE396" s="80"/>
    </row>
    <row r="397" spans="1:31" s="1018" customFormat="1" ht="15.75">
      <c r="A397" s="79"/>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c r="AA397" s="80"/>
      <c r="AB397" s="80"/>
      <c r="AC397" s="80"/>
      <c r="AD397" s="80"/>
      <c r="AE397" s="80"/>
    </row>
    <row r="398" spans="1:31" s="1018" customFormat="1" ht="15.75">
      <c r="A398" s="79"/>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c r="AA398" s="80"/>
      <c r="AB398" s="80"/>
      <c r="AC398" s="80"/>
      <c r="AD398" s="80"/>
      <c r="AE398" s="80"/>
    </row>
    <row r="399" spans="1:31" s="1018" customFormat="1" ht="15.75">
      <c r="A399" s="79"/>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c r="AA399" s="80"/>
      <c r="AB399" s="80"/>
      <c r="AC399" s="80"/>
      <c r="AD399" s="80"/>
      <c r="AE399" s="80"/>
    </row>
    <row r="400" spans="1:31" s="1018" customFormat="1" ht="15.75">
      <c r="A400" s="79"/>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c r="AA400" s="80"/>
      <c r="AB400" s="80"/>
      <c r="AC400" s="80"/>
      <c r="AD400" s="80"/>
      <c r="AE400" s="80"/>
    </row>
    <row r="401" spans="1:31" s="1018" customFormat="1" ht="15.75">
      <c r="A401" s="79"/>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c r="AA401" s="80"/>
      <c r="AB401" s="80"/>
      <c r="AC401" s="80"/>
      <c r="AD401" s="80"/>
      <c r="AE401" s="80"/>
    </row>
    <row r="402" spans="1:31" s="1018" customFormat="1" ht="15.75">
      <c r="A402" s="79"/>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c r="AA402" s="80"/>
      <c r="AB402" s="80"/>
      <c r="AC402" s="80"/>
      <c r="AD402" s="80"/>
      <c r="AE402" s="80"/>
    </row>
    <row r="403" spans="1:31" s="1018" customFormat="1" ht="15.75">
      <c r="A403" s="79"/>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c r="AA403" s="80"/>
      <c r="AB403" s="80"/>
      <c r="AC403" s="80"/>
      <c r="AD403" s="80"/>
      <c r="AE403" s="80"/>
    </row>
    <row r="404" spans="1:31" s="1018" customFormat="1" ht="15.75">
      <c r="A404" s="79"/>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c r="AA404" s="80"/>
      <c r="AB404" s="80"/>
      <c r="AC404" s="80"/>
      <c r="AD404" s="80"/>
      <c r="AE404" s="80"/>
    </row>
    <row r="405" spans="1:31" s="1018" customFormat="1" ht="15.75">
      <c r="A405" s="79"/>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c r="AA405" s="80"/>
      <c r="AB405" s="80"/>
      <c r="AC405" s="80"/>
      <c r="AD405" s="80"/>
      <c r="AE405" s="80"/>
    </row>
    <row r="406" spans="1:31" s="1018" customFormat="1" ht="15.75">
      <c r="A406" s="79"/>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c r="AA406" s="80"/>
      <c r="AB406" s="80"/>
      <c r="AC406" s="80"/>
      <c r="AD406" s="80"/>
      <c r="AE406" s="80"/>
    </row>
    <row r="407" spans="1:31" s="1018" customFormat="1" ht="15.75">
      <c r="A407" s="79"/>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c r="AA407" s="80"/>
      <c r="AB407" s="80"/>
      <c r="AC407" s="80"/>
      <c r="AD407" s="80"/>
      <c r="AE407" s="80"/>
    </row>
    <row r="408" spans="1:31" s="1018" customFormat="1" ht="15.75">
      <c r="A408" s="79"/>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c r="AA408" s="80"/>
      <c r="AB408" s="80"/>
      <c r="AC408" s="80"/>
      <c r="AD408" s="80"/>
      <c r="AE408" s="80"/>
    </row>
    <row r="409" spans="1:31" s="1018" customFormat="1" ht="15.75">
      <c r="A409" s="79"/>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c r="AA409" s="80"/>
      <c r="AB409" s="80"/>
      <c r="AC409" s="80"/>
      <c r="AD409" s="80"/>
      <c r="AE409" s="80"/>
    </row>
    <row r="410" spans="1:31" s="1018" customFormat="1" ht="15.75">
      <c r="A410" s="79"/>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c r="AA410" s="80"/>
      <c r="AB410" s="80"/>
      <c r="AC410" s="80"/>
      <c r="AD410" s="80"/>
      <c r="AE410" s="80"/>
    </row>
    <row r="411" spans="1:31" s="1018" customFormat="1" ht="15.75">
      <c r="A411" s="79"/>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c r="AA411" s="80"/>
      <c r="AB411" s="80"/>
      <c r="AC411" s="80"/>
      <c r="AD411" s="80"/>
      <c r="AE411" s="80"/>
    </row>
    <row r="412" spans="1:31" s="1018" customFormat="1" ht="15.75">
      <c r="A412" s="79"/>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c r="AA412" s="80"/>
      <c r="AB412" s="80"/>
      <c r="AC412" s="80"/>
      <c r="AD412" s="80"/>
      <c r="AE412" s="80"/>
    </row>
    <row r="413" spans="1:31" s="1018" customFormat="1" ht="15.75">
      <c r="A413" s="79"/>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c r="AA413" s="80"/>
      <c r="AB413" s="80"/>
      <c r="AC413" s="80"/>
      <c r="AD413" s="80"/>
      <c r="AE413" s="80"/>
    </row>
    <row r="414" spans="1:31" s="1018" customFormat="1" ht="15.75">
      <c r="A414" s="79"/>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c r="AA414" s="80"/>
      <c r="AB414" s="80"/>
      <c r="AC414" s="80"/>
      <c r="AD414" s="80"/>
      <c r="AE414" s="80"/>
    </row>
    <row r="415" spans="1:31" s="1018" customFormat="1" ht="15.75">
      <c r="A415" s="79"/>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c r="AA415" s="80"/>
      <c r="AB415" s="80"/>
      <c r="AC415" s="80"/>
      <c r="AD415" s="80"/>
      <c r="AE415" s="80"/>
    </row>
    <row r="416" spans="1:31" s="1018" customFormat="1" ht="15.75">
      <c r="A416" s="79"/>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c r="AA416" s="80"/>
      <c r="AB416" s="80"/>
      <c r="AC416" s="80"/>
      <c r="AD416" s="80"/>
      <c r="AE416" s="80"/>
    </row>
    <row r="417" spans="1:31" s="1018" customFormat="1" ht="15.75">
      <c r="A417" s="79"/>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c r="AA417" s="80"/>
      <c r="AB417" s="80"/>
      <c r="AC417" s="80"/>
      <c r="AD417" s="80"/>
      <c r="AE417" s="80"/>
    </row>
    <row r="418" spans="1:31" s="1018" customFormat="1" ht="15.75">
      <c r="A418" s="79"/>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c r="AA418" s="80"/>
      <c r="AB418" s="80"/>
      <c r="AC418" s="80"/>
      <c r="AD418" s="80"/>
      <c r="AE418" s="80"/>
    </row>
    <row r="419" spans="1:31" s="1018" customFormat="1" ht="15.75">
      <c r="A419" s="79"/>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c r="AA419" s="80"/>
      <c r="AB419" s="80"/>
      <c r="AC419" s="80"/>
      <c r="AD419" s="80"/>
      <c r="AE419" s="80"/>
    </row>
    <row r="420" spans="1:31" s="1018" customFormat="1" ht="15.75">
      <c r="A420" s="79"/>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c r="AA420" s="80"/>
      <c r="AB420" s="80"/>
      <c r="AC420" s="80"/>
      <c r="AD420" s="80"/>
      <c r="AE420" s="80"/>
    </row>
    <row r="421" spans="1:31" s="1018" customFormat="1" ht="15.75">
      <c r="A421" s="79"/>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c r="AA421" s="80"/>
      <c r="AB421" s="80"/>
      <c r="AC421" s="80"/>
      <c r="AD421" s="80"/>
      <c r="AE421" s="80"/>
    </row>
    <row r="422" spans="1:31" s="1018" customFormat="1" ht="15.75">
      <c r="A422" s="79"/>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c r="AA422" s="80"/>
      <c r="AB422" s="80"/>
      <c r="AC422" s="80"/>
      <c r="AD422" s="80"/>
      <c r="AE422" s="80"/>
    </row>
    <row r="423" spans="1:31" s="1018" customFormat="1" ht="15.75">
      <c r="A423" s="79"/>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c r="AA423" s="80"/>
      <c r="AB423" s="80"/>
      <c r="AC423" s="80"/>
      <c r="AD423" s="80"/>
      <c r="AE423" s="80"/>
    </row>
    <row r="424" spans="1:31" s="1018" customFormat="1" ht="15.75">
      <c r="A424" s="79"/>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c r="AA424" s="80"/>
      <c r="AB424" s="80"/>
      <c r="AC424" s="80"/>
      <c r="AD424" s="80"/>
      <c r="AE424" s="80"/>
    </row>
    <row r="425" spans="1:31" s="1018" customFormat="1" ht="15.75">
      <c r="A425" s="79"/>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c r="AA425" s="80"/>
      <c r="AB425" s="80"/>
      <c r="AC425" s="80"/>
      <c r="AD425" s="80"/>
      <c r="AE425" s="80"/>
    </row>
    <row r="426" spans="1:31" s="1018" customFormat="1" ht="15.75">
      <c r="A426" s="79"/>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c r="AA426" s="80"/>
      <c r="AB426" s="80"/>
      <c r="AC426" s="80"/>
      <c r="AD426" s="80"/>
      <c r="AE426" s="80"/>
    </row>
    <row r="427" spans="1:31" s="1018" customFormat="1" ht="15.75">
      <c r="A427" s="79"/>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c r="AA427" s="80"/>
      <c r="AB427" s="80"/>
      <c r="AC427" s="80"/>
      <c r="AD427" s="80"/>
      <c r="AE427" s="80"/>
    </row>
    <row r="428" spans="1:31" s="1018" customFormat="1" ht="15.75">
      <c r="A428" s="79"/>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c r="AA428" s="80"/>
      <c r="AB428" s="80"/>
      <c r="AC428" s="80"/>
      <c r="AD428" s="80"/>
      <c r="AE428" s="80"/>
    </row>
    <row r="429" spans="1:31" s="1018" customFormat="1" ht="15.75">
      <c r="A429" s="79"/>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c r="AA429" s="80"/>
      <c r="AB429" s="80"/>
      <c r="AC429" s="80"/>
      <c r="AD429" s="80"/>
      <c r="AE429" s="80"/>
    </row>
    <row r="430" spans="1:31" s="1018" customFormat="1" ht="15.75">
      <c r="A430" s="79"/>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c r="AA430" s="80"/>
      <c r="AB430" s="80"/>
      <c r="AC430" s="80"/>
      <c r="AD430" s="80"/>
      <c r="AE430" s="80"/>
    </row>
    <row r="431" spans="1:31" s="1018" customFormat="1" ht="15.75">
      <c r="A431" s="79"/>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c r="AA431" s="80"/>
      <c r="AB431" s="80"/>
      <c r="AC431" s="80"/>
      <c r="AD431" s="80"/>
      <c r="AE431" s="80"/>
    </row>
    <row r="432" spans="1:31" s="1018" customFormat="1" ht="15.75">
      <c r="A432" s="79"/>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c r="AA432" s="80"/>
      <c r="AB432" s="80"/>
      <c r="AC432" s="80"/>
      <c r="AD432" s="80"/>
      <c r="AE432" s="80"/>
    </row>
    <row r="433" spans="1:31" s="1018" customFormat="1" ht="15.75">
      <c r="A433" s="79"/>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c r="AA433" s="80"/>
      <c r="AB433" s="80"/>
      <c r="AC433" s="80"/>
      <c r="AD433" s="80"/>
      <c r="AE433" s="80"/>
    </row>
    <row r="434" spans="1:31" s="1018" customFormat="1" ht="15.75">
      <c r="A434" s="79"/>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c r="AA434" s="80"/>
      <c r="AB434" s="80"/>
      <c r="AC434" s="80"/>
      <c r="AD434" s="80"/>
      <c r="AE434" s="80"/>
    </row>
    <row r="435" spans="1:31" s="1018" customFormat="1" ht="15.75">
      <c r="A435" s="79"/>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c r="AA435" s="80"/>
      <c r="AB435" s="80"/>
      <c r="AC435" s="80"/>
      <c r="AD435" s="80"/>
      <c r="AE435" s="80"/>
    </row>
    <row r="436" spans="1:31" s="1018" customFormat="1" ht="15.75">
      <c r="A436" s="79"/>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c r="AA436" s="80"/>
      <c r="AB436" s="80"/>
      <c r="AC436" s="80"/>
      <c r="AD436" s="80"/>
      <c r="AE436" s="80"/>
    </row>
    <row r="437" spans="1:31" s="1018" customFormat="1" ht="15.75">
      <c r="A437" s="79"/>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c r="AA437" s="80"/>
      <c r="AB437" s="80"/>
      <c r="AC437" s="80"/>
      <c r="AD437" s="80"/>
      <c r="AE437" s="80"/>
    </row>
    <row r="438" spans="1:31" s="1018" customFormat="1" ht="15.75">
      <c r="A438" s="79"/>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c r="AA438" s="80"/>
      <c r="AB438" s="80"/>
      <c r="AC438" s="80"/>
      <c r="AD438" s="80"/>
      <c r="AE438" s="80"/>
    </row>
    <row r="439" spans="1:31" s="1018" customFormat="1" ht="15.75">
      <c r="A439" s="79"/>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c r="AA439" s="80"/>
      <c r="AB439" s="80"/>
      <c r="AC439" s="80"/>
      <c r="AD439" s="80"/>
      <c r="AE439" s="80"/>
    </row>
    <row r="440" spans="1:31" s="1018" customFormat="1" ht="15.75">
      <c r="A440" s="79"/>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c r="AA440" s="80"/>
      <c r="AB440" s="80"/>
      <c r="AC440" s="80"/>
      <c r="AD440" s="80"/>
      <c r="AE440" s="80"/>
    </row>
    <row r="441" spans="1:31" s="1018" customFormat="1" ht="15.75">
      <c r="A441" s="79"/>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c r="AA441" s="80"/>
      <c r="AB441" s="80"/>
      <c r="AC441" s="80"/>
      <c r="AD441" s="80"/>
      <c r="AE441" s="80"/>
    </row>
    <row r="442" spans="1:31" s="1018" customFormat="1" ht="15.75">
      <c r="A442" s="79"/>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c r="AA442" s="80"/>
      <c r="AB442" s="80"/>
      <c r="AC442" s="80"/>
      <c r="AD442" s="80"/>
      <c r="AE442" s="80"/>
    </row>
    <row r="443" spans="1:31" s="1018" customFormat="1" ht="15.75">
      <c r="A443" s="79"/>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c r="AA443" s="80"/>
      <c r="AB443" s="80"/>
      <c r="AC443" s="80"/>
      <c r="AD443" s="80"/>
      <c r="AE443" s="80"/>
    </row>
    <row r="444" spans="1:31" s="1018" customFormat="1" ht="15.75">
      <c r="A444" s="79"/>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c r="AA444" s="80"/>
      <c r="AB444" s="80"/>
      <c r="AC444" s="80"/>
      <c r="AD444" s="80"/>
      <c r="AE444" s="80"/>
    </row>
    <row r="445" spans="1:31" s="1018" customFormat="1" ht="15.75">
      <c r="A445" s="79"/>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c r="AA445" s="80"/>
      <c r="AB445" s="80"/>
      <c r="AC445" s="80"/>
      <c r="AD445" s="80"/>
      <c r="AE445" s="80"/>
    </row>
    <row r="446" spans="1:31" s="1018" customFormat="1" ht="15.75">
      <c r="A446" s="79"/>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c r="AA446" s="80"/>
      <c r="AB446" s="80"/>
      <c r="AC446" s="80"/>
      <c r="AD446" s="80"/>
      <c r="AE446" s="80"/>
    </row>
    <row r="447" spans="1:31" s="1018" customFormat="1" ht="15.75">
      <c r="A447" s="79"/>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c r="AA447" s="80"/>
      <c r="AB447" s="80"/>
      <c r="AC447" s="80"/>
      <c r="AD447" s="80"/>
      <c r="AE447" s="80"/>
    </row>
    <row r="448" spans="1:31" s="1018" customFormat="1" ht="15.75">
      <c r="A448" s="79"/>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c r="AA448" s="80"/>
      <c r="AB448" s="80"/>
      <c r="AC448" s="80"/>
      <c r="AD448" s="80"/>
      <c r="AE448" s="80"/>
    </row>
    <row r="449" spans="1:31" s="1018" customFormat="1" ht="15.75">
      <c r="A449" s="79"/>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c r="AA449" s="80"/>
      <c r="AB449" s="80"/>
      <c r="AC449" s="80"/>
      <c r="AD449" s="80"/>
      <c r="AE449" s="80"/>
    </row>
    <row r="450" spans="1:31" s="1018" customFormat="1" ht="15.75">
      <c r="A450" s="79"/>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c r="AA450" s="80"/>
      <c r="AB450" s="80"/>
      <c r="AC450" s="80"/>
      <c r="AD450" s="80"/>
      <c r="AE450" s="80"/>
    </row>
    <row r="451" spans="1:31" s="1018" customFormat="1" ht="15.75">
      <c r="A451" s="79"/>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c r="AA451" s="80"/>
      <c r="AB451" s="80"/>
      <c r="AC451" s="80"/>
      <c r="AD451" s="80"/>
      <c r="AE451" s="80"/>
    </row>
    <row r="452" spans="1:31" s="1018" customFormat="1" ht="15.75">
      <c r="A452" s="79"/>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c r="AA452" s="80"/>
      <c r="AB452" s="80"/>
      <c r="AC452" s="80"/>
      <c r="AD452" s="80"/>
      <c r="AE452" s="80"/>
    </row>
    <row r="453" spans="1:31" s="1018" customFormat="1" ht="15.75">
      <c r="A453" s="79"/>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c r="AA453" s="80"/>
      <c r="AB453" s="80"/>
      <c r="AC453" s="80"/>
      <c r="AD453" s="80"/>
      <c r="AE453" s="80"/>
    </row>
    <row r="454" spans="1:31" s="1018" customFormat="1" ht="15.75">
      <c r="A454" s="79"/>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c r="AA454" s="80"/>
      <c r="AB454" s="80"/>
      <c r="AC454" s="80"/>
      <c r="AD454" s="80"/>
      <c r="AE454" s="80"/>
    </row>
    <row r="455" spans="1:31" s="1018" customFormat="1" ht="15.75">
      <c r="A455" s="79"/>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c r="AA455" s="80"/>
      <c r="AB455" s="80"/>
      <c r="AC455" s="80"/>
      <c r="AD455" s="80"/>
      <c r="AE455" s="80"/>
    </row>
    <row r="456" spans="1:31" s="1018" customFormat="1" ht="15.75">
      <c r="A456" s="79"/>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c r="AA456" s="80"/>
      <c r="AB456" s="80"/>
      <c r="AC456" s="80"/>
      <c r="AD456" s="80"/>
      <c r="AE456" s="80"/>
    </row>
    <row r="457" spans="1:31" s="1018" customFormat="1" ht="15.75">
      <c r="A457" s="79"/>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c r="AA457" s="80"/>
      <c r="AB457" s="80"/>
      <c r="AC457" s="80"/>
      <c r="AD457" s="80"/>
      <c r="AE457" s="80"/>
    </row>
    <row r="458" spans="1:31" s="1018" customFormat="1" ht="15.75">
      <c r="A458" s="79"/>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c r="AA458" s="80"/>
      <c r="AB458" s="80"/>
      <c r="AC458" s="80"/>
      <c r="AD458" s="80"/>
      <c r="AE458" s="80"/>
    </row>
    <row r="459" spans="1:31" s="1018" customFormat="1" ht="15.75">
      <c r="A459" s="79"/>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c r="AA459" s="80"/>
      <c r="AB459" s="80"/>
      <c r="AC459" s="80"/>
      <c r="AD459" s="80"/>
      <c r="AE459" s="80"/>
    </row>
    <row r="460" spans="1:31" s="1018" customFormat="1" ht="15.75">
      <c r="A460" s="79"/>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c r="AA460" s="80"/>
      <c r="AB460" s="80"/>
      <c r="AC460" s="80"/>
      <c r="AD460" s="80"/>
      <c r="AE460" s="80"/>
    </row>
    <row r="461" spans="1:31" s="1018" customFormat="1" ht="15.75">
      <c r="A461" s="79"/>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c r="AA461" s="80"/>
      <c r="AB461" s="80"/>
      <c r="AC461" s="80"/>
      <c r="AD461" s="80"/>
      <c r="AE461" s="80"/>
    </row>
    <row r="462" spans="1:31" s="1018" customFormat="1" ht="15.75">
      <c r="A462" s="79"/>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c r="AA462" s="80"/>
      <c r="AB462" s="80"/>
      <c r="AC462" s="80"/>
      <c r="AD462" s="80"/>
      <c r="AE462" s="80"/>
    </row>
    <row r="463" spans="1:31" s="1018" customFormat="1" ht="15.75">
      <c r="A463" s="79"/>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c r="AA463" s="80"/>
      <c r="AB463" s="80"/>
      <c r="AC463" s="80"/>
      <c r="AD463" s="80"/>
      <c r="AE463" s="80"/>
    </row>
    <row r="464" spans="1:31" s="1018" customFormat="1" ht="15.75">
      <c r="A464" s="79"/>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c r="AA464" s="80"/>
      <c r="AB464" s="80"/>
      <c r="AC464" s="80"/>
      <c r="AD464" s="80"/>
      <c r="AE464" s="80"/>
    </row>
    <row r="465" spans="1:31" s="1018" customFormat="1" ht="15.75">
      <c r="A465" s="79"/>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c r="AA465" s="80"/>
      <c r="AB465" s="80"/>
      <c r="AC465" s="80"/>
      <c r="AD465" s="80"/>
      <c r="AE465" s="80"/>
    </row>
    <row r="466" spans="1:31" s="1018" customFormat="1" ht="15.75">
      <c r="A466" s="79"/>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c r="AA466" s="80"/>
      <c r="AB466" s="80"/>
      <c r="AC466" s="80"/>
      <c r="AD466" s="80"/>
      <c r="AE466" s="80"/>
    </row>
    <row r="467" spans="1:31" s="1018" customFormat="1" ht="15.75">
      <c r="A467" s="79"/>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c r="AA467" s="80"/>
      <c r="AB467" s="80"/>
      <c r="AC467" s="80"/>
      <c r="AD467" s="80"/>
      <c r="AE467" s="80"/>
    </row>
    <row r="468" spans="1:31" s="1018" customFormat="1" ht="15.75">
      <c r="A468" s="79"/>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c r="AA468" s="80"/>
      <c r="AB468" s="80"/>
      <c r="AC468" s="80"/>
      <c r="AD468" s="80"/>
      <c r="AE468" s="80"/>
    </row>
    <row r="469" spans="1:31" s="1018" customFormat="1" ht="15.75">
      <c r="A469" s="79"/>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c r="AA469" s="80"/>
      <c r="AB469" s="80"/>
      <c r="AC469" s="80"/>
      <c r="AD469" s="80"/>
      <c r="AE469" s="80"/>
    </row>
    <row r="470" spans="1:31" s="1018" customFormat="1" ht="15.75">
      <c r="A470" s="79"/>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c r="AA470" s="80"/>
      <c r="AB470" s="80"/>
      <c r="AC470" s="80"/>
      <c r="AD470" s="80"/>
      <c r="AE470" s="80"/>
    </row>
    <row r="471" spans="1:31" s="1018" customFormat="1" ht="15.75">
      <c r="A471" s="79"/>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c r="AA471" s="80"/>
      <c r="AB471" s="80"/>
      <c r="AC471" s="80"/>
      <c r="AD471" s="80"/>
      <c r="AE471" s="80"/>
    </row>
    <row r="472" spans="1:31" s="1018" customFormat="1" ht="15.75">
      <c r="A472" s="79"/>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c r="AA472" s="80"/>
      <c r="AB472" s="80"/>
      <c r="AC472" s="80"/>
      <c r="AD472" s="80"/>
      <c r="AE472" s="80"/>
    </row>
    <row r="473" spans="1:31" s="1018" customFormat="1" ht="15.75">
      <c r="A473" s="79"/>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c r="AA473" s="80"/>
      <c r="AB473" s="80"/>
      <c r="AC473" s="80"/>
      <c r="AD473" s="80"/>
      <c r="AE473" s="80"/>
    </row>
    <row r="474" spans="1:31" s="1018" customFormat="1" ht="15.75">
      <c r="A474" s="79"/>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c r="AA474" s="80"/>
      <c r="AB474" s="80"/>
      <c r="AC474" s="80"/>
      <c r="AD474" s="80"/>
      <c r="AE474" s="80"/>
    </row>
    <row r="475" spans="1:31" s="1018" customFormat="1" ht="15.75">
      <c r="A475" s="79"/>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c r="AA475" s="80"/>
      <c r="AB475" s="80"/>
      <c r="AC475" s="80"/>
      <c r="AD475" s="80"/>
      <c r="AE475" s="80"/>
    </row>
    <row r="476" spans="1:31" s="1018" customFormat="1" ht="15.75">
      <c r="A476" s="79"/>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c r="AA476" s="80"/>
      <c r="AB476" s="80"/>
      <c r="AC476" s="80"/>
      <c r="AD476" s="80"/>
      <c r="AE476" s="80"/>
    </row>
    <row r="477" spans="1:31" s="1018" customFormat="1" ht="15.75">
      <c r="A477" s="79"/>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c r="AA477" s="80"/>
      <c r="AB477" s="80"/>
      <c r="AC477" s="80"/>
      <c r="AD477" s="80"/>
      <c r="AE477" s="80"/>
    </row>
    <row r="478" spans="1:31" s="1018" customFormat="1" ht="15.75">
      <c r="A478" s="79"/>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c r="AA478" s="80"/>
      <c r="AB478" s="80"/>
      <c r="AC478" s="80"/>
      <c r="AD478" s="80"/>
      <c r="AE478" s="80"/>
    </row>
    <row r="479" spans="1:31" s="1018" customFormat="1" ht="15.75">
      <c r="A479" s="79"/>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c r="AA479" s="80"/>
      <c r="AB479" s="80"/>
      <c r="AC479" s="80"/>
      <c r="AD479" s="80"/>
      <c r="AE479" s="80"/>
    </row>
    <row r="480" spans="1:31" s="1018" customFormat="1" ht="15.75">
      <c r="A480" s="79"/>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c r="AA480" s="80"/>
      <c r="AB480" s="80"/>
      <c r="AC480" s="80"/>
      <c r="AD480" s="80"/>
      <c r="AE480" s="80"/>
    </row>
    <row r="481" spans="1:31" s="1018" customFormat="1" ht="15.75">
      <c r="A481" s="79"/>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c r="AA481" s="80"/>
      <c r="AB481" s="80"/>
      <c r="AC481" s="80"/>
      <c r="AD481" s="80"/>
      <c r="AE481" s="80"/>
    </row>
    <row r="482" spans="1:31" s="1018" customFormat="1" ht="15.75">
      <c r="A482" s="79"/>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c r="AA482" s="80"/>
      <c r="AB482" s="80"/>
      <c r="AC482" s="80"/>
      <c r="AD482" s="80"/>
      <c r="AE482" s="80"/>
    </row>
    <row r="483" spans="1:31" s="1018" customFormat="1" ht="15.75">
      <c r="A483" s="79"/>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c r="AA483" s="80"/>
      <c r="AB483" s="80"/>
      <c r="AC483" s="80"/>
      <c r="AD483" s="80"/>
      <c r="AE483" s="80"/>
    </row>
    <row r="484" spans="1:31" s="1018" customFormat="1" ht="15.75">
      <c r="A484" s="79"/>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c r="AA484" s="80"/>
      <c r="AB484" s="80"/>
      <c r="AC484" s="80"/>
      <c r="AD484" s="80"/>
      <c r="AE484" s="80"/>
    </row>
    <row r="485" spans="1:31" s="1018" customFormat="1" ht="15.75">
      <c r="A485" s="79"/>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c r="AB485" s="80"/>
      <c r="AC485" s="80"/>
      <c r="AD485" s="80"/>
      <c r="AE485" s="80"/>
    </row>
    <row r="486" spans="1:31" s="1018" customFormat="1" ht="15.75">
      <c r="A486" s="79"/>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c r="AA486" s="80"/>
      <c r="AB486" s="80"/>
      <c r="AC486" s="80"/>
      <c r="AD486" s="80"/>
      <c r="AE486" s="80"/>
    </row>
    <row r="487" spans="1:31" s="1018" customFormat="1" ht="15.75">
      <c r="A487" s="79"/>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c r="AB487" s="80"/>
      <c r="AC487" s="80"/>
      <c r="AD487" s="80"/>
      <c r="AE487" s="80"/>
    </row>
    <row r="488" spans="1:31" s="1018" customFormat="1" ht="15.75">
      <c r="A488" s="79"/>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c r="AA488" s="80"/>
      <c r="AB488" s="80"/>
      <c r="AC488" s="80"/>
      <c r="AD488" s="80"/>
      <c r="AE488" s="80"/>
    </row>
    <row r="489" spans="1:31" s="1018" customFormat="1" ht="15.75">
      <c r="A489" s="79"/>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c r="AA489" s="80"/>
      <c r="AB489" s="80"/>
      <c r="AC489" s="80"/>
      <c r="AD489" s="80"/>
      <c r="AE489" s="80"/>
    </row>
    <row r="490" spans="1:31" s="1018" customFormat="1" ht="15.75">
      <c r="A490" s="79"/>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c r="AA490" s="80"/>
      <c r="AB490" s="80"/>
      <c r="AC490" s="80"/>
      <c r="AD490" s="80"/>
      <c r="AE490" s="80"/>
    </row>
    <row r="491" spans="1:31" s="1018" customFormat="1" ht="15.75">
      <c r="A491" s="79"/>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c r="AA491" s="80"/>
      <c r="AB491" s="80"/>
      <c r="AC491" s="80"/>
      <c r="AD491" s="80"/>
      <c r="AE491" s="80"/>
    </row>
    <row r="492" spans="1:31" s="1018" customFormat="1" ht="15.75">
      <c r="A492" s="79"/>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c r="AA492" s="80"/>
      <c r="AB492" s="80"/>
      <c r="AC492" s="80"/>
      <c r="AD492" s="80"/>
      <c r="AE492" s="80"/>
    </row>
    <row r="493" spans="1:31" s="1018" customFormat="1" ht="15.75">
      <c r="A493" s="79"/>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c r="AA493" s="80"/>
      <c r="AB493" s="80"/>
      <c r="AC493" s="80"/>
      <c r="AD493" s="80"/>
      <c r="AE493" s="80"/>
    </row>
    <row r="494" spans="1:31" s="1018" customFormat="1" ht="15.75">
      <c r="A494" s="79"/>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c r="AA494" s="80"/>
      <c r="AB494" s="80"/>
      <c r="AC494" s="80"/>
      <c r="AD494" s="80"/>
      <c r="AE494" s="80"/>
    </row>
    <row r="495" spans="1:31" s="1018" customFormat="1" ht="15.75">
      <c r="A495" s="79"/>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c r="AA495" s="80"/>
      <c r="AB495" s="80"/>
      <c r="AC495" s="80"/>
      <c r="AD495" s="80"/>
      <c r="AE495" s="80"/>
    </row>
    <row r="496" spans="1:31" s="1018" customFormat="1" ht="15.75">
      <c r="A496" s="79"/>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c r="AA496" s="80"/>
      <c r="AB496" s="80"/>
      <c r="AC496" s="80"/>
      <c r="AD496" s="80"/>
      <c r="AE496" s="80"/>
    </row>
    <row r="497" spans="1:31" s="1018" customFormat="1" ht="15.75">
      <c r="A497" s="79"/>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c r="AA497" s="80"/>
      <c r="AB497" s="80"/>
      <c r="AC497" s="80"/>
      <c r="AD497" s="80"/>
      <c r="AE497" s="80"/>
    </row>
    <row r="498" spans="1:31" s="1018" customFormat="1" ht="15.75">
      <c r="A498" s="79"/>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c r="AA498" s="80"/>
      <c r="AB498" s="80"/>
      <c r="AC498" s="80"/>
      <c r="AD498" s="80"/>
      <c r="AE498" s="80"/>
    </row>
    <row r="499" spans="1:31" s="1018" customFormat="1" ht="15.75">
      <c r="A499" s="79"/>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c r="AA499" s="80"/>
      <c r="AB499" s="80"/>
      <c r="AC499" s="80"/>
      <c r="AD499" s="80"/>
      <c r="AE499" s="80"/>
    </row>
    <row r="500" spans="1:31" s="1018" customFormat="1" ht="15.75">
      <c r="A500" s="79"/>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c r="AA500" s="80"/>
      <c r="AB500" s="80"/>
      <c r="AC500" s="80"/>
      <c r="AD500" s="80"/>
      <c r="AE500" s="80"/>
    </row>
    <row r="501" spans="1:31" s="1018" customFormat="1" ht="15.75">
      <c r="A501" s="79"/>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c r="AA501" s="80"/>
      <c r="AB501" s="80"/>
      <c r="AC501" s="80"/>
      <c r="AD501" s="80"/>
      <c r="AE501" s="80"/>
    </row>
    <row r="502" spans="1:31" s="1018" customFormat="1" ht="15.75">
      <c r="A502" s="79"/>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c r="AA502" s="80"/>
      <c r="AB502" s="80"/>
      <c r="AC502" s="80"/>
      <c r="AD502" s="80"/>
      <c r="AE502" s="80"/>
    </row>
    <row r="503" spans="1:31" s="1018" customFormat="1" ht="15.75">
      <c r="A503" s="79"/>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c r="AA503" s="80"/>
      <c r="AB503" s="80"/>
      <c r="AC503" s="80"/>
      <c r="AD503" s="80"/>
      <c r="AE503" s="80"/>
    </row>
    <row r="504" spans="1:31" s="1018" customFormat="1" ht="15.75">
      <c r="A504" s="79"/>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c r="AA504" s="80"/>
      <c r="AB504" s="80"/>
      <c r="AC504" s="80"/>
      <c r="AD504" s="80"/>
      <c r="AE504" s="80"/>
    </row>
    <row r="505" spans="1:31" s="1018" customFormat="1" ht="15.75">
      <c r="A505" s="79"/>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c r="AA505" s="80"/>
      <c r="AB505" s="80"/>
      <c r="AC505" s="80"/>
      <c r="AD505" s="80"/>
      <c r="AE505" s="80"/>
    </row>
    <row r="506" spans="1:31" s="1018" customFormat="1" ht="15.75">
      <c r="A506" s="79"/>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c r="AA506" s="80"/>
      <c r="AB506" s="80"/>
      <c r="AC506" s="80"/>
      <c r="AD506" s="80"/>
      <c r="AE506" s="80"/>
    </row>
    <row r="507" spans="1:31" s="1018" customFormat="1" ht="15.75">
      <c r="A507" s="79"/>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c r="AA507" s="80"/>
      <c r="AB507" s="80"/>
      <c r="AC507" s="80"/>
      <c r="AD507" s="80"/>
      <c r="AE507" s="80"/>
    </row>
    <row r="508" spans="1:31" s="1018" customFormat="1" ht="15.75">
      <c r="A508" s="79"/>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c r="AA508" s="80"/>
      <c r="AB508" s="80"/>
      <c r="AC508" s="80"/>
      <c r="AD508" s="80"/>
      <c r="AE508" s="80"/>
    </row>
    <row r="509" spans="1:31" s="1018" customFormat="1" ht="15.75">
      <c r="A509" s="79"/>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c r="AA509" s="80"/>
      <c r="AB509" s="80"/>
      <c r="AC509" s="80"/>
      <c r="AD509" s="80"/>
      <c r="AE509" s="80"/>
    </row>
    <row r="510" spans="1:31" s="1018" customFormat="1" ht="15.75">
      <c r="A510" s="79"/>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c r="AA510" s="80"/>
      <c r="AB510" s="80"/>
      <c r="AC510" s="80"/>
      <c r="AD510" s="80"/>
      <c r="AE510" s="80"/>
    </row>
    <row r="511" spans="1:31" s="1018" customFormat="1" ht="15.75">
      <c r="A511" s="79"/>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c r="AA511" s="80"/>
      <c r="AB511" s="80"/>
      <c r="AC511" s="80"/>
      <c r="AD511" s="80"/>
      <c r="AE511" s="80"/>
    </row>
    <row r="512" spans="1:31" s="1018" customFormat="1" ht="15.75">
      <c r="A512" s="79"/>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c r="AA512" s="80"/>
      <c r="AB512" s="80"/>
      <c r="AC512" s="80"/>
      <c r="AD512" s="80"/>
      <c r="AE512" s="80"/>
    </row>
    <row r="513" spans="1:31" s="1018" customFormat="1" ht="15.75">
      <c r="A513" s="79"/>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c r="AA513" s="80"/>
      <c r="AB513" s="80"/>
      <c r="AC513" s="80"/>
      <c r="AD513" s="80"/>
      <c r="AE513" s="80"/>
    </row>
    <row r="514" spans="1:31" s="1018" customFormat="1" ht="15.75">
      <c r="A514" s="79"/>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c r="AA514" s="80"/>
      <c r="AB514" s="80"/>
      <c r="AC514" s="80"/>
      <c r="AD514" s="80"/>
      <c r="AE514" s="80"/>
    </row>
    <row r="515" spans="1:31" s="1018" customFormat="1" ht="15.75">
      <c r="A515" s="79"/>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c r="AA515" s="80"/>
      <c r="AB515" s="80"/>
      <c r="AC515" s="80"/>
      <c r="AD515" s="80"/>
      <c r="AE515" s="80"/>
    </row>
    <row r="516" spans="1:31" s="1018" customFormat="1" ht="15.75">
      <c r="A516" s="79"/>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c r="AA516" s="80"/>
      <c r="AB516" s="80"/>
      <c r="AC516" s="80"/>
      <c r="AD516" s="80"/>
      <c r="AE516" s="80"/>
    </row>
    <row r="517" spans="1:31" s="1018" customFormat="1" ht="15.75">
      <c r="A517" s="79"/>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c r="AA517" s="80"/>
      <c r="AB517" s="80"/>
      <c r="AC517" s="80"/>
      <c r="AD517" s="80"/>
      <c r="AE517" s="80"/>
    </row>
    <row r="518" spans="1:31" s="1018" customFormat="1" ht="15.75">
      <c r="A518" s="79"/>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c r="AA518" s="80"/>
      <c r="AB518" s="80"/>
      <c r="AC518" s="80"/>
      <c r="AD518" s="80"/>
      <c r="AE518" s="80"/>
    </row>
    <row r="519" spans="1:31" s="1018" customFormat="1" ht="15.75">
      <c r="A519" s="79"/>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c r="AA519" s="80"/>
      <c r="AB519" s="80"/>
      <c r="AC519" s="80"/>
      <c r="AD519" s="80"/>
      <c r="AE519" s="80"/>
    </row>
    <row r="520" spans="1:31" s="1018" customFormat="1" ht="15.75">
      <c r="A520" s="79"/>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c r="AA520" s="80"/>
      <c r="AB520" s="80"/>
      <c r="AC520" s="80"/>
      <c r="AD520" s="80"/>
      <c r="AE520" s="80"/>
    </row>
    <row r="521" spans="1:31" s="1018" customFormat="1" ht="15.75">
      <c r="A521" s="79"/>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c r="AA521" s="80"/>
      <c r="AB521" s="80"/>
      <c r="AC521" s="80"/>
      <c r="AD521" s="80"/>
      <c r="AE521" s="80"/>
    </row>
    <row r="522" spans="1:31" s="1018" customFormat="1" ht="15.75">
      <c r="A522" s="79"/>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c r="AA522" s="80"/>
      <c r="AB522" s="80"/>
      <c r="AC522" s="80"/>
      <c r="AD522" s="80"/>
      <c r="AE522" s="80"/>
    </row>
    <row r="523" spans="1:31" s="1018" customFormat="1" ht="15.75">
      <c r="A523" s="79"/>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c r="AA523" s="80"/>
      <c r="AB523" s="80"/>
      <c r="AC523" s="80"/>
      <c r="AD523" s="80"/>
      <c r="AE523" s="80"/>
    </row>
    <row r="524" spans="1:31" s="1018" customFormat="1" ht="15.75">
      <c r="A524" s="79"/>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c r="AA524" s="80"/>
      <c r="AB524" s="80"/>
      <c r="AC524" s="80"/>
      <c r="AD524" s="80"/>
      <c r="AE524" s="80"/>
    </row>
    <row r="525" spans="1:31" s="1018" customFormat="1" ht="15.75">
      <c r="A525" s="79"/>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c r="AA525" s="80"/>
      <c r="AB525" s="80"/>
      <c r="AC525" s="80"/>
      <c r="AD525" s="80"/>
      <c r="AE525" s="80"/>
    </row>
    <row r="526" spans="1:31" s="1018" customFormat="1" ht="15.75">
      <c r="A526" s="79"/>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c r="AA526" s="80"/>
      <c r="AB526" s="80"/>
      <c r="AC526" s="80"/>
      <c r="AD526" s="80"/>
      <c r="AE526" s="80"/>
    </row>
    <row r="527" spans="1:31" s="1018" customFormat="1" ht="15.75">
      <c r="A527" s="79"/>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c r="AA527" s="80"/>
      <c r="AB527" s="80"/>
      <c r="AC527" s="80"/>
      <c r="AD527" s="80"/>
      <c r="AE527" s="80"/>
    </row>
    <row r="528" spans="1:31" s="1018" customFormat="1" ht="15.75">
      <c r="A528" s="79"/>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c r="AA528" s="80"/>
      <c r="AB528" s="80"/>
      <c r="AC528" s="80"/>
      <c r="AD528" s="80"/>
      <c r="AE528" s="80"/>
    </row>
    <row r="529" spans="1:31" s="1018" customFormat="1" ht="15.75">
      <c r="A529" s="79"/>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c r="AA529" s="80"/>
      <c r="AB529" s="80"/>
      <c r="AC529" s="80"/>
      <c r="AD529" s="80"/>
      <c r="AE529" s="80"/>
    </row>
    <row r="530" spans="1:31" s="1018" customFormat="1" ht="15.75">
      <c r="A530" s="79"/>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c r="AA530" s="80"/>
      <c r="AB530" s="80"/>
      <c r="AC530" s="80"/>
      <c r="AD530" s="80"/>
      <c r="AE530" s="80"/>
    </row>
    <row r="531" spans="1:31" s="1018" customFormat="1" ht="15.75">
      <c r="A531" s="79"/>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c r="AA531" s="80"/>
      <c r="AB531" s="80"/>
      <c r="AC531" s="80"/>
      <c r="AD531" s="80"/>
      <c r="AE531" s="80"/>
    </row>
    <row r="532" spans="1:31" s="1018" customFormat="1" ht="15.75">
      <c r="A532" s="79"/>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c r="AA532" s="80"/>
      <c r="AB532" s="80"/>
      <c r="AC532" s="80"/>
      <c r="AD532" s="80"/>
      <c r="AE532" s="80"/>
    </row>
    <row r="533" spans="1:31" s="1018" customFormat="1" ht="15.75">
      <c r="A533" s="79"/>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c r="AA533" s="80"/>
      <c r="AB533" s="80"/>
      <c r="AC533" s="80"/>
      <c r="AD533" s="80"/>
      <c r="AE533" s="80"/>
    </row>
    <row r="534" spans="1:31" s="1018" customFormat="1" ht="15.75">
      <c r="A534" s="79"/>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c r="AA534" s="80"/>
      <c r="AB534" s="80"/>
      <c r="AC534" s="80"/>
      <c r="AD534" s="80"/>
      <c r="AE534" s="80"/>
    </row>
    <row r="535" spans="1:31" s="1018" customFormat="1" ht="15.75">
      <c r="A535" s="79"/>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c r="AA535" s="80"/>
      <c r="AB535" s="80"/>
      <c r="AC535" s="80"/>
      <c r="AD535" s="80"/>
      <c r="AE535" s="80"/>
    </row>
    <row r="536" spans="1:31" s="1018" customFormat="1" ht="15.75">
      <c r="A536" s="79"/>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c r="AA536" s="80"/>
      <c r="AB536" s="80"/>
      <c r="AC536" s="80"/>
      <c r="AD536" s="80"/>
      <c r="AE536" s="80"/>
    </row>
    <row r="537" spans="1:31" s="1018" customFormat="1" ht="15.75">
      <c r="A537" s="79"/>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c r="AA537" s="80"/>
      <c r="AB537" s="80"/>
      <c r="AC537" s="80"/>
      <c r="AD537" s="80"/>
      <c r="AE537" s="80"/>
    </row>
    <row r="538" spans="1:31" s="1018" customFormat="1" ht="15.75">
      <c r="A538" s="79"/>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c r="AA538" s="80"/>
      <c r="AB538" s="80"/>
      <c r="AC538" s="80"/>
      <c r="AD538" s="80"/>
      <c r="AE538" s="80"/>
    </row>
    <row r="539" spans="1:31" s="1018" customFormat="1" ht="15.75">
      <c r="A539" s="79"/>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c r="AA539" s="80"/>
      <c r="AB539" s="80"/>
      <c r="AC539" s="80"/>
      <c r="AD539" s="80"/>
      <c r="AE539" s="80"/>
    </row>
    <row r="540" spans="1:31" s="1018" customFormat="1" ht="15.75">
      <c r="A540" s="79"/>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c r="AA540" s="80"/>
      <c r="AB540" s="80"/>
      <c r="AC540" s="80"/>
      <c r="AD540" s="80"/>
      <c r="AE540" s="80"/>
    </row>
    <row r="541" spans="1:31" s="1018" customFormat="1" ht="15.75">
      <c r="A541" s="79"/>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c r="AA541" s="80"/>
      <c r="AB541" s="80"/>
      <c r="AC541" s="80"/>
      <c r="AD541" s="80"/>
      <c r="AE541" s="80"/>
    </row>
    <row r="542" spans="1:31" s="1018" customFormat="1" ht="15.75">
      <c r="A542" s="79"/>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c r="AA542" s="80"/>
      <c r="AB542" s="80"/>
      <c r="AC542" s="80"/>
      <c r="AD542" s="80"/>
      <c r="AE542" s="80"/>
    </row>
    <row r="543" spans="1:31" s="1018" customFormat="1" ht="15.75">
      <c r="A543" s="79"/>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c r="AA543" s="80"/>
      <c r="AB543" s="80"/>
      <c r="AC543" s="80"/>
      <c r="AD543" s="80"/>
      <c r="AE543" s="80"/>
    </row>
    <row r="544" spans="1:31" s="1018" customFormat="1" ht="15.75">
      <c r="A544" s="79"/>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c r="AA544" s="80"/>
      <c r="AB544" s="80"/>
      <c r="AC544" s="80"/>
      <c r="AD544" s="80"/>
      <c r="AE544" s="80"/>
    </row>
    <row r="545" spans="1:31" s="1018" customFormat="1" ht="15.75">
      <c r="A545" s="79"/>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c r="AA545" s="80"/>
      <c r="AB545" s="80"/>
      <c r="AC545" s="80"/>
      <c r="AD545" s="80"/>
      <c r="AE545" s="80"/>
    </row>
    <row r="546" spans="1:31" s="1018" customFormat="1" ht="15.75">
      <c r="A546" s="79"/>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c r="AA546" s="80"/>
      <c r="AB546" s="80"/>
      <c r="AC546" s="80"/>
      <c r="AD546" s="80"/>
      <c r="AE546" s="80"/>
    </row>
    <row r="547" spans="1:31" s="1018" customFormat="1" ht="15.75">
      <c r="A547" s="79"/>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c r="AA547" s="80"/>
      <c r="AB547" s="80"/>
      <c r="AC547" s="80"/>
      <c r="AD547" s="80"/>
      <c r="AE547" s="80"/>
    </row>
    <row r="548" spans="1:31" s="1018" customFormat="1" ht="15.75">
      <c r="A548" s="79"/>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c r="AA548" s="80"/>
      <c r="AB548" s="80"/>
      <c r="AC548" s="80"/>
      <c r="AD548" s="80"/>
      <c r="AE548" s="80"/>
    </row>
    <row r="549" spans="1:31" s="1018" customFormat="1" ht="15.75">
      <c r="A549" s="79"/>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c r="AA549" s="80"/>
      <c r="AB549" s="80"/>
      <c r="AC549" s="80"/>
      <c r="AD549" s="80"/>
      <c r="AE549" s="80"/>
    </row>
    <row r="550" spans="1:31" s="1018" customFormat="1" ht="15.75">
      <c r="A550" s="79"/>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c r="AA550" s="80"/>
      <c r="AB550" s="80"/>
      <c r="AC550" s="80"/>
      <c r="AD550" s="80"/>
      <c r="AE550" s="80"/>
    </row>
    <row r="551" spans="1:31" s="1018" customFormat="1" ht="15.75">
      <c r="A551" s="79"/>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c r="AA551" s="80"/>
      <c r="AB551" s="80"/>
      <c r="AC551" s="80"/>
      <c r="AD551" s="80"/>
      <c r="AE551" s="80"/>
    </row>
    <row r="552" spans="1:31" s="1018" customFormat="1" ht="15.75">
      <c r="A552" s="79"/>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c r="AA552" s="80"/>
      <c r="AB552" s="80"/>
      <c r="AC552" s="80"/>
      <c r="AD552" s="80"/>
      <c r="AE552" s="80"/>
    </row>
    <row r="553" spans="1:31" s="1018" customFormat="1" ht="15.75">
      <c r="A553" s="79"/>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c r="AA553" s="80"/>
      <c r="AB553" s="80"/>
      <c r="AC553" s="80"/>
      <c r="AD553" s="80"/>
      <c r="AE553" s="80"/>
    </row>
    <row r="554" spans="1:31" s="1018" customFormat="1" ht="15.75">
      <c r="A554" s="79"/>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c r="AA554" s="80"/>
      <c r="AB554" s="80"/>
      <c r="AC554" s="80"/>
      <c r="AD554" s="80"/>
      <c r="AE554" s="80"/>
    </row>
    <row r="555" spans="1:31" s="1018" customFormat="1" ht="15.75">
      <c r="A555" s="79"/>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c r="AA555" s="80"/>
      <c r="AB555" s="80"/>
      <c r="AC555" s="80"/>
      <c r="AD555" s="80"/>
      <c r="AE555" s="80"/>
    </row>
    <row r="556" spans="1:31" s="1018" customFormat="1" ht="15.75">
      <c r="A556" s="79"/>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c r="AA556" s="80"/>
      <c r="AB556" s="80"/>
      <c r="AC556" s="80"/>
      <c r="AD556" s="80"/>
      <c r="AE556" s="80"/>
    </row>
    <row r="557" spans="1:31" s="1018" customFormat="1" ht="15.75">
      <c r="A557" s="79"/>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c r="AA557" s="80"/>
      <c r="AB557" s="80"/>
      <c r="AC557" s="80"/>
      <c r="AD557" s="80"/>
      <c r="AE557" s="80"/>
    </row>
    <row r="558" spans="1:31" s="1018" customFormat="1" ht="15.75">
      <c r="A558" s="79"/>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c r="AA558" s="80"/>
      <c r="AB558" s="80"/>
      <c r="AC558" s="80"/>
      <c r="AD558" s="80"/>
      <c r="AE558" s="80"/>
    </row>
    <row r="559" spans="1:31" s="1018" customFormat="1" ht="15.75">
      <c r="A559" s="79"/>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c r="AA559" s="80"/>
      <c r="AB559" s="80"/>
      <c r="AC559" s="80"/>
      <c r="AD559" s="80"/>
      <c r="AE559" s="80"/>
    </row>
    <row r="560" spans="1:31" s="1018" customFormat="1" ht="15.75">
      <c r="A560" s="79"/>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c r="AA560" s="80"/>
      <c r="AB560" s="80"/>
      <c r="AC560" s="80"/>
      <c r="AD560" s="80"/>
      <c r="AE560" s="80"/>
    </row>
    <row r="561" spans="1:31" s="1018" customFormat="1" ht="15.75">
      <c r="A561" s="79"/>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c r="AA561" s="80"/>
      <c r="AB561" s="80"/>
      <c r="AC561" s="80"/>
      <c r="AD561" s="80"/>
      <c r="AE561" s="80"/>
    </row>
    <row r="562" spans="1:31" s="1018" customFormat="1" ht="15.75">
      <c r="A562" s="79"/>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c r="AA562" s="80"/>
      <c r="AB562" s="80"/>
      <c r="AC562" s="80"/>
      <c r="AD562" s="80"/>
      <c r="AE562" s="80"/>
    </row>
    <row r="563" spans="1:31" s="1018" customFormat="1" ht="15.75">
      <c r="A563" s="79"/>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c r="AA563" s="80"/>
      <c r="AB563" s="80"/>
      <c r="AC563" s="80"/>
      <c r="AD563" s="80"/>
      <c r="AE563" s="80"/>
    </row>
    <row r="564" spans="1:31" s="1018" customFormat="1" ht="15.75">
      <c r="A564" s="79"/>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c r="AA564" s="80"/>
      <c r="AB564" s="80"/>
      <c r="AC564" s="80"/>
      <c r="AD564" s="80"/>
      <c r="AE564" s="80"/>
    </row>
    <row r="565" spans="1:31" s="1018" customFormat="1" ht="15.75">
      <c r="A565" s="79"/>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c r="AA565" s="80"/>
      <c r="AB565" s="80"/>
      <c r="AC565" s="80"/>
      <c r="AD565" s="80"/>
      <c r="AE565" s="80"/>
    </row>
    <row r="566" spans="1:31" s="1018" customFormat="1" ht="15.75">
      <c r="A566" s="79"/>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c r="AA566" s="80"/>
      <c r="AB566" s="80"/>
      <c r="AC566" s="80"/>
      <c r="AD566" s="80"/>
      <c r="AE566" s="80"/>
    </row>
    <row r="567" spans="1:31" s="1018" customFormat="1" ht="15.75">
      <c r="A567" s="79"/>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c r="AA567" s="80"/>
      <c r="AB567" s="80"/>
      <c r="AC567" s="80"/>
      <c r="AD567" s="80"/>
      <c r="AE567" s="80"/>
    </row>
    <row r="568" spans="1:31" s="1018" customFormat="1" ht="15.75">
      <c r="A568" s="79"/>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c r="AA568" s="80"/>
      <c r="AB568" s="80"/>
      <c r="AC568" s="80"/>
      <c r="AD568" s="80"/>
      <c r="AE568" s="80"/>
    </row>
    <row r="569" spans="1:31" s="1018" customFormat="1" ht="15.75">
      <c r="A569" s="79"/>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c r="AA569" s="80"/>
      <c r="AB569" s="80"/>
      <c r="AC569" s="80"/>
      <c r="AD569" s="80"/>
      <c r="AE569" s="80"/>
    </row>
    <row r="570" spans="1:31" s="1018" customFormat="1" ht="15.75">
      <c r="A570" s="79"/>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c r="AA570" s="80"/>
      <c r="AB570" s="80"/>
      <c r="AC570" s="80"/>
      <c r="AD570" s="80"/>
      <c r="AE570" s="80"/>
    </row>
    <row r="571" spans="1:31" s="1018" customFormat="1" ht="15.75">
      <c r="A571" s="79"/>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c r="AA571" s="80"/>
      <c r="AB571" s="80"/>
      <c r="AC571" s="80"/>
      <c r="AD571" s="80"/>
      <c r="AE571" s="80"/>
    </row>
    <row r="572" spans="1:31" s="1018" customFormat="1" ht="15.75">
      <c r="A572" s="79"/>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c r="AA572" s="80"/>
      <c r="AB572" s="80"/>
      <c r="AC572" s="80"/>
      <c r="AD572" s="80"/>
      <c r="AE572" s="80"/>
    </row>
    <row r="573" spans="1:31" s="1018" customFormat="1" ht="15.75">
      <c r="A573" s="79"/>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c r="AA573" s="80"/>
      <c r="AB573" s="80"/>
      <c r="AC573" s="80"/>
      <c r="AD573" s="80"/>
      <c r="AE573" s="80"/>
    </row>
    <row r="574" spans="1:31" s="1018" customFormat="1" ht="15.75">
      <c r="A574" s="79"/>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c r="AA574" s="80"/>
      <c r="AB574" s="80"/>
      <c r="AC574" s="80"/>
      <c r="AD574" s="80"/>
      <c r="AE574" s="80"/>
    </row>
    <row r="575" spans="1:31" s="1018" customFormat="1" ht="15.75">
      <c r="A575" s="79"/>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c r="AA575" s="80"/>
      <c r="AB575" s="80"/>
      <c r="AC575" s="80"/>
      <c r="AD575" s="80"/>
      <c r="AE575" s="80"/>
    </row>
    <row r="576" spans="1:31" s="1018" customFormat="1" ht="15.75">
      <c r="A576" s="79"/>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c r="AA576" s="80"/>
      <c r="AB576" s="80"/>
      <c r="AC576" s="80"/>
      <c r="AD576" s="80"/>
      <c r="AE576" s="80"/>
    </row>
    <row r="577" spans="1:31" s="1018" customFormat="1" ht="15.75">
      <c r="A577" s="79"/>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c r="AA577" s="80"/>
      <c r="AB577" s="80"/>
      <c r="AC577" s="80"/>
      <c r="AD577" s="80"/>
      <c r="AE577" s="80"/>
    </row>
    <row r="578" spans="1:31" s="1018" customFormat="1" ht="15.75">
      <c r="A578" s="79"/>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c r="AA578" s="80"/>
      <c r="AB578" s="80"/>
      <c r="AC578" s="80"/>
      <c r="AD578" s="80"/>
      <c r="AE578" s="80"/>
    </row>
    <row r="579" spans="1:31" s="1018" customFormat="1" ht="15.75">
      <c r="A579" s="79"/>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c r="AA579" s="80"/>
      <c r="AB579" s="80"/>
      <c r="AC579" s="80"/>
      <c r="AD579" s="80"/>
      <c r="AE579" s="80"/>
    </row>
    <row r="580" spans="1:31" s="1018" customFormat="1" ht="15.75">
      <c r="A580" s="79"/>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c r="AA580" s="80"/>
      <c r="AB580" s="80"/>
      <c r="AC580" s="80"/>
      <c r="AD580" s="80"/>
      <c r="AE580" s="80"/>
    </row>
    <row r="581" spans="1:31" s="1018" customFormat="1" ht="15.75">
      <c r="A581" s="79"/>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c r="AA581" s="80"/>
      <c r="AB581" s="80"/>
      <c r="AC581" s="80"/>
      <c r="AD581" s="80"/>
      <c r="AE581" s="80"/>
    </row>
    <row r="582" spans="1:31" s="1018" customFormat="1" ht="15.75">
      <c r="A582" s="79"/>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c r="AA582" s="80"/>
      <c r="AB582" s="80"/>
      <c r="AC582" s="80"/>
      <c r="AD582" s="80"/>
      <c r="AE582" s="80"/>
    </row>
    <row r="583" spans="1:31" s="1018" customFormat="1" ht="15.75">
      <c r="A583" s="79"/>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c r="AA583" s="80"/>
      <c r="AB583" s="80"/>
      <c r="AC583" s="80"/>
      <c r="AD583" s="80"/>
      <c r="AE583" s="80"/>
    </row>
    <row r="584" spans="1:31" s="1018" customFormat="1" ht="15.75">
      <c r="A584" s="79"/>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c r="AA584" s="80"/>
      <c r="AB584" s="80"/>
      <c r="AC584" s="80"/>
      <c r="AD584" s="80"/>
      <c r="AE584" s="80"/>
    </row>
    <row r="585" spans="1:31" s="1018" customFormat="1" ht="15.75">
      <c r="A585" s="79"/>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c r="AA585" s="80"/>
      <c r="AB585" s="80"/>
      <c r="AC585" s="80"/>
      <c r="AD585" s="80"/>
      <c r="AE585" s="80"/>
    </row>
    <row r="586" spans="1:31" s="1018" customFormat="1" ht="15.75">
      <c r="A586" s="79"/>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c r="AA586" s="80"/>
      <c r="AB586" s="80"/>
      <c r="AC586" s="80"/>
      <c r="AD586" s="80"/>
      <c r="AE586" s="80"/>
    </row>
    <row r="587" spans="1:31" s="1018" customFormat="1" ht="15.75">
      <c r="A587" s="79"/>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c r="AA587" s="80"/>
      <c r="AB587" s="80"/>
      <c r="AC587" s="80"/>
      <c r="AD587" s="80"/>
      <c r="AE587" s="80"/>
    </row>
    <row r="588" spans="1:31" s="1018" customFormat="1" ht="15.75">
      <c r="A588" s="79"/>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c r="AA588" s="80"/>
      <c r="AB588" s="80"/>
      <c r="AC588" s="80"/>
      <c r="AD588" s="80"/>
      <c r="AE588" s="80"/>
    </row>
    <row r="589" spans="1:31" s="1018" customFormat="1" ht="15.75">
      <c r="A589" s="79"/>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c r="AA589" s="80"/>
      <c r="AB589" s="80"/>
      <c r="AC589" s="80"/>
      <c r="AD589" s="80"/>
      <c r="AE589" s="80"/>
    </row>
    <row r="590" spans="1:31" s="1018" customFormat="1" ht="15.75">
      <c r="A590" s="79"/>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c r="AA590" s="80"/>
      <c r="AB590" s="80"/>
      <c r="AC590" s="80"/>
      <c r="AD590" s="80"/>
      <c r="AE590" s="80"/>
    </row>
    <row r="591" spans="1:31" s="1018" customFormat="1" ht="15.75">
      <c r="A591" s="79"/>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c r="AA591" s="80"/>
      <c r="AB591" s="80"/>
      <c r="AC591" s="80"/>
      <c r="AD591" s="80"/>
      <c r="AE591" s="80"/>
    </row>
    <row r="592" spans="1:31" s="1018" customFormat="1" ht="15.75">
      <c r="A592" s="79"/>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c r="AA592" s="80"/>
      <c r="AB592" s="80"/>
      <c r="AC592" s="80"/>
      <c r="AD592" s="80"/>
      <c r="AE592" s="80"/>
    </row>
    <row r="593" spans="1:31" s="1018" customFormat="1" ht="15.75">
      <c r="A593" s="79"/>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c r="AA593" s="80"/>
      <c r="AB593" s="80"/>
      <c r="AC593" s="80"/>
      <c r="AD593" s="80"/>
      <c r="AE593" s="80"/>
    </row>
    <row r="594" spans="1:31" s="1018" customFormat="1" ht="15.75">
      <c r="A594" s="79"/>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c r="AA594" s="80"/>
      <c r="AB594" s="80"/>
      <c r="AC594" s="80"/>
      <c r="AD594" s="80"/>
      <c r="AE594" s="80"/>
    </row>
    <row r="595" spans="1:31" s="1018" customFormat="1" ht="15.75">
      <c r="A595" s="79"/>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c r="AA595" s="80"/>
      <c r="AB595" s="80"/>
      <c r="AC595" s="80"/>
      <c r="AD595" s="80"/>
      <c r="AE595" s="80"/>
    </row>
    <row r="596" spans="1:31" s="1018" customFormat="1" ht="15.75">
      <c r="A596" s="79"/>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c r="AA596" s="80"/>
      <c r="AB596" s="80"/>
      <c r="AC596" s="80"/>
      <c r="AD596" s="80"/>
      <c r="AE596" s="80"/>
    </row>
    <row r="597" spans="1:31" s="1018" customFormat="1" ht="15.75">
      <c r="A597" s="79"/>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c r="AA597" s="80"/>
      <c r="AB597" s="80"/>
      <c r="AC597" s="80"/>
      <c r="AD597" s="80"/>
      <c r="AE597" s="80"/>
    </row>
    <row r="598" spans="1:31" s="1018" customFormat="1" ht="15.75">
      <c r="A598" s="79"/>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c r="AA598" s="80"/>
      <c r="AB598" s="80"/>
      <c r="AC598" s="80"/>
      <c r="AD598" s="80"/>
      <c r="AE598" s="80"/>
    </row>
    <row r="599" spans="1:31" s="1018" customFormat="1" ht="15.75">
      <c r="A599" s="79"/>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c r="AA599" s="80"/>
      <c r="AB599" s="80"/>
      <c r="AC599" s="80"/>
      <c r="AD599" s="80"/>
      <c r="AE599" s="80"/>
    </row>
    <row r="600" spans="1:31" s="1018" customFormat="1" ht="15.75">
      <c r="A600" s="79"/>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c r="AA600" s="80"/>
      <c r="AB600" s="80"/>
      <c r="AC600" s="80"/>
      <c r="AD600" s="80"/>
      <c r="AE600" s="80"/>
    </row>
    <row r="601" spans="1:31" s="1018" customFormat="1" ht="15.75">
      <c r="A601" s="79"/>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c r="AA601" s="80"/>
      <c r="AB601" s="80"/>
      <c r="AC601" s="80"/>
      <c r="AD601" s="80"/>
      <c r="AE601" s="80"/>
    </row>
    <row r="602" spans="1:31" s="1018" customFormat="1" ht="15.75">
      <c r="A602" s="79"/>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c r="AA602" s="80"/>
      <c r="AB602" s="80"/>
      <c r="AC602" s="80"/>
      <c r="AD602" s="80"/>
      <c r="AE602" s="80"/>
    </row>
    <row r="603" spans="1:31" s="1018" customFormat="1" ht="15.75">
      <c r="A603" s="79"/>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c r="AA603" s="80"/>
      <c r="AB603" s="80"/>
      <c r="AC603" s="80"/>
      <c r="AD603" s="80"/>
      <c r="AE603" s="80"/>
    </row>
    <row r="604" spans="1:31" s="1018" customFormat="1" ht="15.75">
      <c r="A604" s="79"/>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c r="AA604" s="80"/>
      <c r="AB604" s="80"/>
      <c r="AC604" s="80"/>
      <c r="AD604" s="80"/>
      <c r="AE604" s="80"/>
    </row>
    <row r="605" spans="1:31" s="1018" customFormat="1" ht="15.75">
      <c r="A605" s="79"/>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c r="AA605" s="80"/>
      <c r="AB605" s="80"/>
      <c r="AC605" s="80"/>
      <c r="AD605" s="80"/>
      <c r="AE605" s="80"/>
    </row>
    <row r="606" spans="1:31" s="1018" customFormat="1" ht="15.75">
      <c r="A606" s="79"/>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c r="AA606" s="80"/>
      <c r="AB606" s="80"/>
      <c r="AC606" s="80"/>
      <c r="AD606" s="80"/>
      <c r="AE606" s="80"/>
    </row>
    <row r="607" spans="1:31" s="1018" customFormat="1" ht="15.75">
      <c r="A607" s="79"/>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c r="AA607" s="80"/>
      <c r="AB607" s="80"/>
      <c r="AC607" s="80"/>
      <c r="AD607" s="80"/>
      <c r="AE607" s="80"/>
    </row>
    <row r="608" spans="1:31" s="1018" customFormat="1" ht="15.75">
      <c r="A608" s="79"/>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c r="AA608" s="80"/>
      <c r="AB608" s="80"/>
      <c r="AC608" s="80"/>
      <c r="AD608" s="80"/>
      <c r="AE608" s="80"/>
    </row>
    <row r="609" spans="1:31" s="1018" customFormat="1" ht="15.75">
      <c r="A609" s="79"/>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c r="AA609" s="80"/>
      <c r="AB609" s="80"/>
      <c r="AC609" s="80"/>
      <c r="AD609" s="80"/>
      <c r="AE609" s="80"/>
    </row>
    <row r="610" spans="1:31" s="1018" customFormat="1" ht="15.75">
      <c r="A610" s="79"/>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c r="AA610" s="80"/>
      <c r="AB610" s="80"/>
      <c r="AC610" s="80"/>
      <c r="AD610" s="80"/>
      <c r="AE610" s="80"/>
    </row>
    <row r="611" spans="1:31" s="1018" customFormat="1" ht="15.75">
      <c r="A611" s="79"/>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c r="AA611" s="80"/>
      <c r="AB611" s="80"/>
      <c r="AC611" s="80"/>
      <c r="AD611" s="80"/>
      <c r="AE611" s="80"/>
    </row>
    <row r="612" spans="1:31" s="1018" customFormat="1" ht="15.75">
      <c r="A612" s="79"/>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c r="AA612" s="80"/>
      <c r="AB612" s="80"/>
      <c r="AC612" s="80"/>
      <c r="AD612" s="80"/>
      <c r="AE612" s="80"/>
    </row>
    <row r="613" spans="1:31" s="1018" customFormat="1" ht="15.75">
      <c r="A613" s="79"/>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c r="AA613" s="80"/>
      <c r="AB613" s="80"/>
      <c r="AC613" s="80"/>
      <c r="AD613" s="80"/>
      <c r="AE613" s="80"/>
    </row>
    <row r="614" spans="1:31" s="1018" customFormat="1" ht="15.75">
      <c r="A614" s="79"/>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c r="AA614" s="80"/>
      <c r="AB614" s="80"/>
      <c r="AC614" s="80"/>
      <c r="AD614" s="80"/>
      <c r="AE614" s="80"/>
    </row>
    <row r="615" spans="1:31" s="1018" customFormat="1" ht="15.75">
      <c r="A615" s="79"/>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c r="AA615" s="80"/>
      <c r="AB615" s="80"/>
      <c r="AC615" s="80"/>
      <c r="AD615" s="80"/>
      <c r="AE615" s="80"/>
    </row>
    <row r="616" spans="1:31" s="1018" customFormat="1" ht="15.75">
      <c r="A616" s="79"/>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c r="AA616" s="80"/>
      <c r="AB616" s="80"/>
      <c r="AC616" s="80"/>
      <c r="AD616" s="80"/>
      <c r="AE616" s="80"/>
    </row>
  </sheetData>
  <mergeCells count="7">
    <mergeCell ref="A61:H61"/>
    <mergeCell ref="A62:H62"/>
    <mergeCell ref="A1:AF1"/>
    <mergeCell ref="A2:AF2"/>
    <mergeCell ref="A3:AF3"/>
    <mergeCell ref="A4:AF4"/>
    <mergeCell ref="A5:AF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M8" sqref="M8"/>
    </sheetView>
  </sheetViews>
  <sheetFormatPr defaultRowHeight="18"/>
  <cols>
    <col min="1" max="1" width="132.28515625" style="632" customWidth="1"/>
    <col min="2" max="8" width="20.28515625" style="34" bestFit="1" customWidth="1"/>
    <col min="9" max="9" width="20.28515625" style="43" bestFit="1" customWidth="1"/>
    <col min="10" max="256" width="9.140625" style="34"/>
    <col min="257" max="257" width="132.28515625" style="34" customWidth="1"/>
    <col min="258" max="265" width="20.28515625" style="34" bestFit="1" customWidth="1"/>
    <col min="266" max="512" width="9.140625" style="34"/>
    <col min="513" max="513" width="132.28515625" style="34" customWidth="1"/>
    <col min="514" max="521" width="20.28515625" style="34" bestFit="1" customWidth="1"/>
    <col min="522" max="768" width="9.140625" style="34"/>
    <col min="769" max="769" width="132.28515625" style="34" customWidth="1"/>
    <col min="770" max="777" width="20.28515625" style="34" bestFit="1" customWidth="1"/>
    <col min="778" max="1024" width="9.140625" style="34"/>
    <col min="1025" max="1025" width="132.28515625" style="34" customWidth="1"/>
    <col min="1026" max="1033" width="20.28515625" style="34" bestFit="1" customWidth="1"/>
    <col min="1034" max="1280" width="9.140625" style="34"/>
    <col min="1281" max="1281" width="132.28515625" style="34" customWidth="1"/>
    <col min="1282" max="1289" width="20.28515625" style="34" bestFit="1" customWidth="1"/>
    <col min="1290" max="1536" width="9.140625" style="34"/>
    <col min="1537" max="1537" width="132.28515625" style="34" customWidth="1"/>
    <col min="1538" max="1545" width="20.28515625" style="34" bestFit="1" customWidth="1"/>
    <col min="1546" max="1792" width="9.140625" style="34"/>
    <col min="1793" max="1793" width="132.28515625" style="34" customWidth="1"/>
    <col min="1794" max="1801" width="20.28515625" style="34" bestFit="1" customWidth="1"/>
    <col min="1802" max="2048" width="9.140625" style="34"/>
    <col min="2049" max="2049" width="132.28515625" style="34" customWidth="1"/>
    <col min="2050" max="2057" width="20.28515625" style="34" bestFit="1" customWidth="1"/>
    <col min="2058" max="2304" width="9.140625" style="34"/>
    <col min="2305" max="2305" width="132.28515625" style="34" customWidth="1"/>
    <col min="2306" max="2313" width="20.28515625" style="34" bestFit="1" customWidth="1"/>
    <col min="2314" max="2560" width="9.140625" style="34"/>
    <col min="2561" max="2561" width="132.28515625" style="34" customWidth="1"/>
    <col min="2562" max="2569" width="20.28515625" style="34" bestFit="1" customWidth="1"/>
    <col min="2570" max="2816" width="9.140625" style="34"/>
    <col min="2817" max="2817" width="132.28515625" style="34" customWidth="1"/>
    <col min="2818" max="2825" width="20.28515625" style="34" bestFit="1" customWidth="1"/>
    <col min="2826" max="3072" width="9.140625" style="34"/>
    <col min="3073" max="3073" width="132.28515625" style="34" customWidth="1"/>
    <col min="3074" max="3081" width="20.28515625" style="34" bestFit="1" customWidth="1"/>
    <col min="3082" max="3328" width="9.140625" style="34"/>
    <col min="3329" max="3329" width="132.28515625" style="34" customWidth="1"/>
    <col min="3330" max="3337" width="20.28515625" style="34" bestFit="1" customWidth="1"/>
    <col min="3338" max="3584" width="9.140625" style="34"/>
    <col min="3585" max="3585" width="132.28515625" style="34" customWidth="1"/>
    <col min="3586" max="3593" width="20.28515625" style="34" bestFit="1" customWidth="1"/>
    <col min="3594" max="3840" width="9.140625" style="34"/>
    <col min="3841" max="3841" width="132.28515625" style="34" customWidth="1"/>
    <col min="3842" max="3849" width="20.28515625" style="34" bestFit="1" customWidth="1"/>
    <col min="3850" max="4096" width="9.140625" style="34"/>
    <col min="4097" max="4097" width="132.28515625" style="34" customWidth="1"/>
    <col min="4098" max="4105" width="20.28515625" style="34" bestFit="1" customWidth="1"/>
    <col min="4106" max="4352" width="9.140625" style="34"/>
    <col min="4353" max="4353" width="132.28515625" style="34" customWidth="1"/>
    <col min="4354" max="4361" width="20.28515625" style="34" bestFit="1" customWidth="1"/>
    <col min="4362" max="4608" width="9.140625" style="34"/>
    <col min="4609" max="4609" width="132.28515625" style="34" customWidth="1"/>
    <col min="4610" max="4617" width="20.28515625" style="34" bestFit="1" customWidth="1"/>
    <col min="4618" max="4864" width="9.140625" style="34"/>
    <col min="4865" max="4865" width="132.28515625" style="34" customWidth="1"/>
    <col min="4866" max="4873" width="20.28515625" style="34" bestFit="1" customWidth="1"/>
    <col min="4874" max="5120" width="9.140625" style="34"/>
    <col min="5121" max="5121" width="132.28515625" style="34" customWidth="1"/>
    <col min="5122" max="5129" width="20.28515625" style="34" bestFit="1" customWidth="1"/>
    <col min="5130" max="5376" width="9.140625" style="34"/>
    <col min="5377" max="5377" width="132.28515625" style="34" customWidth="1"/>
    <col min="5378" max="5385" width="20.28515625" style="34" bestFit="1" customWidth="1"/>
    <col min="5386" max="5632" width="9.140625" style="34"/>
    <col min="5633" max="5633" width="132.28515625" style="34" customWidth="1"/>
    <col min="5634" max="5641" width="20.28515625" style="34" bestFit="1" customWidth="1"/>
    <col min="5642" max="5888" width="9.140625" style="34"/>
    <col min="5889" max="5889" width="132.28515625" style="34" customWidth="1"/>
    <col min="5890" max="5897" width="20.28515625" style="34" bestFit="1" customWidth="1"/>
    <col min="5898" max="6144" width="9.140625" style="34"/>
    <col min="6145" max="6145" width="132.28515625" style="34" customWidth="1"/>
    <col min="6146" max="6153" width="20.28515625" style="34" bestFit="1" customWidth="1"/>
    <col min="6154" max="6400" width="9.140625" style="34"/>
    <col min="6401" max="6401" width="132.28515625" style="34" customWidth="1"/>
    <col min="6402" max="6409" width="20.28515625" style="34" bestFit="1" customWidth="1"/>
    <col min="6410" max="6656" width="9.140625" style="34"/>
    <col min="6657" max="6657" width="132.28515625" style="34" customWidth="1"/>
    <col min="6658" max="6665" width="20.28515625" style="34" bestFit="1" customWidth="1"/>
    <col min="6666" max="6912" width="9.140625" style="34"/>
    <col min="6913" max="6913" width="132.28515625" style="34" customWidth="1"/>
    <col min="6914" max="6921" width="20.28515625" style="34" bestFit="1" customWidth="1"/>
    <col min="6922" max="7168" width="9.140625" style="34"/>
    <col min="7169" max="7169" width="132.28515625" style="34" customWidth="1"/>
    <col min="7170" max="7177" width="20.28515625" style="34" bestFit="1" customWidth="1"/>
    <col min="7178" max="7424" width="9.140625" style="34"/>
    <col min="7425" max="7425" width="132.28515625" style="34" customWidth="1"/>
    <col min="7426" max="7433" width="20.28515625" style="34" bestFit="1" customWidth="1"/>
    <col min="7434" max="7680" width="9.140625" style="34"/>
    <col min="7681" max="7681" width="132.28515625" style="34" customWidth="1"/>
    <col min="7682" max="7689" width="20.28515625" style="34" bestFit="1" customWidth="1"/>
    <col min="7690" max="7936" width="9.140625" style="34"/>
    <col min="7937" max="7937" width="132.28515625" style="34" customWidth="1"/>
    <col min="7938" max="7945" width="20.28515625" style="34" bestFit="1" customWidth="1"/>
    <col min="7946" max="8192" width="9.140625" style="34"/>
    <col min="8193" max="8193" width="132.28515625" style="34" customWidth="1"/>
    <col min="8194" max="8201" width="20.28515625" style="34" bestFit="1" customWidth="1"/>
    <col min="8202" max="8448" width="9.140625" style="34"/>
    <col min="8449" max="8449" width="132.28515625" style="34" customWidth="1"/>
    <col min="8450" max="8457" width="20.28515625" style="34" bestFit="1" customWidth="1"/>
    <col min="8458" max="8704" width="9.140625" style="34"/>
    <col min="8705" max="8705" width="132.28515625" style="34" customWidth="1"/>
    <col min="8706" max="8713" width="20.28515625" style="34" bestFit="1" customWidth="1"/>
    <col min="8714" max="8960" width="9.140625" style="34"/>
    <col min="8961" max="8961" width="132.28515625" style="34" customWidth="1"/>
    <col min="8962" max="8969" width="20.28515625" style="34" bestFit="1" customWidth="1"/>
    <col min="8970" max="9216" width="9.140625" style="34"/>
    <col min="9217" max="9217" width="132.28515625" style="34" customWidth="1"/>
    <col min="9218" max="9225" width="20.28515625" style="34" bestFit="1" customWidth="1"/>
    <col min="9226" max="9472" width="9.140625" style="34"/>
    <col min="9473" max="9473" width="132.28515625" style="34" customWidth="1"/>
    <col min="9474" max="9481" width="20.28515625" style="34" bestFit="1" customWidth="1"/>
    <col min="9482" max="9728" width="9.140625" style="34"/>
    <col min="9729" max="9729" width="132.28515625" style="34" customWidth="1"/>
    <col min="9730" max="9737" width="20.28515625" style="34" bestFit="1" customWidth="1"/>
    <col min="9738" max="9984" width="9.140625" style="34"/>
    <col min="9985" max="9985" width="132.28515625" style="34" customWidth="1"/>
    <col min="9986" max="9993" width="20.28515625" style="34" bestFit="1" customWidth="1"/>
    <col min="9994" max="10240" width="9.140625" style="34"/>
    <col min="10241" max="10241" width="132.28515625" style="34" customWidth="1"/>
    <col min="10242" max="10249" width="20.28515625" style="34" bestFit="1" customWidth="1"/>
    <col min="10250" max="10496" width="9.140625" style="34"/>
    <col min="10497" max="10497" width="132.28515625" style="34" customWidth="1"/>
    <col min="10498" max="10505" width="20.28515625" style="34" bestFit="1" customWidth="1"/>
    <col min="10506" max="10752" width="9.140625" style="34"/>
    <col min="10753" max="10753" width="132.28515625" style="34" customWidth="1"/>
    <col min="10754" max="10761" width="20.28515625" style="34" bestFit="1" customWidth="1"/>
    <col min="10762" max="11008" width="9.140625" style="34"/>
    <col min="11009" max="11009" width="132.28515625" style="34" customWidth="1"/>
    <col min="11010" max="11017" width="20.28515625" style="34" bestFit="1" customWidth="1"/>
    <col min="11018" max="11264" width="9.140625" style="34"/>
    <col min="11265" max="11265" width="132.28515625" style="34" customWidth="1"/>
    <col min="11266" max="11273" width="20.28515625" style="34" bestFit="1" customWidth="1"/>
    <col min="11274" max="11520" width="9.140625" style="34"/>
    <col min="11521" max="11521" width="132.28515625" style="34" customWidth="1"/>
    <col min="11522" max="11529" width="20.28515625" style="34" bestFit="1" customWidth="1"/>
    <col min="11530" max="11776" width="9.140625" style="34"/>
    <col min="11777" max="11777" width="132.28515625" style="34" customWidth="1"/>
    <col min="11778" max="11785" width="20.28515625" style="34" bestFit="1" customWidth="1"/>
    <col min="11786" max="12032" width="9.140625" style="34"/>
    <col min="12033" max="12033" width="132.28515625" style="34" customWidth="1"/>
    <col min="12034" max="12041" width="20.28515625" style="34" bestFit="1" customWidth="1"/>
    <col min="12042" max="12288" width="9.140625" style="34"/>
    <col min="12289" max="12289" width="132.28515625" style="34" customWidth="1"/>
    <col min="12290" max="12297" width="20.28515625" style="34" bestFit="1" customWidth="1"/>
    <col min="12298" max="12544" width="9.140625" style="34"/>
    <col min="12545" max="12545" width="132.28515625" style="34" customWidth="1"/>
    <col min="12546" max="12553" width="20.28515625" style="34" bestFit="1" customWidth="1"/>
    <col min="12554" max="12800" width="9.140625" style="34"/>
    <col min="12801" max="12801" width="132.28515625" style="34" customWidth="1"/>
    <col min="12802" max="12809" width="20.28515625" style="34" bestFit="1" customWidth="1"/>
    <col min="12810" max="13056" width="9.140625" style="34"/>
    <col min="13057" max="13057" width="132.28515625" style="34" customWidth="1"/>
    <col min="13058" max="13065" width="20.28515625" style="34" bestFit="1" customWidth="1"/>
    <col min="13066" max="13312" width="9.140625" style="34"/>
    <col min="13313" max="13313" width="132.28515625" style="34" customWidth="1"/>
    <col min="13314" max="13321" width="20.28515625" style="34" bestFit="1" customWidth="1"/>
    <col min="13322" max="13568" width="9.140625" style="34"/>
    <col min="13569" max="13569" width="132.28515625" style="34" customWidth="1"/>
    <col min="13570" max="13577" width="20.28515625" style="34" bestFit="1" customWidth="1"/>
    <col min="13578" max="13824" width="9.140625" style="34"/>
    <col min="13825" max="13825" width="132.28515625" style="34" customWidth="1"/>
    <col min="13826" max="13833" width="20.28515625" style="34" bestFit="1" customWidth="1"/>
    <col min="13834" max="14080" width="9.140625" style="34"/>
    <col min="14081" max="14081" width="132.28515625" style="34" customWidth="1"/>
    <col min="14082" max="14089" width="20.28515625" style="34" bestFit="1" customWidth="1"/>
    <col min="14090" max="14336" width="9.140625" style="34"/>
    <col min="14337" max="14337" width="132.28515625" style="34" customWidth="1"/>
    <col min="14338" max="14345" width="20.28515625" style="34" bestFit="1" customWidth="1"/>
    <col min="14346" max="14592" width="9.140625" style="34"/>
    <col min="14593" max="14593" width="132.28515625" style="34" customWidth="1"/>
    <col min="14594" max="14601" width="20.28515625" style="34" bestFit="1" customWidth="1"/>
    <col min="14602" max="14848" width="9.140625" style="34"/>
    <col min="14849" max="14849" width="132.28515625" style="34" customWidth="1"/>
    <col min="14850" max="14857" width="20.28515625" style="34" bestFit="1" customWidth="1"/>
    <col min="14858" max="15104" width="9.140625" style="34"/>
    <col min="15105" max="15105" width="132.28515625" style="34" customWidth="1"/>
    <col min="15106" max="15113" width="20.28515625" style="34" bestFit="1" customWidth="1"/>
    <col min="15114" max="15360" width="9.140625" style="34"/>
    <col min="15361" max="15361" width="132.28515625" style="34" customWidth="1"/>
    <col min="15362" max="15369" width="20.28515625" style="34" bestFit="1" customWidth="1"/>
    <col min="15370" max="15616" width="9.140625" style="34"/>
    <col min="15617" max="15617" width="132.28515625" style="34" customWidth="1"/>
    <col min="15618" max="15625" width="20.28515625" style="34" bestFit="1" customWidth="1"/>
    <col min="15626" max="15872" width="9.140625" style="34"/>
    <col min="15873" max="15873" width="132.28515625" style="34" customWidth="1"/>
    <col min="15874" max="15881" width="20.28515625" style="34" bestFit="1" customWidth="1"/>
    <col min="15882" max="16128" width="9.140625" style="34"/>
    <col min="16129" max="16129" width="132.28515625" style="34" customWidth="1"/>
    <col min="16130" max="16137" width="20.28515625" style="34" bestFit="1" customWidth="1"/>
    <col min="16138" max="16384" width="9.140625" style="34"/>
  </cols>
  <sheetData>
    <row r="1" spans="1:9" ht="43.5" customHeight="1">
      <c r="A1" s="1035" t="s">
        <v>886</v>
      </c>
      <c r="B1" s="1035"/>
      <c r="C1" s="1035"/>
      <c r="D1" s="1035"/>
      <c r="E1" s="1035"/>
      <c r="F1" s="1035"/>
      <c r="G1" s="1035"/>
      <c r="H1" s="1035"/>
      <c r="I1" s="1035"/>
    </row>
    <row r="2" spans="1:9" ht="43.5" customHeight="1">
      <c r="A2" s="1035" t="s">
        <v>423</v>
      </c>
      <c r="B2" s="1035"/>
      <c r="C2" s="1035"/>
      <c r="D2" s="1035"/>
      <c r="E2" s="1035"/>
      <c r="F2" s="1035"/>
      <c r="G2" s="1035"/>
      <c r="H2" s="1035"/>
      <c r="I2" s="1035"/>
    </row>
    <row r="3" spans="1:9" ht="4.5" customHeight="1">
      <c r="A3" s="1035"/>
      <c r="B3" s="1035"/>
      <c r="C3" s="1035"/>
      <c r="D3" s="1035"/>
      <c r="E3" s="1035"/>
      <c r="F3" s="1035"/>
      <c r="G3" s="1035"/>
      <c r="H3" s="1035"/>
      <c r="I3" s="1035"/>
    </row>
    <row r="4" spans="1:9" ht="43.5" customHeight="1">
      <c r="A4" s="1036" t="s">
        <v>1445</v>
      </c>
      <c r="B4" s="1036"/>
      <c r="C4" s="1036"/>
      <c r="D4" s="1036"/>
      <c r="E4" s="1036"/>
      <c r="F4" s="1036"/>
      <c r="G4" s="1036"/>
      <c r="H4" s="1036"/>
      <c r="I4" s="1036"/>
    </row>
    <row r="5" spans="1:9" ht="19.5" customHeight="1" thickBot="1">
      <c r="A5" s="1035"/>
      <c r="B5" s="1035"/>
      <c r="C5" s="1035"/>
      <c r="D5" s="1035"/>
      <c r="E5" s="1035"/>
      <c r="F5" s="1035"/>
      <c r="G5" s="1035"/>
      <c r="H5" s="1035"/>
      <c r="I5" s="1035"/>
    </row>
    <row r="6" spans="1:9" s="35" customFormat="1" ht="70.5" customHeight="1" thickTop="1" thickBot="1">
      <c r="A6" s="620" t="s">
        <v>296</v>
      </c>
      <c r="B6" s="102" t="s">
        <v>424</v>
      </c>
      <c r="C6" s="102" t="s">
        <v>425</v>
      </c>
      <c r="D6" s="102" t="s">
        <v>426</v>
      </c>
      <c r="E6" s="102" t="s">
        <v>1278</v>
      </c>
      <c r="F6" s="102" t="s">
        <v>1413</v>
      </c>
      <c r="G6" s="102" t="s">
        <v>1556</v>
      </c>
      <c r="H6" s="102" t="s">
        <v>1498</v>
      </c>
      <c r="I6" s="102" t="s">
        <v>1557</v>
      </c>
    </row>
    <row r="7" spans="1:9" ht="15" customHeight="1" thickTop="1" thickBot="1">
      <c r="A7" s="621"/>
      <c r="B7" s="36"/>
      <c r="C7" s="36"/>
      <c r="D7" s="36"/>
      <c r="E7" s="36"/>
      <c r="F7" s="36"/>
      <c r="G7" s="36"/>
      <c r="H7" s="36"/>
      <c r="I7" s="36"/>
    </row>
    <row r="8" spans="1:9" ht="24" customHeight="1" thickTop="1" thickBot="1">
      <c r="A8" s="37" t="s">
        <v>427</v>
      </c>
      <c r="B8" s="1">
        <v>682871860.50583088</v>
      </c>
      <c r="C8" s="1">
        <v>780390675.32798839</v>
      </c>
      <c r="D8" s="1">
        <v>864792719.37755108</v>
      </c>
      <c r="E8" s="1">
        <v>925186732.72448981</v>
      </c>
      <c r="F8" s="1">
        <v>982876334.88483965</v>
      </c>
      <c r="G8" s="1">
        <v>1037730133.9431487</v>
      </c>
      <c r="H8" s="1">
        <v>1087957861.6311953</v>
      </c>
      <c r="I8" s="1">
        <v>1125931763.1836734</v>
      </c>
    </row>
    <row r="9" spans="1:9" s="105" customFormat="1" ht="21" customHeight="1" thickTop="1">
      <c r="A9" s="103" t="s">
        <v>8</v>
      </c>
      <c r="B9" s="2">
        <v>83988736.857142866</v>
      </c>
      <c r="C9" s="2">
        <v>84104401.597667649</v>
      </c>
      <c r="D9" s="2">
        <v>97493556.451895043</v>
      </c>
      <c r="E9" s="2">
        <v>109406807.20553935</v>
      </c>
      <c r="F9" s="2">
        <v>113535955.68658891</v>
      </c>
      <c r="G9" s="2">
        <v>114177774.87463556</v>
      </c>
      <c r="H9" s="2">
        <v>123772089.60058309</v>
      </c>
      <c r="I9" s="2">
        <v>126035347.48250729</v>
      </c>
    </row>
    <row r="10" spans="1:9" s="105" customFormat="1" ht="21" customHeight="1">
      <c r="A10" s="103" t="s">
        <v>17</v>
      </c>
      <c r="B10" s="2">
        <v>69511512.766763851</v>
      </c>
      <c r="C10" s="2">
        <v>94513237.049562678</v>
      </c>
      <c r="D10" s="2">
        <v>112252539.24052478</v>
      </c>
      <c r="E10" s="2">
        <v>126742016.86005831</v>
      </c>
      <c r="F10" s="2">
        <v>144080094.51603499</v>
      </c>
      <c r="G10" s="2">
        <v>147865398.55685133</v>
      </c>
      <c r="H10" s="2">
        <v>152886279.20116618</v>
      </c>
      <c r="I10" s="2">
        <v>155974672.45626822</v>
      </c>
    </row>
    <row r="11" spans="1:9" s="105" customFormat="1" ht="21" customHeight="1">
      <c r="A11" s="103" t="s">
        <v>26</v>
      </c>
      <c r="B11" s="2">
        <v>492629805.67201161</v>
      </c>
      <c r="C11" s="2">
        <v>561725804.03061223</v>
      </c>
      <c r="D11" s="2">
        <v>613223959.51895046</v>
      </c>
      <c r="E11" s="2">
        <v>649208113.79154515</v>
      </c>
      <c r="F11" s="2">
        <v>684778875.65451896</v>
      </c>
      <c r="G11" s="2">
        <v>734617441.30029154</v>
      </c>
      <c r="H11" s="2">
        <v>769689812.20262396</v>
      </c>
      <c r="I11" s="2">
        <v>800715583.70845473</v>
      </c>
    </row>
    <row r="12" spans="1:9" s="105" customFormat="1" ht="21" customHeight="1">
      <c r="A12" s="622" t="s">
        <v>428</v>
      </c>
      <c r="B12" s="2">
        <v>509196386.98979592</v>
      </c>
      <c r="C12" s="2">
        <v>582090564.01457727</v>
      </c>
      <c r="D12" s="2">
        <v>632323571.33381927</v>
      </c>
      <c r="E12" s="2">
        <v>669088262.367347</v>
      </c>
      <c r="F12" s="2">
        <v>705468140.5029155</v>
      </c>
      <c r="G12" s="2">
        <v>753834518.88338196</v>
      </c>
      <c r="H12" s="2">
        <v>792957405.451895</v>
      </c>
      <c r="I12" s="2">
        <v>822257758.78717196</v>
      </c>
    </row>
    <row r="13" spans="1:9" s="105" customFormat="1" ht="21" customHeight="1">
      <c r="A13" s="622" t="s">
        <v>429</v>
      </c>
      <c r="B13" s="2">
        <v>502018516.38192421</v>
      </c>
      <c r="C13" s="2">
        <v>574755426.91107869</v>
      </c>
      <c r="D13" s="2">
        <v>622064251.02478135</v>
      </c>
      <c r="E13" s="2">
        <v>653735894.64285719</v>
      </c>
      <c r="F13" s="2">
        <v>688038221.07434392</v>
      </c>
      <c r="G13" s="2">
        <v>737355215.813411</v>
      </c>
      <c r="H13" s="2">
        <v>768761359.26093292</v>
      </c>
      <c r="I13" s="2">
        <v>797781319.93002915</v>
      </c>
    </row>
    <row r="14" spans="1:9" s="105" customFormat="1" ht="21" customHeight="1">
      <c r="A14" s="622" t="s">
        <v>430</v>
      </c>
      <c r="B14" s="2">
        <v>7177870.6078717196</v>
      </c>
      <c r="C14" s="2">
        <v>7335137.1034985427</v>
      </c>
      <c r="D14" s="2">
        <v>10259320.3090379</v>
      </c>
      <c r="E14" s="2">
        <v>15352367.724489797</v>
      </c>
      <c r="F14" s="2">
        <v>17429919.428571429</v>
      </c>
      <c r="G14" s="2">
        <v>16479303.069970846</v>
      </c>
      <c r="H14" s="2">
        <v>24196046.190962099</v>
      </c>
      <c r="I14" s="2">
        <v>24476438.857142858</v>
      </c>
    </row>
    <row r="15" spans="1:9" s="105" customFormat="1" ht="21" customHeight="1">
      <c r="A15" s="622" t="s">
        <v>431</v>
      </c>
      <c r="B15" s="2">
        <v>2797890.7623906704</v>
      </c>
      <c r="C15" s="2">
        <v>3575915.3046647226</v>
      </c>
      <c r="D15" s="2">
        <v>3479382.6151603498</v>
      </c>
      <c r="E15" s="2">
        <v>4157560.4897959186</v>
      </c>
      <c r="F15" s="2">
        <v>3759213.7390670553</v>
      </c>
      <c r="G15" s="2">
        <v>8845143.763848396</v>
      </c>
      <c r="H15" s="2">
        <v>5609044.3615160352</v>
      </c>
      <c r="I15" s="2">
        <v>9834751.1472303215</v>
      </c>
    </row>
    <row r="16" spans="1:9" s="105" customFormat="1" ht="21" customHeight="1">
      <c r="A16" s="622" t="s">
        <v>432</v>
      </c>
      <c r="B16" s="2">
        <v>2442388.1282798834</v>
      </c>
      <c r="C16" s="2">
        <v>3305762.8367346935</v>
      </c>
      <c r="D16" s="2">
        <v>2911341.9387755101</v>
      </c>
      <c r="E16" s="2">
        <v>3525684.2900874638</v>
      </c>
      <c r="F16" s="2">
        <v>3221630.8775510206</v>
      </c>
      <c r="G16" s="2">
        <v>7338811.6661807578</v>
      </c>
      <c r="H16" s="2">
        <v>4213263.3338192422</v>
      </c>
      <c r="I16" s="2">
        <v>7568161.8892128281</v>
      </c>
    </row>
    <row r="17" spans="1:9" s="105" customFormat="1" ht="21" customHeight="1">
      <c r="A17" s="622" t="s">
        <v>433</v>
      </c>
      <c r="B17" s="2">
        <v>355502.63411078713</v>
      </c>
      <c r="C17" s="2">
        <v>270152.46793002915</v>
      </c>
      <c r="D17" s="2">
        <v>568040.67638483969</v>
      </c>
      <c r="E17" s="2">
        <v>631876.19970845489</v>
      </c>
      <c r="F17" s="2">
        <v>537582.86151603505</v>
      </c>
      <c r="G17" s="2">
        <v>1506332.0976676384</v>
      </c>
      <c r="H17" s="2">
        <v>1395781.027696793</v>
      </c>
      <c r="I17" s="2">
        <v>2266589.2580174929</v>
      </c>
    </row>
    <row r="18" spans="1:9" s="105" customFormat="1" ht="21" customHeight="1">
      <c r="A18" s="622" t="s">
        <v>434</v>
      </c>
      <c r="B18" s="2">
        <v>6910134.1953352764</v>
      </c>
      <c r="C18" s="2">
        <v>7683888.6938775508</v>
      </c>
      <c r="D18" s="2">
        <v>7613303.4125364423</v>
      </c>
      <c r="E18" s="2">
        <v>8309673.1472303206</v>
      </c>
      <c r="F18" s="2">
        <v>9811073.3527696803</v>
      </c>
      <c r="G18" s="2">
        <v>11878343.826530613</v>
      </c>
      <c r="H18" s="2">
        <v>12027155.774052478</v>
      </c>
      <c r="I18" s="2">
        <v>12880575.269679299</v>
      </c>
    </row>
    <row r="19" spans="1:9" s="105" customFormat="1" ht="21" customHeight="1">
      <c r="A19" s="622" t="s">
        <v>435</v>
      </c>
      <c r="B19" s="2">
        <v>5258598.0860058302</v>
      </c>
      <c r="C19" s="2">
        <v>6137270.972303207</v>
      </c>
      <c r="D19" s="2">
        <v>6332619.2317784252</v>
      </c>
      <c r="E19" s="2">
        <v>7012882.3469387749</v>
      </c>
      <c r="F19" s="2">
        <v>7869521.0306122452</v>
      </c>
      <c r="G19" s="2">
        <v>9372562.2142857146</v>
      </c>
      <c r="H19" s="2">
        <v>10111346.723032068</v>
      </c>
      <c r="I19" s="2">
        <v>10704001.892128281</v>
      </c>
    </row>
    <row r="20" spans="1:9" s="105" customFormat="1" ht="21" customHeight="1">
      <c r="A20" s="622" t="s">
        <v>436</v>
      </c>
      <c r="B20" s="2">
        <v>1651536.1093294462</v>
      </c>
      <c r="C20" s="2">
        <v>1546617.721574344</v>
      </c>
      <c r="D20" s="2">
        <v>1280684.1807580176</v>
      </c>
      <c r="E20" s="2">
        <v>1296790.8002915452</v>
      </c>
      <c r="F20" s="2">
        <v>1941552.3221574344</v>
      </c>
      <c r="G20" s="2">
        <v>2505781.612244898</v>
      </c>
      <c r="H20" s="2">
        <v>1915809.051020408</v>
      </c>
      <c r="I20" s="2">
        <v>2176573.3775510201</v>
      </c>
    </row>
    <row r="21" spans="1:9" s="105" customFormat="1" ht="21" customHeight="1">
      <c r="A21" s="622" t="s">
        <v>39</v>
      </c>
      <c r="B21" s="2">
        <v>4090433.7784256558</v>
      </c>
      <c r="C21" s="2">
        <v>4735344.5320699709</v>
      </c>
      <c r="D21" s="2">
        <v>5237836.7084548101</v>
      </c>
      <c r="E21" s="2">
        <v>5711729.5408163266</v>
      </c>
      <c r="F21" s="2">
        <v>6022303.9037900874</v>
      </c>
      <c r="G21" s="2">
        <v>6933446.0801749267</v>
      </c>
      <c r="H21" s="2">
        <v>7369826.4110787176</v>
      </c>
      <c r="I21" s="2">
        <v>7791219.1778425658</v>
      </c>
    </row>
    <row r="22" spans="1:9" s="105" customFormat="1" ht="21" customHeight="1">
      <c r="A22" s="622" t="s">
        <v>437</v>
      </c>
      <c r="B22" s="2">
        <v>-30365040.053935863</v>
      </c>
      <c r="C22" s="2">
        <v>-36359908.514577262</v>
      </c>
      <c r="D22" s="2">
        <v>-35430134.551020406</v>
      </c>
      <c r="E22" s="2">
        <v>-38059111.753644317</v>
      </c>
      <c r="F22" s="2">
        <v>-40281855.844023317</v>
      </c>
      <c r="G22" s="2">
        <v>-46874011.25364431</v>
      </c>
      <c r="H22" s="2">
        <v>-48273619.795918368</v>
      </c>
      <c r="I22" s="2">
        <v>-52048720.673469387</v>
      </c>
    </row>
    <row r="23" spans="1:9" s="105" customFormat="1" ht="21" customHeight="1">
      <c r="A23" s="103" t="s">
        <v>57</v>
      </c>
      <c r="B23" s="2">
        <v>5195459.8440233236</v>
      </c>
      <c r="C23" s="2">
        <v>5916600.9169096211</v>
      </c>
      <c r="D23" s="2">
        <v>4882089.4708454814</v>
      </c>
      <c r="E23" s="2">
        <v>4498566.7769679297</v>
      </c>
      <c r="F23" s="2">
        <v>4803475.1880466472</v>
      </c>
      <c r="G23" s="2">
        <v>5627207.1734693879</v>
      </c>
      <c r="H23" s="2">
        <v>7044756.0218658894</v>
      </c>
      <c r="I23" s="2">
        <v>7069850.0262390673</v>
      </c>
    </row>
    <row r="24" spans="1:9" s="105" customFormat="1" ht="21" customHeight="1">
      <c r="A24" s="103" t="s">
        <v>63</v>
      </c>
      <c r="B24" s="2">
        <v>35618.886297376092</v>
      </c>
      <c r="C24" s="2">
        <v>30512.733236151606</v>
      </c>
      <c r="D24" s="2">
        <v>169830.41982507287</v>
      </c>
      <c r="E24" s="2">
        <v>153100.33236151605</v>
      </c>
      <c r="F24" s="2">
        <v>66574.669096209909</v>
      </c>
      <c r="G24" s="2">
        <v>68330.529154518954</v>
      </c>
      <c r="H24" s="2">
        <v>359426.33965014579</v>
      </c>
      <c r="I24" s="2">
        <v>404476.79591836734</v>
      </c>
    </row>
    <row r="25" spans="1:9" s="105" customFormat="1" ht="21" customHeight="1">
      <c r="A25" s="103" t="s">
        <v>438</v>
      </c>
      <c r="B25" s="2">
        <v>7284600.9008746352</v>
      </c>
      <c r="C25" s="2">
        <v>5873081.7842565598</v>
      </c>
      <c r="D25" s="2">
        <v>5877419.803206997</v>
      </c>
      <c r="E25" s="2">
        <v>3920060.1880466472</v>
      </c>
      <c r="F25" s="2">
        <v>3069785.7696793</v>
      </c>
      <c r="G25" s="2">
        <v>4732073.4460641397</v>
      </c>
      <c r="H25" s="2">
        <v>3612012.9912536447</v>
      </c>
      <c r="I25" s="2">
        <v>4423804.4169096211</v>
      </c>
    </row>
    <row r="26" spans="1:9" s="105" customFormat="1" ht="21" customHeight="1">
      <c r="A26" s="103" t="s">
        <v>74</v>
      </c>
      <c r="B26" s="2">
        <v>22692180.809037901</v>
      </c>
      <c r="C26" s="2">
        <v>25758766.533527695</v>
      </c>
      <c r="D26" s="2">
        <v>27170699.539358601</v>
      </c>
      <c r="E26" s="2">
        <v>26336331.014577258</v>
      </c>
      <c r="F26" s="2">
        <v>25902303.027696796</v>
      </c>
      <c r="G26" s="2">
        <v>26722408.005830903</v>
      </c>
      <c r="H26" s="2">
        <v>27569475.40670554</v>
      </c>
      <c r="I26" s="2">
        <v>28029621.609329447</v>
      </c>
    </row>
    <row r="27" spans="1:9" s="106" customFormat="1" ht="43.5" customHeight="1" thickBot="1">
      <c r="A27" s="623" t="s">
        <v>439</v>
      </c>
      <c r="B27" s="3">
        <v>1533944.7696793003</v>
      </c>
      <c r="C27" s="3">
        <v>2468270.6822157432</v>
      </c>
      <c r="D27" s="3">
        <v>3722624.9329446061</v>
      </c>
      <c r="E27" s="3">
        <v>4921736.5553935869</v>
      </c>
      <c r="F27" s="3">
        <v>6639270.3731778422</v>
      </c>
      <c r="G27" s="3">
        <v>3919500.0568513121</v>
      </c>
      <c r="H27" s="3">
        <v>3024009.8673469392</v>
      </c>
      <c r="I27" s="3">
        <v>3278406.6880466472</v>
      </c>
    </row>
    <row r="28" spans="1:9" ht="24" customHeight="1" thickTop="1" thickBot="1">
      <c r="A28" s="37" t="s">
        <v>440</v>
      </c>
      <c r="B28" s="1">
        <v>584691156.5451895</v>
      </c>
      <c r="C28" s="1">
        <v>673347460.85276961</v>
      </c>
      <c r="D28" s="1">
        <v>751155765.49708462</v>
      </c>
      <c r="E28" s="1">
        <v>805883566.37172019</v>
      </c>
      <c r="F28" s="1">
        <v>857506147.98833811</v>
      </c>
      <c r="G28" s="1">
        <v>902668249.51603508</v>
      </c>
      <c r="H28" s="1">
        <v>948595165.82653058</v>
      </c>
      <c r="I28" s="1">
        <v>979295070.87900865</v>
      </c>
    </row>
    <row r="29" spans="1:9" s="105" customFormat="1" ht="21" customHeight="1" thickTop="1">
      <c r="A29" s="103" t="s">
        <v>441</v>
      </c>
      <c r="B29" s="2">
        <v>545782943.09620988</v>
      </c>
      <c r="C29" s="2">
        <v>606458935.042274</v>
      </c>
      <c r="D29" s="2">
        <v>667100364.81049573</v>
      </c>
      <c r="E29" s="2">
        <v>711863061.12099123</v>
      </c>
      <c r="F29" s="2">
        <v>761614084.14431477</v>
      </c>
      <c r="G29" s="2">
        <v>800478236.42274046</v>
      </c>
      <c r="H29" s="2">
        <v>839571846.41107869</v>
      </c>
      <c r="I29" s="2">
        <v>865880342.50145781</v>
      </c>
    </row>
    <row r="30" spans="1:9" s="105" customFormat="1" ht="21" customHeight="1">
      <c r="A30" s="622" t="s">
        <v>442</v>
      </c>
      <c r="B30" s="2">
        <v>512540.14285714284</v>
      </c>
      <c r="C30" s="2">
        <v>518531.53644314868</v>
      </c>
      <c r="D30" s="2">
        <v>370316.44023323612</v>
      </c>
      <c r="E30" s="2">
        <v>385857.82798833819</v>
      </c>
      <c r="F30" s="2">
        <v>619202.08309037902</v>
      </c>
      <c r="G30" s="2">
        <v>518255.23760932946</v>
      </c>
      <c r="H30" s="2">
        <v>1377349.5349854229</v>
      </c>
      <c r="I30" s="2">
        <v>727497.33965014573</v>
      </c>
    </row>
    <row r="31" spans="1:9" s="105" customFormat="1" ht="21" customHeight="1">
      <c r="A31" s="622" t="s">
        <v>443</v>
      </c>
      <c r="B31" s="2">
        <v>233984102.69387755</v>
      </c>
      <c r="C31" s="2">
        <v>246615448.93586007</v>
      </c>
      <c r="D31" s="2">
        <v>268320210.35276967</v>
      </c>
      <c r="E31" s="2">
        <v>291642788.64431483</v>
      </c>
      <c r="F31" s="2">
        <v>296426993.80466473</v>
      </c>
      <c r="G31" s="2">
        <v>288248080.60932946</v>
      </c>
      <c r="H31" s="2">
        <v>297705606.79008746</v>
      </c>
      <c r="I31" s="2">
        <v>297803737.66763848</v>
      </c>
    </row>
    <row r="32" spans="1:9" s="105" customFormat="1" ht="21" customHeight="1">
      <c r="A32" s="622" t="s">
        <v>444</v>
      </c>
      <c r="B32" s="2">
        <v>283901706.95335275</v>
      </c>
      <c r="C32" s="2">
        <v>329478899.85568517</v>
      </c>
      <c r="D32" s="2">
        <v>361018983.28134108</v>
      </c>
      <c r="E32" s="2">
        <v>335067552.55102038</v>
      </c>
      <c r="F32" s="2">
        <v>345091676.24489796</v>
      </c>
      <c r="G32" s="2">
        <v>374167677.87609327</v>
      </c>
      <c r="H32" s="2">
        <v>389684416.06122446</v>
      </c>
      <c r="I32" s="2">
        <v>413006475.74927109</v>
      </c>
    </row>
    <row r="33" spans="1:9" s="105" customFormat="1" ht="21" customHeight="1">
      <c r="A33" s="622" t="s">
        <v>445</v>
      </c>
      <c r="B33" s="2">
        <v>22214281.39795918</v>
      </c>
      <c r="C33" s="2">
        <v>23183485.682215743</v>
      </c>
      <c r="D33" s="2">
        <v>24649122.444606412</v>
      </c>
      <c r="E33" s="2">
        <v>25823528.970845483</v>
      </c>
      <c r="F33" s="2">
        <v>25988654.258017495</v>
      </c>
      <c r="G33" s="2">
        <v>32641383.795918368</v>
      </c>
      <c r="H33" s="2">
        <v>35872776.562682219</v>
      </c>
      <c r="I33" s="2">
        <v>35712596.361516036</v>
      </c>
    </row>
    <row r="34" spans="1:9" s="105" customFormat="1" ht="21" customHeight="1">
      <c r="A34" s="622" t="s">
        <v>446</v>
      </c>
      <c r="B34" s="2">
        <v>0</v>
      </c>
      <c r="C34" s="2">
        <v>0</v>
      </c>
      <c r="D34" s="2">
        <v>4140744.0233236151</v>
      </c>
      <c r="E34" s="2">
        <v>50046349.397959188</v>
      </c>
      <c r="F34" s="2">
        <v>83439988.281341106</v>
      </c>
      <c r="G34" s="2">
        <v>94177765.495626822</v>
      </c>
      <c r="H34" s="2">
        <v>102834202.20699708</v>
      </c>
      <c r="I34" s="2">
        <v>105626577.12973762</v>
      </c>
    </row>
    <row r="35" spans="1:9" s="105" customFormat="1" ht="21" customHeight="1">
      <c r="A35" s="622" t="s">
        <v>447</v>
      </c>
      <c r="B35" s="2">
        <v>5170311.9081632653</v>
      </c>
      <c r="C35" s="2">
        <v>6662569.0320699709</v>
      </c>
      <c r="D35" s="2">
        <v>8600988.2682215739</v>
      </c>
      <c r="E35" s="2">
        <v>8896983.7288629748</v>
      </c>
      <c r="F35" s="2">
        <v>10047569.472303206</v>
      </c>
      <c r="G35" s="2">
        <v>10725073.408163264</v>
      </c>
      <c r="H35" s="2">
        <v>12097495.255102042</v>
      </c>
      <c r="I35" s="2">
        <v>13003458.253644316</v>
      </c>
    </row>
    <row r="36" spans="1:9" s="105" customFormat="1" ht="21" customHeight="1">
      <c r="A36" s="103" t="s">
        <v>448</v>
      </c>
      <c r="B36" s="2">
        <v>6086.6559766763849</v>
      </c>
      <c r="C36" s="2">
        <v>14767.526239067054</v>
      </c>
      <c r="D36" s="2">
        <v>175103.06851311954</v>
      </c>
      <c r="E36" s="2">
        <v>19836.841107871722</v>
      </c>
      <c r="F36" s="2">
        <v>18822.782798833818</v>
      </c>
      <c r="G36" s="2">
        <v>21668.086005830904</v>
      </c>
      <c r="H36" s="2">
        <v>62097.266763848398</v>
      </c>
      <c r="I36" s="2">
        <v>69791.583090379005</v>
      </c>
    </row>
    <row r="37" spans="1:9" s="105" customFormat="1" ht="21" customHeight="1">
      <c r="A37" s="103" t="s">
        <v>449</v>
      </c>
      <c r="B37" s="2">
        <v>8715680.8206997085</v>
      </c>
      <c r="C37" s="2">
        <v>31569153.069970846</v>
      </c>
      <c r="D37" s="2">
        <v>42616901.520408161</v>
      </c>
      <c r="E37" s="2">
        <v>51314487.686588921</v>
      </c>
      <c r="F37" s="2">
        <v>54133718.616618074</v>
      </c>
      <c r="G37" s="2">
        <v>54237239.562682211</v>
      </c>
      <c r="H37" s="2">
        <v>56741086.12827988</v>
      </c>
      <c r="I37" s="2">
        <v>59148308.71137026</v>
      </c>
    </row>
    <row r="38" spans="1:9" s="105" customFormat="1" ht="21" customHeight="1">
      <c r="A38" s="103" t="s">
        <v>450</v>
      </c>
      <c r="B38" s="2">
        <v>16846470.415451895</v>
      </c>
      <c r="C38" s="2">
        <v>19988199.762390669</v>
      </c>
      <c r="D38" s="2">
        <v>24053394.830903787</v>
      </c>
      <c r="E38" s="2">
        <v>25197856.206997085</v>
      </c>
      <c r="F38" s="2">
        <v>24199407.043731779</v>
      </c>
      <c r="G38" s="2">
        <v>27541588.558309037</v>
      </c>
      <c r="H38" s="2">
        <v>27842314.172011662</v>
      </c>
      <c r="I38" s="2">
        <v>28859375.029154517</v>
      </c>
    </row>
    <row r="39" spans="1:9" s="105" customFormat="1" ht="21" customHeight="1">
      <c r="A39" s="103" t="s">
        <v>127</v>
      </c>
      <c r="B39" s="2">
        <v>13167211.517492712</v>
      </c>
      <c r="C39" s="2">
        <v>15093019.412536444</v>
      </c>
      <c r="D39" s="2">
        <v>16986615.227405246</v>
      </c>
      <c r="E39" s="2">
        <v>17318020.476676386</v>
      </c>
      <c r="F39" s="2">
        <v>17369811.361516036</v>
      </c>
      <c r="G39" s="2">
        <v>17373854.227405246</v>
      </c>
      <c r="H39" s="2">
        <v>18682491.635568514</v>
      </c>
      <c r="I39" s="2">
        <v>19667471.645772595</v>
      </c>
    </row>
    <row r="40" spans="1:9" s="105" customFormat="1" ht="21" customHeight="1">
      <c r="A40" s="103" t="s">
        <v>133</v>
      </c>
      <c r="B40" s="2">
        <v>0</v>
      </c>
      <c r="C40" s="2">
        <v>0</v>
      </c>
      <c r="D40" s="2">
        <v>0</v>
      </c>
      <c r="E40" s="2">
        <v>0</v>
      </c>
      <c r="F40" s="2">
        <v>0</v>
      </c>
      <c r="G40" s="2">
        <v>2769679.3002915452</v>
      </c>
      <c r="H40" s="2">
        <v>5449346.854227406</v>
      </c>
      <c r="I40" s="2">
        <v>5348531.6501457719</v>
      </c>
    </row>
    <row r="41" spans="1:9" s="105" customFormat="1" ht="21" customHeight="1">
      <c r="A41" s="103" t="s">
        <v>451</v>
      </c>
      <c r="B41" s="2">
        <v>172764.0393586006</v>
      </c>
      <c r="C41" s="2">
        <v>223386.03935860057</v>
      </c>
      <c r="D41" s="2">
        <v>223386.03935860057</v>
      </c>
      <c r="E41" s="2">
        <v>170304.03935860057</v>
      </c>
      <c r="F41" s="2">
        <v>170304.03935860057</v>
      </c>
      <c r="G41" s="2">
        <v>245983.3586005831</v>
      </c>
      <c r="H41" s="2">
        <v>245983.3586005831</v>
      </c>
      <c r="I41" s="2">
        <v>321249.75801749271</v>
      </c>
    </row>
    <row r="42" spans="1:9" s="106" customFormat="1" ht="43.5" customHeight="1" thickBot="1">
      <c r="A42" s="623" t="s">
        <v>109</v>
      </c>
      <c r="B42" s="3">
        <v>0</v>
      </c>
      <c r="C42" s="3">
        <v>0</v>
      </c>
      <c r="D42" s="3">
        <v>0</v>
      </c>
      <c r="E42" s="3">
        <v>0</v>
      </c>
      <c r="F42" s="3">
        <v>0</v>
      </c>
      <c r="G42" s="3">
        <v>0</v>
      </c>
      <c r="H42" s="3">
        <v>0</v>
      </c>
      <c r="I42" s="3">
        <v>0</v>
      </c>
    </row>
    <row r="43" spans="1:9" ht="24" customHeight="1" thickTop="1" thickBot="1">
      <c r="A43" s="37" t="s">
        <v>452</v>
      </c>
      <c r="B43" s="1">
        <v>98180704.069970846</v>
      </c>
      <c r="C43" s="1">
        <v>107043214.59912536</v>
      </c>
      <c r="D43" s="1">
        <v>113636954.19679299</v>
      </c>
      <c r="E43" s="1">
        <v>119303166.52623907</v>
      </c>
      <c r="F43" s="1">
        <v>125370187.08309038</v>
      </c>
      <c r="G43" s="1">
        <v>135061884.41836736</v>
      </c>
      <c r="H43" s="1">
        <v>139362695.83381924</v>
      </c>
      <c r="I43" s="1">
        <v>146636692.38046646</v>
      </c>
    </row>
    <row r="44" spans="1:9" s="105" customFormat="1" ht="21" customHeight="1" thickTop="1">
      <c r="A44" s="103" t="s">
        <v>148</v>
      </c>
      <c r="B44" s="2">
        <v>32378171.979591835</v>
      </c>
      <c r="C44" s="2">
        <v>35398138.912536442</v>
      </c>
      <c r="D44" s="2">
        <v>37630361.25364431</v>
      </c>
      <c r="E44" s="2">
        <v>40161729.578717202</v>
      </c>
      <c r="F44" s="2">
        <v>42585994.925655976</v>
      </c>
      <c r="G44" s="2">
        <v>47284453.075801753</v>
      </c>
      <c r="H44" s="2">
        <v>49159212.462099127</v>
      </c>
      <c r="I44" s="2">
        <v>52821373.196793005</v>
      </c>
    </row>
    <row r="45" spans="1:9" s="105" customFormat="1" ht="21" customHeight="1">
      <c r="A45" s="103" t="s">
        <v>152</v>
      </c>
      <c r="B45" s="2">
        <v>2841564.7113702628</v>
      </c>
      <c r="C45" s="2">
        <v>2863044.6297376095</v>
      </c>
      <c r="D45" s="2">
        <v>2863327.2172011663</v>
      </c>
      <c r="E45" s="2">
        <v>2782113.3906705538</v>
      </c>
      <c r="F45" s="2">
        <v>2668234.9125364432</v>
      </c>
      <c r="G45" s="2">
        <v>2856322.7653061226</v>
      </c>
      <c r="H45" s="2">
        <v>2783595.4402332362</v>
      </c>
      <c r="I45" s="2">
        <v>2887717.3177842568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55749246.524781346</v>
      </c>
      <c r="C47" s="2">
        <v>61595383.839650147</v>
      </c>
      <c r="D47" s="2">
        <v>67259458.578717202</v>
      </c>
      <c r="E47" s="2">
        <v>71541725.650145769</v>
      </c>
      <c r="F47" s="2">
        <v>75048225.56851311</v>
      </c>
      <c r="G47" s="2">
        <v>80155106.908163264</v>
      </c>
      <c r="H47" s="2">
        <v>82003921.838192418</v>
      </c>
      <c r="I47" s="2">
        <v>84898770.638483971</v>
      </c>
    </row>
    <row r="48" spans="1:9" s="105" customFormat="1" ht="21" customHeight="1">
      <c r="A48" s="103" t="s">
        <v>164</v>
      </c>
      <c r="B48" s="2">
        <v>7211720.854227406</v>
      </c>
      <c r="C48" s="2">
        <v>7186647.2172011659</v>
      </c>
      <c r="D48" s="2">
        <v>5883807.1472303206</v>
      </c>
      <c r="E48" s="2">
        <v>4817597.9067055397</v>
      </c>
      <c r="F48" s="2">
        <v>5067731.6763848392</v>
      </c>
      <c r="G48" s="2">
        <v>4766001.66909621</v>
      </c>
      <c r="H48" s="2">
        <v>5415966.0932944603</v>
      </c>
      <c r="I48" s="2">
        <v>6028831.2274052473</v>
      </c>
    </row>
    <row r="49" spans="1:9" s="105" customFormat="1" ht="21" customHeight="1">
      <c r="A49" s="622" t="s">
        <v>454</v>
      </c>
      <c r="B49" s="2">
        <v>39240.348396501453</v>
      </c>
      <c r="C49" s="2">
        <v>39267.01603498542</v>
      </c>
      <c r="D49" s="2">
        <v>-554407.37317784259</v>
      </c>
      <c r="E49" s="2">
        <v>-43290.243440233236</v>
      </c>
      <c r="F49" s="2">
        <v>-19693.753644314867</v>
      </c>
      <c r="G49" s="2">
        <v>3436321.4139941689</v>
      </c>
      <c r="H49" s="2">
        <v>-1857.0860058309038</v>
      </c>
      <c r="I49" s="2">
        <v>4443234.8119533528</v>
      </c>
    </row>
    <row r="50" spans="1:9" s="106" customFormat="1" ht="40.5" customHeight="1" thickBot="1">
      <c r="A50" s="624" t="s">
        <v>455</v>
      </c>
      <c r="B50" s="3">
        <v>7172480.5058309045</v>
      </c>
      <c r="C50" s="3">
        <v>7147380.2011661809</v>
      </c>
      <c r="D50" s="3">
        <v>6438214.5204081628</v>
      </c>
      <c r="E50" s="3">
        <v>4860888.1501457728</v>
      </c>
      <c r="F50" s="3">
        <v>5087425.4300291548</v>
      </c>
      <c r="G50" s="3">
        <v>1329680.2551020409</v>
      </c>
      <c r="H50" s="3">
        <v>5417823.1793002915</v>
      </c>
      <c r="I50" s="3">
        <v>1585596.415451895</v>
      </c>
    </row>
    <row r="51" spans="1:9" ht="24" customHeight="1" thickTop="1" thickBot="1">
      <c r="A51" s="37" t="s">
        <v>456</v>
      </c>
      <c r="B51" s="1">
        <v>682871860.61516035</v>
      </c>
      <c r="C51" s="1">
        <v>780390675.45189512</v>
      </c>
      <c r="D51" s="1">
        <v>864792719.69387758</v>
      </c>
      <c r="E51" s="1">
        <v>925186732.89795923</v>
      </c>
      <c r="F51" s="1">
        <v>982876335.07142854</v>
      </c>
      <c r="G51" s="1">
        <v>1037730133.9344023</v>
      </c>
      <c r="H51" s="1">
        <v>1087957861.6603498</v>
      </c>
      <c r="I51" s="1">
        <v>1125931763.2594752</v>
      </c>
    </row>
    <row r="52" spans="1:9" s="105" customFormat="1" ht="24" customHeight="1" thickTop="1">
      <c r="A52" s="103" t="s">
        <v>457</v>
      </c>
      <c r="B52" s="2">
        <v>51640.959183673469</v>
      </c>
      <c r="C52" s="2">
        <v>17663.491253644315</v>
      </c>
      <c r="D52" s="2">
        <v>14071.639941690961</v>
      </c>
      <c r="E52" s="2">
        <v>8521.6166180758028</v>
      </c>
      <c r="F52" s="2">
        <v>6916.5699708454804</v>
      </c>
      <c r="G52" s="2">
        <v>7201.3104956268216</v>
      </c>
      <c r="H52" s="2">
        <v>229970.57288629736</v>
      </c>
      <c r="I52" s="2">
        <v>201131.47959183672</v>
      </c>
    </row>
    <row r="53" spans="1:9" s="106" customFormat="1" ht="21" customHeight="1">
      <c r="A53" s="624" t="s">
        <v>458</v>
      </c>
      <c r="B53" s="3">
        <v>0</v>
      </c>
      <c r="C53" s="3">
        <v>0</v>
      </c>
      <c r="D53" s="3">
        <v>0</v>
      </c>
      <c r="E53" s="3">
        <v>0</v>
      </c>
      <c r="F53" s="3">
        <v>0</v>
      </c>
      <c r="G53" s="3">
        <v>0</v>
      </c>
      <c r="H53" s="3">
        <v>0</v>
      </c>
      <c r="I53" s="3">
        <v>0</v>
      </c>
    </row>
    <row r="54" spans="1:9" s="106" customFormat="1" ht="21" customHeight="1">
      <c r="A54" s="624" t="s">
        <v>459</v>
      </c>
      <c r="B54" s="3">
        <v>0</v>
      </c>
      <c r="C54" s="3">
        <v>0</v>
      </c>
      <c r="D54" s="3">
        <v>0</v>
      </c>
      <c r="E54" s="3">
        <v>0</v>
      </c>
      <c r="F54" s="3">
        <v>0</v>
      </c>
      <c r="G54" s="3">
        <v>0</v>
      </c>
      <c r="H54" s="3">
        <v>229970.57288629736</v>
      </c>
      <c r="I54" s="3">
        <v>201131.47959183672</v>
      </c>
    </row>
    <row r="55" spans="1:9" s="106" customFormat="1" ht="21" customHeight="1">
      <c r="A55" s="624" t="s">
        <v>460</v>
      </c>
      <c r="B55" s="3">
        <v>0</v>
      </c>
      <c r="C55" s="3">
        <v>0</v>
      </c>
      <c r="D55" s="3">
        <v>0</v>
      </c>
      <c r="E55" s="3">
        <v>0</v>
      </c>
      <c r="F55" s="3">
        <v>0</v>
      </c>
      <c r="G55" s="3">
        <v>0</v>
      </c>
      <c r="H55" s="3">
        <v>0</v>
      </c>
      <c r="I55" s="3">
        <v>0</v>
      </c>
    </row>
    <row r="56" spans="1:9" s="106" customFormat="1" ht="21" customHeight="1">
      <c r="A56" s="624" t="s">
        <v>461</v>
      </c>
      <c r="B56" s="3">
        <v>51640.959183673469</v>
      </c>
      <c r="C56" s="3">
        <v>17663.491253644315</v>
      </c>
      <c r="D56" s="3">
        <v>14071.639941690961</v>
      </c>
      <c r="E56" s="3">
        <v>8521.6166180758028</v>
      </c>
      <c r="F56" s="3">
        <v>6916.5699708454804</v>
      </c>
      <c r="G56" s="3">
        <v>7201.3104956268216</v>
      </c>
      <c r="H56" s="3">
        <v>0</v>
      </c>
      <c r="I56" s="3">
        <v>0</v>
      </c>
    </row>
    <row r="57" spans="1:9" s="106" customFormat="1" ht="21" customHeight="1">
      <c r="A57" s="624" t="s">
        <v>462</v>
      </c>
      <c r="B57" s="3">
        <v>0</v>
      </c>
      <c r="C57" s="3">
        <v>0</v>
      </c>
      <c r="D57" s="3">
        <v>0</v>
      </c>
      <c r="E57" s="3">
        <v>0</v>
      </c>
      <c r="F57" s="3">
        <v>0</v>
      </c>
      <c r="G57" s="3">
        <v>0</v>
      </c>
      <c r="H57" s="3">
        <v>0</v>
      </c>
      <c r="I57" s="3">
        <v>0</v>
      </c>
    </row>
    <row r="58" spans="1:9" s="106" customFormat="1" ht="61.5" customHeight="1" thickBot="1">
      <c r="A58" s="623" t="s">
        <v>463</v>
      </c>
      <c r="B58" s="3">
        <v>1002565307.9183673</v>
      </c>
      <c r="C58" s="3">
        <v>1214400021.9344025</v>
      </c>
      <c r="D58" s="3">
        <v>1369618454.7988338</v>
      </c>
      <c r="E58" s="3">
        <v>1474429028.994169</v>
      </c>
      <c r="F58" s="3">
        <v>1640083121.0335279</v>
      </c>
      <c r="G58" s="3">
        <v>1746869342.6895044</v>
      </c>
      <c r="H58" s="3">
        <v>1766909643.3644314</v>
      </c>
      <c r="I58" s="3">
        <v>1849860158.6355684</v>
      </c>
    </row>
    <row r="59" spans="1:9" ht="31.5" customHeight="1" thickTop="1" thickBot="1">
      <c r="A59" s="625" t="s">
        <v>464</v>
      </c>
      <c r="B59" s="1"/>
      <c r="C59" s="1"/>
      <c r="D59" s="1"/>
      <c r="E59" s="1"/>
      <c r="F59" s="1"/>
      <c r="G59" s="1"/>
      <c r="H59" s="1"/>
      <c r="I59" s="1"/>
    </row>
    <row r="60" spans="1:9" ht="30" customHeight="1" thickTop="1">
      <c r="A60" s="40" t="s">
        <v>465</v>
      </c>
      <c r="B60" s="4">
        <v>68529780.396501452</v>
      </c>
      <c r="C60" s="4">
        <v>80160628.262390673</v>
      </c>
      <c r="D60" s="4">
        <v>86783058.386297375</v>
      </c>
      <c r="E60" s="4">
        <v>94764824.602040812</v>
      </c>
      <c r="F60" s="4">
        <v>99640836.48542273</v>
      </c>
      <c r="G60" s="4">
        <v>27525491.973760933</v>
      </c>
      <c r="H60" s="4">
        <v>113679495.10641399</v>
      </c>
      <c r="I60" s="4">
        <v>30430246.099125367</v>
      </c>
    </row>
    <row r="61" spans="1:9" ht="21" customHeight="1">
      <c r="A61" s="42" t="s">
        <v>466</v>
      </c>
      <c r="B61" s="4">
        <v>-13863278.326530611</v>
      </c>
      <c r="C61" s="4">
        <v>-17169836.552478135</v>
      </c>
      <c r="D61" s="4">
        <v>-20419754.979591835</v>
      </c>
      <c r="E61" s="4">
        <v>-23421160.379008744</v>
      </c>
      <c r="F61" s="4">
        <v>-26217585.594752189</v>
      </c>
      <c r="G61" s="4">
        <v>-7482528.5029154522</v>
      </c>
      <c r="H61" s="4">
        <v>-31098332.376093294</v>
      </c>
      <c r="I61" s="4">
        <v>-8319111.8469387759</v>
      </c>
    </row>
    <row r="62" spans="1:9" ht="21.75" customHeight="1">
      <c r="A62" s="626" t="s">
        <v>467</v>
      </c>
      <c r="B62" s="4">
        <v>54666502.069970846</v>
      </c>
      <c r="C62" s="4">
        <v>62990791.709912539</v>
      </c>
      <c r="D62" s="4">
        <v>66363303.406705543</v>
      </c>
      <c r="E62" s="4">
        <v>71343664.223032072</v>
      </c>
      <c r="F62" s="4">
        <v>73423250.890670553</v>
      </c>
      <c r="G62" s="4">
        <v>20042963.47084548</v>
      </c>
      <c r="H62" s="4">
        <v>82581162.730320707</v>
      </c>
      <c r="I62" s="4">
        <v>22111134.252186589</v>
      </c>
    </row>
    <row r="63" spans="1:9">
      <c r="A63" s="40" t="s">
        <v>468</v>
      </c>
      <c r="B63" s="4">
        <v>5958809.279883381</v>
      </c>
      <c r="C63" s="4">
        <v>5313826.3775510211</v>
      </c>
      <c r="D63" s="4">
        <v>5010373.1763848402</v>
      </c>
      <c r="E63" s="4">
        <v>5313085.1282798825</v>
      </c>
      <c r="F63" s="4">
        <v>4487188.5801749276</v>
      </c>
      <c r="G63" s="4">
        <v>1123285.8556851312</v>
      </c>
      <c r="H63" s="4">
        <v>4728916.4460641397</v>
      </c>
      <c r="I63" s="4">
        <v>1049352.8950437319</v>
      </c>
    </row>
    <row r="64" spans="1:9">
      <c r="A64" s="42" t="s">
        <v>469</v>
      </c>
      <c r="B64" s="4">
        <v>-1060252.8979591837</v>
      </c>
      <c r="C64" s="4">
        <v>-1186031.4620991254</v>
      </c>
      <c r="D64" s="4">
        <v>-1504742.1865889214</v>
      </c>
      <c r="E64" s="4">
        <v>-2013615.2332361515</v>
      </c>
      <c r="F64" s="4">
        <v>-1464771.6895043731</v>
      </c>
      <c r="G64" s="4">
        <v>-304803.76239067054</v>
      </c>
      <c r="H64" s="4">
        <v>-1726449.002915452</v>
      </c>
      <c r="I64" s="4">
        <v>-352242.10349854227</v>
      </c>
    </row>
    <row r="65" spans="1:9">
      <c r="A65" s="41" t="s">
        <v>470</v>
      </c>
      <c r="B65" s="4">
        <v>59565058.451895043</v>
      </c>
      <c r="C65" s="4">
        <v>67118586.625364438</v>
      </c>
      <c r="D65" s="4">
        <v>69868934.396501452</v>
      </c>
      <c r="E65" s="4">
        <v>74643134.118075803</v>
      </c>
      <c r="F65" s="4">
        <v>76445667.781341106</v>
      </c>
      <c r="G65" s="4">
        <v>20861445.56413994</v>
      </c>
      <c r="H65" s="4">
        <v>85583630.173469394</v>
      </c>
      <c r="I65" s="4">
        <v>22808245.043731779</v>
      </c>
    </row>
    <row r="66" spans="1:9">
      <c r="A66" s="40" t="s">
        <v>471</v>
      </c>
      <c r="B66" s="4">
        <v>8256818.2274052473</v>
      </c>
      <c r="C66" s="4">
        <v>11863972.316326531</v>
      </c>
      <c r="D66" s="4">
        <v>15551324.346938774</v>
      </c>
      <c r="E66" s="4">
        <v>13179403.672011662</v>
      </c>
      <c r="F66" s="4">
        <v>13078907.444606412</v>
      </c>
      <c r="G66" s="4">
        <v>3548827.0451895045</v>
      </c>
      <c r="H66" s="4">
        <v>16216148.380466472</v>
      </c>
      <c r="I66" s="4">
        <v>3614999.5976676382</v>
      </c>
    </row>
    <row r="67" spans="1:9">
      <c r="A67" s="40" t="s">
        <v>472</v>
      </c>
      <c r="B67" s="4">
        <v>-14548142.125364432</v>
      </c>
      <c r="C67" s="4">
        <v>-19965964.75947522</v>
      </c>
      <c r="D67" s="4">
        <v>-19123976.64431487</v>
      </c>
      <c r="E67" s="4">
        <v>-17464615.376093294</v>
      </c>
      <c r="F67" s="4">
        <v>-17059863.947521865</v>
      </c>
      <c r="G67" s="4">
        <v>-5515069.7740524784</v>
      </c>
      <c r="H67" s="4">
        <v>-23878364.667638484</v>
      </c>
      <c r="I67" s="4">
        <v>-6283547.16909621</v>
      </c>
    </row>
    <row r="68" spans="1:9">
      <c r="A68" s="626" t="s">
        <v>473</v>
      </c>
      <c r="B68" s="4">
        <v>53273734.553935863</v>
      </c>
      <c r="C68" s="4">
        <v>59016594.182215743</v>
      </c>
      <c r="D68" s="4">
        <v>66296282.099125363</v>
      </c>
      <c r="E68" s="4">
        <v>70357922.413994163</v>
      </c>
      <c r="F68" s="4">
        <v>72464711.278425664</v>
      </c>
      <c r="G68" s="4">
        <v>18895202.835276969</v>
      </c>
      <c r="H68" s="4">
        <v>77921413.886297375</v>
      </c>
      <c r="I68" s="4">
        <v>20139697.472303208</v>
      </c>
    </row>
    <row r="69" spans="1:9">
      <c r="A69" s="42" t="s">
        <v>474</v>
      </c>
      <c r="B69" s="4">
        <v>-44956030.516034983</v>
      </c>
      <c r="C69" s="4">
        <v>-51011644.040816329</v>
      </c>
      <c r="D69" s="4">
        <v>-59240619.234693877</v>
      </c>
      <c r="E69" s="4">
        <v>-64801392.087463558</v>
      </c>
      <c r="F69" s="4">
        <v>-66584074.329446062</v>
      </c>
      <c r="G69" s="4">
        <v>-17355688.341107871</v>
      </c>
      <c r="H69" s="4">
        <v>-72006726.451895043</v>
      </c>
      <c r="I69" s="4">
        <v>-18875551.523323614</v>
      </c>
    </row>
    <row r="70" spans="1:9">
      <c r="A70" s="41" t="s">
        <v>475</v>
      </c>
      <c r="B70" s="4">
        <v>8317704.0379008753</v>
      </c>
      <c r="C70" s="4">
        <v>8004950.1413994171</v>
      </c>
      <c r="D70" s="4">
        <v>7055662.8644314865</v>
      </c>
      <c r="E70" s="4">
        <v>5556530.3265306121</v>
      </c>
      <c r="F70" s="4">
        <v>5880636.948979592</v>
      </c>
      <c r="G70" s="4">
        <v>1539514.4941690962</v>
      </c>
      <c r="H70" s="4">
        <v>5914687.4344023317</v>
      </c>
      <c r="I70" s="4">
        <v>1264145.948979592</v>
      </c>
    </row>
    <row r="71" spans="1:9">
      <c r="A71" s="41" t="s">
        <v>476</v>
      </c>
      <c r="B71" s="4">
        <v>-4016370.4693877553</v>
      </c>
      <c r="C71" s="4">
        <v>34069.011661807584</v>
      </c>
      <c r="D71" s="4">
        <v>50405.002915451892</v>
      </c>
      <c r="E71" s="4">
        <v>36014.405247813411</v>
      </c>
      <c r="F71" s="4">
        <v>20285.721574344021</v>
      </c>
      <c r="G71" s="4">
        <v>4314.7346938775509</v>
      </c>
      <c r="H71" s="4">
        <v>12664.606413994168</v>
      </c>
      <c r="I71" s="4">
        <v>4794.3236151603496</v>
      </c>
    </row>
    <row r="72" spans="1:9">
      <c r="A72" s="42" t="s">
        <v>477</v>
      </c>
      <c r="B72" s="4">
        <v>-4028526.1909620995</v>
      </c>
      <c r="C72" s="4">
        <v>32071.039358600581</v>
      </c>
      <c r="D72" s="4">
        <v>49010.820699708449</v>
      </c>
      <c r="E72" s="4">
        <v>35040.349854227403</v>
      </c>
      <c r="F72" s="4">
        <v>19923.007288629735</v>
      </c>
      <c r="G72" s="4">
        <v>4234.7288629737614</v>
      </c>
      <c r="H72" s="4">
        <v>12324.271137026239</v>
      </c>
      <c r="I72" s="4">
        <v>4702.3673469387759</v>
      </c>
    </row>
    <row r="73" spans="1:9">
      <c r="A73" s="42" t="s">
        <v>478</v>
      </c>
      <c r="B73" s="4">
        <v>12155.721574344023</v>
      </c>
      <c r="C73" s="4">
        <v>1997.9723032069971</v>
      </c>
      <c r="D73" s="4">
        <v>1394.1822157434403</v>
      </c>
      <c r="E73" s="4">
        <v>974.05539358600595</v>
      </c>
      <c r="F73" s="4">
        <v>362.71428571428567</v>
      </c>
      <c r="G73" s="4">
        <v>80.005830903790098</v>
      </c>
      <c r="H73" s="4">
        <v>340.33527696792999</v>
      </c>
      <c r="I73" s="4">
        <v>91.956268221574348</v>
      </c>
    </row>
    <row r="74" spans="1:9">
      <c r="A74" s="626" t="s">
        <v>479</v>
      </c>
      <c r="B74" s="4">
        <v>3762971.3396501457</v>
      </c>
      <c r="C74" s="4">
        <v>-53803.317784256564</v>
      </c>
      <c r="D74" s="4">
        <v>-44412.119533527701</v>
      </c>
      <c r="E74" s="4">
        <v>-42832.141399416905</v>
      </c>
      <c r="F74" s="4">
        <v>-15734.24052478134</v>
      </c>
      <c r="G74" s="4">
        <v>-5849.6763848396504</v>
      </c>
      <c r="H74" s="4">
        <v>-47901.879008746357</v>
      </c>
      <c r="I74" s="4">
        <v>-7776.539358600583</v>
      </c>
    </row>
    <row r="75" spans="1:9">
      <c r="A75" s="626" t="s">
        <v>480</v>
      </c>
      <c r="B75" s="4">
        <v>3770891.360058309</v>
      </c>
      <c r="C75" s="4">
        <v>-50155.991253644308</v>
      </c>
      <c r="D75" s="4">
        <v>-42227.123906705543</v>
      </c>
      <c r="E75" s="4">
        <v>-42128.778425655975</v>
      </c>
      <c r="F75" s="4">
        <v>-15514.192419825073</v>
      </c>
      <c r="G75" s="4">
        <v>-5804.6588921282801</v>
      </c>
      <c r="H75" s="4">
        <v>-47706.431486880465</v>
      </c>
      <c r="I75" s="4">
        <v>-7726.131195335277</v>
      </c>
    </row>
    <row r="76" spans="1:9">
      <c r="A76" s="42" t="s">
        <v>481</v>
      </c>
      <c r="B76" s="4">
        <v>-7920.0422740524782</v>
      </c>
      <c r="C76" s="4">
        <v>-3647.3265306122448</v>
      </c>
      <c r="D76" s="4">
        <v>-2184.9956268221572</v>
      </c>
      <c r="E76" s="4">
        <v>-703.36297376093285</v>
      </c>
      <c r="F76" s="4">
        <v>-220.04810495626822</v>
      </c>
      <c r="G76" s="4">
        <v>-45.017492711370259</v>
      </c>
      <c r="H76" s="4">
        <v>-195.4475218658892</v>
      </c>
      <c r="I76" s="4">
        <v>-50.408163265306122</v>
      </c>
    </row>
    <row r="77" spans="1:9">
      <c r="A77" s="626" t="s">
        <v>482</v>
      </c>
      <c r="B77" s="4">
        <v>8064304.9081632653</v>
      </c>
      <c r="C77" s="4">
        <v>7985215.8352769688</v>
      </c>
      <c r="D77" s="4">
        <v>7061655.7478134111</v>
      </c>
      <c r="E77" s="4">
        <v>5549712.5903790081</v>
      </c>
      <c r="F77" s="4">
        <v>5885188.4300291548</v>
      </c>
      <c r="G77" s="4">
        <v>1537979.5524781342</v>
      </c>
      <c r="H77" s="4">
        <v>5879450.1618075799</v>
      </c>
      <c r="I77" s="4">
        <v>1261163.7332361517</v>
      </c>
    </row>
    <row r="78" spans="1:9">
      <c r="A78" s="40" t="s">
        <v>483</v>
      </c>
      <c r="B78" s="4">
        <v>-16104.99416909621</v>
      </c>
      <c r="C78" s="4">
        <v>-41744.253644314871</v>
      </c>
      <c r="D78" s="4">
        <v>420208.46501457726</v>
      </c>
      <c r="E78" s="4">
        <v>-82219.138483965027</v>
      </c>
      <c r="F78" s="4">
        <v>-78715.552478134108</v>
      </c>
      <c r="G78" s="4">
        <v>-36910.78717201166</v>
      </c>
      <c r="H78" s="4">
        <v>-91456.386297376099</v>
      </c>
      <c r="I78" s="4">
        <v>75730.806122448979</v>
      </c>
    </row>
    <row r="79" spans="1:9">
      <c r="A79" s="41" t="s">
        <v>484</v>
      </c>
      <c r="B79" s="4">
        <v>8048199.9139941689</v>
      </c>
      <c r="C79" s="4">
        <v>7943471.5816326523</v>
      </c>
      <c r="D79" s="4">
        <v>7481864.212827988</v>
      </c>
      <c r="E79" s="4">
        <v>5467493.4518950433</v>
      </c>
      <c r="F79" s="4">
        <v>5806472.8775510201</v>
      </c>
      <c r="G79" s="4">
        <v>1501068.7653061226</v>
      </c>
      <c r="H79" s="4">
        <v>5787993.775510204</v>
      </c>
      <c r="I79" s="4">
        <v>1336894.5393586005</v>
      </c>
    </row>
    <row r="80" spans="1:9">
      <c r="A80" s="40" t="s">
        <v>485</v>
      </c>
      <c r="B80" s="4">
        <v>108288.39504373178</v>
      </c>
      <c r="C80" s="4">
        <v>237112.82361516033</v>
      </c>
      <c r="D80" s="4">
        <v>-100906.74489795919</v>
      </c>
      <c r="E80" s="4">
        <v>-47928.201166180763</v>
      </c>
      <c r="F80" s="4">
        <v>-20633.128279883382</v>
      </c>
      <c r="G80" s="4">
        <v>-63733.13848396502</v>
      </c>
      <c r="H80" s="4">
        <v>361058.27405247808</v>
      </c>
      <c r="I80" s="4">
        <v>307004.64577259478</v>
      </c>
    </row>
    <row r="81" spans="1:9" ht="21" customHeight="1">
      <c r="A81" s="626" t="s">
        <v>486</v>
      </c>
      <c r="B81" s="4">
        <v>8156488.3090379005</v>
      </c>
      <c r="C81" s="4">
        <v>8180584.405247814</v>
      </c>
      <c r="D81" s="4">
        <v>7380957.4679300282</v>
      </c>
      <c r="E81" s="4">
        <v>5419565.2507288624</v>
      </c>
      <c r="F81" s="4">
        <v>5785839.7492711367</v>
      </c>
      <c r="G81" s="4">
        <v>1437335.6268221575</v>
      </c>
      <c r="H81" s="4">
        <v>6149052.0495626824</v>
      </c>
      <c r="I81" s="4">
        <v>1643899.1851311955</v>
      </c>
    </row>
    <row r="82" spans="1:9" ht="21" customHeight="1">
      <c r="A82" s="40" t="s">
        <v>487</v>
      </c>
      <c r="B82" s="4">
        <v>6.9970845481049565E-2</v>
      </c>
      <c r="C82" s="4">
        <v>0</v>
      </c>
      <c r="D82" s="4">
        <v>0</v>
      </c>
      <c r="E82" s="4">
        <v>0</v>
      </c>
      <c r="F82" s="4">
        <v>0</v>
      </c>
      <c r="G82" s="4">
        <v>0</v>
      </c>
      <c r="H82" s="4">
        <v>0</v>
      </c>
      <c r="I82" s="4">
        <v>0</v>
      </c>
    </row>
    <row r="83" spans="1:9" ht="21" customHeight="1">
      <c r="A83" s="626" t="s">
        <v>488</v>
      </c>
      <c r="B83" s="4">
        <v>8156488.3790087467</v>
      </c>
      <c r="C83" s="4">
        <v>8180584.405247814</v>
      </c>
      <c r="D83" s="4">
        <v>7380957.4679300282</v>
      </c>
      <c r="E83" s="4">
        <v>5419565.2507288624</v>
      </c>
      <c r="F83" s="4">
        <v>5785839.7492711367</v>
      </c>
      <c r="G83" s="4">
        <v>1437335.6268221575</v>
      </c>
      <c r="H83" s="4">
        <v>6149052.0495626824</v>
      </c>
      <c r="I83" s="4">
        <v>1643899.1851311955</v>
      </c>
    </row>
    <row r="84" spans="1:9" ht="18" customHeight="1" thickBot="1">
      <c r="A84" s="40" t="s">
        <v>489</v>
      </c>
      <c r="B84" s="4">
        <v>-984007.87317784259</v>
      </c>
      <c r="C84" s="4">
        <v>-1033204.2055393585</v>
      </c>
      <c r="D84" s="4">
        <v>-942742.94752186595</v>
      </c>
      <c r="E84" s="4">
        <v>-558677.10058309045</v>
      </c>
      <c r="F84" s="4">
        <v>-698414.31924198254</v>
      </c>
      <c r="G84" s="4">
        <v>-107655.37172011661</v>
      </c>
      <c r="H84" s="4">
        <v>-731228.88775510201</v>
      </c>
      <c r="I84" s="4">
        <v>-58302.769679300291</v>
      </c>
    </row>
    <row r="85" spans="1:9" ht="24" customHeight="1" thickTop="1" thickBot="1">
      <c r="A85" s="37" t="s">
        <v>490</v>
      </c>
      <c r="B85" s="1">
        <v>7172480.5058309045</v>
      </c>
      <c r="C85" s="1">
        <v>7147380.1997084552</v>
      </c>
      <c r="D85" s="1">
        <v>6438214.5204081628</v>
      </c>
      <c r="E85" s="1">
        <v>4860888.1501457728</v>
      </c>
      <c r="F85" s="1">
        <v>5087425.4300291548</v>
      </c>
      <c r="G85" s="1">
        <v>1329680.2551020409</v>
      </c>
      <c r="H85" s="1">
        <v>5417823.1618075799</v>
      </c>
      <c r="I85" s="1">
        <v>1585596.415451895</v>
      </c>
    </row>
    <row r="86" spans="1:9" ht="15" customHeight="1" thickTop="1" thickBot="1">
      <c r="A86" s="627"/>
      <c r="B86" s="5"/>
      <c r="C86" s="5"/>
      <c r="D86" s="5"/>
      <c r="E86" s="5"/>
      <c r="F86" s="5"/>
      <c r="G86" s="5"/>
      <c r="H86" s="5"/>
      <c r="I86" s="5"/>
    </row>
    <row r="87" spans="1:9" ht="28.5" customHeight="1" thickTop="1">
      <c r="A87" s="628"/>
      <c r="B87" s="43"/>
      <c r="C87" s="43"/>
      <c r="D87" s="43"/>
      <c r="E87" s="43"/>
      <c r="F87" s="43"/>
      <c r="G87" s="43"/>
      <c r="H87" s="43"/>
    </row>
    <row r="88" spans="1:9">
      <c r="A88" s="628"/>
      <c r="B88" s="43"/>
      <c r="C88" s="43"/>
      <c r="D88" s="43"/>
      <c r="E88" s="43"/>
      <c r="F88" s="43"/>
      <c r="G88" s="43"/>
      <c r="H88" s="43"/>
    </row>
    <row r="89" spans="1:9" ht="19.5">
      <c r="A89" s="629"/>
      <c r="B89" s="43"/>
      <c r="C89" s="43"/>
      <c r="D89" s="43"/>
      <c r="E89" s="43"/>
      <c r="F89" s="43"/>
      <c r="G89" s="43"/>
      <c r="H89" s="43"/>
    </row>
    <row r="90" spans="1:9" ht="19.5">
      <c r="A90" s="629"/>
      <c r="B90" s="43"/>
      <c r="C90" s="43"/>
      <c r="D90" s="43"/>
      <c r="E90" s="43"/>
      <c r="F90" s="43"/>
      <c r="G90" s="43"/>
      <c r="H90" s="43"/>
    </row>
    <row r="91" spans="1:9" ht="19.5">
      <c r="A91" s="629"/>
      <c r="B91" s="43"/>
      <c r="C91" s="43"/>
      <c r="D91" s="43"/>
      <c r="E91" s="43"/>
      <c r="F91" s="43"/>
      <c r="G91" s="43"/>
      <c r="H91" s="43"/>
    </row>
    <row r="92" spans="1:9" ht="19.5">
      <c r="A92" s="630"/>
      <c r="B92" s="43"/>
      <c r="C92" s="43"/>
      <c r="D92" s="43"/>
      <c r="E92" s="43"/>
      <c r="F92" s="43"/>
      <c r="G92" s="43"/>
      <c r="H92" s="43"/>
    </row>
    <row r="93" spans="1:9" ht="19.5">
      <c r="A93" s="630"/>
      <c r="B93" s="43"/>
      <c r="C93" s="43"/>
      <c r="D93" s="43"/>
      <c r="E93" s="43"/>
      <c r="F93" s="43"/>
      <c r="G93" s="43"/>
      <c r="H93" s="43"/>
    </row>
    <row r="94" spans="1:9" ht="19.5">
      <c r="A94" s="630"/>
      <c r="B94" s="43"/>
      <c r="C94" s="43"/>
      <c r="D94" s="43"/>
      <c r="E94" s="43"/>
      <c r="F94" s="43"/>
      <c r="G94" s="43"/>
      <c r="H94" s="43"/>
    </row>
    <row r="95" spans="1:9" ht="19.5">
      <c r="A95" s="629"/>
      <c r="B95" s="43"/>
      <c r="C95" s="43"/>
      <c r="D95" s="43"/>
      <c r="E95" s="43"/>
      <c r="F95" s="43"/>
      <c r="G95" s="43"/>
      <c r="H95" s="43"/>
    </row>
    <row r="96" spans="1:9" ht="19.5">
      <c r="A96" s="629"/>
      <c r="B96" s="43"/>
      <c r="C96" s="43"/>
      <c r="D96" s="43"/>
      <c r="E96" s="43"/>
      <c r="F96" s="43"/>
      <c r="G96" s="43"/>
      <c r="H96" s="43"/>
    </row>
    <row r="97" spans="1:8" ht="19.5">
      <c r="A97" s="629"/>
      <c r="B97" s="43"/>
      <c r="C97" s="43"/>
      <c r="D97" s="43"/>
      <c r="E97" s="43"/>
      <c r="F97" s="43"/>
      <c r="G97" s="43"/>
      <c r="H97" s="43"/>
    </row>
    <row r="98" spans="1:8" ht="19.5">
      <c r="A98" s="629"/>
      <c r="B98" s="43"/>
      <c r="C98" s="43"/>
      <c r="D98" s="43"/>
      <c r="E98" s="43"/>
      <c r="F98" s="43"/>
      <c r="G98" s="43"/>
      <c r="H98" s="43"/>
    </row>
    <row r="99" spans="1:8" ht="19.5">
      <c r="A99" s="629"/>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9"/>
      <c r="B109" s="43"/>
      <c r="C109" s="43"/>
      <c r="D109" s="43"/>
      <c r="E109" s="43"/>
      <c r="F109" s="43"/>
      <c r="G109" s="43"/>
      <c r="H109" s="43"/>
    </row>
    <row r="110" spans="1:8" ht="19.5">
      <c r="A110" s="629"/>
      <c r="B110" s="43"/>
      <c r="C110" s="43"/>
      <c r="D110" s="43"/>
      <c r="E110" s="43"/>
      <c r="F110" s="43"/>
      <c r="G110" s="43"/>
      <c r="H110" s="43"/>
    </row>
    <row r="111" spans="1:8" ht="19.5">
      <c r="A111" s="630"/>
      <c r="B111" s="43"/>
      <c r="C111" s="43"/>
      <c r="D111" s="43"/>
      <c r="E111" s="43"/>
      <c r="F111" s="43"/>
      <c r="G111" s="43"/>
      <c r="H111" s="43"/>
    </row>
    <row r="112" spans="1:8" ht="19.5">
      <c r="A112" s="630"/>
      <c r="B112" s="43"/>
      <c r="C112" s="43"/>
      <c r="D112" s="43"/>
      <c r="E112" s="43"/>
      <c r="F112" s="43"/>
      <c r="G112" s="43"/>
      <c r="H112" s="43"/>
    </row>
    <row r="113" spans="1:8" ht="19.5">
      <c r="A113" s="630"/>
      <c r="B113" s="43"/>
      <c r="C113" s="43"/>
      <c r="D113" s="43"/>
      <c r="E113" s="43"/>
      <c r="F113" s="43"/>
      <c r="G113" s="43"/>
      <c r="H113" s="43"/>
    </row>
    <row r="114" spans="1:8" ht="19.5">
      <c r="A114" s="629"/>
      <c r="B114" s="43"/>
      <c r="C114" s="43"/>
      <c r="D114" s="43"/>
      <c r="E114" s="43"/>
      <c r="F114" s="43"/>
      <c r="G114" s="43"/>
      <c r="H114" s="43"/>
    </row>
    <row r="115" spans="1:8" ht="19.5">
      <c r="A115" s="629"/>
      <c r="B115" s="43"/>
      <c r="C115" s="43"/>
      <c r="D115" s="43"/>
      <c r="E115" s="43"/>
      <c r="F115" s="43"/>
      <c r="G115" s="43"/>
      <c r="H115" s="43"/>
    </row>
    <row r="116" spans="1:8" ht="19.5">
      <c r="A116" s="629"/>
      <c r="B116" s="43"/>
      <c r="C116" s="43"/>
      <c r="D116" s="43"/>
      <c r="E116" s="43"/>
      <c r="F116" s="43"/>
      <c r="G116" s="43"/>
      <c r="H116" s="43"/>
    </row>
    <row r="117" spans="1:8" ht="19.5">
      <c r="A117" s="629"/>
      <c r="B117" s="43"/>
      <c r="C117" s="43"/>
      <c r="D117" s="43"/>
      <c r="E117" s="43"/>
      <c r="F117" s="43"/>
      <c r="G117" s="43"/>
      <c r="H117" s="43"/>
    </row>
    <row r="118" spans="1:8" ht="19.5">
      <c r="A118" s="629"/>
      <c r="B118" s="43"/>
      <c r="C118" s="43"/>
      <c r="D118" s="43"/>
      <c r="E118" s="43"/>
      <c r="F118" s="43"/>
      <c r="G118" s="43"/>
      <c r="H118" s="43"/>
    </row>
    <row r="119" spans="1:8" ht="19.5">
      <c r="A119" s="629"/>
      <c r="B119" s="43"/>
      <c r="C119" s="43"/>
      <c r="D119" s="43"/>
      <c r="E119" s="43"/>
      <c r="F119" s="43"/>
      <c r="G119" s="43"/>
      <c r="H119" s="43"/>
    </row>
    <row r="120" spans="1:8" ht="19.5">
      <c r="A120" s="629"/>
      <c r="B120" s="43"/>
      <c r="C120" s="43"/>
      <c r="D120" s="43"/>
      <c r="E120" s="43"/>
      <c r="F120" s="43"/>
      <c r="G120" s="43"/>
      <c r="H120" s="43"/>
    </row>
    <row r="121" spans="1:8" ht="19.5">
      <c r="A121" s="630"/>
      <c r="B121" s="43"/>
      <c r="C121" s="43"/>
      <c r="D121" s="43"/>
      <c r="E121" s="43"/>
      <c r="F121" s="43"/>
      <c r="G121" s="43"/>
      <c r="H121" s="43"/>
    </row>
    <row r="122" spans="1:8" ht="19.5">
      <c r="A122" s="629"/>
      <c r="B122" s="43"/>
      <c r="C122" s="43"/>
      <c r="D122" s="43"/>
      <c r="E122" s="43"/>
      <c r="F122" s="43"/>
      <c r="G122" s="43"/>
      <c r="H122" s="43"/>
    </row>
    <row r="123" spans="1:8" ht="19.5">
      <c r="A123" s="629"/>
      <c r="B123" s="43"/>
      <c r="C123" s="43"/>
      <c r="D123" s="43"/>
      <c r="E123" s="43"/>
      <c r="F123" s="43"/>
      <c r="G123" s="43"/>
      <c r="H123" s="43"/>
    </row>
    <row r="124" spans="1:8" ht="19.5">
      <c r="A124" s="629"/>
      <c r="B124" s="43"/>
      <c r="C124" s="43"/>
      <c r="D124" s="43"/>
      <c r="E124" s="43"/>
      <c r="F124" s="43"/>
      <c r="G124" s="43"/>
      <c r="H124" s="43"/>
    </row>
    <row r="125" spans="1:8" ht="19.5">
      <c r="A125" s="629"/>
      <c r="B125" s="43"/>
      <c r="C125" s="43"/>
      <c r="D125" s="43"/>
      <c r="E125" s="43"/>
      <c r="F125" s="43"/>
      <c r="G125" s="43"/>
      <c r="H125" s="43"/>
    </row>
    <row r="126" spans="1:8" ht="19.5">
      <c r="A126" s="629"/>
      <c r="B126" s="43"/>
      <c r="C126" s="43"/>
      <c r="D126" s="43"/>
      <c r="E126" s="43"/>
      <c r="F126" s="43"/>
      <c r="G126" s="43"/>
      <c r="H126" s="43"/>
    </row>
    <row r="127" spans="1:8" ht="19.5">
      <c r="A127" s="630"/>
      <c r="B127" s="43"/>
      <c r="C127" s="43"/>
      <c r="D127" s="43"/>
      <c r="E127" s="43"/>
      <c r="F127" s="43"/>
      <c r="G127" s="43"/>
      <c r="H127" s="43"/>
    </row>
    <row r="128" spans="1:8" ht="19.5">
      <c r="A128" s="629"/>
      <c r="B128" s="43"/>
      <c r="C128" s="43"/>
      <c r="D128" s="43"/>
      <c r="E128" s="43"/>
      <c r="F128" s="43"/>
      <c r="G128" s="43"/>
      <c r="H128" s="43"/>
    </row>
    <row r="129" spans="1:8" ht="19.5">
      <c r="A129" s="629"/>
      <c r="B129" s="43"/>
      <c r="C129" s="43"/>
      <c r="D129" s="43"/>
      <c r="E129" s="43"/>
      <c r="F129" s="43"/>
      <c r="G129" s="43"/>
      <c r="H129" s="43"/>
    </row>
    <row r="130" spans="1:8" ht="19.5">
      <c r="A130" s="629"/>
      <c r="B130" s="43"/>
      <c r="C130" s="43"/>
      <c r="D130" s="43"/>
      <c r="E130" s="43"/>
      <c r="F130" s="43"/>
      <c r="G130" s="43"/>
      <c r="H130" s="43"/>
    </row>
    <row r="131" spans="1:8" ht="19.5">
      <c r="A131" s="630"/>
      <c r="B131" s="43"/>
      <c r="C131" s="43"/>
      <c r="D131" s="43"/>
      <c r="E131" s="43"/>
      <c r="F131" s="43"/>
      <c r="G131" s="43"/>
      <c r="H131" s="43"/>
    </row>
    <row r="132" spans="1:8" ht="19.5">
      <c r="A132" s="629"/>
      <c r="B132" s="43"/>
      <c r="C132" s="43"/>
      <c r="D132" s="43"/>
      <c r="E132" s="43"/>
      <c r="F132" s="43"/>
      <c r="G132" s="43"/>
      <c r="H132" s="43"/>
    </row>
    <row r="133" spans="1:8" ht="19.5">
      <c r="A133" s="629"/>
      <c r="B133" s="43"/>
      <c r="C133" s="43"/>
      <c r="D133" s="43"/>
      <c r="E133" s="43"/>
      <c r="F133" s="43"/>
      <c r="G133" s="43"/>
      <c r="H133" s="43"/>
    </row>
    <row r="134" spans="1:8" ht="19.5">
      <c r="A134" s="629"/>
      <c r="B134" s="43"/>
      <c r="C134" s="43"/>
      <c r="D134" s="43"/>
      <c r="E134" s="43"/>
      <c r="F134" s="43"/>
      <c r="G134" s="43"/>
      <c r="H134" s="43"/>
    </row>
    <row r="135" spans="1:8" ht="19.5">
      <c r="A135" s="629"/>
      <c r="B135" s="43"/>
      <c r="C135" s="43"/>
      <c r="D135" s="43"/>
      <c r="E135" s="43"/>
      <c r="F135" s="43"/>
      <c r="G135" s="43"/>
      <c r="H135" s="43"/>
    </row>
    <row r="136" spans="1:8" ht="19.5">
      <c r="A136" s="630"/>
      <c r="B136" s="43"/>
      <c r="C136" s="43"/>
      <c r="D136" s="43"/>
      <c r="E136" s="43"/>
      <c r="F136" s="43"/>
      <c r="G136" s="43"/>
      <c r="H136" s="43"/>
    </row>
    <row r="137" spans="1:8" ht="19.5">
      <c r="A137" s="629"/>
      <c r="B137" s="43"/>
      <c r="C137" s="43"/>
      <c r="D137" s="43"/>
      <c r="E137" s="43"/>
      <c r="F137" s="43"/>
      <c r="G137" s="43"/>
      <c r="H137" s="43"/>
    </row>
    <row r="138" spans="1:8" ht="19.5">
      <c r="A138" s="629"/>
      <c r="B138" s="43"/>
      <c r="C138" s="43"/>
      <c r="D138" s="43"/>
      <c r="E138" s="43"/>
      <c r="F138" s="43"/>
      <c r="G138" s="43"/>
      <c r="H138" s="43"/>
    </row>
    <row r="139" spans="1:8" ht="19.5">
      <c r="A139" s="629"/>
      <c r="B139" s="43"/>
      <c r="C139" s="43"/>
      <c r="D139" s="43"/>
      <c r="E139" s="43"/>
      <c r="F139" s="43"/>
      <c r="G139" s="43"/>
      <c r="H139" s="43"/>
    </row>
    <row r="140" spans="1:8" ht="19.5">
      <c r="A140" s="629"/>
      <c r="B140" s="43"/>
      <c r="C140" s="43"/>
      <c r="D140" s="43"/>
      <c r="E140" s="43"/>
      <c r="F140" s="43"/>
      <c r="G140" s="43"/>
      <c r="H140" s="43"/>
    </row>
    <row r="141" spans="1:8" ht="19.5">
      <c r="A141" s="630"/>
      <c r="B141" s="43"/>
      <c r="C141" s="43"/>
      <c r="D141" s="43"/>
      <c r="E141" s="43"/>
      <c r="F141" s="43"/>
      <c r="G141" s="43"/>
      <c r="H141" s="43"/>
    </row>
    <row r="142" spans="1:8" ht="19.5">
      <c r="A142" s="630"/>
      <c r="B142" s="43"/>
      <c r="C142" s="43"/>
      <c r="D142" s="43"/>
      <c r="E142" s="43"/>
      <c r="F142" s="43"/>
      <c r="G142" s="43"/>
      <c r="H142" s="43"/>
    </row>
    <row r="143" spans="1:8" ht="19.5">
      <c r="A143" s="630"/>
      <c r="B143" s="43"/>
      <c r="C143" s="43"/>
      <c r="D143" s="43"/>
      <c r="E143" s="43"/>
      <c r="F143" s="43"/>
      <c r="G143" s="43"/>
      <c r="H143" s="43"/>
    </row>
    <row r="144" spans="1:8" ht="19.5">
      <c r="A144" s="629"/>
      <c r="B144" s="43"/>
      <c r="C144" s="43"/>
      <c r="D144" s="43"/>
      <c r="E144" s="43"/>
      <c r="F144" s="43"/>
      <c r="G144" s="43"/>
      <c r="H144" s="43"/>
    </row>
    <row r="145" spans="1:8" ht="19.5">
      <c r="A145" s="629"/>
      <c r="B145" s="43"/>
      <c r="C145" s="43"/>
      <c r="D145" s="43"/>
      <c r="E145" s="43"/>
      <c r="F145" s="43"/>
      <c r="G145" s="43"/>
      <c r="H145" s="43"/>
    </row>
    <row r="146" spans="1:8" ht="19.5">
      <c r="A146" s="110"/>
      <c r="B146" s="43"/>
      <c r="C146" s="43"/>
      <c r="D146" s="43"/>
      <c r="E146" s="43"/>
      <c r="F146" s="43"/>
      <c r="G146" s="43"/>
      <c r="H146" s="43"/>
    </row>
    <row r="147" spans="1:8" ht="19.5">
      <c r="A147" s="630"/>
      <c r="B147" s="43"/>
      <c r="C147" s="43"/>
      <c r="D147" s="43"/>
      <c r="E147" s="43"/>
      <c r="F147" s="43"/>
      <c r="G147" s="43"/>
      <c r="H147" s="43"/>
    </row>
    <row r="148" spans="1:8" ht="19.5">
      <c r="A148" s="629"/>
      <c r="B148" s="43"/>
      <c r="C148" s="43"/>
      <c r="D148" s="43"/>
      <c r="E148" s="43"/>
      <c r="F148" s="43"/>
      <c r="G148" s="43"/>
      <c r="H148" s="43"/>
    </row>
    <row r="149" spans="1:8" ht="19.5">
      <c r="A149" s="629"/>
      <c r="B149" s="43"/>
      <c r="C149" s="43"/>
      <c r="D149" s="43"/>
      <c r="E149" s="43"/>
      <c r="F149" s="43"/>
      <c r="G149" s="43"/>
      <c r="H149" s="43"/>
    </row>
    <row r="150" spans="1:8" ht="19.5">
      <c r="A150" s="629"/>
      <c r="B150" s="43"/>
      <c r="C150" s="43"/>
      <c r="D150" s="43"/>
      <c r="E150" s="43"/>
      <c r="F150" s="43"/>
      <c r="G150" s="43"/>
      <c r="H150" s="43"/>
    </row>
    <row r="151" spans="1:8" ht="19.5">
      <c r="A151" s="630"/>
      <c r="B151" s="43"/>
      <c r="C151" s="43"/>
      <c r="D151" s="43"/>
      <c r="E151" s="43"/>
      <c r="F151" s="43"/>
      <c r="G151" s="43"/>
      <c r="H151" s="43"/>
    </row>
    <row r="152" spans="1:8" ht="19.5">
      <c r="A152" s="629"/>
      <c r="B152" s="43"/>
      <c r="C152" s="43"/>
      <c r="D152" s="43"/>
      <c r="E152" s="43"/>
      <c r="F152" s="43"/>
      <c r="G152" s="43"/>
      <c r="H152" s="43"/>
    </row>
    <row r="153" spans="1:8" ht="19.5">
      <c r="A153" s="629"/>
      <c r="B153" s="43"/>
      <c r="C153" s="43"/>
      <c r="D153" s="43"/>
      <c r="E153" s="43"/>
      <c r="F153" s="43"/>
      <c r="G153" s="43"/>
      <c r="H153" s="43"/>
    </row>
    <row r="154" spans="1:8" ht="19.5">
      <c r="A154" s="629"/>
      <c r="B154" s="43"/>
      <c r="C154" s="43"/>
      <c r="D154" s="43"/>
      <c r="E154" s="43"/>
      <c r="F154" s="43"/>
      <c r="G154" s="43"/>
      <c r="H154" s="43"/>
    </row>
    <row r="155" spans="1:8" ht="19.5">
      <c r="A155" s="630"/>
      <c r="B155" s="43"/>
      <c r="C155" s="43"/>
      <c r="D155" s="43"/>
      <c r="E155" s="43"/>
      <c r="F155" s="43"/>
      <c r="G155" s="43"/>
      <c r="H155" s="43"/>
    </row>
    <row r="156" spans="1:8" ht="19.5">
      <c r="A156" s="629"/>
      <c r="B156" s="43"/>
      <c r="C156" s="43"/>
      <c r="D156" s="43"/>
      <c r="E156" s="43"/>
      <c r="F156" s="43"/>
      <c r="G156" s="43"/>
      <c r="H156" s="43"/>
    </row>
    <row r="157" spans="1:8" ht="19.5">
      <c r="A157" s="629"/>
      <c r="B157" s="43"/>
      <c r="C157" s="43"/>
      <c r="D157" s="43"/>
      <c r="E157" s="43"/>
      <c r="F157" s="43"/>
      <c r="G157" s="43"/>
      <c r="H157" s="43"/>
    </row>
    <row r="158" spans="1:8" ht="19.5">
      <c r="A158" s="629"/>
      <c r="B158" s="43"/>
      <c r="C158" s="43"/>
      <c r="D158" s="43"/>
      <c r="E158" s="43"/>
      <c r="F158" s="43"/>
      <c r="G158" s="43"/>
      <c r="H158" s="43"/>
    </row>
    <row r="159" spans="1:8" ht="19.5">
      <c r="A159" s="630"/>
      <c r="B159" s="43"/>
      <c r="C159" s="43"/>
      <c r="D159" s="43"/>
      <c r="E159" s="43"/>
      <c r="F159" s="43"/>
      <c r="G159" s="43"/>
      <c r="H159" s="43"/>
    </row>
    <row r="160" spans="1:8" ht="19.5">
      <c r="A160" s="629"/>
      <c r="B160" s="43"/>
      <c r="C160" s="43"/>
      <c r="D160" s="43"/>
      <c r="E160" s="43"/>
      <c r="F160" s="43"/>
      <c r="G160" s="43"/>
      <c r="H160" s="43"/>
    </row>
    <row r="161" spans="1:8" ht="19.5">
      <c r="A161" s="629"/>
      <c r="B161" s="43"/>
      <c r="C161" s="43"/>
      <c r="D161" s="43"/>
      <c r="E161" s="43"/>
      <c r="F161" s="43"/>
      <c r="G161" s="43"/>
      <c r="H161" s="43"/>
    </row>
    <row r="162" spans="1:8" ht="19.5">
      <c r="A162" s="629"/>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0"/>
      <c r="B168" s="43"/>
      <c r="C168" s="43"/>
      <c r="D168" s="43"/>
      <c r="E168" s="43"/>
      <c r="F168" s="43"/>
      <c r="G168" s="43"/>
      <c r="H168" s="43"/>
    </row>
    <row r="169" spans="1:8" ht="19.5">
      <c r="A169" s="629"/>
      <c r="B169" s="43"/>
      <c r="C169" s="43"/>
      <c r="D169" s="43"/>
      <c r="E169" s="43"/>
      <c r="F169" s="43"/>
      <c r="G169" s="43"/>
      <c r="H169" s="43"/>
    </row>
    <row r="170" spans="1:8" ht="19.5">
      <c r="A170" s="629"/>
      <c r="B170" s="43"/>
      <c r="C170" s="43"/>
      <c r="D170" s="43"/>
      <c r="E170" s="43"/>
      <c r="F170" s="43"/>
      <c r="G170" s="43"/>
      <c r="H170" s="43"/>
    </row>
    <row r="171" spans="1:8" ht="19.5">
      <c r="A171" s="629"/>
      <c r="B171" s="43"/>
      <c r="C171" s="43"/>
      <c r="D171" s="43"/>
      <c r="E171" s="43"/>
      <c r="F171" s="43"/>
      <c r="G171" s="43"/>
      <c r="H171" s="43"/>
    </row>
    <row r="172" spans="1:8" ht="19.5">
      <c r="A172" s="629"/>
      <c r="B172" s="43"/>
      <c r="C172" s="43"/>
      <c r="D172" s="43"/>
      <c r="E172" s="43"/>
      <c r="F172" s="43"/>
      <c r="G172" s="43"/>
      <c r="H172" s="43"/>
    </row>
    <row r="173" spans="1:8" ht="19.5">
      <c r="A173" s="629"/>
      <c r="B173" s="43"/>
      <c r="C173" s="43"/>
      <c r="D173" s="43"/>
      <c r="E173" s="43"/>
      <c r="F173" s="43"/>
      <c r="G173" s="43"/>
      <c r="H173" s="43"/>
    </row>
    <row r="174" spans="1:8" ht="19.5">
      <c r="A174" s="630"/>
      <c r="B174" s="43"/>
      <c r="C174" s="43"/>
      <c r="D174" s="43"/>
      <c r="E174" s="43"/>
      <c r="F174" s="43"/>
      <c r="G174" s="43"/>
      <c r="H174" s="43"/>
    </row>
    <row r="175" spans="1:8" ht="19.5">
      <c r="A175" s="629"/>
      <c r="B175" s="43"/>
      <c r="C175" s="43"/>
      <c r="D175" s="43"/>
      <c r="E175" s="43"/>
      <c r="F175" s="43"/>
      <c r="G175" s="43"/>
      <c r="H175" s="43"/>
    </row>
    <row r="176" spans="1:8" ht="19.5">
      <c r="A176" s="629"/>
      <c r="B176" s="43"/>
      <c r="C176" s="43"/>
      <c r="D176" s="43"/>
      <c r="E176" s="43"/>
      <c r="F176" s="43"/>
      <c r="G176" s="43"/>
      <c r="H176" s="43"/>
    </row>
    <row r="177" spans="1:8" ht="19.5">
      <c r="A177" s="629"/>
      <c r="B177" s="43"/>
      <c r="C177" s="43"/>
      <c r="D177" s="43"/>
      <c r="E177" s="43"/>
      <c r="F177" s="43"/>
      <c r="G177" s="43"/>
      <c r="H177" s="43"/>
    </row>
    <row r="178" spans="1:8" ht="19.5">
      <c r="A178" s="629"/>
      <c r="B178" s="43"/>
      <c r="C178" s="43"/>
      <c r="D178" s="43"/>
      <c r="E178" s="43"/>
      <c r="F178" s="43"/>
      <c r="G178" s="43"/>
      <c r="H178" s="43"/>
    </row>
    <row r="179" spans="1:8" ht="19.5">
      <c r="A179" s="630"/>
      <c r="B179" s="43"/>
      <c r="C179" s="43"/>
      <c r="D179" s="43"/>
      <c r="E179" s="43"/>
      <c r="F179" s="43"/>
      <c r="G179" s="43"/>
      <c r="H179" s="43"/>
    </row>
    <row r="180" spans="1:8" ht="19.5">
      <c r="A180" s="630"/>
      <c r="B180" s="43"/>
      <c r="C180" s="43"/>
      <c r="D180" s="43"/>
      <c r="E180" s="43"/>
      <c r="F180" s="43"/>
      <c r="G180" s="43"/>
      <c r="H180" s="43"/>
    </row>
    <row r="181" spans="1:8" ht="19.5">
      <c r="A181" s="629"/>
      <c r="B181" s="43"/>
      <c r="C181" s="43"/>
      <c r="D181" s="43"/>
      <c r="E181" s="43"/>
      <c r="F181" s="43"/>
      <c r="G181" s="43"/>
      <c r="H181" s="43"/>
    </row>
    <row r="182" spans="1:8" ht="19.5">
      <c r="A182" s="629"/>
      <c r="B182" s="43"/>
      <c r="C182" s="43"/>
      <c r="D182" s="43"/>
      <c r="E182" s="43"/>
      <c r="F182" s="43"/>
      <c r="G182" s="43"/>
      <c r="H182" s="43"/>
    </row>
    <row r="183" spans="1:8" ht="19.5">
      <c r="A183" s="629"/>
      <c r="B183" s="43"/>
      <c r="C183" s="43"/>
      <c r="D183" s="43"/>
      <c r="E183" s="43"/>
      <c r="F183" s="43"/>
      <c r="G183" s="43"/>
      <c r="H183" s="43"/>
    </row>
    <row r="184" spans="1:8" ht="19.5">
      <c r="A184" s="630"/>
      <c r="B184" s="43"/>
      <c r="C184" s="43"/>
      <c r="D184" s="43"/>
      <c r="E184" s="43"/>
      <c r="F184" s="43"/>
      <c r="G184" s="43"/>
      <c r="H184" s="43"/>
    </row>
    <row r="185" spans="1:8" ht="19.5">
      <c r="A185" s="630"/>
      <c r="B185" s="43"/>
      <c r="C185" s="43"/>
      <c r="D185" s="43"/>
      <c r="E185" s="43"/>
      <c r="F185" s="43"/>
      <c r="G185" s="43"/>
      <c r="H185" s="43"/>
    </row>
    <row r="186" spans="1:8" ht="19.5">
      <c r="A186" s="630"/>
      <c r="B186" s="43"/>
      <c r="C186" s="43"/>
      <c r="D186" s="43"/>
      <c r="E186" s="43"/>
      <c r="F186" s="43"/>
      <c r="G186" s="43"/>
      <c r="H186" s="43"/>
    </row>
    <row r="187" spans="1:8" ht="19.5">
      <c r="A187" s="630"/>
      <c r="B187" s="43"/>
      <c r="C187" s="43"/>
      <c r="D187" s="43"/>
      <c r="E187" s="43"/>
      <c r="F187" s="43"/>
      <c r="G187" s="43"/>
      <c r="H187" s="43"/>
    </row>
    <row r="188" spans="1:8" ht="19.5">
      <c r="A188" s="630"/>
      <c r="B188" s="43"/>
      <c r="C188" s="43"/>
      <c r="D188" s="43"/>
      <c r="E188" s="43"/>
      <c r="F188" s="43"/>
      <c r="G188" s="43"/>
      <c r="H188" s="43"/>
    </row>
    <row r="189" spans="1:8" ht="19.5">
      <c r="A189" s="630"/>
      <c r="B189" s="43"/>
      <c r="C189" s="43"/>
      <c r="D189" s="43"/>
      <c r="E189" s="43"/>
      <c r="F189" s="43"/>
      <c r="G189" s="43"/>
      <c r="H189" s="43"/>
    </row>
    <row r="190" spans="1:8" ht="19.5">
      <c r="A190" s="629"/>
      <c r="B190" s="43"/>
      <c r="C190" s="43"/>
      <c r="D190" s="43"/>
      <c r="E190" s="43"/>
      <c r="F190" s="43"/>
      <c r="G190" s="43"/>
      <c r="H190" s="43"/>
    </row>
    <row r="191" spans="1:8" ht="19.5">
      <c r="A191" s="629"/>
      <c r="B191" s="43"/>
      <c r="C191" s="43"/>
      <c r="D191" s="43"/>
      <c r="E191" s="43"/>
      <c r="F191" s="43"/>
      <c r="G191" s="43"/>
      <c r="H191" s="43"/>
    </row>
    <row r="192" spans="1:8" ht="19.5">
      <c r="A192" s="629"/>
      <c r="B192" s="43"/>
      <c r="C192" s="43"/>
      <c r="D192" s="43"/>
      <c r="E192" s="43"/>
      <c r="F192" s="43"/>
      <c r="G192" s="43"/>
      <c r="H192" s="43"/>
    </row>
    <row r="193" spans="1:8" ht="19.5">
      <c r="A193" s="630"/>
      <c r="B193" s="43"/>
      <c r="C193" s="43"/>
      <c r="D193" s="43"/>
      <c r="E193" s="43"/>
      <c r="F193" s="43"/>
      <c r="G193" s="43"/>
      <c r="H193" s="43"/>
    </row>
    <row r="194" spans="1:8" ht="19.5">
      <c r="A194" s="629"/>
      <c r="B194" s="43"/>
      <c r="C194" s="43"/>
      <c r="D194" s="43"/>
      <c r="E194" s="43"/>
      <c r="F194" s="43"/>
      <c r="G194" s="43"/>
      <c r="H194" s="43"/>
    </row>
    <row r="195" spans="1:8" ht="19.5">
      <c r="A195" s="629"/>
      <c r="B195" s="43"/>
      <c r="C195" s="43"/>
      <c r="D195" s="43"/>
      <c r="E195" s="43"/>
      <c r="F195" s="43"/>
      <c r="G195" s="43"/>
      <c r="H195" s="43"/>
    </row>
    <row r="196" spans="1:8" ht="19.5">
      <c r="A196" s="110"/>
      <c r="B196" s="43"/>
      <c r="C196" s="43"/>
      <c r="D196" s="43"/>
      <c r="E196" s="43"/>
      <c r="F196" s="43"/>
      <c r="G196" s="43"/>
      <c r="H196" s="43"/>
    </row>
    <row r="197" spans="1:8" ht="19.5">
      <c r="A197" s="629"/>
      <c r="B197" s="43"/>
      <c r="C197" s="43"/>
      <c r="D197" s="43"/>
      <c r="E197" s="43"/>
      <c r="F197" s="43"/>
      <c r="G197" s="43"/>
      <c r="H197" s="43"/>
    </row>
    <row r="198" spans="1:8" ht="19.5">
      <c r="A198" s="630"/>
      <c r="B198" s="43"/>
      <c r="C198" s="43"/>
      <c r="D198" s="43"/>
      <c r="E198" s="43"/>
      <c r="F198" s="43"/>
      <c r="G198" s="43"/>
      <c r="H198" s="43"/>
    </row>
    <row r="199" spans="1:8" ht="19.5">
      <c r="A199" s="629"/>
      <c r="B199" s="43"/>
      <c r="C199" s="43"/>
      <c r="D199" s="43"/>
      <c r="E199" s="43"/>
      <c r="F199" s="43"/>
      <c r="G199" s="43"/>
      <c r="H199" s="43"/>
    </row>
    <row r="200" spans="1:8" ht="19.5">
      <c r="A200" s="629"/>
      <c r="B200" s="43"/>
      <c r="C200" s="43"/>
      <c r="D200" s="43"/>
      <c r="E200" s="43"/>
      <c r="F200" s="43"/>
      <c r="G200" s="43"/>
      <c r="H200" s="43"/>
    </row>
    <row r="201" spans="1:8" ht="19.5">
      <c r="A201" s="630"/>
      <c r="B201" s="43"/>
      <c r="C201" s="43"/>
      <c r="D201" s="43"/>
      <c r="E201" s="43"/>
      <c r="F201" s="43"/>
      <c r="G201" s="43"/>
      <c r="H201" s="43"/>
    </row>
    <row r="202" spans="1:8" ht="19.5">
      <c r="A202" s="629"/>
      <c r="B202" s="43"/>
      <c r="C202" s="43"/>
      <c r="D202" s="43"/>
      <c r="E202" s="43"/>
      <c r="F202" s="43"/>
      <c r="G202" s="43"/>
      <c r="H202" s="43"/>
    </row>
    <row r="203" spans="1:8" ht="19.5">
      <c r="A203" s="629"/>
      <c r="B203" s="43"/>
      <c r="C203" s="43"/>
      <c r="D203" s="43"/>
      <c r="E203" s="43"/>
      <c r="F203" s="43"/>
      <c r="G203" s="43"/>
      <c r="H203" s="43"/>
    </row>
    <row r="204" spans="1:8" ht="19.5">
      <c r="A204" s="630"/>
      <c r="B204" s="43"/>
      <c r="C204" s="43"/>
      <c r="D204" s="43"/>
      <c r="E204" s="43"/>
      <c r="F204" s="43"/>
      <c r="G204" s="43"/>
      <c r="H204" s="43"/>
    </row>
    <row r="205" spans="1:8" ht="19.5">
      <c r="A205" s="629"/>
      <c r="B205" s="43"/>
      <c r="C205" s="43"/>
      <c r="D205" s="43"/>
      <c r="E205" s="43"/>
      <c r="F205" s="43"/>
      <c r="G205" s="43"/>
      <c r="H205" s="43"/>
    </row>
    <row r="206" spans="1:8" ht="19.5">
      <c r="A206" s="629"/>
      <c r="B206" s="43"/>
      <c r="C206" s="43"/>
      <c r="D206" s="43"/>
      <c r="E206" s="43"/>
      <c r="F206" s="43"/>
      <c r="G206" s="43"/>
      <c r="H206" s="43"/>
    </row>
    <row r="207" spans="1:8" ht="19.5">
      <c r="A207" s="629"/>
      <c r="B207" s="43"/>
      <c r="C207" s="43"/>
      <c r="D207" s="43"/>
      <c r="E207" s="43"/>
      <c r="F207" s="43"/>
      <c r="G207" s="43"/>
      <c r="H207" s="43"/>
    </row>
    <row r="208" spans="1:8" ht="19.5">
      <c r="A208" s="629"/>
      <c r="B208" s="43"/>
      <c r="C208" s="43"/>
      <c r="D208" s="43"/>
      <c r="E208" s="43"/>
      <c r="F208" s="43"/>
      <c r="G208" s="43"/>
      <c r="H208" s="43"/>
    </row>
    <row r="209" spans="1:8" ht="19.5">
      <c r="A209" s="629"/>
      <c r="B209" s="43"/>
      <c r="C209" s="43"/>
      <c r="D209" s="43"/>
      <c r="E209" s="43"/>
      <c r="F209" s="43"/>
      <c r="G209" s="43"/>
      <c r="H209" s="43"/>
    </row>
    <row r="210" spans="1:8" ht="19.5">
      <c r="A210" s="629"/>
      <c r="B210" s="43"/>
      <c r="C210" s="43"/>
      <c r="D210" s="43"/>
      <c r="E210" s="43"/>
      <c r="F210" s="43"/>
      <c r="G210" s="43"/>
      <c r="H210" s="43"/>
    </row>
    <row r="211" spans="1:8" ht="19.5">
      <c r="A211" s="629"/>
      <c r="B211" s="43"/>
      <c r="C211" s="43"/>
      <c r="D211" s="43"/>
      <c r="E211" s="43"/>
      <c r="F211" s="43"/>
      <c r="G211" s="43"/>
      <c r="H211" s="43"/>
    </row>
    <row r="212" spans="1:8" ht="19.5">
      <c r="A212" s="629"/>
      <c r="B212" s="43"/>
      <c r="C212" s="43"/>
      <c r="D212" s="43"/>
      <c r="E212" s="43"/>
      <c r="F212" s="43"/>
      <c r="G212" s="43"/>
      <c r="H212" s="43"/>
    </row>
    <row r="213" spans="1:8" ht="19.5">
      <c r="A213" s="630"/>
      <c r="B213" s="43"/>
      <c r="C213" s="43"/>
      <c r="D213" s="43"/>
      <c r="E213" s="43"/>
      <c r="F213" s="43"/>
      <c r="G213" s="43"/>
      <c r="H213" s="43"/>
    </row>
    <row r="214" spans="1:8" ht="19.5">
      <c r="A214" s="629"/>
      <c r="B214" s="43"/>
      <c r="C214" s="43"/>
      <c r="D214" s="43"/>
      <c r="E214" s="43"/>
      <c r="F214" s="43"/>
      <c r="G214" s="43"/>
      <c r="H214" s="43"/>
    </row>
    <row r="215" spans="1:8" ht="19.5">
      <c r="A215" s="629"/>
      <c r="B215" s="43"/>
      <c r="C215" s="43"/>
      <c r="D215" s="43"/>
      <c r="E215" s="43"/>
      <c r="F215" s="43"/>
      <c r="G215" s="43"/>
      <c r="H215" s="43"/>
    </row>
    <row r="216" spans="1:8" ht="19.5">
      <c r="A216" s="629"/>
      <c r="B216" s="43"/>
      <c r="C216" s="43"/>
      <c r="D216" s="43"/>
      <c r="E216" s="43"/>
      <c r="F216" s="43"/>
      <c r="G216" s="43"/>
      <c r="H216" s="43"/>
    </row>
    <row r="217" spans="1:8" ht="19.5">
      <c r="A217" s="629"/>
      <c r="B217" s="43"/>
      <c r="C217" s="43"/>
      <c r="D217" s="43"/>
      <c r="E217" s="43"/>
      <c r="F217" s="43"/>
      <c r="G217" s="43"/>
      <c r="H217" s="43"/>
    </row>
    <row r="218" spans="1:8" ht="19.5">
      <c r="A218" s="629"/>
      <c r="B218" s="43"/>
      <c r="C218" s="43"/>
      <c r="D218" s="43"/>
      <c r="E218" s="43"/>
      <c r="F218" s="43"/>
      <c r="G218" s="43"/>
      <c r="H218" s="43"/>
    </row>
    <row r="219" spans="1:8" ht="19.5">
      <c r="A219" s="630"/>
      <c r="B219" s="43"/>
      <c r="C219" s="43"/>
      <c r="D219" s="43"/>
      <c r="E219" s="43"/>
      <c r="F219" s="43"/>
      <c r="G219" s="43"/>
      <c r="H219" s="43"/>
    </row>
    <row r="220" spans="1:8" ht="19.5">
      <c r="A220" s="629"/>
      <c r="B220" s="43"/>
      <c r="C220" s="43"/>
      <c r="D220" s="43"/>
      <c r="E220" s="43"/>
      <c r="F220" s="43"/>
      <c r="G220" s="43"/>
      <c r="H220" s="43"/>
    </row>
    <row r="221" spans="1:8" ht="19.5">
      <c r="A221" s="629"/>
      <c r="B221" s="43"/>
      <c r="C221" s="43"/>
      <c r="D221" s="43"/>
      <c r="E221" s="43"/>
      <c r="F221" s="43"/>
      <c r="G221" s="43"/>
      <c r="H221" s="43"/>
    </row>
    <row r="222" spans="1:8" ht="19.5">
      <c r="A222" s="630"/>
      <c r="B222" s="43"/>
      <c r="C222" s="43"/>
      <c r="D222" s="43"/>
      <c r="E222" s="43"/>
      <c r="F222" s="43"/>
      <c r="G222" s="43"/>
      <c r="H222" s="43"/>
    </row>
    <row r="223" spans="1:8" ht="19.5">
      <c r="A223" s="629"/>
      <c r="B223" s="43"/>
      <c r="C223" s="43"/>
      <c r="D223" s="43"/>
      <c r="E223" s="43"/>
      <c r="F223" s="43"/>
      <c r="G223" s="43"/>
      <c r="H223" s="43"/>
    </row>
    <row r="224" spans="1:8" ht="19.5">
      <c r="A224" s="629"/>
      <c r="B224" s="43"/>
      <c r="C224" s="43"/>
      <c r="D224" s="43"/>
      <c r="E224" s="43"/>
      <c r="F224" s="43"/>
      <c r="G224" s="43"/>
      <c r="H224" s="43"/>
    </row>
    <row r="225" spans="1:8" ht="19.5">
      <c r="A225" s="629"/>
      <c r="B225" s="43"/>
      <c r="C225" s="43"/>
      <c r="D225" s="43"/>
      <c r="E225" s="43"/>
      <c r="F225" s="43"/>
      <c r="G225" s="43"/>
      <c r="H225" s="43"/>
    </row>
    <row r="226" spans="1:8" ht="19.5">
      <c r="A226" s="631"/>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O8" sqref="O8"/>
    </sheetView>
  </sheetViews>
  <sheetFormatPr defaultRowHeight="15"/>
  <cols>
    <col min="1" max="1" width="39.42578125" style="1020" hidden="1" customWidth="1"/>
    <col min="2" max="2" width="36.85546875" style="1020" hidden="1" customWidth="1"/>
    <col min="3" max="3" width="81.5703125" style="1020" customWidth="1"/>
    <col min="4" max="11" width="13.140625" style="1020" customWidth="1"/>
    <col min="12" max="12" width="4" style="1020" customWidth="1"/>
    <col min="13" max="256" width="9.140625" style="1020"/>
    <col min="257" max="258" width="0" style="1020" hidden="1" customWidth="1"/>
    <col min="259" max="259" width="81.5703125" style="1020" customWidth="1"/>
    <col min="260" max="267" width="13.140625" style="1020" customWidth="1"/>
    <col min="268" max="268" width="4" style="1020" customWidth="1"/>
    <col min="269" max="512" width="9.140625" style="1020"/>
    <col min="513" max="514" width="0" style="1020" hidden="1" customWidth="1"/>
    <col min="515" max="515" width="81.5703125" style="1020" customWidth="1"/>
    <col min="516" max="523" width="13.140625" style="1020" customWidth="1"/>
    <col min="524" max="524" width="4" style="1020" customWidth="1"/>
    <col min="525" max="768" width="9.140625" style="1020"/>
    <col min="769" max="770" width="0" style="1020" hidden="1" customWidth="1"/>
    <col min="771" max="771" width="81.5703125" style="1020" customWidth="1"/>
    <col min="772" max="779" width="13.140625" style="1020" customWidth="1"/>
    <col min="780" max="780" width="4" style="1020" customWidth="1"/>
    <col min="781" max="1024" width="9.140625" style="1020"/>
    <col min="1025" max="1026" width="0" style="1020" hidden="1" customWidth="1"/>
    <col min="1027" max="1027" width="81.5703125" style="1020" customWidth="1"/>
    <col min="1028" max="1035" width="13.140625" style="1020" customWidth="1"/>
    <col min="1036" max="1036" width="4" style="1020" customWidth="1"/>
    <col min="1037" max="1280" width="9.140625" style="1020"/>
    <col min="1281" max="1282" width="0" style="1020" hidden="1" customWidth="1"/>
    <col min="1283" max="1283" width="81.5703125" style="1020" customWidth="1"/>
    <col min="1284" max="1291" width="13.140625" style="1020" customWidth="1"/>
    <col min="1292" max="1292" width="4" style="1020" customWidth="1"/>
    <col min="1293" max="1536" width="9.140625" style="1020"/>
    <col min="1537" max="1538" width="0" style="1020" hidden="1" customWidth="1"/>
    <col min="1539" max="1539" width="81.5703125" style="1020" customWidth="1"/>
    <col min="1540" max="1547" width="13.140625" style="1020" customWidth="1"/>
    <col min="1548" max="1548" width="4" style="1020" customWidth="1"/>
    <col min="1549" max="1792" width="9.140625" style="1020"/>
    <col min="1793" max="1794" width="0" style="1020" hidden="1" customWidth="1"/>
    <col min="1795" max="1795" width="81.5703125" style="1020" customWidth="1"/>
    <col min="1796" max="1803" width="13.140625" style="1020" customWidth="1"/>
    <col min="1804" max="1804" width="4" style="1020" customWidth="1"/>
    <col min="1805" max="2048" width="9.140625" style="1020"/>
    <col min="2049" max="2050" width="0" style="1020" hidden="1" customWidth="1"/>
    <col min="2051" max="2051" width="81.5703125" style="1020" customWidth="1"/>
    <col min="2052" max="2059" width="13.140625" style="1020" customWidth="1"/>
    <col min="2060" max="2060" width="4" style="1020" customWidth="1"/>
    <col min="2061" max="2304" width="9.140625" style="1020"/>
    <col min="2305" max="2306" width="0" style="1020" hidden="1" customWidth="1"/>
    <col min="2307" max="2307" width="81.5703125" style="1020" customWidth="1"/>
    <col min="2308" max="2315" width="13.140625" style="1020" customWidth="1"/>
    <col min="2316" max="2316" width="4" style="1020" customWidth="1"/>
    <col min="2317" max="2560" width="9.140625" style="1020"/>
    <col min="2561" max="2562" width="0" style="1020" hidden="1" customWidth="1"/>
    <col min="2563" max="2563" width="81.5703125" style="1020" customWidth="1"/>
    <col min="2564" max="2571" width="13.140625" style="1020" customWidth="1"/>
    <col min="2572" max="2572" width="4" style="1020" customWidth="1"/>
    <col min="2573" max="2816" width="9.140625" style="1020"/>
    <col min="2817" max="2818" width="0" style="1020" hidden="1" customWidth="1"/>
    <col min="2819" max="2819" width="81.5703125" style="1020" customWidth="1"/>
    <col min="2820" max="2827" width="13.140625" style="1020" customWidth="1"/>
    <col min="2828" max="2828" width="4" style="1020" customWidth="1"/>
    <col min="2829" max="3072" width="9.140625" style="1020"/>
    <col min="3073" max="3074" width="0" style="1020" hidden="1" customWidth="1"/>
    <col min="3075" max="3075" width="81.5703125" style="1020" customWidth="1"/>
    <col min="3076" max="3083" width="13.140625" style="1020" customWidth="1"/>
    <col min="3084" max="3084" width="4" style="1020" customWidth="1"/>
    <col min="3085" max="3328" width="9.140625" style="1020"/>
    <col min="3329" max="3330" width="0" style="1020" hidden="1" customWidth="1"/>
    <col min="3331" max="3331" width="81.5703125" style="1020" customWidth="1"/>
    <col min="3332" max="3339" width="13.140625" style="1020" customWidth="1"/>
    <col min="3340" max="3340" width="4" style="1020" customWidth="1"/>
    <col min="3341" max="3584" width="9.140625" style="1020"/>
    <col min="3585" max="3586" width="0" style="1020" hidden="1" customWidth="1"/>
    <col min="3587" max="3587" width="81.5703125" style="1020" customWidth="1"/>
    <col min="3588" max="3595" width="13.140625" style="1020" customWidth="1"/>
    <col min="3596" max="3596" width="4" style="1020" customWidth="1"/>
    <col min="3597" max="3840" width="9.140625" style="1020"/>
    <col min="3841" max="3842" width="0" style="1020" hidden="1" customWidth="1"/>
    <col min="3843" max="3843" width="81.5703125" style="1020" customWidth="1"/>
    <col min="3844" max="3851" width="13.140625" style="1020" customWidth="1"/>
    <col min="3852" max="3852" width="4" style="1020" customWidth="1"/>
    <col min="3853" max="4096" width="9.140625" style="1020"/>
    <col min="4097" max="4098" width="0" style="1020" hidden="1" customWidth="1"/>
    <col min="4099" max="4099" width="81.5703125" style="1020" customWidth="1"/>
    <col min="4100" max="4107" width="13.140625" style="1020" customWidth="1"/>
    <col min="4108" max="4108" width="4" style="1020" customWidth="1"/>
    <col min="4109" max="4352" width="9.140625" style="1020"/>
    <col min="4353" max="4354" width="0" style="1020" hidden="1" customWidth="1"/>
    <col min="4355" max="4355" width="81.5703125" style="1020" customWidth="1"/>
    <col min="4356" max="4363" width="13.140625" style="1020" customWidth="1"/>
    <col min="4364" max="4364" width="4" style="1020" customWidth="1"/>
    <col min="4365" max="4608" width="9.140625" style="1020"/>
    <col min="4609" max="4610" width="0" style="1020" hidden="1" customWidth="1"/>
    <col min="4611" max="4611" width="81.5703125" style="1020" customWidth="1"/>
    <col min="4612" max="4619" width="13.140625" style="1020" customWidth="1"/>
    <col min="4620" max="4620" width="4" style="1020" customWidth="1"/>
    <col min="4621" max="4864" width="9.140625" style="1020"/>
    <col min="4865" max="4866" width="0" style="1020" hidden="1" customWidth="1"/>
    <col min="4867" max="4867" width="81.5703125" style="1020" customWidth="1"/>
    <col min="4868" max="4875" width="13.140625" style="1020" customWidth="1"/>
    <col min="4876" max="4876" width="4" style="1020" customWidth="1"/>
    <col min="4877" max="5120" width="9.140625" style="1020"/>
    <col min="5121" max="5122" width="0" style="1020" hidden="1" customWidth="1"/>
    <col min="5123" max="5123" width="81.5703125" style="1020" customWidth="1"/>
    <col min="5124" max="5131" width="13.140625" style="1020" customWidth="1"/>
    <col min="5132" max="5132" width="4" style="1020" customWidth="1"/>
    <col min="5133" max="5376" width="9.140625" style="1020"/>
    <col min="5377" max="5378" width="0" style="1020" hidden="1" customWidth="1"/>
    <col min="5379" max="5379" width="81.5703125" style="1020" customWidth="1"/>
    <col min="5380" max="5387" width="13.140625" style="1020" customWidth="1"/>
    <col min="5388" max="5388" width="4" style="1020" customWidth="1"/>
    <col min="5389" max="5632" width="9.140625" style="1020"/>
    <col min="5633" max="5634" width="0" style="1020" hidden="1" customWidth="1"/>
    <col min="5635" max="5635" width="81.5703125" style="1020" customWidth="1"/>
    <col min="5636" max="5643" width="13.140625" style="1020" customWidth="1"/>
    <col min="5644" max="5644" width="4" style="1020" customWidth="1"/>
    <col min="5645" max="5888" width="9.140625" style="1020"/>
    <col min="5889" max="5890" width="0" style="1020" hidden="1" customWidth="1"/>
    <col min="5891" max="5891" width="81.5703125" style="1020" customWidth="1"/>
    <col min="5892" max="5899" width="13.140625" style="1020" customWidth="1"/>
    <col min="5900" max="5900" width="4" style="1020" customWidth="1"/>
    <col min="5901" max="6144" width="9.140625" style="1020"/>
    <col min="6145" max="6146" width="0" style="1020" hidden="1" customWidth="1"/>
    <col min="6147" max="6147" width="81.5703125" style="1020" customWidth="1"/>
    <col min="6148" max="6155" width="13.140625" style="1020" customWidth="1"/>
    <col min="6156" max="6156" width="4" style="1020" customWidth="1"/>
    <col min="6157" max="6400" width="9.140625" style="1020"/>
    <col min="6401" max="6402" width="0" style="1020" hidden="1" customWidth="1"/>
    <col min="6403" max="6403" width="81.5703125" style="1020" customWidth="1"/>
    <col min="6404" max="6411" width="13.140625" style="1020" customWidth="1"/>
    <col min="6412" max="6412" width="4" style="1020" customWidth="1"/>
    <col min="6413" max="6656" width="9.140625" style="1020"/>
    <col min="6657" max="6658" width="0" style="1020" hidden="1" customWidth="1"/>
    <col min="6659" max="6659" width="81.5703125" style="1020" customWidth="1"/>
    <col min="6660" max="6667" width="13.140625" style="1020" customWidth="1"/>
    <col min="6668" max="6668" width="4" style="1020" customWidth="1"/>
    <col min="6669" max="6912" width="9.140625" style="1020"/>
    <col min="6913" max="6914" width="0" style="1020" hidden="1" customWidth="1"/>
    <col min="6915" max="6915" width="81.5703125" style="1020" customWidth="1"/>
    <col min="6916" max="6923" width="13.140625" style="1020" customWidth="1"/>
    <col min="6924" max="6924" width="4" style="1020" customWidth="1"/>
    <col min="6925" max="7168" width="9.140625" style="1020"/>
    <col min="7169" max="7170" width="0" style="1020" hidden="1" customWidth="1"/>
    <col min="7171" max="7171" width="81.5703125" style="1020" customWidth="1"/>
    <col min="7172" max="7179" width="13.140625" style="1020" customWidth="1"/>
    <col min="7180" max="7180" width="4" style="1020" customWidth="1"/>
    <col min="7181" max="7424" width="9.140625" style="1020"/>
    <col min="7425" max="7426" width="0" style="1020" hidden="1" customWidth="1"/>
    <col min="7427" max="7427" width="81.5703125" style="1020" customWidth="1"/>
    <col min="7428" max="7435" width="13.140625" style="1020" customWidth="1"/>
    <col min="7436" max="7436" width="4" style="1020" customWidth="1"/>
    <col min="7437" max="7680" width="9.140625" style="1020"/>
    <col min="7681" max="7682" width="0" style="1020" hidden="1" customWidth="1"/>
    <col min="7683" max="7683" width="81.5703125" style="1020" customWidth="1"/>
    <col min="7684" max="7691" width="13.140625" style="1020" customWidth="1"/>
    <col min="7692" max="7692" width="4" style="1020" customWidth="1"/>
    <col min="7693" max="7936" width="9.140625" style="1020"/>
    <col min="7937" max="7938" width="0" style="1020" hidden="1" customWidth="1"/>
    <col min="7939" max="7939" width="81.5703125" style="1020" customWidth="1"/>
    <col min="7940" max="7947" width="13.140625" style="1020" customWidth="1"/>
    <col min="7948" max="7948" width="4" style="1020" customWidth="1"/>
    <col min="7949" max="8192" width="9.140625" style="1020"/>
    <col min="8193" max="8194" width="0" style="1020" hidden="1" customWidth="1"/>
    <col min="8195" max="8195" width="81.5703125" style="1020" customWidth="1"/>
    <col min="8196" max="8203" width="13.140625" style="1020" customWidth="1"/>
    <col min="8204" max="8204" width="4" style="1020" customWidth="1"/>
    <col min="8205" max="8448" width="9.140625" style="1020"/>
    <col min="8449" max="8450" width="0" style="1020" hidden="1" customWidth="1"/>
    <col min="8451" max="8451" width="81.5703125" style="1020" customWidth="1"/>
    <col min="8452" max="8459" width="13.140625" style="1020" customWidth="1"/>
    <col min="8460" max="8460" width="4" style="1020" customWidth="1"/>
    <col min="8461" max="8704" width="9.140625" style="1020"/>
    <col min="8705" max="8706" width="0" style="1020" hidden="1" customWidth="1"/>
    <col min="8707" max="8707" width="81.5703125" style="1020" customWidth="1"/>
    <col min="8708" max="8715" width="13.140625" style="1020" customWidth="1"/>
    <col min="8716" max="8716" width="4" style="1020" customWidth="1"/>
    <col min="8717" max="8960" width="9.140625" style="1020"/>
    <col min="8961" max="8962" width="0" style="1020" hidden="1" customWidth="1"/>
    <col min="8963" max="8963" width="81.5703125" style="1020" customWidth="1"/>
    <col min="8964" max="8971" width="13.140625" style="1020" customWidth="1"/>
    <col min="8972" max="8972" width="4" style="1020" customWidth="1"/>
    <col min="8973" max="9216" width="9.140625" style="1020"/>
    <col min="9217" max="9218" width="0" style="1020" hidden="1" customWidth="1"/>
    <col min="9219" max="9219" width="81.5703125" style="1020" customWidth="1"/>
    <col min="9220" max="9227" width="13.140625" style="1020" customWidth="1"/>
    <col min="9228" max="9228" width="4" style="1020" customWidth="1"/>
    <col min="9229" max="9472" width="9.140625" style="1020"/>
    <col min="9473" max="9474" width="0" style="1020" hidden="1" customWidth="1"/>
    <col min="9475" max="9475" width="81.5703125" style="1020" customWidth="1"/>
    <col min="9476" max="9483" width="13.140625" style="1020" customWidth="1"/>
    <col min="9484" max="9484" width="4" style="1020" customWidth="1"/>
    <col min="9485" max="9728" width="9.140625" style="1020"/>
    <col min="9729" max="9730" width="0" style="1020" hidden="1" customWidth="1"/>
    <col min="9731" max="9731" width="81.5703125" style="1020" customWidth="1"/>
    <col min="9732" max="9739" width="13.140625" style="1020" customWidth="1"/>
    <col min="9740" max="9740" width="4" style="1020" customWidth="1"/>
    <col min="9741" max="9984" width="9.140625" style="1020"/>
    <col min="9985" max="9986" width="0" style="1020" hidden="1" customWidth="1"/>
    <col min="9987" max="9987" width="81.5703125" style="1020" customWidth="1"/>
    <col min="9988" max="9995" width="13.140625" style="1020" customWidth="1"/>
    <col min="9996" max="9996" width="4" style="1020" customWidth="1"/>
    <col min="9997" max="10240" width="9.140625" style="1020"/>
    <col min="10241" max="10242" width="0" style="1020" hidden="1" customWidth="1"/>
    <col min="10243" max="10243" width="81.5703125" style="1020" customWidth="1"/>
    <col min="10244" max="10251" width="13.140625" style="1020" customWidth="1"/>
    <col min="10252" max="10252" width="4" style="1020" customWidth="1"/>
    <col min="10253" max="10496" width="9.140625" style="1020"/>
    <col min="10497" max="10498" width="0" style="1020" hidden="1" customWidth="1"/>
    <col min="10499" max="10499" width="81.5703125" style="1020" customWidth="1"/>
    <col min="10500" max="10507" width="13.140625" style="1020" customWidth="1"/>
    <col min="10508" max="10508" width="4" style="1020" customWidth="1"/>
    <col min="10509" max="10752" width="9.140625" style="1020"/>
    <col min="10753" max="10754" width="0" style="1020" hidden="1" customWidth="1"/>
    <col min="10755" max="10755" width="81.5703125" style="1020" customWidth="1"/>
    <col min="10756" max="10763" width="13.140625" style="1020" customWidth="1"/>
    <col min="10764" max="10764" width="4" style="1020" customWidth="1"/>
    <col min="10765" max="11008" width="9.140625" style="1020"/>
    <col min="11009" max="11010" width="0" style="1020" hidden="1" customWidth="1"/>
    <col min="11011" max="11011" width="81.5703125" style="1020" customWidth="1"/>
    <col min="11012" max="11019" width="13.140625" style="1020" customWidth="1"/>
    <col min="11020" max="11020" width="4" style="1020" customWidth="1"/>
    <col min="11021" max="11264" width="9.140625" style="1020"/>
    <col min="11265" max="11266" width="0" style="1020" hidden="1" customWidth="1"/>
    <col min="11267" max="11267" width="81.5703125" style="1020" customWidth="1"/>
    <col min="11268" max="11275" width="13.140625" style="1020" customWidth="1"/>
    <col min="11276" max="11276" width="4" style="1020" customWidth="1"/>
    <col min="11277" max="11520" width="9.140625" style="1020"/>
    <col min="11521" max="11522" width="0" style="1020" hidden="1" customWidth="1"/>
    <col min="11523" max="11523" width="81.5703125" style="1020" customWidth="1"/>
    <col min="11524" max="11531" width="13.140625" style="1020" customWidth="1"/>
    <col min="11532" max="11532" width="4" style="1020" customWidth="1"/>
    <col min="11533" max="11776" width="9.140625" style="1020"/>
    <col min="11777" max="11778" width="0" style="1020" hidden="1" customWidth="1"/>
    <col min="11779" max="11779" width="81.5703125" style="1020" customWidth="1"/>
    <col min="11780" max="11787" width="13.140625" style="1020" customWidth="1"/>
    <col min="11788" max="11788" width="4" style="1020" customWidth="1"/>
    <col min="11789" max="12032" width="9.140625" style="1020"/>
    <col min="12033" max="12034" width="0" style="1020" hidden="1" customWidth="1"/>
    <col min="12035" max="12035" width="81.5703125" style="1020" customWidth="1"/>
    <col min="12036" max="12043" width="13.140625" style="1020" customWidth="1"/>
    <col min="12044" max="12044" width="4" style="1020" customWidth="1"/>
    <col min="12045" max="12288" width="9.140625" style="1020"/>
    <col min="12289" max="12290" width="0" style="1020" hidden="1" customWidth="1"/>
    <col min="12291" max="12291" width="81.5703125" style="1020" customWidth="1"/>
    <col min="12292" max="12299" width="13.140625" style="1020" customWidth="1"/>
    <col min="12300" max="12300" width="4" style="1020" customWidth="1"/>
    <col min="12301" max="12544" width="9.140625" style="1020"/>
    <col min="12545" max="12546" width="0" style="1020" hidden="1" customWidth="1"/>
    <col min="12547" max="12547" width="81.5703125" style="1020" customWidth="1"/>
    <col min="12548" max="12555" width="13.140625" style="1020" customWidth="1"/>
    <col min="12556" max="12556" width="4" style="1020" customWidth="1"/>
    <col min="12557" max="12800" width="9.140625" style="1020"/>
    <col min="12801" max="12802" width="0" style="1020" hidden="1" customWidth="1"/>
    <col min="12803" max="12803" width="81.5703125" style="1020" customWidth="1"/>
    <col min="12804" max="12811" width="13.140625" style="1020" customWidth="1"/>
    <col min="12812" max="12812" width="4" style="1020" customWidth="1"/>
    <col min="12813" max="13056" width="9.140625" style="1020"/>
    <col min="13057" max="13058" width="0" style="1020" hidden="1" customWidth="1"/>
    <col min="13059" max="13059" width="81.5703125" style="1020" customWidth="1"/>
    <col min="13060" max="13067" width="13.140625" style="1020" customWidth="1"/>
    <col min="13068" max="13068" width="4" style="1020" customWidth="1"/>
    <col min="13069" max="13312" width="9.140625" style="1020"/>
    <col min="13313" max="13314" width="0" style="1020" hidden="1" customWidth="1"/>
    <col min="13315" max="13315" width="81.5703125" style="1020" customWidth="1"/>
    <col min="13316" max="13323" width="13.140625" style="1020" customWidth="1"/>
    <col min="13324" max="13324" width="4" style="1020" customWidth="1"/>
    <col min="13325" max="13568" width="9.140625" style="1020"/>
    <col min="13569" max="13570" width="0" style="1020" hidden="1" customWidth="1"/>
    <col min="13571" max="13571" width="81.5703125" style="1020" customWidth="1"/>
    <col min="13572" max="13579" width="13.140625" style="1020" customWidth="1"/>
    <col min="13580" max="13580" width="4" style="1020" customWidth="1"/>
    <col min="13581" max="13824" width="9.140625" style="1020"/>
    <col min="13825" max="13826" width="0" style="1020" hidden="1" customWidth="1"/>
    <col min="13827" max="13827" width="81.5703125" style="1020" customWidth="1"/>
    <col min="13828" max="13835" width="13.140625" style="1020" customWidth="1"/>
    <col min="13836" max="13836" width="4" style="1020" customWidth="1"/>
    <col min="13837" max="14080" width="9.140625" style="1020"/>
    <col min="14081" max="14082" width="0" style="1020" hidden="1" customWidth="1"/>
    <col min="14083" max="14083" width="81.5703125" style="1020" customWidth="1"/>
    <col min="14084" max="14091" width="13.140625" style="1020" customWidth="1"/>
    <col min="14092" max="14092" width="4" style="1020" customWidth="1"/>
    <col min="14093" max="14336" width="9.140625" style="1020"/>
    <col min="14337" max="14338" width="0" style="1020" hidden="1" customWidth="1"/>
    <col min="14339" max="14339" width="81.5703125" style="1020" customWidth="1"/>
    <col min="14340" max="14347" width="13.140625" style="1020" customWidth="1"/>
    <col min="14348" max="14348" width="4" style="1020" customWidth="1"/>
    <col min="14349" max="14592" width="9.140625" style="1020"/>
    <col min="14593" max="14594" width="0" style="1020" hidden="1" customWidth="1"/>
    <col min="14595" max="14595" width="81.5703125" style="1020" customWidth="1"/>
    <col min="14596" max="14603" width="13.140625" style="1020" customWidth="1"/>
    <col min="14604" max="14604" width="4" style="1020" customWidth="1"/>
    <col min="14605" max="14848" width="9.140625" style="1020"/>
    <col min="14849" max="14850" width="0" style="1020" hidden="1" customWidth="1"/>
    <col min="14851" max="14851" width="81.5703125" style="1020" customWidth="1"/>
    <col min="14852" max="14859" width="13.140625" style="1020" customWidth="1"/>
    <col min="14860" max="14860" width="4" style="1020" customWidth="1"/>
    <col min="14861" max="15104" width="9.140625" style="1020"/>
    <col min="15105" max="15106" width="0" style="1020" hidden="1" customWidth="1"/>
    <col min="15107" max="15107" width="81.5703125" style="1020" customWidth="1"/>
    <col min="15108" max="15115" width="13.140625" style="1020" customWidth="1"/>
    <col min="15116" max="15116" width="4" style="1020" customWidth="1"/>
    <col min="15117" max="15360" width="9.140625" style="1020"/>
    <col min="15361" max="15362" width="0" style="1020" hidden="1" customWidth="1"/>
    <col min="15363" max="15363" width="81.5703125" style="1020" customWidth="1"/>
    <col min="15364" max="15371" width="13.140625" style="1020" customWidth="1"/>
    <col min="15372" max="15372" width="4" style="1020" customWidth="1"/>
    <col min="15373" max="15616" width="9.140625" style="1020"/>
    <col min="15617" max="15618" width="0" style="1020" hidden="1" customWidth="1"/>
    <col min="15619" max="15619" width="81.5703125" style="1020" customWidth="1"/>
    <col min="15620" max="15627" width="13.140625" style="1020" customWidth="1"/>
    <col min="15628" max="15628" width="4" style="1020" customWidth="1"/>
    <col min="15629" max="15872" width="9.140625" style="1020"/>
    <col min="15873" max="15874" width="0" style="1020" hidden="1" customWidth="1"/>
    <col min="15875" max="15875" width="81.5703125" style="1020" customWidth="1"/>
    <col min="15876" max="15883" width="13.140625" style="1020" customWidth="1"/>
    <col min="15884" max="15884" width="4" style="1020" customWidth="1"/>
    <col min="15885" max="16128" width="9.140625" style="1020"/>
    <col min="16129" max="16130" width="0" style="1020" hidden="1" customWidth="1"/>
    <col min="16131" max="16131" width="81.5703125" style="1020" customWidth="1"/>
    <col min="16132" max="16139" width="13.140625" style="1020" customWidth="1"/>
    <col min="16140" max="16140" width="4" style="1020" customWidth="1"/>
    <col min="16141" max="16384" width="9.140625" style="1020"/>
  </cols>
  <sheetData>
    <row r="1" spans="1:12" s="112" customFormat="1" ht="42" customHeight="1">
      <c r="A1" s="420"/>
      <c r="B1" s="420"/>
      <c r="C1" s="111"/>
      <c r="D1" s="420"/>
      <c r="E1" s="420"/>
      <c r="F1" s="420"/>
      <c r="G1" s="420"/>
      <c r="H1" s="420"/>
      <c r="I1" s="420"/>
      <c r="J1" s="420"/>
      <c r="K1" s="420"/>
    </row>
    <row r="2" spans="1:12" s="112" customFormat="1" ht="28.5" customHeight="1">
      <c r="A2" s="1083" t="s">
        <v>886</v>
      </c>
      <c r="B2" s="1083"/>
      <c r="C2" s="1083"/>
      <c r="D2" s="1083"/>
      <c r="E2" s="1083"/>
      <c r="F2" s="1083"/>
      <c r="G2" s="1083"/>
      <c r="H2" s="1083"/>
      <c r="I2" s="1083"/>
      <c r="J2" s="1083"/>
      <c r="K2" s="1083"/>
    </row>
    <row r="3" spans="1:12" s="112" customFormat="1" ht="28.5" customHeight="1">
      <c r="A3" s="420"/>
      <c r="B3" s="420"/>
      <c r="C3" s="113" t="s">
        <v>498</v>
      </c>
      <c r="D3" s="421"/>
      <c r="E3" s="421"/>
      <c r="F3" s="421"/>
      <c r="G3" s="421"/>
      <c r="H3" s="421"/>
      <c r="I3" s="421"/>
      <c r="J3" s="421"/>
      <c r="K3" s="421"/>
    </row>
    <row r="4" spans="1:12" s="112" customFormat="1" ht="25.5" customHeight="1">
      <c r="A4" s="1084"/>
      <c r="B4" s="1085"/>
      <c r="C4" s="1085"/>
      <c r="D4" s="1085"/>
      <c r="E4" s="1085"/>
      <c r="F4" s="1085"/>
      <c r="G4" s="1085"/>
      <c r="H4" s="1085"/>
      <c r="I4" s="1085"/>
      <c r="J4" s="1085"/>
      <c r="K4" s="1085"/>
    </row>
    <row r="5" spans="1:12" s="115" customFormat="1" ht="12.75" customHeight="1" thickBot="1">
      <c r="A5" s="114"/>
      <c r="B5" s="422"/>
      <c r="C5" s="422"/>
      <c r="D5" s="422"/>
      <c r="E5" s="422"/>
      <c r="F5" s="422"/>
      <c r="G5" s="422"/>
      <c r="H5" s="422"/>
      <c r="I5" s="422"/>
      <c r="J5" s="422"/>
      <c r="K5" s="422"/>
    </row>
    <row r="6" spans="1:12" s="116" customFormat="1" ht="27.75" customHeight="1" thickTop="1" thickBot="1">
      <c r="C6" s="117"/>
      <c r="D6" s="118" t="s">
        <v>424</v>
      </c>
      <c r="E6" s="118" t="s">
        <v>425</v>
      </c>
      <c r="F6" s="118" t="s">
        <v>426</v>
      </c>
      <c r="G6" s="118" t="s">
        <v>1278</v>
      </c>
      <c r="H6" s="118" t="s">
        <v>1413</v>
      </c>
      <c r="I6" s="118" t="s">
        <v>1556</v>
      </c>
      <c r="J6" s="119" t="s">
        <v>1498</v>
      </c>
      <c r="K6" s="119" t="s">
        <v>1557</v>
      </c>
      <c r="L6" s="120" t="s">
        <v>499</v>
      </c>
    </row>
    <row r="7" spans="1:12" s="1020" customFormat="1" ht="14.25" customHeight="1" thickTop="1" thickBot="1">
      <c r="C7" s="121"/>
      <c r="D7" s="121"/>
      <c r="E7" s="121"/>
      <c r="F7" s="121"/>
      <c r="G7" s="121"/>
      <c r="H7" s="121"/>
      <c r="I7" s="121"/>
      <c r="J7" s="121"/>
      <c r="K7" s="121"/>
    </row>
    <row r="8" spans="1:12" s="122" customFormat="1" ht="24" customHeight="1" thickTop="1" thickBot="1">
      <c r="B8" s="799"/>
      <c r="C8" s="123" t="s">
        <v>310</v>
      </c>
      <c r="D8" s="800"/>
      <c r="E8" s="800"/>
      <c r="F8" s="800"/>
      <c r="G8" s="800"/>
      <c r="H8" s="800"/>
      <c r="I8" s="800"/>
      <c r="J8" s="124"/>
      <c r="K8" s="124"/>
      <c r="L8" s="125"/>
    </row>
    <row r="9" spans="1:12" s="1020" customFormat="1" ht="22.5" customHeight="1" thickTop="1">
      <c r="A9" s="1020" t="s">
        <v>500</v>
      </c>
      <c r="B9" s="6" t="s">
        <v>501</v>
      </c>
      <c r="C9" s="7" t="s">
        <v>502</v>
      </c>
      <c r="D9" s="126">
        <v>0.123</v>
      </c>
      <c r="E9" s="126">
        <v>0.10780000000000001</v>
      </c>
      <c r="F9" s="126">
        <v>0.11269999999999999</v>
      </c>
      <c r="G9" s="126">
        <v>0.1183</v>
      </c>
      <c r="H9" s="126">
        <v>0.11550000000000001</v>
      </c>
      <c r="I9" s="126">
        <v>0.11</v>
      </c>
      <c r="J9" s="126">
        <v>0.1138</v>
      </c>
      <c r="K9" s="126">
        <v>0.1119</v>
      </c>
    </row>
    <row r="10" spans="1:12" s="1020" customFormat="1" ht="22.5" customHeight="1">
      <c r="A10" s="1020" t="s">
        <v>500</v>
      </c>
      <c r="B10" s="6" t="s">
        <v>503</v>
      </c>
      <c r="C10" s="7" t="s">
        <v>504</v>
      </c>
      <c r="D10" s="126">
        <v>0.72140000000000004</v>
      </c>
      <c r="E10" s="126">
        <v>0.7198</v>
      </c>
      <c r="F10" s="126">
        <v>0.70909999999999995</v>
      </c>
      <c r="G10" s="126">
        <v>0.70169999999999999</v>
      </c>
      <c r="H10" s="126">
        <v>0.69669999999999999</v>
      </c>
      <c r="I10" s="126">
        <v>0.70789999999999997</v>
      </c>
      <c r="J10" s="126">
        <v>0.70750000000000002</v>
      </c>
      <c r="K10" s="126">
        <v>0.71120000000000005</v>
      </c>
    </row>
    <row r="11" spans="1:12" s="1020" customFormat="1" ht="41.25" customHeight="1" thickBot="1">
      <c r="B11" s="8"/>
      <c r="C11" s="7"/>
      <c r="D11" s="127"/>
      <c r="E11" s="127"/>
      <c r="F11" s="127"/>
      <c r="G11" s="127"/>
      <c r="H11" s="127"/>
      <c r="I11" s="127"/>
      <c r="J11" s="127"/>
      <c r="K11" s="127"/>
    </row>
    <row r="12" spans="1:12" s="38" customFormat="1" ht="24" customHeight="1" thickTop="1" thickBot="1">
      <c r="B12" s="801"/>
      <c r="C12" s="123" t="s">
        <v>313</v>
      </c>
      <c r="D12" s="800"/>
      <c r="E12" s="800"/>
      <c r="F12" s="800"/>
      <c r="G12" s="800"/>
      <c r="H12" s="800"/>
      <c r="I12" s="800"/>
      <c r="J12" s="124"/>
      <c r="K12" s="124"/>
      <c r="L12" s="128"/>
    </row>
    <row r="13" spans="1:12" s="116" customFormat="1" ht="32.25" customHeight="1" thickTop="1">
      <c r="A13" s="116" t="s">
        <v>500</v>
      </c>
      <c r="B13" s="9" t="s">
        <v>505</v>
      </c>
      <c r="C13" s="10" t="s">
        <v>506</v>
      </c>
      <c r="D13" s="129">
        <v>0.79920000000000002</v>
      </c>
      <c r="E13" s="129">
        <v>0.77710000000000001</v>
      </c>
      <c r="F13" s="129">
        <v>0.77139999999999997</v>
      </c>
      <c r="G13" s="129">
        <v>0.76939999999999997</v>
      </c>
      <c r="H13" s="129">
        <v>0.77490000000000003</v>
      </c>
      <c r="I13" s="129">
        <v>0.77139999999999997</v>
      </c>
      <c r="J13" s="129">
        <v>0.77170000000000005</v>
      </c>
      <c r="K13" s="129">
        <v>0.76900000000000002</v>
      </c>
    </row>
    <row r="14" spans="1:12" s="100" customFormat="1" ht="23.25" customHeight="1">
      <c r="A14" s="100" t="s">
        <v>500</v>
      </c>
      <c r="B14" s="11" t="s">
        <v>507</v>
      </c>
      <c r="C14" s="12" t="s">
        <v>508</v>
      </c>
      <c r="D14" s="130">
        <v>0.79920000000000002</v>
      </c>
      <c r="E14" s="131">
        <v>0.77710000000000001</v>
      </c>
      <c r="F14" s="131">
        <v>0.77139999999999997</v>
      </c>
      <c r="G14" s="131">
        <v>0.76939999999999997</v>
      </c>
      <c r="H14" s="131">
        <v>0.77490000000000003</v>
      </c>
      <c r="I14" s="131">
        <v>0.77139999999999997</v>
      </c>
      <c r="J14" s="131">
        <v>0.77170000000000005</v>
      </c>
      <c r="K14" s="131">
        <v>0.76900000000000002</v>
      </c>
    </row>
    <row r="15" spans="1:12" s="100" customFormat="1" ht="23.25" customHeight="1">
      <c r="B15" s="11"/>
      <c r="C15" s="12" t="s">
        <v>509</v>
      </c>
      <c r="D15" s="131">
        <v>1.2800000000000001E-2</v>
      </c>
      <c r="E15" s="131">
        <v>4.0500000000000001E-2</v>
      </c>
      <c r="F15" s="131">
        <v>4.9299999999999997E-2</v>
      </c>
      <c r="G15" s="131">
        <v>5.5500000000000001E-2</v>
      </c>
      <c r="H15" s="131">
        <v>5.5100000000000003E-2</v>
      </c>
      <c r="I15" s="131">
        <v>5.2299999999999999E-2</v>
      </c>
      <c r="J15" s="131">
        <v>5.2200000000000003E-2</v>
      </c>
      <c r="K15" s="131">
        <v>5.2499999999999998E-2</v>
      </c>
    </row>
    <row r="16" spans="1:12" s="100" customFormat="1" ht="41.25" customHeight="1" thickBot="1">
      <c r="A16" s="100" t="s">
        <v>500</v>
      </c>
      <c r="B16" s="11" t="s">
        <v>510</v>
      </c>
      <c r="C16" s="12" t="s">
        <v>511</v>
      </c>
      <c r="D16" s="131">
        <v>2.9999999999999997E-4</v>
      </c>
      <c r="E16" s="131">
        <v>2.9999999999999997E-4</v>
      </c>
      <c r="F16" s="131">
        <v>2.9999999999999997E-4</v>
      </c>
      <c r="G16" s="131">
        <v>2.0000000000000001E-4</v>
      </c>
      <c r="H16" s="131">
        <v>2.0000000000000001E-4</v>
      </c>
      <c r="I16" s="131">
        <v>2.0000000000000001E-4</v>
      </c>
      <c r="J16" s="131">
        <v>2.0000000000000001E-4</v>
      </c>
      <c r="K16" s="131">
        <v>2.9999999999999997E-4</v>
      </c>
    </row>
    <row r="17" spans="1:26" s="38" customFormat="1" ht="24" customHeight="1" thickTop="1" thickBot="1">
      <c r="B17" s="801"/>
      <c r="C17" s="123" t="s">
        <v>512</v>
      </c>
      <c r="D17" s="800"/>
      <c r="E17" s="800"/>
      <c r="F17" s="800"/>
      <c r="G17" s="800"/>
      <c r="H17" s="800"/>
      <c r="I17" s="800"/>
      <c r="J17" s="124"/>
      <c r="K17" s="124"/>
      <c r="L17" s="128"/>
    </row>
    <row r="18" spans="1:26" s="116" customFormat="1" ht="32.25" customHeight="1" thickTop="1">
      <c r="A18" s="116" t="s">
        <v>500</v>
      </c>
      <c r="B18" s="9" t="s">
        <v>513</v>
      </c>
      <c r="C18" s="10" t="s">
        <v>514</v>
      </c>
      <c r="D18" s="129">
        <v>0.1346</v>
      </c>
      <c r="E18" s="129">
        <v>0.16200000000000001</v>
      </c>
      <c r="F18" s="129">
        <v>0.13619999999999999</v>
      </c>
      <c r="G18" s="129">
        <v>0.1154</v>
      </c>
      <c r="H18" s="129">
        <v>0.1762</v>
      </c>
      <c r="I18" s="129">
        <v>0.1414</v>
      </c>
      <c r="J18" s="129">
        <v>0.14269999999999999</v>
      </c>
      <c r="K18" s="129">
        <v>0.1409</v>
      </c>
    </row>
    <row r="19" spans="1:26" s="100" customFormat="1" ht="23.25" customHeight="1">
      <c r="A19" s="100" t="s">
        <v>500</v>
      </c>
      <c r="B19" s="11" t="s">
        <v>515</v>
      </c>
      <c r="C19" s="12" t="s">
        <v>516</v>
      </c>
      <c r="D19" s="131">
        <v>0.86539999999999995</v>
      </c>
      <c r="E19" s="131">
        <v>0.83799999999999997</v>
      </c>
      <c r="F19" s="131">
        <v>0.86380000000000001</v>
      </c>
      <c r="G19" s="131">
        <v>0.88460000000000005</v>
      </c>
      <c r="H19" s="131">
        <v>0.82379999999999998</v>
      </c>
      <c r="I19" s="131">
        <v>0.85860000000000003</v>
      </c>
      <c r="J19" s="131">
        <v>0.85729999999999995</v>
      </c>
      <c r="K19" s="131">
        <v>0.85909999999999997</v>
      </c>
    </row>
    <row r="20" spans="1:26" s="100" customFormat="1" ht="41.25" customHeight="1" thickBot="1">
      <c r="A20" s="100" t="s">
        <v>500</v>
      </c>
      <c r="B20" s="11" t="s">
        <v>517</v>
      </c>
      <c r="C20" s="12" t="s">
        <v>518</v>
      </c>
      <c r="D20" s="132">
        <v>549.42200000000003</v>
      </c>
      <c r="E20" s="132">
        <v>575.66020000000003</v>
      </c>
      <c r="F20" s="132">
        <v>599.9674</v>
      </c>
      <c r="G20" s="132">
        <v>590.3895</v>
      </c>
      <c r="H20" s="132">
        <v>596.69920000000002</v>
      </c>
      <c r="I20" s="132">
        <v>592.4008</v>
      </c>
      <c r="J20" s="132">
        <v>605.7183</v>
      </c>
      <c r="K20" s="132">
        <v>604.91189999999995</v>
      </c>
      <c r="L20" s="133"/>
      <c r="M20" s="133"/>
      <c r="N20" s="133"/>
      <c r="O20" s="133"/>
      <c r="P20" s="133"/>
      <c r="Q20" s="133"/>
      <c r="R20" s="133"/>
      <c r="S20" s="133"/>
      <c r="T20" s="133"/>
      <c r="U20" s="133"/>
      <c r="V20" s="133"/>
      <c r="W20" s="133"/>
      <c r="X20" s="133"/>
      <c r="Y20" s="133"/>
      <c r="Z20" s="133"/>
    </row>
    <row r="21" spans="1:26" s="38" customFormat="1" ht="24" customHeight="1" thickTop="1" thickBot="1">
      <c r="B21" s="801"/>
      <c r="C21" s="123" t="s">
        <v>519</v>
      </c>
      <c r="D21" s="800"/>
      <c r="E21" s="800"/>
      <c r="F21" s="800"/>
      <c r="G21" s="800"/>
      <c r="H21" s="800"/>
      <c r="I21" s="800"/>
      <c r="J21" s="124"/>
      <c r="K21" s="124"/>
      <c r="L21" s="128"/>
    </row>
    <row r="22" spans="1:26" s="116" customFormat="1" ht="32.25" customHeight="1" thickTop="1">
      <c r="A22" s="116" t="s">
        <v>500</v>
      </c>
      <c r="B22" s="9" t="s">
        <v>520</v>
      </c>
      <c r="C22" s="10" t="s">
        <v>521</v>
      </c>
      <c r="D22" s="129">
        <v>0.98129999999999995</v>
      </c>
      <c r="E22" s="129">
        <v>0.98099999999999998</v>
      </c>
      <c r="F22" s="129">
        <v>0.98280000000000001</v>
      </c>
      <c r="G22" s="129">
        <v>0.98170000000000002</v>
      </c>
      <c r="H22" s="129">
        <v>0.98109999999999997</v>
      </c>
      <c r="I22" s="129">
        <v>0.97319999999999995</v>
      </c>
      <c r="J22" s="129">
        <v>0.97819999999999996</v>
      </c>
      <c r="K22" s="129">
        <v>0.97309999999999997</v>
      </c>
    </row>
    <row r="23" spans="1:26" s="100" customFormat="1" ht="23.25" customHeight="1">
      <c r="A23" s="100" t="s">
        <v>500</v>
      </c>
      <c r="B23" s="11" t="s">
        <v>522</v>
      </c>
      <c r="C23" s="12" t="s">
        <v>523</v>
      </c>
      <c r="D23" s="131">
        <v>1.77E-2</v>
      </c>
      <c r="E23" s="131">
        <v>1.54E-2</v>
      </c>
      <c r="F23" s="131">
        <v>1.8800000000000001E-2</v>
      </c>
      <c r="G23" s="131">
        <v>2.5399999999999999E-2</v>
      </c>
      <c r="H23" s="131">
        <v>2.7699999999999999E-2</v>
      </c>
      <c r="I23" s="131">
        <v>2.6499999999999999E-2</v>
      </c>
      <c r="J23" s="131">
        <v>3.39E-2</v>
      </c>
      <c r="K23" s="131">
        <v>3.4200000000000001E-2</v>
      </c>
    </row>
    <row r="24" spans="1:26" s="100" customFormat="1" ht="23.25" customHeight="1">
      <c r="A24" s="100" t="s">
        <v>500</v>
      </c>
      <c r="B24" s="11" t="s">
        <v>524</v>
      </c>
      <c r="C24" s="12" t="s">
        <v>525</v>
      </c>
      <c r="D24" s="131">
        <v>1.8700000000000001E-2</v>
      </c>
      <c r="E24" s="131">
        <v>1.9E-2</v>
      </c>
      <c r="F24" s="131">
        <v>1.72E-2</v>
      </c>
      <c r="G24" s="131">
        <v>1.83E-2</v>
      </c>
      <c r="H24" s="131">
        <v>1.89E-2</v>
      </c>
      <c r="I24" s="131">
        <v>2.6800000000000001E-2</v>
      </c>
      <c r="J24" s="131">
        <v>2.18E-2</v>
      </c>
      <c r="K24" s="131">
        <v>2.69E-2</v>
      </c>
    </row>
    <row r="25" spans="1:26" s="100" customFormat="1" ht="23.25" customHeight="1">
      <c r="A25" s="100" t="s">
        <v>500</v>
      </c>
      <c r="B25" s="11" t="s">
        <v>526</v>
      </c>
      <c r="C25" s="12" t="s">
        <v>527</v>
      </c>
      <c r="D25" s="131">
        <v>1.41E-2</v>
      </c>
      <c r="E25" s="131">
        <v>1.26E-2</v>
      </c>
      <c r="F25" s="131">
        <v>1.6199999999999999E-2</v>
      </c>
      <c r="G25" s="131">
        <v>2.29E-2</v>
      </c>
      <c r="H25" s="131">
        <v>2.47E-2</v>
      </c>
      <c r="I25" s="131">
        <v>2.1899999999999999E-2</v>
      </c>
      <c r="J25" s="131">
        <v>3.0499999999999999E-2</v>
      </c>
      <c r="K25" s="131">
        <v>2.98E-2</v>
      </c>
    </row>
    <row r="26" spans="1:26" s="100" customFormat="1" ht="23.25" customHeight="1">
      <c r="A26" s="100" t="s">
        <v>500</v>
      </c>
      <c r="B26" s="11" t="s">
        <v>528</v>
      </c>
      <c r="C26" s="12" t="s">
        <v>529</v>
      </c>
      <c r="D26" s="131">
        <v>0.2185</v>
      </c>
      <c r="E26" s="131">
        <v>0.19850000000000001</v>
      </c>
      <c r="F26" s="131">
        <v>0.1527</v>
      </c>
      <c r="G26" s="131">
        <v>0.1116</v>
      </c>
      <c r="H26" s="131">
        <v>0.1245</v>
      </c>
      <c r="I26" s="131">
        <v>0.1958</v>
      </c>
      <c r="J26" s="131">
        <v>0.12039999999999999</v>
      </c>
      <c r="K26" s="131">
        <v>0.15359999999999999</v>
      </c>
    </row>
    <row r="27" spans="1:26" s="100" customFormat="1" ht="23.25" customHeight="1">
      <c r="A27" s="100" t="s">
        <v>500</v>
      </c>
      <c r="B27" s="11" t="s">
        <v>530</v>
      </c>
      <c r="C27" s="12" t="s">
        <v>531</v>
      </c>
      <c r="D27" s="131">
        <v>7.9000000000000008E-3</v>
      </c>
      <c r="E27" s="131">
        <v>8.0000000000000002E-3</v>
      </c>
      <c r="F27" s="131">
        <v>8.0999999999999996E-3</v>
      </c>
      <c r="G27" s="131">
        <v>8.3999999999999995E-3</v>
      </c>
      <c r="H27" s="131">
        <v>8.3999999999999995E-3</v>
      </c>
      <c r="I27" s="131">
        <v>8.9999999999999993E-3</v>
      </c>
      <c r="J27" s="131">
        <v>9.1000000000000004E-3</v>
      </c>
      <c r="K27" s="131">
        <v>9.1999999999999998E-3</v>
      </c>
    </row>
    <row r="28" spans="1:26" s="100" customFormat="1" ht="23.25" customHeight="1">
      <c r="A28" s="100" t="s">
        <v>500</v>
      </c>
      <c r="B28" s="11" t="s">
        <v>532</v>
      </c>
      <c r="C28" s="12" t="s">
        <v>533</v>
      </c>
      <c r="D28" s="131">
        <v>7.2499999999999995E-2</v>
      </c>
      <c r="E28" s="131">
        <v>7.4999999999999997E-2</v>
      </c>
      <c r="F28" s="131">
        <v>7.0699999999999999E-2</v>
      </c>
      <c r="G28" s="131">
        <v>7.0900000000000005E-2</v>
      </c>
      <c r="H28" s="131">
        <v>6.9900000000000004E-2</v>
      </c>
      <c r="I28" s="131">
        <v>7.2900000000000006E-2</v>
      </c>
      <c r="J28" s="131">
        <v>7.2300000000000003E-2</v>
      </c>
      <c r="K28" s="131">
        <v>7.4800000000000005E-2</v>
      </c>
    </row>
    <row r="29" spans="1:26" s="100" customFormat="1" ht="23.25" customHeight="1">
      <c r="A29" s="100" t="s">
        <v>500</v>
      </c>
      <c r="B29" s="11" t="s">
        <v>534</v>
      </c>
      <c r="C29" s="12" t="s">
        <v>535</v>
      </c>
      <c r="D29" s="131">
        <v>0.95930000000000004</v>
      </c>
      <c r="E29" s="131">
        <v>0.95809999999999995</v>
      </c>
      <c r="F29" s="131">
        <v>0.96709999999999996</v>
      </c>
      <c r="G29" s="131">
        <v>0.97030000000000005</v>
      </c>
      <c r="H29" s="131">
        <v>0.96809999999999996</v>
      </c>
      <c r="I29" s="131">
        <v>0.95</v>
      </c>
      <c r="J29" s="131">
        <v>0.96489999999999998</v>
      </c>
      <c r="K29" s="131">
        <v>0.95030000000000003</v>
      </c>
    </row>
    <row r="30" spans="1:26" s="100" customFormat="1" ht="23.25" customHeight="1">
      <c r="A30" s="100" t="s">
        <v>500</v>
      </c>
      <c r="B30" s="11" t="s">
        <v>536</v>
      </c>
      <c r="C30" s="12" t="s">
        <v>537</v>
      </c>
      <c r="D30" s="131">
        <v>1.7500000000000002E-2</v>
      </c>
      <c r="E30" s="131">
        <v>1.9E-2</v>
      </c>
      <c r="F30" s="131">
        <v>1.4500000000000001E-2</v>
      </c>
      <c r="G30" s="131">
        <v>1.0800000000000001E-2</v>
      </c>
      <c r="H30" s="131">
        <v>1.23E-2</v>
      </c>
      <c r="I30" s="131">
        <v>2.3E-2</v>
      </c>
      <c r="J30" s="131">
        <v>1.2999999999999999E-2</v>
      </c>
      <c r="K30" s="131">
        <v>2.2700000000000001E-2</v>
      </c>
    </row>
    <row r="31" spans="1:26" s="100" customFormat="1" ht="23.25" customHeight="1">
      <c r="A31" s="100" t="s">
        <v>500</v>
      </c>
      <c r="B31" s="11" t="s">
        <v>538</v>
      </c>
      <c r="C31" s="12" t="s">
        <v>539</v>
      </c>
      <c r="D31" s="131">
        <v>0</v>
      </c>
      <c r="E31" s="131">
        <v>0</v>
      </c>
      <c r="F31" s="131">
        <v>0</v>
      </c>
      <c r="G31" s="131">
        <v>0</v>
      </c>
      <c r="H31" s="131">
        <v>0</v>
      </c>
      <c r="I31" s="131">
        <v>0</v>
      </c>
      <c r="J31" s="131">
        <v>0</v>
      </c>
      <c r="K31" s="134">
        <v>0</v>
      </c>
    </row>
    <row r="32" spans="1:26" s="100" customFormat="1" ht="23.25" customHeight="1">
      <c r="A32" s="100" t="s">
        <v>500</v>
      </c>
      <c r="B32" s="11" t="s">
        <v>540</v>
      </c>
      <c r="C32" s="12" t="s">
        <v>541</v>
      </c>
      <c r="D32" s="131">
        <v>4.1999999999999997E-3</v>
      </c>
      <c r="E32" s="131">
        <v>3.8E-3</v>
      </c>
      <c r="F32" s="131">
        <v>2.8E-3</v>
      </c>
      <c r="G32" s="131">
        <v>3.5000000000000001E-3</v>
      </c>
      <c r="H32" s="131">
        <v>2.8E-3</v>
      </c>
      <c r="I32" s="131">
        <v>6.1000000000000004E-3</v>
      </c>
      <c r="J32" s="131">
        <v>2.7000000000000001E-3</v>
      </c>
      <c r="K32" s="131">
        <v>5.3E-3</v>
      </c>
    </row>
    <row r="33" spans="1:12" s="100" customFormat="1" ht="23.25" customHeight="1">
      <c r="A33" s="100" t="s">
        <v>500</v>
      </c>
      <c r="B33" s="11" t="s">
        <v>542</v>
      </c>
      <c r="C33" s="12" t="s">
        <v>543</v>
      </c>
      <c r="D33" s="131">
        <v>0</v>
      </c>
      <c r="E33" s="131">
        <v>0</v>
      </c>
      <c r="F33" s="131">
        <v>0</v>
      </c>
      <c r="G33" s="131">
        <v>0</v>
      </c>
      <c r="H33" s="131">
        <v>0</v>
      </c>
      <c r="I33" s="131">
        <v>0</v>
      </c>
      <c r="J33" s="131">
        <v>0</v>
      </c>
      <c r="K33" s="134">
        <v>0</v>
      </c>
    </row>
    <row r="34" spans="1:12" s="100" customFormat="1" ht="23.25" customHeight="1">
      <c r="A34" s="100" t="s">
        <v>500</v>
      </c>
      <c r="B34" s="11" t="s">
        <v>544</v>
      </c>
      <c r="C34" s="12" t="s">
        <v>545</v>
      </c>
      <c r="D34" s="131">
        <v>1.8E-3</v>
      </c>
      <c r="E34" s="131">
        <v>1.4E-3</v>
      </c>
      <c r="F34" s="131">
        <v>1.1000000000000001E-3</v>
      </c>
      <c r="G34" s="131">
        <v>8.9999999999999998E-4</v>
      </c>
      <c r="H34" s="131">
        <v>8.0000000000000004E-4</v>
      </c>
      <c r="I34" s="131">
        <v>1.9E-3</v>
      </c>
      <c r="J34" s="131">
        <v>1.1999999999999999E-3</v>
      </c>
      <c r="K34" s="131">
        <v>2.5000000000000001E-3</v>
      </c>
    </row>
    <row r="35" spans="1:12" s="100" customFormat="1" ht="23.25" customHeight="1">
      <c r="A35" s="100" t="s">
        <v>500</v>
      </c>
      <c r="B35" s="11" t="s">
        <v>546</v>
      </c>
      <c r="C35" s="12" t="s">
        <v>547</v>
      </c>
      <c r="D35" s="131">
        <v>1E-3</v>
      </c>
      <c r="E35" s="131">
        <v>1.4E-3</v>
      </c>
      <c r="F35" s="131">
        <v>1.2999999999999999E-3</v>
      </c>
      <c r="G35" s="131">
        <v>1.2999999999999999E-3</v>
      </c>
      <c r="H35" s="131">
        <v>1.1000000000000001E-3</v>
      </c>
      <c r="I35" s="131">
        <v>3.3E-3</v>
      </c>
      <c r="J35" s="131">
        <v>1.1999999999999999E-3</v>
      </c>
      <c r="K35" s="131">
        <v>1.6000000000000001E-3</v>
      </c>
    </row>
    <row r="36" spans="1:12" s="100" customFormat="1" ht="41.25" customHeight="1" thickBot="1">
      <c r="A36" s="100" t="s">
        <v>500</v>
      </c>
      <c r="B36" s="13" t="s">
        <v>548</v>
      </c>
      <c r="C36" s="12" t="s">
        <v>549</v>
      </c>
      <c r="D36" s="131">
        <v>1.61E-2</v>
      </c>
      <c r="E36" s="131">
        <v>1.6299999999999999E-2</v>
      </c>
      <c r="F36" s="131">
        <v>1.3100000000000001E-2</v>
      </c>
      <c r="G36" s="131">
        <v>1.3299999999999999E-2</v>
      </c>
      <c r="H36" s="131">
        <v>1.4999999999999999E-2</v>
      </c>
      <c r="I36" s="131">
        <v>1.5699999999999999E-2</v>
      </c>
      <c r="J36" s="131">
        <v>1.7000000000000001E-2</v>
      </c>
      <c r="K36" s="131">
        <v>1.7600000000000001E-2</v>
      </c>
    </row>
    <row r="37" spans="1:12" s="38" customFormat="1" ht="24" customHeight="1" thickTop="1" thickBot="1">
      <c r="B37" s="801"/>
      <c r="C37" s="123" t="s">
        <v>336</v>
      </c>
      <c r="D37" s="800"/>
      <c r="E37" s="800"/>
      <c r="F37" s="800"/>
      <c r="G37" s="800"/>
      <c r="H37" s="800"/>
      <c r="I37" s="800"/>
      <c r="J37" s="124"/>
      <c r="K37" s="124"/>
      <c r="L37" s="128"/>
    </row>
    <row r="38" spans="1:12" s="116" customFormat="1" ht="31.5" customHeight="1" thickTop="1">
      <c r="A38" s="116" t="s">
        <v>500</v>
      </c>
      <c r="B38" s="9" t="s">
        <v>550</v>
      </c>
      <c r="C38" s="10" t="s">
        <v>551</v>
      </c>
      <c r="D38" s="129">
        <v>0.33479999999999999</v>
      </c>
      <c r="E38" s="129">
        <v>0.31540000000000001</v>
      </c>
      <c r="F38" s="129">
        <v>0.3427</v>
      </c>
      <c r="G38" s="129">
        <v>0.35160000000000002</v>
      </c>
      <c r="H38" s="129">
        <v>0.3619</v>
      </c>
      <c r="I38" s="129">
        <v>0.36830000000000002</v>
      </c>
      <c r="J38" s="129">
        <v>0.3871</v>
      </c>
      <c r="K38" s="129">
        <v>0.39660000000000001</v>
      </c>
    </row>
    <row r="39" spans="1:12" s="100" customFormat="1" ht="22.5" customHeight="1">
      <c r="A39" s="100" t="s">
        <v>500</v>
      </c>
      <c r="B39" s="11" t="s">
        <v>552</v>
      </c>
      <c r="C39" s="12" t="s">
        <v>553</v>
      </c>
      <c r="D39" s="131">
        <v>0.6119</v>
      </c>
      <c r="E39" s="131">
        <v>0.66990000000000005</v>
      </c>
      <c r="F39" s="131">
        <v>0.73740000000000006</v>
      </c>
      <c r="G39" s="131">
        <v>0.75890000000000002</v>
      </c>
      <c r="H39" s="131">
        <v>0.82110000000000005</v>
      </c>
      <c r="I39" s="131">
        <v>0.84519999999999995</v>
      </c>
      <c r="J39" s="131">
        <v>0.86529999999999996</v>
      </c>
      <c r="K39" s="131">
        <v>0.88729999999999998</v>
      </c>
    </row>
    <row r="40" spans="1:12" s="100" customFormat="1" ht="22.5" customHeight="1">
      <c r="A40" s="100" t="s">
        <v>500</v>
      </c>
      <c r="B40" s="11" t="s">
        <v>554</v>
      </c>
      <c r="C40" s="12" t="s">
        <v>555</v>
      </c>
      <c r="D40" s="131">
        <v>0.26250000000000001</v>
      </c>
      <c r="E40" s="131">
        <v>0.26529999999999998</v>
      </c>
      <c r="F40" s="131">
        <v>0.2792</v>
      </c>
      <c r="G40" s="131">
        <v>0.29299999999999998</v>
      </c>
      <c r="H40" s="131">
        <v>0.3004</v>
      </c>
      <c r="I40" s="131">
        <v>0.29120000000000001</v>
      </c>
      <c r="J40" s="131">
        <v>0.29330000000000001</v>
      </c>
      <c r="K40" s="131">
        <v>0.28949999999999998</v>
      </c>
    </row>
    <row r="41" spans="1:12" s="100" customFormat="1" ht="40.5" customHeight="1" thickBot="1">
      <c r="A41" s="100" t="s">
        <v>500</v>
      </c>
      <c r="B41" s="11" t="s">
        <v>556</v>
      </c>
      <c r="C41" s="12" t="s">
        <v>557</v>
      </c>
      <c r="D41" s="131">
        <v>0.2248</v>
      </c>
      <c r="E41" s="131">
        <v>0.22889999999999999</v>
      </c>
      <c r="F41" s="131">
        <v>0.24249999999999999</v>
      </c>
      <c r="G41" s="131">
        <v>0.25519999999999998</v>
      </c>
      <c r="H41" s="131">
        <v>0.2621</v>
      </c>
      <c r="I41" s="131">
        <v>0.2525</v>
      </c>
      <c r="J41" s="131">
        <v>0.25430000000000003</v>
      </c>
      <c r="K41" s="131">
        <v>0.2505</v>
      </c>
    </row>
    <row r="42" spans="1:12" s="38" customFormat="1" ht="24" customHeight="1" thickTop="1" thickBot="1">
      <c r="B42" s="801"/>
      <c r="C42" s="123" t="s">
        <v>341</v>
      </c>
      <c r="D42" s="800"/>
      <c r="E42" s="800"/>
      <c r="F42" s="800"/>
      <c r="G42" s="800"/>
      <c r="H42" s="800"/>
      <c r="I42" s="800"/>
      <c r="J42" s="124"/>
      <c r="K42" s="124"/>
      <c r="L42" s="128"/>
    </row>
    <row r="43" spans="1:12" s="116" customFormat="1" ht="31.5" customHeight="1" thickTop="1">
      <c r="A43" s="116" t="s">
        <v>500</v>
      </c>
      <c r="B43" s="9" t="s">
        <v>558</v>
      </c>
      <c r="C43" s="10" t="s">
        <v>559</v>
      </c>
      <c r="D43" s="129">
        <v>0.14380000000000001</v>
      </c>
      <c r="E43" s="129">
        <v>0.13719999999999999</v>
      </c>
      <c r="F43" s="129">
        <v>0.13139999999999999</v>
      </c>
      <c r="G43" s="129">
        <v>0.129</v>
      </c>
      <c r="H43" s="129">
        <v>0.12759999999999999</v>
      </c>
      <c r="I43" s="129">
        <v>0.1328</v>
      </c>
      <c r="J43" s="129">
        <v>0.13289999999999999</v>
      </c>
      <c r="K43" s="129">
        <v>0.1348</v>
      </c>
    </row>
    <row r="44" spans="1:12" s="100" customFormat="1" ht="22.5" customHeight="1">
      <c r="A44" s="100" t="s">
        <v>500</v>
      </c>
      <c r="B44" s="11" t="s">
        <v>560</v>
      </c>
      <c r="C44" s="12" t="s">
        <v>561</v>
      </c>
      <c r="D44" s="131">
        <v>0.14380000000000001</v>
      </c>
      <c r="E44" s="131">
        <v>0.13719999999999999</v>
      </c>
      <c r="F44" s="131">
        <v>0.13139999999999999</v>
      </c>
      <c r="G44" s="131">
        <v>0.12889999999999999</v>
      </c>
      <c r="H44" s="131">
        <v>0.12759999999999999</v>
      </c>
      <c r="I44" s="131">
        <v>0.1328</v>
      </c>
      <c r="J44" s="131">
        <v>0.13289999999999999</v>
      </c>
      <c r="K44" s="131">
        <v>0.1348</v>
      </c>
    </row>
    <row r="45" spans="1:12" s="100" customFormat="1" ht="22.5" customHeight="1">
      <c r="A45" s="100" t="s">
        <v>500</v>
      </c>
      <c r="B45" s="11" t="s">
        <v>562</v>
      </c>
      <c r="C45" s="12" t="s">
        <v>563</v>
      </c>
      <c r="D45" s="131">
        <v>9.8900000000000002E-2</v>
      </c>
      <c r="E45" s="131">
        <v>0.1052</v>
      </c>
      <c r="F45" s="131">
        <v>9.7600000000000006E-2</v>
      </c>
      <c r="G45" s="131">
        <v>0.1045</v>
      </c>
      <c r="H45" s="131">
        <v>0.1082</v>
      </c>
      <c r="I45" s="131">
        <v>0.15040000000000001</v>
      </c>
      <c r="J45" s="131">
        <v>0.122</v>
      </c>
      <c r="K45" s="131">
        <v>0.1497</v>
      </c>
    </row>
    <row r="46" spans="1:12" s="100" customFormat="1" ht="22.5" customHeight="1">
      <c r="A46" s="100" t="s">
        <v>500</v>
      </c>
      <c r="B46" s="11" t="s">
        <v>564</v>
      </c>
      <c r="C46" s="12" t="s">
        <v>565</v>
      </c>
      <c r="D46" s="131">
        <v>2.0400000000000001E-2</v>
      </c>
      <c r="E46" s="131">
        <v>1.7000000000000001E-2</v>
      </c>
      <c r="F46" s="131">
        <v>1.6299999999999999E-2</v>
      </c>
      <c r="G46" s="131">
        <v>1.6199999999999999E-2</v>
      </c>
      <c r="H46" s="131">
        <v>1.9800000000000002E-2</v>
      </c>
      <c r="I46" s="131">
        <v>2.9100000000000001E-2</v>
      </c>
      <c r="J46" s="131">
        <v>2.29E-2</v>
      </c>
      <c r="K46" s="131">
        <v>2.93E-2</v>
      </c>
    </row>
    <row r="47" spans="1:12" s="100" customFormat="1" ht="22.5" customHeight="1">
      <c r="A47" s="100" t="s">
        <v>500</v>
      </c>
      <c r="B47" s="11" t="s">
        <v>566</v>
      </c>
      <c r="C47" s="12" t="s">
        <v>567</v>
      </c>
      <c r="D47" s="131">
        <v>2.18E-2</v>
      </c>
      <c r="E47" s="131">
        <v>2.5000000000000001E-2</v>
      </c>
      <c r="F47" s="131">
        <v>2.24E-2</v>
      </c>
      <c r="G47" s="131">
        <v>2.81E-2</v>
      </c>
      <c r="H47" s="131">
        <v>2.7E-2</v>
      </c>
      <c r="I47" s="131">
        <v>5.1299999999999998E-2</v>
      </c>
      <c r="J47" s="131">
        <v>3.2300000000000002E-2</v>
      </c>
      <c r="K47" s="131">
        <v>5.1200000000000002E-2</v>
      </c>
    </row>
    <row r="48" spans="1:12" s="100" customFormat="1" ht="40.5" customHeight="1" thickBot="1">
      <c r="A48" s="100" t="s">
        <v>500</v>
      </c>
      <c r="B48" s="11" t="s">
        <v>568</v>
      </c>
      <c r="C48" s="12" t="s">
        <v>569</v>
      </c>
      <c r="D48" s="131">
        <v>0.2</v>
      </c>
      <c r="E48" s="131">
        <v>0.19370000000000001</v>
      </c>
      <c r="F48" s="131">
        <v>0.19309999999999999</v>
      </c>
      <c r="G48" s="131">
        <v>0.1938</v>
      </c>
      <c r="H48" s="131">
        <v>0.19289999999999999</v>
      </c>
      <c r="I48" s="131">
        <v>0.18529999999999999</v>
      </c>
      <c r="J48" s="131">
        <v>0.1898</v>
      </c>
      <c r="K48" s="131">
        <v>0.1903</v>
      </c>
    </row>
    <row r="49" spans="1:12" s="122" customFormat="1" ht="24" customHeight="1" thickTop="1" thickBot="1">
      <c r="B49" s="799"/>
      <c r="C49" s="123" t="s">
        <v>570</v>
      </c>
      <c r="D49" s="800"/>
      <c r="E49" s="800"/>
      <c r="F49" s="800"/>
      <c r="G49" s="800"/>
      <c r="H49" s="800"/>
      <c r="I49" s="800"/>
      <c r="J49" s="124"/>
      <c r="K49" s="124"/>
      <c r="L49" s="125"/>
    </row>
    <row r="50" spans="1:12" s="116" customFormat="1" ht="31.5" customHeight="1" thickTop="1">
      <c r="A50" s="116" t="s">
        <v>500</v>
      </c>
      <c r="B50" s="9" t="s">
        <v>571</v>
      </c>
      <c r="C50" s="10" t="s">
        <v>572</v>
      </c>
      <c r="D50" s="129">
        <v>0.84150000000000003</v>
      </c>
      <c r="E50" s="129">
        <v>0.85780000000000001</v>
      </c>
      <c r="F50" s="129">
        <v>0.85580000000000001</v>
      </c>
      <c r="G50" s="129">
        <v>0.85260000000000002</v>
      </c>
      <c r="H50" s="129">
        <v>0.85570000000000002</v>
      </c>
      <c r="I50" s="129">
        <v>0.86240000000000006</v>
      </c>
      <c r="J50" s="129">
        <v>0.86140000000000005</v>
      </c>
      <c r="K50" s="129">
        <v>0.86119999999999997</v>
      </c>
    </row>
    <row r="51" spans="1:12" s="100" customFormat="1" ht="22.5" customHeight="1">
      <c r="A51" s="100" t="s">
        <v>500</v>
      </c>
      <c r="B51" s="11" t="s">
        <v>573</v>
      </c>
      <c r="C51" s="12" t="s">
        <v>574</v>
      </c>
      <c r="D51" s="131">
        <v>0.93720000000000003</v>
      </c>
      <c r="E51" s="131">
        <v>0.93489999999999995</v>
      </c>
      <c r="F51" s="131">
        <v>0.93020000000000003</v>
      </c>
      <c r="G51" s="131">
        <v>0.93240000000000001</v>
      </c>
      <c r="H51" s="131">
        <v>0.93520000000000003</v>
      </c>
      <c r="I51" s="131">
        <v>0.93420000000000003</v>
      </c>
      <c r="J51" s="131">
        <v>0.93240000000000001</v>
      </c>
      <c r="K51" s="131">
        <v>0.93200000000000005</v>
      </c>
    </row>
    <row r="52" spans="1:12" s="100" customFormat="1" ht="22.5" customHeight="1">
      <c r="A52" s="100" t="s">
        <v>500</v>
      </c>
      <c r="B52" s="11" t="s">
        <v>575</v>
      </c>
      <c r="C52" s="12" t="s">
        <v>576</v>
      </c>
      <c r="D52" s="131">
        <v>4.8599999999999997E-2</v>
      </c>
      <c r="E52" s="131">
        <v>6.3399999999999998E-2</v>
      </c>
      <c r="F52" s="131">
        <v>5.9299999999999999E-2</v>
      </c>
      <c r="G52" s="131">
        <v>4.9799999999999997E-2</v>
      </c>
      <c r="H52" s="131">
        <v>4.8800000000000003E-2</v>
      </c>
      <c r="I52" s="131">
        <v>6.1199999999999997E-2</v>
      </c>
      <c r="J52" s="131">
        <v>5.96E-2</v>
      </c>
      <c r="K52" s="131">
        <v>6.2399999999999997E-2</v>
      </c>
    </row>
    <row r="53" spans="1:12" s="100" customFormat="1" ht="22.5" customHeight="1">
      <c r="A53" s="100" t="s">
        <v>500</v>
      </c>
      <c r="B53" s="11" t="s">
        <v>577</v>
      </c>
      <c r="C53" s="12" t="s">
        <v>578</v>
      </c>
      <c r="D53" s="131">
        <v>1.1025</v>
      </c>
      <c r="E53" s="131">
        <v>1.0364</v>
      </c>
      <c r="F53" s="131">
        <v>1.0971</v>
      </c>
      <c r="G53" s="131">
        <v>1.1427</v>
      </c>
      <c r="H53" s="131">
        <v>1.1315</v>
      </c>
      <c r="I53" s="131">
        <v>1.0363</v>
      </c>
      <c r="J53" s="131">
        <v>1.0427999999999999</v>
      </c>
      <c r="K53" s="131">
        <v>1.0299</v>
      </c>
    </row>
    <row r="54" spans="1:12" s="1020" customFormat="1" ht="15.75" thickBot="1">
      <c r="C54" s="135"/>
      <c r="D54" s="135"/>
      <c r="E54" s="135"/>
      <c r="F54" s="135"/>
      <c r="G54" s="135"/>
      <c r="H54" s="135"/>
      <c r="I54" s="135"/>
      <c r="J54" s="135"/>
      <c r="K54" s="135"/>
      <c r="L54" s="112"/>
    </row>
    <row r="55" spans="1:12" s="1020" customFormat="1" ht="19.5" customHeight="1" thickTop="1">
      <c r="A55" s="136" t="s">
        <v>499</v>
      </c>
      <c r="B55" s="8" t="s">
        <v>499</v>
      </c>
      <c r="C55" s="101" t="s">
        <v>353</v>
      </c>
      <c r="D55" s="97"/>
      <c r="E55" s="137"/>
      <c r="F55" s="137"/>
      <c r="G55" s="137"/>
      <c r="H55" s="137"/>
      <c r="I55" s="137"/>
    </row>
    <row r="56" spans="1:12" s="1020" customFormat="1" ht="33.75" customHeight="1">
      <c r="C56" s="1086" t="s">
        <v>354</v>
      </c>
      <c r="D56" s="1086"/>
      <c r="E56" s="1086"/>
      <c r="F56" s="1086"/>
      <c r="G56" s="1086"/>
      <c r="H56" s="1086"/>
      <c r="I56" s="1086"/>
      <c r="J56" s="1086"/>
      <c r="K56" s="1086"/>
    </row>
    <row r="57" spans="1:12" s="1020" customFormat="1" ht="33.75" customHeight="1">
      <c r="C57" s="1086" t="s">
        <v>355</v>
      </c>
      <c r="D57" s="1086"/>
      <c r="E57" s="1086"/>
      <c r="F57" s="1086"/>
      <c r="G57" s="1086"/>
      <c r="H57" s="1086"/>
      <c r="I57" s="1086"/>
      <c r="J57" s="1086"/>
      <c r="K57" s="1086"/>
    </row>
    <row r="58" spans="1:12" s="1020" customFormat="1">
      <c r="C58" s="60" t="s">
        <v>579</v>
      </c>
      <c r="D58" s="138"/>
      <c r="E58" s="137"/>
      <c r="F58" s="137"/>
      <c r="G58" s="137"/>
      <c r="H58" s="137"/>
      <c r="I58" s="13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O6" sqref="O6"/>
    </sheetView>
  </sheetViews>
  <sheetFormatPr defaultRowHeight="12.75"/>
  <cols>
    <col min="1" max="2" width="9.140625" style="915" hidden="1" customWidth="1"/>
    <col min="3" max="3" width="124.140625" style="915" customWidth="1"/>
    <col min="4" max="11" width="16.85546875" style="915" customWidth="1"/>
    <col min="12" max="12" width="3.85546875" style="915" bestFit="1" customWidth="1"/>
    <col min="13" max="256" width="9.140625" style="915"/>
    <col min="257" max="258" width="0" style="915" hidden="1" customWidth="1"/>
    <col min="259" max="259" width="124.140625" style="915" customWidth="1"/>
    <col min="260" max="267" width="16.85546875" style="915" customWidth="1"/>
    <col min="268" max="268" width="3.85546875" style="915" bestFit="1" customWidth="1"/>
    <col min="269" max="512" width="9.140625" style="915"/>
    <col min="513" max="514" width="0" style="915" hidden="1" customWidth="1"/>
    <col min="515" max="515" width="124.140625" style="915" customWidth="1"/>
    <col min="516" max="523" width="16.85546875" style="915" customWidth="1"/>
    <col min="524" max="524" width="3.85546875" style="915" bestFit="1" customWidth="1"/>
    <col min="525" max="768" width="9.140625" style="915"/>
    <col min="769" max="770" width="0" style="915" hidden="1" customWidth="1"/>
    <col min="771" max="771" width="124.140625" style="915" customWidth="1"/>
    <col min="772" max="779" width="16.85546875" style="915" customWidth="1"/>
    <col min="780" max="780" width="3.85546875" style="915" bestFit="1" customWidth="1"/>
    <col min="781" max="1024" width="9.140625" style="915"/>
    <col min="1025" max="1026" width="0" style="915" hidden="1" customWidth="1"/>
    <col min="1027" max="1027" width="124.140625" style="915" customWidth="1"/>
    <col min="1028" max="1035" width="16.85546875" style="915" customWidth="1"/>
    <col min="1036" max="1036" width="3.85546875" style="915" bestFit="1" customWidth="1"/>
    <col min="1037" max="1280" width="9.140625" style="915"/>
    <col min="1281" max="1282" width="0" style="915" hidden="1" customWidth="1"/>
    <col min="1283" max="1283" width="124.140625" style="915" customWidth="1"/>
    <col min="1284" max="1291" width="16.85546875" style="915" customWidth="1"/>
    <col min="1292" max="1292" width="3.85546875" style="915" bestFit="1" customWidth="1"/>
    <col min="1293" max="1536" width="9.140625" style="915"/>
    <col min="1537" max="1538" width="0" style="915" hidden="1" customWidth="1"/>
    <col min="1539" max="1539" width="124.140625" style="915" customWidth="1"/>
    <col min="1540" max="1547" width="16.85546875" style="915" customWidth="1"/>
    <col min="1548" max="1548" width="3.85546875" style="915" bestFit="1" customWidth="1"/>
    <col min="1549" max="1792" width="9.140625" style="915"/>
    <col min="1793" max="1794" width="0" style="915" hidden="1" customWidth="1"/>
    <col min="1795" max="1795" width="124.140625" style="915" customWidth="1"/>
    <col min="1796" max="1803" width="16.85546875" style="915" customWidth="1"/>
    <col min="1804" max="1804" width="3.85546875" style="915" bestFit="1" customWidth="1"/>
    <col min="1805" max="2048" width="9.140625" style="915"/>
    <col min="2049" max="2050" width="0" style="915" hidden="1" customWidth="1"/>
    <col min="2051" max="2051" width="124.140625" style="915" customWidth="1"/>
    <col min="2052" max="2059" width="16.85546875" style="915" customWidth="1"/>
    <col min="2060" max="2060" width="3.85546875" style="915" bestFit="1" customWidth="1"/>
    <col min="2061" max="2304" width="9.140625" style="915"/>
    <col min="2305" max="2306" width="0" style="915" hidden="1" customWidth="1"/>
    <col min="2307" max="2307" width="124.140625" style="915" customWidth="1"/>
    <col min="2308" max="2315" width="16.85546875" style="915" customWidth="1"/>
    <col min="2316" max="2316" width="3.85546875" style="915" bestFit="1" customWidth="1"/>
    <col min="2317" max="2560" width="9.140625" style="915"/>
    <col min="2561" max="2562" width="0" style="915" hidden="1" customWidth="1"/>
    <col min="2563" max="2563" width="124.140625" style="915" customWidth="1"/>
    <col min="2564" max="2571" width="16.85546875" style="915" customWidth="1"/>
    <col min="2572" max="2572" width="3.85546875" style="915" bestFit="1" customWidth="1"/>
    <col min="2573" max="2816" width="9.140625" style="915"/>
    <col min="2817" max="2818" width="0" style="915" hidden="1" customWidth="1"/>
    <col min="2819" max="2819" width="124.140625" style="915" customWidth="1"/>
    <col min="2820" max="2827" width="16.85546875" style="915" customWidth="1"/>
    <col min="2828" max="2828" width="3.85546875" style="915" bestFit="1" customWidth="1"/>
    <col min="2829" max="3072" width="9.140625" style="915"/>
    <col min="3073" max="3074" width="0" style="915" hidden="1" customWidth="1"/>
    <col min="3075" max="3075" width="124.140625" style="915" customWidth="1"/>
    <col min="3076" max="3083" width="16.85546875" style="915" customWidth="1"/>
    <col min="3084" max="3084" width="3.85546875" style="915" bestFit="1" customWidth="1"/>
    <col min="3085" max="3328" width="9.140625" style="915"/>
    <col min="3329" max="3330" width="0" style="915" hidden="1" customWidth="1"/>
    <col min="3331" max="3331" width="124.140625" style="915" customWidth="1"/>
    <col min="3332" max="3339" width="16.85546875" style="915" customWidth="1"/>
    <col min="3340" max="3340" width="3.85546875" style="915" bestFit="1" customWidth="1"/>
    <col min="3341" max="3584" width="9.140625" style="915"/>
    <col min="3585" max="3586" width="0" style="915" hidden="1" customWidth="1"/>
    <col min="3587" max="3587" width="124.140625" style="915" customWidth="1"/>
    <col min="3588" max="3595" width="16.85546875" style="915" customWidth="1"/>
    <col min="3596" max="3596" width="3.85546875" style="915" bestFit="1" customWidth="1"/>
    <col min="3597" max="3840" width="9.140625" style="915"/>
    <col min="3841" max="3842" width="0" style="915" hidden="1" customWidth="1"/>
    <col min="3843" max="3843" width="124.140625" style="915" customWidth="1"/>
    <col min="3844" max="3851" width="16.85546875" style="915" customWidth="1"/>
    <col min="3852" max="3852" width="3.85546875" style="915" bestFit="1" customWidth="1"/>
    <col min="3853" max="4096" width="9.140625" style="915"/>
    <col min="4097" max="4098" width="0" style="915" hidden="1" customWidth="1"/>
    <col min="4099" max="4099" width="124.140625" style="915" customWidth="1"/>
    <col min="4100" max="4107" width="16.85546875" style="915" customWidth="1"/>
    <col min="4108" max="4108" width="3.85546875" style="915" bestFit="1" customWidth="1"/>
    <col min="4109" max="4352" width="9.140625" style="915"/>
    <col min="4353" max="4354" width="0" style="915" hidden="1" customWidth="1"/>
    <col min="4355" max="4355" width="124.140625" style="915" customWidth="1"/>
    <col min="4356" max="4363" width="16.85546875" style="915" customWidth="1"/>
    <col min="4364" max="4364" width="3.85546875" style="915" bestFit="1" customWidth="1"/>
    <col min="4365" max="4608" width="9.140625" style="915"/>
    <col min="4609" max="4610" width="0" style="915" hidden="1" customWidth="1"/>
    <col min="4611" max="4611" width="124.140625" style="915" customWidth="1"/>
    <col min="4612" max="4619" width="16.85546875" style="915" customWidth="1"/>
    <col min="4620" max="4620" width="3.85546875" style="915" bestFit="1" customWidth="1"/>
    <col min="4621" max="4864" width="9.140625" style="915"/>
    <col min="4865" max="4866" width="0" style="915" hidden="1" customWidth="1"/>
    <col min="4867" max="4867" width="124.140625" style="915" customWidth="1"/>
    <col min="4868" max="4875" width="16.85546875" style="915" customWidth="1"/>
    <col min="4876" max="4876" width="3.85546875" style="915" bestFit="1" customWidth="1"/>
    <col min="4877" max="5120" width="9.140625" style="915"/>
    <col min="5121" max="5122" width="0" style="915" hidden="1" customWidth="1"/>
    <col min="5123" max="5123" width="124.140625" style="915" customWidth="1"/>
    <col min="5124" max="5131" width="16.85546875" style="915" customWidth="1"/>
    <col min="5132" max="5132" width="3.85546875" style="915" bestFit="1" customWidth="1"/>
    <col min="5133" max="5376" width="9.140625" style="915"/>
    <col min="5377" max="5378" width="0" style="915" hidden="1" customWidth="1"/>
    <col min="5379" max="5379" width="124.140625" style="915" customWidth="1"/>
    <col min="5380" max="5387" width="16.85546875" style="915" customWidth="1"/>
    <col min="5388" max="5388" width="3.85546875" style="915" bestFit="1" customWidth="1"/>
    <col min="5389" max="5632" width="9.140625" style="915"/>
    <col min="5633" max="5634" width="0" style="915" hidden="1" customWidth="1"/>
    <col min="5635" max="5635" width="124.140625" style="915" customWidth="1"/>
    <col min="5636" max="5643" width="16.85546875" style="915" customWidth="1"/>
    <col min="5644" max="5644" width="3.85546875" style="915" bestFit="1" customWidth="1"/>
    <col min="5645" max="5888" width="9.140625" style="915"/>
    <col min="5889" max="5890" width="0" style="915" hidden="1" customWidth="1"/>
    <col min="5891" max="5891" width="124.140625" style="915" customWidth="1"/>
    <col min="5892" max="5899" width="16.85546875" style="915" customWidth="1"/>
    <col min="5900" max="5900" width="3.85546875" style="915" bestFit="1" customWidth="1"/>
    <col min="5901" max="6144" width="9.140625" style="915"/>
    <col min="6145" max="6146" width="0" style="915" hidden="1" customWidth="1"/>
    <col min="6147" max="6147" width="124.140625" style="915" customWidth="1"/>
    <col min="6148" max="6155" width="16.85546875" style="915" customWidth="1"/>
    <col min="6156" max="6156" width="3.85546875" style="915" bestFit="1" customWidth="1"/>
    <col min="6157" max="6400" width="9.140625" style="915"/>
    <col min="6401" max="6402" width="0" style="915" hidden="1" customWidth="1"/>
    <col min="6403" max="6403" width="124.140625" style="915" customWidth="1"/>
    <col min="6404" max="6411" width="16.85546875" style="915" customWidth="1"/>
    <col min="6412" max="6412" width="3.85546875" style="915" bestFit="1" customWidth="1"/>
    <col min="6413" max="6656" width="9.140625" style="915"/>
    <col min="6657" max="6658" width="0" style="915" hidden="1" customWidth="1"/>
    <col min="6659" max="6659" width="124.140625" style="915" customWidth="1"/>
    <col min="6660" max="6667" width="16.85546875" style="915" customWidth="1"/>
    <col min="6668" max="6668" width="3.85546875" style="915" bestFit="1" customWidth="1"/>
    <col min="6669" max="6912" width="9.140625" style="915"/>
    <col min="6913" max="6914" width="0" style="915" hidden="1" customWidth="1"/>
    <col min="6915" max="6915" width="124.140625" style="915" customWidth="1"/>
    <col min="6916" max="6923" width="16.85546875" style="915" customWidth="1"/>
    <col min="6924" max="6924" width="3.85546875" style="915" bestFit="1" customWidth="1"/>
    <col min="6925" max="7168" width="9.140625" style="915"/>
    <col min="7169" max="7170" width="0" style="915" hidden="1" customWidth="1"/>
    <col min="7171" max="7171" width="124.140625" style="915" customWidth="1"/>
    <col min="7172" max="7179" width="16.85546875" style="915" customWidth="1"/>
    <col min="7180" max="7180" width="3.85546875" style="915" bestFit="1" customWidth="1"/>
    <col min="7181" max="7424" width="9.140625" style="915"/>
    <col min="7425" max="7426" width="0" style="915" hidden="1" customWidth="1"/>
    <col min="7427" max="7427" width="124.140625" style="915" customWidth="1"/>
    <col min="7428" max="7435" width="16.85546875" style="915" customWidth="1"/>
    <col min="7436" max="7436" width="3.85546875" style="915" bestFit="1" customWidth="1"/>
    <col min="7437" max="7680" width="9.140625" style="915"/>
    <col min="7681" max="7682" width="0" style="915" hidden="1" customWidth="1"/>
    <col min="7683" max="7683" width="124.140625" style="915" customWidth="1"/>
    <col min="7684" max="7691" width="16.85546875" style="915" customWidth="1"/>
    <col min="7692" max="7692" width="3.85546875" style="915" bestFit="1" customWidth="1"/>
    <col min="7693" max="7936" width="9.140625" style="915"/>
    <col min="7937" max="7938" width="0" style="915" hidden="1" customWidth="1"/>
    <col min="7939" max="7939" width="124.140625" style="915" customWidth="1"/>
    <col min="7940" max="7947" width="16.85546875" style="915" customWidth="1"/>
    <col min="7948" max="7948" width="3.85546875" style="915" bestFit="1" customWidth="1"/>
    <col min="7949" max="8192" width="9.140625" style="915"/>
    <col min="8193" max="8194" width="0" style="915" hidden="1" customWidth="1"/>
    <col min="8195" max="8195" width="124.140625" style="915" customWidth="1"/>
    <col min="8196" max="8203" width="16.85546875" style="915" customWidth="1"/>
    <col min="8204" max="8204" width="3.85546875" style="915" bestFit="1" customWidth="1"/>
    <col min="8205" max="8448" width="9.140625" style="915"/>
    <col min="8449" max="8450" width="0" style="915" hidden="1" customWidth="1"/>
    <col min="8451" max="8451" width="124.140625" style="915" customWidth="1"/>
    <col min="8452" max="8459" width="16.85546875" style="915" customWidth="1"/>
    <col min="8460" max="8460" width="3.85546875" style="915" bestFit="1" customWidth="1"/>
    <col min="8461" max="8704" width="9.140625" style="915"/>
    <col min="8705" max="8706" width="0" style="915" hidden="1" customWidth="1"/>
    <col min="8707" max="8707" width="124.140625" style="915" customWidth="1"/>
    <col min="8708" max="8715" width="16.85546875" style="915" customWidth="1"/>
    <col min="8716" max="8716" width="3.85546875" style="915" bestFit="1" customWidth="1"/>
    <col min="8717" max="8960" width="9.140625" style="915"/>
    <col min="8961" max="8962" width="0" style="915" hidden="1" customWidth="1"/>
    <col min="8963" max="8963" width="124.140625" style="915" customWidth="1"/>
    <col min="8964" max="8971" width="16.85546875" style="915" customWidth="1"/>
    <col min="8972" max="8972" width="3.85546875" style="915" bestFit="1" customWidth="1"/>
    <col min="8973" max="9216" width="9.140625" style="915"/>
    <col min="9217" max="9218" width="0" style="915" hidden="1" customWidth="1"/>
    <col min="9219" max="9219" width="124.140625" style="915" customWidth="1"/>
    <col min="9220" max="9227" width="16.85546875" style="915" customWidth="1"/>
    <col min="9228" max="9228" width="3.85546875" style="915" bestFit="1" customWidth="1"/>
    <col min="9229" max="9472" width="9.140625" style="915"/>
    <col min="9473" max="9474" width="0" style="915" hidden="1" customWidth="1"/>
    <col min="9475" max="9475" width="124.140625" style="915" customWidth="1"/>
    <col min="9476" max="9483" width="16.85546875" style="915" customWidth="1"/>
    <col min="9484" max="9484" width="3.85546875" style="915" bestFit="1" customWidth="1"/>
    <col min="9485" max="9728" width="9.140625" style="915"/>
    <col min="9729" max="9730" width="0" style="915" hidden="1" customWidth="1"/>
    <col min="9731" max="9731" width="124.140625" style="915" customWidth="1"/>
    <col min="9732" max="9739" width="16.85546875" style="915" customWidth="1"/>
    <col min="9740" max="9740" width="3.85546875" style="915" bestFit="1" customWidth="1"/>
    <col min="9741" max="9984" width="9.140625" style="915"/>
    <col min="9985" max="9986" width="0" style="915" hidden="1" customWidth="1"/>
    <col min="9987" max="9987" width="124.140625" style="915" customWidth="1"/>
    <col min="9988" max="9995" width="16.85546875" style="915" customWidth="1"/>
    <col min="9996" max="9996" width="3.85546875" style="915" bestFit="1" customWidth="1"/>
    <col min="9997" max="10240" width="9.140625" style="915"/>
    <col min="10241" max="10242" width="0" style="915" hidden="1" customWidth="1"/>
    <col min="10243" max="10243" width="124.140625" style="915" customWidth="1"/>
    <col min="10244" max="10251" width="16.85546875" style="915" customWidth="1"/>
    <col min="10252" max="10252" width="3.85546875" style="915" bestFit="1" customWidth="1"/>
    <col min="10253" max="10496" width="9.140625" style="915"/>
    <col min="10497" max="10498" width="0" style="915" hidden="1" customWidth="1"/>
    <col min="10499" max="10499" width="124.140625" style="915" customWidth="1"/>
    <col min="10500" max="10507" width="16.85546875" style="915" customWidth="1"/>
    <col min="10508" max="10508" width="3.85546875" style="915" bestFit="1" customWidth="1"/>
    <col min="10509" max="10752" width="9.140625" style="915"/>
    <col min="10753" max="10754" width="0" style="915" hidden="1" customWidth="1"/>
    <col min="10755" max="10755" width="124.140625" style="915" customWidth="1"/>
    <col min="10756" max="10763" width="16.85546875" style="915" customWidth="1"/>
    <col min="10764" max="10764" width="3.85546875" style="915" bestFit="1" customWidth="1"/>
    <col min="10765" max="11008" width="9.140625" style="915"/>
    <col min="11009" max="11010" width="0" style="915" hidden="1" customWidth="1"/>
    <col min="11011" max="11011" width="124.140625" style="915" customWidth="1"/>
    <col min="11012" max="11019" width="16.85546875" style="915" customWidth="1"/>
    <col min="11020" max="11020" width="3.85546875" style="915" bestFit="1" customWidth="1"/>
    <col min="11021" max="11264" width="9.140625" style="915"/>
    <col min="11265" max="11266" width="0" style="915" hidden="1" customWidth="1"/>
    <col min="11267" max="11267" width="124.140625" style="915" customWidth="1"/>
    <col min="11268" max="11275" width="16.85546875" style="915" customWidth="1"/>
    <col min="11276" max="11276" width="3.85546875" style="915" bestFit="1" customWidth="1"/>
    <col min="11277" max="11520" width="9.140625" style="915"/>
    <col min="11521" max="11522" width="0" style="915" hidden="1" customWidth="1"/>
    <col min="11523" max="11523" width="124.140625" style="915" customWidth="1"/>
    <col min="11524" max="11531" width="16.85546875" style="915" customWidth="1"/>
    <col min="11532" max="11532" width="3.85546875" style="915" bestFit="1" customWidth="1"/>
    <col min="11533" max="11776" width="9.140625" style="915"/>
    <col min="11777" max="11778" width="0" style="915" hidden="1" customWidth="1"/>
    <col min="11779" max="11779" width="124.140625" style="915" customWidth="1"/>
    <col min="11780" max="11787" width="16.85546875" style="915" customWidth="1"/>
    <col min="11788" max="11788" width="3.85546875" style="915" bestFit="1" customWidth="1"/>
    <col min="11789" max="12032" width="9.140625" style="915"/>
    <col min="12033" max="12034" width="0" style="915" hidden="1" customWidth="1"/>
    <col min="12035" max="12035" width="124.140625" style="915" customWidth="1"/>
    <col min="12036" max="12043" width="16.85546875" style="915" customWidth="1"/>
    <col min="12044" max="12044" width="3.85546875" style="915" bestFit="1" customWidth="1"/>
    <col min="12045" max="12288" width="9.140625" style="915"/>
    <col min="12289" max="12290" width="0" style="915" hidden="1" customWidth="1"/>
    <col min="12291" max="12291" width="124.140625" style="915" customWidth="1"/>
    <col min="12292" max="12299" width="16.85546875" style="915" customWidth="1"/>
    <col min="12300" max="12300" width="3.85546875" style="915" bestFit="1" customWidth="1"/>
    <col min="12301" max="12544" width="9.140625" style="915"/>
    <col min="12545" max="12546" width="0" style="915" hidden="1" customWidth="1"/>
    <col min="12547" max="12547" width="124.140625" style="915" customWidth="1"/>
    <col min="12548" max="12555" width="16.85546875" style="915" customWidth="1"/>
    <col min="12556" max="12556" width="3.85546875" style="915" bestFit="1" customWidth="1"/>
    <col min="12557" max="12800" width="9.140625" style="915"/>
    <col min="12801" max="12802" width="0" style="915" hidden="1" customWidth="1"/>
    <col min="12803" max="12803" width="124.140625" style="915" customWidth="1"/>
    <col min="12804" max="12811" width="16.85546875" style="915" customWidth="1"/>
    <col min="12812" max="12812" width="3.85546875" style="915" bestFit="1" customWidth="1"/>
    <col min="12813" max="13056" width="9.140625" style="915"/>
    <col min="13057" max="13058" width="0" style="915" hidden="1" customWidth="1"/>
    <col min="13059" max="13059" width="124.140625" style="915" customWidth="1"/>
    <col min="13060" max="13067" width="16.85546875" style="915" customWidth="1"/>
    <col min="13068" max="13068" width="3.85546875" style="915" bestFit="1" customWidth="1"/>
    <col min="13069" max="13312" width="9.140625" style="915"/>
    <col min="13313" max="13314" width="0" style="915" hidden="1" customWidth="1"/>
    <col min="13315" max="13315" width="124.140625" style="915" customWidth="1"/>
    <col min="13316" max="13323" width="16.85546875" style="915" customWidth="1"/>
    <col min="13324" max="13324" width="3.85546875" style="915" bestFit="1" customWidth="1"/>
    <col min="13325" max="13568" width="9.140625" style="915"/>
    <col min="13569" max="13570" width="0" style="915" hidden="1" customWidth="1"/>
    <col min="13571" max="13571" width="124.140625" style="915" customWidth="1"/>
    <col min="13572" max="13579" width="16.85546875" style="915" customWidth="1"/>
    <col min="13580" max="13580" width="3.85546875" style="915" bestFit="1" customWidth="1"/>
    <col min="13581" max="13824" width="9.140625" style="915"/>
    <col min="13825" max="13826" width="0" style="915" hidden="1" customWidth="1"/>
    <col min="13827" max="13827" width="124.140625" style="915" customWidth="1"/>
    <col min="13828" max="13835" width="16.85546875" style="915" customWidth="1"/>
    <col min="13836" max="13836" width="3.85546875" style="915" bestFit="1" customWidth="1"/>
    <col min="13837" max="14080" width="9.140625" style="915"/>
    <col min="14081" max="14082" width="0" style="915" hidden="1" customWidth="1"/>
    <col min="14083" max="14083" width="124.140625" style="915" customWidth="1"/>
    <col min="14084" max="14091" width="16.85546875" style="915" customWidth="1"/>
    <col min="14092" max="14092" width="3.85546875" style="915" bestFit="1" customWidth="1"/>
    <col min="14093" max="14336" width="9.140625" style="915"/>
    <col min="14337" max="14338" width="0" style="915" hidden="1" customWidth="1"/>
    <col min="14339" max="14339" width="124.140625" style="915" customWidth="1"/>
    <col min="14340" max="14347" width="16.85546875" style="915" customWidth="1"/>
    <col min="14348" max="14348" width="3.85546875" style="915" bestFit="1" customWidth="1"/>
    <col min="14349" max="14592" width="9.140625" style="915"/>
    <col min="14593" max="14594" width="0" style="915" hidden="1" customWidth="1"/>
    <col min="14595" max="14595" width="124.140625" style="915" customWidth="1"/>
    <col min="14596" max="14603" width="16.85546875" style="915" customWidth="1"/>
    <col min="14604" max="14604" width="3.85546875" style="915" bestFit="1" customWidth="1"/>
    <col min="14605" max="14848" width="9.140625" style="915"/>
    <col min="14849" max="14850" width="0" style="915" hidden="1" customWidth="1"/>
    <col min="14851" max="14851" width="124.140625" style="915" customWidth="1"/>
    <col min="14852" max="14859" width="16.85546875" style="915" customWidth="1"/>
    <col min="14860" max="14860" width="3.85546875" style="915" bestFit="1" customWidth="1"/>
    <col min="14861" max="15104" width="9.140625" style="915"/>
    <col min="15105" max="15106" width="0" style="915" hidden="1" customWidth="1"/>
    <col min="15107" max="15107" width="124.140625" style="915" customWidth="1"/>
    <col min="15108" max="15115" width="16.85546875" style="915" customWidth="1"/>
    <col min="15116" max="15116" width="3.85546875" style="915" bestFit="1" customWidth="1"/>
    <col min="15117" max="15360" width="9.140625" style="915"/>
    <col min="15361" max="15362" width="0" style="915" hidden="1" customWidth="1"/>
    <col min="15363" max="15363" width="124.140625" style="915" customWidth="1"/>
    <col min="15364" max="15371" width="16.85546875" style="915" customWidth="1"/>
    <col min="15372" max="15372" width="3.85546875" style="915" bestFit="1" customWidth="1"/>
    <col min="15373" max="15616" width="9.140625" style="915"/>
    <col min="15617" max="15618" width="0" style="915" hidden="1" customWidth="1"/>
    <col min="15619" max="15619" width="124.140625" style="915" customWidth="1"/>
    <col min="15620" max="15627" width="16.85546875" style="915" customWidth="1"/>
    <col min="15628" max="15628" width="3.85546875" style="915" bestFit="1" customWidth="1"/>
    <col min="15629" max="15872" width="9.140625" style="915"/>
    <col min="15873" max="15874" width="0" style="915" hidden="1" customWidth="1"/>
    <col min="15875" max="15875" width="124.140625" style="915" customWidth="1"/>
    <col min="15876" max="15883" width="16.85546875" style="915" customWidth="1"/>
    <col min="15884" max="15884" width="3.85546875" style="915" bestFit="1" customWidth="1"/>
    <col min="15885" max="16128" width="9.140625" style="915"/>
    <col min="16129" max="16130" width="0" style="915" hidden="1" customWidth="1"/>
    <col min="16131" max="16131" width="124.140625" style="915" customWidth="1"/>
    <col min="16132" max="16139" width="16.85546875" style="915" customWidth="1"/>
    <col min="16140" max="16140" width="3.85546875" style="915" bestFit="1" customWidth="1"/>
    <col min="16141" max="16384" width="9.140625" style="915"/>
  </cols>
  <sheetData>
    <row r="1" spans="1:12" ht="60" customHeight="1">
      <c r="A1" s="1010"/>
      <c r="B1" s="1010"/>
      <c r="C1" s="1006"/>
      <c r="D1" s="1006"/>
      <c r="E1" s="1006"/>
      <c r="F1" s="1006"/>
      <c r="G1" s="1006"/>
      <c r="H1" s="1006"/>
      <c r="I1" s="1006"/>
      <c r="J1" s="1006"/>
      <c r="K1" s="1006"/>
    </row>
    <row r="2" spans="1:12" ht="33" customHeight="1">
      <c r="A2" s="1085" t="s">
        <v>886</v>
      </c>
      <c r="B2" s="1085"/>
      <c r="C2" s="1085"/>
      <c r="D2" s="1085"/>
      <c r="E2" s="1085"/>
      <c r="F2" s="1085"/>
      <c r="G2" s="1085"/>
      <c r="H2" s="1085"/>
      <c r="I2" s="1085"/>
      <c r="J2" s="1085"/>
      <c r="K2" s="1085"/>
    </row>
    <row r="3" spans="1:12" ht="33" customHeight="1">
      <c r="A3" s="1010"/>
      <c r="B3" s="1010"/>
      <c r="C3" s="1085" t="s">
        <v>498</v>
      </c>
      <c r="D3" s="1085"/>
      <c r="E3" s="1085"/>
      <c r="F3" s="1085"/>
      <c r="G3" s="1085"/>
      <c r="H3" s="1085"/>
      <c r="I3" s="1085"/>
      <c r="J3" s="1085"/>
      <c r="K3" s="1085"/>
    </row>
    <row r="4" spans="1:12" s="147" customFormat="1" ht="22.5" customHeight="1">
      <c r="A4" s="1084"/>
      <c r="B4" s="1085"/>
      <c r="C4" s="1085"/>
      <c r="D4" s="1085"/>
      <c r="E4" s="1085"/>
      <c r="F4" s="1085"/>
      <c r="G4" s="1085"/>
      <c r="H4" s="1085"/>
      <c r="I4" s="1085"/>
      <c r="J4" s="1085"/>
      <c r="K4" s="1085"/>
    </row>
    <row r="5" spans="1:12" s="423" customFormat="1" ht="14.25" customHeight="1" thickBot="1">
      <c r="A5" s="139"/>
      <c r="B5" s="139"/>
    </row>
    <row r="6" spans="1:12" ht="29.25" customHeight="1" thickTop="1" thickBot="1">
      <c r="B6" s="802"/>
      <c r="C6" s="140"/>
      <c r="D6" s="963" t="s">
        <v>424</v>
      </c>
      <c r="E6" s="963" t="s">
        <v>425</v>
      </c>
      <c r="F6" s="963" t="s">
        <v>426</v>
      </c>
      <c r="G6" s="963" t="s">
        <v>1278</v>
      </c>
      <c r="H6" s="963" t="s">
        <v>1413</v>
      </c>
      <c r="I6" s="963" t="s">
        <v>1556</v>
      </c>
      <c r="J6" s="964" t="s">
        <v>1498</v>
      </c>
      <c r="K6" s="964" t="s">
        <v>1557</v>
      </c>
      <c r="L6" s="141" t="s">
        <v>499</v>
      </c>
    </row>
    <row r="7" spans="1:12" ht="14.25" customHeight="1" thickTop="1" thickBot="1">
      <c r="C7" s="142"/>
      <c r="D7" s="142"/>
      <c r="E7" s="142"/>
      <c r="F7" s="142"/>
      <c r="G7" s="142"/>
      <c r="H7" s="142"/>
      <c r="I7" s="142"/>
      <c r="J7" s="142"/>
      <c r="K7" s="142"/>
    </row>
    <row r="8" spans="1:12" s="143" customFormat="1" ht="24" customHeight="1" thickTop="1" thickBot="1">
      <c r="B8" s="803"/>
      <c r="C8" s="144" t="s">
        <v>356</v>
      </c>
      <c r="D8" s="804"/>
      <c r="E8" s="804"/>
      <c r="F8" s="804"/>
      <c r="G8" s="804"/>
      <c r="H8" s="804"/>
      <c r="I8" s="804"/>
      <c r="J8" s="117"/>
      <c r="K8" s="117"/>
      <c r="L8" s="145"/>
    </row>
    <row r="9" spans="1:12" s="143" customFormat="1" ht="27" customHeight="1" thickTop="1">
      <c r="A9" s="143" t="s">
        <v>500</v>
      </c>
      <c r="B9" s="9" t="s">
        <v>580</v>
      </c>
      <c r="C9" s="14" t="s">
        <v>581</v>
      </c>
      <c r="D9" s="146">
        <v>8.5099999999999995E-2</v>
      </c>
      <c r="E9" s="146">
        <v>8.6099999999999996E-2</v>
      </c>
      <c r="F9" s="146">
        <v>8.0699999999999994E-2</v>
      </c>
      <c r="G9" s="146">
        <v>7.9699999999999993E-2</v>
      </c>
      <c r="H9" s="146">
        <v>7.6999999999999999E-2</v>
      </c>
      <c r="I9" s="146">
        <v>7.9399999999999998E-2</v>
      </c>
      <c r="J9" s="146">
        <v>7.9699999999999993E-2</v>
      </c>
      <c r="K9" s="146">
        <v>7.9899999999999999E-2</v>
      </c>
    </row>
    <row r="10" spans="1:12" s="147" customFormat="1" ht="23.25" customHeight="1">
      <c r="A10" s="147" t="s">
        <v>500</v>
      </c>
      <c r="B10" s="11" t="s">
        <v>582</v>
      </c>
      <c r="C10" s="15" t="s">
        <v>583</v>
      </c>
      <c r="D10" s="148">
        <v>9.2700000000000005E-2</v>
      </c>
      <c r="E10" s="148">
        <v>9.1700000000000004E-2</v>
      </c>
      <c r="F10" s="148">
        <v>8.4900000000000003E-2</v>
      </c>
      <c r="G10" s="148">
        <v>8.3400000000000002E-2</v>
      </c>
      <c r="H10" s="148">
        <v>8.0100000000000005E-2</v>
      </c>
      <c r="I10" s="148">
        <v>8.2600000000000007E-2</v>
      </c>
      <c r="J10" s="148">
        <v>8.2600000000000007E-2</v>
      </c>
      <c r="K10" s="148">
        <v>8.2400000000000001E-2</v>
      </c>
    </row>
    <row r="11" spans="1:12" s="147" customFormat="1" ht="23.25" customHeight="1">
      <c r="A11" s="147" t="s">
        <v>500</v>
      </c>
      <c r="B11" s="11" t="s">
        <v>584</v>
      </c>
      <c r="C11" s="15" t="s">
        <v>585</v>
      </c>
      <c r="D11" s="148">
        <v>8.2900000000000001E-2</v>
      </c>
      <c r="E11" s="148">
        <v>8.0699999999999994E-2</v>
      </c>
      <c r="F11" s="148">
        <v>8.0600000000000005E-2</v>
      </c>
      <c r="G11" s="148">
        <v>7.8600000000000003E-2</v>
      </c>
      <c r="H11" s="148">
        <v>7.5999999999999998E-2</v>
      </c>
      <c r="I11" s="148">
        <v>7.4800000000000005E-2</v>
      </c>
      <c r="J11" s="148">
        <v>7.5200000000000003E-2</v>
      </c>
      <c r="K11" s="148">
        <v>7.2800000000000004E-2</v>
      </c>
    </row>
    <row r="12" spans="1:12" s="147" customFormat="1" ht="23.25" customHeight="1">
      <c r="A12" s="147" t="s">
        <v>500</v>
      </c>
      <c r="B12" s="11" t="s">
        <v>586</v>
      </c>
      <c r="C12" s="15" t="s">
        <v>587</v>
      </c>
      <c r="D12" s="148">
        <v>1.29E-2</v>
      </c>
      <c r="E12" s="148">
        <v>1.09E-2</v>
      </c>
      <c r="F12" s="148">
        <v>8.6E-3</v>
      </c>
      <c r="G12" s="148">
        <v>6.1999999999999998E-3</v>
      </c>
      <c r="H12" s="148">
        <v>6.1999999999999998E-3</v>
      </c>
      <c r="I12" s="148">
        <v>6.1000000000000004E-3</v>
      </c>
      <c r="J12" s="148">
        <v>5.7000000000000002E-3</v>
      </c>
      <c r="K12" s="148">
        <v>4.5999999999999999E-3</v>
      </c>
    </row>
    <row r="13" spans="1:12" s="147" customFormat="1" ht="23.25" customHeight="1">
      <c r="A13" s="147" t="s">
        <v>500</v>
      </c>
      <c r="B13" s="11" t="s">
        <v>588</v>
      </c>
      <c r="C13" s="15" t="s">
        <v>589</v>
      </c>
      <c r="D13" s="148">
        <v>1.2699999999999999E-2</v>
      </c>
      <c r="E13" s="148">
        <v>1.12E-2</v>
      </c>
      <c r="F13" s="148">
        <v>8.9999999999999993E-3</v>
      </c>
      <c r="G13" s="148">
        <v>6.1000000000000004E-3</v>
      </c>
      <c r="H13" s="148">
        <v>6.1000000000000004E-3</v>
      </c>
      <c r="I13" s="148">
        <v>5.7000000000000002E-3</v>
      </c>
      <c r="J13" s="148">
        <v>5.8999999999999999E-3</v>
      </c>
      <c r="K13" s="148">
        <v>5.8999999999999999E-3</v>
      </c>
    </row>
    <row r="14" spans="1:12" s="147" customFormat="1" ht="23.25" customHeight="1">
      <c r="A14" s="147" t="s">
        <v>500</v>
      </c>
      <c r="B14" s="11" t="s">
        <v>590</v>
      </c>
      <c r="C14" s="15" t="s">
        <v>591</v>
      </c>
      <c r="D14" s="148">
        <v>1.12E-2</v>
      </c>
      <c r="E14" s="148">
        <v>9.7999999999999997E-3</v>
      </c>
      <c r="F14" s="148">
        <v>7.7999999999999996E-3</v>
      </c>
      <c r="G14" s="148">
        <v>5.4000000000000003E-3</v>
      </c>
      <c r="H14" s="148">
        <v>5.3E-3</v>
      </c>
      <c r="I14" s="148">
        <v>5.3E-3</v>
      </c>
      <c r="J14" s="148">
        <v>5.1999999999999998E-3</v>
      </c>
      <c r="K14" s="148">
        <v>5.7000000000000002E-3</v>
      </c>
    </row>
    <row r="15" spans="1:12" s="147" customFormat="1" ht="44.25" customHeight="1" thickBot="1">
      <c r="A15" s="147" t="s">
        <v>500</v>
      </c>
      <c r="B15" s="11" t="s">
        <v>592</v>
      </c>
      <c r="C15" s="15" t="s">
        <v>593</v>
      </c>
      <c r="D15" s="148">
        <v>7.6200000000000004E-2</v>
      </c>
      <c r="E15" s="148">
        <v>6.9699999999999998E-2</v>
      </c>
      <c r="F15" s="148">
        <v>5.8299999999999998E-2</v>
      </c>
      <c r="G15" s="148">
        <v>4.1700000000000001E-2</v>
      </c>
      <c r="H15" s="148">
        <v>4.1599999999999998E-2</v>
      </c>
      <c r="I15" s="148">
        <v>4.0800000000000003E-2</v>
      </c>
      <c r="J15" s="148">
        <v>4.0899999999999999E-2</v>
      </c>
      <c r="K15" s="148">
        <v>4.4400000000000002E-2</v>
      </c>
    </row>
    <row r="16" spans="1:12" s="149" customFormat="1" ht="24" customHeight="1" thickTop="1" thickBot="1">
      <c r="B16" s="805"/>
      <c r="C16" s="144" t="s">
        <v>364</v>
      </c>
      <c r="D16" s="804"/>
      <c r="E16" s="804"/>
      <c r="F16" s="804"/>
      <c r="G16" s="804"/>
      <c r="H16" s="804"/>
      <c r="I16" s="804"/>
      <c r="J16" s="117"/>
      <c r="K16" s="117"/>
      <c r="L16" s="150"/>
    </row>
    <row r="17" spans="1:12" s="143" customFormat="1" ht="26.25" customHeight="1" thickTop="1">
      <c r="A17" s="143" t="s">
        <v>500</v>
      </c>
      <c r="B17" s="9" t="s">
        <v>594</v>
      </c>
      <c r="C17" s="14" t="s">
        <v>595</v>
      </c>
      <c r="D17" s="146">
        <v>0.1067</v>
      </c>
      <c r="E17" s="146">
        <v>0.1096</v>
      </c>
      <c r="F17" s="146">
        <v>0.1055</v>
      </c>
      <c r="G17" s="146">
        <v>0.10589999999999999</v>
      </c>
      <c r="H17" s="146">
        <v>0.10440000000000001</v>
      </c>
      <c r="I17" s="146">
        <v>0.109</v>
      </c>
      <c r="J17" s="146">
        <v>0.10979999999999999</v>
      </c>
      <c r="K17" s="146">
        <v>0.1099</v>
      </c>
    </row>
    <row r="18" spans="1:12" s="147" customFormat="1" ht="24" customHeight="1">
      <c r="A18" s="147" t="s">
        <v>500</v>
      </c>
      <c r="B18" s="11" t="s">
        <v>596</v>
      </c>
      <c r="C18" s="15" t="s">
        <v>597</v>
      </c>
      <c r="D18" s="148">
        <v>-2.1600000000000001E-2</v>
      </c>
      <c r="E18" s="148">
        <v>-2.35E-2</v>
      </c>
      <c r="F18" s="148">
        <v>-2.4799999999999999E-2</v>
      </c>
      <c r="G18" s="148">
        <v>-2.6200000000000001E-2</v>
      </c>
      <c r="H18" s="148">
        <v>-2.75E-2</v>
      </c>
      <c r="I18" s="148">
        <v>-2.9600000000000001E-2</v>
      </c>
      <c r="J18" s="148">
        <v>-0.03</v>
      </c>
      <c r="K18" s="148">
        <v>-3.0099999999999998E-2</v>
      </c>
    </row>
    <row r="19" spans="1:12" s="147" customFormat="1" ht="24" customHeight="1">
      <c r="A19" s="147" t="s">
        <v>500</v>
      </c>
      <c r="B19" s="11" t="s">
        <v>598</v>
      </c>
      <c r="C19" s="15" t="s">
        <v>599</v>
      </c>
      <c r="D19" s="148">
        <v>2.7E-2</v>
      </c>
      <c r="E19" s="148">
        <v>2.92E-2</v>
      </c>
      <c r="F19" s="148">
        <v>3.0700000000000002E-2</v>
      </c>
      <c r="G19" s="148">
        <v>3.2300000000000002E-2</v>
      </c>
      <c r="H19" s="148">
        <v>3.3799999999999997E-2</v>
      </c>
      <c r="I19" s="148">
        <v>3.6400000000000002E-2</v>
      </c>
      <c r="J19" s="148">
        <v>3.6900000000000002E-2</v>
      </c>
      <c r="K19" s="148">
        <v>3.6999999999999998E-2</v>
      </c>
    </row>
    <row r="20" spans="1:12" s="147" customFormat="1" ht="24" customHeight="1">
      <c r="A20" s="147" t="s">
        <v>500</v>
      </c>
      <c r="B20" s="11" t="s">
        <v>600</v>
      </c>
      <c r="C20" s="15" t="s">
        <v>601</v>
      </c>
      <c r="D20" s="148">
        <v>-4.0000000000000002E-4</v>
      </c>
      <c r="E20" s="148">
        <v>0</v>
      </c>
      <c r="F20" s="148">
        <v>0</v>
      </c>
      <c r="G20" s="148">
        <v>0</v>
      </c>
      <c r="H20" s="148">
        <v>0</v>
      </c>
      <c r="I20" s="148">
        <v>0</v>
      </c>
      <c r="J20" s="148">
        <v>0</v>
      </c>
      <c r="K20" s="148">
        <v>0</v>
      </c>
    </row>
    <row r="21" spans="1:12" s="147" customFormat="1" ht="24" customHeight="1">
      <c r="A21" s="147" t="s">
        <v>500</v>
      </c>
      <c r="B21" s="11" t="s">
        <v>602</v>
      </c>
      <c r="C21" s="15" t="s">
        <v>603</v>
      </c>
      <c r="D21" s="148">
        <v>-9.7999999999999997E-3</v>
      </c>
      <c r="E21" s="148">
        <v>-1.11E-2</v>
      </c>
      <c r="F21" s="148">
        <v>-4.3E-3</v>
      </c>
      <c r="G21" s="148">
        <v>-4.7999999999999996E-3</v>
      </c>
      <c r="H21" s="148">
        <v>-4.1999999999999997E-3</v>
      </c>
      <c r="I21" s="148">
        <v>-7.7999999999999996E-3</v>
      </c>
      <c r="J21" s="148">
        <v>-7.4000000000000003E-3</v>
      </c>
      <c r="K21" s="148">
        <v>-9.5999999999999992E-3</v>
      </c>
    </row>
    <row r="22" spans="1:12" s="147" customFormat="1" ht="24" customHeight="1">
      <c r="A22" s="147" t="s">
        <v>500</v>
      </c>
      <c r="B22" s="11" t="s">
        <v>604</v>
      </c>
      <c r="C22" s="15" t="s">
        <v>605</v>
      </c>
      <c r="D22" s="148">
        <v>7.6E-3</v>
      </c>
      <c r="E22" s="148">
        <v>5.5999999999999999E-3</v>
      </c>
      <c r="F22" s="148">
        <v>4.3E-3</v>
      </c>
      <c r="G22" s="148">
        <v>3.7000000000000002E-3</v>
      </c>
      <c r="H22" s="148">
        <v>3.2000000000000002E-3</v>
      </c>
      <c r="I22" s="148">
        <v>3.2000000000000002E-3</v>
      </c>
      <c r="J22" s="148">
        <v>2.8999999999999998E-3</v>
      </c>
      <c r="K22" s="148">
        <v>2.5000000000000001E-3</v>
      </c>
    </row>
    <row r="23" spans="1:12" s="147" customFormat="1" ht="24" customHeight="1">
      <c r="A23" s="147" t="s">
        <v>500</v>
      </c>
      <c r="B23" s="11" t="s">
        <v>606</v>
      </c>
      <c r="C23" s="15" t="s">
        <v>607</v>
      </c>
      <c r="D23" s="148">
        <v>-7.0000000000000007E-2</v>
      </c>
      <c r="E23" s="148">
        <v>-6.9699999999999998E-2</v>
      </c>
      <c r="F23" s="148">
        <v>-7.1999999999999995E-2</v>
      </c>
      <c r="G23" s="148">
        <v>-7.2400000000000006E-2</v>
      </c>
      <c r="H23" s="148">
        <v>-6.9800000000000001E-2</v>
      </c>
      <c r="I23" s="148">
        <v>-6.8699999999999997E-2</v>
      </c>
      <c r="J23" s="148">
        <v>-6.9500000000000006E-2</v>
      </c>
      <c r="K23" s="148">
        <v>-6.8199999999999997E-2</v>
      </c>
    </row>
    <row r="24" spans="1:12" s="147" customFormat="1" ht="24" customHeight="1">
      <c r="A24" s="147" t="s">
        <v>500</v>
      </c>
      <c r="B24" s="11" t="s">
        <v>608</v>
      </c>
      <c r="C24" s="15" t="s">
        <v>609</v>
      </c>
      <c r="D24" s="148">
        <v>1E-4</v>
      </c>
      <c r="E24" s="148">
        <v>2.9999999999999997E-4</v>
      </c>
      <c r="F24" s="148">
        <v>4.0000000000000002E-4</v>
      </c>
      <c r="G24" s="148">
        <v>-1E-4</v>
      </c>
      <c r="H24" s="148">
        <v>-1E-4</v>
      </c>
      <c r="I24" s="148">
        <v>-4.0000000000000002E-4</v>
      </c>
      <c r="J24" s="148">
        <v>2.9999999999999997E-4</v>
      </c>
      <c r="K24" s="148">
        <v>1.4E-3</v>
      </c>
    </row>
    <row r="25" spans="1:12" s="147" customFormat="1" ht="43.5" customHeight="1" thickBot="1">
      <c r="A25" s="147" t="s">
        <v>500</v>
      </c>
      <c r="B25" s="11" t="s">
        <v>610</v>
      </c>
      <c r="C25" s="15" t="s">
        <v>611</v>
      </c>
      <c r="D25" s="148">
        <v>0.12089999999999999</v>
      </c>
      <c r="E25" s="148">
        <v>0.11600000000000001</v>
      </c>
      <c r="F25" s="148">
        <v>0.11210000000000001</v>
      </c>
      <c r="G25" s="148">
        <v>0.1182</v>
      </c>
      <c r="H25" s="148">
        <v>0.1227</v>
      </c>
      <c r="I25" s="148">
        <v>0.13250000000000001</v>
      </c>
      <c r="J25" s="148">
        <v>0.12909999999999999</v>
      </c>
      <c r="K25" s="148">
        <v>0.1331</v>
      </c>
    </row>
    <row r="26" spans="1:12" s="149" customFormat="1" ht="24.75" customHeight="1" thickTop="1" thickBot="1">
      <c r="B26" s="806"/>
      <c r="C26" s="144" t="s">
        <v>374</v>
      </c>
      <c r="D26" s="804"/>
      <c r="E26" s="804"/>
      <c r="F26" s="804"/>
      <c r="G26" s="804"/>
      <c r="H26" s="804"/>
      <c r="I26" s="804"/>
      <c r="J26" s="117"/>
      <c r="K26" s="117"/>
      <c r="L26" s="150"/>
    </row>
    <row r="27" spans="1:12" s="143" customFormat="1" ht="27" customHeight="1" thickTop="1">
      <c r="A27" s="143" t="s">
        <v>500</v>
      </c>
      <c r="B27" s="9" t="s">
        <v>612</v>
      </c>
      <c r="C27" s="14" t="s">
        <v>613</v>
      </c>
      <c r="D27" s="146">
        <v>0.1404</v>
      </c>
      <c r="E27" s="146">
        <v>0.1404</v>
      </c>
      <c r="F27" s="146">
        <v>0.13730000000000001</v>
      </c>
      <c r="G27" s="146">
        <v>0.1394</v>
      </c>
      <c r="H27" s="146">
        <v>0.13980000000000001</v>
      </c>
      <c r="I27" s="146">
        <v>0.1469</v>
      </c>
      <c r="J27" s="146">
        <v>0.1469</v>
      </c>
      <c r="K27" s="146">
        <v>0.14369999999999999</v>
      </c>
    </row>
    <row r="28" spans="1:12" s="147" customFormat="1" ht="23.25" customHeight="1">
      <c r="A28" s="147" t="s">
        <v>500</v>
      </c>
      <c r="B28" s="11" t="s">
        <v>614</v>
      </c>
      <c r="C28" s="15" t="s">
        <v>615</v>
      </c>
      <c r="D28" s="148">
        <v>0.109</v>
      </c>
      <c r="E28" s="148">
        <v>0.11119999999999999</v>
      </c>
      <c r="F28" s="148">
        <v>0.11020000000000001</v>
      </c>
      <c r="G28" s="148">
        <v>0.1003</v>
      </c>
      <c r="H28" s="148">
        <v>0.1</v>
      </c>
      <c r="I28" s="148">
        <v>9.4600000000000004E-2</v>
      </c>
      <c r="J28" s="148">
        <v>9.0200000000000002E-2</v>
      </c>
      <c r="K28" s="148">
        <v>9.69E-2</v>
      </c>
    </row>
    <row r="29" spans="1:12" s="147" customFormat="1" ht="23.25" customHeight="1">
      <c r="A29" s="147" t="s">
        <v>500</v>
      </c>
      <c r="B29" s="11" t="s">
        <v>616</v>
      </c>
      <c r="C29" s="15" t="s">
        <v>617</v>
      </c>
      <c r="D29" s="148">
        <v>0.21809999999999999</v>
      </c>
      <c r="E29" s="148">
        <v>0.26140000000000002</v>
      </c>
      <c r="F29" s="148">
        <v>0.24540000000000001</v>
      </c>
      <c r="G29" s="148">
        <v>0.26300000000000001</v>
      </c>
      <c r="H29" s="148">
        <v>0.25190000000000001</v>
      </c>
      <c r="I29" s="148">
        <v>0.15340000000000001</v>
      </c>
      <c r="J29" s="148">
        <v>0.2293</v>
      </c>
      <c r="K29" s="148">
        <v>0.2596</v>
      </c>
    </row>
    <row r="30" spans="1:12" s="147" customFormat="1" ht="23.25" customHeight="1">
      <c r="A30" s="147" t="s">
        <v>500</v>
      </c>
      <c r="B30" s="11" t="s">
        <v>618</v>
      </c>
      <c r="C30" s="15" t="s">
        <v>619</v>
      </c>
      <c r="D30" s="148">
        <v>0.2099</v>
      </c>
      <c r="E30" s="148">
        <v>0.22389999999999999</v>
      </c>
      <c r="F30" s="148">
        <v>0.1983</v>
      </c>
      <c r="G30" s="148">
        <v>0.26910000000000001</v>
      </c>
      <c r="H30" s="148">
        <v>0.21240000000000001</v>
      </c>
      <c r="I30" s="148">
        <v>0.1338</v>
      </c>
      <c r="J30" s="148">
        <v>0.20910000000000001</v>
      </c>
      <c r="K30" s="148">
        <v>0.1915</v>
      </c>
    </row>
    <row r="31" spans="1:12" s="147" customFormat="1" ht="23.25" customHeight="1">
      <c r="A31" s="147" t="s">
        <v>500</v>
      </c>
      <c r="B31" s="11" t="s">
        <v>620</v>
      </c>
      <c r="C31" s="15" t="s">
        <v>621</v>
      </c>
      <c r="D31" s="148">
        <v>5.7000000000000002E-3</v>
      </c>
      <c r="E31" s="148">
        <v>1.5900000000000001E-2</v>
      </c>
      <c r="F31" s="148">
        <v>2.0299999999999999E-2</v>
      </c>
      <c r="G31" s="148">
        <v>1.9199999999999998E-2</v>
      </c>
      <c r="H31" s="148">
        <v>5.4999999999999997E-3</v>
      </c>
      <c r="I31" s="148">
        <v>1.1999999999999999E-3</v>
      </c>
      <c r="J31" s="148">
        <v>1.1000000000000001E-3</v>
      </c>
      <c r="K31" s="148">
        <v>6.9999999999999999E-4</v>
      </c>
    </row>
    <row r="32" spans="1:12" s="147" customFormat="1" ht="23.25" customHeight="1">
      <c r="A32" s="147" t="s">
        <v>500</v>
      </c>
      <c r="B32" s="11" t="s">
        <v>622</v>
      </c>
      <c r="C32" s="15" t="s">
        <v>623</v>
      </c>
      <c r="D32" s="148">
        <v>6.1999999999999998E-3</v>
      </c>
      <c r="E32" s="148">
        <v>4.5999999999999999E-3</v>
      </c>
      <c r="F32" s="148">
        <v>4.0000000000000001E-3</v>
      </c>
      <c r="G32" s="148">
        <v>5.8999999999999999E-3</v>
      </c>
      <c r="H32" s="148">
        <v>7.0000000000000001E-3</v>
      </c>
      <c r="I32" s="148">
        <v>5.7000000000000002E-3</v>
      </c>
      <c r="J32" s="148">
        <v>-6.9999999999999999E-4</v>
      </c>
      <c r="K32" s="148">
        <v>3.5000000000000001E-3</v>
      </c>
    </row>
    <row r="33" spans="1:12" s="147" customFormat="1" ht="23.25" customHeight="1">
      <c r="A33" s="147" t="s">
        <v>500</v>
      </c>
      <c r="B33" s="11" t="s">
        <v>624</v>
      </c>
      <c r="C33" s="15" t="s">
        <v>625</v>
      </c>
      <c r="D33" s="148">
        <v>5.8999999999999999E-3</v>
      </c>
      <c r="E33" s="148">
        <v>1.1599999999999999E-2</v>
      </c>
      <c r="F33" s="148">
        <v>1.4500000000000001E-2</v>
      </c>
      <c r="G33" s="148">
        <v>1.37E-2</v>
      </c>
      <c r="H33" s="148">
        <v>6.0000000000000001E-3</v>
      </c>
      <c r="I33" s="148">
        <v>2.3999999999999998E-3</v>
      </c>
      <c r="J33" s="148">
        <v>5.0000000000000001E-4</v>
      </c>
      <c r="K33" s="148">
        <v>1.4E-3</v>
      </c>
    </row>
    <row r="34" spans="1:12" s="147" customFormat="1" ht="23.25" customHeight="1">
      <c r="A34" s="147" t="s">
        <v>500</v>
      </c>
      <c r="B34" s="11" t="s">
        <v>626</v>
      </c>
      <c r="C34" s="15" t="s">
        <v>627</v>
      </c>
      <c r="D34" s="148">
        <v>0</v>
      </c>
      <c r="E34" s="148">
        <v>0</v>
      </c>
      <c r="F34" s="148">
        <v>0</v>
      </c>
      <c r="G34" s="148">
        <v>0</v>
      </c>
      <c r="H34" s="148">
        <v>0</v>
      </c>
      <c r="I34" s="148">
        <v>0</v>
      </c>
      <c r="J34" s="148">
        <v>0</v>
      </c>
      <c r="K34" s="148">
        <v>0</v>
      </c>
    </row>
    <row r="35" spans="1:12" s="147" customFormat="1" ht="23.25" customHeight="1">
      <c r="A35" s="147" t="s">
        <v>500</v>
      </c>
      <c r="B35" s="11" t="s">
        <v>628</v>
      </c>
      <c r="C35" s="15" t="s">
        <v>629</v>
      </c>
      <c r="D35" s="148">
        <v>6.7999999999999996E-3</v>
      </c>
      <c r="E35" s="148">
        <v>7.4000000000000003E-3</v>
      </c>
      <c r="F35" s="148">
        <v>7.4000000000000003E-3</v>
      </c>
      <c r="G35" s="148">
        <v>9.7999999999999997E-3</v>
      </c>
      <c r="H35" s="148">
        <v>1.1900000000000001E-2</v>
      </c>
      <c r="I35" s="148">
        <v>1.3100000000000001E-2</v>
      </c>
      <c r="J35" s="148">
        <v>1.29E-2</v>
      </c>
      <c r="K35" s="148">
        <v>1.35E-2</v>
      </c>
    </row>
    <row r="36" spans="1:12" s="147" customFormat="1" ht="23.25" customHeight="1">
      <c r="A36" s="147" t="s">
        <v>500</v>
      </c>
      <c r="B36" s="11" t="s">
        <v>630</v>
      </c>
      <c r="C36" s="15" t="s">
        <v>631</v>
      </c>
      <c r="D36" s="148">
        <v>4.1200000000000001E-2</v>
      </c>
      <c r="E36" s="148">
        <v>4.4900000000000002E-2</v>
      </c>
      <c r="F36" s="148">
        <v>4.7100000000000003E-2</v>
      </c>
      <c r="G36" s="148">
        <v>4.58E-2</v>
      </c>
      <c r="H36" s="148">
        <v>4.65E-2</v>
      </c>
      <c r="I36" s="148">
        <v>4.9200000000000001E-2</v>
      </c>
      <c r="J36" s="148">
        <v>5.0099999999999999E-2</v>
      </c>
      <c r="K36" s="148">
        <v>4.9099999999999998E-2</v>
      </c>
    </row>
    <row r="37" spans="1:12" s="147" customFormat="1" ht="23.25" customHeight="1">
      <c r="B37" s="11"/>
      <c r="C37" s="15" t="s">
        <v>632</v>
      </c>
      <c r="D37" s="148">
        <v>0</v>
      </c>
      <c r="E37" s="148">
        <v>0</v>
      </c>
      <c r="F37" s="148">
        <v>0</v>
      </c>
      <c r="G37" s="148">
        <v>0</v>
      </c>
      <c r="H37" s="148">
        <v>0</v>
      </c>
      <c r="I37" s="148">
        <v>0</v>
      </c>
      <c r="J37" s="148">
        <v>0</v>
      </c>
      <c r="K37" s="148">
        <v>0</v>
      </c>
    </row>
    <row r="38" spans="1:12" s="147" customFormat="1" ht="44.25" customHeight="1" thickBot="1">
      <c r="A38" s="147" t="s">
        <v>500</v>
      </c>
      <c r="B38" s="11" t="s">
        <v>633</v>
      </c>
      <c r="C38" s="15" t="s">
        <v>634</v>
      </c>
      <c r="D38" s="148">
        <v>3.3E-3</v>
      </c>
      <c r="E38" s="148">
        <v>3.4299999999999997E-2</v>
      </c>
      <c r="F38" s="148">
        <v>7.0999999999999994E-2</v>
      </c>
      <c r="G38" s="148">
        <v>5.4199999999999998E-2</v>
      </c>
      <c r="H38" s="148">
        <v>4.4499999999999998E-2</v>
      </c>
      <c r="I38" s="148">
        <v>5.7099999999999998E-2</v>
      </c>
      <c r="J38" s="148">
        <v>2.9600000000000001E-2</v>
      </c>
      <c r="K38" s="148">
        <v>0</v>
      </c>
    </row>
    <row r="39" spans="1:12" s="149" customFormat="1" ht="24" customHeight="1" thickTop="1" thickBot="1">
      <c r="B39" s="807"/>
      <c r="C39" s="144" t="s">
        <v>387</v>
      </c>
      <c r="D39" s="804"/>
      <c r="E39" s="804"/>
      <c r="F39" s="804"/>
      <c r="G39" s="804"/>
      <c r="H39" s="804"/>
      <c r="I39" s="804"/>
      <c r="J39" s="117"/>
      <c r="K39" s="117"/>
      <c r="L39" s="150"/>
    </row>
    <row r="40" spans="1:12" s="149" customFormat="1" ht="24.75" customHeight="1" thickTop="1" thickBot="1">
      <c r="B40" s="806"/>
      <c r="C40" s="144" t="s">
        <v>388</v>
      </c>
      <c r="D40" s="804"/>
      <c r="E40" s="804"/>
      <c r="F40" s="804"/>
      <c r="G40" s="804"/>
      <c r="H40" s="804"/>
      <c r="I40" s="804"/>
      <c r="J40" s="117"/>
      <c r="K40" s="117"/>
      <c r="L40" s="150"/>
    </row>
    <row r="41" spans="1:12" s="143" customFormat="1" ht="27" customHeight="1" thickTop="1">
      <c r="A41" s="143" t="s">
        <v>500</v>
      </c>
      <c r="B41" s="9" t="s">
        <v>635</v>
      </c>
      <c r="C41" s="14" t="s">
        <v>636</v>
      </c>
      <c r="D41" s="146">
        <v>7.0000000000000007E-2</v>
      </c>
      <c r="E41" s="146">
        <v>6.9699999999999998E-2</v>
      </c>
      <c r="F41" s="146">
        <v>7.1999999999999995E-2</v>
      </c>
      <c r="G41" s="146">
        <v>7.2400000000000006E-2</v>
      </c>
      <c r="H41" s="146">
        <v>6.9800000000000001E-2</v>
      </c>
      <c r="I41" s="146">
        <v>6.8699999999999997E-2</v>
      </c>
      <c r="J41" s="146">
        <v>6.9500000000000006E-2</v>
      </c>
      <c r="K41" s="146">
        <v>6.8199999999999997E-2</v>
      </c>
    </row>
    <row r="42" spans="1:12" s="147" customFormat="1" ht="23.25" customHeight="1">
      <c r="A42" s="147" t="s">
        <v>500</v>
      </c>
      <c r="B42" s="11" t="s">
        <v>637</v>
      </c>
      <c r="C42" s="15" t="s">
        <v>638</v>
      </c>
      <c r="D42" s="148">
        <v>8.1799999999999998E-2</v>
      </c>
      <c r="E42" s="148">
        <v>8.2000000000000003E-2</v>
      </c>
      <c r="F42" s="148">
        <v>8.4099999999999994E-2</v>
      </c>
      <c r="G42" s="148">
        <v>8.48E-2</v>
      </c>
      <c r="H42" s="148">
        <v>8.1699999999999995E-2</v>
      </c>
      <c r="I42" s="148">
        <v>0.08</v>
      </c>
      <c r="J42" s="148">
        <v>8.1000000000000003E-2</v>
      </c>
      <c r="K42" s="148">
        <v>7.9200000000000007E-2</v>
      </c>
    </row>
    <row r="43" spans="1:12" s="147" customFormat="1" ht="23.25" customHeight="1">
      <c r="A43" s="147" t="s">
        <v>500</v>
      </c>
      <c r="B43" s="11" t="s">
        <v>639</v>
      </c>
      <c r="C43" s="15" t="s">
        <v>640</v>
      </c>
      <c r="D43" s="148">
        <v>9.3799999999999994E-2</v>
      </c>
      <c r="E43" s="148">
        <v>9.1700000000000004E-2</v>
      </c>
      <c r="F43" s="148">
        <v>9.5799999999999996E-2</v>
      </c>
      <c r="G43" s="148">
        <v>9.7799999999999998E-2</v>
      </c>
      <c r="H43" s="148">
        <v>9.5100000000000004E-2</v>
      </c>
      <c r="I43" s="148">
        <v>9.2999999999999999E-2</v>
      </c>
      <c r="J43" s="148">
        <v>9.4100000000000003E-2</v>
      </c>
      <c r="K43" s="148">
        <v>9.1200000000000003E-2</v>
      </c>
    </row>
    <row r="44" spans="1:12" s="147" customFormat="1" ht="44.25" customHeight="1" thickBot="1">
      <c r="A44" s="147" t="s">
        <v>500</v>
      </c>
      <c r="B44" s="11" t="s">
        <v>641</v>
      </c>
      <c r="C44" s="15" t="s">
        <v>642</v>
      </c>
      <c r="D44" s="148">
        <v>9.2600000000000002E-2</v>
      </c>
      <c r="E44" s="148">
        <v>9.3299999999999994E-2</v>
      </c>
      <c r="F44" s="148">
        <v>9.8000000000000004E-2</v>
      </c>
      <c r="G44" s="148">
        <v>9.8900000000000002E-2</v>
      </c>
      <c r="H44" s="148">
        <v>9.5000000000000001E-2</v>
      </c>
      <c r="I44" s="148">
        <v>9.3700000000000006E-2</v>
      </c>
      <c r="J44" s="148">
        <v>9.5000000000000001E-2</v>
      </c>
      <c r="K44" s="148">
        <v>9.4E-2</v>
      </c>
    </row>
    <row r="45" spans="1:12" s="149" customFormat="1" ht="24" customHeight="1" thickTop="1" thickBot="1">
      <c r="B45" s="806"/>
      <c r="C45" s="144" t="s">
        <v>393</v>
      </c>
      <c r="D45" s="804"/>
      <c r="E45" s="804"/>
      <c r="F45" s="804"/>
      <c r="G45" s="804"/>
      <c r="H45" s="804"/>
      <c r="I45" s="804"/>
      <c r="J45" s="117"/>
      <c r="K45" s="117"/>
      <c r="L45" s="150"/>
    </row>
    <row r="46" spans="1:12" s="151" customFormat="1" ht="27" customHeight="1" thickTop="1">
      <c r="A46" s="151" t="s">
        <v>500</v>
      </c>
      <c r="B46" s="9" t="s">
        <v>643</v>
      </c>
      <c r="C46" s="14" t="s">
        <v>644</v>
      </c>
      <c r="D46" s="146">
        <v>0.55100000000000005</v>
      </c>
      <c r="E46" s="146">
        <v>0.55049999999999999</v>
      </c>
      <c r="F46" s="146">
        <v>0.55989999999999995</v>
      </c>
      <c r="G46" s="146">
        <v>0.55179999999999996</v>
      </c>
      <c r="H46" s="146">
        <v>0.56200000000000006</v>
      </c>
      <c r="I46" s="146">
        <v>0.57689999999999997</v>
      </c>
      <c r="J46" s="146">
        <v>0.55569999999999997</v>
      </c>
      <c r="K46" s="146">
        <v>0.57479999999999998</v>
      </c>
    </row>
    <row r="47" spans="1:12" ht="23.25" customHeight="1">
      <c r="A47" s="915" t="s">
        <v>500</v>
      </c>
      <c r="B47" s="6" t="s">
        <v>645</v>
      </c>
      <c r="C47" s="16" t="s">
        <v>646</v>
      </c>
      <c r="D47" s="152">
        <v>4.7E-2</v>
      </c>
      <c r="E47" s="152">
        <v>4.5999999999999999E-2</v>
      </c>
      <c r="F47" s="152">
        <v>4.4999999999999998E-2</v>
      </c>
      <c r="G47" s="152">
        <v>4.2200000000000001E-2</v>
      </c>
      <c r="H47" s="152">
        <v>4.2200000000000001E-2</v>
      </c>
      <c r="I47" s="152">
        <v>4.3499999999999997E-2</v>
      </c>
      <c r="J47" s="152">
        <v>4.2900000000000001E-2</v>
      </c>
      <c r="K47" s="152">
        <v>4.41E-2</v>
      </c>
    </row>
    <row r="48" spans="1:12" ht="23.25" customHeight="1">
      <c r="A48" s="915" t="s">
        <v>500</v>
      </c>
      <c r="B48" s="6" t="s">
        <v>647</v>
      </c>
      <c r="C48" s="16" t="s">
        <v>648</v>
      </c>
      <c r="D48" s="152">
        <v>0.40200000000000002</v>
      </c>
      <c r="E48" s="152">
        <v>0.40350000000000003</v>
      </c>
      <c r="F48" s="152">
        <v>0.39510000000000001</v>
      </c>
      <c r="G48" s="152">
        <v>0.40600000000000003</v>
      </c>
      <c r="H48" s="152">
        <v>0.39589999999999997</v>
      </c>
      <c r="I48" s="152">
        <v>0.37959999999999999</v>
      </c>
      <c r="J48" s="152">
        <v>0.40139999999999998</v>
      </c>
      <c r="K48" s="152">
        <v>0.38109999999999999</v>
      </c>
    </row>
    <row r="49" spans="1:12" ht="23.25" customHeight="1">
      <c r="A49" s="915" t="s">
        <v>500</v>
      </c>
      <c r="B49" s="6" t="s">
        <v>649</v>
      </c>
      <c r="C49" s="16" t="s">
        <v>650</v>
      </c>
      <c r="D49" s="152">
        <v>0.59109999999999996</v>
      </c>
      <c r="E49" s="152">
        <v>0.56059999999999999</v>
      </c>
      <c r="F49" s="152">
        <v>0.58120000000000005</v>
      </c>
      <c r="G49" s="152">
        <v>0.59560000000000002</v>
      </c>
      <c r="H49" s="152">
        <v>0.59109999999999996</v>
      </c>
      <c r="I49" s="152">
        <v>0.56010000000000004</v>
      </c>
      <c r="J49" s="152">
        <v>0.55420000000000003</v>
      </c>
      <c r="K49" s="152">
        <v>0.5544</v>
      </c>
    </row>
    <row r="50" spans="1:12" ht="43.5" customHeight="1" thickBot="1">
      <c r="C50" s="153"/>
      <c r="D50" s="152"/>
      <c r="E50" s="152"/>
      <c r="F50" s="152"/>
      <c r="G50" s="152"/>
      <c r="H50" s="152"/>
      <c r="I50" s="152"/>
      <c r="J50" s="152"/>
      <c r="K50" s="152"/>
    </row>
    <row r="51" spans="1:12" s="143" customFormat="1" ht="24" customHeight="1" thickTop="1" thickBot="1">
      <c r="B51" s="808"/>
      <c r="C51" s="144" t="s">
        <v>398</v>
      </c>
      <c r="D51" s="804"/>
      <c r="E51" s="804"/>
      <c r="F51" s="804"/>
      <c r="G51" s="804"/>
      <c r="H51" s="804"/>
      <c r="I51" s="804"/>
      <c r="J51" s="117"/>
      <c r="K51" s="117"/>
      <c r="L51" s="145"/>
    </row>
    <row r="52" spans="1:12" s="149" customFormat="1" ht="18.75" thickTop="1">
      <c r="A52" s="154"/>
      <c r="B52" s="807"/>
      <c r="C52" s="809"/>
      <c r="D52" s="152"/>
      <c r="E52" s="152"/>
      <c r="F52" s="152"/>
      <c r="G52" s="152"/>
      <c r="H52" s="152"/>
      <c r="I52" s="152"/>
      <c r="J52" s="152"/>
      <c r="K52" s="152"/>
      <c r="L52" s="150"/>
    </row>
    <row r="53" spans="1:12" s="143" customFormat="1" ht="23.25" customHeight="1">
      <c r="A53" s="143" t="s">
        <v>500</v>
      </c>
      <c r="B53" s="9" t="s">
        <v>651</v>
      </c>
      <c r="C53" s="14" t="s">
        <v>652</v>
      </c>
      <c r="D53" s="146">
        <v>9.2899999999999996E-2</v>
      </c>
      <c r="E53" s="146">
        <v>9.0999999999999998E-2</v>
      </c>
      <c r="F53" s="146">
        <v>8.4599999999999995E-2</v>
      </c>
      <c r="G53" s="146">
        <v>8.3000000000000004E-2</v>
      </c>
      <c r="H53" s="146">
        <v>7.9899999999999999E-2</v>
      </c>
      <c r="I53" s="146">
        <v>8.2199999999999995E-2</v>
      </c>
      <c r="J53" s="146">
        <v>8.1900000000000001E-2</v>
      </c>
      <c r="K53" s="146">
        <v>8.1799999999999998E-2</v>
      </c>
    </row>
    <row r="54" spans="1:12" s="143" customFormat="1" ht="24.75" customHeight="1">
      <c r="A54" s="143" t="s">
        <v>500</v>
      </c>
      <c r="B54" s="9" t="s">
        <v>653</v>
      </c>
      <c r="C54" s="14" t="s">
        <v>654</v>
      </c>
      <c r="D54" s="146">
        <v>8.4699999999999998E-2</v>
      </c>
      <c r="E54" s="146">
        <v>8.5199999999999998E-2</v>
      </c>
      <c r="F54" s="146">
        <v>8.0199999999999994E-2</v>
      </c>
      <c r="G54" s="146">
        <v>7.9100000000000004E-2</v>
      </c>
      <c r="H54" s="146">
        <v>7.6499999999999999E-2</v>
      </c>
      <c r="I54" s="146">
        <v>7.9100000000000004E-2</v>
      </c>
      <c r="J54" s="146">
        <v>7.9200000000000007E-2</v>
      </c>
      <c r="K54" s="146">
        <v>7.9399999999999998E-2</v>
      </c>
    </row>
    <row r="55" spans="1:12" s="143" customFormat="1" ht="24.75" customHeight="1">
      <c r="A55" s="143" t="s">
        <v>500</v>
      </c>
      <c r="B55" s="9" t="s">
        <v>655</v>
      </c>
      <c r="C55" s="14" t="s">
        <v>656</v>
      </c>
      <c r="D55" s="146">
        <v>9.8900000000000002E-2</v>
      </c>
      <c r="E55" s="146">
        <v>9.9900000000000003E-2</v>
      </c>
      <c r="F55" s="146">
        <v>9.3799999999999994E-2</v>
      </c>
      <c r="G55" s="146">
        <v>9.2799999999999994E-2</v>
      </c>
      <c r="H55" s="146">
        <v>9.01E-2</v>
      </c>
      <c r="I55" s="146">
        <v>9.3799999999999994E-2</v>
      </c>
      <c r="J55" s="146">
        <v>9.2999999999999999E-2</v>
      </c>
      <c r="K55" s="146">
        <v>9.1700000000000004E-2</v>
      </c>
    </row>
    <row r="56" spans="1:12" s="143" customFormat="1" ht="24.75" customHeight="1">
      <c r="A56" s="143" t="s">
        <v>500</v>
      </c>
      <c r="B56" s="9" t="s">
        <v>657</v>
      </c>
      <c r="C56" s="14" t="s">
        <v>658</v>
      </c>
      <c r="D56" s="146">
        <v>0.12</v>
      </c>
      <c r="E56" s="146">
        <v>0.1232</v>
      </c>
      <c r="F56" s="146">
        <v>0.11840000000000001</v>
      </c>
      <c r="G56" s="146">
        <v>0.1187</v>
      </c>
      <c r="H56" s="146">
        <v>0.1173</v>
      </c>
      <c r="I56" s="146">
        <v>0.1232</v>
      </c>
      <c r="J56" s="146">
        <v>0.12280000000000001</v>
      </c>
      <c r="K56" s="146">
        <v>0.1216</v>
      </c>
    </row>
    <row r="57" spans="1:12" s="143" customFormat="1" ht="24.75" customHeight="1">
      <c r="A57" s="143" t="s">
        <v>500</v>
      </c>
      <c r="B57" s="9" t="s">
        <v>659</v>
      </c>
      <c r="C57" s="14" t="s">
        <v>660</v>
      </c>
      <c r="D57" s="146">
        <v>-2.1100000000000001E-2</v>
      </c>
      <c r="E57" s="146">
        <v>-2.3300000000000001E-2</v>
      </c>
      <c r="F57" s="146">
        <v>-2.46E-2</v>
      </c>
      <c r="G57" s="146">
        <v>-2.5899999999999999E-2</v>
      </c>
      <c r="H57" s="146">
        <v>-2.7199999999999998E-2</v>
      </c>
      <c r="I57" s="146">
        <v>-2.9399999999999999E-2</v>
      </c>
      <c r="J57" s="146">
        <v>-2.98E-2</v>
      </c>
      <c r="K57" s="146">
        <v>-2.9899999999999999E-2</v>
      </c>
    </row>
    <row r="58" spans="1:12" s="143" customFormat="1" ht="24.75" customHeight="1">
      <c r="A58" s="143" t="s">
        <v>500</v>
      </c>
      <c r="B58" s="9" t="s">
        <v>661</v>
      </c>
      <c r="C58" s="14" t="s">
        <v>662</v>
      </c>
      <c r="D58" s="146">
        <v>-1.4200000000000001E-2</v>
      </c>
      <c r="E58" s="146">
        <v>-1.47E-2</v>
      </c>
      <c r="F58" s="146">
        <v>-1.3599999999999999E-2</v>
      </c>
      <c r="G58" s="146">
        <v>-1.37E-2</v>
      </c>
      <c r="H58" s="146">
        <v>-1.3599999999999999E-2</v>
      </c>
      <c r="I58" s="146">
        <v>-1.47E-2</v>
      </c>
      <c r="J58" s="146">
        <v>-1.38E-2</v>
      </c>
      <c r="K58" s="146">
        <v>-1.23E-2</v>
      </c>
    </row>
    <row r="59" spans="1:12" s="143" customFormat="1" ht="24.75" customHeight="1" thickBot="1">
      <c r="A59" s="143" t="s">
        <v>500</v>
      </c>
      <c r="B59" s="9" t="s">
        <v>663</v>
      </c>
      <c r="C59" s="14" t="s">
        <v>664</v>
      </c>
      <c r="D59" s="146">
        <v>8.0999999999999996E-3</v>
      </c>
      <c r="E59" s="146">
        <v>5.4999999999999997E-3</v>
      </c>
      <c r="F59" s="146">
        <v>4.1000000000000003E-3</v>
      </c>
      <c r="G59" s="146">
        <v>3.5000000000000001E-3</v>
      </c>
      <c r="H59" s="146">
        <v>2.8999999999999998E-3</v>
      </c>
      <c r="I59" s="146">
        <v>3.0000000000000001E-3</v>
      </c>
      <c r="J59" s="146">
        <v>2.7000000000000001E-3</v>
      </c>
      <c r="K59" s="146">
        <v>2.3E-3</v>
      </c>
    </row>
    <row r="60" spans="1:12" s="149" customFormat="1" ht="44.25" customHeight="1" thickTop="1" thickBot="1">
      <c r="C60" s="144" t="s">
        <v>665</v>
      </c>
      <c r="D60" s="144"/>
      <c r="E60" s="144"/>
      <c r="F60" s="144"/>
      <c r="G60" s="144"/>
      <c r="H60" s="144"/>
      <c r="I60" s="144"/>
      <c r="J60" s="144"/>
      <c r="K60" s="144"/>
      <c r="L60" s="150"/>
    </row>
    <row r="61" spans="1:12" s="143" customFormat="1" ht="24" customHeight="1" thickTop="1">
      <c r="A61" s="143" t="s">
        <v>500</v>
      </c>
      <c r="B61" s="9" t="s">
        <v>651</v>
      </c>
      <c r="C61" s="14" t="s">
        <v>652</v>
      </c>
      <c r="D61" s="146">
        <v>9.2899999999999996E-2</v>
      </c>
      <c r="E61" s="146">
        <v>9.0999999999999998E-2</v>
      </c>
      <c r="F61" s="146">
        <v>8.4599999999999995E-2</v>
      </c>
      <c r="G61" s="146">
        <v>8.3000000000000004E-2</v>
      </c>
      <c r="H61" s="146">
        <v>7.9899999999999999E-2</v>
      </c>
      <c r="I61" s="146">
        <v>8.2199999999999995E-2</v>
      </c>
      <c r="J61" s="146">
        <v>8.1900000000000001E-2</v>
      </c>
      <c r="K61" s="146">
        <v>8.1799999999999998E-2</v>
      </c>
      <c r="L61" s="145"/>
    </row>
    <row r="62" spans="1:12" s="143" customFormat="1" ht="27" customHeight="1">
      <c r="A62" s="143" t="s">
        <v>500</v>
      </c>
      <c r="B62" s="9" t="s">
        <v>666</v>
      </c>
      <c r="C62" s="14" t="s">
        <v>667</v>
      </c>
      <c r="D62" s="146">
        <v>-8.8999999999999999E-3</v>
      </c>
      <c r="E62" s="146">
        <v>-0.01</v>
      </c>
      <c r="F62" s="146">
        <v>-3.5999999999999999E-3</v>
      </c>
      <c r="G62" s="146">
        <v>-3.8999999999999998E-3</v>
      </c>
      <c r="H62" s="146">
        <v>-3.3999999999999998E-3</v>
      </c>
      <c r="I62" s="146">
        <v>-7.3000000000000001E-3</v>
      </c>
      <c r="J62" s="146">
        <v>-6.6E-3</v>
      </c>
      <c r="K62" s="146">
        <v>-8.9999999999999993E-3</v>
      </c>
    </row>
    <row r="63" spans="1:12" s="147" customFormat="1" ht="23.25" customHeight="1">
      <c r="A63" s="147" t="s">
        <v>500</v>
      </c>
      <c r="B63" s="11" t="s">
        <v>668</v>
      </c>
      <c r="C63" s="15" t="s">
        <v>669</v>
      </c>
      <c r="D63" s="148">
        <v>-7.0000000000000007E-2</v>
      </c>
      <c r="E63" s="148">
        <v>-6.9699999999999998E-2</v>
      </c>
      <c r="F63" s="148">
        <v>-7.1999999999999995E-2</v>
      </c>
      <c r="G63" s="148">
        <v>-7.2400000000000006E-2</v>
      </c>
      <c r="H63" s="148">
        <v>-6.9800000000000001E-2</v>
      </c>
      <c r="I63" s="148">
        <v>-6.8699999999999997E-2</v>
      </c>
      <c r="J63" s="148">
        <v>-6.9500000000000006E-2</v>
      </c>
      <c r="K63" s="148">
        <v>-6.8199999999999997E-2</v>
      </c>
    </row>
    <row r="64" spans="1:12" s="147" customFormat="1" ht="23.25" customHeight="1">
      <c r="A64" s="147" t="s">
        <v>500</v>
      </c>
      <c r="B64" s="11" t="s">
        <v>670</v>
      </c>
      <c r="C64" s="15" t="s">
        <v>671</v>
      </c>
      <c r="D64" s="148">
        <v>0</v>
      </c>
      <c r="E64" s="148">
        <v>-1E-4</v>
      </c>
      <c r="F64" s="148">
        <v>5.0000000000000001E-4</v>
      </c>
      <c r="G64" s="148">
        <v>-1E-4</v>
      </c>
      <c r="H64" s="148">
        <v>-1E-4</v>
      </c>
      <c r="I64" s="148">
        <v>-1E-4</v>
      </c>
      <c r="J64" s="148">
        <v>-1E-4</v>
      </c>
      <c r="K64" s="148">
        <v>2.9999999999999997E-4</v>
      </c>
    </row>
    <row r="65" spans="1:12" s="147" customFormat="1" ht="23.25" customHeight="1">
      <c r="A65" s="147" t="s">
        <v>500</v>
      </c>
      <c r="B65" s="11" t="s">
        <v>672</v>
      </c>
      <c r="C65" s="15" t="s">
        <v>673</v>
      </c>
      <c r="D65" s="148">
        <v>2.0000000000000001E-4</v>
      </c>
      <c r="E65" s="148">
        <v>2.9999999999999997E-4</v>
      </c>
      <c r="F65" s="148">
        <v>-1E-4</v>
      </c>
      <c r="G65" s="148">
        <v>-1E-4</v>
      </c>
      <c r="H65" s="148">
        <v>0</v>
      </c>
      <c r="I65" s="148">
        <v>-2.9999999999999997E-4</v>
      </c>
      <c r="J65" s="148">
        <v>2.9999999999999997E-4</v>
      </c>
      <c r="K65" s="148">
        <v>1.1000000000000001E-3</v>
      </c>
    </row>
    <row r="66" spans="1:12" s="147" customFormat="1" ht="44.25" customHeight="1" thickBot="1">
      <c r="B66" s="11"/>
      <c r="C66" s="15" t="s">
        <v>674</v>
      </c>
      <c r="D66" s="148">
        <v>-4.0000000000000002E-4</v>
      </c>
      <c r="E66" s="148">
        <v>0</v>
      </c>
      <c r="F66" s="148">
        <v>0</v>
      </c>
      <c r="G66" s="148">
        <v>0</v>
      </c>
      <c r="H66" s="148">
        <v>0</v>
      </c>
      <c r="I66" s="148">
        <v>0</v>
      </c>
      <c r="J66" s="148">
        <v>0</v>
      </c>
      <c r="K66" s="148">
        <v>0</v>
      </c>
    </row>
    <row r="67" spans="1:12" s="143" customFormat="1" ht="24.75" customHeight="1" thickTop="1" thickBot="1">
      <c r="A67" s="143" t="s">
        <v>500</v>
      </c>
      <c r="B67" s="9" t="s">
        <v>675</v>
      </c>
      <c r="C67" s="144" t="s">
        <v>676</v>
      </c>
      <c r="D67" s="810">
        <v>1.2699999999999999E-2</v>
      </c>
      <c r="E67" s="810">
        <v>1.12E-2</v>
      </c>
      <c r="F67" s="810">
        <v>8.9999999999999993E-3</v>
      </c>
      <c r="G67" s="810">
        <v>6.1000000000000004E-3</v>
      </c>
      <c r="H67" s="810">
        <v>6.1000000000000004E-3</v>
      </c>
      <c r="I67" s="810">
        <v>5.7000000000000002E-3</v>
      </c>
      <c r="J67" s="965">
        <v>5.8999999999999999E-3</v>
      </c>
      <c r="K67" s="965">
        <v>5.8999999999999999E-3</v>
      </c>
      <c r="L67" s="145"/>
    </row>
    <row r="68" spans="1:12" ht="4.5" hidden="1" customHeight="1" thickTop="1">
      <c r="A68" s="915" t="s">
        <v>499</v>
      </c>
      <c r="B68" s="17" t="s">
        <v>499</v>
      </c>
      <c r="C68" s="155"/>
      <c r="D68" s="155"/>
      <c r="E68" s="155"/>
      <c r="F68" s="155"/>
      <c r="G68" s="155"/>
      <c r="H68" s="155"/>
      <c r="I68" s="155"/>
      <c r="J68" s="155"/>
      <c r="K68" s="155"/>
    </row>
    <row r="69" spans="1:12" ht="14.25" thickTop="1" thickBot="1">
      <c r="A69" s="811"/>
      <c r="B69" s="811"/>
      <c r="C69" s="424"/>
      <c r="D69" s="424"/>
      <c r="E69" s="424"/>
      <c r="F69" s="424"/>
      <c r="G69" s="424"/>
      <c r="H69" s="424"/>
      <c r="I69" s="424"/>
      <c r="J69" s="424"/>
      <c r="K69" s="424"/>
      <c r="L69" s="425"/>
    </row>
    <row r="70" spans="1:12" ht="23.25" customHeight="1">
      <c r="C70" s="104" t="s">
        <v>413</v>
      </c>
    </row>
    <row r="71" spans="1:12" ht="15">
      <c r="C71" s="104" t="s">
        <v>677</v>
      </c>
    </row>
    <row r="72" spans="1:12" ht="15">
      <c r="C72" s="104" t="s">
        <v>678</v>
      </c>
    </row>
    <row r="73" spans="1:12" ht="15">
      <c r="C73" s="104" t="s">
        <v>416</v>
      </c>
    </row>
    <row r="74" spans="1:12" ht="15">
      <c r="C74" s="104" t="s">
        <v>417</v>
      </c>
    </row>
    <row r="75" spans="1:12" ht="15">
      <c r="C75" s="104" t="s">
        <v>418</v>
      </c>
    </row>
    <row r="76" spans="1:12" ht="15">
      <c r="C76" s="104" t="s">
        <v>679</v>
      </c>
    </row>
    <row r="77" spans="1:12" ht="15">
      <c r="C77" s="104" t="s">
        <v>420</v>
      </c>
    </row>
    <row r="78" spans="1:12" ht="15">
      <c r="C78" s="104" t="s">
        <v>421</v>
      </c>
    </row>
    <row r="79" spans="1:12" ht="15">
      <c r="C79" s="104"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X9" sqref="X9"/>
    </sheetView>
  </sheetViews>
  <sheetFormatPr defaultRowHeight="15"/>
  <cols>
    <col min="1" max="1" width="60.85546875" style="635" customWidth="1"/>
    <col min="2" max="2" width="21" style="80" bestFit="1" customWidth="1"/>
    <col min="3" max="3" width="21.28515625" style="80" bestFit="1" customWidth="1"/>
    <col min="4" max="7" width="19.85546875" style="80" bestFit="1" customWidth="1"/>
    <col min="8" max="9" width="21.28515625" style="80" bestFit="1" customWidth="1"/>
    <col min="10" max="10" width="20.42578125" style="80" bestFit="1" customWidth="1"/>
    <col min="11" max="11" width="19.85546875" style="658" bestFit="1" customWidth="1"/>
    <col min="12" max="12" width="19.85546875" style="80" bestFit="1" customWidth="1"/>
    <col min="13" max="13" width="18.7109375" style="80" bestFit="1" customWidth="1"/>
    <col min="14" max="15" width="20.42578125" style="80" bestFit="1" customWidth="1"/>
    <col min="16" max="16" width="3.85546875" style="172" customWidth="1"/>
    <col min="17" max="17" width="13.85546875" style="1018" bestFit="1" customWidth="1"/>
    <col min="18" max="18" width="11.140625" style="1018" bestFit="1" customWidth="1"/>
    <col min="19" max="256" width="9.140625" style="1018"/>
    <col min="257" max="257" width="60.85546875" style="1018" customWidth="1"/>
    <col min="258" max="258" width="21" style="1018" bestFit="1" customWidth="1"/>
    <col min="259" max="259" width="21.28515625" style="1018" bestFit="1" customWidth="1"/>
    <col min="260" max="263" width="19.85546875" style="1018" bestFit="1" customWidth="1"/>
    <col min="264" max="265" width="21.28515625" style="1018" bestFit="1" customWidth="1"/>
    <col min="266" max="266" width="20.42578125" style="1018" bestFit="1" customWidth="1"/>
    <col min="267" max="268" width="19.85546875" style="1018" bestFit="1" customWidth="1"/>
    <col min="269" max="269" width="18.7109375" style="1018" bestFit="1" customWidth="1"/>
    <col min="270" max="271" width="20.42578125" style="1018" bestFit="1" customWidth="1"/>
    <col min="272" max="272" width="3.85546875" style="1018" customWidth="1"/>
    <col min="273" max="273" width="13.85546875" style="1018" bestFit="1" customWidth="1"/>
    <col min="274" max="274" width="11.140625" style="1018" bestFit="1" customWidth="1"/>
    <col min="275" max="512" width="9.140625" style="1018"/>
    <col min="513" max="513" width="60.85546875" style="1018" customWidth="1"/>
    <col min="514" max="514" width="21" style="1018" bestFit="1" customWidth="1"/>
    <col min="515" max="515" width="21.28515625" style="1018" bestFit="1" customWidth="1"/>
    <col min="516" max="519" width="19.85546875" style="1018" bestFit="1" customWidth="1"/>
    <col min="520" max="521" width="21.28515625" style="1018" bestFit="1" customWidth="1"/>
    <col min="522" max="522" width="20.42578125" style="1018" bestFit="1" customWidth="1"/>
    <col min="523" max="524" width="19.85546875" style="1018" bestFit="1" customWidth="1"/>
    <col min="525" max="525" width="18.7109375" style="1018" bestFit="1" customWidth="1"/>
    <col min="526" max="527" width="20.42578125" style="1018" bestFit="1" customWidth="1"/>
    <col min="528" max="528" width="3.85546875" style="1018" customWidth="1"/>
    <col min="529" max="529" width="13.85546875" style="1018" bestFit="1" customWidth="1"/>
    <col min="530" max="530" width="11.140625" style="1018" bestFit="1" customWidth="1"/>
    <col min="531" max="768" width="9.140625" style="1018"/>
    <col min="769" max="769" width="60.85546875" style="1018" customWidth="1"/>
    <col min="770" max="770" width="21" style="1018" bestFit="1" customWidth="1"/>
    <col min="771" max="771" width="21.28515625" style="1018" bestFit="1" customWidth="1"/>
    <col min="772" max="775" width="19.85546875" style="1018" bestFit="1" customWidth="1"/>
    <col min="776" max="777" width="21.28515625" style="1018" bestFit="1" customWidth="1"/>
    <col min="778" max="778" width="20.42578125" style="1018" bestFit="1" customWidth="1"/>
    <col min="779" max="780" width="19.85546875" style="1018" bestFit="1" customWidth="1"/>
    <col min="781" max="781" width="18.7109375" style="1018" bestFit="1" customWidth="1"/>
    <col min="782" max="783" width="20.42578125" style="1018" bestFit="1" customWidth="1"/>
    <col min="784" max="784" width="3.85546875" style="1018" customWidth="1"/>
    <col min="785" max="785" width="13.85546875" style="1018" bestFit="1" customWidth="1"/>
    <col min="786" max="786" width="11.140625" style="1018" bestFit="1" customWidth="1"/>
    <col min="787" max="1024" width="9.140625" style="1018"/>
    <col min="1025" max="1025" width="60.85546875" style="1018" customWidth="1"/>
    <col min="1026" max="1026" width="21" style="1018" bestFit="1" customWidth="1"/>
    <col min="1027" max="1027" width="21.28515625" style="1018" bestFit="1" customWidth="1"/>
    <col min="1028" max="1031" width="19.85546875" style="1018" bestFit="1" customWidth="1"/>
    <col min="1032" max="1033" width="21.28515625" style="1018" bestFit="1" customWidth="1"/>
    <col min="1034" max="1034" width="20.42578125" style="1018" bestFit="1" customWidth="1"/>
    <col min="1035" max="1036" width="19.85546875" style="1018" bestFit="1" customWidth="1"/>
    <col min="1037" max="1037" width="18.7109375" style="1018" bestFit="1" customWidth="1"/>
    <col min="1038" max="1039" width="20.42578125" style="1018" bestFit="1" customWidth="1"/>
    <col min="1040" max="1040" width="3.85546875" style="1018" customWidth="1"/>
    <col min="1041" max="1041" width="13.85546875" style="1018" bestFit="1" customWidth="1"/>
    <col min="1042" max="1042" width="11.140625" style="1018" bestFit="1" customWidth="1"/>
    <col min="1043" max="1280" width="9.140625" style="1018"/>
    <col min="1281" max="1281" width="60.85546875" style="1018" customWidth="1"/>
    <col min="1282" max="1282" width="21" style="1018" bestFit="1" customWidth="1"/>
    <col min="1283" max="1283" width="21.28515625" style="1018" bestFit="1" customWidth="1"/>
    <col min="1284" max="1287" width="19.85546875" style="1018" bestFit="1" customWidth="1"/>
    <col min="1288" max="1289" width="21.28515625" style="1018" bestFit="1" customWidth="1"/>
    <col min="1290" max="1290" width="20.42578125" style="1018" bestFit="1" customWidth="1"/>
    <col min="1291" max="1292" width="19.85546875" style="1018" bestFit="1" customWidth="1"/>
    <col min="1293" max="1293" width="18.7109375" style="1018" bestFit="1" customWidth="1"/>
    <col min="1294" max="1295" width="20.42578125" style="1018" bestFit="1" customWidth="1"/>
    <col min="1296" max="1296" width="3.85546875" style="1018" customWidth="1"/>
    <col min="1297" max="1297" width="13.85546875" style="1018" bestFit="1" customWidth="1"/>
    <col min="1298" max="1298" width="11.140625" style="1018" bestFit="1" customWidth="1"/>
    <col min="1299" max="1536" width="9.140625" style="1018"/>
    <col min="1537" max="1537" width="60.85546875" style="1018" customWidth="1"/>
    <col min="1538" max="1538" width="21" style="1018" bestFit="1" customWidth="1"/>
    <col min="1539" max="1539" width="21.28515625" style="1018" bestFit="1" customWidth="1"/>
    <col min="1540" max="1543" width="19.85546875" style="1018" bestFit="1" customWidth="1"/>
    <col min="1544" max="1545" width="21.28515625" style="1018" bestFit="1" customWidth="1"/>
    <col min="1546" max="1546" width="20.42578125" style="1018" bestFit="1" customWidth="1"/>
    <col min="1547" max="1548" width="19.85546875" style="1018" bestFit="1" customWidth="1"/>
    <col min="1549" max="1549" width="18.7109375" style="1018" bestFit="1" customWidth="1"/>
    <col min="1550" max="1551" width="20.42578125" style="1018" bestFit="1" customWidth="1"/>
    <col min="1552" max="1552" width="3.85546875" style="1018" customWidth="1"/>
    <col min="1553" max="1553" width="13.85546875" style="1018" bestFit="1" customWidth="1"/>
    <col min="1554" max="1554" width="11.140625" style="1018" bestFit="1" customWidth="1"/>
    <col min="1555" max="1792" width="9.140625" style="1018"/>
    <col min="1793" max="1793" width="60.85546875" style="1018" customWidth="1"/>
    <col min="1794" max="1794" width="21" style="1018" bestFit="1" customWidth="1"/>
    <col min="1795" max="1795" width="21.28515625" style="1018" bestFit="1" customWidth="1"/>
    <col min="1796" max="1799" width="19.85546875" style="1018" bestFit="1" customWidth="1"/>
    <col min="1800" max="1801" width="21.28515625" style="1018" bestFit="1" customWidth="1"/>
    <col min="1802" max="1802" width="20.42578125" style="1018" bestFit="1" customWidth="1"/>
    <col min="1803" max="1804" width="19.85546875" style="1018" bestFit="1" customWidth="1"/>
    <col min="1805" max="1805" width="18.7109375" style="1018" bestFit="1" customWidth="1"/>
    <col min="1806" max="1807" width="20.42578125" style="1018" bestFit="1" customWidth="1"/>
    <col min="1808" max="1808" width="3.85546875" style="1018" customWidth="1"/>
    <col min="1809" max="1809" width="13.85546875" style="1018" bestFit="1" customWidth="1"/>
    <col min="1810" max="1810" width="11.140625" style="1018" bestFit="1" customWidth="1"/>
    <col min="1811" max="2048" width="9.140625" style="1018"/>
    <col min="2049" max="2049" width="60.85546875" style="1018" customWidth="1"/>
    <col min="2050" max="2050" width="21" style="1018" bestFit="1" customWidth="1"/>
    <col min="2051" max="2051" width="21.28515625" style="1018" bestFit="1" customWidth="1"/>
    <col min="2052" max="2055" width="19.85546875" style="1018" bestFit="1" customWidth="1"/>
    <col min="2056" max="2057" width="21.28515625" style="1018" bestFit="1" customWidth="1"/>
    <col min="2058" max="2058" width="20.42578125" style="1018" bestFit="1" customWidth="1"/>
    <col min="2059" max="2060" width="19.85546875" style="1018" bestFit="1" customWidth="1"/>
    <col min="2061" max="2061" width="18.7109375" style="1018" bestFit="1" customWidth="1"/>
    <col min="2062" max="2063" width="20.42578125" style="1018" bestFit="1" customWidth="1"/>
    <col min="2064" max="2064" width="3.85546875" style="1018" customWidth="1"/>
    <col min="2065" max="2065" width="13.85546875" style="1018" bestFit="1" customWidth="1"/>
    <col min="2066" max="2066" width="11.140625" style="1018" bestFit="1" customWidth="1"/>
    <col min="2067" max="2304" width="9.140625" style="1018"/>
    <col min="2305" max="2305" width="60.85546875" style="1018" customWidth="1"/>
    <col min="2306" max="2306" width="21" style="1018" bestFit="1" customWidth="1"/>
    <col min="2307" max="2307" width="21.28515625" style="1018" bestFit="1" customWidth="1"/>
    <col min="2308" max="2311" width="19.85546875" style="1018" bestFit="1" customWidth="1"/>
    <col min="2312" max="2313" width="21.28515625" style="1018" bestFit="1" customWidth="1"/>
    <col min="2314" max="2314" width="20.42578125" style="1018" bestFit="1" customWidth="1"/>
    <col min="2315" max="2316" width="19.85546875" style="1018" bestFit="1" customWidth="1"/>
    <col min="2317" max="2317" width="18.7109375" style="1018" bestFit="1" customWidth="1"/>
    <col min="2318" max="2319" width="20.42578125" style="1018" bestFit="1" customWidth="1"/>
    <col min="2320" max="2320" width="3.85546875" style="1018" customWidth="1"/>
    <col min="2321" max="2321" width="13.85546875" style="1018" bestFit="1" customWidth="1"/>
    <col min="2322" max="2322" width="11.140625" style="1018" bestFit="1" customWidth="1"/>
    <col min="2323" max="2560" width="9.140625" style="1018"/>
    <col min="2561" max="2561" width="60.85546875" style="1018" customWidth="1"/>
    <col min="2562" max="2562" width="21" style="1018" bestFit="1" customWidth="1"/>
    <col min="2563" max="2563" width="21.28515625" style="1018" bestFit="1" customWidth="1"/>
    <col min="2564" max="2567" width="19.85546875" style="1018" bestFit="1" customWidth="1"/>
    <col min="2568" max="2569" width="21.28515625" style="1018" bestFit="1" customWidth="1"/>
    <col min="2570" max="2570" width="20.42578125" style="1018" bestFit="1" customWidth="1"/>
    <col min="2571" max="2572" width="19.85546875" style="1018" bestFit="1" customWidth="1"/>
    <col min="2573" max="2573" width="18.7109375" style="1018" bestFit="1" customWidth="1"/>
    <col min="2574" max="2575" width="20.42578125" style="1018" bestFit="1" customWidth="1"/>
    <col min="2576" max="2576" width="3.85546875" style="1018" customWidth="1"/>
    <col min="2577" max="2577" width="13.85546875" style="1018" bestFit="1" customWidth="1"/>
    <col min="2578" max="2578" width="11.140625" style="1018" bestFit="1" customWidth="1"/>
    <col min="2579" max="2816" width="9.140625" style="1018"/>
    <col min="2817" max="2817" width="60.85546875" style="1018" customWidth="1"/>
    <col min="2818" max="2818" width="21" style="1018" bestFit="1" customWidth="1"/>
    <col min="2819" max="2819" width="21.28515625" style="1018" bestFit="1" customWidth="1"/>
    <col min="2820" max="2823" width="19.85546875" style="1018" bestFit="1" customWidth="1"/>
    <col min="2824" max="2825" width="21.28515625" style="1018" bestFit="1" customWidth="1"/>
    <col min="2826" max="2826" width="20.42578125" style="1018" bestFit="1" customWidth="1"/>
    <col min="2827" max="2828" width="19.85546875" style="1018" bestFit="1" customWidth="1"/>
    <col min="2829" max="2829" width="18.7109375" style="1018" bestFit="1" customWidth="1"/>
    <col min="2830" max="2831" width="20.42578125" style="1018" bestFit="1" customWidth="1"/>
    <col min="2832" max="2832" width="3.85546875" style="1018" customWidth="1"/>
    <col min="2833" max="2833" width="13.85546875" style="1018" bestFit="1" customWidth="1"/>
    <col min="2834" max="2834" width="11.140625" style="1018" bestFit="1" customWidth="1"/>
    <col min="2835" max="3072" width="9.140625" style="1018"/>
    <col min="3073" max="3073" width="60.85546875" style="1018" customWidth="1"/>
    <col min="3074" max="3074" width="21" style="1018" bestFit="1" customWidth="1"/>
    <col min="3075" max="3075" width="21.28515625" style="1018" bestFit="1" customWidth="1"/>
    <col min="3076" max="3079" width="19.85546875" style="1018" bestFit="1" customWidth="1"/>
    <col min="3080" max="3081" width="21.28515625" style="1018" bestFit="1" customWidth="1"/>
    <col min="3082" max="3082" width="20.42578125" style="1018" bestFit="1" customWidth="1"/>
    <col min="3083" max="3084" width="19.85546875" style="1018" bestFit="1" customWidth="1"/>
    <col min="3085" max="3085" width="18.7109375" style="1018" bestFit="1" customWidth="1"/>
    <col min="3086" max="3087" width="20.42578125" style="1018" bestFit="1" customWidth="1"/>
    <col min="3088" max="3088" width="3.85546875" style="1018" customWidth="1"/>
    <col min="3089" max="3089" width="13.85546875" style="1018" bestFit="1" customWidth="1"/>
    <col min="3090" max="3090" width="11.140625" style="1018" bestFit="1" customWidth="1"/>
    <col min="3091" max="3328" width="9.140625" style="1018"/>
    <col min="3329" max="3329" width="60.85546875" style="1018" customWidth="1"/>
    <col min="3330" max="3330" width="21" style="1018" bestFit="1" customWidth="1"/>
    <col min="3331" max="3331" width="21.28515625" style="1018" bestFit="1" customWidth="1"/>
    <col min="3332" max="3335" width="19.85546875" style="1018" bestFit="1" customWidth="1"/>
    <col min="3336" max="3337" width="21.28515625" style="1018" bestFit="1" customWidth="1"/>
    <col min="3338" max="3338" width="20.42578125" style="1018" bestFit="1" customWidth="1"/>
    <col min="3339" max="3340" width="19.85546875" style="1018" bestFit="1" customWidth="1"/>
    <col min="3341" max="3341" width="18.7109375" style="1018" bestFit="1" customWidth="1"/>
    <col min="3342" max="3343" width="20.42578125" style="1018" bestFit="1" customWidth="1"/>
    <col min="3344" max="3344" width="3.85546875" style="1018" customWidth="1"/>
    <col min="3345" max="3345" width="13.85546875" style="1018" bestFit="1" customWidth="1"/>
    <col min="3346" max="3346" width="11.140625" style="1018" bestFit="1" customWidth="1"/>
    <col min="3347" max="3584" width="9.140625" style="1018"/>
    <col min="3585" max="3585" width="60.85546875" style="1018" customWidth="1"/>
    <col min="3586" max="3586" width="21" style="1018" bestFit="1" customWidth="1"/>
    <col min="3587" max="3587" width="21.28515625" style="1018" bestFit="1" customWidth="1"/>
    <col min="3588" max="3591" width="19.85546875" style="1018" bestFit="1" customWidth="1"/>
    <col min="3592" max="3593" width="21.28515625" style="1018" bestFit="1" customWidth="1"/>
    <col min="3594" max="3594" width="20.42578125" style="1018" bestFit="1" customWidth="1"/>
    <col min="3595" max="3596" width="19.85546875" style="1018" bestFit="1" customWidth="1"/>
    <col min="3597" max="3597" width="18.7109375" style="1018" bestFit="1" customWidth="1"/>
    <col min="3598" max="3599" width="20.42578125" style="1018" bestFit="1" customWidth="1"/>
    <col min="3600" max="3600" width="3.85546875" style="1018" customWidth="1"/>
    <col min="3601" max="3601" width="13.85546875" style="1018" bestFit="1" customWidth="1"/>
    <col min="3602" max="3602" width="11.140625" style="1018" bestFit="1" customWidth="1"/>
    <col min="3603" max="3840" width="9.140625" style="1018"/>
    <col min="3841" max="3841" width="60.85546875" style="1018" customWidth="1"/>
    <col min="3842" max="3842" width="21" style="1018" bestFit="1" customWidth="1"/>
    <col min="3843" max="3843" width="21.28515625" style="1018" bestFit="1" customWidth="1"/>
    <col min="3844" max="3847" width="19.85546875" style="1018" bestFit="1" customWidth="1"/>
    <col min="3848" max="3849" width="21.28515625" style="1018" bestFit="1" customWidth="1"/>
    <col min="3850" max="3850" width="20.42578125" style="1018" bestFit="1" customWidth="1"/>
    <col min="3851" max="3852" width="19.85546875" style="1018" bestFit="1" customWidth="1"/>
    <col min="3853" max="3853" width="18.7109375" style="1018" bestFit="1" customWidth="1"/>
    <col min="3854" max="3855" width="20.42578125" style="1018" bestFit="1" customWidth="1"/>
    <col min="3856" max="3856" width="3.85546875" style="1018" customWidth="1"/>
    <col min="3857" max="3857" width="13.85546875" style="1018" bestFit="1" customWidth="1"/>
    <col min="3858" max="3858" width="11.140625" style="1018" bestFit="1" customWidth="1"/>
    <col min="3859" max="4096" width="9.140625" style="1018"/>
    <col min="4097" max="4097" width="60.85546875" style="1018" customWidth="1"/>
    <col min="4098" max="4098" width="21" style="1018" bestFit="1" customWidth="1"/>
    <col min="4099" max="4099" width="21.28515625" style="1018" bestFit="1" customWidth="1"/>
    <col min="4100" max="4103" width="19.85546875" style="1018" bestFit="1" customWidth="1"/>
    <col min="4104" max="4105" width="21.28515625" style="1018" bestFit="1" customWidth="1"/>
    <col min="4106" max="4106" width="20.42578125" style="1018" bestFit="1" customWidth="1"/>
    <col min="4107" max="4108" width="19.85546875" style="1018" bestFit="1" customWidth="1"/>
    <col min="4109" max="4109" width="18.7109375" style="1018" bestFit="1" customWidth="1"/>
    <col min="4110" max="4111" width="20.42578125" style="1018" bestFit="1" customWidth="1"/>
    <col min="4112" max="4112" width="3.85546875" style="1018" customWidth="1"/>
    <col min="4113" max="4113" width="13.85546875" style="1018" bestFit="1" customWidth="1"/>
    <col min="4114" max="4114" width="11.140625" style="1018" bestFit="1" customWidth="1"/>
    <col min="4115" max="4352" width="9.140625" style="1018"/>
    <col min="4353" max="4353" width="60.85546875" style="1018" customWidth="1"/>
    <col min="4354" max="4354" width="21" style="1018" bestFit="1" customWidth="1"/>
    <col min="4355" max="4355" width="21.28515625" style="1018" bestFit="1" customWidth="1"/>
    <col min="4356" max="4359" width="19.85546875" style="1018" bestFit="1" customWidth="1"/>
    <col min="4360" max="4361" width="21.28515625" style="1018" bestFit="1" customWidth="1"/>
    <col min="4362" max="4362" width="20.42578125" style="1018" bestFit="1" customWidth="1"/>
    <col min="4363" max="4364" width="19.85546875" style="1018" bestFit="1" customWidth="1"/>
    <col min="4365" max="4365" width="18.7109375" style="1018" bestFit="1" customWidth="1"/>
    <col min="4366" max="4367" width="20.42578125" style="1018" bestFit="1" customWidth="1"/>
    <col min="4368" max="4368" width="3.85546875" style="1018" customWidth="1"/>
    <col min="4369" max="4369" width="13.85546875" style="1018" bestFit="1" customWidth="1"/>
    <col min="4370" max="4370" width="11.140625" style="1018" bestFit="1" customWidth="1"/>
    <col min="4371" max="4608" width="9.140625" style="1018"/>
    <col min="4609" max="4609" width="60.85546875" style="1018" customWidth="1"/>
    <col min="4610" max="4610" width="21" style="1018" bestFit="1" customWidth="1"/>
    <col min="4611" max="4611" width="21.28515625" style="1018" bestFit="1" customWidth="1"/>
    <col min="4612" max="4615" width="19.85546875" style="1018" bestFit="1" customWidth="1"/>
    <col min="4616" max="4617" width="21.28515625" style="1018" bestFit="1" customWidth="1"/>
    <col min="4618" max="4618" width="20.42578125" style="1018" bestFit="1" customWidth="1"/>
    <col min="4619" max="4620" width="19.85546875" style="1018" bestFit="1" customWidth="1"/>
    <col min="4621" max="4621" width="18.7109375" style="1018" bestFit="1" customWidth="1"/>
    <col min="4622" max="4623" width="20.42578125" style="1018" bestFit="1" customWidth="1"/>
    <col min="4624" max="4624" width="3.85546875" style="1018" customWidth="1"/>
    <col min="4625" max="4625" width="13.85546875" style="1018" bestFit="1" customWidth="1"/>
    <col min="4626" max="4626" width="11.140625" style="1018" bestFit="1" customWidth="1"/>
    <col min="4627" max="4864" width="9.140625" style="1018"/>
    <col min="4865" max="4865" width="60.85546875" style="1018" customWidth="1"/>
    <col min="4866" max="4866" width="21" style="1018" bestFit="1" customWidth="1"/>
    <col min="4867" max="4867" width="21.28515625" style="1018" bestFit="1" customWidth="1"/>
    <col min="4868" max="4871" width="19.85546875" style="1018" bestFit="1" customWidth="1"/>
    <col min="4872" max="4873" width="21.28515625" style="1018" bestFit="1" customWidth="1"/>
    <col min="4874" max="4874" width="20.42578125" style="1018" bestFit="1" customWidth="1"/>
    <col min="4875" max="4876" width="19.85546875" style="1018" bestFit="1" customWidth="1"/>
    <col min="4877" max="4877" width="18.7109375" style="1018" bestFit="1" customWidth="1"/>
    <col min="4878" max="4879" width="20.42578125" style="1018" bestFit="1" customWidth="1"/>
    <col min="4880" max="4880" width="3.85546875" style="1018" customWidth="1"/>
    <col min="4881" max="4881" width="13.85546875" style="1018" bestFit="1" customWidth="1"/>
    <col min="4882" max="4882" width="11.140625" style="1018" bestFit="1" customWidth="1"/>
    <col min="4883" max="5120" width="9.140625" style="1018"/>
    <col min="5121" max="5121" width="60.85546875" style="1018" customWidth="1"/>
    <col min="5122" max="5122" width="21" style="1018" bestFit="1" customWidth="1"/>
    <col min="5123" max="5123" width="21.28515625" style="1018" bestFit="1" customWidth="1"/>
    <col min="5124" max="5127" width="19.85546875" style="1018" bestFit="1" customWidth="1"/>
    <col min="5128" max="5129" width="21.28515625" style="1018" bestFit="1" customWidth="1"/>
    <col min="5130" max="5130" width="20.42578125" style="1018" bestFit="1" customWidth="1"/>
    <col min="5131" max="5132" width="19.85546875" style="1018" bestFit="1" customWidth="1"/>
    <col min="5133" max="5133" width="18.7109375" style="1018" bestFit="1" customWidth="1"/>
    <col min="5134" max="5135" width="20.42578125" style="1018" bestFit="1" customWidth="1"/>
    <col min="5136" max="5136" width="3.85546875" style="1018" customWidth="1"/>
    <col min="5137" max="5137" width="13.85546875" style="1018" bestFit="1" customWidth="1"/>
    <col min="5138" max="5138" width="11.140625" style="1018" bestFit="1" customWidth="1"/>
    <col min="5139" max="5376" width="9.140625" style="1018"/>
    <col min="5377" max="5377" width="60.85546875" style="1018" customWidth="1"/>
    <col min="5378" max="5378" width="21" style="1018" bestFit="1" customWidth="1"/>
    <col min="5379" max="5379" width="21.28515625" style="1018" bestFit="1" customWidth="1"/>
    <col min="5380" max="5383" width="19.85546875" style="1018" bestFit="1" customWidth="1"/>
    <col min="5384" max="5385" width="21.28515625" style="1018" bestFit="1" customWidth="1"/>
    <col min="5386" max="5386" width="20.42578125" style="1018" bestFit="1" customWidth="1"/>
    <col min="5387" max="5388" width="19.85546875" style="1018" bestFit="1" customWidth="1"/>
    <col min="5389" max="5389" width="18.7109375" style="1018" bestFit="1" customWidth="1"/>
    <col min="5390" max="5391" width="20.42578125" style="1018" bestFit="1" customWidth="1"/>
    <col min="5392" max="5392" width="3.85546875" style="1018" customWidth="1"/>
    <col min="5393" max="5393" width="13.85546875" style="1018" bestFit="1" customWidth="1"/>
    <col min="5394" max="5394" width="11.140625" style="1018" bestFit="1" customWidth="1"/>
    <col min="5395" max="5632" width="9.140625" style="1018"/>
    <col min="5633" max="5633" width="60.85546875" style="1018" customWidth="1"/>
    <col min="5634" max="5634" width="21" style="1018" bestFit="1" customWidth="1"/>
    <col min="5635" max="5635" width="21.28515625" style="1018" bestFit="1" customWidth="1"/>
    <col min="5636" max="5639" width="19.85546875" style="1018" bestFit="1" customWidth="1"/>
    <col min="5640" max="5641" width="21.28515625" style="1018" bestFit="1" customWidth="1"/>
    <col min="5642" max="5642" width="20.42578125" style="1018" bestFit="1" customWidth="1"/>
    <col min="5643" max="5644" width="19.85546875" style="1018" bestFit="1" customWidth="1"/>
    <col min="5645" max="5645" width="18.7109375" style="1018" bestFit="1" customWidth="1"/>
    <col min="5646" max="5647" width="20.42578125" style="1018" bestFit="1" customWidth="1"/>
    <col min="5648" max="5648" width="3.85546875" style="1018" customWidth="1"/>
    <col min="5649" max="5649" width="13.85546875" style="1018" bestFit="1" customWidth="1"/>
    <col min="5650" max="5650" width="11.140625" style="1018" bestFit="1" customWidth="1"/>
    <col min="5651" max="5888" width="9.140625" style="1018"/>
    <col min="5889" max="5889" width="60.85546875" style="1018" customWidth="1"/>
    <col min="5890" max="5890" width="21" style="1018" bestFit="1" customWidth="1"/>
    <col min="5891" max="5891" width="21.28515625" style="1018" bestFit="1" customWidth="1"/>
    <col min="5892" max="5895" width="19.85546875" style="1018" bestFit="1" customWidth="1"/>
    <col min="5896" max="5897" width="21.28515625" style="1018" bestFit="1" customWidth="1"/>
    <col min="5898" max="5898" width="20.42578125" style="1018" bestFit="1" customWidth="1"/>
    <col min="5899" max="5900" width="19.85546875" style="1018" bestFit="1" customWidth="1"/>
    <col min="5901" max="5901" width="18.7109375" style="1018" bestFit="1" customWidth="1"/>
    <col min="5902" max="5903" width="20.42578125" style="1018" bestFit="1" customWidth="1"/>
    <col min="5904" max="5904" width="3.85546875" style="1018" customWidth="1"/>
    <col min="5905" max="5905" width="13.85546875" style="1018" bestFit="1" customWidth="1"/>
    <col min="5906" max="5906" width="11.140625" style="1018" bestFit="1" customWidth="1"/>
    <col min="5907" max="6144" width="9.140625" style="1018"/>
    <col min="6145" max="6145" width="60.85546875" style="1018" customWidth="1"/>
    <col min="6146" max="6146" width="21" style="1018" bestFit="1" customWidth="1"/>
    <col min="6147" max="6147" width="21.28515625" style="1018" bestFit="1" customWidth="1"/>
    <col min="6148" max="6151" width="19.85546875" style="1018" bestFit="1" customWidth="1"/>
    <col min="6152" max="6153" width="21.28515625" style="1018" bestFit="1" customWidth="1"/>
    <col min="6154" max="6154" width="20.42578125" style="1018" bestFit="1" customWidth="1"/>
    <col min="6155" max="6156" width="19.85546875" style="1018" bestFit="1" customWidth="1"/>
    <col min="6157" max="6157" width="18.7109375" style="1018" bestFit="1" customWidth="1"/>
    <col min="6158" max="6159" width="20.42578125" style="1018" bestFit="1" customWidth="1"/>
    <col min="6160" max="6160" width="3.85546875" style="1018" customWidth="1"/>
    <col min="6161" max="6161" width="13.85546875" style="1018" bestFit="1" customWidth="1"/>
    <col min="6162" max="6162" width="11.140625" style="1018" bestFit="1" customWidth="1"/>
    <col min="6163" max="6400" width="9.140625" style="1018"/>
    <col min="6401" max="6401" width="60.85546875" style="1018" customWidth="1"/>
    <col min="6402" max="6402" width="21" style="1018" bestFit="1" customWidth="1"/>
    <col min="6403" max="6403" width="21.28515625" style="1018" bestFit="1" customWidth="1"/>
    <col min="6404" max="6407" width="19.85546875" style="1018" bestFit="1" customWidth="1"/>
    <col min="6408" max="6409" width="21.28515625" style="1018" bestFit="1" customWidth="1"/>
    <col min="6410" max="6410" width="20.42578125" style="1018" bestFit="1" customWidth="1"/>
    <col min="6411" max="6412" width="19.85546875" style="1018" bestFit="1" customWidth="1"/>
    <col min="6413" max="6413" width="18.7109375" style="1018" bestFit="1" customWidth="1"/>
    <col min="6414" max="6415" width="20.42578125" style="1018" bestFit="1" customWidth="1"/>
    <col min="6416" max="6416" width="3.85546875" style="1018" customWidth="1"/>
    <col min="6417" max="6417" width="13.85546875" style="1018" bestFit="1" customWidth="1"/>
    <col min="6418" max="6418" width="11.140625" style="1018" bestFit="1" customWidth="1"/>
    <col min="6419" max="6656" width="9.140625" style="1018"/>
    <col min="6657" max="6657" width="60.85546875" style="1018" customWidth="1"/>
    <col min="6658" max="6658" width="21" style="1018" bestFit="1" customWidth="1"/>
    <col min="6659" max="6659" width="21.28515625" style="1018" bestFit="1" customWidth="1"/>
    <col min="6660" max="6663" width="19.85546875" style="1018" bestFit="1" customWidth="1"/>
    <col min="6664" max="6665" width="21.28515625" style="1018" bestFit="1" customWidth="1"/>
    <col min="6666" max="6666" width="20.42578125" style="1018" bestFit="1" customWidth="1"/>
    <col min="6667" max="6668" width="19.85546875" style="1018" bestFit="1" customWidth="1"/>
    <col min="6669" max="6669" width="18.7109375" style="1018" bestFit="1" customWidth="1"/>
    <col min="6670" max="6671" width="20.42578125" style="1018" bestFit="1" customWidth="1"/>
    <col min="6672" max="6672" width="3.85546875" style="1018" customWidth="1"/>
    <col min="6673" max="6673" width="13.85546875" style="1018" bestFit="1" customWidth="1"/>
    <col min="6674" max="6674" width="11.140625" style="1018" bestFit="1" customWidth="1"/>
    <col min="6675" max="6912" width="9.140625" style="1018"/>
    <col min="6913" max="6913" width="60.85546875" style="1018" customWidth="1"/>
    <col min="6914" max="6914" width="21" style="1018" bestFit="1" customWidth="1"/>
    <col min="6915" max="6915" width="21.28515625" style="1018" bestFit="1" customWidth="1"/>
    <col min="6916" max="6919" width="19.85546875" style="1018" bestFit="1" customWidth="1"/>
    <col min="6920" max="6921" width="21.28515625" style="1018" bestFit="1" customWidth="1"/>
    <col min="6922" max="6922" width="20.42578125" style="1018" bestFit="1" customWidth="1"/>
    <col min="6923" max="6924" width="19.85546875" style="1018" bestFit="1" customWidth="1"/>
    <col min="6925" max="6925" width="18.7109375" style="1018" bestFit="1" customWidth="1"/>
    <col min="6926" max="6927" width="20.42578125" style="1018" bestFit="1" customWidth="1"/>
    <col min="6928" max="6928" width="3.85546875" style="1018" customWidth="1"/>
    <col min="6929" max="6929" width="13.85546875" style="1018" bestFit="1" customWidth="1"/>
    <col min="6930" max="6930" width="11.140625" style="1018" bestFit="1" customWidth="1"/>
    <col min="6931" max="7168" width="9.140625" style="1018"/>
    <col min="7169" max="7169" width="60.85546875" style="1018" customWidth="1"/>
    <col min="7170" max="7170" width="21" style="1018" bestFit="1" customWidth="1"/>
    <col min="7171" max="7171" width="21.28515625" style="1018" bestFit="1" customWidth="1"/>
    <col min="7172" max="7175" width="19.85546875" style="1018" bestFit="1" customWidth="1"/>
    <col min="7176" max="7177" width="21.28515625" style="1018" bestFit="1" customWidth="1"/>
    <col min="7178" max="7178" width="20.42578125" style="1018" bestFit="1" customWidth="1"/>
    <col min="7179" max="7180" width="19.85546875" style="1018" bestFit="1" customWidth="1"/>
    <col min="7181" max="7181" width="18.7109375" style="1018" bestFit="1" customWidth="1"/>
    <col min="7182" max="7183" width="20.42578125" style="1018" bestFit="1" customWidth="1"/>
    <col min="7184" max="7184" width="3.85546875" style="1018" customWidth="1"/>
    <col min="7185" max="7185" width="13.85546875" style="1018" bestFit="1" customWidth="1"/>
    <col min="7186" max="7186" width="11.140625" style="1018" bestFit="1" customWidth="1"/>
    <col min="7187" max="7424" width="9.140625" style="1018"/>
    <col min="7425" max="7425" width="60.85546875" style="1018" customWidth="1"/>
    <col min="7426" max="7426" width="21" style="1018" bestFit="1" customWidth="1"/>
    <col min="7427" max="7427" width="21.28515625" style="1018" bestFit="1" customWidth="1"/>
    <col min="7428" max="7431" width="19.85546875" style="1018" bestFit="1" customWidth="1"/>
    <col min="7432" max="7433" width="21.28515625" style="1018" bestFit="1" customWidth="1"/>
    <col min="7434" max="7434" width="20.42578125" style="1018" bestFit="1" customWidth="1"/>
    <col min="7435" max="7436" width="19.85546875" style="1018" bestFit="1" customWidth="1"/>
    <col min="7437" max="7437" width="18.7109375" style="1018" bestFit="1" customWidth="1"/>
    <col min="7438" max="7439" width="20.42578125" style="1018" bestFit="1" customWidth="1"/>
    <col min="7440" max="7440" width="3.85546875" style="1018" customWidth="1"/>
    <col min="7441" max="7441" width="13.85546875" style="1018" bestFit="1" customWidth="1"/>
    <col min="7442" max="7442" width="11.140625" style="1018" bestFit="1" customWidth="1"/>
    <col min="7443" max="7680" width="9.140625" style="1018"/>
    <col min="7681" max="7681" width="60.85546875" style="1018" customWidth="1"/>
    <col min="7682" max="7682" width="21" style="1018" bestFit="1" customWidth="1"/>
    <col min="7683" max="7683" width="21.28515625" style="1018" bestFit="1" customWidth="1"/>
    <col min="7684" max="7687" width="19.85546875" style="1018" bestFit="1" customWidth="1"/>
    <col min="7688" max="7689" width="21.28515625" style="1018" bestFit="1" customWidth="1"/>
    <col min="7690" max="7690" width="20.42578125" style="1018" bestFit="1" customWidth="1"/>
    <col min="7691" max="7692" width="19.85546875" style="1018" bestFit="1" customWidth="1"/>
    <col min="7693" max="7693" width="18.7109375" style="1018" bestFit="1" customWidth="1"/>
    <col min="7694" max="7695" width="20.42578125" style="1018" bestFit="1" customWidth="1"/>
    <col min="7696" max="7696" width="3.85546875" style="1018" customWidth="1"/>
    <col min="7697" max="7697" width="13.85546875" style="1018" bestFit="1" customWidth="1"/>
    <col min="7698" max="7698" width="11.140625" style="1018" bestFit="1" customWidth="1"/>
    <col min="7699" max="7936" width="9.140625" style="1018"/>
    <col min="7937" max="7937" width="60.85546875" style="1018" customWidth="1"/>
    <col min="7938" max="7938" width="21" style="1018" bestFit="1" customWidth="1"/>
    <col min="7939" max="7939" width="21.28515625" style="1018" bestFit="1" customWidth="1"/>
    <col min="7940" max="7943" width="19.85546875" style="1018" bestFit="1" customWidth="1"/>
    <col min="7944" max="7945" width="21.28515625" style="1018" bestFit="1" customWidth="1"/>
    <col min="7946" max="7946" width="20.42578125" style="1018" bestFit="1" customWidth="1"/>
    <col min="7947" max="7948" width="19.85546875" style="1018" bestFit="1" customWidth="1"/>
    <col min="7949" max="7949" width="18.7109375" style="1018" bestFit="1" customWidth="1"/>
    <col min="7950" max="7951" width="20.42578125" style="1018" bestFit="1" customWidth="1"/>
    <col min="7952" max="7952" width="3.85546875" style="1018" customWidth="1"/>
    <col min="7953" max="7953" width="13.85546875" style="1018" bestFit="1" customWidth="1"/>
    <col min="7954" max="7954" width="11.140625" style="1018" bestFit="1" customWidth="1"/>
    <col min="7955" max="8192" width="9.140625" style="1018"/>
    <col min="8193" max="8193" width="60.85546875" style="1018" customWidth="1"/>
    <col min="8194" max="8194" width="21" style="1018" bestFit="1" customWidth="1"/>
    <col min="8195" max="8195" width="21.28515625" style="1018" bestFit="1" customWidth="1"/>
    <col min="8196" max="8199" width="19.85546875" style="1018" bestFit="1" customWidth="1"/>
    <col min="8200" max="8201" width="21.28515625" style="1018" bestFit="1" customWidth="1"/>
    <col min="8202" max="8202" width="20.42578125" style="1018" bestFit="1" customWidth="1"/>
    <col min="8203" max="8204" width="19.85546875" style="1018" bestFit="1" customWidth="1"/>
    <col min="8205" max="8205" width="18.7109375" style="1018" bestFit="1" customWidth="1"/>
    <col min="8206" max="8207" width="20.42578125" style="1018" bestFit="1" customWidth="1"/>
    <col min="8208" max="8208" width="3.85546875" style="1018" customWidth="1"/>
    <col min="8209" max="8209" width="13.85546875" style="1018" bestFit="1" customWidth="1"/>
    <col min="8210" max="8210" width="11.140625" style="1018" bestFit="1" customWidth="1"/>
    <col min="8211" max="8448" width="9.140625" style="1018"/>
    <col min="8449" max="8449" width="60.85546875" style="1018" customWidth="1"/>
    <col min="8450" max="8450" width="21" style="1018" bestFit="1" customWidth="1"/>
    <col min="8451" max="8451" width="21.28515625" style="1018" bestFit="1" customWidth="1"/>
    <col min="8452" max="8455" width="19.85546875" style="1018" bestFit="1" customWidth="1"/>
    <col min="8456" max="8457" width="21.28515625" style="1018" bestFit="1" customWidth="1"/>
    <col min="8458" max="8458" width="20.42578125" style="1018" bestFit="1" customWidth="1"/>
    <col min="8459" max="8460" width="19.85546875" style="1018" bestFit="1" customWidth="1"/>
    <col min="8461" max="8461" width="18.7109375" style="1018" bestFit="1" customWidth="1"/>
    <col min="8462" max="8463" width="20.42578125" style="1018" bestFit="1" customWidth="1"/>
    <col min="8464" max="8464" width="3.85546875" style="1018" customWidth="1"/>
    <col min="8465" max="8465" width="13.85546875" style="1018" bestFit="1" customWidth="1"/>
    <col min="8466" max="8466" width="11.140625" style="1018" bestFit="1" customWidth="1"/>
    <col min="8467" max="8704" width="9.140625" style="1018"/>
    <col min="8705" max="8705" width="60.85546875" style="1018" customWidth="1"/>
    <col min="8706" max="8706" width="21" style="1018" bestFit="1" customWidth="1"/>
    <col min="8707" max="8707" width="21.28515625" style="1018" bestFit="1" customWidth="1"/>
    <col min="8708" max="8711" width="19.85546875" style="1018" bestFit="1" customWidth="1"/>
    <col min="8712" max="8713" width="21.28515625" style="1018" bestFit="1" customWidth="1"/>
    <col min="8714" max="8714" width="20.42578125" style="1018" bestFit="1" customWidth="1"/>
    <col min="8715" max="8716" width="19.85546875" style="1018" bestFit="1" customWidth="1"/>
    <col min="8717" max="8717" width="18.7109375" style="1018" bestFit="1" customWidth="1"/>
    <col min="8718" max="8719" width="20.42578125" style="1018" bestFit="1" customWidth="1"/>
    <col min="8720" max="8720" width="3.85546875" style="1018" customWidth="1"/>
    <col min="8721" max="8721" width="13.85546875" style="1018" bestFit="1" customWidth="1"/>
    <col min="8722" max="8722" width="11.140625" style="1018" bestFit="1" customWidth="1"/>
    <col min="8723" max="8960" width="9.140625" style="1018"/>
    <col min="8961" max="8961" width="60.85546875" style="1018" customWidth="1"/>
    <col min="8962" max="8962" width="21" style="1018" bestFit="1" customWidth="1"/>
    <col min="8963" max="8963" width="21.28515625" style="1018" bestFit="1" customWidth="1"/>
    <col min="8964" max="8967" width="19.85546875" style="1018" bestFit="1" customWidth="1"/>
    <col min="8968" max="8969" width="21.28515625" style="1018" bestFit="1" customWidth="1"/>
    <col min="8970" max="8970" width="20.42578125" style="1018" bestFit="1" customWidth="1"/>
    <col min="8971" max="8972" width="19.85546875" style="1018" bestFit="1" customWidth="1"/>
    <col min="8973" max="8973" width="18.7109375" style="1018" bestFit="1" customWidth="1"/>
    <col min="8974" max="8975" width="20.42578125" style="1018" bestFit="1" customWidth="1"/>
    <col min="8976" max="8976" width="3.85546875" style="1018" customWidth="1"/>
    <col min="8977" max="8977" width="13.85546875" style="1018" bestFit="1" customWidth="1"/>
    <col min="8978" max="8978" width="11.140625" style="1018" bestFit="1" customWidth="1"/>
    <col min="8979" max="9216" width="9.140625" style="1018"/>
    <col min="9217" max="9217" width="60.85546875" style="1018" customWidth="1"/>
    <col min="9218" max="9218" width="21" style="1018" bestFit="1" customWidth="1"/>
    <col min="9219" max="9219" width="21.28515625" style="1018" bestFit="1" customWidth="1"/>
    <col min="9220" max="9223" width="19.85546875" style="1018" bestFit="1" customWidth="1"/>
    <col min="9224" max="9225" width="21.28515625" style="1018" bestFit="1" customWidth="1"/>
    <col min="9226" max="9226" width="20.42578125" style="1018" bestFit="1" customWidth="1"/>
    <col min="9227" max="9228" width="19.85546875" style="1018" bestFit="1" customWidth="1"/>
    <col min="9229" max="9229" width="18.7109375" style="1018" bestFit="1" customWidth="1"/>
    <col min="9230" max="9231" width="20.42578125" style="1018" bestFit="1" customWidth="1"/>
    <col min="9232" max="9232" width="3.85546875" style="1018" customWidth="1"/>
    <col min="9233" max="9233" width="13.85546875" style="1018" bestFit="1" customWidth="1"/>
    <col min="9234" max="9234" width="11.140625" style="1018" bestFit="1" customWidth="1"/>
    <col min="9235" max="9472" width="9.140625" style="1018"/>
    <col min="9473" max="9473" width="60.85546875" style="1018" customWidth="1"/>
    <col min="9474" max="9474" width="21" style="1018" bestFit="1" customWidth="1"/>
    <col min="9475" max="9475" width="21.28515625" style="1018" bestFit="1" customWidth="1"/>
    <col min="9476" max="9479" width="19.85546875" style="1018" bestFit="1" customWidth="1"/>
    <col min="9480" max="9481" width="21.28515625" style="1018" bestFit="1" customWidth="1"/>
    <col min="9482" max="9482" width="20.42578125" style="1018" bestFit="1" customWidth="1"/>
    <col min="9483" max="9484" width="19.85546875" style="1018" bestFit="1" customWidth="1"/>
    <col min="9485" max="9485" width="18.7109375" style="1018" bestFit="1" customWidth="1"/>
    <col min="9486" max="9487" width="20.42578125" style="1018" bestFit="1" customWidth="1"/>
    <col min="9488" max="9488" width="3.85546875" style="1018" customWidth="1"/>
    <col min="9489" max="9489" width="13.85546875" style="1018" bestFit="1" customWidth="1"/>
    <col min="9490" max="9490" width="11.140625" style="1018" bestFit="1" customWidth="1"/>
    <col min="9491" max="9728" width="9.140625" style="1018"/>
    <col min="9729" max="9729" width="60.85546875" style="1018" customWidth="1"/>
    <col min="9730" max="9730" width="21" style="1018" bestFit="1" customWidth="1"/>
    <col min="9731" max="9731" width="21.28515625" style="1018" bestFit="1" customWidth="1"/>
    <col min="9732" max="9735" width="19.85546875" style="1018" bestFit="1" customWidth="1"/>
    <col min="9736" max="9737" width="21.28515625" style="1018" bestFit="1" customWidth="1"/>
    <col min="9738" max="9738" width="20.42578125" style="1018" bestFit="1" customWidth="1"/>
    <col min="9739" max="9740" width="19.85546875" style="1018" bestFit="1" customWidth="1"/>
    <col min="9741" max="9741" width="18.7109375" style="1018" bestFit="1" customWidth="1"/>
    <col min="9742" max="9743" width="20.42578125" style="1018" bestFit="1" customWidth="1"/>
    <col min="9744" max="9744" width="3.85546875" style="1018" customWidth="1"/>
    <col min="9745" max="9745" width="13.85546875" style="1018" bestFit="1" customWidth="1"/>
    <col min="9746" max="9746" width="11.140625" style="1018" bestFit="1" customWidth="1"/>
    <col min="9747" max="9984" width="9.140625" style="1018"/>
    <col min="9985" max="9985" width="60.85546875" style="1018" customWidth="1"/>
    <col min="9986" max="9986" width="21" style="1018" bestFit="1" customWidth="1"/>
    <col min="9987" max="9987" width="21.28515625" style="1018" bestFit="1" customWidth="1"/>
    <col min="9988" max="9991" width="19.85546875" style="1018" bestFit="1" customWidth="1"/>
    <col min="9992" max="9993" width="21.28515625" style="1018" bestFit="1" customWidth="1"/>
    <col min="9994" max="9994" width="20.42578125" style="1018" bestFit="1" customWidth="1"/>
    <col min="9995" max="9996" width="19.85546875" style="1018" bestFit="1" customWidth="1"/>
    <col min="9997" max="9997" width="18.7109375" style="1018" bestFit="1" customWidth="1"/>
    <col min="9998" max="9999" width="20.42578125" style="1018" bestFit="1" customWidth="1"/>
    <col min="10000" max="10000" width="3.85546875" style="1018" customWidth="1"/>
    <col min="10001" max="10001" width="13.85546875" style="1018" bestFit="1" customWidth="1"/>
    <col min="10002" max="10002" width="11.140625" style="1018" bestFit="1" customWidth="1"/>
    <col min="10003" max="10240" width="9.140625" style="1018"/>
    <col min="10241" max="10241" width="60.85546875" style="1018" customWidth="1"/>
    <col min="10242" max="10242" width="21" style="1018" bestFit="1" customWidth="1"/>
    <col min="10243" max="10243" width="21.28515625" style="1018" bestFit="1" customWidth="1"/>
    <col min="10244" max="10247" width="19.85546875" style="1018" bestFit="1" customWidth="1"/>
    <col min="10248" max="10249" width="21.28515625" style="1018" bestFit="1" customWidth="1"/>
    <col min="10250" max="10250" width="20.42578125" style="1018" bestFit="1" customWidth="1"/>
    <col min="10251" max="10252" width="19.85546875" style="1018" bestFit="1" customWidth="1"/>
    <col min="10253" max="10253" width="18.7109375" style="1018" bestFit="1" customWidth="1"/>
    <col min="10254" max="10255" width="20.42578125" style="1018" bestFit="1" customWidth="1"/>
    <col min="10256" max="10256" width="3.85546875" style="1018" customWidth="1"/>
    <col min="10257" max="10257" width="13.85546875" style="1018" bestFit="1" customWidth="1"/>
    <col min="10258" max="10258" width="11.140625" style="1018" bestFit="1" customWidth="1"/>
    <col min="10259" max="10496" width="9.140625" style="1018"/>
    <col min="10497" max="10497" width="60.85546875" style="1018" customWidth="1"/>
    <col min="10498" max="10498" width="21" style="1018" bestFit="1" customWidth="1"/>
    <col min="10499" max="10499" width="21.28515625" style="1018" bestFit="1" customWidth="1"/>
    <col min="10500" max="10503" width="19.85546875" style="1018" bestFit="1" customWidth="1"/>
    <col min="10504" max="10505" width="21.28515625" style="1018" bestFit="1" customWidth="1"/>
    <col min="10506" max="10506" width="20.42578125" style="1018" bestFit="1" customWidth="1"/>
    <col min="10507" max="10508" width="19.85546875" style="1018" bestFit="1" customWidth="1"/>
    <col min="10509" max="10509" width="18.7109375" style="1018" bestFit="1" customWidth="1"/>
    <col min="10510" max="10511" width="20.42578125" style="1018" bestFit="1" customWidth="1"/>
    <col min="10512" max="10512" width="3.85546875" style="1018" customWidth="1"/>
    <col min="10513" max="10513" width="13.85546875" style="1018" bestFit="1" customWidth="1"/>
    <col min="10514" max="10514" width="11.140625" style="1018" bestFit="1" customWidth="1"/>
    <col min="10515" max="10752" width="9.140625" style="1018"/>
    <col min="10753" max="10753" width="60.85546875" style="1018" customWidth="1"/>
    <col min="10754" max="10754" width="21" style="1018" bestFit="1" customWidth="1"/>
    <col min="10755" max="10755" width="21.28515625" style="1018" bestFit="1" customWidth="1"/>
    <col min="10756" max="10759" width="19.85546875" style="1018" bestFit="1" customWidth="1"/>
    <col min="10760" max="10761" width="21.28515625" style="1018" bestFit="1" customWidth="1"/>
    <col min="10762" max="10762" width="20.42578125" style="1018" bestFit="1" customWidth="1"/>
    <col min="10763" max="10764" width="19.85546875" style="1018" bestFit="1" customWidth="1"/>
    <col min="10765" max="10765" width="18.7109375" style="1018" bestFit="1" customWidth="1"/>
    <col min="10766" max="10767" width="20.42578125" style="1018" bestFit="1" customWidth="1"/>
    <col min="10768" max="10768" width="3.85546875" style="1018" customWidth="1"/>
    <col min="10769" max="10769" width="13.85546875" style="1018" bestFit="1" customWidth="1"/>
    <col min="10770" max="10770" width="11.140625" style="1018" bestFit="1" customWidth="1"/>
    <col min="10771" max="11008" width="9.140625" style="1018"/>
    <col min="11009" max="11009" width="60.85546875" style="1018" customWidth="1"/>
    <col min="11010" max="11010" width="21" style="1018" bestFit="1" customWidth="1"/>
    <col min="11011" max="11011" width="21.28515625" style="1018" bestFit="1" customWidth="1"/>
    <col min="11012" max="11015" width="19.85546875" style="1018" bestFit="1" customWidth="1"/>
    <col min="11016" max="11017" width="21.28515625" style="1018" bestFit="1" customWidth="1"/>
    <col min="11018" max="11018" width="20.42578125" style="1018" bestFit="1" customWidth="1"/>
    <col min="11019" max="11020" width="19.85546875" style="1018" bestFit="1" customWidth="1"/>
    <col min="11021" max="11021" width="18.7109375" style="1018" bestFit="1" customWidth="1"/>
    <col min="11022" max="11023" width="20.42578125" style="1018" bestFit="1" customWidth="1"/>
    <col min="11024" max="11024" width="3.85546875" style="1018" customWidth="1"/>
    <col min="11025" max="11025" width="13.85546875" style="1018" bestFit="1" customWidth="1"/>
    <col min="11026" max="11026" width="11.140625" style="1018" bestFit="1" customWidth="1"/>
    <col min="11027" max="11264" width="9.140625" style="1018"/>
    <col min="11265" max="11265" width="60.85546875" style="1018" customWidth="1"/>
    <col min="11266" max="11266" width="21" style="1018" bestFit="1" customWidth="1"/>
    <col min="11267" max="11267" width="21.28515625" style="1018" bestFit="1" customWidth="1"/>
    <col min="11268" max="11271" width="19.85546875" style="1018" bestFit="1" customWidth="1"/>
    <col min="11272" max="11273" width="21.28515625" style="1018" bestFit="1" customWidth="1"/>
    <col min="11274" max="11274" width="20.42578125" style="1018" bestFit="1" customWidth="1"/>
    <col min="11275" max="11276" width="19.85546875" style="1018" bestFit="1" customWidth="1"/>
    <col min="11277" max="11277" width="18.7109375" style="1018" bestFit="1" customWidth="1"/>
    <col min="11278" max="11279" width="20.42578125" style="1018" bestFit="1" customWidth="1"/>
    <col min="11280" max="11280" width="3.85546875" style="1018" customWidth="1"/>
    <col min="11281" max="11281" width="13.85546875" style="1018" bestFit="1" customWidth="1"/>
    <col min="11282" max="11282" width="11.140625" style="1018" bestFit="1" customWidth="1"/>
    <col min="11283" max="11520" width="9.140625" style="1018"/>
    <col min="11521" max="11521" width="60.85546875" style="1018" customWidth="1"/>
    <col min="11522" max="11522" width="21" style="1018" bestFit="1" customWidth="1"/>
    <col min="11523" max="11523" width="21.28515625" style="1018" bestFit="1" customWidth="1"/>
    <col min="11524" max="11527" width="19.85546875" style="1018" bestFit="1" customWidth="1"/>
    <col min="11528" max="11529" width="21.28515625" style="1018" bestFit="1" customWidth="1"/>
    <col min="11530" max="11530" width="20.42578125" style="1018" bestFit="1" customWidth="1"/>
    <col min="11531" max="11532" width="19.85546875" style="1018" bestFit="1" customWidth="1"/>
    <col min="11533" max="11533" width="18.7109375" style="1018" bestFit="1" customWidth="1"/>
    <col min="11534" max="11535" width="20.42578125" style="1018" bestFit="1" customWidth="1"/>
    <col min="11536" max="11536" width="3.85546875" style="1018" customWidth="1"/>
    <col min="11537" max="11537" width="13.85546875" style="1018" bestFit="1" customWidth="1"/>
    <col min="11538" max="11538" width="11.140625" style="1018" bestFit="1" customWidth="1"/>
    <col min="11539" max="11776" width="9.140625" style="1018"/>
    <col min="11777" max="11777" width="60.85546875" style="1018" customWidth="1"/>
    <col min="11778" max="11778" width="21" style="1018" bestFit="1" customWidth="1"/>
    <col min="11779" max="11779" width="21.28515625" style="1018" bestFit="1" customWidth="1"/>
    <col min="11780" max="11783" width="19.85546875" style="1018" bestFit="1" customWidth="1"/>
    <col min="11784" max="11785" width="21.28515625" style="1018" bestFit="1" customWidth="1"/>
    <col min="11786" max="11786" width="20.42578125" style="1018" bestFit="1" customWidth="1"/>
    <col min="11787" max="11788" width="19.85546875" style="1018" bestFit="1" customWidth="1"/>
    <col min="11789" max="11789" width="18.7109375" style="1018" bestFit="1" customWidth="1"/>
    <col min="11790" max="11791" width="20.42578125" style="1018" bestFit="1" customWidth="1"/>
    <col min="11792" max="11792" width="3.85546875" style="1018" customWidth="1"/>
    <col min="11793" max="11793" width="13.85546875" style="1018" bestFit="1" customWidth="1"/>
    <col min="11794" max="11794" width="11.140625" style="1018" bestFit="1" customWidth="1"/>
    <col min="11795" max="12032" width="9.140625" style="1018"/>
    <col min="12033" max="12033" width="60.85546875" style="1018" customWidth="1"/>
    <col min="12034" max="12034" width="21" style="1018" bestFit="1" customWidth="1"/>
    <col min="12035" max="12035" width="21.28515625" style="1018" bestFit="1" customWidth="1"/>
    <col min="12036" max="12039" width="19.85546875" style="1018" bestFit="1" customWidth="1"/>
    <col min="12040" max="12041" width="21.28515625" style="1018" bestFit="1" customWidth="1"/>
    <col min="12042" max="12042" width="20.42578125" style="1018" bestFit="1" customWidth="1"/>
    <col min="12043" max="12044" width="19.85546875" style="1018" bestFit="1" customWidth="1"/>
    <col min="12045" max="12045" width="18.7109375" style="1018" bestFit="1" customWidth="1"/>
    <col min="12046" max="12047" width="20.42578125" style="1018" bestFit="1" customWidth="1"/>
    <col min="12048" max="12048" width="3.85546875" style="1018" customWidth="1"/>
    <col min="12049" max="12049" width="13.85546875" style="1018" bestFit="1" customWidth="1"/>
    <col min="12050" max="12050" width="11.140625" style="1018" bestFit="1" customWidth="1"/>
    <col min="12051" max="12288" width="9.140625" style="1018"/>
    <col min="12289" max="12289" width="60.85546875" style="1018" customWidth="1"/>
    <col min="12290" max="12290" width="21" style="1018" bestFit="1" customWidth="1"/>
    <col min="12291" max="12291" width="21.28515625" style="1018" bestFit="1" customWidth="1"/>
    <col min="12292" max="12295" width="19.85546875" style="1018" bestFit="1" customWidth="1"/>
    <col min="12296" max="12297" width="21.28515625" style="1018" bestFit="1" customWidth="1"/>
    <col min="12298" max="12298" width="20.42578125" style="1018" bestFit="1" customWidth="1"/>
    <col min="12299" max="12300" width="19.85546875" style="1018" bestFit="1" customWidth="1"/>
    <col min="12301" max="12301" width="18.7109375" style="1018" bestFit="1" customWidth="1"/>
    <col min="12302" max="12303" width="20.42578125" style="1018" bestFit="1" customWidth="1"/>
    <col min="12304" max="12304" width="3.85546875" style="1018" customWidth="1"/>
    <col min="12305" max="12305" width="13.85546875" style="1018" bestFit="1" customWidth="1"/>
    <col min="12306" max="12306" width="11.140625" style="1018" bestFit="1" customWidth="1"/>
    <col min="12307" max="12544" width="9.140625" style="1018"/>
    <col min="12545" max="12545" width="60.85546875" style="1018" customWidth="1"/>
    <col min="12546" max="12546" width="21" style="1018" bestFit="1" customWidth="1"/>
    <col min="12547" max="12547" width="21.28515625" style="1018" bestFit="1" customWidth="1"/>
    <col min="12548" max="12551" width="19.85546875" style="1018" bestFit="1" customWidth="1"/>
    <col min="12552" max="12553" width="21.28515625" style="1018" bestFit="1" customWidth="1"/>
    <col min="12554" max="12554" width="20.42578125" style="1018" bestFit="1" customWidth="1"/>
    <col min="12555" max="12556" width="19.85546875" style="1018" bestFit="1" customWidth="1"/>
    <col min="12557" max="12557" width="18.7109375" style="1018" bestFit="1" customWidth="1"/>
    <col min="12558" max="12559" width="20.42578125" style="1018" bestFit="1" customWidth="1"/>
    <col min="12560" max="12560" width="3.85546875" style="1018" customWidth="1"/>
    <col min="12561" max="12561" width="13.85546875" style="1018" bestFit="1" customWidth="1"/>
    <col min="12562" max="12562" width="11.140625" style="1018" bestFit="1" customWidth="1"/>
    <col min="12563" max="12800" width="9.140625" style="1018"/>
    <col min="12801" max="12801" width="60.85546875" style="1018" customWidth="1"/>
    <col min="12802" max="12802" width="21" style="1018" bestFit="1" customWidth="1"/>
    <col min="12803" max="12803" width="21.28515625" style="1018" bestFit="1" customWidth="1"/>
    <col min="12804" max="12807" width="19.85546875" style="1018" bestFit="1" customWidth="1"/>
    <col min="12808" max="12809" width="21.28515625" style="1018" bestFit="1" customWidth="1"/>
    <col min="12810" max="12810" width="20.42578125" style="1018" bestFit="1" customWidth="1"/>
    <col min="12811" max="12812" width="19.85546875" style="1018" bestFit="1" customWidth="1"/>
    <col min="12813" max="12813" width="18.7109375" style="1018" bestFit="1" customWidth="1"/>
    <col min="12814" max="12815" width="20.42578125" style="1018" bestFit="1" customWidth="1"/>
    <col min="12816" max="12816" width="3.85546875" style="1018" customWidth="1"/>
    <col min="12817" max="12817" width="13.85546875" style="1018" bestFit="1" customWidth="1"/>
    <col min="12818" max="12818" width="11.140625" style="1018" bestFit="1" customWidth="1"/>
    <col min="12819" max="13056" width="9.140625" style="1018"/>
    <col min="13057" max="13057" width="60.85546875" style="1018" customWidth="1"/>
    <col min="13058" max="13058" width="21" style="1018" bestFit="1" customWidth="1"/>
    <col min="13059" max="13059" width="21.28515625" style="1018" bestFit="1" customWidth="1"/>
    <col min="13060" max="13063" width="19.85546875" style="1018" bestFit="1" customWidth="1"/>
    <col min="13064" max="13065" width="21.28515625" style="1018" bestFit="1" customWidth="1"/>
    <col min="13066" max="13066" width="20.42578125" style="1018" bestFit="1" customWidth="1"/>
    <col min="13067" max="13068" width="19.85546875" style="1018" bestFit="1" customWidth="1"/>
    <col min="13069" max="13069" width="18.7109375" style="1018" bestFit="1" customWidth="1"/>
    <col min="13070" max="13071" width="20.42578125" style="1018" bestFit="1" customWidth="1"/>
    <col min="13072" max="13072" width="3.85546875" style="1018" customWidth="1"/>
    <col min="13073" max="13073" width="13.85546875" style="1018" bestFit="1" customWidth="1"/>
    <col min="13074" max="13074" width="11.140625" style="1018" bestFit="1" customWidth="1"/>
    <col min="13075" max="13312" width="9.140625" style="1018"/>
    <col min="13313" max="13313" width="60.85546875" style="1018" customWidth="1"/>
    <col min="13314" max="13314" width="21" style="1018" bestFit="1" customWidth="1"/>
    <col min="13315" max="13315" width="21.28515625" style="1018" bestFit="1" customWidth="1"/>
    <col min="13316" max="13319" width="19.85546875" style="1018" bestFit="1" customWidth="1"/>
    <col min="13320" max="13321" width="21.28515625" style="1018" bestFit="1" customWidth="1"/>
    <col min="13322" max="13322" width="20.42578125" style="1018" bestFit="1" customWidth="1"/>
    <col min="13323" max="13324" width="19.85546875" style="1018" bestFit="1" customWidth="1"/>
    <col min="13325" max="13325" width="18.7109375" style="1018" bestFit="1" customWidth="1"/>
    <col min="13326" max="13327" width="20.42578125" style="1018" bestFit="1" customWidth="1"/>
    <col min="13328" max="13328" width="3.85546875" style="1018" customWidth="1"/>
    <col min="13329" max="13329" width="13.85546875" style="1018" bestFit="1" customWidth="1"/>
    <col min="13330" max="13330" width="11.140625" style="1018" bestFit="1" customWidth="1"/>
    <col min="13331" max="13568" width="9.140625" style="1018"/>
    <col min="13569" max="13569" width="60.85546875" style="1018" customWidth="1"/>
    <col min="13570" max="13570" width="21" style="1018" bestFit="1" customWidth="1"/>
    <col min="13571" max="13571" width="21.28515625" style="1018" bestFit="1" customWidth="1"/>
    <col min="13572" max="13575" width="19.85546875" style="1018" bestFit="1" customWidth="1"/>
    <col min="13576" max="13577" width="21.28515625" style="1018" bestFit="1" customWidth="1"/>
    <col min="13578" max="13578" width="20.42578125" style="1018" bestFit="1" customWidth="1"/>
    <col min="13579" max="13580" width="19.85546875" style="1018" bestFit="1" customWidth="1"/>
    <col min="13581" max="13581" width="18.7109375" style="1018" bestFit="1" customWidth="1"/>
    <col min="13582" max="13583" width="20.42578125" style="1018" bestFit="1" customWidth="1"/>
    <col min="13584" max="13584" width="3.85546875" style="1018" customWidth="1"/>
    <col min="13585" max="13585" width="13.85546875" style="1018" bestFit="1" customWidth="1"/>
    <col min="13586" max="13586" width="11.140625" style="1018" bestFit="1" customWidth="1"/>
    <col min="13587" max="13824" width="9.140625" style="1018"/>
    <col min="13825" max="13825" width="60.85546875" style="1018" customWidth="1"/>
    <col min="13826" max="13826" width="21" style="1018" bestFit="1" customWidth="1"/>
    <col min="13827" max="13827" width="21.28515625" style="1018" bestFit="1" customWidth="1"/>
    <col min="13828" max="13831" width="19.85546875" style="1018" bestFit="1" customWidth="1"/>
    <col min="13832" max="13833" width="21.28515625" style="1018" bestFit="1" customWidth="1"/>
    <col min="13834" max="13834" width="20.42578125" style="1018" bestFit="1" customWidth="1"/>
    <col min="13835" max="13836" width="19.85546875" style="1018" bestFit="1" customWidth="1"/>
    <col min="13837" max="13837" width="18.7109375" style="1018" bestFit="1" customWidth="1"/>
    <col min="13838" max="13839" width="20.42578125" style="1018" bestFit="1" customWidth="1"/>
    <col min="13840" max="13840" width="3.85546875" style="1018" customWidth="1"/>
    <col min="13841" max="13841" width="13.85546875" style="1018" bestFit="1" customWidth="1"/>
    <col min="13842" max="13842" width="11.140625" style="1018" bestFit="1" customWidth="1"/>
    <col min="13843" max="14080" width="9.140625" style="1018"/>
    <col min="14081" max="14081" width="60.85546875" style="1018" customWidth="1"/>
    <col min="14082" max="14082" width="21" style="1018" bestFit="1" customWidth="1"/>
    <col min="14083" max="14083" width="21.28515625" style="1018" bestFit="1" customWidth="1"/>
    <col min="14084" max="14087" width="19.85546875" style="1018" bestFit="1" customWidth="1"/>
    <col min="14088" max="14089" width="21.28515625" style="1018" bestFit="1" customWidth="1"/>
    <col min="14090" max="14090" width="20.42578125" style="1018" bestFit="1" customWidth="1"/>
    <col min="14091" max="14092" width="19.85546875" style="1018" bestFit="1" customWidth="1"/>
    <col min="14093" max="14093" width="18.7109375" style="1018" bestFit="1" customWidth="1"/>
    <col min="14094" max="14095" width="20.42578125" style="1018" bestFit="1" customWidth="1"/>
    <col min="14096" max="14096" width="3.85546875" style="1018" customWidth="1"/>
    <col min="14097" max="14097" width="13.85546875" style="1018" bestFit="1" customWidth="1"/>
    <col min="14098" max="14098" width="11.140625" style="1018" bestFit="1" customWidth="1"/>
    <col min="14099" max="14336" width="9.140625" style="1018"/>
    <col min="14337" max="14337" width="60.85546875" style="1018" customWidth="1"/>
    <col min="14338" max="14338" width="21" style="1018" bestFit="1" customWidth="1"/>
    <col min="14339" max="14339" width="21.28515625" style="1018" bestFit="1" customWidth="1"/>
    <col min="14340" max="14343" width="19.85546875" style="1018" bestFit="1" customWidth="1"/>
    <col min="14344" max="14345" width="21.28515625" style="1018" bestFit="1" customWidth="1"/>
    <col min="14346" max="14346" width="20.42578125" style="1018" bestFit="1" customWidth="1"/>
    <col min="14347" max="14348" width="19.85546875" style="1018" bestFit="1" customWidth="1"/>
    <col min="14349" max="14349" width="18.7109375" style="1018" bestFit="1" customWidth="1"/>
    <col min="14350" max="14351" width="20.42578125" style="1018" bestFit="1" customWidth="1"/>
    <col min="14352" max="14352" width="3.85546875" style="1018" customWidth="1"/>
    <col min="14353" max="14353" width="13.85546875" style="1018" bestFit="1" customWidth="1"/>
    <col min="14354" max="14354" width="11.140625" style="1018" bestFit="1" customWidth="1"/>
    <col min="14355" max="14592" width="9.140625" style="1018"/>
    <col min="14593" max="14593" width="60.85546875" style="1018" customWidth="1"/>
    <col min="14594" max="14594" width="21" style="1018" bestFit="1" customWidth="1"/>
    <col min="14595" max="14595" width="21.28515625" style="1018" bestFit="1" customWidth="1"/>
    <col min="14596" max="14599" width="19.85546875" style="1018" bestFit="1" customWidth="1"/>
    <col min="14600" max="14601" width="21.28515625" style="1018" bestFit="1" customWidth="1"/>
    <col min="14602" max="14602" width="20.42578125" style="1018" bestFit="1" customWidth="1"/>
    <col min="14603" max="14604" width="19.85546875" style="1018" bestFit="1" customWidth="1"/>
    <col min="14605" max="14605" width="18.7109375" style="1018" bestFit="1" customWidth="1"/>
    <col min="14606" max="14607" width="20.42578125" style="1018" bestFit="1" customWidth="1"/>
    <col min="14608" max="14608" width="3.85546875" style="1018" customWidth="1"/>
    <col min="14609" max="14609" width="13.85546875" style="1018" bestFit="1" customWidth="1"/>
    <col min="14610" max="14610" width="11.140625" style="1018" bestFit="1" customWidth="1"/>
    <col min="14611" max="14848" width="9.140625" style="1018"/>
    <col min="14849" max="14849" width="60.85546875" style="1018" customWidth="1"/>
    <col min="14850" max="14850" width="21" style="1018" bestFit="1" customWidth="1"/>
    <col min="14851" max="14851" width="21.28515625" style="1018" bestFit="1" customWidth="1"/>
    <col min="14852" max="14855" width="19.85546875" style="1018" bestFit="1" customWidth="1"/>
    <col min="14856" max="14857" width="21.28515625" style="1018" bestFit="1" customWidth="1"/>
    <col min="14858" max="14858" width="20.42578125" style="1018" bestFit="1" customWidth="1"/>
    <col min="14859" max="14860" width="19.85546875" style="1018" bestFit="1" customWidth="1"/>
    <col min="14861" max="14861" width="18.7109375" style="1018" bestFit="1" customWidth="1"/>
    <col min="14862" max="14863" width="20.42578125" style="1018" bestFit="1" customWidth="1"/>
    <col min="14864" max="14864" width="3.85546875" style="1018" customWidth="1"/>
    <col min="14865" max="14865" width="13.85546875" style="1018" bestFit="1" customWidth="1"/>
    <col min="14866" max="14866" width="11.140625" style="1018" bestFit="1" customWidth="1"/>
    <col min="14867" max="15104" width="9.140625" style="1018"/>
    <col min="15105" max="15105" width="60.85546875" style="1018" customWidth="1"/>
    <col min="15106" max="15106" width="21" style="1018" bestFit="1" customWidth="1"/>
    <col min="15107" max="15107" width="21.28515625" style="1018" bestFit="1" customWidth="1"/>
    <col min="15108" max="15111" width="19.85546875" style="1018" bestFit="1" customWidth="1"/>
    <col min="15112" max="15113" width="21.28515625" style="1018" bestFit="1" customWidth="1"/>
    <col min="15114" max="15114" width="20.42578125" style="1018" bestFit="1" customWidth="1"/>
    <col min="15115" max="15116" width="19.85546875" style="1018" bestFit="1" customWidth="1"/>
    <col min="15117" max="15117" width="18.7109375" style="1018" bestFit="1" customWidth="1"/>
    <col min="15118" max="15119" width="20.42578125" style="1018" bestFit="1" customWidth="1"/>
    <col min="15120" max="15120" width="3.85546875" style="1018" customWidth="1"/>
    <col min="15121" max="15121" width="13.85546875" style="1018" bestFit="1" customWidth="1"/>
    <col min="15122" max="15122" width="11.140625" style="1018" bestFit="1" customWidth="1"/>
    <col min="15123" max="15360" width="9.140625" style="1018"/>
    <col min="15361" max="15361" width="60.85546875" style="1018" customWidth="1"/>
    <col min="15362" max="15362" width="21" style="1018" bestFit="1" customWidth="1"/>
    <col min="15363" max="15363" width="21.28515625" style="1018" bestFit="1" customWidth="1"/>
    <col min="15364" max="15367" width="19.85546875" style="1018" bestFit="1" customWidth="1"/>
    <col min="15368" max="15369" width="21.28515625" style="1018" bestFit="1" customWidth="1"/>
    <col min="15370" max="15370" width="20.42578125" style="1018" bestFit="1" customWidth="1"/>
    <col min="15371" max="15372" width="19.85546875" style="1018" bestFit="1" customWidth="1"/>
    <col min="15373" max="15373" width="18.7109375" style="1018" bestFit="1" customWidth="1"/>
    <col min="15374" max="15375" width="20.42578125" style="1018" bestFit="1" customWidth="1"/>
    <col min="15376" max="15376" width="3.85546875" style="1018" customWidth="1"/>
    <col min="15377" max="15377" width="13.85546875" style="1018" bestFit="1" customWidth="1"/>
    <col min="15378" max="15378" width="11.140625" style="1018" bestFit="1" customWidth="1"/>
    <col min="15379" max="15616" width="9.140625" style="1018"/>
    <col min="15617" max="15617" width="60.85546875" style="1018" customWidth="1"/>
    <col min="15618" max="15618" width="21" style="1018" bestFit="1" customWidth="1"/>
    <col min="15619" max="15619" width="21.28515625" style="1018" bestFit="1" customWidth="1"/>
    <col min="15620" max="15623" width="19.85546875" style="1018" bestFit="1" customWidth="1"/>
    <col min="15624" max="15625" width="21.28515625" style="1018" bestFit="1" customWidth="1"/>
    <col min="15626" max="15626" width="20.42578125" style="1018" bestFit="1" customWidth="1"/>
    <col min="15627" max="15628" width="19.85546875" style="1018" bestFit="1" customWidth="1"/>
    <col min="15629" max="15629" width="18.7109375" style="1018" bestFit="1" customWidth="1"/>
    <col min="15630" max="15631" width="20.42578125" style="1018" bestFit="1" customWidth="1"/>
    <col min="15632" max="15632" width="3.85546875" style="1018" customWidth="1"/>
    <col min="15633" max="15633" width="13.85546875" style="1018" bestFit="1" customWidth="1"/>
    <col min="15634" max="15634" width="11.140625" style="1018" bestFit="1" customWidth="1"/>
    <col min="15635" max="15872" width="9.140625" style="1018"/>
    <col min="15873" max="15873" width="60.85546875" style="1018" customWidth="1"/>
    <col min="15874" max="15874" width="21" style="1018" bestFit="1" customWidth="1"/>
    <col min="15875" max="15875" width="21.28515625" style="1018" bestFit="1" customWidth="1"/>
    <col min="15876" max="15879" width="19.85546875" style="1018" bestFit="1" customWidth="1"/>
    <col min="15880" max="15881" width="21.28515625" style="1018" bestFit="1" customWidth="1"/>
    <col min="15882" max="15882" width="20.42578125" style="1018" bestFit="1" customWidth="1"/>
    <col min="15883" max="15884" width="19.85546875" style="1018" bestFit="1" customWidth="1"/>
    <col min="15885" max="15885" width="18.7109375" style="1018" bestFit="1" customWidth="1"/>
    <col min="15886" max="15887" width="20.42578125" style="1018" bestFit="1" customWidth="1"/>
    <col min="15888" max="15888" width="3.85546875" style="1018" customWidth="1"/>
    <col min="15889" max="15889" width="13.85546875" style="1018" bestFit="1" customWidth="1"/>
    <col min="15890" max="15890" width="11.140625" style="1018" bestFit="1" customWidth="1"/>
    <col min="15891" max="16128" width="9.140625" style="1018"/>
    <col min="16129" max="16129" width="60.85546875" style="1018" customWidth="1"/>
    <col min="16130" max="16130" width="21" style="1018" bestFit="1" customWidth="1"/>
    <col min="16131" max="16131" width="21.28515625" style="1018" bestFit="1" customWidth="1"/>
    <col min="16132" max="16135" width="19.85546875" style="1018" bestFit="1" customWidth="1"/>
    <col min="16136" max="16137" width="21.28515625" style="1018" bestFit="1" customWidth="1"/>
    <col min="16138" max="16138" width="20.42578125" style="1018" bestFit="1" customWidth="1"/>
    <col min="16139" max="16140" width="19.85546875" style="1018" bestFit="1" customWidth="1"/>
    <col min="16141" max="16141" width="18.7109375" style="1018" bestFit="1" customWidth="1"/>
    <col min="16142" max="16143" width="20.42578125" style="1018" bestFit="1" customWidth="1"/>
    <col min="16144" max="16144" width="3.85546875" style="1018" customWidth="1"/>
    <col min="16145" max="16145" width="13.85546875" style="1018" bestFit="1" customWidth="1"/>
    <col min="16146" max="16146" width="11.140625" style="1018" bestFit="1" customWidth="1"/>
    <col min="16147" max="16384" width="9.140625" style="1018"/>
  </cols>
  <sheetData>
    <row r="1" spans="1:15" s="1018" customFormat="1" ht="20.25" hidden="1">
      <c r="A1" s="633"/>
      <c r="B1" s="662"/>
      <c r="C1" s="662"/>
      <c r="D1" s="662"/>
      <c r="E1" s="662"/>
      <c r="F1" s="662"/>
      <c r="G1" s="662"/>
      <c r="H1" s="662"/>
      <c r="I1" s="662"/>
      <c r="J1" s="662"/>
      <c r="K1" s="658"/>
      <c r="L1" s="80"/>
      <c r="M1" s="80"/>
      <c r="N1" s="80"/>
      <c r="O1" s="80"/>
    </row>
    <row r="2" spans="1:15" s="1018" customFormat="1" ht="60" customHeight="1">
      <c r="A2" s="1040" t="s">
        <v>886</v>
      </c>
      <c r="B2" s="1040"/>
      <c r="C2" s="1040"/>
      <c r="D2" s="1040"/>
      <c r="E2" s="1040"/>
      <c r="F2" s="1040"/>
      <c r="G2" s="1040"/>
      <c r="H2" s="1040"/>
      <c r="I2" s="1040"/>
      <c r="J2" s="1040"/>
      <c r="K2" s="1040"/>
      <c r="L2" s="1040"/>
      <c r="M2" s="1040"/>
      <c r="N2" s="1040"/>
      <c r="O2" s="1040"/>
    </row>
    <row r="3" spans="1:15" s="1018" customFormat="1" ht="47.25" customHeight="1">
      <c r="A3" s="1040" t="s">
        <v>680</v>
      </c>
      <c r="B3" s="1040"/>
      <c r="C3" s="1040"/>
      <c r="D3" s="1040"/>
      <c r="E3" s="1040"/>
      <c r="F3" s="1040"/>
      <c r="G3" s="1040"/>
      <c r="H3" s="1040"/>
      <c r="I3" s="1040"/>
      <c r="J3" s="1040"/>
      <c r="K3" s="1040"/>
      <c r="L3" s="1040"/>
      <c r="M3" s="1040"/>
      <c r="N3" s="1040"/>
      <c r="O3" s="1040"/>
    </row>
    <row r="4" spans="1:15" s="1018" customFormat="1" ht="47.25" customHeight="1">
      <c r="A4" s="1040" t="s">
        <v>1555</v>
      </c>
      <c r="B4" s="1040"/>
      <c r="C4" s="1040"/>
      <c r="D4" s="1040"/>
      <c r="E4" s="1040"/>
      <c r="F4" s="1040"/>
      <c r="G4" s="1040"/>
      <c r="H4" s="1040"/>
      <c r="I4" s="1040"/>
      <c r="J4" s="1040"/>
      <c r="K4" s="1040"/>
      <c r="L4" s="1040"/>
      <c r="M4" s="1040"/>
      <c r="N4" s="1040"/>
      <c r="O4" s="1040"/>
    </row>
    <row r="5" spans="1:15" s="116" customFormat="1" ht="41.25" customHeight="1">
      <c r="A5" s="1042" t="s">
        <v>1311</v>
      </c>
      <c r="B5" s="1042"/>
      <c r="C5" s="1042"/>
      <c r="D5" s="1042"/>
      <c r="E5" s="1042"/>
      <c r="F5" s="1042"/>
      <c r="G5" s="1042"/>
      <c r="H5" s="1042"/>
      <c r="I5" s="1042"/>
      <c r="J5" s="1042"/>
      <c r="K5" s="1042"/>
      <c r="L5" s="1042"/>
      <c r="M5" s="1042"/>
      <c r="N5" s="1042"/>
      <c r="O5" s="1042"/>
    </row>
    <row r="6" spans="1:15" s="1018" customFormat="1" ht="3" customHeight="1">
      <c r="A6" s="666"/>
      <c r="B6" s="648"/>
      <c r="C6" s="648"/>
      <c r="D6" s="648"/>
      <c r="E6" s="648"/>
      <c r="F6" s="648"/>
      <c r="G6" s="648"/>
      <c r="H6" s="648"/>
      <c r="I6" s="648"/>
      <c r="J6" s="648"/>
      <c r="K6" s="648"/>
      <c r="L6" s="648"/>
      <c r="M6" s="648"/>
      <c r="N6" s="648"/>
      <c r="O6" s="648"/>
    </row>
    <row r="7" spans="1:15" s="1018" customFormat="1" ht="11.25" customHeight="1" thickBot="1">
      <c r="A7" s="635"/>
      <c r="B7" s="80"/>
      <c r="C7" s="80"/>
      <c r="D7" s="80"/>
      <c r="E7" s="80"/>
      <c r="F7" s="80"/>
      <c r="G7" s="80"/>
      <c r="H7" s="80"/>
      <c r="I7" s="80"/>
      <c r="J7" s="80"/>
      <c r="K7" s="658"/>
      <c r="L7" s="80"/>
      <c r="M7" s="80"/>
      <c r="N7" s="80"/>
      <c r="O7" s="80"/>
    </row>
    <row r="8" spans="1:15" s="38" customFormat="1" ht="51.75" customHeight="1" thickTop="1" thickBot="1">
      <c r="A8" s="636"/>
      <c r="B8" s="664" t="s">
        <v>860</v>
      </c>
      <c r="C8" s="664" t="s">
        <v>861</v>
      </c>
      <c r="D8" s="664" t="s">
        <v>862</v>
      </c>
      <c r="E8" s="664" t="s">
        <v>863</v>
      </c>
      <c r="F8" s="664" t="s">
        <v>864</v>
      </c>
      <c r="G8" s="664" t="s">
        <v>865</v>
      </c>
      <c r="H8" s="664" t="s">
        <v>866</v>
      </c>
      <c r="I8" s="664" t="s">
        <v>867</v>
      </c>
      <c r="J8" s="664" t="s">
        <v>868</v>
      </c>
      <c r="K8" s="664" t="s">
        <v>869</v>
      </c>
      <c r="L8" s="664" t="s">
        <v>870</v>
      </c>
      <c r="M8" s="664" t="s">
        <v>871</v>
      </c>
      <c r="N8" s="664" t="s">
        <v>872</v>
      </c>
      <c r="O8" s="664" t="s">
        <v>873</v>
      </c>
    </row>
    <row r="9" spans="1:15" s="464" customFormat="1" ht="36.75" customHeight="1" thickTop="1" thickBot="1">
      <c r="A9" s="279" t="s">
        <v>681</v>
      </c>
      <c r="B9" s="831">
        <v>0.18990000000000001</v>
      </c>
      <c r="C9" s="831">
        <v>0.128</v>
      </c>
      <c r="D9" s="831">
        <v>0.20710000000000001</v>
      </c>
      <c r="E9" s="831">
        <v>0.42409999999999998</v>
      </c>
      <c r="F9" s="831">
        <v>0.33939999999999998</v>
      </c>
      <c r="G9" s="831">
        <v>0.25890000000000002</v>
      </c>
      <c r="H9" s="831">
        <v>0.20150000000000001</v>
      </c>
      <c r="I9" s="831">
        <v>0.27929999999999999</v>
      </c>
      <c r="J9" s="831">
        <v>0.20810000000000001</v>
      </c>
      <c r="K9" s="831">
        <v>0.22109999999999999</v>
      </c>
      <c r="L9" s="831">
        <v>0.37540000000000001</v>
      </c>
      <c r="M9" s="831">
        <v>0.25230000000000002</v>
      </c>
      <c r="N9" s="831">
        <v>0.22500000000000001</v>
      </c>
      <c r="O9" s="831">
        <v>0.15679999999999999</v>
      </c>
    </row>
    <row r="10" spans="1:15" s="1018" customFormat="1" ht="39.75" customHeight="1" thickTop="1">
      <c r="A10" s="171" t="s">
        <v>682</v>
      </c>
      <c r="B10" s="832">
        <v>513216624.20999998</v>
      </c>
      <c r="C10" s="832">
        <v>244991822.52000001</v>
      </c>
      <c r="D10" s="832">
        <v>158050446.12</v>
      </c>
      <c r="E10" s="832">
        <v>45773489.810000002</v>
      </c>
      <c r="F10" s="832">
        <v>35817502.020000003</v>
      </c>
      <c r="G10" s="832">
        <v>43551498.07</v>
      </c>
      <c r="H10" s="832">
        <v>20084881.07</v>
      </c>
      <c r="I10" s="832">
        <v>26539416.859999999</v>
      </c>
      <c r="J10" s="832">
        <v>15308017.42</v>
      </c>
      <c r="K10" s="832">
        <v>13404868.65</v>
      </c>
      <c r="L10" s="832">
        <v>13131658.539999999</v>
      </c>
      <c r="M10" s="832">
        <v>9540498.3300000001</v>
      </c>
      <c r="N10" s="832">
        <v>28009558.73</v>
      </c>
      <c r="O10" s="832">
        <v>26203863.960000001</v>
      </c>
    </row>
    <row r="11" spans="1:15" s="1018" customFormat="1" ht="39.75" customHeight="1">
      <c r="A11" s="171" t="s">
        <v>683</v>
      </c>
      <c r="B11" s="832">
        <v>0</v>
      </c>
      <c r="C11" s="832">
        <v>0</v>
      </c>
      <c r="D11" s="832">
        <v>0</v>
      </c>
      <c r="E11" s="832">
        <v>0</v>
      </c>
      <c r="F11" s="832">
        <v>0</v>
      </c>
      <c r="G11" s="832">
        <v>0</v>
      </c>
      <c r="H11" s="832">
        <v>0</v>
      </c>
      <c r="I11" s="832">
        <v>0</v>
      </c>
      <c r="J11" s="832">
        <v>0</v>
      </c>
      <c r="K11" s="832">
        <v>0</v>
      </c>
      <c r="L11" s="832">
        <v>0</v>
      </c>
      <c r="M11" s="832">
        <v>0</v>
      </c>
      <c r="N11" s="832">
        <v>0</v>
      </c>
      <c r="O11" s="832">
        <v>0</v>
      </c>
    </row>
    <row r="12" spans="1:15" s="458" customFormat="1" ht="39.75" customHeight="1">
      <c r="A12" s="171" t="s">
        <v>684</v>
      </c>
      <c r="B12" s="832">
        <v>75829140.540000007</v>
      </c>
      <c r="C12" s="832">
        <v>52638917.710000001</v>
      </c>
      <c r="D12" s="832">
        <v>34595058.729999997</v>
      </c>
      <c r="E12" s="832">
        <v>17876272.25</v>
      </c>
      <c r="F12" s="832">
        <v>21821608.949999999</v>
      </c>
      <c r="G12" s="832">
        <v>12208945</v>
      </c>
      <c r="H12" s="832">
        <v>15124151.48</v>
      </c>
      <c r="I12" s="832">
        <v>19557166.449999999</v>
      </c>
      <c r="J12" s="832">
        <v>17040093.41</v>
      </c>
      <c r="K12" s="832">
        <v>6984954.9800000004</v>
      </c>
      <c r="L12" s="832">
        <v>5027123.01</v>
      </c>
      <c r="M12" s="832">
        <v>1089600.5</v>
      </c>
      <c r="N12" s="832">
        <v>5635723.1699999999</v>
      </c>
      <c r="O12" s="832">
        <v>12413316.92</v>
      </c>
    </row>
    <row r="13" spans="1:15" s="458" customFormat="1" ht="39.75" customHeight="1">
      <c r="A13" s="171" t="s">
        <v>685</v>
      </c>
      <c r="B13" s="832">
        <v>152660816.94999999</v>
      </c>
      <c r="C13" s="832">
        <v>59218742.43</v>
      </c>
      <c r="D13" s="832">
        <v>54795315.600000001</v>
      </c>
      <c r="E13" s="832">
        <v>24289798.449999999</v>
      </c>
      <c r="F13" s="832">
        <v>72785179.290000007</v>
      </c>
      <c r="G13" s="832">
        <v>43919528.799999997</v>
      </c>
      <c r="H13" s="832">
        <v>18622916.329999998</v>
      </c>
      <c r="I13" s="832">
        <v>33336767.66</v>
      </c>
      <c r="J13" s="832">
        <v>8053716.46</v>
      </c>
      <c r="K13" s="832">
        <v>3766170.49</v>
      </c>
      <c r="L13" s="832">
        <v>17838362.010000002</v>
      </c>
      <c r="M13" s="832">
        <v>5303993.47</v>
      </c>
      <c r="N13" s="832">
        <v>34050529.689999998</v>
      </c>
      <c r="O13" s="832">
        <v>13798268.460000001</v>
      </c>
    </row>
    <row r="14" spans="1:15" s="458" customFormat="1" ht="39.75" customHeight="1">
      <c r="A14" s="171" t="s">
        <v>686</v>
      </c>
      <c r="B14" s="832">
        <v>69782001.269999996</v>
      </c>
      <c r="C14" s="832">
        <v>51021844.159999996</v>
      </c>
      <c r="D14" s="832">
        <v>18977806.109999999</v>
      </c>
      <c r="E14" s="832">
        <v>0</v>
      </c>
      <c r="F14" s="832">
        <v>0</v>
      </c>
      <c r="G14" s="832">
        <v>0</v>
      </c>
      <c r="H14" s="832">
        <v>0</v>
      </c>
      <c r="I14" s="832">
        <v>7832371.8899999997</v>
      </c>
      <c r="J14" s="832">
        <v>20446664.57</v>
      </c>
      <c r="K14" s="832">
        <v>3806200.09</v>
      </c>
      <c r="L14" s="832">
        <v>1012510.25</v>
      </c>
      <c r="M14" s="832">
        <v>0</v>
      </c>
      <c r="N14" s="832">
        <v>0</v>
      </c>
      <c r="O14" s="832">
        <v>5711879.8600000003</v>
      </c>
    </row>
    <row r="15" spans="1:15" s="458" customFormat="1" ht="39.75" customHeight="1" thickBot="1">
      <c r="A15" s="171" t="s">
        <v>687</v>
      </c>
      <c r="B15" s="832">
        <v>970223232.27999997</v>
      </c>
      <c r="C15" s="832">
        <v>575814248.36000001</v>
      </c>
      <c r="D15" s="832">
        <v>283199519.31999999</v>
      </c>
      <c r="E15" s="832">
        <v>53709424.530000001</v>
      </c>
      <c r="F15" s="832">
        <v>91402290.390000001</v>
      </c>
      <c r="G15" s="832">
        <v>198349838.63</v>
      </c>
      <c r="H15" s="832">
        <v>150963751.09</v>
      </c>
      <c r="I15" s="832">
        <v>118287037.02</v>
      </c>
      <c r="J15" s="832">
        <v>124921476.84999999</v>
      </c>
      <c r="K15" s="832">
        <v>98669471.530000001</v>
      </c>
      <c r="L15" s="832">
        <v>67242226.590000004</v>
      </c>
      <c r="M15" s="832">
        <v>47813298.859999999</v>
      </c>
      <c r="N15" s="832">
        <v>139785710.72999999</v>
      </c>
      <c r="O15" s="832">
        <v>82457474.799999997</v>
      </c>
    </row>
    <row r="16" spans="1:15" s="159" customFormat="1" ht="36.75" customHeight="1" thickTop="1" thickBot="1">
      <c r="A16" s="606" t="s">
        <v>688</v>
      </c>
      <c r="B16" s="833">
        <v>1781711815.25</v>
      </c>
      <c r="C16" s="833">
        <v>983685575.17999995</v>
      </c>
      <c r="D16" s="833">
        <v>549618145.88</v>
      </c>
      <c r="E16" s="833">
        <v>141648985.03999999</v>
      </c>
      <c r="F16" s="833">
        <v>221826580.65000001</v>
      </c>
      <c r="G16" s="833">
        <v>298029810.5</v>
      </c>
      <c r="H16" s="833">
        <v>204795699.97</v>
      </c>
      <c r="I16" s="833">
        <v>205552759.88</v>
      </c>
      <c r="J16" s="833">
        <v>185769968.71000001</v>
      </c>
      <c r="K16" s="833">
        <v>126631665.73999999</v>
      </c>
      <c r="L16" s="833">
        <v>104251880.40000001</v>
      </c>
      <c r="M16" s="833">
        <v>63747391.159999996</v>
      </c>
      <c r="N16" s="833">
        <v>207481522.31999999</v>
      </c>
      <c r="O16" s="833">
        <v>140584804</v>
      </c>
    </row>
    <row r="17" spans="1:15" s="458" customFormat="1" ht="36.75" customHeight="1" thickTop="1">
      <c r="A17" s="171" t="s">
        <v>689</v>
      </c>
      <c r="B17" s="832">
        <v>1114055969.8155</v>
      </c>
      <c r="C17" s="832">
        <v>654217786.23699999</v>
      </c>
      <c r="D17" s="832">
        <v>331749543.44849998</v>
      </c>
      <c r="E17" s="832">
        <v>69429578.204999998</v>
      </c>
      <c r="F17" s="832">
        <v>132159201.825</v>
      </c>
      <c r="G17" s="832">
        <v>222751392.03</v>
      </c>
      <c r="H17" s="832">
        <v>163300039.551</v>
      </c>
      <c r="I17" s="832">
        <v>144741133.0575</v>
      </c>
      <c r="J17" s="832">
        <v>147691352.1895</v>
      </c>
      <c r="K17" s="832">
        <v>104804197.83849999</v>
      </c>
      <c r="L17" s="832">
        <v>77926214.884499997</v>
      </c>
      <c r="M17" s="832">
        <v>50683215.695</v>
      </c>
      <c r="N17" s="832">
        <v>157938120.20899999</v>
      </c>
      <c r="O17" s="832">
        <v>96123182.309</v>
      </c>
    </row>
    <row r="18" spans="1:15" s="162" customFormat="1" ht="36.75" customHeight="1" thickBot="1">
      <c r="A18" s="161" t="s">
        <v>690</v>
      </c>
      <c r="B18" s="834">
        <v>0.62529999999999997</v>
      </c>
      <c r="C18" s="834">
        <v>0.66510000000000002</v>
      </c>
      <c r="D18" s="834">
        <v>0.60360000000000003</v>
      </c>
      <c r="E18" s="834">
        <v>0.49020000000000002</v>
      </c>
      <c r="F18" s="834">
        <v>0.5958</v>
      </c>
      <c r="G18" s="834">
        <v>0.74739999999999995</v>
      </c>
      <c r="H18" s="834">
        <v>0.7974</v>
      </c>
      <c r="I18" s="834">
        <v>0.70420000000000005</v>
      </c>
      <c r="J18" s="834">
        <v>0.79500000000000004</v>
      </c>
      <c r="K18" s="834">
        <v>0.8276</v>
      </c>
      <c r="L18" s="834">
        <v>0.74750000000000005</v>
      </c>
      <c r="M18" s="834">
        <v>0.79510000000000003</v>
      </c>
      <c r="N18" s="834">
        <v>0.76119999999999999</v>
      </c>
      <c r="O18" s="834">
        <v>0.68369999999999997</v>
      </c>
    </row>
    <row r="19" spans="1:15" s="458" customFormat="1" ht="36.75" customHeight="1" thickTop="1" thickBot="1">
      <c r="A19" s="667" t="s">
        <v>691</v>
      </c>
      <c r="B19" s="835">
        <v>111405596.9816</v>
      </c>
      <c r="C19" s="835">
        <v>65421778.6237</v>
      </c>
      <c r="D19" s="835">
        <v>33174954.344900001</v>
      </c>
      <c r="E19" s="835">
        <v>6942957.8205000004</v>
      </c>
      <c r="F19" s="835">
        <v>13215920.182499999</v>
      </c>
      <c r="G19" s="835">
        <v>22275139.203000002</v>
      </c>
      <c r="H19" s="835">
        <v>16330003.9551</v>
      </c>
      <c r="I19" s="835">
        <v>14474113.3058</v>
      </c>
      <c r="J19" s="835">
        <v>14769135.219000001</v>
      </c>
      <c r="K19" s="835">
        <v>10480419.7839</v>
      </c>
      <c r="L19" s="835">
        <v>7792621.4885</v>
      </c>
      <c r="M19" s="835">
        <v>5068321.5695000002</v>
      </c>
      <c r="N19" s="835">
        <v>15793812.0209</v>
      </c>
      <c r="O19" s="835">
        <v>9612318.2309000008</v>
      </c>
    </row>
    <row r="20" spans="1:15" s="458" customFormat="1" ht="36.75" customHeight="1" thickTop="1">
      <c r="A20" s="171" t="s">
        <v>692</v>
      </c>
      <c r="B20" s="832">
        <v>177020378</v>
      </c>
      <c r="C20" s="832">
        <v>80882561</v>
      </c>
      <c r="D20" s="832">
        <v>63466335</v>
      </c>
      <c r="E20" s="832">
        <v>30147860</v>
      </c>
      <c r="F20" s="832">
        <v>41716557</v>
      </c>
      <c r="G20" s="832">
        <v>57662432</v>
      </c>
      <c r="H20" s="832">
        <v>31351985</v>
      </c>
      <c r="I20" s="832">
        <v>39921851</v>
      </c>
      <c r="J20" s="832">
        <v>30738064</v>
      </c>
      <c r="K20" s="832">
        <v>23174804</v>
      </c>
      <c r="L20" s="832">
        <v>27956638</v>
      </c>
      <c r="M20" s="832">
        <v>12741617</v>
      </c>
      <c r="N20" s="832">
        <v>31554835</v>
      </c>
      <c r="O20" s="832">
        <v>15375105</v>
      </c>
    </row>
    <row r="21" spans="1:15" s="458" customFormat="1" ht="36.75" customHeight="1">
      <c r="A21" s="171" t="s">
        <v>693</v>
      </c>
      <c r="B21" s="832">
        <v>0</v>
      </c>
      <c r="C21" s="832">
        <v>0</v>
      </c>
      <c r="D21" s="832">
        <v>0</v>
      </c>
      <c r="E21" s="832">
        <v>0</v>
      </c>
      <c r="F21" s="832">
        <v>0</v>
      </c>
      <c r="G21" s="832">
        <v>0</v>
      </c>
      <c r="H21" s="832">
        <v>0</v>
      </c>
      <c r="I21" s="832">
        <v>0</v>
      </c>
      <c r="J21" s="832">
        <v>0</v>
      </c>
      <c r="K21" s="832">
        <v>0</v>
      </c>
      <c r="L21" s="832">
        <v>0</v>
      </c>
      <c r="M21" s="832">
        <v>0</v>
      </c>
      <c r="N21" s="832">
        <v>0</v>
      </c>
      <c r="O21" s="832">
        <v>0</v>
      </c>
    </row>
    <row r="22" spans="1:15" s="458" customFormat="1" ht="36.75" customHeight="1">
      <c r="A22" s="250" t="s">
        <v>694</v>
      </c>
      <c r="B22" s="832">
        <v>0</v>
      </c>
      <c r="C22" s="832">
        <v>0</v>
      </c>
      <c r="D22" s="832">
        <v>0</v>
      </c>
      <c r="E22" s="832">
        <v>0</v>
      </c>
      <c r="F22" s="832">
        <v>0</v>
      </c>
      <c r="G22" s="832">
        <v>0</v>
      </c>
      <c r="H22" s="832">
        <v>0</v>
      </c>
      <c r="I22" s="832">
        <v>0</v>
      </c>
      <c r="J22" s="832">
        <v>0</v>
      </c>
      <c r="K22" s="832">
        <v>0</v>
      </c>
      <c r="L22" s="832">
        <v>0</v>
      </c>
      <c r="M22" s="832">
        <v>0</v>
      </c>
      <c r="N22" s="832">
        <v>0</v>
      </c>
      <c r="O22" s="832">
        <v>0</v>
      </c>
    </row>
    <row r="23" spans="1:15" s="458" customFormat="1" ht="36.75" customHeight="1" thickBot="1">
      <c r="A23" s="171" t="s">
        <v>695</v>
      </c>
      <c r="B23" s="832">
        <v>0</v>
      </c>
      <c r="C23" s="832">
        <v>98</v>
      </c>
      <c r="D23" s="832">
        <v>1086424</v>
      </c>
      <c r="E23" s="832">
        <v>1100336</v>
      </c>
      <c r="F23" s="832">
        <v>0</v>
      </c>
      <c r="G23" s="832">
        <v>0</v>
      </c>
      <c r="H23" s="832">
        <v>0</v>
      </c>
      <c r="I23" s="832">
        <v>0</v>
      </c>
      <c r="J23" s="832">
        <v>0</v>
      </c>
      <c r="K23" s="832">
        <v>0</v>
      </c>
      <c r="L23" s="832">
        <v>0</v>
      </c>
      <c r="M23" s="832">
        <v>298835</v>
      </c>
      <c r="N23" s="832">
        <v>0</v>
      </c>
      <c r="O23" s="832">
        <v>499125</v>
      </c>
    </row>
    <row r="24" spans="1:15" s="458" customFormat="1" ht="36.75" customHeight="1" thickTop="1" thickBot="1">
      <c r="A24" s="667" t="s">
        <v>696</v>
      </c>
      <c r="B24" s="835">
        <v>177020378</v>
      </c>
      <c r="C24" s="835">
        <v>80882463</v>
      </c>
      <c r="D24" s="835">
        <v>62379911</v>
      </c>
      <c r="E24" s="835">
        <v>29047524</v>
      </c>
      <c r="F24" s="835">
        <v>41716557</v>
      </c>
      <c r="G24" s="835">
        <v>57662432</v>
      </c>
      <c r="H24" s="835">
        <v>31351985</v>
      </c>
      <c r="I24" s="835">
        <v>39921851</v>
      </c>
      <c r="J24" s="835">
        <v>30738064</v>
      </c>
      <c r="K24" s="835">
        <v>23174804</v>
      </c>
      <c r="L24" s="835">
        <v>27956638</v>
      </c>
      <c r="M24" s="835">
        <v>12442782</v>
      </c>
      <c r="N24" s="835">
        <v>31554835</v>
      </c>
      <c r="O24" s="835">
        <v>14875980</v>
      </c>
    </row>
    <row r="25" spans="1:15" s="458" customFormat="1" ht="36.75" customHeight="1" thickTop="1">
      <c r="A25" s="171" t="s">
        <v>697</v>
      </c>
      <c r="B25" s="832">
        <v>0</v>
      </c>
      <c r="C25" s="832">
        <v>0</v>
      </c>
      <c r="D25" s="832">
        <v>0</v>
      </c>
      <c r="E25" s="832">
        <v>0</v>
      </c>
      <c r="F25" s="832">
        <v>0</v>
      </c>
      <c r="G25" s="832">
        <v>0</v>
      </c>
      <c r="H25" s="832">
        <v>0</v>
      </c>
      <c r="I25" s="832">
        <v>0</v>
      </c>
      <c r="J25" s="832">
        <v>0</v>
      </c>
      <c r="K25" s="832">
        <v>0</v>
      </c>
      <c r="L25" s="832">
        <v>0</v>
      </c>
      <c r="M25" s="832">
        <v>0</v>
      </c>
      <c r="N25" s="832">
        <v>0</v>
      </c>
      <c r="O25" s="832">
        <v>0</v>
      </c>
    </row>
    <row r="26" spans="1:15" s="458" customFormat="1" ht="36.75" customHeight="1">
      <c r="A26" s="171" t="s">
        <v>698</v>
      </c>
      <c r="B26" s="832">
        <v>0</v>
      </c>
      <c r="C26" s="832">
        <v>0</v>
      </c>
      <c r="D26" s="832">
        <v>0</v>
      </c>
      <c r="E26" s="832">
        <v>0</v>
      </c>
      <c r="F26" s="832">
        <v>0</v>
      </c>
      <c r="G26" s="832">
        <v>0</v>
      </c>
      <c r="H26" s="832">
        <v>0</v>
      </c>
      <c r="I26" s="832">
        <v>0</v>
      </c>
      <c r="J26" s="832">
        <v>0</v>
      </c>
      <c r="K26" s="832">
        <v>0</v>
      </c>
      <c r="L26" s="832">
        <v>0</v>
      </c>
      <c r="M26" s="832">
        <v>0</v>
      </c>
      <c r="N26" s="832">
        <v>0</v>
      </c>
      <c r="O26" s="832">
        <v>0</v>
      </c>
    </row>
    <row r="27" spans="1:15" s="459" customFormat="1" ht="36.75" customHeight="1">
      <c r="A27" s="171" t="s">
        <v>699</v>
      </c>
      <c r="B27" s="832">
        <v>0</v>
      </c>
      <c r="C27" s="832">
        <v>0</v>
      </c>
      <c r="D27" s="832">
        <v>0</v>
      </c>
      <c r="E27" s="832">
        <v>0</v>
      </c>
      <c r="F27" s="832">
        <v>0</v>
      </c>
      <c r="G27" s="832">
        <v>0</v>
      </c>
      <c r="H27" s="832">
        <v>0</v>
      </c>
      <c r="I27" s="832">
        <v>0</v>
      </c>
      <c r="J27" s="832">
        <v>0</v>
      </c>
      <c r="K27" s="832">
        <v>0</v>
      </c>
      <c r="L27" s="832">
        <v>0</v>
      </c>
      <c r="M27" s="832">
        <v>0</v>
      </c>
      <c r="N27" s="832">
        <v>0</v>
      </c>
      <c r="O27" s="832">
        <v>0</v>
      </c>
    </row>
    <row r="28" spans="1:15" s="458" customFormat="1" ht="36.75" customHeight="1">
      <c r="A28" s="171" t="s">
        <v>700</v>
      </c>
      <c r="B28" s="832">
        <v>0</v>
      </c>
      <c r="C28" s="832">
        <v>0</v>
      </c>
      <c r="D28" s="832">
        <v>0</v>
      </c>
      <c r="E28" s="832">
        <v>0</v>
      </c>
      <c r="F28" s="832">
        <v>0</v>
      </c>
      <c r="G28" s="832">
        <v>0</v>
      </c>
      <c r="H28" s="832">
        <v>0</v>
      </c>
      <c r="I28" s="832">
        <v>0</v>
      </c>
      <c r="J28" s="832">
        <v>0</v>
      </c>
      <c r="K28" s="832">
        <v>0</v>
      </c>
      <c r="L28" s="832">
        <v>0</v>
      </c>
      <c r="M28" s="832">
        <v>0</v>
      </c>
      <c r="N28" s="832">
        <v>0</v>
      </c>
      <c r="O28" s="832">
        <v>0</v>
      </c>
    </row>
    <row r="29" spans="1:15" s="430" customFormat="1" ht="36.75" customHeight="1">
      <c r="A29" s="250" t="s">
        <v>701</v>
      </c>
      <c r="B29" s="832">
        <v>34543919</v>
      </c>
      <c r="C29" s="832">
        <v>2828280</v>
      </c>
      <c r="D29" s="832">
        <v>6318982</v>
      </c>
      <c r="E29" s="832">
        <v>400000</v>
      </c>
      <c r="F29" s="832">
        <v>3131986</v>
      </c>
      <c r="G29" s="832">
        <v>10413</v>
      </c>
      <c r="H29" s="832">
        <v>1560776</v>
      </c>
      <c r="I29" s="832">
        <v>497274</v>
      </c>
      <c r="J29" s="832">
        <v>0</v>
      </c>
      <c r="K29" s="832">
        <v>0</v>
      </c>
      <c r="L29" s="832">
        <v>1292987</v>
      </c>
      <c r="M29" s="832">
        <v>346037</v>
      </c>
      <c r="N29" s="832">
        <v>3975014</v>
      </c>
      <c r="O29" s="832">
        <v>200000</v>
      </c>
    </row>
    <row r="30" spans="1:15" s="460" customFormat="1" ht="36.75" customHeight="1" thickBot="1">
      <c r="A30" s="250" t="s">
        <v>702</v>
      </c>
      <c r="B30" s="832">
        <v>0</v>
      </c>
      <c r="C30" s="832">
        <v>0</v>
      </c>
      <c r="D30" s="832">
        <v>0</v>
      </c>
      <c r="E30" s="832">
        <v>0</v>
      </c>
      <c r="F30" s="832">
        <v>0</v>
      </c>
      <c r="G30" s="832">
        <v>0</v>
      </c>
      <c r="H30" s="832">
        <v>0</v>
      </c>
      <c r="I30" s="832">
        <v>0</v>
      </c>
      <c r="J30" s="832">
        <v>0</v>
      </c>
      <c r="K30" s="832">
        <v>0</v>
      </c>
      <c r="L30" s="832">
        <v>0</v>
      </c>
      <c r="M30" s="832">
        <v>0</v>
      </c>
      <c r="N30" s="832">
        <v>0</v>
      </c>
      <c r="O30" s="832">
        <v>0</v>
      </c>
    </row>
    <row r="31" spans="1:15" s="460" customFormat="1" ht="36.75" customHeight="1" thickTop="1" thickBot="1">
      <c r="A31" s="280" t="s">
        <v>703</v>
      </c>
      <c r="B31" s="835">
        <v>34543919</v>
      </c>
      <c r="C31" s="835">
        <v>2828280</v>
      </c>
      <c r="D31" s="835">
        <v>6318982</v>
      </c>
      <c r="E31" s="835">
        <v>400000</v>
      </c>
      <c r="F31" s="835">
        <v>3131986</v>
      </c>
      <c r="G31" s="835">
        <v>10413</v>
      </c>
      <c r="H31" s="835">
        <v>1560776</v>
      </c>
      <c r="I31" s="835">
        <v>497274</v>
      </c>
      <c r="J31" s="835">
        <v>0</v>
      </c>
      <c r="K31" s="835">
        <v>0</v>
      </c>
      <c r="L31" s="835">
        <v>1292987</v>
      </c>
      <c r="M31" s="835">
        <v>346037</v>
      </c>
      <c r="N31" s="835">
        <v>3975014</v>
      </c>
      <c r="O31" s="835">
        <v>200000</v>
      </c>
    </row>
    <row r="32" spans="1:15" s="430" customFormat="1" ht="36.75" customHeight="1" thickTop="1">
      <c r="A32" s="250" t="s">
        <v>704</v>
      </c>
      <c r="B32" s="832">
        <v>0</v>
      </c>
      <c r="C32" s="832">
        <v>0</v>
      </c>
      <c r="D32" s="832">
        <v>0</v>
      </c>
      <c r="E32" s="832">
        <v>0</v>
      </c>
      <c r="F32" s="832">
        <v>0</v>
      </c>
      <c r="G32" s="832">
        <v>0</v>
      </c>
      <c r="H32" s="832">
        <v>0</v>
      </c>
      <c r="I32" s="832">
        <v>0</v>
      </c>
      <c r="J32" s="832">
        <v>0</v>
      </c>
      <c r="K32" s="832">
        <v>0</v>
      </c>
      <c r="L32" s="832">
        <v>0</v>
      </c>
      <c r="M32" s="832">
        <v>0</v>
      </c>
      <c r="N32" s="832">
        <v>0</v>
      </c>
      <c r="O32" s="832">
        <v>0</v>
      </c>
    </row>
    <row r="33" spans="1:15" s="458" customFormat="1" ht="36.75" customHeight="1" thickBot="1">
      <c r="A33" s="250" t="s">
        <v>705</v>
      </c>
      <c r="B33" s="832">
        <v>0</v>
      </c>
      <c r="C33" s="832">
        <v>0</v>
      </c>
      <c r="D33" s="832">
        <v>0</v>
      </c>
      <c r="E33" s="832">
        <v>0</v>
      </c>
      <c r="F33" s="832">
        <v>0</v>
      </c>
      <c r="G33" s="832">
        <v>0</v>
      </c>
      <c r="H33" s="832">
        <v>0</v>
      </c>
      <c r="I33" s="832">
        <v>0</v>
      </c>
      <c r="J33" s="832">
        <v>0</v>
      </c>
      <c r="K33" s="832">
        <v>0</v>
      </c>
      <c r="L33" s="832">
        <v>0</v>
      </c>
      <c r="M33" s="832">
        <v>0</v>
      </c>
      <c r="N33" s="832">
        <v>0</v>
      </c>
      <c r="O33" s="832">
        <v>0</v>
      </c>
    </row>
    <row r="34" spans="1:15" s="458" customFormat="1" ht="36.75" customHeight="1" thickTop="1" thickBot="1">
      <c r="A34" s="667" t="s">
        <v>1455</v>
      </c>
      <c r="B34" s="835">
        <v>211564297</v>
      </c>
      <c r="C34" s="835">
        <v>83710743</v>
      </c>
      <c r="D34" s="835">
        <v>68698893</v>
      </c>
      <c r="E34" s="835">
        <v>29447524</v>
      </c>
      <c r="F34" s="835">
        <v>44848543</v>
      </c>
      <c r="G34" s="835">
        <v>57672845</v>
      </c>
      <c r="H34" s="835">
        <v>32912761</v>
      </c>
      <c r="I34" s="835">
        <v>40419125</v>
      </c>
      <c r="J34" s="835">
        <v>30738064</v>
      </c>
      <c r="K34" s="835">
        <v>23174804</v>
      </c>
      <c r="L34" s="835">
        <v>29249625</v>
      </c>
      <c r="M34" s="835">
        <v>12788819</v>
      </c>
      <c r="N34" s="835">
        <v>35529849</v>
      </c>
      <c r="O34" s="835">
        <v>15075980</v>
      </c>
    </row>
    <row r="35" spans="1:15" s="1018" customFormat="1" ht="41.25" customHeight="1" thickTop="1">
      <c r="A35" s="171" t="s">
        <v>707</v>
      </c>
      <c r="B35" s="832">
        <v>100158700.0185</v>
      </c>
      <c r="C35" s="832">
        <v>18288964.3763</v>
      </c>
      <c r="D35" s="832">
        <v>35523938.655199997</v>
      </c>
      <c r="E35" s="832">
        <v>22504566.179499999</v>
      </c>
      <c r="F35" s="832">
        <v>31632622.817499999</v>
      </c>
      <c r="G35" s="832">
        <v>35397705.796999998</v>
      </c>
      <c r="H35" s="832">
        <v>16582757.0449</v>
      </c>
      <c r="I35" s="832">
        <v>25945011.6943</v>
      </c>
      <c r="J35" s="832">
        <v>15968928.781099999</v>
      </c>
      <c r="K35" s="832">
        <v>12694384.2162</v>
      </c>
      <c r="L35" s="832">
        <v>21457003.511599999</v>
      </c>
      <c r="M35" s="832">
        <v>7720497.4304999998</v>
      </c>
      <c r="N35" s="832">
        <v>19736036.9791</v>
      </c>
      <c r="O35" s="832">
        <v>5463661.7691000002</v>
      </c>
    </row>
    <row r="36" spans="1:15" s="465" customFormat="1" ht="41.25" customHeight="1">
      <c r="A36" s="281" t="s">
        <v>708</v>
      </c>
      <c r="B36" s="836">
        <v>0.30809999999999998</v>
      </c>
      <c r="C36" s="836">
        <v>0.31069999999999998</v>
      </c>
      <c r="D36" s="836">
        <v>0.24279999999999999</v>
      </c>
      <c r="E36" s="836">
        <v>0.13400000000000001</v>
      </c>
      <c r="F36" s="836">
        <v>0.1245</v>
      </c>
      <c r="G36" s="836">
        <v>7.8700000000000006E-2</v>
      </c>
      <c r="H36" s="836">
        <v>9.7100000000000006E-2</v>
      </c>
      <c r="I36" s="836">
        <v>5.2699999999999997E-2</v>
      </c>
      <c r="J36" s="836">
        <v>8.7900000000000006E-2</v>
      </c>
      <c r="K36" s="836">
        <v>7.5499999999999998E-2</v>
      </c>
      <c r="L36" s="836">
        <v>8.3699999999999997E-2</v>
      </c>
      <c r="M36" s="836">
        <v>0.18940000000000001</v>
      </c>
      <c r="N36" s="836">
        <v>0.1234</v>
      </c>
      <c r="O36" s="836">
        <v>0.12559999999999999</v>
      </c>
    </row>
    <row r="37" spans="1:15" s="1018" customFormat="1" ht="6" customHeight="1" thickBot="1">
      <c r="A37" s="638"/>
      <c r="B37" s="483"/>
      <c r="C37" s="483"/>
      <c r="D37" s="483"/>
      <c r="E37" s="483"/>
      <c r="F37" s="483"/>
      <c r="G37" s="483"/>
      <c r="H37" s="483"/>
      <c r="I37" s="483"/>
      <c r="J37" s="483"/>
      <c r="K37" s="483"/>
      <c r="L37" s="483"/>
      <c r="M37" s="483"/>
      <c r="N37" s="483"/>
      <c r="O37" s="483"/>
    </row>
    <row r="38" spans="1:15" s="1018" customFormat="1" ht="28.5" customHeight="1" thickTop="1">
      <c r="A38" s="668" t="s">
        <v>709</v>
      </c>
      <c r="B38" s="80"/>
      <c r="C38" s="80"/>
      <c r="D38" s="80"/>
      <c r="E38" s="80"/>
      <c r="F38" s="80"/>
      <c r="G38" s="80"/>
      <c r="H38" s="80"/>
      <c r="I38" s="80"/>
      <c r="J38" s="80"/>
      <c r="K38" s="658"/>
      <c r="L38" s="80"/>
      <c r="M38" s="80"/>
      <c r="N38" s="80"/>
      <c r="O38" s="80"/>
    </row>
    <row r="39" spans="1:15" s="1018" customFormat="1" ht="15.75">
      <c r="A39" s="668"/>
      <c r="B39" s="80"/>
      <c r="C39" s="80"/>
      <c r="D39" s="80"/>
      <c r="E39" s="80"/>
      <c r="F39" s="80"/>
      <c r="G39" s="80"/>
      <c r="H39" s="80"/>
      <c r="I39" s="80"/>
      <c r="J39" s="80"/>
      <c r="K39" s="658"/>
      <c r="L39" s="80"/>
      <c r="M39" s="80"/>
      <c r="N39" s="80"/>
      <c r="O39" s="80"/>
    </row>
    <row r="40" spans="1:15" s="1018" customFormat="1">
      <c r="A40" s="635"/>
      <c r="B40" s="80"/>
      <c r="C40" s="80"/>
      <c r="D40" s="80"/>
      <c r="E40" s="80"/>
      <c r="F40" s="80"/>
      <c r="G40" s="80"/>
      <c r="H40" s="80"/>
      <c r="I40" s="80"/>
      <c r="J40" s="80"/>
      <c r="K40" s="658"/>
      <c r="L40" s="80"/>
      <c r="M40" s="80"/>
      <c r="N40" s="80"/>
      <c r="O40" s="80"/>
    </row>
    <row r="41" spans="1:15" s="1018" customFormat="1">
      <c r="A41" s="635"/>
      <c r="B41" s="80"/>
      <c r="C41" s="80"/>
      <c r="D41" s="80"/>
      <c r="E41" s="80"/>
      <c r="F41" s="80"/>
      <c r="G41" s="80"/>
      <c r="H41" s="80"/>
      <c r="I41" s="80"/>
      <c r="J41" s="80"/>
      <c r="K41" s="658"/>
      <c r="L41" s="80"/>
      <c r="M41" s="80"/>
      <c r="N41" s="80"/>
      <c r="O41" s="80"/>
    </row>
    <row r="42" spans="1:15" s="1018" customFormat="1">
      <c r="A42" s="635"/>
      <c r="B42" s="665"/>
      <c r="C42" s="665"/>
      <c r="D42" s="665"/>
      <c r="E42" s="665"/>
      <c r="F42" s="665"/>
      <c r="G42" s="665"/>
      <c r="H42" s="665"/>
      <c r="I42" s="665"/>
      <c r="J42" s="665"/>
      <c r="K42" s="665"/>
      <c r="L42" s="665"/>
      <c r="M42" s="665"/>
      <c r="N42" s="665"/>
      <c r="O42" s="665"/>
    </row>
    <row r="43" spans="1:15" s="1018" customFormat="1">
      <c r="A43" s="635"/>
      <c r="B43" s="665"/>
      <c r="C43" s="665"/>
      <c r="D43" s="665"/>
      <c r="E43" s="665"/>
      <c r="F43" s="665"/>
      <c r="G43" s="665"/>
      <c r="H43" s="665"/>
      <c r="I43" s="665"/>
      <c r="J43" s="665"/>
      <c r="K43" s="665"/>
      <c r="L43" s="665"/>
      <c r="M43" s="665"/>
      <c r="N43" s="665"/>
      <c r="O43" s="665"/>
    </row>
    <row r="44" spans="1:15" s="1018" customFormat="1">
      <c r="A44" s="635"/>
      <c r="B44" s="80"/>
      <c r="C44" s="80"/>
      <c r="D44" s="80"/>
      <c r="E44" s="80"/>
      <c r="F44" s="80"/>
      <c r="G44" s="80"/>
      <c r="H44" s="80"/>
      <c r="I44" s="80"/>
      <c r="J44" s="80"/>
      <c r="K44" s="658"/>
      <c r="L44" s="80"/>
      <c r="M44" s="80"/>
      <c r="N44" s="80"/>
      <c r="O44" s="80"/>
    </row>
    <row r="45" spans="1:15" s="1018" customFormat="1">
      <c r="A45" s="635"/>
      <c r="B45" s="80"/>
      <c r="C45" s="80"/>
      <c r="D45" s="80"/>
      <c r="E45" s="80"/>
      <c r="F45" s="80"/>
      <c r="G45" s="80"/>
      <c r="H45" s="80"/>
      <c r="I45" s="80"/>
      <c r="J45" s="80"/>
      <c r="K45" s="658"/>
      <c r="L45" s="80"/>
      <c r="M45" s="80"/>
      <c r="N45" s="80"/>
      <c r="O45" s="80"/>
    </row>
    <row r="46" spans="1:15" s="1018" customFormat="1">
      <c r="A46" s="635"/>
      <c r="B46" s="80"/>
      <c r="C46" s="80"/>
      <c r="D46" s="80"/>
      <c r="E46" s="80"/>
      <c r="F46" s="80"/>
      <c r="G46" s="80"/>
      <c r="H46" s="80"/>
      <c r="I46" s="80"/>
      <c r="J46" s="80"/>
      <c r="K46" s="658"/>
      <c r="L46" s="80"/>
      <c r="M46" s="80"/>
      <c r="N46" s="80"/>
      <c r="O46" s="80"/>
    </row>
    <row r="47" spans="1:15" s="1018" customFormat="1">
      <c r="A47" s="635"/>
      <c r="B47" s="80"/>
      <c r="C47" s="80"/>
      <c r="D47" s="80"/>
      <c r="E47" s="80"/>
      <c r="F47" s="80"/>
      <c r="G47" s="80"/>
      <c r="H47" s="80"/>
      <c r="I47" s="80"/>
      <c r="J47" s="80"/>
      <c r="K47" s="658"/>
      <c r="L47" s="80"/>
      <c r="M47" s="80"/>
      <c r="N47" s="80"/>
      <c r="O47" s="80"/>
    </row>
    <row r="48" spans="1:15" s="1018" customFormat="1">
      <c r="A48" s="635"/>
      <c r="B48" s="80"/>
      <c r="C48" s="80"/>
      <c r="D48" s="80"/>
      <c r="E48" s="80"/>
      <c r="F48" s="80"/>
      <c r="G48" s="80"/>
      <c r="H48" s="80"/>
      <c r="I48" s="80"/>
      <c r="J48" s="80"/>
      <c r="K48" s="658"/>
      <c r="L48" s="80"/>
      <c r="M48" s="80"/>
      <c r="N48" s="80"/>
      <c r="O48" s="80"/>
    </row>
    <row r="49" spans="1:15" s="1018" customFormat="1">
      <c r="A49" s="635"/>
      <c r="B49" s="80"/>
      <c r="C49" s="80"/>
      <c r="D49" s="80"/>
      <c r="E49" s="80"/>
      <c r="F49" s="80"/>
      <c r="G49" s="80"/>
      <c r="H49" s="80"/>
      <c r="I49" s="80"/>
      <c r="J49" s="80"/>
      <c r="K49" s="658"/>
      <c r="L49" s="80"/>
      <c r="M49" s="80"/>
      <c r="N49" s="80"/>
      <c r="O49" s="80"/>
    </row>
    <row r="50" spans="1:15" s="1018" customFormat="1">
      <c r="A50" s="635"/>
      <c r="B50" s="80"/>
      <c r="C50" s="80"/>
      <c r="D50" s="80"/>
      <c r="E50" s="80"/>
      <c r="F50" s="80"/>
      <c r="G50" s="80"/>
      <c r="H50" s="80"/>
      <c r="I50" s="80"/>
      <c r="J50" s="80"/>
      <c r="K50" s="658"/>
      <c r="L50" s="80"/>
      <c r="M50" s="80"/>
      <c r="N50" s="80"/>
      <c r="O50" s="80"/>
    </row>
    <row r="51" spans="1:15" s="1018" customFormat="1">
      <c r="A51" s="635"/>
      <c r="B51" s="80"/>
      <c r="C51" s="80"/>
      <c r="D51" s="80"/>
      <c r="E51" s="80"/>
      <c r="F51" s="80"/>
      <c r="G51" s="80"/>
      <c r="H51" s="80"/>
      <c r="I51" s="80"/>
      <c r="J51" s="80"/>
      <c r="K51" s="658"/>
      <c r="L51" s="80"/>
      <c r="M51" s="80"/>
      <c r="N51" s="80"/>
      <c r="O51" s="80"/>
    </row>
    <row r="52" spans="1:15" s="1018" customFormat="1">
      <c r="A52" s="635"/>
      <c r="B52" s="80"/>
      <c r="C52" s="80"/>
      <c r="D52" s="80"/>
      <c r="E52" s="80"/>
      <c r="F52" s="80"/>
      <c r="G52" s="80"/>
      <c r="H52" s="80"/>
      <c r="I52" s="80"/>
      <c r="J52" s="80"/>
      <c r="K52" s="658"/>
      <c r="L52" s="80"/>
      <c r="M52" s="80"/>
      <c r="N52" s="80"/>
      <c r="O52" s="80"/>
    </row>
    <row r="53" spans="1:15" s="1018" customFormat="1">
      <c r="A53" s="635"/>
      <c r="B53" s="80"/>
      <c r="C53" s="80"/>
      <c r="D53" s="80"/>
      <c r="E53" s="80"/>
      <c r="F53" s="80"/>
      <c r="G53" s="80"/>
      <c r="H53" s="80"/>
      <c r="I53" s="80"/>
      <c r="J53" s="80"/>
      <c r="K53" s="658"/>
      <c r="L53" s="80"/>
      <c r="M53" s="80"/>
      <c r="N53" s="80"/>
      <c r="O53" s="80"/>
    </row>
    <row r="54" spans="1:15" s="1018" customFormat="1">
      <c r="A54" s="635"/>
      <c r="B54" s="80"/>
      <c r="C54" s="80"/>
      <c r="D54" s="80"/>
      <c r="E54" s="80"/>
      <c r="F54" s="80"/>
      <c r="G54" s="80"/>
      <c r="H54" s="80"/>
      <c r="I54" s="80"/>
      <c r="J54" s="80"/>
      <c r="K54" s="658"/>
      <c r="L54" s="80"/>
      <c r="M54" s="80"/>
      <c r="N54" s="80"/>
      <c r="O54" s="80"/>
    </row>
    <row r="55" spans="1:15" s="1018" customFormat="1">
      <c r="A55" s="635"/>
      <c r="B55" s="80"/>
      <c r="C55" s="80"/>
      <c r="D55" s="80"/>
      <c r="E55" s="80"/>
      <c r="F55" s="80"/>
      <c r="G55" s="80"/>
      <c r="H55" s="80"/>
      <c r="I55" s="80"/>
      <c r="J55" s="80"/>
      <c r="K55" s="658"/>
      <c r="L55" s="80"/>
      <c r="M55" s="80"/>
      <c r="N55" s="80"/>
      <c r="O55" s="80"/>
    </row>
    <row r="56" spans="1:15" s="1018" customFormat="1">
      <c r="A56" s="635"/>
      <c r="B56" s="80"/>
      <c r="C56" s="80"/>
      <c r="D56" s="80"/>
      <c r="E56" s="80"/>
      <c r="F56" s="80"/>
      <c r="G56" s="80"/>
      <c r="H56" s="80"/>
      <c r="I56" s="80"/>
      <c r="J56" s="80"/>
      <c r="K56" s="658"/>
      <c r="L56" s="80"/>
      <c r="M56" s="80"/>
      <c r="N56" s="80"/>
      <c r="O56" s="80"/>
    </row>
    <row r="57" spans="1:15" s="1018" customFormat="1">
      <c r="A57" s="635"/>
      <c r="B57" s="80"/>
      <c r="C57" s="80"/>
      <c r="D57" s="80"/>
      <c r="E57" s="80"/>
      <c r="F57" s="80"/>
      <c r="G57" s="80"/>
      <c r="H57" s="80"/>
      <c r="I57" s="80"/>
      <c r="J57" s="80"/>
      <c r="K57" s="658"/>
      <c r="L57" s="80"/>
      <c r="M57" s="80"/>
      <c r="N57" s="80"/>
      <c r="O57" s="80"/>
    </row>
    <row r="58" spans="1:15" s="1018" customFormat="1">
      <c r="A58" s="635"/>
      <c r="B58" s="80"/>
      <c r="C58" s="80"/>
      <c r="D58" s="80"/>
      <c r="E58" s="80"/>
      <c r="F58" s="80"/>
      <c r="G58" s="80"/>
      <c r="H58" s="80"/>
      <c r="I58" s="80"/>
      <c r="J58" s="80"/>
      <c r="K58" s="658"/>
      <c r="L58" s="80"/>
      <c r="M58" s="80"/>
      <c r="N58" s="80"/>
      <c r="O58" s="80"/>
    </row>
    <row r="59" spans="1:15" s="1018" customFormat="1">
      <c r="A59" s="635"/>
      <c r="B59" s="80"/>
      <c r="C59" s="80"/>
      <c r="D59" s="80"/>
      <c r="E59" s="80"/>
      <c r="F59" s="80"/>
      <c r="G59" s="80"/>
      <c r="H59" s="80"/>
      <c r="I59" s="80"/>
      <c r="J59" s="80"/>
      <c r="K59" s="658"/>
      <c r="L59" s="80"/>
      <c r="M59" s="80"/>
      <c r="N59" s="80"/>
      <c r="O59" s="80"/>
    </row>
    <row r="60" spans="1:15" s="1018" customFormat="1">
      <c r="A60" s="635"/>
      <c r="B60" s="80"/>
      <c r="C60" s="80"/>
      <c r="D60" s="80"/>
      <c r="E60" s="80"/>
      <c r="F60" s="80"/>
      <c r="G60" s="80"/>
      <c r="H60" s="80"/>
      <c r="I60" s="80"/>
      <c r="J60" s="80"/>
      <c r="K60" s="658"/>
      <c r="L60" s="80"/>
      <c r="M60" s="80"/>
      <c r="N60" s="80"/>
      <c r="O60" s="80"/>
    </row>
    <row r="61" spans="1:15" s="1018" customFormat="1">
      <c r="A61" s="635"/>
      <c r="B61" s="80"/>
      <c r="C61" s="80"/>
      <c r="D61" s="80"/>
      <c r="E61" s="80"/>
      <c r="F61" s="80"/>
      <c r="G61" s="80"/>
      <c r="H61" s="80"/>
      <c r="I61" s="80"/>
      <c r="J61" s="80"/>
      <c r="K61" s="658"/>
      <c r="L61" s="80"/>
      <c r="M61" s="80"/>
      <c r="N61" s="80"/>
      <c r="O61" s="80"/>
    </row>
    <row r="62" spans="1:15" s="1018" customFormat="1">
      <c r="A62" s="635"/>
      <c r="B62" s="80"/>
      <c r="C62" s="80"/>
      <c r="D62" s="80"/>
      <c r="E62" s="80"/>
      <c r="F62" s="80"/>
      <c r="G62" s="80"/>
      <c r="H62" s="80"/>
      <c r="I62" s="80"/>
      <c r="J62" s="80"/>
      <c r="K62" s="658"/>
      <c r="L62" s="80"/>
      <c r="M62" s="80"/>
      <c r="N62" s="80"/>
      <c r="O62" s="80"/>
    </row>
    <row r="63" spans="1:15" s="1018" customFormat="1">
      <c r="A63" s="635"/>
      <c r="B63" s="80"/>
      <c r="C63" s="80"/>
      <c r="D63" s="80"/>
      <c r="E63" s="80"/>
      <c r="F63" s="80"/>
      <c r="G63" s="80"/>
      <c r="H63" s="80"/>
      <c r="I63" s="80"/>
      <c r="J63" s="80"/>
      <c r="K63" s="658"/>
      <c r="L63" s="80"/>
      <c r="M63" s="80"/>
      <c r="N63" s="80"/>
      <c r="O63" s="80"/>
    </row>
    <row r="64" spans="1:15" s="1018" customFormat="1">
      <c r="A64" s="635"/>
      <c r="B64" s="80"/>
      <c r="C64" s="80"/>
      <c r="D64" s="80"/>
      <c r="E64" s="80"/>
      <c r="F64" s="80"/>
      <c r="G64" s="80"/>
      <c r="H64" s="80"/>
      <c r="I64" s="80"/>
      <c r="J64" s="80"/>
      <c r="K64" s="658"/>
      <c r="L64" s="80"/>
      <c r="M64" s="80"/>
      <c r="N64" s="80"/>
      <c r="O64" s="80"/>
    </row>
    <row r="65" spans="1:15" s="1018" customFormat="1">
      <c r="A65" s="635"/>
      <c r="B65" s="80"/>
      <c r="C65" s="80"/>
      <c r="D65" s="80"/>
      <c r="E65" s="80"/>
      <c r="F65" s="80"/>
      <c r="G65" s="80"/>
      <c r="H65" s="80"/>
      <c r="I65" s="80"/>
      <c r="J65" s="80"/>
      <c r="K65" s="658"/>
      <c r="L65" s="80"/>
      <c r="M65" s="80"/>
      <c r="N65" s="80"/>
      <c r="O65" s="80"/>
    </row>
    <row r="66" spans="1:15" s="1018" customFormat="1">
      <c r="A66" s="635"/>
      <c r="B66" s="80"/>
      <c r="C66" s="80"/>
      <c r="D66" s="80"/>
      <c r="E66" s="80"/>
      <c r="F66" s="80"/>
      <c r="G66" s="80"/>
      <c r="H66" s="80"/>
      <c r="I66" s="80"/>
      <c r="J66" s="80"/>
      <c r="K66" s="658"/>
      <c r="L66" s="80"/>
      <c r="M66" s="80"/>
      <c r="N66" s="80"/>
      <c r="O66" s="80"/>
    </row>
    <row r="67" spans="1:15" s="1018" customFormat="1">
      <c r="A67" s="635"/>
      <c r="B67" s="80"/>
      <c r="C67" s="80"/>
      <c r="D67" s="80"/>
      <c r="E67" s="80"/>
      <c r="F67" s="80"/>
      <c r="G67" s="80"/>
      <c r="H67" s="80"/>
      <c r="I67" s="80"/>
      <c r="J67" s="80"/>
      <c r="K67" s="658"/>
      <c r="L67" s="80"/>
      <c r="M67" s="80"/>
      <c r="N67" s="80"/>
      <c r="O67" s="80"/>
    </row>
    <row r="68" spans="1:15" s="1018" customFormat="1">
      <c r="A68" s="635"/>
      <c r="B68" s="80"/>
      <c r="C68" s="80"/>
      <c r="D68" s="80"/>
      <c r="E68" s="80"/>
      <c r="F68" s="80"/>
      <c r="G68" s="80"/>
      <c r="H68" s="80"/>
      <c r="I68" s="80"/>
      <c r="J68" s="80"/>
      <c r="K68" s="658"/>
      <c r="L68" s="80"/>
      <c r="M68" s="80"/>
      <c r="N68" s="80"/>
      <c r="O68" s="80"/>
    </row>
    <row r="69" spans="1:15" s="1018" customFormat="1">
      <c r="A69" s="635"/>
      <c r="B69" s="80"/>
      <c r="C69" s="80"/>
      <c r="D69" s="80"/>
      <c r="E69" s="80"/>
      <c r="F69" s="80"/>
      <c r="G69" s="80"/>
      <c r="H69" s="80"/>
      <c r="I69" s="80"/>
      <c r="J69" s="80"/>
      <c r="K69" s="658"/>
      <c r="L69" s="80"/>
      <c r="M69" s="80"/>
      <c r="N69" s="80"/>
      <c r="O69" s="80"/>
    </row>
    <row r="70" spans="1:15" s="1018" customFormat="1">
      <c r="A70" s="635"/>
      <c r="B70" s="80"/>
      <c r="C70" s="80"/>
      <c r="D70" s="80"/>
      <c r="E70" s="80"/>
      <c r="F70" s="80"/>
      <c r="G70" s="80"/>
      <c r="H70" s="80"/>
      <c r="I70" s="80"/>
      <c r="J70" s="80"/>
      <c r="K70" s="658"/>
      <c r="L70" s="80"/>
      <c r="M70" s="80"/>
      <c r="N70" s="80"/>
      <c r="O70" s="80"/>
    </row>
    <row r="71" spans="1:15" s="1018" customFormat="1">
      <c r="A71" s="635"/>
      <c r="B71" s="80"/>
      <c r="C71" s="80"/>
      <c r="D71" s="80"/>
      <c r="E71" s="80"/>
      <c r="F71" s="80"/>
      <c r="G71" s="80"/>
      <c r="H71" s="80"/>
      <c r="I71" s="80"/>
      <c r="J71" s="80"/>
      <c r="K71" s="658"/>
      <c r="L71" s="80"/>
      <c r="M71" s="80"/>
      <c r="N71" s="80"/>
      <c r="O71" s="80"/>
    </row>
    <row r="72" spans="1:15" s="1018" customFormat="1">
      <c r="A72" s="635"/>
      <c r="B72" s="80"/>
      <c r="C72" s="80"/>
      <c r="D72" s="80"/>
      <c r="E72" s="80"/>
      <c r="F72" s="80"/>
      <c r="G72" s="80"/>
      <c r="H72" s="80"/>
      <c r="I72" s="80"/>
      <c r="J72" s="80"/>
      <c r="K72" s="658"/>
      <c r="L72" s="80"/>
      <c r="M72" s="80"/>
      <c r="N72" s="80"/>
      <c r="O72" s="80"/>
    </row>
    <row r="73" spans="1:15" s="1018" customFormat="1">
      <c r="A73" s="635"/>
      <c r="B73" s="80"/>
      <c r="C73" s="80"/>
      <c r="D73" s="80"/>
      <c r="E73" s="80"/>
      <c r="F73" s="80"/>
      <c r="G73" s="80"/>
      <c r="H73" s="80"/>
      <c r="I73" s="80"/>
      <c r="J73" s="80"/>
      <c r="K73" s="658"/>
      <c r="L73" s="80"/>
      <c r="M73" s="80"/>
      <c r="N73" s="80"/>
      <c r="O73" s="80"/>
    </row>
    <row r="74" spans="1:15" s="1018" customFormat="1">
      <c r="A74" s="635"/>
      <c r="B74" s="80"/>
      <c r="C74" s="80"/>
      <c r="D74" s="80"/>
      <c r="E74" s="80"/>
      <c r="F74" s="80"/>
      <c r="G74" s="80"/>
      <c r="H74" s="80"/>
      <c r="I74" s="80"/>
      <c r="J74" s="80"/>
      <c r="K74" s="658"/>
      <c r="L74" s="80"/>
      <c r="M74" s="80"/>
      <c r="N74" s="80"/>
      <c r="O74" s="80"/>
    </row>
    <row r="75" spans="1:15" s="1018" customFormat="1">
      <c r="A75" s="635"/>
      <c r="B75" s="80"/>
      <c r="C75" s="80"/>
      <c r="D75" s="80"/>
      <c r="E75" s="80"/>
      <c r="F75" s="80"/>
      <c r="G75" s="80"/>
      <c r="H75" s="80"/>
      <c r="I75" s="80"/>
      <c r="J75" s="80"/>
      <c r="K75" s="658"/>
      <c r="L75" s="80"/>
      <c r="M75" s="80"/>
      <c r="N75" s="80"/>
      <c r="O75" s="80"/>
    </row>
    <row r="76" spans="1:15" s="1018" customFormat="1">
      <c r="A76" s="635"/>
      <c r="B76" s="80"/>
      <c r="C76" s="80"/>
      <c r="D76" s="80"/>
      <c r="E76" s="80"/>
      <c r="F76" s="80"/>
      <c r="G76" s="80"/>
      <c r="H76" s="80"/>
      <c r="I76" s="80"/>
      <c r="J76" s="80"/>
      <c r="K76" s="658"/>
      <c r="L76" s="80"/>
      <c r="M76" s="80"/>
      <c r="N76" s="80"/>
      <c r="O76" s="80"/>
    </row>
    <row r="77" spans="1:15" s="1018" customFormat="1">
      <c r="A77" s="635"/>
      <c r="B77" s="80"/>
      <c r="C77" s="80"/>
      <c r="D77" s="80"/>
      <c r="E77" s="80"/>
      <c r="F77" s="80"/>
      <c r="G77" s="80"/>
      <c r="H77" s="80"/>
      <c r="I77" s="80"/>
      <c r="J77" s="80"/>
      <c r="K77" s="658"/>
      <c r="L77" s="80"/>
      <c r="M77" s="80"/>
      <c r="N77" s="80"/>
      <c r="O77" s="80"/>
    </row>
    <row r="78" spans="1:15" s="1018" customFormat="1">
      <c r="A78" s="635"/>
      <c r="B78" s="80"/>
      <c r="C78" s="80"/>
      <c r="D78" s="80"/>
      <c r="E78" s="80"/>
      <c r="F78" s="80"/>
      <c r="G78" s="80"/>
      <c r="H78" s="80"/>
      <c r="I78" s="80"/>
      <c r="J78" s="80"/>
      <c r="K78" s="658"/>
      <c r="L78" s="80"/>
      <c r="M78" s="80"/>
      <c r="N78" s="80"/>
      <c r="O78" s="80"/>
    </row>
    <row r="79" spans="1:15" s="1018" customFormat="1">
      <c r="A79" s="635"/>
      <c r="B79" s="80"/>
      <c r="C79" s="80"/>
      <c r="D79" s="80"/>
      <c r="E79" s="80"/>
      <c r="F79" s="80"/>
      <c r="G79" s="80"/>
      <c r="H79" s="80"/>
      <c r="I79" s="80"/>
      <c r="J79" s="80"/>
      <c r="K79" s="658"/>
      <c r="L79" s="80"/>
      <c r="M79" s="80"/>
      <c r="N79" s="80"/>
      <c r="O79" s="80"/>
    </row>
    <row r="80" spans="1:15" s="1018" customFormat="1">
      <c r="A80" s="635"/>
      <c r="B80" s="80"/>
      <c r="C80" s="80"/>
      <c r="D80" s="80"/>
      <c r="E80" s="80"/>
      <c r="F80" s="80"/>
      <c r="G80" s="80"/>
      <c r="H80" s="80"/>
      <c r="I80" s="80"/>
      <c r="J80" s="80"/>
      <c r="K80" s="658"/>
      <c r="L80" s="80"/>
      <c r="M80" s="80"/>
      <c r="N80" s="80"/>
      <c r="O80" s="80"/>
    </row>
    <row r="81" spans="1:15" s="1018" customFormat="1">
      <c r="A81" s="635"/>
      <c r="B81" s="80"/>
      <c r="C81" s="80"/>
      <c r="D81" s="80"/>
      <c r="E81" s="80"/>
      <c r="F81" s="80"/>
      <c r="G81" s="80"/>
      <c r="H81" s="80"/>
      <c r="I81" s="80"/>
      <c r="J81" s="80"/>
      <c r="K81" s="658"/>
      <c r="L81" s="80"/>
      <c r="M81" s="80"/>
      <c r="N81" s="80"/>
      <c r="O81" s="80"/>
    </row>
    <row r="82" spans="1:15" s="1018" customFormat="1">
      <c r="A82" s="635"/>
      <c r="B82" s="80"/>
      <c r="C82" s="80"/>
      <c r="D82" s="80"/>
      <c r="E82" s="80"/>
      <c r="F82" s="80"/>
      <c r="G82" s="80"/>
      <c r="H82" s="80"/>
      <c r="I82" s="80"/>
      <c r="J82" s="80"/>
      <c r="K82" s="658"/>
      <c r="L82" s="80"/>
      <c r="M82" s="80"/>
      <c r="N82" s="80"/>
      <c r="O82" s="80"/>
    </row>
    <row r="83" spans="1:15" s="1018" customFormat="1">
      <c r="A83" s="635"/>
      <c r="B83" s="80"/>
      <c r="C83" s="80"/>
      <c r="D83" s="80"/>
      <c r="E83" s="80"/>
      <c r="F83" s="80"/>
      <c r="G83" s="80"/>
      <c r="H83" s="80"/>
      <c r="I83" s="80"/>
      <c r="J83" s="80"/>
      <c r="K83" s="658"/>
      <c r="L83" s="80"/>
      <c r="M83" s="80"/>
      <c r="N83" s="80"/>
      <c r="O83" s="80"/>
    </row>
    <row r="84" spans="1:15" s="1018" customFormat="1">
      <c r="A84" s="635"/>
      <c r="B84" s="80"/>
      <c r="C84" s="80"/>
      <c r="D84" s="80"/>
      <c r="E84" s="80"/>
      <c r="F84" s="80"/>
      <c r="G84" s="80"/>
      <c r="H84" s="80"/>
      <c r="I84" s="80"/>
      <c r="J84" s="80"/>
      <c r="K84" s="658"/>
      <c r="L84" s="80"/>
      <c r="M84" s="80"/>
      <c r="N84" s="80"/>
      <c r="O84" s="80"/>
    </row>
    <row r="85" spans="1:15" s="1018" customFormat="1">
      <c r="A85" s="635"/>
      <c r="B85" s="80"/>
      <c r="C85" s="80"/>
      <c r="D85" s="80"/>
      <c r="E85" s="80"/>
      <c r="F85" s="80"/>
      <c r="G85" s="80"/>
      <c r="H85" s="80"/>
      <c r="I85" s="80"/>
      <c r="J85" s="80"/>
      <c r="K85" s="658"/>
      <c r="L85" s="80"/>
      <c r="M85" s="80"/>
      <c r="N85" s="80"/>
      <c r="O85" s="80"/>
    </row>
    <row r="86" spans="1:15" s="1018" customFormat="1">
      <c r="A86" s="635"/>
      <c r="B86" s="80"/>
      <c r="C86" s="80"/>
      <c r="D86" s="80"/>
      <c r="E86" s="80"/>
      <c r="F86" s="80"/>
      <c r="G86" s="80"/>
      <c r="H86" s="80"/>
      <c r="I86" s="80"/>
      <c r="J86" s="80"/>
      <c r="K86" s="658"/>
      <c r="L86" s="80"/>
      <c r="M86" s="80"/>
      <c r="N86" s="80"/>
      <c r="O86" s="80"/>
    </row>
    <row r="87" spans="1:15" s="1018" customFormat="1">
      <c r="A87" s="635"/>
      <c r="B87" s="80"/>
      <c r="C87" s="80"/>
      <c r="D87" s="80"/>
      <c r="E87" s="80"/>
      <c r="F87" s="80"/>
      <c r="G87" s="80"/>
      <c r="H87" s="80"/>
      <c r="I87" s="80"/>
      <c r="J87" s="80"/>
      <c r="K87" s="658"/>
      <c r="L87" s="80"/>
      <c r="M87" s="80"/>
      <c r="N87" s="80"/>
      <c r="O87" s="80"/>
    </row>
    <row r="88" spans="1:15" s="1018" customFormat="1">
      <c r="A88" s="635"/>
      <c r="B88" s="80"/>
      <c r="C88" s="80"/>
      <c r="D88" s="80"/>
      <c r="E88" s="80"/>
      <c r="F88" s="80"/>
      <c r="G88" s="80"/>
      <c r="H88" s="80"/>
      <c r="I88" s="80"/>
      <c r="J88" s="80"/>
      <c r="K88" s="658"/>
      <c r="L88" s="80"/>
      <c r="M88" s="80"/>
      <c r="N88" s="80"/>
      <c r="O88" s="80"/>
    </row>
    <row r="89" spans="1:15" s="1018" customFormat="1">
      <c r="A89" s="635"/>
      <c r="B89" s="80"/>
      <c r="C89" s="80"/>
      <c r="D89" s="80"/>
      <c r="E89" s="80"/>
      <c r="F89" s="80"/>
      <c r="G89" s="80"/>
      <c r="H89" s="80"/>
      <c r="I89" s="80"/>
      <c r="J89" s="80"/>
      <c r="K89" s="658"/>
      <c r="L89" s="80"/>
      <c r="M89" s="80"/>
      <c r="N89" s="80"/>
      <c r="O89" s="80"/>
    </row>
    <row r="90" spans="1:15" s="1018" customFormat="1">
      <c r="A90" s="635"/>
      <c r="B90" s="80"/>
      <c r="C90" s="80"/>
      <c r="D90" s="80"/>
      <c r="E90" s="80"/>
      <c r="F90" s="80"/>
      <c r="G90" s="80"/>
      <c r="H90" s="80"/>
      <c r="I90" s="80"/>
      <c r="J90" s="80"/>
      <c r="K90" s="658"/>
      <c r="L90" s="80"/>
      <c r="M90" s="80"/>
      <c r="N90" s="80"/>
      <c r="O90" s="80"/>
    </row>
    <row r="91" spans="1:15" s="1018" customFormat="1">
      <c r="A91" s="635"/>
      <c r="B91" s="80"/>
      <c r="C91" s="80"/>
      <c r="D91" s="80"/>
      <c r="E91" s="80"/>
      <c r="F91" s="80"/>
      <c r="G91" s="80"/>
      <c r="H91" s="80"/>
      <c r="I91" s="80"/>
      <c r="J91" s="80"/>
      <c r="K91" s="658"/>
      <c r="L91" s="80"/>
      <c r="M91" s="80"/>
      <c r="N91" s="80"/>
      <c r="O91" s="80"/>
    </row>
    <row r="92" spans="1:15" s="1018" customFormat="1">
      <c r="A92" s="635"/>
      <c r="B92" s="80"/>
      <c r="C92" s="80"/>
      <c r="D92" s="80"/>
      <c r="E92" s="80"/>
      <c r="F92" s="80"/>
      <c r="G92" s="80"/>
      <c r="H92" s="80"/>
      <c r="I92" s="80"/>
      <c r="J92" s="80"/>
      <c r="K92" s="658"/>
      <c r="L92" s="80"/>
      <c r="M92" s="80"/>
      <c r="N92" s="80"/>
      <c r="O92" s="80"/>
    </row>
    <row r="93" spans="1:15" s="1018" customFormat="1">
      <c r="A93" s="635"/>
      <c r="B93" s="80"/>
      <c r="C93" s="80"/>
      <c r="D93" s="80"/>
      <c r="E93" s="80"/>
      <c r="F93" s="80"/>
      <c r="G93" s="80"/>
      <c r="H93" s="80"/>
      <c r="I93" s="80"/>
      <c r="J93" s="80"/>
      <c r="K93" s="658"/>
      <c r="L93" s="80"/>
      <c r="M93" s="80"/>
      <c r="N93" s="80"/>
      <c r="O93" s="80"/>
    </row>
    <row r="94" spans="1:15" s="1018" customFormat="1">
      <c r="A94" s="635"/>
      <c r="B94" s="80"/>
      <c r="C94" s="80"/>
      <c r="D94" s="80"/>
      <c r="E94" s="80"/>
      <c r="F94" s="80"/>
      <c r="G94" s="80"/>
      <c r="H94" s="80"/>
      <c r="I94" s="80"/>
      <c r="J94" s="80"/>
      <c r="K94" s="658"/>
      <c r="L94" s="80"/>
      <c r="M94" s="80"/>
      <c r="N94" s="80"/>
      <c r="O94" s="80"/>
    </row>
    <row r="95" spans="1:15" s="1018" customFormat="1">
      <c r="A95" s="635"/>
      <c r="B95" s="80"/>
      <c r="C95" s="80"/>
      <c r="D95" s="80"/>
      <c r="E95" s="80"/>
      <c r="F95" s="80"/>
      <c r="G95" s="80"/>
      <c r="H95" s="80"/>
      <c r="I95" s="80"/>
      <c r="J95" s="80"/>
      <c r="K95" s="658"/>
      <c r="L95" s="80"/>
      <c r="M95" s="80"/>
      <c r="N95" s="80"/>
      <c r="O95" s="80"/>
    </row>
    <row r="96" spans="1:15" s="1018" customFormat="1">
      <c r="A96" s="635"/>
      <c r="B96" s="80"/>
      <c r="C96" s="80"/>
      <c r="D96" s="80"/>
      <c r="E96" s="80"/>
      <c r="F96" s="80"/>
      <c r="G96" s="80"/>
      <c r="H96" s="80"/>
      <c r="I96" s="80"/>
      <c r="J96" s="80"/>
      <c r="K96" s="658"/>
      <c r="L96" s="80"/>
      <c r="M96" s="80"/>
      <c r="N96" s="80"/>
      <c r="O96" s="80"/>
    </row>
    <row r="97" spans="1:15" s="1018" customFormat="1">
      <c r="A97" s="635"/>
      <c r="B97" s="80"/>
      <c r="C97" s="80"/>
      <c r="D97" s="80"/>
      <c r="E97" s="80"/>
      <c r="F97" s="80"/>
      <c r="G97" s="80"/>
      <c r="H97" s="80"/>
      <c r="I97" s="80"/>
      <c r="J97" s="80"/>
      <c r="K97" s="658"/>
      <c r="L97" s="80"/>
      <c r="M97" s="80"/>
      <c r="N97" s="80"/>
      <c r="O97" s="80"/>
    </row>
    <row r="98" spans="1:15" s="1018" customFormat="1">
      <c r="A98" s="635"/>
      <c r="B98" s="80"/>
      <c r="C98" s="80"/>
      <c r="D98" s="80"/>
      <c r="E98" s="80"/>
      <c r="F98" s="80"/>
      <c r="G98" s="80"/>
      <c r="H98" s="80"/>
      <c r="I98" s="80"/>
      <c r="J98" s="80"/>
      <c r="K98" s="658"/>
      <c r="L98" s="80"/>
      <c r="M98" s="80"/>
      <c r="N98" s="80"/>
      <c r="O98" s="80"/>
    </row>
    <row r="99" spans="1:15" s="1018" customFormat="1">
      <c r="A99" s="635"/>
      <c r="B99" s="80"/>
      <c r="C99" s="80"/>
      <c r="D99" s="80"/>
      <c r="E99" s="80"/>
      <c r="F99" s="80"/>
      <c r="G99" s="80"/>
      <c r="H99" s="80"/>
      <c r="I99" s="80"/>
      <c r="J99" s="80"/>
      <c r="K99" s="658"/>
      <c r="L99" s="80"/>
      <c r="M99" s="80"/>
      <c r="N99" s="80"/>
      <c r="O99" s="80"/>
    </row>
    <row r="100" spans="1:15" s="1018" customFormat="1">
      <c r="A100" s="635"/>
      <c r="B100" s="80"/>
      <c r="C100" s="80"/>
      <c r="D100" s="80"/>
      <c r="E100" s="80"/>
      <c r="F100" s="80"/>
      <c r="G100" s="80"/>
      <c r="H100" s="80"/>
      <c r="I100" s="80"/>
      <c r="J100" s="80"/>
      <c r="K100" s="658"/>
      <c r="L100" s="80"/>
      <c r="M100" s="80"/>
      <c r="N100" s="80"/>
      <c r="O100" s="80"/>
    </row>
    <row r="101" spans="1:15" s="1018" customFormat="1">
      <c r="A101" s="635"/>
      <c r="B101" s="80"/>
      <c r="C101" s="80"/>
      <c r="D101" s="80"/>
      <c r="E101" s="80"/>
      <c r="F101" s="80"/>
      <c r="G101" s="80"/>
      <c r="H101" s="80"/>
      <c r="I101" s="80"/>
      <c r="J101" s="80"/>
      <c r="K101" s="658"/>
      <c r="L101" s="80"/>
      <c r="M101" s="80"/>
      <c r="N101" s="80"/>
      <c r="O101" s="80"/>
    </row>
    <row r="102" spans="1:15" s="1018" customFormat="1">
      <c r="A102" s="635"/>
      <c r="B102" s="80"/>
      <c r="C102" s="80"/>
      <c r="D102" s="80"/>
      <c r="E102" s="80"/>
      <c r="F102" s="80"/>
      <c r="G102" s="80"/>
      <c r="H102" s="80"/>
      <c r="I102" s="80"/>
      <c r="J102" s="80"/>
      <c r="K102" s="658"/>
      <c r="L102" s="80"/>
      <c r="M102" s="80"/>
      <c r="N102" s="80"/>
      <c r="O102" s="80"/>
    </row>
    <row r="103" spans="1:15" s="1018" customFormat="1">
      <c r="A103" s="635"/>
      <c r="B103" s="80"/>
      <c r="C103" s="80"/>
      <c r="D103" s="80"/>
      <c r="E103" s="80"/>
      <c r="F103" s="80"/>
      <c r="G103" s="80"/>
      <c r="H103" s="80"/>
      <c r="I103" s="80"/>
      <c r="J103" s="80"/>
      <c r="K103" s="658"/>
      <c r="L103" s="80"/>
      <c r="M103" s="80"/>
      <c r="N103" s="80"/>
      <c r="O103" s="80"/>
    </row>
    <row r="104" spans="1:15" s="1018" customFormat="1">
      <c r="A104" s="635"/>
      <c r="B104" s="80"/>
      <c r="C104" s="80"/>
      <c r="D104" s="80"/>
      <c r="E104" s="80"/>
      <c r="F104" s="80"/>
      <c r="G104" s="80"/>
      <c r="H104" s="80"/>
      <c r="I104" s="80"/>
      <c r="J104" s="80"/>
      <c r="K104" s="658"/>
      <c r="L104" s="80"/>
      <c r="M104" s="80"/>
      <c r="N104" s="80"/>
      <c r="O104" s="80"/>
    </row>
    <row r="105" spans="1:15" s="1018" customFormat="1">
      <c r="A105" s="635"/>
      <c r="B105" s="80"/>
      <c r="C105" s="80"/>
      <c r="D105" s="80"/>
      <c r="E105" s="80"/>
      <c r="F105" s="80"/>
      <c r="G105" s="80"/>
      <c r="H105" s="80"/>
      <c r="I105" s="80"/>
      <c r="J105" s="80"/>
      <c r="K105" s="658"/>
      <c r="L105" s="80"/>
      <c r="M105" s="80"/>
      <c r="N105" s="80"/>
      <c r="O105" s="80"/>
    </row>
    <row r="106" spans="1:15" s="1018" customFormat="1">
      <c r="A106" s="635"/>
      <c r="B106" s="80"/>
      <c r="C106" s="80"/>
      <c r="D106" s="80"/>
      <c r="E106" s="80"/>
      <c r="F106" s="80"/>
      <c r="G106" s="80"/>
      <c r="H106" s="80"/>
      <c r="I106" s="80"/>
      <c r="J106" s="80"/>
      <c r="K106" s="658"/>
      <c r="L106" s="80"/>
      <c r="M106" s="80"/>
      <c r="N106" s="80"/>
      <c r="O106" s="80"/>
    </row>
    <row r="107" spans="1:15" s="1018" customFormat="1">
      <c r="A107" s="635"/>
      <c r="B107" s="80"/>
      <c r="C107" s="80"/>
      <c r="D107" s="80"/>
      <c r="E107" s="80"/>
      <c r="F107" s="80"/>
      <c r="G107" s="80"/>
      <c r="H107" s="80"/>
      <c r="I107" s="80"/>
      <c r="J107" s="80"/>
      <c r="K107" s="658"/>
      <c r="L107" s="80"/>
      <c r="M107" s="80"/>
      <c r="N107" s="80"/>
      <c r="O107" s="80"/>
    </row>
    <row r="108" spans="1:15" s="1018" customFormat="1">
      <c r="A108" s="635"/>
      <c r="B108" s="80"/>
      <c r="C108" s="80"/>
      <c r="D108" s="80"/>
      <c r="E108" s="80"/>
      <c r="F108" s="80"/>
      <c r="G108" s="80"/>
      <c r="H108" s="80"/>
      <c r="I108" s="80"/>
      <c r="J108" s="80"/>
      <c r="K108" s="658"/>
      <c r="L108" s="80"/>
      <c r="M108" s="80"/>
      <c r="N108" s="80"/>
      <c r="O108" s="80"/>
    </row>
    <row r="109" spans="1:15" s="1018" customFormat="1">
      <c r="A109" s="635"/>
      <c r="B109" s="80"/>
      <c r="C109" s="80"/>
      <c r="D109" s="80"/>
      <c r="E109" s="80"/>
      <c r="F109" s="80"/>
      <c r="G109" s="80"/>
      <c r="H109" s="80"/>
      <c r="I109" s="80"/>
      <c r="J109" s="80"/>
      <c r="K109" s="658"/>
      <c r="L109" s="80"/>
      <c r="M109" s="80"/>
      <c r="N109" s="80"/>
      <c r="O109" s="80"/>
    </row>
    <row r="110" spans="1:15" s="1018" customFormat="1">
      <c r="A110" s="635"/>
      <c r="B110" s="80"/>
      <c r="C110" s="80"/>
      <c r="D110" s="80"/>
      <c r="E110" s="80"/>
      <c r="F110" s="80"/>
      <c r="G110" s="80"/>
      <c r="H110" s="80"/>
      <c r="I110" s="80"/>
      <c r="J110" s="80"/>
      <c r="K110" s="658"/>
      <c r="L110" s="80"/>
      <c r="M110" s="80"/>
      <c r="N110" s="80"/>
      <c r="O110" s="80"/>
    </row>
    <row r="111" spans="1:15" s="1018" customFormat="1">
      <c r="A111" s="635"/>
      <c r="B111" s="80"/>
      <c r="C111" s="80"/>
      <c r="D111" s="80"/>
      <c r="E111" s="80"/>
      <c r="F111" s="80"/>
      <c r="G111" s="80"/>
      <c r="H111" s="80"/>
      <c r="I111" s="80"/>
      <c r="J111" s="80"/>
      <c r="K111" s="658"/>
      <c r="L111" s="80"/>
      <c r="M111" s="80"/>
      <c r="N111" s="80"/>
      <c r="O111" s="80"/>
    </row>
    <row r="112" spans="1:15" s="1018" customFormat="1">
      <c r="A112" s="635"/>
      <c r="B112" s="80"/>
      <c r="C112" s="80"/>
      <c r="D112" s="80"/>
      <c r="E112" s="80"/>
      <c r="F112" s="80"/>
      <c r="G112" s="80"/>
      <c r="H112" s="80"/>
      <c r="I112" s="80"/>
      <c r="J112" s="80"/>
      <c r="K112" s="658"/>
      <c r="L112" s="80"/>
      <c r="M112" s="80"/>
      <c r="N112" s="80"/>
      <c r="O112" s="80"/>
    </row>
    <row r="113" spans="1:15" s="1018" customFormat="1">
      <c r="A113" s="635"/>
      <c r="B113" s="80"/>
      <c r="C113" s="80"/>
      <c r="D113" s="80"/>
      <c r="E113" s="80"/>
      <c r="F113" s="80"/>
      <c r="G113" s="80"/>
      <c r="H113" s="80"/>
      <c r="I113" s="80"/>
      <c r="J113" s="80"/>
      <c r="K113" s="658"/>
      <c r="L113" s="80"/>
      <c r="M113" s="80"/>
      <c r="N113" s="80"/>
      <c r="O113" s="80"/>
    </row>
    <row r="114" spans="1:15" s="1018" customFormat="1">
      <c r="A114" s="635"/>
      <c r="B114" s="80"/>
      <c r="C114" s="80"/>
      <c r="D114" s="80"/>
      <c r="E114" s="80"/>
      <c r="F114" s="80"/>
      <c r="G114" s="80"/>
      <c r="H114" s="80"/>
      <c r="I114" s="80"/>
      <c r="J114" s="80"/>
      <c r="K114" s="658"/>
      <c r="L114" s="80"/>
      <c r="M114" s="80"/>
      <c r="N114" s="80"/>
      <c r="O114" s="80"/>
    </row>
    <row r="115" spans="1:15" s="1018" customFormat="1">
      <c r="A115" s="635"/>
      <c r="B115" s="80"/>
      <c r="C115" s="80"/>
      <c r="D115" s="80"/>
      <c r="E115" s="80"/>
      <c r="F115" s="80"/>
      <c r="G115" s="80"/>
      <c r="H115" s="80"/>
      <c r="I115" s="80"/>
      <c r="J115" s="80"/>
      <c r="K115" s="658"/>
      <c r="L115" s="80"/>
      <c r="M115" s="80"/>
      <c r="N115" s="80"/>
      <c r="O115" s="80"/>
    </row>
    <row r="116" spans="1:15" s="1018" customFormat="1">
      <c r="A116" s="635"/>
      <c r="B116" s="80"/>
      <c r="C116" s="80"/>
      <c r="D116" s="80"/>
      <c r="E116" s="80"/>
      <c r="F116" s="80"/>
      <c r="G116" s="80"/>
      <c r="H116" s="80"/>
      <c r="I116" s="80"/>
      <c r="J116" s="80"/>
      <c r="K116" s="658"/>
      <c r="L116" s="80"/>
      <c r="M116" s="80"/>
      <c r="N116" s="80"/>
      <c r="O116" s="80"/>
    </row>
    <row r="117" spans="1:15" s="1018" customFormat="1">
      <c r="A117" s="635"/>
      <c r="B117" s="80"/>
      <c r="C117" s="80"/>
      <c r="D117" s="80"/>
      <c r="E117" s="80"/>
      <c r="F117" s="80"/>
      <c r="G117" s="80"/>
      <c r="H117" s="80"/>
      <c r="I117" s="80"/>
      <c r="J117" s="80"/>
      <c r="K117" s="658"/>
      <c r="L117" s="80"/>
      <c r="M117" s="80"/>
      <c r="N117" s="80"/>
      <c r="O117" s="80"/>
    </row>
    <row r="118" spans="1:15" s="1018" customFormat="1">
      <c r="A118" s="635"/>
      <c r="B118" s="80"/>
      <c r="C118" s="80"/>
      <c r="D118" s="80"/>
      <c r="E118" s="80"/>
      <c r="F118" s="80"/>
      <c r="G118" s="80"/>
      <c r="H118" s="80"/>
      <c r="I118" s="80"/>
      <c r="J118" s="80"/>
      <c r="K118" s="658"/>
      <c r="L118" s="80"/>
      <c r="M118" s="80"/>
      <c r="N118" s="80"/>
      <c r="O118" s="80"/>
    </row>
    <row r="119" spans="1:15" s="1018" customFormat="1">
      <c r="A119" s="635"/>
      <c r="B119" s="80"/>
      <c r="C119" s="80"/>
      <c r="D119" s="80"/>
      <c r="E119" s="80"/>
      <c r="F119" s="80"/>
      <c r="G119" s="80"/>
      <c r="H119" s="80"/>
      <c r="I119" s="80"/>
      <c r="J119" s="80"/>
      <c r="K119" s="658"/>
      <c r="L119" s="80"/>
      <c r="M119" s="80"/>
      <c r="N119" s="80"/>
      <c r="O119" s="80"/>
    </row>
    <row r="120" spans="1:15" s="1018" customFormat="1">
      <c r="A120" s="635"/>
      <c r="B120" s="80"/>
      <c r="C120" s="80"/>
      <c r="D120" s="80"/>
      <c r="E120" s="80"/>
      <c r="F120" s="80"/>
      <c r="G120" s="80"/>
      <c r="H120" s="80"/>
      <c r="I120" s="80"/>
      <c r="J120" s="80"/>
      <c r="K120" s="658"/>
      <c r="L120" s="80"/>
      <c r="M120" s="80"/>
      <c r="N120" s="80"/>
      <c r="O120" s="80"/>
    </row>
    <row r="121" spans="1:15" s="1018" customFormat="1">
      <c r="A121" s="635"/>
      <c r="B121" s="80"/>
      <c r="C121" s="80"/>
      <c r="D121" s="80"/>
      <c r="E121" s="80"/>
      <c r="F121" s="80"/>
      <c r="G121" s="80"/>
      <c r="H121" s="80"/>
      <c r="I121" s="80"/>
      <c r="J121" s="80"/>
      <c r="K121" s="658"/>
      <c r="L121" s="80"/>
      <c r="M121" s="80"/>
      <c r="N121" s="80"/>
      <c r="O121" s="80"/>
    </row>
    <row r="122" spans="1:15" s="1018" customFormat="1">
      <c r="A122" s="635"/>
      <c r="B122" s="80"/>
      <c r="C122" s="80"/>
      <c r="D122" s="80"/>
      <c r="E122" s="80"/>
      <c r="F122" s="80"/>
      <c r="G122" s="80"/>
      <c r="H122" s="80"/>
      <c r="I122" s="80"/>
      <c r="J122" s="80"/>
      <c r="K122" s="658"/>
      <c r="L122" s="80"/>
      <c r="M122" s="80"/>
      <c r="N122" s="80"/>
      <c r="O122" s="80"/>
    </row>
    <row r="123" spans="1:15" s="1018" customFormat="1">
      <c r="A123" s="635"/>
      <c r="B123" s="80"/>
      <c r="C123" s="80"/>
      <c r="D123" s="80"/>
      <c r="E123" s="80"/>
      <c r="F123" s="80"/>
      <c r="G123" s="80"/>
      <c r="H123" s="80"/>
      <c r="I123" s="80"/>
      <c r="J123" s="80"/>
      <c r="K123" s="658"/>
      <c r="L123" s="80"/>
      <c r="M123" s="80"/>
      <c r="N123" s="80"/>
      <c r="O123" s="80"/>
    </row>
    <row r="124" spans="1:15" s="1018" customFormat="1">
      <c r="A124" s="635"/>
      <c r="B124" s="80"/>
      <c r="C124" s="80"/>
      <c r="D124" s="80"/>
      <c r="E124" s="80"/>
      <c r="F124" s="80"/>
      <c r="G124" s="80"/>
      <c r="H124" s="80"/>
      <c r="I124" s="80"/>
      <c r="J124" s="80"/>
      <c r="K124" s="658"/>
      <c r="L124" s="80"/>
      <c r="M124" s="80"/>
      <c r="N124" s="80"/>
      <c r="O124" s="80"/>
    </row>
    <row r="125" spans="1:15" s="1018" customFormat="1">
      <c r="A125" s="635"/>
      <c r="B125" s="80"/>
      <c r="C125" s="80"/>
      <c r="D125" s="80"/>
      <c r="E125" s="80"/>
      <c r="F125" s="80"/>
      <c r="G125" s="80"/>
      <c r="H125" s="80"/>
      <c r="I125" s="80"/>
      <c r="J125" s="80"/>
      <c r="K125" s="658"/>
      <c r="L125" s="80"/>
      <c r="M125" s="80"/>
      <c r="N125" s="80"/>
      <c r="O125" s="80"/>
    </row>
    <row r="126" spans="1:15" s="1018" customFormat="1">
      <c r="A126" s="635"/>
      <c r="B126" s="80"/>
      <c r="C126" s="80"/>
      <c r="D126" s="80"/>
      <c r="E126" s="80"/>
      <c r="F126" s="80"/>
      <c r="G126" s="80"/>
      <c r="H126" s="80"/>
      <c r="I126" s="80"/>
      <c r="J126" s="80"/>
      <c r="K126" s="658"/>
      <c r="L126" s="80"/>
      <c r="M126" s="80"/>
      <c r="N126" s="80"/>
      <c r="O126" s="80"/>
    </row>
    <row r="127" spans="1:15" s="1018" customFormat="1">
      <c r="A127" s="635"/>
      <c r="B127" s="80"/>
      <c r="C127" s="80"/>
      <c r="D127" s="80"/>
      <c r="E127" s="80"/>
      <c r="F127" s="80"/>
      <c r="G127" s="80"/>
      <c r="H127" s="80"/>
      <c r="I127" s="80"/>
      <c r="J127" s="80"/>
      <c r="K127" s="658"/>
      <c r="L127" s="80"/>
      <c r="M127" s="80"/>
      <c r="N127" s="80"/>
      <c r="O127" s="80"/>
    </row>
    <row r="128" spans="1:15" s="1018" customFormat="1">
      <c r="A128" s="635"/>
      <c r="B128" s="80"/>
      <c r="C128" s="80"/>
      <c r="D128" s="80"/>
      <c r="E128" s="80"/>
      <c r="F128" s="80"/>
      <c r="G128" s="80"/>
      <c r="H128" s="80"/>
      <c r="I128" s="80"/>
      <c r="J128" s="80"/>
      <c r="K128" s="658"/>
      <c r="L128" s="80"/>
      <c r="M128" s="80"/>
      <c r="N128" s="80"/>
      <c r="O128" s="80"/>
    </row>
    <row r="129" spans="1:15" s="1018" customFormat="1">
      <c r="A129" s="635"/>
      <c r="B129" s="80"/>
      <c r="C129" s="80"/>
      <c r="D129" s="80"/>
      <c r="E129" s="80"/>
      <c r="F129" s="80"/>
      <c r="G129" s="80"/>
      <c r="H129" s="80"/>
      <c r="I129" s="80"/>
      <c r="J129" s="80"/>
      <c r="K129" s="658"/>
      <c r="L129" s="80"/>
      <c r="M129" s="80"/>
      <c r="N129" s="80"/>
      <c r="O129" s="80"/>
    </row>
    <row r="130" spans="1:15" s="1018" customFormat="1">
      <c r="A130" s="635"/>
      <c r="B130" s="80"/>
      <c r="C130" s="80"/>
      <c r="D130" s="80"/>
      <c r="E130" s="80"/>
      <c r="F130" s="80"/>
      <c r="G130" s="80"/>
      <c r="H130" s="80"/>
      <c r="I130" s="80"/>
      <c r="J130" s="80"/>
      <c r="K130" s="658"/>
      <c r="L130" s="80"/>
      <c r="M130" s="80"/>
      <c r="N130" s="80"/>
      <c r="O130" s="80"/>
    </row>
    <row r="131" spans="1:15" s="1018" customFormat="1">
      <c r="A131" s="635"/>
      <c r="B131" s="80"/>
      <c r="C131" s="80"/>
      <c r="D131" s="80"/>
      <c r="E131" s="80"/>
      <c r="F131" s="80"/>
      <c r="G131" s="80"/>
      <c r="H131" s="80"/>
      <c r="I131" s="80"/>
      <c r="J131" s="80"/>
      <c r="K131" s="658"/>
      <c r="L131" s="80"/>
      <c r="M131" s="80"/>
      <c r="N131" s="80"/>
      <c r="O131" s="80"/>
    </row>
    <row r="132" spans="1:15" s="1018" customFormat="1">
      <c r="A132" s="635"/>
      <c r="B132" s="80"/>
      <c r="C132" s="80"/>
      <c r="D132" s="80"/>
      <c r="E132" s="80"/>
      <c r="F132" s="80"/>
      <c r="G132" s="80"/>
      <c r="H132" s="80"/>
      <c r="I132" s="80"/>
      <c r="J132" s="80"/>
      <c r="K132" s="658"/>
      <c r="L132" s="80"/>
      <c r="M132" s="80"/>
      <c r="N132" s="80"/>
      <c r="O132" s="80"/>
    </row>
    <row r="133" spans="1:15" s="1018" customFormat="1">
      <c r="A133" s="635"/>
      <c r="B133" s="80"/>
      <c r="C133" s="80"/>
      <c r="D133" s="80"/>
      <c r="E133" s="80"/>
      <c r="F133" s="80"/>
      <c r="G133" s="80"/>
      <c r="H133" s="80"/>
      <c r="I133" s="80"/>
      <c r="J133" s="80"/>
      <c r="K133" s="658"/>
      <c r="L133" s="80"/>
      <c r="M133" s="80"/>
      <c r="N133" s="80"/>
      <c r="O133" s="80"/>
    </row>
    <row r="134" spans="1:15" s="1018" customFormat="1">
      <c r="A134" s="635"/>
      <c r="B134" s="80"/>
      <c r="C134" s="80"/>
      <c r="D134" s="80"/>
      <c r="E134" s="80"/>
      <c r="F134" s="80"/>
      <c r="G134" s="80"/>
      <c r="H134" s="80"/>
      <c r="I134" s="80"/>
      <c r="J134" s="80"/>
      <c r="K134" s="658"/>
      <c r="L134" s="80"/>
      <c r="M134" s="80"/>
      <c r="N134" s="80"/>
      <c r="O134" s="80"/>
    </row>
    <row r="135" spans="1:15" s="1018" customFormat="1">
      <c r="A135" s="635"/>
      <c r="B135" s="80"/>
      <c r="C135" s="80"/>
      <c r="D135" s="80"/>
      <c r="E135" s="80"/>
      <c r="F135" s="80"/>
      <c r="G135" s="80"/>
      <c r="H135" s="80"/>
      <c r="I135" s="80"/>
      <c r="J135" s="80"/>
      <c r="K135" s="658"/>
      <c r="L135" s="80"/>
      <c r="M135" s="80"/>
      <c r="N135" s="80"/>
      <c r="O135" s="80"/>
    </row>
    <row r="136" spans="1:15" s="1018" customFormat="1">
      <c r="A136" s="635"/>
      <c r="B136" s="80"/>
      <c r="C136" s="80"/>
      <c r="D136" s="80"/>
      <c r="E136" s="80"/>
      <c r="F136" s="80"/>
      <c r="G136" s="80"/>
      <c r="H136" s="80"/>
      <c r="I136" s="80"/>
      <c r="J136" s="80"/>
      <c r="K136" s="658"/>
      <c r="L136" s="80"/>
      <c r="M136" s="80"/>
      <c r="N136" s="80"/>
      <c r="O136" s="80"/>
    </row>
    <row r="137" spans="1:15" s="1018" customFormat="1">
      <c r="A137" s="635"/>
      <c r="B137" s="80"/>
      <c r="C137" s="80"/>
      <c r="D137" s="80"/>
      <c r="E137" s="80"/>
      <c r="F137" s="80"/>
      <c r="G137" s="80"/>
      <c r="H137" s="80"/>
      <c r="I137" s="80"/>
      <c r="J137" s="80"/>
      <c r="K137" s="658"/>
      <c r="L137" s="80"/>
      <c r="M137" s="80"/>
      <c r="N137" s="80"/>
      <c r="O137" s="80"/>
    </row>
    <row r="138" spans="1:15" s="1018" customFormat="1">
      <c r="A138" s="635"/>
      <c r="B138" s="80"/>
      <c r="C138" s="80"/>
      <c r="D138" s="80"/>
      <c r="E138" s="80"/>
      <c r="F138" s="80"/>
      <c r="G138" s="80"/>
      <c r="H138" s="80"/>
      <c r="I138" s="80"/>
      <c r="J138" s="80"/>
      <c r="K138" s="658"/>
      <c r="L138" s="80"/>
      <c r="M138" s="80"/>
      <c r="N138" s="80"/>
      <c r="O138" s="80"/>
    </row>
    <row r="139" spans="1:15" s="1018" customFormat="1">
      <c r="A139" s="635"/>
      <c r="B139" s="80"/>
      <c r="C139" s="80"/>
      <c r="D139" s="80"/>
      <c r="E139" s="80"/>
      <c r="F139" s="80"/>
      <c r="G139" s="80"/>
      <c r="H139" s="80"/>
      <c r="I139" s="80"/>
      <c r="J139" s="80"/>
      <c r="K139" s="658"/>
      <c r="L139" s="80"/>
      <c r="M139" s="80"/>
      <c r="N139" s="80"/>
      <c r="O139" s="80"/>
    </row>
    <row r="140" spans="1:15" s="1018" customFormat="1">
      <c r="A140" s="635"/>
      <c r="B140" s="80"/>
      <c r="C140" s="80"/>
      <c r="D140" s="80"/>
      <c r="E140" s="80"/>
      <c r="F140" s="80"/>
      <c r="G140" s="80"/>
      <c r="H140" s="80"/>
      <c r="I140" s="80"/>
      <c r="J140" s="80"/>
      <c r="K140" s="658"/>
      <c r="L140" s="80"/>
      <c r="M140" s="80"/>
      <c r="N140" s="80"/>
      <c r="O140" s="80"/>
    </row>
    <row r="141" spans="1:15" s="1018" customFormat="1">
      <c r="A141" s="635"/>
      <c r="B141" s="80"/>
      <c r="C141" s="80"/>
      <c r="D141" s="80"/>
      <c r="E141" s="80"/>
      <c r="F141" s="80"/>
      <c r="G141" s="80"/>
      <c r="H141" s="80"/>
      <c r="I141" s="80"/>
      <c r="J141" s="80"/>
      <c r="K141" s="658"/>
      <c r="L141" s="80"/>
      <c r="M141" s="80"/>
      <c r="N141" s="80"/>
      <c r="O141" s="80"/>
    </row>
    <row r="142" spans="1:15" s="1018" customFormat="1">
      <c r="A142" s="635"/>
      <c r="B142" s="80"/>
      <c r="C142" s="80"/>
      <c r="D142" s="80"/>
      <c r="E142" s="80"/>
      <c r="F142" s="80"/>
      <c r="G142" s="80"/>
      <c r="H142" s="80"/>
      <c r="I142" s="80"/>
      <c r="J142" s="80"/>
      <c r="K142" s="658"/>
      <c r="L142" s="80"/>
      <c r="M142" s="80"/>
      <c r="N142" s="80"/>
      <c r="O142" s="80"/>
    </row>
    <row r="143" spans="1:15" s="1018" customFormat="1">
      <c r="A143" s="635"/>
      <c r="B143" s="80"/>
      <c r="C143" s="80"/>
      <c r="D143" s="80"/>
      <c r="E143" s="80"/>
      <c r="F143" s="80"/>
      <c r="G143" s="80"/>
      <c r="H143" s="80"/>
      <c r="I143" s="80"/>
      <c r="J143" s="80"/>
      <c r="K143" s="658"/>
      <c r="L143" s="80"/>
      <c r="M143" s="80"/>
      <c r="N143" s="80"/>
      <c r="O143" s="80"/>
    </row>
    <row r="144" spans="1:15" s="1018" customFormat="1">
      <c r="A144" s="635"/>
      <c r="B144" s="80"/>
      <c r="C144" s="80"/>
      <c r="D144" s="80"/>
      <c r="E144" s="80"/>
      <c r="F144" s="80"/>
      <c r="G144" s="80"/>
      <c r="H144" s="80"/>
      <c r="I144" s="80"/>
      <c r="J144" s="80"/>
      <c r="K144" s="658"/>
      <c r="L144" s="80"/>
      <c r="M144" s="80"/>
      <c r="N144" s="80"/>
      <c r="O144" s="80"/>
    </row>
    <row r="145" spans="1:15" s="1018" customFormat="1">
      <c r="A145" s="635"/>
      <c r="B145" s="80"/>
      <c r="C145" s="80"/>
      <c r="D145" s="80"/>
      <c r="E145" s="80"/>
      <c r="F145" s="80"/>
      <c r="G145" s="80"/>
      <c r="H145" s="80"/>
      <c r="I145" s="80"/>
      <c r="J145" s="80"/>
      <c r="K145" s="658"/>
      <c r="L145" s="80"/>
      <c r="M145" s="80"/>
      <c r="N145" s="80"/>
      <c r="O145" s="80"/>
    </row>
    <row r="146" spans="1:15" s="1018" customFormat="1">
      <c r="A146" s="635"/>
      <c r="B146" s="80"/>
      <c r="C146" s="80"/>
      <c r="D146" s="80"/>
      <c r="E146" s="80"/>
      <c r="F146" s="80"/>
      <c r="G146" s="80"/>
      <c r="H146" s="80"/>
      <c r="I146" s="80"/>
      <c r="J146" s="80"/>
      <c r="K146" s="658"/>
      <c r="L146" s="80"/>
      <c r="M146" s="80"/>
      <c r="N146" s="80"/>
      <c r="O146" s="80"/>
    </row>
    <row r="147" spans="1:15" s="1018" customFormat="1">
      <c r="A147" s="635"/>
      <c r="B147" s="80"/>
      <c r="C147" s="80"/>
      <c r="D147" s="80"/>
      <c r="E147" s="80"/>
      <c r="F147" s="80"/>
      <c r="G147" s="80"/>
      <c r="H147" s="80"/>
      <c r="I147" s="80"/>
      <c r="J147" s="80"/>
      <c r="K147" s="658"/>
      <c r="L147" s="80"/>
      <c r="M147" s="80"/>
      <c r="N147" s="80"/>
      <c r="O147" s="80"/>
    </row>
    <row r="148" spans="1:15" s="1018" customFormat="1">
      <c r="A148" s="635"/>
      <c r="B148" s="80"/>
      <c r="C148" s="80"/>
      <c r="D148" s="80"/>
      <c r="E148" s="80"/>
      <c r="F148" s="80"/>
      <c r="G148" s="80"/>
      <c r="H148" s="80"/>
      <c r="I148" s="80"/>
      <c r="J148" s="80"/>
      <c r="K148" s="658"/>
      <c r="L148" s="80"/>
      <c r="M148" s="80"/>
      <c r="N148" s="80"/>
      <c r="O148" s="80"/>
    </row>
    <row r="149" spans="1:15" s="1018" customFormat="1">
      <c r="A149" s="635"/>
      <c r="B149" s="80"/>
      <c r="C149" s="80"/>
      <c r="D149" s="80"/>
      <c r="E149" s="80"/>
      <c r="F149" s="80"/>
      <c r="G149" s="80"/>
      <c r="H149" s="80"/>
      <c r="I149" s="80"/>
      <c r="J149" s="80"/>
      <c r="K149" s="658"/>
      <c r="L149" s="80"/>
      <c r="M149" s="80"/>
      <c r="N149" s="80"/>
      <c r="O149" s="80"/>
    </row>
    <row r="150" spans="1:15" s="1018" customFormat="1">
      <c r="A150" s="635"/>
      <c r="B150" s="80"/>
      <c r="C150" s="80"/>
      <c r="D150" s="80"/>
      <c r="E150" s="80"/>
      <c r="F150" s="80"/>
      <c r="G150" s="80"/>
      <c r="H150" s="80"/>
      <c r="I150" s="80"/>
      <c r="J150" s="80"/>
      <c r="K150" s="658"/>
      <c r="L150" s="80"/>
      <c r="M150" s="80"/>
      <c r="N150" s="80"/>
      <c r="O150" s="80"/>
    </row>
    <row r="151" spans="1:15" s="1018" customFormat="1">
      <c r="A151" s="635"/>
      <c r="B151" s="80"/>
      <c r="C151" s="80"/>
      <c r="D151" s="80"/>
      <c r="E151" s="80"/>
      <c r="F151" s="80"/>
      <c r="G151" s="80"/>
      <c r="H151" s="80"/>
      <c r="I151" s="80"/>
      <c r="J151" s="80"/>
      <c r="K151" s="658"/>
      <c r="L151" s="80"/>
      <c r="M151" s="80"/>
      <c r="N151" s="80"/>
      <c r="O151" s="80"/>
    </row>
    <row r="152" spans="1:15" s="1018" customFormat="1">
      <c r="A152" s="635"/>
      <c r="B152" s="80"/>
      <c r="C152" s="80"/>
      <c r="D152" s="80"/>
      <c r="E152" s="80"/>
      <c r="F152" s="80"/>
      <c r="G152" s="80"/>
      <c r="H152" s="80"/>
      <c r="I152" s="80"/>
      <c r="J152" s="80"/>
      <c r="K152" s="658"/>
      <c r="L152" s="80"/>
      <c r="M152" s="80"/>
      <c r="N152" s="80"/>
      <c r="O152" s="80"/>
    </row>
    <row r="153" spans="1:15" s="1018" customFormat="1">
      <c r="A153" s="635"/>
      <c r="B153" s="80"/>
      <c r="C153" s="80"/>
      <c r="D153" s="80"/>
      <c r="E153" s="80"/>
      <c r="F153" s="80"/>
      <c r="G153" s="80"/>
      <c r="H153" s="80"/>
      <c r="I153" s="80"/>
      <c r="J153" s="80"/>
      <c r="K153" s="658"/>
      <c r="L153" s="80"/>
      <c r="M153" s="80"/>
      <c r="N153" s="80"/>
      <c r="O153" s="80"/>
    </row>
    <row r="154" spans="1:15" s="1018" customFormat="1">
      <c r="A154" s="635"/>
      <c r="B154" s="80"/>
      <c r="C154" s="80"/>
      <c r="D154" s="80"/>
      <c r="E154" s="80"/>
      <c r="F154" s="80"/>
      <c r="G154" s="80"/>
      <c r="H154" s="80"/>
      <c r="I154" s="80"/>
      <c r="J154" s="80"/>
      <c r="K154" s="658"/>
      <c r="L154" s="80"/>
      <c r="M154" s="80"/>
      <c r="N154" s="80"/>
      <c r="O154" s="80"/>
    </row>
    <row r="155" spans="1:15" s="1018" customFormat="1">
      <c r="A155" s="635"/>
      <c r="B155" s="80"/>
      <c r="C155" s="80"/>
      <c r="D155" s="80"/>
      <c r="E155" s="80"/>
      <c r="F155" s="80"/>
      <c r="G155" s="80"/>
      <c r="H155" s="80"/>
      <c r="I155" s="80"/>
      <c r="J155" s="80"/>
      <c r="K155" s="658"/>
      <c r="L155" s="80"/>
      <c r="M155" s="80"/>
      <c r="N155" s="80"/>
      <c r="O155" s="80"/>
    </row>
    <row r="156" spans="1:15" s="1018" customFormat="1">
      <c r="A156" s="635"/>
      <c r="B156" s="80"/>
      <c r="C156" s="80"/>
      <c r="D156" s="80"/>
      <c r="E156" s="80"/>
      <c r="F156" s="80"/>
      <c r="G156" s="80"/>
      <c r="H156" s="80"/>
      <c r="I156" s="80"/>
      <c r="J156" s="80"/>
      <c r="K156" s="658"/>
      <c r="L156" s="80"/>
      <c r="M156" s="80"/>
      <c r="N156" s="80"/>
      <c r="O156" s="80"/>
    </row>
    <row r="157" spans="1:15" s="1018" customFormat="1">
      <c r="A157" s="635"/>
      <c r="B157" s="80"/>
      <c r="C157" s="80"/>
      <c r="D157" s="80"/>
      <c r="E157" s="80"/>
      <c r="F157" s="80"/>
      <c r="G157" s="80"/>
      <c r="H157" s="80"/>
      <c r="I157" s="80"/>
      <c r="J157" s="80"/>
      <c r="K157" s="658"/>
      <c r="L157" s="80"/>
      <c r="M157" s="80"/>
      <c r="N157" s="80"/>
      <c r="O157" s="80"/>
    </row>
    <row r="158" spans="1:15" s="1018" customFormat="1">
      <c r="A158" s="635"/>
      <c r="B158" s="80"/>
      <c r="C158" s="80"/>
      <c r="D158" s="80"/>
      <c r="E158" s="80"/>
      <c r="F158" s="80"/>
      <c r="G158" s="80"/>
      <c r="H158" s="80"/>
      <c r="I158" s="80"/>
      <c r="J158" s="80"/>
      <c r="K158" s="658"/>
      <c r="L158" s="80"/>
      <c r="M158" s="80"/>
      <c r="N158" s="80"/>
      <c r="O158" s="80"/>
    </row>
    <row r="159" spans="1:15" s="1018" customFormat="1">
      <c r="A159" s="635"/>
      <c r="B159" s="80"/>
      <c r="C159" s="80"/>
      <c r="D159" s="80"/>
      <c r="E159" s="80"/>
      <c r="F159" s="80"/>
      <c r="G159" s="80"/>
      <c r="H159" s="80"/>
      <c r="I159" s="80"/>
      <c r="J159" s="80"/>
      <c r="K159" s="658"/>
      <c r="L159" s="80"/>
      <c r="M159" s="80"/>
      <c r="N159" s="80"/>
      <c r="O159" s="80"/>
    </row>
    <row r="160" spans="1:15" s="1018" customFormat="1">
      <c r="A160" s="635"/>
      <c r="B160" s="80"/>
      <c r="C160" s="80"/>
      <c r="D160" s="80"/>
      <c r="E160" s="80"/>
      <c r="F160" s="80"/>
      <c r="G160" s="80"/>
      <c r="H160" s="80"/>
      <c r="I160" s="80"/>
      <c r="J160" s="80"/>
      <c r="K160" s="658"/>
      <c r="L160" s="80"/>
      <c r="M160" s="80"/>
      <c r="N160" s="80"/>
      <c r="O160" s="80"/>
    </row>
    <row r="161" spans="1:15" s="1018" customFormat="1">
      <c r="A161" s="635"/>
      <c r="B161" s="80"/>
      <c r="C161" s="80"/>
      <c r="D161" s="80"/>
      <c r="E161" s="80"/>
      <c r="F161" s="80"/>
      <c r="G161" s="80"/>
      <c r="H161" s="80"/>
      <c r="I161" s="80"/>
      <c r="J161" s="80"/>
      <c r="K161" s="658"/>
      <c r="L161" s="80"/>
      <c r="M161" s="80"/>
      <c r="N161" s="80"/>
      <c r="O161" s="80"/>
    </row>
    <row r="162" spans="1:15" s="1018" customFormat="1">
      <c r="A162" s="635"/>
      <c r="B162" s="80"/>
      <c r="C162" s="80"/>
      <c r="D162" s="80"/>
      <c r="E162" s="80"/>
      <c r="F162" s="80"/>
      <c r="G162" s="80"/>
      <c r="H162" s="80"/>
      <c r="I162" s="80"/>
      <c r="J162" s="80"/>
      <c r="K162" s="658"/>
      <c r="L162" s="80"/>
      <c r="M162" s="80"/>
      <c r="N162" s="80"/>
      <c r="O162" s="80"/>
    </row>
    <row r="163" spans="1:15" s="1018" customFormat="1">
      <c r="A163" s="635"/>
      <c r="B163" s="80"/>
      <c r="C163" s="80"/>
      <c r="D163" s="80"/>
      <c r="E163" s="80"/>
      <c r="F163" s="80"/>
      <c r="G163" s="80"/>
      <c r="H163" s="80"/>
      <c r="I163" s="80"/>
      <c r="J163" s="80"/>
      <c r="K163" s="658"/>
      <c r="L163" s="80"/>
      <c r="M163" s="80"/>
      <c r="N163" s="80"/>
      <c r="O163" s="80"/>
    </row>
    <row r="164" spans="1:15" s="1018" customFormat="1">
      <c r="A164" s="635"/>
      <c r="B164" s="80"/>
      <c r="C164" s="80"/>
      <c r="D164" s="80"/>
      <c r="E164" s="80"/>
      <c r="F164" s="80"/>
      <c r="G164" s="80"/>
      <c r="H164" s="80"/>
      <c r="I164" s="80"/>
      <c r="J164" s="80"/>
      <c r="K164" s="658"/>
      <c r="L164" s="80"/>
      <c r="M164" s="80"/>
      <c r="N164" s="80"/>
      <c r="O164" s="80"/>
    </row>
    <row r="165" spans="1:15" s="1018" customFormat="1">
      <c r="A165" s="635"/>
      <c r="B165" s="80"/>
      <c r="C165" s="80"/>
      <c r="D165" s="80"/>
      <c r="E165" s="80"/>
      <c r="F165" s="80"/>
      <c r="G165" s="80"/>
      <c r="H165" s="80"/>
      <c r="I165" s="80"/>
      <c r="J165" s="80"/>
      <c r="K165" s="658"/>
      <c r="L165" s="80"/>
      <c r="M165" s="80"/>
      <c r="N165" s="80"/>
      <c r="O165" s="80"/>
    </row>
    <row r="166" spans="1:15" s="1018" customFormat="1">
      <c r="A166" s="635"/>
      <c r="B166" s="80"/>
      <c r="C166" s="80"/>
      <c r="D166" s="80"/>
      <c r="E166" s="80"/>
      <c r="F166" s="80"/>
      <c r="G166" s="80"/>
      <c r="H166" s="80"/>
      <c r="I166" s="80"/>
      <c r="J166" s="80"/>
      <c r="K166" s="658"/>
      <c r="L166" s="80"/>
      <c r="M166" s="80"/>
      <c r="N166" s="80"/>
      <c r="O166" s="80"/>
    </row>
    <row r="167" spans="1:15" s="1018" customFormat="1">
      <c r="A167" s="635"/>
      <c r="B167" s="80"/>
      <c r="C167" s="80"/>
      <c r="D167" s="80"/>
      <c r="E167" s="80"/>
      <c r="F167" s="80"/>
      <c r="G167" s="80"/>
      <c r="H167" s="80"/>
      <c r="I167" s="80"/>
      <c r="J167" s="80"/>
      <c r="K167" s="658"/>
      <c r="L167" s="80"/>
      <c r="M167" s="80"/>
      <c r="N167" s="80"/>
      <c r="O167" s="80"/>
    </row>
    <row r="168" spans="1:15" s="1018" customFormat="1">
      <c r="A168" s="635"/>
      <c r="B168" s="80"/>
      <c r="C168" s="80"/>
      <c r="D168" s="80"/>
      <c r="E168" s="80"/>
      <c r="F168" s="80"/>
      <c r="G168" s="80"/>
      <c r="H168" s="80"/>
      <c r="I168" s="80"/>
      <c r="J168" s="80"/>
      <c r="K168" s="658"/>
      <c r="L168" s="80"/>
      <c r="M168" s="80"/>
      <c r="N168" s="80"/>
      <c r="O168" s="80"/>
    </row>
    <row r="169" spans="1:15" s="1018" customFormat="1">
      <c r="A169" s="635"/>
      <c r="B169" s="80"/>
      <c r="C169" s="80"/>
      <c r="D169" s="80"/>
      <c r="E169" s="80"/>
      <c r="F169" s="80"/>
      <c r="G169" s="80"/>
      <c r="H169" s="80"/>
      <c r="I169" s="80"/>
      <c r="J169" s="80"/>
      <c r="K169" s="658"/>
      <c r="L169" s="80"/>
      <c r="M169" s="80"/>
      <c r="N169" s="80"/>
      <c r="O169" s="80"/>
    </row>
    <row r="170" spans="1:15" s="1018" customFormat="1">
      <c r="A170" s="635"/>
      <c r="B170" s="80"/>
      <c r="C170" s="80"/>
      <c r="D170" s="80"/>
      <c r="E170" s="80"/>
      <c r="F170" s="80"/>
      <c r="G170" s="80"/>
      <c r="H170" s="80"/>
      <c r="I170" s="80"/>
      <c r="J170" s="80"/>
      <c r="K170" s="658"/>
      <c r="L170" s="80"/>
      <c r="M170" s="80"/>
      <c r="N170" s="80"/>
      <c r="O170" s="80"/>
    </row>
    <row r="171" spans="1:15" s="1018" customFormat="1">
      <c r="A171" s="635"/>
      <c r="B171" s="80"/>
      <c r="C171" s="80"/>
      <c r="D171" s="80"/>
      <c r="E171" s="80"/>
      <c r="F171" s="80"/>
      <c r="G171" s="80"/>
      <c r="H171" s="80"/>
      <c r="I171" s="80"/>
      <c r="J171" s="80"/>
      <c r="K171" s="658"/>
      <c r="L171" s="80"/>
      <c r="M171" s="80"/>
      <c r="N171" s="80"/>
      <c r="O171" s="80"/>
    </row>
    <row r="172" spans="1:15" s="1018" customFormat="1">
      <c r="A172" s="635"/>
      <c r="B172" s="80"/>
      <c r="C172" s="80"/>
      <c r="D172" s="80"/>
      <c r="E172" s="80"/>
      <c r="F172" s="80"/>
      <c r="G172" s="80"/>
      <c r="H172" s="80"/>
      <c r="I172" s="80"/>
      <c r="J172" s="80"/>
      <c r="K172" s="658"/>
      <c r="L172" s="80"/>
      <c r="M172" s="80"/>
      <c r="N172" s="80"/>
      <c r="O172" s="80"/>
    </row>
    <row r="173" spans="1:15" s="1018" customFormat="1">
      <c r="A173" s="635"/>
      <c r="B173" s="80"/>
      <c r="C173" s="80"/>
      <c r="D173" s="80"/>
      <c r="E173" s="80"/>
      <c r="F173" s="80"/>
      <c r="G173" s="80"/>
      <c r="H173" s="80"/>
      <c r="I173" s="80"/>
      <c r="J173" s="80"/>
      <c r="K173" s="658"/>
      <c r="L173" s="80"/>
      <c r="M173" s="80"/>
      <c r="N173" s="80"/>
      <c r="O173" s="80"/>
    </row>
    <row r="174" spans="1:15" s="1018" customFormat="1">
      <c r="A174" s="635"/>
      <c r="B174" s="80"/>
      <c r="C174" s="80"/>
      <c r="D174" s="80"/>
      <c r="E174" s="80"/>
      <c r="F174" s="80"/>
      <c r="G174" s="80"/>
      <c r="H174" s="80"/>
      <c r="I174" s="80"/>
      <c r="J174" s="80"/>
      <c r="K174" s="658"/>
      <c r="L174" s="80"/>
      <c r="M174" s="80"/>
      <c r="N174" s="80"/>
      <c r="O174" s="80"/>
    </row>
    <row r="175" spans="1:15" s="1018" customFormat="1">
      <c r="A175" s="635"/>
      <c r="B175" s="80"/>
      <c r="C175" s="80"/>
      <c r="D175" s="80"/>
      <c r="E175" s="80"/>
      <c r="F175" s="80"/>
      <c r="G175" s="80"/>
      <c r="H175" s="80"/>
      <c r="I175" s="80"/>
      <c r="J175" s="80"/>
      <c r="K175" s="658"/>
      <c r="L175" s="80"/>
      <c r="M175" s="80"/>
      <c r="N175" s="80"/>
      <c r="O175" s="80"/>
    </row>
    <row r="176" spans="1:15" s="1018" customFormat="1">
      <c r="A176" s="635"/>
      <c r="B176" s="80"/>
      <c r="C176" s="80"/>
      <c r="D176" s="80"/>
      <c r="E176" s="80"/>
      <c r="F176" s="80"/>
      <c r="G176" s="80"/>
      <c r="H176" s="80"/>
      <c r="I176" s="80"/>
      <c r="J176" s="80"/>
      <c r="K176" s="658"/>
      <c r="L176" s="80"/>
      <c r="M176" s="80"/>
      <c r="N176" s="80"/>
      <c r="O176" s="80"/>
    </row>
    <row r="177" spans="1:15" s="1018" customFormat="1">
      <c r="A177" s="635"/>
      <c r="B177" s="80"/>
      <c r="C177" s="80"/>
      <c r="D177" s="80"/>
      <c r="E177" s="80"/>
      <c r="F177" s="80"/>
      <c r="G177" s="80"/>
      <c r="H177" s="80"/>
      <c r="I177" s="80"/>
      <c r="J177" s="80"/>
      <c r="K177" s="658"/>
      <c r="L177" s="80"/>
      <c r="M177" s="80"/>
      <c r="N177" s="80"/>
      <c r="O177" s="80"/>
    </row>
    <row r="178" spans="1:15" s="1018" customFormat="1">
      <c r="A178" s="635"/>
      <c r="B178" s="80"/>
      <c r="C178" s="80"/>
      <c r="D178" s="80"/>
      <c r="E178" s="80"/>
      <c r="F178" s="80"/>
      <c r="G178" s="80"/>
      <c r="H178" s="80"/>
      <c r="I178" s="80"/>
      <c r="J178" s="80"/>
      <c r="K178" s="658"/>
      <c r="L178" s="80"/>
      <c r="M178" s="80"/>
      <c r="N178" s="80"/>
      <c r="O178" s="80"/>
    </row>
    <row r="179" spans="1:15" s="1018" customFormat="1">
      <c r="A179" s="635"/>
      <c r="B179" s="80"/>
      <c r="C179" s="80"/>
      <c r="D179" s="80"/>
      <c r="E179" s="80"/>
      <c r="F179" s="80"/>
      <c r="G179" s="80"/>
      <c r="H179" s="80"/>
      <c r="I179" s="80"/>
      <c r="J179" s="80"/>
      <c r="K179" s="658"/>
      <c r="L179" s="80"/>
      <c r="M179" s="80"/>
      <c r="N179" s="80"/>
      <c r="O179" s="80"/>
    </row>
    <row r="180" spans="1:15" s="1018" customFormat="1">
      <c r="A180" s="635"/>
      <c r="B180" s="80"/>
      <c r="C180" s="80"/>
      <c r="D180" s="80"/>
      <c r="E180" s="80"/>
      <c r="F180" s="80"/>
      <c r="G180" s="80"/>
      <c r="H180" s="80"/>
      <c r="I180" s="80"/>
      <c r="J180" s="80"/>
      <c r="K180" s="658"/>
      <c r="L180" s="80"/>
      <c r="M180" s="80"/>
      <c r="N180" s="80"/>
      <c r="O180" s="80"/>
    </row>
    <row r="181" spans="1:15" s="1018" customFormat="1">
      <c r="A181" s="635"/>
      <c r="B181" s="80"/>
      <c r="C181" s="80"/>
      <c r="D181" s="80"/>
      <c r="E181" s="80"/>
      <c r="F181" s="80"/>
      <c r="G181" s="80"/>
      <c r="H181" s="80"/>
      <c r="I181" s="80"/>
      <c r="J181" s="80"/>
      <c r="K181" s="658"/>
      <c r="L181" s="80"/>
      <c r="M181" s="80"/>
      <c r="N181" s="80"/>
      <c r="O181" s="80"/>
    </row>
    <row r="182" spans="1:15" s="1018" customFormat="1">
      <c r="A182" s="635"/>
      <c r="B182" s="80"/>
      <c r="C182" s="80"/>
      <c r="D182" s="80"/>
      <c r="E182" s="80"/>
      <c r="F182" s="80"/>
      <c r="G182" s="80"/>
      <c r="H182" s="80"/>
      <c r="I182" s="80"/>
      <c r="J182" s="80"/>
      <c r="K182" s="658"/>
      <c r="L182" s="80"/>
      <c r="M182" s="80"/>
      <c r="N182" s="80"/>
      <c r="O182" s="80"/>
    </row>
    <row r="183" spans="1:15" s="1018" customFormat="1">
      <c r="A183" s="635"/>
      <c r="B183" s="80"/>
      <c r="C183" s="80"/>
      <c r="D183" s="80"/>
      <c r="E183" s="80"/>
      <c r="F183" s="80"/>
      <c r="G183" s="80"/>
      <c r="H183" s="80"/>
      <c r="I183" s="80"/>
      <c r="J183" s="80"/>
      <c r="K183" s="658"/>
      <c r="L183" s="80"/>
      <c r="M183" s="80"/>
      <c r="N183" s="80"/>
      <c r="O183" s="80"/>
    </row>
    <row r="184" spans="1:15" s="1018" customFormat="1">
      <c r="A184" s="635"/>
      <c r="B184" s="80"/>
      <c r="C184" s="80"/>
      <c r="D184" s="80"/>
      <c r="E184" s="80"/>
      <c r="F184" s="80"/>
      <c r="G184" s="80"/>
      <c r="H184" s="80"/>
      <c r="I184" s="80"/>
      <c r="J184" s="80"/>
      <c r="K184" s="658"/>
      <c r="L184" s="80"/>
      <c r="M184" s="80"/>
      <c r="N184" s="80"/>
      <c r="O184" s="80"/>
    </row>
    <row r="185" spans="1:15" s="1018" customFormat="1">
      <c r="A185" s="635"/>
      <c r="B185" s="80"/>
      <c r="C185" s="80"/>
      <c r="D185" s="80"/>
      <c r="E185" s="80"/>
      <c r="F185" s="80"/>
      <c r="G185" s="80"/>
      <c r="H185" s="80"/>
      <c r="I185" s="80"/>
      <c r="J185" s="80"/>
      <c r="K185" s="658"/>
      <c r="L185" s="80"/>
      <c r="M185" s="80"/>
      <c r="N185" s="80"/>
      <c r="O185" s="80"/>
    </row>
    <row r="186" spans="1:15" s="1018" customFormat="1">
      <c r="A186" s="635"/>
      <c r="B186" s="80"/>
      <c r="C186" s="80"/>
      <c r="D186" s="80"/>
      <c r="E186" s="80"/>
      <c r="F186" s="80"/>
      <c r="G186" s="80"/>
      <c r="H186" s="80"/>
      <c r="I186" s="80"/>
      <c r="J186" s="80"/>
      <c r="K186" s="658"/>
      <c r="L186" s="80"/>
      <c r="M186" s="80"/>
      <c r="N186" s="80"/>
      <c r="O186" s="80"/>
    </row>
    <row r="187" spans="1:15" s="1018" customFormat="1">
      <c r="A187" s="635"/>
      <c r="B187" s="80"/>
      <c r="C187" s="80"/>
      <c r="D187" s="80"/>
      <c r="E187" s="80"/>
      <c r="F187" s="80"/>
      <c r="G187" s="80"/>
      <c r="H187" s="80"/>
      <c r="I187" s="80"/>
      <c r="J187" s="80"/>
      <c r="K187" s="658"/>
      <c r="L187" s="80"/>
      <c r="M187" s="80"/>
      <c r="N187" s="80"/>
      <c r="O187" s="80"/>
    </row>
    <row r="188" spans="1:15" s="1018" customFormat="1">
      <c r="A188" s="635"/>
      <c r="B188" s="80"/>
      <c r="C188" s="80"/>
      <c r="D188" s="80"/>
      <c r="E188" s="80"/>
      <c r="F188" s="80"/>
      <c r="G188" s="80"/>
      <c r="H188" s="80"/>
      <c r="I188" s="80"/>
      <c r="J188" s="80"/>
      <c r="K188" s="658"/>
      <c r="L188" s="80"/>
      <c r="M188" s="80"/>
      <c r="N188" s="80"/>
      <c r="O188" s="80"/>
    </row>
    <row r="189" spans="1:15" s="1018" customFormat="1">
      <c r="A189" s="635"/>
      <c r="B189" s="80"/>
      <c r="C189" s="80"/>
      <c r="D189" s="80"/>
      <c r="E189" s="80"/>
      <c r="F189" s="80"/>
      <c r="G189" s="80"/>
      <c r="H189" s="80"/>
      <c r="I189" s="80"/>
      <c r="J189" s="80"/>
      <c r="K189" s="658"/>
      <c r="L189" s="80"/>
      <c r="M189" s="80"/>
      <c r="N189" s="80"/>
      <c r="O189" s="80"/>
    </row>
    <row r="190" spans="1:15" s="1018" customFormat="1">
      <c r="A190" s="635"/>
      <c r="B190" s="80"/>
      <c r="C190" s="80"/>
      <c r="D190" s="80"/>
      <c r="E190" s="80"/>
      <c r="F190" s="80"/>
      <c r="G190" s="80"/>
      <c r="H190" s="80"/>
      <c r="I190" s="80"/>
      <c r="J190" s="80"/>
      <c r="K190" s="658"/>
      <c r="L190" s="80"/>
      <c r="M190" s="80"/>
      <c r="N190" s="80"/>
      <c r="O190" s="80"/>
    </row>
    <row r="191" spans="1:15" s="1018" customFormat="1">
      <c r="A191" s="635"/>
      <c r="B191" s="80"/>
      <c r="C191" s="80"/>
      <c r="D191" s="80"/>
      <c r="E191" s="80"/>
      <c r="F191" s="80"/>
      <c r="G191" s="80"/>
      <c r="H191" s="80"/>
      <c r="I191" s="80"/>
      <c r="J191" s="80"/>
      <c r="K191" s="658"/>
      <c r="L191" s="80"/>
      <c r="M191" s="80"/>
      <c r="N191" s="80"/>
      <c r="O191" s="80"/>
    </row>
    <row r="192" spans="1:15" s="1018" customFormat="1">
      <c r="A192" s="635"/>
      <c r="B192" s="80"/>
      <c r="C192" s="80"/>
      <c r="D192" s="80"/>
      <c r="E192" s="80"/>
      <c r="F192" s="80"/>
      <c r="G192" s="80"/>
      <c r="H192" s="80"/>
      <c r="I192" s="80"/>
      <c r="J192" s="80"/>
      <c r="K192" s="658"/>
      <c r="L192" s="80"/>
      <c r="M192" s="80"/>
      <c r="N192" s="80"/>
      <c r="O192" s="80"/>
    </row>
    <row r="193" spans="1:15" s="1018" customFormat="1">
      <c r="A193" s="635"/>
      <c r="B193" s="80"/>
      <c r="C193" s="80"/>
      <c r="D193" s="80"/>
      <c r="E193" s="80"/>
      <c r="F193" s="80"/>
      <c r="G193" s="80"/>
      <c r="H193" s="80"/>
      <c r="I193" s="80"/>
      <c r="J193" s="80"/>
      <c r="K193" s="658"/>
      <c r="L193" s="80"/>
      <c r="M193" s="80"/>
      <c r="N193" s="80"/>
      <c r="O193" s="80"/>
    </row>
    <row r="194" spans="1:15" s="1018" customFormat="1">
      <c r="A194" s="635"/>
      <c r="B194" s="80"/>
      <c r="C194" s="80"/>
      <c r="D194" s="80"/>
      <c r="E194" s="80"/>
      <c r="F194" s="80"/>
      <c r="G194" s="80"/>
      <c r="H194" s="80"/>
      <c r="I194" s="80"/>
      <c r="J194" s="80"/>
      <c r="K194" s="658"/>
      <c r="L194" s="80"/>
      <c r="M194" s="80"/>
      <c r="N194" s="80"/>
      <c r="O194" s="80"/>
    </row>
    <row r="195" spans="1:15" s="1018" customFormat="1">
      <c r="A195" s="635"/>
      <c r="B195" s="80"/>
      <c r="C195" s="80"/>
      <c r="D195" s="80"/>
      <c r="E195" s="80"/>
      <c r="F195" s="80"/>
      <c r="G195" s="80"/>
      <c r="H195" s="80"/>
      <c r="I195" s="80"/>
      <c r="J195" s="80"/>
      <c r="K195" s="658"/>
      <c r="L195" s="80"/>
      <c r="M195" s="80"/>
      <c r="N195" s="80"/>
      <c r="O195" s="80"/>
    </row>
    <row r="196" spans="1:15" s="1018" customFormat="1">
      <c r="A196" s="635"/>
      <c r="B196" s="80"/>
      <c r="C196" s="80"/>
      <c r="D196" s="80"/>
      <c r="E196" s="80"/>
      <c r="F196" s="80"/>
      <c r="G196" s="80"/>
      <c r="H196" s="80"/>
      <c r="I196" s="80"/>
      <c r="J196" s="80"/>
      <c r="K196" s="658"/>
      <c r="L196" s="80"/>
      <c r="M196" s="80"/>
      <c r="N196" s="80"/>
      <c r="O196" s="80"/>
    </row>
    <row r="197" spans="1:15" s="1018" customFormat="1">
      <c r="A197" s="635"/>
      <c r="B197" s="80"/>
      <c r="C197" s="80"/>
      <c r="D197" s="80"/>
      <c r="E197" s="80"/>
      <c r="F197" s="80"/>
      <c r="G197" s="80"/>
      <c r="H197" s="80"/>
      <c r="I197" s="80"/>
      <c r="J197" s="80"/>
      <c r="K197" s="658"/>
      <c r="L197" s="80"/>
      <c r="M197" s="80"/>
      <c r="N197" s="80"/>
      <c r="O197" s="80"/>
    </row>
    <row r="198" spans="1:15" s="1018" customFormat="1">
      <c r="A198" s="635"/>
      <c r="B198" s="80"/>
      <c r="C198" s="80"/>
      <c r="D198" s="80"/>
      <c r="E198" s="80"/>
      <c r="F198" s="80"/>
      <c r="G198" s="80"/>
      <c r="H198" s="80"/>
      <c r="I198" s="80"/>
      <c r="J198" s="80"/>
      <c r="K198" s="658"/>
      <c r="L198" s="80"/>
      <c r="M198" s="80"/>
      <c r="N198" s="80"/>
      <c r="O198" s="80"/>
    </row>
    <row r="199" spans="1:15" s="1018" customFormat="1">
      <c r="A199" s="635"/>
      <c r="B199" s="80"/>
      <c r="C199" s="80"/>
      <c r="D199" s="80"/>
      <c r="E199" s="80"/>
      <c r="F199" s="80"/>
      <c r="G199" s="80"/>
      <c r="H199" s="80"/>
      <c r="I199" s="80"/>
      <c r="J199" s="80"/>
      <c r="K199" s="658"/>
      <c r="L199" s="80"/>
      <c r="M199" s="80"/>
      <c r="N199" s="80"/>
      <c r="O199" s="80"/>
    </row>
    <row r="200" spans="1:15" s="1018" customFormat="1">
      <c r="A200" s="635"/>
      <c r="B200" s="80"/>
      <c r="C200" s="80"/>
      <c r="D200" s="80"/>
      <c r="E200" s="80"/>
      <c r="F200" s="80"/>
      <c r="G200" s="80"/>
      <c r="H200" s="80"/>
      <c r="I200" s="80"/>
      <c r="J200" s="80"/>
      <c r="K200" s="658"/>
      <c r="L200" s="80"/>
      <c r="M200" s="80"/>
      <c r="N200" s="80"/>
      <c r="O200" s="8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topLeftCell="A2" zoomScale="48" zoomScaleNormal="48" workbookViewId="0">
      <selection activeCell="L12" sqref="L12"/>
    </sheetView>
  </sheetViews>
  <sheetFormatPr defaultColWidth="9.140625" defaultRowHeight="15"/>
  <cols>
    <col min="1" max="1" width="59.42578125" style="635" customWidth="1"/>
    <col min="2" max="10" width="21.5703125" style="80" customWidth="1"/>
    <col min="11" max="17" width="21.5703125" style="658" customWidth="1"/>
    <col min="18" max="18" width="25.28515625" style="85" customWidth="1"/>
    <col min="19" max="19" width="3.85546875" style="172" customWidth="1"/>
    <col min="20" max="20" width="13.85546875" style="1018" bestFit="1" customWidth="1"/>
    <col min="21" max="21" width="11.140625" style="1018" bestFit="1" customWidth="1"/>
    <col min="22" max="256" width="9.140625" style="1018"/>
    <col min="257" max="257" width="59.42578125" style="1018" customWidth="1"/>
    <col min="258" max="273" width="21.5703125" style="1018" customWidth="1"/>
    <col min="274" max="274" width="25.28515625" style="1018" customWidth="1"/>
    <col min="275" max="275" width="3.85546875" style="1018" customWidth="1"/>
    <col min="276" max="276" width="13.85546875" style="1018" bestFit="1" customWidth="1"/>
    <col min="277" max="277" width="11.140625" style="1018" bestFit="1" customWidth="1"/>
    <col min="278" max="512" width="9.140625" style="1018"/>
    <col min="513" max="513" width="59.42578125" style="1018" customWidth="1"/>
    <col min="514" max="529" width="21.5703125" style="1018" customWidth="1"/>
    <col min="530" max="530" width="25.28515625" style="1018" customWidth="1"/>
    <col min="531" max="531" width="3.85546875" style="1018" customWidth="1"/>
    <col min="532" max="532" width="13.85546875" style="1018" bestFit="1" customWidth="1"/>
    <col min="533" max="533" width="11.140625" style="1018" bestFit="1" customWidth="1"/>
    <col min="534" max="768" width="9.140625" style="1018"/>
    <col min="769" max="769" width="59.42578125" style="1018" customWidth="1"/>
    <col min="770" max="785" width="21.5703125" style="1018" customWidth="1"/>
    <col min="786" max="786" width="25.28515625" style="1018" customWidth="1"/>
    <col min="787" max="787" width="3.85546875" style="1018" customWidth="1"/>
    <col min="788" max="788" width="13.85546875" style="1018" bestFit="1" customWidth="1"/>
    <col min="789" max="789" width="11.140625" style="1018" bestFit="1" customWidth="1"/>
    <col min="790" max="1024" width="9.140625" style="1018"/>
    <col min="1025" max="1025" width="59.42578125" style="1018" customWidth="1"/>
    <col min="1026" max="1041" width="21.5703125" style="1018" customWidth="1"/>
    <col min="1042" max="1042" width="25.28515625" style="1018" customWidth="1"/>
    <col min="1043" max="1043" width="3.85546875" style="1018" customWidth="1"/>
    <col min="1044" max="1044" width="13.85546875" style="1018" bestFit="1" customWidth="1"/>
    <col min="1045" max="1045" width="11.140625" style="1018" bestFit="1" customWidth="1"/>
    <col min="1046" max="1280" width="9.140625" style="1018"/>
    <col min="1281" max="1281" width="59.42578125" style="1018" customWidth="1"/>
    <col min="1282" max="1297" width="21.5703125" style="1018" customWidth="1"/>
    <col min="1298" max="1298" width="25.28515625" style="1018" customWidth="1"/>
    <col min="1299" max="1299" width="3.85546875" style="1018" customWidth="1"/>
    <col min="1300" max="1300" width="13.85546875" style="1018" bestFit="1" customWidth="1"/>
    <col min="1301" max="1301" width="11.140625" style="1018" bestFit="1" customWidth="1"/>
    <col min="1302" max="1536" width="9.140625" style="1018"/>
    <col min="1537" max="1537" width="59.42578125" style="1018" customWidth="1"/>
    <col min="1538" max="1553" width="21.5703125" style="1018" customWidth="1"/>
    <col min="1554" max="1554" width="25.28515625" style="1018" customWidth="1"/>
    <col min="1555" max="1555" width="3.85546875" style="1018" customWidth="1"/>
    <col min="1556" max="1556" width="13.85546875" style="1018" bestFit="1" customWidth="1"/>
    <col min="1557" max="1557" width="11.140625" style="1018" bestFit="1" customWidth="1"/>
    <col min="1558" max="1792" width="9.140625" style="1018"/>
    <col min="1793" max="1793" width="59.42578125" style="1018" customWidth="1"/>
    <col min="1794" max="1809" width="21.5703125" style="1018" customWidth="1"/>
    <col min="1810" max="1810" width="25.28515625" style="1018" customWidth="1"/>
    <col min="1811" max="1811" width="3.85546875" style="1018" customWidth="1"/>
    <col min="1812" max="1812" width="13.85546875" style="1018" bestFit="1" customWidth="1"/>
    <col min="1813" max="1813" width="11.140625" style="1018" bestFit="1" customWidth="1"/>
    <col min="1814" max="2048" width="9.140625" style="1018"/>
    <col min="2049" max="2049" width="59.42578125" style="1018" customWidth="1"/>
    <col min="2050" max="2065" width="21.5703125" style="1018" customWidth="1"/>
    <col min="2066" max="2066" width="25.28515625" style="1018" customWidth="1"/>
    <col min="2067" max="2067" width="3.85546875" style="1018" customWidth="1"/>
    <col min="2068" max="2068" width="13.85546875" style="1018" bestFit="1" customWidth="1"/>
    <col min="2069" max="2069" width="11.140625" style="1018" bestFit="1" customWidth="1"/>
    <col min="2070" max="2304" width="9.140625" style="1018"/>
    <col min="2305" max="2305" width="59.42578125" style="1018" customWidth="1"/>
    <col min="2306" max="2321" width="21.5703125" style="1018" customWidth="1"/>
    <col min="2322" max="2322" width="25.28515625" style="1018" customWidth="1"/>
    <col min="2323" max="2323" width="3.85546875" style="1018" customWidth="1"/>
    <col min="2324" max="2324" width="13.85546875" style="1018" bestFit="1" customWidth="1"/>
    <col min="2325" max="2325" width="11.140625" style="1018" bestFit="1" customWidth="1"/>
    <col min="2326" max="2560" width="9.140625" style="1018"/>
    <col min="2561" max="2561" width="59.42578125" style="1018" customWidth="1"/>
    <col min="2562" max="2577" width="21.5703125" style="1018" customWidth="1"/>
    <col min="2578" max="2578" width="25.28515625" style="1018" customWidth="1"/>
    <col min="2579" max="2579" width="3.85546875" style="1018" customWidth="1"/>
    <col min="2580" max="2580" width="13.85546875" style="1018" bestFit="1" customWidth="1"/>
    <col min="2581" max="2581" width="11.140625" style="1018" bestFit="1" customWidth="1"/>
    <col min="2582" max="2816" width="9.140625" style="1018"/>
    <col min="2817" max="2817" width="59.42578125" style="1018" customWidth="1"/>
    <col min="2818" max="2833" width="21.5703125" style="1018" customWidth="1"/>
    <col min="2834" max="2834" width="25.28515625" style="1018" customWidth="1"/>
    <col min="2835" max="2835" width="3.85546875" style="1018" customWidth="1"/>
    <col min="2836" max="2836" width="13.85546875" style="1018" bestFit="1" customWidth="1"/>
    <col min="2837" max="2837" width="11.140625" style="1018" bestFit="1" customWidth="1"/>
    <col min="2838" max="3072" width="9.140625" style="1018"/>
    <col min="3073" max="3073" width="59.42578125" style="1018" customWidth="1"/>
    <col min="3074" max="3089" width="21.5703125" style="1018" customWidth="1"/>
    <col min="3090" max="3090" width="25.28515625" style="1018" customWidth="1"/>
    <col min="3091" max="3091" width="3.85546875" style="1018" customWidth="1"/>
    <col min="3092" max="3092" width="13.85546875" style="1018" bestFit="1" customWidth="1"/>
    <col min="3093" max="3093" width="11.140625" style="1018" bestFit="1" customWidth="1"/>
    <col min="3094" max="3328" width="9.140625" style="1018"/>
    <col min="3329" max="3329" width="59.42578125" style="1018" customWidth="1"/>
    <col min="3330" max="3345" width="21.5703125" style="1018" customWidth="1"/>
    <col min="3346" max="3346" width="25.28515625" style="1018" customWidth="1"/>
    <col min="3347" max="3347" width="3.85546875" style="1018" customWidth="1"/>
    <col min="3348" max="3348" width="13.85546875" style="1018" bestFit="1" customWidth="1"/>
    <col min="3349" max="3349" width="11.140625" style="1018" bestFit="1" customWidth="1"/>
    <col min="3350" max="3584" width="9.140625" style="1018"/>
    <col min="3585" max="3585" width="59.42578125" style="1018" customWidth="1"/>
    <col min="3586" max="3601" width="21.5703125" style="1018" customWidth="1"/>
    <col min="3602" max="3602" width="25.28515625" style="1018" customWidth="1"/>
    <col min="3603" max="3603" width="3.85546875" style="1018" customWidth="1"/>
    <col min="3604" max="3604" width="13.85546875" style="1018" bestFit="1" customWidth="1"/>
    <col min="3605" max="3605" width="11.140625" style="1018" bestFit="1" customWidth="1"/>
    <col min="3606" max="3840" width="9.140625" style="1018"/>
    <col min="3841" max="3841" width="59.42578125" style="1018" customWidth="1"/>
    <col min="3842" max="3857" width="21.5703125" style="1018" customWidth="1"/>
    <col min="3858" max="3858" width="25.28515625" style="1018" customWidth="1"/>
    <col min="3859" max="3859" width="3.85546875" style="1018" customWidth="1"/>
    <col min="3860" max="3860" width="13.85546875" style="1018" bestFit="1" customWidth="1"/>
    <col min="3861" max="3861" width="11.140625" style="1018" bestFit="1" customWidth="1"/>
    <col min="3862" max="4096" width="9.140625" style="1018"/>
    <col min="4097" max="4097" width="59.42578125" style="1018" customWidth="1"/>
    <col min="4098" max="4113" width="21.5703125" style="1018" customWidth="1"/>
    <col min="4114" max="4114" width="25.28515625" style="1018" customWidth="1"/>
    <col min="4115" max="4115" width="3.85546875" style="1018" customWidth="1"/>
    <col min="4116" max="4116" width="13.85546875" style="1018" bestFit="1" customWidth="1"/>
    <col min="4117" max="4117" width="11.140625" style="1018" bestFit="1" customWidth="1"/>
    <col min="4118" max="4352" width="9.140625" style="1018"/>
    <col min="4353" max="4353" width="59.42578125" style="1018" customWidth="1"/>
    <col min="4354" max="4369" width="21.5703125" style="1018" customWidth="1"/>
    <col min="4370" max="4370" width="25.28515625" style="1018" customWidth="1"/>
    <col min="4371" max="4371" width="3.85546875" style="1018" customWidth="1"/>
    <col min="4372" max="4372" width="13.85546875" style="1018" bestFit="1" customWidth="1"/>
    <col min="4373" max="4373" width="11.140625" style="1018" bestFit="1" customWidth="1"/>
    <col min="4374" max="4608" width="9.140625" style="1018"/>
    <col min="4609" max="4609" width="59.42578125" style="1018" customWidth="1"/>
    <col min="4610" max="4625" width="21.5703125" style="1018" customWidth="1"/>
    <col min="4626" max="4626" width="25.28515625" style="1018" customWidth="1"/>
    <col min="4627" max="4627" width="3.85546875" style="1018" customWidth="1"/>
    <col min="4628" max="4628" width="13.85546875" style="1018" bestFit="1" customWidth="1"/>
    <col min="4629" max="4629" width="11.140625" style="1018" bestFit="1" customWidth="1"/>
    <col min="4630" max="4864" width="9.140625" style="1018"/>
    <col min="4865" max="4865" width="59.42578125" style="1018" customWidth="1"/>
    <col min="4866" max="4881" width="21.5703125" style="1018" customWidth="1"/>
    <col min="4882" max="4882" width="25.28515625" style="1018" customWidth="1"/>
    <col min="4883" max="4883" width="3.85546875" style="1018" customWidth="1"/>
    <col min="4884" max="4884" width="13.85546875" style="1018" bestFit="1" customWidth="1"/>
    <col min="4885" max="4885" width="11.140625" style="1018" bestFit="1" customWidth="1"/>
    <col min="4886" max="5120" width="9.140625" style="1018"/>
    <col min="5121" max="5121" width="59.42578125" style="1018" customWidth="1"/>
    <col min="5122" max="5137" width="21.5703125" style="1018" customWidth="1"/>
    <col min="5138" max="5138" width="25.28515625" style="1018" customWidth="1"/>
    <col min="5139" max="5139" width="3.85546875" style="1018" customWidth="1"/>
    <col min="5140" max="5140" width="13.85546875" style="1018" bestFit="1" customWidth="1"/>
    <col min="5141" max="5141" width="11.140625" style="1018" bestFit="1" customWidth="1"/>
    <col min="5142" max="5376" width="9.140625" style="1018"/>
    <col min="5377" max="5377" width="59.42578125" style="1018" customWidth="1"/>
    <col min="5378" max="5393" width="21.5703125" style="1018" customWidth="1"/>
    <col min="5394" max="5394" width="25.28515625" style="1018" customWidth="1"/>
    <col min="5395" max="5395" width="3.85546875" style="1018" customWidth="1"/>
    <col min="5396" max="5396" width="13.85546875" style="1018" bestFit="1" customWidth="1"/>
    <col min="5397" max="5397" width="11.140625" style="1018" bestFit="1" customWidth="1"/>
    <col min="5398" max="5632" width="9.140625" style="1018"/>
    <col min="5633" max="5633" width="59.42578125" style="1018" customWidth="1"/>
    <col min="5634" max="5649" width="21.5703125" style="1018" customWidth="1"/>
    <col min="5650" max="5650" width="25.28515625" style="1018" customWidth="1"/>
    <col min="5651" max="5651" width="3.85546875" style="1018" customWidth="1"/>
    <col min="5652" max="5652" width="13.85546875" style="1018" bestFit="1" customWidth="1"/>
    <col min="5653" max="5653" width="11.140625" style="1018" bestFit="1" customWidth="1"/>
    <col min="5654" max="5888" width="9.140625" style="1018"/>
    <col min="5889" max="5889" width="59.42578125" style="1018" customWidth="1"/>
    <col min="5890" max="5905" width="21.5703125" style="1018" customWidth="1"/>
    <col min="5906" max="5906" width="25.28515625" style="1018" customWidth="1"/>
    <col min="5907" max="5907" width="3.85546875" style="1018" customWidth="1"/>
    <col min="5908" max="5908" width="13.85546875" style="1018" bestFit="1" customWidth="1"/>
    <col min="5909" max="5909" width="11.140625" style="1018" bestFit="1" customWidth="1"/>
    <col min="5910" max="6144" width="9.140625" style="1018"/>
    <col min="6145" max="6145" width="59.42578125" style="1018" customWidth="1"/>
    <col min="6146" max="6161" width="21.5703125" style="1018" customWidth="1"/>
    <col min="6162" max="6162" width="25.28515625" style="1018" customWidth="1"/>
    <col min="6163" max="6163" width="3.85546875" style="1018" customWidth="1"/>
    <col min="6164" max="6164" width="13.85546875" style="1018" bestFit="1" customWidth="1"/>
    <col min="6165" max="6165" width="11.140625" style="1018" bestFit="1" customWidth="1"/>
    <col min="6166" max="6400" width="9.140625" style="1018"/>
    <col min="6401" max="6401" width="59.42578125" style="1018" customWidth="1"/>
    <col min="6402" max="6417" width="21.5703125" style="1018" customWidth="1"/>
    <col min="6418" max="6418" width="25.28515625" style="1018" customWidth="1"/>
    <col min="6419" max="6419" width="3.85546875" style="1018" customWidth="1"/>
    <col min="6420" max="6420" width="13.85546875" style="1018" bestFit="1" customWidth="1"/>
    <col min="6421" max="6421" width="11.140625" style="1018" bestFit="1" customWidth="1"/>
    <col min="6422" max="6656" width="9.140625" style="1018"/>
    <col min="6657" max="6657" width="59.42578125" style="1018" customWidth="1"/>
    <col min="6658" max="6673" width="21.5703125" style="1018" customWidth="1"/>
    <col min="6674" max="6674" width="25.28515625" style="1018" customWidth="1"/>
    <col min="6675" max="6675" width="3.85546875" style="1018" customWidth="1"/>
    <col min="6676" max="6676" width="13.85546875" style="1018" bestFit="1" customWidth="1"/>
    <col min="6677" max="6677" width="11.140625" style="1018" bestFit="1" customWidth="1"/>
    <col min="6678" max="6912" width="9.140625" style="1018"/>
    <col min="6913" max="6913" width="59.42578125" style="1018" customWidth="1"/>
    <col min="6914" max="6929" width="21.5703125" style="1018" customWidth="1"/>
    <col min="6930" max="6930" width="25.28515625" style="1018" customWidth="1"/>
    <col min="6931" max="6931" width="3.85546875" style="1018" customWidth="1"/>
    <col min="6932" max="6932" width="13.85546875" style="1018" bestFit="1" customWidth="1"/>
    <col min="6933" max="6933" width="11.140625" style="1018" bestFit="1" customWidth="1"/>
    <col min="6934" max="7168" width="9.140625" style="1018"/>
    <col min="7169" max="7169" width="59.42578125" style="1018" customWidth="1"/>
    <col min="7170" max="7185" width="21.5703125" style="1018" customWidth="1"/>
    <col min="7186" max="7186" width="25.28515625" style="1018" customWidth="1"/>
    <col min="7187" max="7187" width="3.85546875" style="1018" customWidth="1"/>
    <col min="7188" max="7188" width="13.85546875" style="1018" bestFit="1" customWidth="1"/>
    <col min="7189" max="7189" width="11.140625" style="1018" bestFit="1" customWidth="1"/>
    <col min="7190" max="7424" width="9.140625" style="1018"/>
    <col min="7425" max="7425" width="59.42578125" style="1018" customWidth="1"/>
    <col min="7426" max="7441" width="21.5703125" style="1018" customWidth="1"/>
    <col min="7442" max="7442" width="25.28515625" style="1018" customWidth="1"/>
    <col min="7443" max="7443" width="3.85546875" style="1018" customWidth="1"/>
    <col min="7444" max="7444" width="13.85546875" style="1018" bestFit="1" customWidth="1"/>
    <col min="7445" max="7445" width="11.140625" style="1018" bestFit="1" customWidth="1"/>
    <col min="7446" max="7680" width="9.140625" style="1018"/>
    <col min="7681" max="7681" width="59.42578125" style="1018" customWidth="1"/>
    <col min="7682" max="7697" width="21.5703125" style="1018" customWidth="1"/>
    <col min="7698" max="7698" width="25.28515625" style="1018" customWidth="1"/>
    <col min="7699" max="7699" width="3.85546875" style="1018" customWidth="1"/>
    <col min="7700" max="7700" width="13.85546875" style="1018" bestFit="1" customWidth="1"/>
    <col min="7701" max="7701" width="11.140625" style="1018" bestFit="1" customWidth="1"/>
    <col min="7702" max="7936" width="9.140625" style="1018"/>
    <col min="7937" max="7937" width="59.42578125" style="1018" customWidth="1"/>
    <col min="7938" max="7953" width="21.5703125" style="1018" customWidth="1"/>
    <col min="7954" max="7954" width="25.28515625" style="1018" customWidth="1"/>
    <col min="7955" max="7955" width="3.85546875" style="1018" customWidth="1"/>
    <col min="7956" max="7956" width="13.85546875" style="1018" bestFit="1" customWidth="1"/>
    <col min="7957" max="7957" width="11.140625" style="1018" bestFit="1" customWidth="1"/>
    <col min="7958" max="8192" width="9.140625" style="1018"/>
    <col min="8193" max="8193" width="59.42578125" style="1018" customWidth="1"/>
    <col min="8194" max="8209" width="21.5703125" style="1018" customWidth="1"/>
    <col min="8210" max="8210" width="25.28515625" style="1018" customWidth="1"/>
    <col min="8211" max="8211" width="3.85546875" style="1018" customWidth="1"/>
    <col min="8212" max="8212" width="13.85546875" style="1018" bestFit="1" customWidth="1"/>
    <col min="8213" max="8213" width="11.140625" style="1018" bestFit="1" customWidth="1"/>
    <col min="8214" max="8448" width="9.140625" style="1018"/>
    <col min="8449" max="8449" width="59.42578125" style="1018" customWidth="1"/>
    <col min="8450" max="8465" width="21.5703125" style="1018" customWidth="1"/>
    <col min="8466" max="8466" width="25.28515625" style="1018" customWidth="1"/>
    <col min="8467" max="8467" width="3.85546875" style="1018" customWidth="1"/>
    <col min="8468" max="8468" width="13.85546875" style="1018" bestFit="1" customWidth="1"/>
    <col min="8469" max="8469" width="11.140625" style="1018" bestFit="1" customWidth="1"/>
    <col min="8470" max="8704" width="9.140625" style="1018"/>
    <col min="8705" max="8705" width="59.42578125" style="1018" customWidth="1"/>
    <col min="8706" max="8721" width="21.5703125" style="1018" customWidth="1"/>
    <col min="8722" max="8722" width="25.28515625" style="1018" customWidth="1"/>
    <col min="8723" max="8723" width="3.85546875" style="1018" customWidth="1"/>
    <col min="8724" max="8724" width="13.85546875" style="1018" bestFit="1" customWidth="1"/>
    <col min="8725" max="8725" width="11.140625" style="1018" bestFit="1" customWidth="1"/>
    <col min="8726" max="8960" width="9.140625" style="1018"/>
    <col min="8961" max="8961" width="59.42578125" style="1018" customWidth="1"/>
    <col min="8962" max="8977" width="21.5703125" style="1018" customWidth="1"/>
    <col min="8978" max="8978" width="25.28515625" style="1018" customWidth="1"/>
    <col min="8979" max="8979" width="3.85546875" style="1018" customWidth="1"/>
    <col min="8980" max="8980" width="13.85546875" style="1018" bestFit="1" customWidth="1"/>
    <col min="8981" max="8981" width="11.140625" style="1018" bestFit="1" customWidth="1"/>
    <col min="8982" max="9216" width="9.140625" style="1018"/>
    <col min="9217" max="9217" width="59.42578125" style="1018" customWidth="1"/>
    <col min="9218" max="9233" width="21.5703125" style="1018" customWidth="1"/>
    <col min="9234" max="9234" width="25.28515625" style="1018" customWidth="1"/>
    <col min="9235" max="9235" width="3.85546875" style="1018" customWidth="1"/>
    <col min="9236" max="9236" width="13.85546875" style="1018" bestFit="1" customWidth="1"/>
    <col min="9237" max="9237" width="11.140625" style="1018" bestFit="1" customWidth="1"/>
    <col min="9238" max="9472" width="9.140625" style="1018"/>
    <col min="9473" max="9473" width="59.42578125" style="1018" customWidth="1"/>
    <col min="9474" max="9489" width="21.5703125" style="1018" customWidth="1"/>
    <col min="9490" max="9490" width="25.28515625" style="1018" customWidth="1"/>
    <col min="9491" max="9491" width="3.85546875" style="1018" customWidth="1"/>
    <col min="9492" max="9492" width="13.85546875" style="1018" bestFit="1" customWidth="1"/>
    <col min="9493" max="9493" width="11.140625" style="1018" bestFit="1" customWidth="1"/>
    <col min="9494" max="9728" width="9.140625" style="1018"/>
    <col min="9729" max="9729" width="59.42578125" style="1018" customWidth="1"/>
    <col min="9730" max="9745" width="21.5703125" style="1018" customWidth="1"/>
    <col min="9746" max="9746" width="25.28515625" style="1018" customWidth="1"/>
    <col min="9747" max="9747" width="3.85546875" style="1018" customWidth="1"/>
    <col min="9748" max="9748" width="13.85546875" style="1018" bestFit="1" customWidth="1"/>
    <col min="9749" max="9749" width="11.140625" style="1018" bestFit="1" customWidth="1"/>
    <col min="9750" max="9984" width="9.140625" style="1018"/>
    <col min="9985" max="9985" width="59.42578125" style="1018" customWidth="1"/>
    <col min="9986" max="10001" width="21.5703125" style="1018" customWidth="1"/>
    <col min="10002" max="10002" width="25.28515625" style="1018" customWidth="1"/>
    <col min="10003" max="10003" width="3.85546875" style="1018" customWidth="1"/>
    <col min="10004" max="10004" width="13.85546875" style="1018" bestFit="1" customWidth="1"/>
    <col min="10005" max="10005" width="11.140625" style="1018" bestFit="1" customWidth="1"/>
    <col min="10006" max="10240" width="9.140625" style="1018"/>
    <col min="10241" max="10241" width="59.42578125" style="1018" customWidth="1"/>
    <col min="10242" max="10257" width="21.5703125" style="1018" customWidth="1"/>
    <col min="10258" max="10258" width="25.28515625" style="1018" customWidth="1"/>
    <col min="10259" max="10259" width="3.85546875" style="1018" customWidth="1"/>
    <col min="10260" max="10260" width="13.85546875" style="1018" bestFit="1" customWidth="1"/>
    <col min="10261" max="10261" width="11.140625" style="1018" bestFit="1" customWidth="1"/>
    <col min="10262" max="10496" width="9.140625" style="1018"/>
    <col min="10497" max="10497" width="59.42578125" style="1018" customWidth="1"/>
    <col min="10498" max="10513" width="21.5703125" style="1018" customWidth="1"/>
    <col min="10514" max="10514" width="25.28515625" style="1018" customWidth="1"/>
    <col min="10515" max="10515" width="3.85546875" style="1018" customWidth="1"/>
    <col min="10516" max="10516" width="13.85546875" style="1018" bestFit="1" customWidth="1"/>
    <col min="10517" max="10517" width="11.140625" style="1018" bestFit="1" customWidth="1"/>
    <col min="10518" max="10752" width="9.140625" style="1018"/>
    <col min="10753" max="10753" width="59.42578125" style="1018" customWidth="1"/>
    <col min="10754" max="10769" width="21.5703125" style="1018" customWidth="1"/>
    <col min="10770" max="10770" width="25.28515625" style="1018" customWidth="1"/>
    <col min="10771" max="10771" width="3.85546875" style="1018" customWidth="1"/>
    <col min="10772" max="10772" width="13.85546875" style="1018" bestFit="1" customWidth="1"/>
    <col min="10773" max="10773" width="11.140625" style="1018" bestFit="1" customWidth="1"/>
    <col min="10774" max="11008" width="9.140625" style="1018"/>
    <col min="11009" max="11009" width="59.42578125" style="1018" customWidth="1"/>
    <col min="11010" max="11025" width="21.5703125" style="1018" customWidth="1"/>
    <col min="11026" max="11026" width="25.28515625" style="1018" customWidth="1"/>
    <col min="11027" max="11027" width="3.85546875" style="1018" customWidth="1"/>
    <col min="11028" max="11028" width="13.85546875" style="1018" bestFit="1" customWidth="1"/>
    <col min="11029" max="11029" width="11.140625" style="1018" bestFit="1" customWidth="1"/>
    <col min="11030" max="11264" width="9.140625" style="1018"/>
    <col min="11265" max="11265" width="59.42578125" style="1018" customWidth="1"/>
    <col min="11266" max="11281" width="21.5703125" style="1018" customWidth="1"/>
    <col min="11282" max="11282" width="25.28515625" style="1018" customWidth="1"/>
    <col min="11283" max="11283" width="3.85546875" style="1018" customWidth="1"/>
    <col min="11284" max="11284" width="13.85546875" style="1018" bestFit="1" customWidth="1"/>
    <col min="11285" max="11285" width="11.140625" style="1018" bestFit="1" customWidth="1"/>
    <col min="11286" max="11520" width="9.140625" style="1018"/>
    <col min="11521" max="11521" width="59.42578125" style="1018" customWidth="1"/>
    <col min="11522" max="11537" width="21.5703125" style="1018" customWidth="1"/>
    <col min="11538" max="11538" width="25.28515625" style="1018" customWidth="1"/>
    <col min="11539" max="11539" width="3.85546875" style="1018" customWidth="1"/>
    <col min="11540" max="11540" width="13.85546875" style="1018" bestFit="1" customWidth="1"/>
    <col min="11541" max="11541" width="11.140625" style="1018" bestFit="1" customWidth="1"/>
    <col min="11542" max="11776" width="9.140625" style="1018"/>
    <col min="11777" max="11777" width="59.42578125" style="1018" customWidth="1"/>
    <col min="11778" max="11793" width="21.5703125" style="1018" customWidth="1"/>
    <col min="11794" max="11794" width="25.28515625" style="1018" customWidth="1"/>
    <col min="11795" max="11795" width="3.85546875" style="1018" customWidth="1"/>
    <col min="11796" max="11796" width="13.85546875" style="1018" bestFit="1" customWidth="1"/>
    <col min="11797" max="11797" width="11.140625" style="1018" bestFit="1" customWidth="1"/>
    <col min="11798" max="12032" width="9.140625" style="1018"/>
    <col min="12033" max="12033" width="59.42578125" style="1018" customWidth="1"/>
    <col min="12034" max="12049" width="21.5703125" style="1018" customWidth="1"/>
    <col min="12050" max="12050" width="25.28515625" style="1018" customWidth="1"/>
    <col min="12051" max="12051" width="3.85546875" style="1018" customWidth="1"/>
    <col min="12052" max="12052" width="13.85546875" style="1018" bestFit="1" customWidth="1"/>
    <col min="12053" max="12053" width="11.140625" style="1018" bestFit="1" customWidth="1"/>
    <col min="12054" max="12288" width="9.140625" style="1018"/>
    <col min="12289" max="12289" width="59.42578125" style="1018" customWidth="1"/>
    <col min="12290" max="12305" width="21.5703125" style="1018" customWidth="1"/>
    <col min="12306" max="12306" width="25.28515625" style="1018" customWidth="1"/>
    <col min="12307" max="12307" width="3.85546875" style="1018" customWidth="1"/>
    <col min="12308" max="12308" width="13.85546875" style="1018" bestFit="1" customWidth="1"/>
    <col min="12309" max="12309" width="11.140625" style="1018" bestFit="1" customWidth="1"/>
    <col min="12310" max="12544" width="9.140625" style="1018"/>
    <col min="12545" max="12545" width="59.42578125" style="1018" customWidth="1"/>
    <col min="12546" max="12561" width="21.5703125" style="1018" customWidth="1"/>
    <col min="12562" max="12562" width="25.28515625" style="1018" customWidth="1"/>
    <col min="12563" max="12563" width="3.85546875" style="1018" customWidth="1"/>
    <col min="12564" max="12564" width="13.85546875" style="1018" bestFit="1" customWidth="1"/>
    <col min="12565" max="12565" width="11.140625" style="1018" bestFit="1" customWidth="1"/>
    <col min="12566" max="12800" width="9.140625" style="1018"/>
    <col min="12801" max="12801" width="59.42578125" style="1018" customWidth="1"/>
    <col min="12802" max="12817" width="21.5703125" style="1018" customWidth="1"/>
    <col min="12818" max="12818" width="25.28515625" style="1018" customWidth="1"/>
    <col min="12819" max="12819" width="3.85546875" style="1018" customWidth="1"/>
    <col min="12820" max="12820" width="13.85546875" style="1018" bestFit="1" customWidth="1"/>
    <col min="12821" max="12821" width="11.140625" style="1018" bestFit="1" customWidth="1"/>
    <col min="12822" max="13056" width="9.140625" style="1018"/>
    <col min="13057" max="13057" width="59.42578125" style="1018" customWidth="1"/>
    <col min="13058" max="13073" width="21.5703125" style="1018" customWidth="1"/>
    <col min="13074" max="13074" width="25.28515625" style="1018" customWidth="1"/>
    <col min="13075" max="13075" width="3.85546875" style="1018" customWidth="1"/>
    <col min="13076" max="13076" width="13.85546875" style="1018" bestFit="1" customWidth="1"/>
    <col min="13077" max="13077" width="11.140625" style="1018" bestFit="1" customWidth="1"/>
    <col min="13078" max="13312" width="9.140625" style="1018"/>
    <col min="13313" max="13313" width="59.42578125" style="1018" customWidth="1"/>
    <col min="13314" max="13329" width="21.5703125" style="1018" customWidth="1"/>
    <col min="13330" max="13330" width="25.28515625" style="1018" customWidth="1"/>
    <col min="13331" max="13331" width="3.85546875" style="1018" customWidth="1"/>
    <col min="13332" max="13332" width="13.85546875" style="1018" bestFit="1" customWidth="1"/>
    <col min="13333" max="13333" width="11.140625" style="1018" bestFit="1" customWidth="1"/>
    <col min="13334" max="13568" width="9.140625" style="1018"/>
    <col min="13569" max="13569" width="59.42578125" style="1018" customWidth="1"/>
    <col min="13570" max="13585" width="21.5703125" style="1018" customWidth="1"/>
    <col min="13586" max="13586" width="25.28515625" style="1018" customWidth="1"/>
    <col min="13587" max="13587" width="3.85546875" style="1018" customWidth="1"/>
    <col min="13588" max="13588" width="13.85546875" style="1018" bestFit="1" customWidth="1"/>
    <col min="13589" max="13589" width="11.140625" style="1018" bestFit="1" customWidth="1"/>
    <col min="13590" max="13824" width="9.140625" style="1018"/>
    <col min="13825" max="13825" width="59.42578125" style="1018" customWidth="1"/>
    <col min="13826" max="13841" width="21.5703125" style="1018" customWidth="1"/>
    <col min="13842" max="13842" width="25.28515625" style="1018" customWidth="1"/>
    <col min="13843" max="13843" width="3.85546875" style="1018" customWidth="1"/>
    <col min="13844" max="13844" width="13.85546875" style="1018" bestFit="1" customWidth="1"/>
    <col min="13845" max="13845" width="11.140625" style="1018" bestFit="1" customWidth="1"/>
    <col min="13846" max="14080" width="9.140625" style="1018"/>
    <col min="14081" max="14081" width="59.42578125" style="1018" customWidth="1"/>
    <col min="14082" max="14097" width="21.5703125" style="1018" customWidth="1"/>
    <col min="14098" max="14098" width="25.28515625" style="1018" customWidth="1"/>
    <col min="14099" max="14099" width="3.85546875" style="1018" customWidth="1"/>
    <col min="14100" max="14100" width="13.85546875" style="1018" bestFit="1" customWidth="1"/>
    <col min="14101" max="14101" width="11.140625" style="1018" bestFit="1" customWidth="1"/>
    <col min="14102" max="14336" width="9.140625" style="1018"/>
    <col min="14337" max="14337" width="59.42578125" style="1018" customWidth="1"/>
    <col min="14338" max="14353" width="21.5703125" style="1018" customWidth="1"/>
    <col min="14354" max="14354" width="25.28515625" style="1018" customWidth="1"/>
    <col min="14355" max="14355" width="3.85546875" style="1018" customWidth="1"/>
    <col min="14356" max="14356" width="13.85546875" style="1018" bestFit="1" customWidth="1"/>
    <col min="14357" max="14357" width="11.140625" style="1018" bestFit="1" customWidth="1"/>
    <col min="14358" max="14592" width="9.140625" style="1018"/>
    <col min="14593" max="14593" width="59.42578125" style="1018" customWidth="1"/>
    <col min="14594" max="14609" width="21.5703125" style="1018" customWidth="1"/>
    <col min="14610" max="14610" width="25.28515625" style="1018" customWidth="1"/>
    <col min="14611" max="14611" width="3.85546875" style="1018" customWidth="1"/>
    <col min="14612" max="14612" width="13.85546875" style="1018" bestFit="1" customWidth="1"/>
    <col min="14613" max="14613" width="11.140625" style="1018" bestFit="1" customWidth="1"/>
    <col min="14614" max="14848" width="9.140625" style="1018"/>
    <col min="14849" max="14849" width="59.42578125" style="1018" customWidth="1"/>
    <col min="14850" max="14865" width="21.5703125" style="1018" customWidth="1"/>
    <col min="14866" max="14866" width="25.28515625" style="1018" customWidth="1"/>
    <col min="14867" max="14867" width="3.85546875" style="1018" customWidth="1"/>
    <col min="14868" max="14868" width="13.85546875" style="1018" bestFit="1" customWidth="1"/>
    <col min="14869" max="14869" width="11.140625" style="1018" bestFit="1" customWidth="1"/>
    <col min="14870" max="15104" width="9.140625" style="1018"/>
    <col min="15105" max="15105" width="59.42578125" style="1018" customWidth="1"/>
    <col min="15106" max="15121" width="21.5703125" style="1018" customWidth="1"/>
    <col min="15122" max="15122" width="25.28515625" style="1018" customWidth="1"/>
    <col min="15123" max="15123" width="3.85546875" style="1018" customWidth="1"/>
    <col min="15124" max="15124" width="13.85546875" style="1018" bestFit="1" customWidth="1"/>
    <col min="15125" max="15125" width="11.140625" style="1018" bestFit="1" customWidth="1"/>
    <col min="15126" max="15360" width="9.140625" style="1018"/>
    <col min="15361" max="15361" width="59.42578125" style="1018" customWidth="1"/>
    <col min="15362" max="15377" width="21.5703125" style="1018" customWidth="1"/>
    <col min="15378" max="15378" width="25.28515625" style="1018" customWidth="1"/>
    <col min="15379" max="15379" width="3.85546875" style="1018" customWidth="1"/>
    <col min="15380" max="15380" width="13.85546875" style="1018" bestFit="1" customWidth="1"/>
    <col min="15381" max="15381" width="11.140625" style="1018" bestFit="1" customWidth="1"/>
    <col min="15382" max="15616" width="9.140625" style="1018"/>
    <col min="15617" max="15617" width="59.42578125" style="1018" customWidth="1"/>
    <col min="15618" max="15633" width="21.5703125" style="1018" customWidth="1"/>
    <col min="15634" max="15634" width="25.28515625" style="1018" customWidth="1"/>
    <col min="15635" max="15635" width="3.85546875" style="1018" customWidth="1"/>
    <col min="15636" max="15636" width="13.85546875" style="1018" bestFit="1" customWidth="1"/>
    <col min="15637" max="15637" width="11.140625" style="1018" bestFit="1" customWidth="1"/>
    <col min="15638" max="15872" width="9.140625" style="1018"/>
    <col min="15873" max="15873" width="59.42578125" style="1018" customWidth="1"/>
    <col min="15874" max="15889" width="21.5703125" style="1018" customWidth="1"/>
    <col min="15890" max="15890" width="25.28515625" style="1018" customWidth="1"/>
    <col min="15891" max="15891" width="3.85546875" style="1018" customWidth="1"/>
    <col min="15892" max="15892" width="13.85546875" style="1018" bestFit="1" customWidth="1"/>
    <col min="15893" max="15893" width="11.140625" style="1018" bestFit="1" customWidth="1"/>
    <col min="15894" max="16128" width="9.140625" style="1018"/>
    <col min="16129" max="16129" width="59.42578125" style="1018" customWidth="1"/>
    <col min="16130" max="16145" width="21.5703125" style="1018" customWidth="1"/>
    <col min="16146" max="16146" width="25.28515625" style="1018" customWidth="1"/>
    <col min="16147" max="16147" width="3.85546875" style="1018" customWidth="1"/>
    <col min="16148" max="16148" width="13.85546875" style="1018" bestFit="1" customWidth="1"/>
    <col min="16149" max="16149" width="11.140625" style="1018" bestFit="1" customWidth="1"/>
    <col min="16150" max="16384" width="9.140625" style="1018"/>
  </cols>
  <sheetData>
    <row r="1" spans="1:18" s="1018" customFormat="1" ht="20.25" hidden="1" customHeight="1">
      <c r="A1" s="633"/>
      <c r="B1" s="662"/>
      <c r="C1" s="662"/>
      <c r="D1" s="662"/>
      <c r="E1" s="662"/>
      <c r="F1" s="662"/>
      <c r="G1" s="662"/>
      <c r="H1" s="662"/>
      <c r="I1" s="662"/>
      <c r="J1" s="662"/>
      <c r="K1" s="658"/>
      <c r="L1" s="658"/>
      <c r="M1" s="658"/>
      <c r="N1" s="658"/>
      <c r="O1" s="658"/>
      <c r="P1" s="658"/>
      <c r="Q1" s="658"/>
      <c r="R1" s="85"/>
    </row>
    <row r="2" spans="1:18" s="1018" customFormat="1" ht="64.5" customHeight="1">
      <c r="A2" s="1040" t="s">
        <v>886</v>
      </c>
      <c r="B2" s="1040"/>
      <c r="C2" s="1040"/>
      <c r="D2" s="1040"/>
      <c r="E2" s="1040"/>
      <c r="F2" s="1040"/>
      <c r="G2" s="1040"/>
      <c r="H2" s="1040"/>
      <c r="I2" s="1040"/>
      <c r="J2" s="1040"/>
      <c r="K2" s="1040"/>
      <c r="L2" s="1040"/>
      <c r="M2" s="1040"/>
      <c r="N2" s="1040"/>
      <c r="O2" s="1040"/>
      <c r="P2" s="1040"/>
      <c r="Q2" s="1040"/>
      <c r="R2" s="1040"/>
    </row>
    <row r="3" spans="1:18" s="1018" customFormat="1" ht="45.75" customHeight="1">
      <c r="A3" s="1040" t="s">
        <v>680</v>
      </c>
      <c r="B3" s="1040"/>
      <c r="C3" s="1040"/>
      <c r="D3" s="1040"/>
      <c r="E3" s="1040"/>
      <c r="F3" s="1040"/>
      <c r="G3" s="1040"/>
      <c r="H3" s="1040"/>
      <c r="I3" s="1040"/>
      <c r="J3" s="1040"/>
      <c r="K3" s="1040"/>
      <c r="L3" s="1040"/>
      <c r="M3" s="1040"/>
      <c r="N3" s="1040"/>
      <c r="O3" s="1040"/>
      <c r="P3" s="1040"/>
      <c r="Q3" s="1040"/>
      <c r="R3" s="1040"/>
    </row>
    <row r="4" spans="1:18" s="1018" customFormat="1" ht="45.75" customHeight="1">
      <c r="A4" s="1040" t="s">
        <v>1555</v>
      </c>
      <c r="B4" s="1040"/>
      <c r="C4" s="1040"/>
      <c r="D4" s="1040"/>
      <c r="E4" s="1040"/>
      <c r="F4" s="1040"/>
      <c r="G4" s="1040"/>
      <c r="H4" s="1040"/>
      <c r="I4" s="1040"/>
      <c r="J4" s="1040"/>
      <c r="K4" s="1040"/>
      <c r="L4" s="1040"/>
      <c r="M4" s="1040"/>
      <c r="N4" s="1040"/>
      <c r="O4" s="1040"/>
      <c r="P4" s="1040"/>
      <c r="Q4" s="1040"/>
      <c r="R4" s="1040"/>
    </row>
    <row r="5" spans="1:18" s="116" customFormat="1" ht="41.25" customHeight="1">
      <c r="A5" s="1042" t="s">
        <v>1311</v>
      </c>
      <c r="B5" s="1042"/>
      <c r="C5" s="1042"/>
      <c r="D5" s="1042"/>
      <c r="E5" s="1042"/>
      <c r="F5" s="1042"/>
      <c r="G5" s="1042"/>
      <c r="H5" s="1042"/>
      <c r="I5" s="1042"/>
      <c r="J5" s="1042"/>
      <c r="K5" s="1042"/>
      <c r="L5" s="1042"/>
      <c r="M5" s="1042"/>
      <c r="N5" s="1042"/>
      <c r="O5" s="1042"/>
      <c r="P5" s="1042"/>
      <c r="Q5" s="1042"/>
      <c r="R5" s="1042"/>
    </row>
    <row r="6" spans="1:18" s="1018" customFormat="1" ht="3" customHeight="1">
      <c r="A6" s="666"/>
      <c r="B6" s="648"/>
      <c r="C6" s="648"/>
      <c r="D6" s="648"/>
      <c r="E6" s="648"/>
      <c r="F6" s="648"/>
      <c r="G6" s="648"/>
      <c r="H6" s="648"/>
      <c r="I6" s="648"/>
      <c r="J6" s="648"/>
      <c r="K6" s="648"/>
      <c r="L6" s="648"/>
      <c r="M6" s="648"/>
      <c r="N6" s="648"/>
      <c r="O6" s="648"/>
      <c r="P6" s="648"/>
      <c r="Q6" s="648"/>
      <c r="R6" s="1176"/>
    </row>
    <row r="7" spans="1:18" s="1018" customFormat="1" ht="11.25" customHeight="1" thickBot="1">
      <c r="A7" s="635"/>
      <c r="B7" s="80"/>
      <c r="C7" s="80"/>
      <c r="D7" s="80"/>
      <c r="E7" s="80"/>
      <c r="F7" s="80"/>
      <c r="G7" s="80"/>
      <c r="H7" s="80"/>
      <c r="I7" s="80"/>
      <c r="J7" s="80"/>
      <c r="K7" s="658"/>
      <c r="L7" s="658"/>
      <c r="M7" s="658"/>
      <c r="N7" s="658"/>
      <c r="O7" s="658"/>
      <c r="P7" s="658"/>
      <c r="Q7" s="658"/>
      <c r="R7" s="85"/>
    </row>
    <row r="8" spans="1:18" s="38" customFormat="1" ht="51.75" customHeight="1" thickTop="1" thickBot="1">
      <c r="A8" s="636"/>
      <c r="B8" s="664" t="s">
        <v>874</v>
      </c>
      <c r="C8" s="664" t="s">
        <v>875</v>
      </c>
      <c r="D8" s="664" t="s">
        <v>876</v>
      </c>
      <c r="E8" s="664" t="s">
        <v>877</v>
      </c>
      <c r="F8" s="664" t="s">
        <v>878</v>
      </c>
      <c r="G8" s="664" t="s">
        <v>879</v>
      </c>
      <c r="H8" s="664" t="s">
        <v>880</v>
      </c>
      <c r="I8" s="664" t="s">
        <v>881</v>
      </c>
      <c r="J8" s="664" t="s">
        <v>882</v>
      </c>
      <c r="K8" s="664" t="s">
        <v>883</v>
      </c>
      <c r="L8" s="664" t="s">
        <v>884</v>
      </c>
      <c r="M8" s="664" t="s">
        <v>885</v>
      </c>
      <c r="N8" s="664" t="s">
        <v>1432</v>
      </c>
      <c r="O8" s="664" t="s">
        <v>1454</v>
      </c>
      <c r="P8" s="664" t="s">
        <v>1501</v>
      </c>
      <c r="Q8" s="664" t="s">
        <v>1502</v>
      </c>
      <c r="R8" s="1177" t="s">
        <v>309</v>
      </c>
    </row>
    <row r="9" spans="1:18" s="464" customFormat="1" ht="36.75" customHeight="1" thickTop="1" thickBot="1">
      <c r="A9" s="279" t="s">
        <v>681</v>
      </c>
      <c r="B9" s="831">
        <v>0.19270000000000001</v>
      </c>
      <c r="C9" s="831">
        <v>0.20780000000000001</v>
      </c>
      <c r="D9" s="831">
        <v>0.15759999999999999</v>
      </c>
      <c r="E9" s="831">
        <v>0.1492</v>
      </c>
      <c r="F9" s="831">
        <v>0.24959999999999999</v>
      </c>
      <c r="G9" s="831">
        <v>0.1797</v>
      </c>
      <c r="H9" s="831">
        <v>0.1613</v>
      </c>
      <c r="I9" s="831">
        <v>0.2041</v>
      </c>
      <c r="J9" s="831">
        <v>0.1346</v>
      </c>
      <c r="K9" s="831">
        <v>0.16350000000000001</v>
      </c>
      <c r="L9" s="831">
        <v>0.1154</v>
      </c>
      <c r="M9" s="831">
        <v>0.1532</v>
      </c>
      <c r="N9" s="831">
        <v>0.1515</v>
      </c>
      <c r="O9" s="831">
        <v>0.1537</v>
      </c>
      <c r="P9" s="831">
        <v>0.15459999999999999</v>
      </c>
      <c r="Q9" s="831">
        <v>0.18590000000000001</v>
      </c>
      <c r="R9" s="1178">
        <v>0.1903</v>
      </c>
    </row>
    <row r="10" spans="1:18" s="1018" customFormat="1" ht="36.75" customHeight="1" thickTop="1">
      <c r="A10" s="171" t="s">
        <v>682</v>
      </c>
      <c r="B10" s="832">
        <v>14434713.23</v>
      </c>
      <c r="C10" s="832">
        <v>4157077.76</v>
      </c>
      <c r="D10" s="832">
        <v>17919257.120000001</v>
      </c>
      <c r="E10" s="832">
        <v>15607303.140000001</v>
      </c>
      <c r="F10" s="832">
        <v>13052849.119999999</v>
      </c>
      <c r="G10" s="832">
        <v>31154466.010000002</v>
      </c>
      <c r="H10" s="832">
        <v>35171154.619999997</v>
      </c>
      <c r="I10" s="832">
        <v>26293382.239999998</v>
      </c>
      <c r="J10" s="832">
        <v>29733807.760000002</v>
      </c>
      <c r="K10" s="832">
        <v>17441886.329999998</v>
      </c>
      <c r="L10" s="832">
        <v>62391640.990000002</v>
      </c>
      <c r="M10" s="832">
        <v>8997224.2300000004</v>
      </c>
      <c r="N10" s="832">
        <v>28009846.43</v>
      </c>
      <c r="O10" s="832">
        <v>26324206.609999999</v>
      </c>
      <c r="P10" s="832">
        <v>1327910.8899999999</v>
      </c>
      <c r="Q10" s="832">
        <v>30148555.699999999</v>
      </c>
      <c r="R10" s="832">
        <v>1555789428.49</v>
      </c>
    </row>
    <row r="11" spans="1:18" s="1018" customFormat="1" ht="36.75" customHeight="1">
      <c r="A11" s="171" t="s">
        <v>683</v>
      </c>
      <c r="B11" s="832">
        <v>0</v>
      </c>
      <c r="C11" s="832">
        <v>0</v>
      </c>
      <c r="D11" s="832">
        <v>0</v>
      </c>
      <c r="E11" s="832">
        <v>0</v>
      </c>
      <c r="F11" s="832">
        <v>0</v>
      </c>
      <c r="G11" s="832">
        <v>0</v>
      </c>
      <c r="H11" s="832">
        <v>0</v>
      </c>
      <c r="I11" s="832">
        <v>0</v>
      </c>
      <c r="J11" s="832">
        <v>0</v>
      </c>
      <c r="K11" s="832">
        <v>0</v>
      </c>
      <c r="L11" s="832">
        <v>0</v>
      </c>
      <c r="M11" s="832">
        <v>0</v>
      </c>
      <c r="N11" s="832">
        <v>0</v>
      </c>
      <c r="O11" s="832">
        <v>0</v>
      </c>
      <c r="P11" s="832">
        <v>0</v>
      </c>
      <c r="Q11" s="832">
        <v>0</v>
      </c>
      <c r="R11" s="832">
        <v>0</v>
      </c>
    </row>
    <row r="12" spans="1:18" s="458" customFormat="1" ht="36.75" customHeight="1">
      <c r="A12" s="171" t="s">
        <v>684</v>
      </c>
      <c r="B12" s="832">
        <v>10418630.050000001</v>
      </c>
      <c r="C12" s="832">
        <v>0</v>
      </c>
      <c r="D12" s="832">
        <v>8558414.1699999999</v>
      </c>
      <c r="E12" s="832">
        <v>744264.64</v>
      </c>
      <c r="F12" s="832">
        <v>1479123.43</v>
      </c>
      <c r="G12" s="832">
        <v>9289316.0999999996</v>
      </c>
      <c r="H12" s="832">
        <v>34257472.479999997</v>
      </c>
      <c r="I12" s="832">
        <v>11520084.77</v>
      </c>
      <c r="J12" s="832">
        <v>13414816.689999999</v>
      </c>
      <c r="K12" s="832">
        <v>6802532.6100000003</v>
      </c>
      <c r="L12" s="832">
        <v>12741387.109999999</v>
      </c>
      <c r="M12" s="832">
        <v>7984659.6500000004</v>
      </c>
      <c r="N12" s="832">
        <v>19063501.690000001</v>
      </c>
      <c r="O12" s="832">
        <v>8731630.5099999998</v>
      </c>
      <c r="P12" s="832">
        <v>2003826.15</v>
      </c>
      <c r="Q12" s="832">
        <v>2544514.5</v>
      </c>
      <c r="R12" s="832">
        <v>447396247.64999998</v>
      </c>
    </row>
    <row r="13" spans="1:18" s="458" customFormat="1" ht="36.75" customHeight="1">
      <c r="A13" s="171" t="s">
        <v>685</v>
      </c>
      <c r="B13" s="832">
        <v>11192475.380000001</v>
      </c>
      <c r="C13" s="832">
        <v>10249890.85</v>
      </c>
      <c r="D13" s="832">
        <v>19223402.949999999</v>
      </c>
      <c r="E13" s="832">
        <v>11795177.6</v>
      </c>
      <c r="F13" s="832">
        <v>4930652.29</v>
      </c>
      <c r="G13" s="832">
        <v>73882360.109999999</v>
      </c>
      <c r="H13" s="832">
        <v>44611262.689999998</v>
      </c>
      <c r="I13" s="832">
        <v>6885588.5999999996</v>
      </c>
      <c r="J13" s="832">
        <v>20051132.539999999</v>
      </c>
      <c r="K13" s="832">
        <v>3266532.11</v>
      </c>
      <c r="L13" s="832">
        <v>35795905.960000001</v>
      </c>
      <c r="M13" s="832">
        <v>24154526.059999999</v>
      </c>
      <c r="N13" s="832">
        <v>10367637.859999999</v>
      </c>
      <c r="O13" s="832">
        <v>10284949.529999999</v>
      </c>
      <c r="P13" s="832">
        <v>197476.15</v>
      </c>
      <c r="Q13" s="832">
        <v>46379096.689999998</v>
      </c>
      <c r="R13" s="832">
        <v>875708173.46000004</v>
      </c>
    </row>
    <row r="14" spans="1:18" s="458" customFormat="1" ht="36.75" customHeight="1">
      <c r="A14" s="171" t="s">
        <v>686</v>
      </c>
      <c r="B14" s="832">
        <v>0</v>
      </c>
      <c r="C14" s="832">
        <v>0</v>
      </c>
      <c r="D14" s="832">
        <v>3183762.52</v>
      </c>
      <c r="E14" s="832">
        <v>0</v>
      </c>
      <c r="F14" s="832">
        <v>0</v>
      </c>
      <c r="G14" s="832">
        <v>0</v>
      </c>
      <c r="H14" s="832">
        <v>0</v>
      </c>
      <c r="I14" s="832">
        <v>0</v>
      </c>
      <c r="J14" s="832">
        <v>0</v>
      </c>
      <c r="K14" s="832">
        <v>0</v>
      </c>
      <c r="L14" s="832">
        <v>17904488.91</v>
      </c>
      <c r="M14" s="832">
        <v>0</v>
      </c>
      <c r="N14" s="832">
        <v>15421859.02</v>
      </c>
      <c r="O14" s="832">
        <v>0</v>
      </c>
      <c r="P14" s="832">
        <v>0</v>
      </c>
      <c r="Q14" s="832">
        <v>0</v>
      </c>
      <c r="R14" s="832">
        <v>215101388.65000001</v>
      </c>
    </row>
    <row r="15" spans="1:18" s="458" customFormat="1" ht="36.75" customHeight="1" thickBot="1">
      <c r="A15" s="171" t="s">
        <v>687</v>
      </c>
      <c r="B15" s="832">
        <v>62902791.899999999</v>
      </c>
      <c r="C15" s="832">
        <v>41463643.420000002</v>
      </c>
      <c r="D15" s="832">
        <v>54761082.530000001</v>
      </c>
      <c r="E15" s="832">
        <v>122956700.55</v>
      </c>
      <c r="F15" s="832">
        <v>55293147.950000003</v>
      </c>
      <c r="G15" s="832">
        <v>85859350.420000002</v>
      </c>
      <c r="H15" s="832">
        <v>136509185.15000001</v>
      </c>
      <c r="I15" s="832">
        <v>94122845.590000004</v>
      </c>
      <c r="J15" s="832">
        <v>129991955.23</v>
      </c>
      <c r="K15" s="832">
        <v>79575823.420000002</v>
      </c>
      <c r="L15" s="832">
        <v>195037183.88999999</v>
      </c>
      <c r="M15" s="832">
        <v>65209188.090000004</v>
      </c>
      <c r="N15" s="832">
        <v>166762426.34999999</v>
      </c>
      <c r="O15" s="832">
        <v>203726627.49000001</v>
      </c>
      <c r="P15" s="832">
        <v>55480766.109999999</v>
      </c>
      <c r="Q15" s="832">
        <v>142154308.94</v>
      </c>
      <c r="R15" s="832">
        <v>4694646028.0100002</v>
      </c>
    </row>
    <row r="16" spans="1:18" s="159" customFormat="1" ht="36.75" customHeight="1" thickTop="1" thickBot="1">
      <c r="A16" s="606" t="s">
        <v>688</v>
      </c>
      <c r="B16" s="833">
        <v>98948610.560000002</v>
      </c>
      <c r="C16" s="833">
        <v>55870612.030000001</v>
      </c>
      <c r="D16" s="833">
        <v>103645919.29000001</v>
      </c>
      <c r="E16" s="833">
        <v>151103445.93000001</v>
      </c>
      <c r="F16" s="833">
        <v>74755772.790000007</v>
      </c>
      <c r="G16" s="833">
        <v>200185492.63999999</v>
      </c>
      <c r="H16" s="833">
        <v>250549074.94</v>
      </c>
      <c r="I16" s="833">
        <v>138821901.19999999</v>
      </c>
      <c r="J16" s="833">
        <v>193191712.22</v>
      </c>
      <c r="K16" s="833">
        <v>107086774.47</v>
      </c>
      <c r="L16" s="833">
        <v>323870606.86000001</v>
      </c>
      <c r="M16" s="833">
        <v>106345598.03</v>
      </c>
      <c r="N16" s="833">
        <v>239625271.34999999</v>
      </c>
      <c r="O16" s="833">
        <v>249067414.13999999</v>
      </c>
      <c r="P16" s="833">
        <v>59009979.299999997</v>
      </c>
      <c r="Q16" s="833">
        <v>221226475.83000001</v>
      </c>
      <c r="R16" s="833">
        <v>7788641266.2600002</v>
      </c>
    </row>
    <row r="17" spans="1:18" s="458" customFormat="1" ht="36.75" customHeight="1" thickTop="1">
      <c r="A17" s="171" t="s">
        <v>689</v>
      </c>
      <c r="B17" s="832">
        <v>70582755.599999994</v>
      </c>
      <c r="C17" s="832">
        <v>46588588.844999999</v>
      </c>
      <c r="D17" s="832">
        <v>68472288.729000002</v>
      </c>
      <c r="E17" s="832">
        <v>129003142.278</v>
      </c>
      <c r="F17" s="832">
        <v>58054298.781000003</v>
      </c>
      <c r="G17" s="832">
        <v>124658393.69499999</v>
      </c>
      <c r="H17" s="832">
        <v>165666310.991</v>
      </c>
      <c r="I17" s="832">
        <v>99869656.843999997</v>
      </c>
      <c r="J17" s="832">
        <v>142700484.838</v>
      </c>
      <c r="K17" s="832">
        <v>82569595.996999994</v>
      </c>
      <c r="L17" s="832">
        <v>228911780.9745</v>
      </c>
      <c r="M17" s="832">
        <v>78883383.049999997</v>
      </c>
      <c r="N17" s="832">
        <v>187325339.88299999</v>
      </c>
      <c r="O17" s="832">
        <v>210615428.35699999</v>
      </c>
      <c r="P17" s="832">
        <v>55980269.414999999</v>
      </c>
      <c r="Q17" s="832">
        <v>165852760.185</v>
      </c>
      <c r="R17" s="832">
        <v>5383305405.7574997</v>
      </c>
    </row>
    <row r="18" spans="1:18" s="162" customFormat="1" ht="36.75" customHeight="1" thickBot="1">
      <c r="A18" s="161" t="s">
        <v>690</v>
      </c>
      <c r="B18" s="834">
        <v>0.71330000000000005</v>
      </c>
      <c r="C18" s="834">
        <v>0.83389999999999997</v>
      </c>
      <c r="D18" s="834">
        <v>0.66059999999999997</v>
      </c>
      <c r="E18" s="834">
        <v>0.85370000000000001</v>
      </c>
      <c r="F18" s="834">
        <v>0.77659999999999996</v>
      </c>
      <c r="G18" s="834">
        <v>0.62270000000000003</v>
      </c>
      <c r="H18" s="834">
        <v>0.66120000000000001</v>
      </c>
      <c r="I18" s="834">
        <v>0.71940000000000004</v>
      </c>
      <c r="J18" s="834">
        <v>0.73860000000000003</v>
      </c>
      <c r="K18" s="834">
        <v>0.77110000000000001</v>
      </c>
      <c r="L18" s="834">
        <v>0.70679999999999998</v>
      </c>
      <c r="M18" s="834">
        <v>0.74180000000000001</v>
      </c>
      <c r="N18" s="834">
        <v>0.78169999999999995</v>
      </c>
      <c r="O18" s="834">
        <v>0.84560000000000002</v>
      </c>
      <c r="P18" s="834">
        <v>0.94869999999999999</v>
      </c>
      <c r="Q18" s="834">
        <v>0.74970000000000003</v>
      </c>
      <c r="R18" s="1179">
        <v>0.69120000000000004</v>
      </c>
    </row>
    <row r="19" spans="1:18" s="458" customFormat="1" ht="36.75" customHeight="1" thickTop="1" thickBot="1">
      <c r="A19" s="667" t="s">
        <v>691</v>
      </c>
      <c r="B19" s="835">
        <v>7058275.5599999996</v>
      </c>
      <c r="C19" s="835">
        <v>4658858.8844999997</v>
      </c>
      <c r="D19" s="835">
        <v>6847228.8728999998</v>
      </c>
      <c r="E19" s="835">
        <v>12900314.2278</v>
      </c>
      <c r="F19" s="835">
        <v>5805429.8781000003</v>
      </c>
      <c r="G19" s="835">
        <v>12465839.3695</v>
      </c>
      <c r="H19" s="835">
        <v>16566631.099099999</v>
      </c>
      <c r="I19" s="835">
        <v>9986965.6843999997</v>
      </c>
      <c r="J19" s="835">
        <v>14270048.4838</v>
      </c>
      <c r="K19" s="835">
        <v>8256959.5997000001</v>
      </c>
      <c r="L19" s="835">
        <v>22891178.0975</v>
      </c>
      <c r="M19" s="835">
        <v>7888338.3049999997</v>
      </c>
      <c r="N19" s="835">
        <v>18732533.988299999</v>
      </c>
      <c r="O19" s="835">
        <v>21061542.835700002</v>
      </c>
      <c r="P19" s="835">
        <v>5598026.9414999997</v>
      </c>
      <c r="Q19" s="835">
        <v>16585276.0185</v>
      </c>
      <c r="R19" s="835">
        <v>538330540.57579994</v>
      </c>
    </row>
    <row r="20" spans="1:18" s="458" customFormat="1" ht="36.75" customHeight="1" thickTop="1">
      <c r="A20" s="171" t="s">
        <v>692</v>
      </c>
      <c r="B20" s="832">
        <v>13131604</v>
      </c>
      <c r="C20" s="832">
        <v>9679231</v>
      </c>
      <c r="D20" s="832">
        <v>10269600</v>
      </c>
      <c r="E20" s="832">
        <v>18194634</v>
      </c>
      <c r="F20" s="832">
        <v>13830379</v>
      </c>
      <c r="G20" s="832">
        <v>22426758</v>
      </c>
      <c r="H20" s="832">
        <v>22123732</v>
      </c>
      <c r="I20" s="832">
        <v>20378608</v>
      </c>
      <c r="J20" s="832">
        <v>18929678</v>
      </c>
      <c r="K20" s="832">
        <v>11664021</v>
      </c>
      <c r="L20" s="832">
        <v>27917243</v>
      </c>
      <c r="M20" s="832">
        <v>10936498</v>
      </c>
      <c r="N20" s="832">
        <v>24801311</v>
      </c>
      <c r="O20" s="832">
        <v>31958550</v>
      </c>
      <c r="P20" s="832">
        <v>8789308</v>
      </c>
      <c r="Q20" s="832">
        <v>25279367</v>
      </c>
      <c r="R20" s="832">
        <v>954021544</v>
      </c>
    </row>
    <row r="21" spans="1:18" s="458" customFormat="1" ht="36.75" customHeight="1">
      <c r="A21" s="171" t="s">
        <v>693</v>
      </c>
      <c r="B21" s="832">
        <v>0</v>
      </c>
      <c r="C21" s="832">
        <v>0</v>
      </c>
      <c r="D21" s="832">
        <v>0</v>
      </c>
      <c r="E21" s="832">
        <v>0</v>
      </c>
      <c r="F21" s="832">
        <v>0</v>
      </c>
      <c r="G21" s="832">
        <v>0</v>
      </c>
      <c r="H21" s="832">
        <v>0</v>
      </c>
      <c r="I21" s="832">
        <v>0</v>
      </c>
      <c r="J21" s="832">
        <v>76</v>
      </c>
      <c r="K21" s="832">
        <v>0</v>
      </c>
      <c r="L21" s="832">
        <v>0</v>
      </c>
      <c r="M21" s="832">
        <v>0</v>
      </c>
      <c r="N21" s="832">
        <v>0</v>
      </c>
      <c r="O21" s="832">
        <v>0</v>
      </c>
      <c r="P21" s="832">
        <v>12899</v>
      </c>
      <c r="Q21" s="832">
        <v>0</v>
      </c>
      <c r="R21" s="832">
        <v>12975</v>
      </c>
    </row>
    <row r="22" spans="1:18" s="458" customFormat="1" ht="36.75" customHeight="1">
      <c r="A22" s="250" t="s">
        <v>694</v>
      </c>
      <c r="B22" s="832">
        <v>0</v>
      </c>
      <c r="C22" s="832">
        <v>0</v>
      </c>
      <c r="D22" s="832">
        <v>0</v>
      </c>
      <c r="E22" s="832">
        <v>0</v>
      </c>
      <c r="F22" s="832">
        <v>0</v>
      </c>
      <c r="G22" s="832">
        <v>0</v>
      </c>
      <c r="H22" s="832">
        <v>0</v>
      </c>
      <c r="I22" s="832">
        <v>0</v>
      </c>
      <c r="J22" s="832">
        <v>0</v>
      </c>
      <c r="K22" s="832">
        <v>0</v>
      </c>
      <c r="L22" s="832">
        <v>0</v>
      </c>
      <c r="M22" s="832">
        <v>0</v>
      </c>
      <c r="N22" s="832">
        <v>0</v>
      </c>
      <c r="O22" s="832">
        <v>0</v>
      </c>
      <c r="P22" s="832">
        <v>0</v>
      </c>
      <c r="Q22" s="832">
        <v>0</v>
      </c>
      <c r="R22" s="832">
        <v>0</v>
      </c>
    </row>
    <row r="23" spans="1:18" s="458" customFormat="1" ht="36.75" customHeight="1" thickBot="1">
      <c r="A23" s="171" t="s">
        <v>695</v>
      </c>
      <c r="B23" s="832">
        <v>366207</v>
      </c>
      <c r="C23" s="832">
        <v>0</v>
      </c>
      <c r="D23" s="832">
        <v>0</v>
      </c>
      <c r="E23" s="832">
        <v>0</v>
      </c>
      <c r="F23" s="832">
        <v>0</v>
      </c>
      <c r="G23" s="832">
        <v>23407</v>
      </c>
      <c r="H23" s="832">
        <v>4094</v>
      </c>
      <c r="I23" s="832">
        <v>0</v>
      </c>
      <c r="J23" s="832">
        <v>569106</v>
      </c>
      <c r="K23" s="832">
        <v>0</v>
      </c>
      <c r="L23" s="832">
        <v>1497971</v>
      </c>
      <c r="M23" s="832">
        <v>0</v>
      </c>
      <c r="N23" s="832">
        <v>0</v>
      </c>
      <c r="O23" s="832">
        <v>115107</v>
      </c>
      <c r="P23" s="832">
        <v>119219</v>
      </c>
      <c r="Q23" s="832">
        <v>0</v>
      </c>
      <c r="R23" s="832">
        <v>5679929</v>
      </c>
    </row>
    <row r="24" spans="1:18" s="458" customFormat="1" ht="36.75" customHeight="1" thickTop="1" thickBot="1">
      <c r="A24" s="667" t="s">
        <v>696</v>
      </c>
      <c r="B24" s="835">
        <v>12765397</v>
      </c>
      <c r="C24" s="835">
        <v>9679231</v>
      </c>
      <c r="D24" s="835">
        <v>10269600</v>
      </c>
      <c r="E24" s="835">
        <v>18194634</v>
      </c>
      <c r="F24" s="835">
        <v>13830379</v>
      </c>
      <c r="G24" s="835">
        <v>22403351</v>
      </c>
      <c r="H24" s="835">
        <v>22119638</v>
      </c>
      <c r="I24" s="835">
        <v>20378608</v>
      </c>
      <c r="J24" s="835">
        <v>18360496</v>
      </c>
      <c r="K24" s="835">
        <v>11664021</v>
      </c>
      <c r="L24" s="835">
        <v>26419272</v>
      </c>
      <c r="M24" s="835">
        <v>10936498</v>
      </c>
      <c r="N24" s="835">
        <v>24801311</v>
      </c>
      <c r="O24" s="835">
        <v>31843443</v>
      </c>
      <c r="P24" s="835">
        <v>8657190</v>
      </c>
      <c r="Q24" s="835">
        <v>25279367</v>
      </c>
      <c r="R24" s="835">
        <v>948328640</v>
      </c>
    </row>
    <row r="25" spans="1:18" s="458" customFormat="1" ht="36.75" customHeight="1" thickTop="1">
      <c r="A25" s="171" t="s">
        <v>697</v>
      </c>
      <c r="B25" s="832">
        <v>0</v>
      </c>
      <c r="C25" s="832">
        <v>0</v>
      </c>
      <c r="D25" s="832">
        <v>0</v>
      </c>
      <c r="E25" s="832">
        <v>0</v>
      </c>
      <c r="F25" s="832">
        <v>0</v>
      </c>
      <c r="G25" s="832">
        <v>0</v>
      </c>
      <c r="H25" s="832">
        <v>0</v>
      </c>
      <c r="I25" s="832">
        <v>0</v>
      </c>
      <c r="J25" s="832">
        <v>0</v>
      </c>
      <c r="K25" s="832">
        <v>0</v>
      </c>
      <c r="L25" s="832">
        <v>0</v>
      </c>
      <c r="M25" s="832">
        <v>0</v>
      </c>
      <c r="N25" s="832">
        <v>0</v>
      </c>
      <c r="O25" s="832">
        <v>0</v>
      </c>
      <c r="P25" s="832">
        <v>0</v>
      </c>
      <c r="Q25" s="832">
        <v>0</v>
      </c>
      <c r="R25" s="832">
        <v>0</v>
      </c>
    </row>
    <row r="26" spans="1:18" s="458" customFormat="1" ht="36.75" customHeight="1">
      <c r="A26" s="171" t="s">
        <v>698</v>
      </c>
      <c r="B26" s="832">
        <v>0</v>
      </c>
      <c r="C26" s="832">
        <v>0</v>
      </c>
      <c r="D26" s="832">
        <v>0</v>
      </c>
      <c r="E26" s="832">
        <v>0</v>
      </c>
      <c r="F26" s="832">
        <v>0</v>
      </c>
      <c r="G26" s="832">
        <v>0</v>
      </c>
      <c r="H26" s="832">
        <v>0</v>
      </c>
      <c r="I26" s="832">
        <v>0</v>
      </c>
      <c r="J26" s="832">
        <v>0</v>
      </c>
      <c r="K26" s="832">
        <v>0</v>
      </c>
      <c r="L26" s="832">
        <v>102900</v>
      </c>
      <c r="M26" s="832">
        <v>0</v>
      </c>
      <c r="N26" s="832">
        <v>0</v>
      </c>
      <c r="O26" s="832">
        <v>0</v>
      </c>
      <c r="P26" s="832">
        <v>0</v>
      </c>
      <c r="Q26" s="832">
        <v>0</v>
      </c>
      <c r="R26" s="832">
        <v>102900</v>
      </c>
    </row>
    <row r="27" spans="1:18" s="459" customFormat="1" ht="36.75" customHeight="1">
      <c r="A27" s="171" t="s">
        <v>699</v>
      </c>
      <c r="B27" s="832">
        <v>0</v>
      </c>
      <c r="C27" s="832">
        <v>0</v>
      </c>
      <c r="D27" s="832">
        <v>0</v>
      </c>
      <c r="E27" s="832">
        <v>0</v>
      </c>
      <c r="F27" s="832">
        <v>0</v>
      </c>
      <c r="G27" s="832">
        <v>0</v>
      </c>
      <c r="H27" s="832">
        <v>0</v>
      </c>
      <c r="I27" s="832">
        <v>0</v>
      </c>
      <c r="J27" s="832">
        <v>0</v>
      </c>
      <c r="K27" s="832">
        <v>0</v>
      </c>
      <c r="L27" s="832">
        <v>0</v>
      </c>
      <c r="M27" s="832">
        <v>0</v>
      </c>
      <c r="N27" s="832">
        <v>0</v>
      </c>
      <c r="O27" s="832">
        <v>0</v>
      </c>
      <c r="P27" s="832">
        <v>0</v>
      </c>
      <c r="Q27" s="832">
        <v>0</v>
      </c>
      <c r="R27" s="832">
        <v>0</v>
      </c>
    </row>
    <row r="28" spans="1:18" s="458" customFormat="1" ht="36.75" customHeight="1">
      <c r="A28" s="171" t="s">
        <v>700</v>
      </c>
      <c r="B28" s="832">
        <v>0</v>
      </c>
      <c r="C28" s="832">
        <v>0</v>
      </c>
      <c r="D28" s="832">
        <v>0</v>
      </c>
      <c r="E28" s="832">
        <v>0</v>
      </c>
      <c r="F28" s="832">
        <v>0</v>
      </c>
      <c r="G28" s="832">
        <v>0</v>
      </c>
      <c r="H28" s="832">
        <v>0</v>
      </c>
      <c r="I28" s="832">
        <v>0</v>
      </c>
      <c r="J28" s="832">
        <v>0</v>
      </c>
      <c r="K28" s="832">
        <v>0</v>
      </c>
      <c r="L28" s="832">
        <v>-102900</v>
      </c>
      <c r="M28" s="832">
        <v>0</v>
      </c>
      <c r="N28" s="832">
        <v>0</v>
      </c>
      <c r="O28" s="832">
        <v>0</v>
      </c>
      <c r="P28" s="832">
        <v>0</v>
      </c>
      <c r="Q28" s="832">
        <v>0</v>
      </c>
      <c r="R28" s="832">
        <v>-102900</v>
      </c>
    </row>
    <row r="29" spans="1:18" s="430" customFormat="1" ht="36.75" customHeight="1">
      <c r="A29" s="250" t="s">
        <v>701</v>
      </c>
      <c r="B29" s="832">
        <v>838416</v>
      </c>
      <c r="C29" s="832">
        <v>0</v>
      </c>
      <c r="D29" s="832">
        <v>522699</v>
      </c>
      <c r="E29" s="832">
        <v>1055901</v>
      </c>
      <c r="F29" s="832">
        <v>659944</v>
      </c>
      <c r="G29" s="832">
        <v>0</v>
      </c>
      <c r="H29" s="832">
        <v>4598432</v>
      </c>
      <c r="I29" s="832">
        <v>0</v>
      </c>
      <c r="J29" s="832">
        <v>853779</v>
      </c>
      <c r="K29" s="832">
        <v>1837023</v>
      </c>
      <c r="L29" s="832">
        <v>0</v>
      </c>
      <c r="M29" s="832">
        <v>1148649</v>
      </c>
      <c r="N29" s="832">
        <v>3587455</v>
      </c>
      <c r="O29" s="832">
        <v>529732</v>
      </c>
      <c r="P29" s="832">
        <v>0</v>
      </c>
      <c r="Q29" s="832">
        <v>5546619</v>
      </c>
      <c r="R29" s="832">
        <v>76284317</v>
      </c>
    </row>
    <row r="30" spans="1:18" s="460" customFormat="1" ht="36.75" customHeight="1" thickBot="1">
      <c r="A30" s="250" t="s">
        <v>702</v>
      </c>
      <c r="B30" s="832">
        <v>0</v>
      </c>
      <c r="C30" s="832">
        <v>0</v>
      </c>
      <c r="D30" s="832">
        <v>0</v>
      </c>
      <c r="E30" s="832">
        <v>0</v>
      </c>
      <c r="F30" s="832">
        <v>0</v>
      </c>
      <c r="G30" s="832">
        <v>0</v>
      </c>
      <c r="H30" s="832">
        <v>0</v>
      </c>
      <c r="I30" s="832">
        <v>0</v>
      </c>
      <c r="J30" s="832">
        <v>0</v>
      </c>
      <c r="K30" s="832">
        <v>0</v>
      </c>
      <c r="L30" s="832">
        <v>0</v>
      </c>
      <c r="M30" s="832">
        <v>0</v>
      </c>
      <c r="N30" s="832">
        <v>0</v>
      </c>
      <c r="O30" s="832">
        <v>0</v>
      </c>
      <c r="P30" s="832">
        <v>0</v>
      </c>
      <c r="Q30" s="832">
        <v>0</v>
      </c>
      <c r="R30" s="832">
        <v>0</v>
      </c>
    </row>
    <row r="31" spans="1:18" s="460" customFormat="1" ht="36.75" customHeight="1" thickTop="1" thickBot="1">
      <c r="A31" s="280" t="s">
        <v>703</v>
      </c>
      <c r="B31" s="835">
        <v>838416</v>
      </c>
      <c r="C31" s="835">
        <v>0</v>
      </c>
      <c r="D31" s="835">
        <v>522699</v>
      </c>
      <c r="E31" s="835">
        <v>1055901</v>
      </c>
      <c r="F31" s="835">
        <v>659944</v>
      </c>
      <c r="G31" s="835">
        <v>0</v>
      </c>
      <c r="H31" s="835">
        <v>4598432</v>
      </c>
      <c r="I31" s="835">
        <v>0</v>
      </c>
      <c r="J31" s="835">
        <v>853779</v>
      </c>
      <c r="K31" s="835">
        <v>1837023</v>
      </c>
      <c r="L31" s="835">
        <v>0</v>
      </c>
      <c r="M31" s="835">
        <v>1148649</v>
      </c>
      <c r="N31" s="835">
        <v>3587455</v>
      </c>
      <c r="O31" s="835">
        <v>529732</v>
      </c>
      <c r="P31" s="835">
        <v>0</v>
      </c>
      <c r="Q31" s="835">
        <v>5546619</v>
      </c>
      <c r="R31" s="835">
        <v>76284317</v>
      </c>
    </row>
    <row r="32" spans="1:18" s="458" customFormat="1" ht="36.75" customHeight="1" thickTop="1">
      <c r="A32" s="250" t="s">
        <v>704</v>
      </c>
      <c r="B32" s="832">
        <v>0</v>
      </c>
      <c r="C32" s="832">
        <v>0</v>
      </c>
      <c r="D32" s="832">
        <v>0</v>
      </c>
      <c r="E32" s="832">
        <v>0</v>
      </c>
      <c r="F32" s="832">
        <v>0</v>
      </c>
      <c r="G32" s="832">
        <v>0</v>
      </c>
      <c r="H32" s="832">
        <v>0</v>
      </c>
      <c r="I32" s="832">
        <v>0</v>
      </c>
      <c r="J32" s="832">
        <v>0</v>
      </c>
      <c r="K32" s="832">
        <v>0</v>
      </c>
      <c r="L32" s="832">
        <v>0</v>
      </c>
      <c r="M32" s="832">
        <v>0</v>
      </c>
      <c r="N32" s="832">
        <v>0</v>
      </c>
      <c r="O32" s="832">
        <v>0</v>
      </c>
      <c r="P32" s="832">
        <v>0</v>
      </c>
      <c r="Q32" s="832">
        <v>0</v>
      </c>
      <c r="R32" s="832">
        <v>0</v>
      </c>
    </row>
    <row r="33" spans="1:18" s="458" customFormat="1" ht="36.75" customHeight="1" thickBot="1">
      <c r="A33" s="250" t="s">
        <v>705</v>
      </c>
      <c r="B33" s="832">
        <v>0</v>
      </c>
      <c r="C33" s="832">
        <v>0</v>
      </c>
      <c r="D33" s="832">
        <v>0</v>
      </c>
      <c r="E33" s="832">
        <v>0</v>
      </c>
      <c r="F33" s="832">
        <v>0</v>
      </c>
      <c r="G33" s="832">
        <v>0</v>
      </c>
      <c r="H33" s="832">
        <v>0</v>
      </c>
      <c r="I33" s="832">
        <v>0</v>
      </c>
      <c r="J33" s="832">
        <v>0</v>
      </c>
      <c r="K33" s="832">
        <v>0</v>
      </c>
      <c r="L33" s="832">
        <v>0</v>
      </c>
      <c r="M33" s="832">
        <v>0</v>
      </c>
      <c r="N33" s="832">
        <v>0</v>
      </c>
      <c r="O33" s="832">
        <v>0</v>
      </c>
      <c r="P33" s="832">
        <v>0</v>
      </c>
      <c r="Q33" s="832">
        <v>0</v>
      </c>
      <c r="R33" s="832">
        <v>0</v>
      </c>
    </row>
    <row r="34" spans="1:18" s="458" customFormat="1" ht="36.75" customHeight="1" thickTop="1" thickBot="1">
      <c r="A34" s="667" t="s">
        <v>1455</v>
      </c>
      <c r="B34" s="835">
        <v>13603813</v>
      </c>
      <c r="C34" s="835">
        <v>9679231</v>
      </c>
      <c r="D34" s="835">
        <v>10792299</v>
      </c>
      <c r="E34" s="835">
        <v>19250535</v>
      </c>
      <c r="F34" s="835">
        <v>14490323</v>
      </c>
      <c r="G34" s="835">
        <v>22403351</v>
      </c>
      <c r="H34" s="835">
        <v>26718070</v>
      </c>
      <c r="I34" s="835">
        <v>20378608</v>
      </c>
      <c r="J34" s="835">
        <v>19214275</v>
      </c>
      <c r="K34" s="835">
        <v>13501044</v>
      </c>
      <c r="L34" s="835">
        <v>26419272</v>
      </c>
      <c r="M34" s="835">
        <v>12085147</v>
      </c>
      <c r="N34" s="835">
        <v>28388766</v>
      </c>
      <c r="O34" s="835">
        <v>32373175</v>
      </c>
      <c r="P34" s="835">
        <v>8657190</v>
      </c>
      <c r="Q34" s="835">
        <v>30825986</v>
      </c>
      <c r="R34" s="835">
        <v>1024612957</v>
      </c>
    </row>
    <row r="35" spans="1:18" s="1018" customFormat="1" ht="36.75" customHeight="1" thickTop="1">
      <c r="A35" s="171" t="s">
        <v>707</v>
      </c>
      <c r="B35" s="832">
        <v>6545537.4400000004</v>
      </c>
      <c r="C35" s="832">
        <v>5020372.1155000003</v>
      </c>
      <c r="D35" s="832">
        <v>3945070.1271000002</v>
      </c>
      <c r="E35" s="832">
        <v>6350220.7721999995</v>
      </c>
      <c r="F35" s="832">
        <v>8684893.1218999997</v>
      </c>
      <c r="G35" s="832">
        <v>9937511.6305</v>
      </c>
      <c r="H35" s="832">
        <v>10151438.900900001</v>
      </c>
      <c r="I35" s="832">
        <v>10391642.3156</v>
      </c>
      <c r="J35" s="832">
        <v>4944226.5162000004</v>
      </c>
      <c r="K35" s="832">
        <v>5244084.4002999999</v>
      </c>
      <c r="L35" s="832">
        <v>3528093.9026000001</v>
      </c>
      <c r="M35" s="832">
        <v>4196808.6950000003</v>
      </c>
      <c r="N35" s="832">
        <v>9656232.0117000006</v>
      </c>
      <c r="O35" s="832">
        <v>11311632.1643</v>
      </c>
      <c r="P35" s="832">
        <v>3059163.0584999998</v>
      </c>
      <c r="Q35" s="832">
        <v>14240709.9815</v>
      </c>
      <c r="R35" s="832">
        <v>486282416.42430001</v>
      </c>
    </row>
    <row r="36" spans="1:18" s="465" customFormat="1" ht="36.75" customHeight="1">
      <c r="A36" s="281" t="s">
        <v>708</v>
      </c>
      <c r="B36" s="836">
        <v>0.1719</v>
      </c>
      <c r="C36" s="836">
        <v>0.19489999999999999</v>
      </c>
      <c r="D36" s="836">
        <v>0.26250000000000001</v>
      </c>
      <c r="E36" s="836">
        <v>0.13719999999999999</v>
      </c>
      <c r="F36" s="836">
        <v>0.42720000000000002</v>
      </c>
      <c r="G36" s="836">
        <v>0.1106</v>
      </c>
      <c r="H36" s="836">
        <v>0.1573</v>
      </c>
      <c r="I36" s="836">
        <v>8.8900000000000007E-2</v>
      </c>
      <c r="J36" s="836">
        <v>0.25109999999999999</v>
      </c>
      <c r="K36" s="836">
        <v>0.1201</v>
      </c>
      <c r="L36" s="836">
        <v>0.50609999999999999</v>
      </c>
      <c r="M36" s="836">
        <v>0.13070000000000001</v>
      </c>
      <c r="N36" s="836">
        <v>4.8000000000000001E-2</v>
      </c>
      <c r="O36" s="836">
        <v>0.27379999999999999</v>
      </c>
      <c r="P36" s="836">
        <v>9.1399999999999995E-2</v>
      </c>
      <c r="Q36" s="836">
        <v>0.1739</v>
      </c>
      <c r="R36" s="1180">
        <v>0.2001</v>
      </c>
    </row>
    <row r="37" spans="1:18" s="1018" customFormat="1" ht="6" customHeight="1" thickBot="1">
      <c r="A37" s="638"/>
      <c r="B37" s="483"/>
      <c r="C37" s="483"/>
      <c r="D37" s="483"/>
      <c r="E37" s="483"/>
      <c r="F37" s="483"/>
      <c r="G37" s="483"/>
      <c r="H37" s="483"/>
      <c r="I37" s="483"/>
      <c r="J37" s="483"/>
      <c r="K37" s="483"/>
      <c r="L37" s="483"/>
      <c r="M37" s="483"/>
      <c r="N37" s="483"/>
      <c r="O37" s="483"/>
      <c r="P37" s="483"/>
      <c r="Q37" s="483"/>
      <c r="R37" s="170"/>
    </row>
    <row r="38" spans="1:18" s="1018" customFormat="1" ht="28.5" customHeight="1" thickTop="1">
      <c r="A38" s="668" t="s">
        <v>709</v>
      </c>
      <c r="B38" s="80"/>
      <c r="C38" s="80"/>
      <c r="D38" s="80"/>
      <c r="E38" s="80"/>
      <c r="F38" s="80"/>
      <c r="G38" s="80"/>
      <c r="H38" s="80"/>
      <c r="I38" s="80"/>
      <c r="J38" s="80"/>
      <c r="K38" s="658"/>
      <c r="L38" s="658"/>
      <c r="M38" s="658"/>
      <c r="N38" s="658"/>
      <c r="O38" s="658"/>
      <c r="P38" s="658"/>
      <c r="Q38" s="658"/>
      <c r="R38" s="85"/>
    </row>
    <row r="39" spans="1:18" s="1018" customFormat="1" ht="15.75">
      <c r="A39" s="668"/>
      <c r="B39" s="80"/>
      <c r="C39" s="80"/>
      <c r="D39" s="80"/>
      <c r="E39" s="80"/>
      <c r="F39" s="80"/>
      <c r="G39" s="80"/>
      <c r="H39" s="80"/>
      <c r="I39" s="80"/>
      <c r="J39" s="80"/>
      <c r="K39" s="658"/>
      <c r="L39" s="658"/>
      <c r="M39" s="658"/>
      <c r="N39" s="658"/>
      <c r="O39" s="658"/>
      <c r="P39" s="658"/>
      <c r="Q39" s="658"/>
      <c r="R39" s="85"/>
    </row>
    <row r="40" spans="1:18" s="1018" customFormat="1">
      <c r="A40" s="635"/>
      <c r="B40" s="80"/>
      <c r="C40" s="80"/>
      <c r="D40" s="80"/>
      <c r="E40" s="80"/>
      <c r="F40" s="80"/>
      <c r="G40" s="80"/>
      <c r="H40" s="80"/>
      <c r="I40" s="80"/>
      <c r="J40" s="80"/>
      <c r="K40" s="658"/>
      <c r="L40" s="658"/>
      <c r="M40" s="658"/>
      <c r="N40" s="658"/>
      <c r="O40" s="658"/>
      <c r="P40" s="658"/>
      <c r="Q40" s="658"/>
      <c r="R40" s="85"/>
    </row>
    <row r="41" spans="1:18" s="1018" customFormat="1">
      <c r="A41" s="635"/>
      <c r="B41" s="80"/>
      <c r="C41" s="80"/>
      <c r="D41" s="80"/>
      <c r="E41" s="80"/>
      <c r="F41" s="80"/>
      <c r="G41" s="80"/>
      <c r="H41" s="80"/>
      <c r="I41" s="80"/>
      <c r="J41" s="80"/>
      <c r="K41" s="658"/>
      <c r="L41" s="658"/>
      <c r="M41" s="658"/>
      <c r="N41" s="658"/>
      <c r="O41" s="658"/>
      <c r="P41" s="658"/>
      <c r="Q41" s="658"/>
      <c r="R41" s="85"/>
    </row>
    <row r="42" spans="1:18" s="1018" customFormat="1">
      <c r="A42" s="635"/>
      <c r="B42" s="665"/>
      <c r="C42" s="665"/>
      <c r="D42" s="665"/>
      <c r="E42" s="665"/>
      <c r="F42" s="665"/>
      <c r="G42" s="665"/>
      <c r="H42" s="665"/>
      <c r="I42" s="665"/>
      <c r="J42" s="665"/>
      <c r="K42" s="665"/>
      <c r="L42" s="665"/>
      <c r="M42" s="665"/>
      <c r="N42" s="665"/>
      <c r="O42" s="665"/>
      <c r="P42" s="665"/>
      <c r="Q42" s="665"/>
      <c r="R42" s="89"/>
    </row>
    <row r="43" spans="1:18" s="1018" customFormat="1">
      <c r="A43" s="635"/>
      <c r="B43" s="665"/>
      <c r="C43" s="665"/>
      <c r="D43" s="665"/>
      <c r="E43" s="665"/>
      <c r="F43" s="665"/>
      <c r="G43" s="665"/>
      <c r="H43" s="665"/>
      <c r="I43" s="665"/>
      <c r="J43" s="665"/>
      <c r="K43" s="665"/>
      <c r="L43" s="665"/>
      <c r="M43" s="665"/>
      <c r="N43" s="665"/>
      <c r="O43" s="665"/>
      <c r="P43" s="665"/>
      <c r="Q43" s="665"/>
      <c r="R43" s="89"/>
    </row>
    <row r="44" spans="1:18" s="1018" customFormat="1">
      <c r="A44" s="635"/>
      <c r="B44" s="80"/>
      <c r="C44" s="80"/>
      <c r="D44" s="80"/>
      <c r="E44" s="80"/>
      <c r="F44" s="80"/>
      <c r="G44" s="80"/>
      <c r="H44" s="80"/>
      <c r="I44" s="80"/>
      <c r="J44" s="80"/>
      <c r="K44" s="658"/>
      <c r="L44" s="658"/>
      <c r="M44" s="658"/>
      <c r="N44" s="658"/>
      <c r="O44" s="658"/>
      <c r="P44" s="658"/>
      <c r="Q44" s="658"/>
      <c r="R44" s="85"/>
    </row>
    <row r="45" spans="1:18" s="1018" customFormat="1">
      <c r="A45" s="635"/>
      <c r="B45" s="80"/>
      <c r="C45" s="80"/>
      <c r="D45" s="80"/>
      <c r="E45" s="80"/>
      <c r="F45" s="80"/>
      <c r="G45" s="80"/>
      <c r="H45" s="80"/>
      <c r="I45" s="80"/>
      <c r="J45" s="80"/>
      <c r="K45" s="658"/>
      <c r="L45" s="658"/>
      <c r="M45" s="658"/>
      <c r="N45" s="658"/>
      <c r="O45" s="658"/>
      <c r="P45" s="658"/>
      <c r="Q45" s="658"/>
      <c r="R45" s="85"/>
    </row>
    <row r="46" spans="1:18" s="1018" customFormat="1">
      <c r="A46" s="635"/>
      <c r="B46" s="80"/>
      <c r="C46" s="80"/>
      <c r="D46" s="80"/>
      <c r="E46" s="80"/>
      <c r="F46" s="80"/>
      <c r="G46" s="80"/>
      <c r="H46" s="80"/>
      <c r="I46" s="80"/>
      <c r="J46" s="80"/>
      <c r="K46" s="658"/>
      <c r="L46" s="658"/>
      <c r="M46" s="658"/>
      <c r="N46" s="658"/>
      <c r="O46" s="658"/>
      <c r="P46" s="658"/>
      <c r="Q46" s="658"/>
      <c r="R46" s="85"/>
    </row>
    <row r="47" spans="1:18" s="1018" customFormat="1">
      <c r="A47" s="635"/>
      <c r="B47" s="80"/>
      <c r="C47" s="80"/>
      <c r="D47" s="80"/>
      <c r="E47" s="80"/>
      <c r="F47" s="80"/>
      <c r="G47" s="80"/>
      <c r="H47" s="80"/>
      <c r="I47" s="80"/>
      <c r="J47" s="80"/>
      <c r="K47" s="658"/>
      <c r="L47" s="658"/>
      <c r="M47" s="658"/>
      <c r="N47" s="658"/>
      <c r="O47" s="658"/>
      <c r="P47" s="658"/>
      <c r="Q47" s="658"/>
      <c r="R47" s="85"/>
    </row>
    <row r="48" spans="1:18" s="1018" customFormat="1">
      <c r="A48" s="635"/>
      <c r="B48" s="80"/>
      <c r="C48" s="80"/>
      <c r="D48" s="80"/>
      <c r="E48" s="80"/>
      <c r="F48" s="80"/>
      <c r="G48" s="80"/>
      <c r="H48" s="80"/>
      <c r="I48" s="80"/>
      <c r="J48" s="80"/>
      <c r="K48" s="658"/>
      <c r="L48" s="658"/>
      <c r="M48" s="658"/>
      <c r="N48" s="658"/>
      <c r="O48" s="658"/>
      <c r="P48" s="658"/>
      <c r="Q48" s="658"/>
      <c r="R48" s="85"/>
    </row>
    <row r="49" spans="1:18" s="1018" customFormat="1">
      <c r="A49" s="635"/>
      <c r="B49" s="80"/>
      <c r="C49" s="80"/>
      <c r="D49" s="80"/>
      <c r="E49" s="80"/>
      <c r="F49" s="80"/>
      <c r="G49" s="80"/>
      <c r="H49" s="80"/>
      <c r="I49" s="80"/>
      <c r="J49" s="80"/>
      <c r="K49" s="658"/>
      <c r="L49" s="658"/>
      <c r="M49" s="658"/>
      <c r="N49" s="658"/>
      <c r="O49" s="658"/>
      <c r="P49" s="658"/>
      <c r="Q49" s="658"/>
      <c r="R49" s="85"/>
    </row>
    <row r="50" spans="1:18" s="1018" customFormat="1">
      <c r="A50" s="635"/>
      <c r="B50" s="80"/>
      <c r="C50" s="80"/>
      <c r="D50" s="80"/>
      <c r="E50" s="80"/>
      <c r="F50" s="80"/>
      <c r="G50" s="80"/>
      <c r="H50" s="80"/>
      <c r="I50" s="80"/>
      <c r="J50" s="80"/>
      <c r="K50" s="658"/>
      <c r="L50" s="658"/>
      <c r="M50" s="658"/>
      <c r="N50" s="658"/>
      <c r="O50" s="658"/>
      <c r="P50" s="658"/>
      <c r="Q50" s="658"/>
      <c r="R50" s="85"/>
    </row>
    <row r="51" spans="1:18" s="1018" customFormat="1">
      <c r="A51" s="635"/>
      <c r="B51" s="80"/>
      <c r="C51" s="80"/>
      <c r="D51" s="80"/>
      <c r="E51" s="80"/>
      <c r="F51" s="80"/>
      <c r="G51" s="80"/>
      <c r="H51" s="80"/>
      <c r="I51" s="80"/>
      <c r="J51" s="80"/>
      <c r="K51" s="658"/>
      <c r="L51" s="658"/>
      <c r="M51" s="658"/>
      <c r="N51" s="658"/>
      <c r="O51" s="658"/>
      <c r="P51" s="658"/>
      <c r="Q51" s="658"/>
      <c r="R51" s="85"/>
    </row>
    <row r="52" spans="1:18" s="1018" customFormat="1">
      <c r="A52" s="635"/>
      <c r="B52" s="80"/>
      <c r="C52" s="80"/>
      <c r="D52" s="80"/>
      <c r="E52" s="80"/>
      <c r="F52" s="80"/>
      <c r="G52" s="80"/>
      <c r="H52" s="80"/>
      <c r="I52" s="80"/>
      <c r="J52" s="80"/>
      <c r="K52" s="658"/>
      <c r="L52" s="658"/>
      <c r="M52" s="658"/>
      <c r="N52" s="658"/>
      <c r="O52" s="658"/>
      <c r="P52" s="658"/>
      <c r="Q52" s="658"/>
      <c r="R52" s="85"/>
    </row>
    <row r="53" spans="1:18" s="1018" customFormat="1">
      <c r="A53" s="635"/>
      <c r="B53" s="80"/>
      <c r="C53" s="80"/>
      <c r="D53" s="80"/>
      <c r="E53" s="80"/>
      <c r="F53" s="80"/>
      <c r="G53" s="80"/>
      <c r="H53" s="80"/>
      <c r="I53" s="80"/>
      <c r="J53" s="80"/>
      <c r="K53" s="658"/>
      <c r="L53" s="658"/>
      <c r="M53" s="658"/>
      <c r="N53" s="658"/>
      <c r="O53" s="658"/>
      <c r="P53" s="658"/>
      <c r="Q53" s="658"/>
      <c r="R53" s="85"/>
    </row>
    <row r="54" spans="1:18" s="1018" customFormat="1">
      <c r="A54" s="635"/>
      <c r="B54" s="80"/>
      <c r="C54" s="80"/>
      <c r="D54" s="80"/>
      <c r="E54" s="80"/>
      <c r="F54" s="80"/>
      <c r="G54" s="80"/>
      <c r="H54" s="80"/>
      <c r="I54" s="80"/>
      <c r="J54" s="80"/>
      <c r="K54" s="658"/>
      <c r="L54" s="658"/>
      <c r="M54" s="658"/>
      <c r="N54" s="658"/>
      <c r="O54" s="658"/>
      <c r="P54" s="658"/>
      <c r="Q54" s="658"/>
      <c r="R54" s="85"/>
    </row>
    <row r="55" spans="1:18" s="1018" customFormat="1">
      <c r="A55" s="635"/>
      <c r="B55" s="80"/>
      <c r="C55" s="80"/>
      <c r="D55" s="80"/>
      <c r="E55" s="80"/>
      <c r="F55" s="80"/>
      <c r="G55" s="80"/>
      <c r="H55" s="80"/>
      <c r="I55" s="80"/>
      <c r="J55" s="80"/>
      <c r="K55" s="658"/>
      <c r="L55" s="658"/>
      <c r="M55" s="658"/>
      <c r="N55" s="658"/>
      <c r="O55" s="658"/>
      <c r="P55" s="658"/>
      <c r="Q55" s="658"/>
      <c r="R55" s="85"/>
    </row>
    <row r="56" spans="1:18" s="1018" customFormat="1">
      <c r="A56" s="635"/>
      <c r="B56" s="80"/>
      <c r="C56" s="80"/>
      <c r="D56" s="80"/>
      <c r="E56" s="80"/>
      <c r="F56" s="80"/>
      <c r="G56" s="80"/>
      <c r="H56" s="80"/>
      <c r="I56" s="80"/>
      <c r="J56" s="80"/>
      <c r="K56" s="658"/>
      <c r="L56" s="658"/>
      <c r="M56" s="658"/>
      <c r="N56" s="658"/>
      <c r="O56" s="658"/>
      <c r="P56" s="658"/>
      <c r="Q56" s="658"/>
      <c r="R56" s="85"/>
    </row>
    <row r="57" spans="1:18" s="1018" customFormat="1">
      <c r="A57" s="635"/>
      <c r="B57" s="80"/>
      <c r="C57" s="80"/>
      <c r="D57" s="80"/>
      <c r="E57" s="80"/>
      <c r="F57" s="80"/>
      <c r="G57" s="80"/>
      <c r="H57" s="80"/>
      <c r="I57" s="80"/>
      <c r="J57" s="80"/>
      <c r="K57" s="658"/>
      <c r="L57" s="658"/>
      <c r="M57" s="658"/>
      <c r="N57" s="658"/>
      <c r="O57" s="658"/>
      <c r="P57" s="658"/>
      <c r="Q57" s="658"/>
      <c r="R57" s="85"/>
    </row>
    <row r="58" spans="1:18" s="1018" customFormat="1">
      <c r="A58" s="635"/>
      <c r="B58" s="80"/>
      <c r="C58" s="80"/>
      <c r="D58" s="80"/>
      <c r="E58" s="80"/>
      <c r="F58" s="80"/>
      <c r="G58" s="80"/>
      <c r="H58" s="80"/>
      <c r="I58" s="80"/>
      <c r="J58" s="80"/>
      <c r="K58" s="658"/>
      <c r="L58" s="658"/>
      <c r="M58" s="658"/>
      <c r="N58" s="658"/>
      <c r="O58" s="658"/>
      <c r="P58" s="658"/>
      <c r="Q58" s="658"/>
      <c r="R58" s="85"/>
    </row>
    <row r="59" spans="1:18" s="1018" customFormat="1">
      <c r="A59" s="635"/>
      <c r="B59" s="80"/>
      <c r="C59" s="80"/>
      <c r="D59" s="80"/>
      <c r="E59" s="80"/>
      <c r="F59" s="80"/>
      <c r="G59" s="80"/>
      <c r="H59" s="80"/>
      <c r="I59" s="80"/>
      <c r="J59" s="80"/>
      <c r="K59" s="658"/>
      <c r="L59" s="658"/>
      <c r="M59" s="658"/>
      <c r="N59" s="658"/>
      <c r="O59" s="658"/>
      <c r="P59" s="658"/>
      <c r="Q59" s="658"/>
      <c r="R59" s="85"/>
    </row>
    <row r="60" spans="1:18" s="1018" customFormat="1">
      <c r="A60" s="635"/>
      <c r="B60" s="80"/>
      <c r="C60" s="80"/>
      <c r="D60" s="80"/>
      <c r="E60" s="80"/>
      <c r="F60" s="80"/>
      <c r="G60" s="80"/>
      <c r="H60" s="80"/>
      <c r="I60" s="80"/>
      <c r="J60" s="80"/>
      <c r="K60" s="658"/>
      <c r="L60" s="658"/>
      <c r="M60" s="658"/>
      <c r="N60" s="658"/>
      <c r="O60" s="658"/>
      <c r="P60" s="658"/>
      <c r="Q60" s="658"/>
      <c r="R60" s="85"/>
    </row>
    <row r="61" spans="1:18" s="1018" customFormat="1">
      <c r="A61" s="635"/>
      <c r="B61" s="80"/>
      <c r="C61" s="80"/>
      <c r="D61" s="80"/>
      <c r="E61" s="80"/>
      <c r="F61" s="80"/>
      <c r="G61" s="80"/>
      <c r="H61" s="80"/>
      <c r="I61" s="80"/>
      <c r="J61" s="80"/>
      <c r="K61" s="658"/>
      <c r="L61" s="658"/>
      <c r="M61" s="658"/>
      <c r="N61" s="658"/>
      <c r="O61" s="658"/>
      <c r="P61" s="658"/>
      <c r="Q61" s="658"/>
      <c r="R61" s="85"/>
    </row>
    <row r="62" spans="1:18" s="1018" customFormat="1">
      <c r="A62" s="635"/>
      <c r="B62" s="80"/>
      <c r="C62" s="80"/>
      <c r="D62" s="80"/>
      <c r="E62" s="80"/>
      <c r="F62" s="80"/>
      <c r="G62" s="80"/>
      <c r="H62" s="80"/>
      <c r="I62" s="80"/>
      <c r="J62" s="80"/>
      <c r="K62" s="658"/>
      <c r="L62" s="658"/>
      <c r="M62" s="658"/>
      <c r="N62" s="658"/>
      <c r="O62" s="658"/>
      <c r="P62" s="658"/>
      <c r="Q62" s="658"/>
      <c r="R62" s="85"/>
    </row>
    <row r="63" spans="1:18" s="1018" customFormat="1">
      <c r="A63" s="635"/>
      <c r="B63" s="80"/>
      <c r="C63" s="80"/>
      <c r="D63" s="80"/>
      <c r="E63" s="80"/>
      <c r="F63" s="80"/>
      <c r="G63" s="80"/>
      <c r="H63" s="80"/>
      <c r="I63" s="80"/>
      <c r="J63" s="80"/>
      <c r="K63" s="658"/>
      <c r="L63" s="658"/>
      <c r="M63" s="658"/>
      <c r="N63" s="658"/>
      <c r="O63" s="658"/>
      <c r="P63" s="658"/>
      <c r="Q63" s="658"/>
      <c r="R63" s="85"/>
    </row>
    <row r="64" spans="1:18" s="1018" customFormat="1">
      <c r="A64" s="635"/>
      <c r="B64" s="80"/>
      <c r="C64" s="80"/>
      <c r="D64" s="80"/>
      <c r="E64" s="80"/>
      <c r="F64" s="80"/>
      <c r="G64" s="80"/>
      <c r="H64" s="80"/>
      <c r="I64" s="80"/>
      <c r="J64" s="80"/>
      <c r="K64" s="658"/>
      <c r="L64" s="658"/>
      <c r="M64" s="658"/>
      <c r="N64" s="658"/>
      <c r="O64" s="658"/>
      <c r="P64" s="658"/>
      <c r="Q64" s="658"/>
      <c r="R64" s="85"/>
    </row>
    <row r="65" spans="1:18" s="1018" customFormat="1">
      <c r="A65" s="635"/>
      <c r="B65" s="80"/>
      <c r="C65" s="80"/>
      <c r="D65" s="80"/>
      <c r="E65" s="80"/>
      <c r="F65" s="80"/>
      <c r="G65" s="80"/>
      <c r="H65" s="80"/>
      <c r="I65" s="80"/>
      <c r="J65" s="80"/>
      <c r="K65" s="658"/>
      <c r="L65" s="658"/>
      <c r="M65" s="658"/>
      <c r="N65" s="658"/>
      <c r="O65" s="658"/>
      <c r="P65" s="658"/>
      <c r="Q65" s="658"/>
      <c r="R65" s="85"/>
    </row>
    <row r="66" spans="1:18" s="1018" customFormat="1">
      <c r="A66" s="635"/>
      <c r="B66" s="80"/>
      <c r="C66" s="80"/>
      <c r="D66" s="80"/>
      <c r="E66" s="80"/>
      <c r="F66" s="80"/>
      <c r="G66" s="80"/>
      <c r="H66" s="80"/>
      <c r="I66" s="80"/>
      <c r="J66" s="80"/>
      <c r="K66" s="658"/>
      <c r="L66" s="658"/>
      <c r="M66" s="658"/>
      <c r="N66" s="658"/>
      <c r="O66" s="658"/>
      <c r="P66" s="658"/>
      <c r="Q66" s="658"/>
      <c r="R66" s="85"/>
    </row>
    <row r="67" spans="1:18" s="1018" customFormat="1">
      <c r="A67" s="635"/>
      <c r="B67" s="80"/>
      <c r="C67" s="80"/>
      <c r="D67" s="80"/>
      <c r="E67" s="80"/>
      <c r="F67" s="80"/>
      <c r="G67" s="80"/>
      <c r="H67" s="80"/>
      <c r="I67" s="80"/>
      <c r="J67" s="80"/>
      <c r="K67" s="658"/>
      <c r="L67" s="658"/>
      <c r="M67" s="658"/>
      <c r="N67" s="658"/>
      <c r="O67" s="658"/>
      <c r="P67" s="658"/>
      <c r="Q67" s="658"/>
      <c r="R67" s="85"/>
    </row>
    <row r="68" spans="1:18" s="1018" customFormat="1">
      <c r="A68" s="635"/>
      <c r="B68" s="80"/>
      <c r="C68" s="80"/>
      <c r="D68" s="80"/>
      <c r="E68" s="80"/>
      <c r="F68" s="80"/>
      <c r="G68" s="80"/>
      <c r="H68" s="80"/>
      <c r="I68" s="80"/>
      <c r="J68" s="80"/>
      <c r="K68" s="658"/>
      <c r="L68" s="658"/>
      <c r="M68" s="658"/>
      <c r="N68" s="658"/>
      <c r="O68" s="658"/>
      <c r="P68" s="658"/>
      <c r="Q68" s="658"/>
      <c r="R68" s="85"/>
    </row>
    <row r="69" spans="1:18" s="1018" customFormat="1">
      <c r="A69" s="635"/>
      <c r="B69" s="80"/>
      <c r="C69" s="80"/>
      <c r="D69" s="80"/>
      <c r="E69" s="80"/>
      <c r="F69" s="80"/>
      <c r="G69" s="80"/>
      <c r="H69" s="80"/>
      <c r="I69" s="80"/>
      <c r="J69" s="80"/>
      <c r="K69" s="658"/>
      <c r="L69" s="658"/>
      <c r="M69" s="658"/>
      <c r="N69" s="658"/>
      <c r="O69" s="658"/>
      <c r="P69" s="658"/>
      <c r="Q69" s="658"/>
      <c r="R69" s="85"/>
    </row>
    <row r="70" spans="1:18" s="1018" customFormat="1">
      <c r="A70" s="635"/>
      <c r="B70" s="80"/>
      <c r="C70" s="80"/>
      <c r="D70" s="80"/>
      <c r="E70" s="80"/>
      <c r="F70" s="80"/>
      <c r="G70" s="80"/>
      <c r="H70" s="80"/>
      <c r="I70" s="80"/>
      <c r="J70" s="80"/>
      <c r="K70" s="658"/>
      <c r="L70" s="658"/>
      <c r="M70" s="658"/>
      <c r="N70" s="658"/>
      <c r="O70" s="658"/>
      <c r="P70" s="658"/>
      <c r="Q70" s="658"/>
      <c r="R70" s="85"/>
    </row>
    <row r="71" spans="1:18" s="1018" customFormat="1">
      <c r="A71" s="635"/>
      <c r="B71" s="80"/>
      <c r="C71" s="80"/>
      <c r="D71" s="80"/>
      <c r="E71" s="80"/>
      <c r="F71" s="80"/>
      <c r="G71" s="80"/>
      <c r="H71" s="80"/>
      <c r="I71" s="80"/>
      <c r="J71" s="80"/>
      <c r="K71" s="658"/>
      <c r="L71" s="658"/>
      <c r="M71" s="658"/>
      <c r="N71" s="658"/>
      <c r="O71" s="658"/>
      <c r="P71" s="658"/>
      <c r="Q71" s="658"/>
      <c r="R71" s="85"/>
    </row>
    <row r="72" spans="1:18" s="1018" customFormat="1">
      <c r="A72" s="635"/>
      <c r="B72" s="80"/>
      <c r="C72" s="80"/>
      <c r="D72" s="80"/>
      <c r="E72" s="80"/>
      <c r="F72" s="80"/>
      <c r="G72" s="80"/>
      <c r="H72" s="80"/>
      <c r="I72" s="80"/>
      <c r="J72" s="80"/>
      <c r="K72" s="658"/>
      <c r="L72" s="658"/>
      <c r="M72" s="658"/>
      <c r="N72" s="658"/>
      <c r="O72" s="658"/>
      <c r="P72" s="658"/>
      <c r="Q72" s="658"/>
      <c r="R72" s="85"/>
    </row>
    <row r="73" spans="1:18" s="1018" customFormat="1">
      <c r="A73" s="635"/>
      <c r="B73" s="80"/>
      <c r="C73" s="80"/>
      <c r="D73" s="80"/>
      <c r="E73" s="80"/>
      <c r="F73" s="80"/>
      <c r="G73" s="80"/>
      <c r="H73" s="80"/>
      <c r="I73" s="80"/>
      <c r="J73" s="80"/>
      <c r="K73" s="658"/>
      <c r="L73" s="658"/>
      <c r="M73" s="658"/>
      <c r="N73" s="658"/>
      <c r="O73" s="658"/>
      <c r="P73" s="658"/>
      <c r="Q73" s="658"/>
      <c r="R73" s="85"/>
    </row>
    <row r="74" spans="1:18" s="1018" customFormat="1">
      <c r="A74" s="635"/>
      <c r="B74" s="80"/>
      <c r="C74" s="80"/>
      <c r="D74" s="80"/>
      <c r="E74" s="80"/>
      <c r="F74" s="80"/>
      <c r="G74" s="80"/>
      <c r="H74" s="80"/>
      <c r="I74" s="80"/>
      <c r="J74" s="80"/>
      <c r="K74" s="658"/>
      <c r="L74" s="658"/>
      <c r="M74" s="658"/>
      <c r="N74" s="658"/>
      <c r="O74" s="658"/>
      <c r="P74" s="658"/>
      <c r="Q74" s="658"/>
      <c r="R74" s="85"/>
    </row>
    <row r="75" spans="1:18" s="1018" customFormat="1">
      <c r="A75" s="635"/>
      <c r="B75" s="80"/>
      <c r="C75" s="80"/>
      <c r="D75" s="80"/>
      <c r="E75" s="80"/>
      <c r="F75" s="80"/>
      <c r="G75" s="80"/>
      <c r="H75" s="80"/>
      <c r="I75" s="80"/>
      <c r="J75" s="80"/>
      <c r="K75" s="658"/>
      <c r="L75" s="658"/>
      <c r="M75" s="658"/>
      <c r="N75" s="658"/>
      <c r="O75" s="658"/>
      <c r="P75" s="658"/>
      <c r="Q75" s="658"/>
      <c r="R75" s="85"/>
    </row>
    <row r="76" spans="1:18" s="1018" customFormat="1">
      <c r="A76" s="635"/>
      <c r="B76" s="80"/>
      <c r="C76" s="80"/>
      <c r="D76" s="80"/>
      <c r="E76" s="80"/>
      <c r="F76" s="80"/>
      <c r="G76" s="80"/>
      <c r="H76" s="80"/>
      <c r="I76" s="80"/>
      <c r="J76" s="80"/>
      <c r="K76" s="658"/>
      <c r="L76" s="658"/>
      <c r="M76" s="658"/>
      <c r="N76" s="658"/>
      <c r="O76" s="658"/>
      <c r="P76" s="658"/>
      <c r="Q76" s="658"/>
      <c r="R76" s="85"/>
    </row>
    <row r="77" spans="1:18" s="1018" customFormat="1">
      <c r="A77" s="635"/>
      <c r="B77" s="80"/>
      <c r="C77" s="80"/>
      <c r="D77" s="80"/>
      <c r="E77" s="80"/>
      <c r="F77" s="80"/>
      <c r="G77" s="80"/>
      <c r="H77" s="80"/>
      <c r="I77" s="80"/>
      <c r="J77" s="80"/>
      <c r="K77" s="658"/>
      <c r="L77" s="658"/>
      <c r="M77" s="658"/>
      <c r="N77" s="658"/>
      <c r="O77" s="658"/>
      <c r="P77" s="658"/>
      <c r="Q77" s="658"/>
      <c r="R77" s="85"/>
    </row>
    <row r="78" spans="1:18" s="1018" customFormat="1">
      <c r="A78" s="635"/>
      <c r="B78" s="80"/>
      <c r="C78" s="80"/>
      <c r="D78" s="80"/>
      <c r="E78" s="80"/>
      <c r="F78" s="80"/>
      <c r="G78" s="80"/>
      <c r="H78" s="80"/>
      <c r="I78" s="80"/>
      <c r="J78" s="80"/>
      <c r="K78" s="658"/>
      <c r="L78" s="658"/>
      <c r="M78" s="658"/>
      <c r="N78" s="658"/>
      <c r="O78" s="658"/>
      <c r="P78" s="658"/>
      <c r="Q78" s="658"/>
      <c r="R78" s="85"/>
    </row>
    <row r="79" spans="1:18" s="1018" customFormat="1">
      <c r="A79" s="635"/>
      <c r="B79" s="80"/>
      <c r="C79" s="80"/>
      <c r="D79" s="80"/>
      <c r="E79" s="80"/>
      <c r="F79" s="80"/>
      <c r="G79" s="80"/>
      <c r="H79" s="80"/>
      <c r="I79" s="80"/>
      <c r="J79" s="80"/>
      <c r="K79" s="658"/>
      <c r="L79" s="658"/>
      <c r="M79" s="658"/>
      <c r="N79" s="658"/>
      <c r="O79" s="658"/>
      <c r="P79" s="658"/>
      <c r="Q79" s="658"/>
      <c r="R79" s="85"/>
    </row>
    <row r="80" spans="1:18" s="1018" customFormat="1">
      <c r="A80" s="635"/>
      <c r="B80" s="80"/>
      <c r="C80" s="80"/>
      <c r="D80" s="80"/>
      <c r="E80" s="80"/>
      <c r="F80" s="80"/>
      <c r="G80" s="80"/>
      <c r="H80" s="80"/>
      <c r="I80" s="80"/>
      <c r="J80" s="80"/>
      <c r="K80" s="658"/>
      <c r="L80" s="658"/>
      <c r="M80" s="658"/>
      <c r="N80" s="658"/>
      <c r="O80" s="658"/>
      <c r="P80" s="658"/>
      <c r="Q80" s="658"/>
      <c r="R80" s="85"/>
    </row>
    <row r="81" spans="1:18" s="1018" customFormat="1">
      <c r="A81" s="635"/>
      <c r="B81" s="80"/>
      <c r="C81" s="80"/>
      <c r="D81" s="80"/>
      <c r="E81" s="80"/>
      <c r="F81" s="80"/>
      <c r="G81" s="80"/>
      <c r="H81" s="80"/>
      <c r="I81" s="80"/>
      <c r="J81" s="80"/>
      <c r="K81" s="658"/>
      <c r="L81" s="658"/>
      <c r="M81" s="658"/>
      <c r="N81" s="658"/>
      <c r="O81" s="658"/>
      <c r="P81" s="658"/>
      <c r="Q81" s="658"/>
      <c r="R81" s="85"/>
    </row>
    <row r="82" spans="1:18" s="1018" customFormat="1">
      <c r="A82" s="635"/>
      <c r="B82" s="80"/>
      <c r="C82" s="80"/>
      <c r="D82" s="80"/>
      <c r="E82" s="80"/>
      <c r="F82" s="80"/>
      <c r="G82" s="80"/>
      <c r="H82" s="80"/>
      <c r="I82" s="80"/>
      <c r="J82" s="80"/>
      <c r="K82" s="658"/>
      <c r="L82" s="658"/>
      <c r="M82" s="658"/>
      <c r="N82" s="658"/>
      <c r="O82" s="658"/>
      <c r="P82" s="658"/>
      <c r="Q82" s="658"/>
      <c r="R82" s="85"/>
    </row>
    <row r="83" spans="1:18" s="1018" customFormat="1">
      <c r="A83" s="635"/>
      <c r="B83" s="80"/>
      <c r="C83" s="80"/>
      <c r="D83" s="80"/>
      <c r="E83" s="80"/>
      <c r="F83" s="80"/>
      <c r="G83" s="80"/>
      <c r="H83" s="80"/>
      <c r="I83" s="80"/>
      <c r="J83" s="80"/>
      <c r="K83" s="658"/>
      <c r="L83" s="658"/>
      <c r="M83" s="658"/>
      <c r="N83" s="658"/>
      <c r="O83" s="658"/>
      <c r="P83" s="658"/>
      <c r="Q83" s="658"/>
      <c r="R83" s="85"/>
    </row>
    <row r="84" spans="1:18" s="1018" customFormat="1">
      <c r="A84" s="635"/>
      <c r="B84" s="80"/>
      <c r="C84" s="80"/>
      <c r="D84" s="80"/>
      <c r="E84" s="80"/>
      <c r="F84" s="80"/>
      <c r="G84" s="80"/>
      <c r="H84" s="80"/>
      <c r="I84" s="80"/>
      <c r="J84" s="80"/>
      <c r="K84" s="658"/>
      <c r="L84" s="658"/>
      <c r="M84" s="658"/>
      <c r="N84" s="658"/>
      <c r="O84" s="658"/>
      <c r="P84" s="658"/>
      <c r="Q84" s="658"/>
      <c r="R84" s="85"/>
    </row>
    <row r="85" spans="1:18" s="1018" customFormat="1">
      <c r="A85" s="635"/>
      <c r="B85" s="80"/>
      <c r="C85" s="80"/>
      <c r="D85" s="80"/>
      <c r="E85" s="80"/>
      <c r="F85" s="80"/>
      <c r="G85" s="80"/>
      <c r="H85" s="80"/>
      <c r="I85" s="80"/>
      <c r="J85" s="80"/>
      <c r="K85" s="658"/>
      <c r="L85" s="658"/>
      <c r="M85" s="658"/>
      <c r="N85" s="658"/>
      <c r="O85" s="658"/>
      <c r="P85" s="658"/>
      <c r="Q85" s="658"/>
      <c r="R85" s="85"/>
    </row>
    <row r="86" spans="1:18" s="1018" customFormat="1">
      <c r="A86" s="635"/>
      <c r="B86" s="80"/>
      <c r="C86" s="80"/>
      <c r="D86" s="80"/>
      <c r="E86" s="80"/>
      <c r="F86" s="80"/>
      <c r="G86" s="80"/>
      <c r="H86" s="80"/>
      <c r="I86" s="80"/>
      <c r="J86" s="80"/>
      <c r="K86" s="658"/>
      <c r="L86" s="658"/>
      <c r="M86" s="658"/>
      <c r="N86" s="658"/>
      <c r="O86" s="658"/>
      <c r="P86" s="658"/>
      <c r="Q86" s="658"/>
      <c r="R86" s="85"/>
    </row>
    <row r="87" spans="1:18" s="1018" customFormat="1">
      <c r="A87" s="635"/>
      <c r="B87" s="80"/>
      <c r="C87" s="80"/>
      <c r="D87" s="80"/>
      <c r="E87" s="80"/>
      <c r="F87" s="80"/>
      <c r="G87" s="80"/>
      <c r="H87" s="80"/>
      <c r="I87" s="80"/>
      <c r="J87" s="80"/>
      <c r="K87" s="658"/>
      <c r="L87" s="658"/>
      <c r="M87" s="658"/>
      <c r="N87" s="658"/>
      <c r="O87" s="658"/>
      <c r="P87" s="658"/>
      <c r="Q87" s="658"/>
      <c r="R87" s="85"/>
    </row>
    <row r="88" spans="1:18" s="1018" customFormat="1">
      <c r="A88" s="635"/>
      <c r="B88" s="80"/>
      <c r="C88" s="80"/>
      <c r="D88" s="80"/>
      <c r="E88" s="80"/>
      <c r="F88" s="80"/>
      <c r="G88" s="80"/>
      <c r="H88" s="80"/>
      <c r="I88" s="80"/>
      <c r="J88" s="80"/>
      <c r="K88" s="658"/>
      <c r="L88" s="658"/>
      <c r="M88" s="658"/>
      <c r="N88" s="658"/>
      <c r="O88" s="658"/>
      <c r="P88" s="658"/>
      <c r="Q88" s="658"/>
      <c r="R88" s="85"/>
    </row>
    <row r="89" spans="1:18" s="1018" customFormat="1">
      <c r="A89" s="635"/>
      <c r="B89" s="80"/>
      <c r="C89" s="80"/>
      <c r="D89" s="80"/>
      <c r="E89" s="80"/>
      <c r="F89" s="80"/>
      <c r="G89" s="80"/>
      <c r="H89" s="80"/>
      <c r="I89" s="80"/>
      <c r="J89" s="80"/>
      <c r="K89" s="658"/>
      <c r="L89" s="658"/>
      <c r="M89" s="658"/>
      <c r="N89" s="658"/>
      <c r="O89" s="658"/>
      <c r="P89" s="658"/>
      <c r="Q89" s="658"/>
      <c r="R89" s="85"/>
    </row>
    <row r="90" spans="1:18" s="1018" customFormat="1">
      <c r="A90" s="635"/>
      <c r="B90" s="80"/>
      <c r="C90" s="80"/>
      <c r="D90" s="80"/>
      <c r="E90" s="80"/>
      <c r="F90" s="80"/>
      <c r="G90" s="80"/>
      <c r="H90" s="80"/>
      <c r="I90" s="80"/>
      <c r="J90" s="80"/>
      <c r="K90" s="658"/>
      <c r="L90" s="658"/>
      <c r="M90" s="658"/>
      <c r="N90" s="658"/>
      <c r="O90" s="658"/>
      <c r="P90" s="658"/>
      <c r="Q90" s="658"/>
      <c r="R90" s="85"/>
    </row>
    <row r="91" spans="1:18" s="1018" customFormat="1">
      <c r="A91" s="635"/>
      <c r="B91" s="80"/>
      <c r="C91" s="80"/>
      <c r="D91" s="80"/>
      <c r="E91" s="80"/>
      <c r="F91" s="80"/>
      <c r="G91" s="80"/>
      <c r="H91" s="80"/>
      <c r="I91" s="80"/>
      <c r="J91" s="80"/>
      <c r="K91" s="658"/>
      <c r="L91" s="658"/>
      <c r="M91" s="658"/>
      <c r="N91" s="658"/>
      <c r="O91" s="658"/>
      <c r="P91" s="658"/>
      <c r="Q91" s="658"/>
      <c r="R91" s="85"/>
    </row>
    <row r="92" spans="1:18" s="1018" customFormat="1">
      <c r="A92" s="635"/>
      <c r="B92" s="80"/>
      <c r="C92" s="80"/>
      <c r="D92" s="80"/>
      <c r="E92" s="80"/>
      <c r="F92" s="80"/>
      <c r="G92" s="80"/>
      <c r="H92" s="80"/>
      <c r="I92" s="80"/>
      <c r="J92" s="80"/>
      <c r="K92" s="658"/>
      <c r="L92" s="658"/>
      <c r="M92" s="658"/>
      <c r="N92" s="658"/>
      <c r="O92" s="658"/>
      <c r="P92" s="658"/>
      <c r="Q92" s="658"/>
      <c r="R92" s="85"/>
    </row>
    <row r="93" spans="1:18" s="1018" customFormat="1">
      <c r="A93" s="635"/>
      <c r="B93" s="80"/>
      <c r="C93" s="80"/>
      <c r="D93" s="80"/>
      <c r="E93" s="80"/>
      <c r="F93" s="80"/>
      <c r="G93" s="80"/>
      <c r="H93" s="80"/>
      <c r="I93" s="80"/>
      <c r="J93" s="80"/>
      <c r="K93" s="658"/>
      <c r="L93" s="658"/>
      <c r="M93" s="658"/>
      <c r="N93" s="658"/>
      <c r="O93" s="658"/>
      <c r="P93" s="658"/>
      <c r="Q93" s="658"/>
      <c r="R93" s="85"/>
    </row>
    <row r="94" spans="1:18" s="1018" customFormat="1">
      <c r="A94" s="635"/>
      <c r="B94" s="80"/>
      <c r="C94" s="80"/>
      <c r="D94" s="80"/>
      <c r="E94" s="80"/>
      <c r="F94" s="80"/>
      <c r="G94" s="80"/>
      <c r="H94" s="80"/>
      <c r="I94" s="80"/>
      <c r="J94" s="80"/>
      <c r="K94" s="658"/>
      <c r="L94" s="658"/>
      <c r="M94" s="658"/>
      <c r="N94" s="658"/>
      <c r="O94" s="658"/>
      <c r="P94" s="658"/>
      <c r="Q94" s="658"/>
      <c r="R94" s="85"/>
    </row>
    <row r="95" spans="1:18" s="1018" customFormat="1">
      <c r="A95" s="635"/>
      <c r="B95" s="80"/>
      <c r="C95" s="80"/>
      <c r="D95" s="80"/>
      <c r="E95" s="80"/>
      <c r="F95" s="80"/>
      <c r="G95" s="80"/>
      <c r="H95" s="80"/>
      <c r="I95" s="80"/>
      <c r="J95" s="80"/>
      <c r="K95" s="658"/>
      <c r="L95" s="658"/>
      <c r="M95" s="658"/>
      <c r="N95" s="658"/>
      <c r="O95" s="658"/>
      <c r="P95" s="658"/>
      <c r="Q95" s="658"/>
      <c r="R95" s="85"/>
    </row>
    <row r="96" spans="1:18" s="1018" customFormat="1">
      <c r="A96" s="635"/>
      <c r="B96" s="80"/>
      <c r="C96" s="80"/>
      <c r="D96" s="80"/>
      <c r="E96" s="80"/>
      <c r="F96" s="80"/>
      <c r="G96" s="80"/>
      <c r="H96" s="80"/>
      <c r="I96" s="80"/>
      <c r="J96" s="80"/>
      <c r="K96" s="658"/>
      <c r="L96" s="658"/>
      <c r="M96" s="658"/>
      <c r="N96" s="658"/>
      <c r="O96" s="658"/>
      <c r="P96" s="658"/>
      <c r="Q96" s="658"/>
      <c r="R96" s="85"/>
    </row>
    <row r="97" spans="1:18" s="1018" customFormat="1">
      <c r="A97" s="635"/>
      <c r="B97" s="80"/>
      <c r="C97" s="80"/>
      <c r="D97" s="80"/>
      <c r="E97" s="80"/>
      <c r="F97" s="80"/>
      <c r="G97" s="80"/>
      <c r="H97" s="80"/>
      <c r="I97" s="80"/>
      <c r="J97" s="80"/>
      <c r="K97" s="658"/>
      <c r="L97" s="658"/>
      <c r="M97" s="658"/>
      <c r="N97" s="658"/>
      <c r="O97" s="658"/>
      <c r="P97" s="658"/>
      <c r="Q97" s="658"/>
      <c r="R97" s="85"/>
    </row>
    <row r="98" spans="1:18" s="1018" customFormat="1">
      <c r="A98" s="635"/>
      <c r="B98" s="80"/>
      <c r="C98" s="80"/>
      <c r="D98" s="80"/>
      <c r="E98" s="80"/>
      <c r="F98" s="80"/>
      <c r="G98" s="80"/>
      <c r="H98" s="80"/>
      <c r="I98" s="80"/>
      <c r="J98" s="80"/>
      <c r="K98" s="658"/>
      <c r="L98" s="658"/>
      <c r="M98" s="658"/>
      <c r="N98" s="658"/>
      <c r="O98" s="658"/>
      <c r="P98" s="658"/>
      <c r="Q98" s="658"/>
      <c r="R98" s="85"/>
    </row>
    <row r="99" spans="1:18" s="1018" customFormat="1">
      <c r="A99" s="635"/>
      <c r="B99" s="80"/>
      <c r="C99" s="80"/>
      <c r="D99" s="80"/>
      <c r="E99" s="80"/>
      <c r="F99" s="80"/>
      <c r="G99" s="80"/>
      <c r="H99" s="80"/>
      <c r="I99" s="80"/>
      <c r="J99" s="80"/>
      <c r="K99" s="658"/>
      <c r="L99" s="658"/>
      <c r="M99" s="658"/>
      <c r="N99" s="658"/>
      <c r="O99" s="658"/>
      <c r="P99" s="658"/>
      <c r="Q99" s="658"/>
      <c r="R99" s="85"/>
    </row>
    <row r="100" spans="1:18" s="1018" customFormat="1">
      <c r="A100" s="635"/>
      <c r="B100" s="80"/>
      <c r="C100" s="80"/>
      <c r="D100" s="80"/>
      <c r="E100" s="80"/>
      <c r="F100" s="80"/>
      <c r="G100" s="80"/>
      <c r="H100" s="80"/>
      <c r="I100" s="80"/>
      <c r="J100" s="80"/>
      <c r="K100" s="658"/>
      <c r="L100" s="658"/>
      <c r="M100" s="658"/>
      <c r="N100" s="658"/>
      <c r="O100" s="658"/>
      <c r="P100" s="658"/>
      <c r="Q100" s="658"/>
      <c r="R100" s="85"/>
    </row>
    <row r="101" spans="1:18" s="1018" customFormat="1">
      <c r="A101" s="635"/>
      <c r="B101" s="80"/>
      <c r="C101" s="80"/>
      <c r="D101" s="80"/>
      <c r="E101" s="80"/>
      <c r="F101" s="80"/>
      <c r="G101" s="80"/>
      <c r="H101" s="80"/>
      <c r="I101" s="80"/>
      <c r="J101" s="80"/>
      <c r="K101" s="658"/>
      <c r="L101" s="658"/>
      <c r="M101" s="658"/>
      <c r="N101" s="658"/>
      <c r="O101" s="658"/>
      <c r="P101" s="658"/>
      <c r="Q101" s="658"/>
      <c r="R101" s="85"/>
    </row>
    <row r="102" spans="1:18" s="1018" customFormat="1">
      <c r="A102" s="635"/>
      <c r="B102" s="80"/>
      <c r="C102" s="80"/>
      <c r="D102" s="80"/>
      <c r="E102" s="80"/>
      <c r="F102" s="80"/>
      <c r="G102" s="80"/>
      <c r="H102" s="80"/>
      <c r="I102" s="80"/>
      <c r="J102" s="80"/>
      <c r="K102" s="658"/>
      <c r="L102" s="658"/>
      <c r="M102" s="658"/>
      <c r="N102" s="658"/>
      <c r="O102" s="658"/>
      <c r="P102" s="658"/>
      <c r="Q102" s="658"/>
      <c r="R102" s="85"/>
    </row>
    <row r="103" spans="1:18" s="1018" customFormat="1">
      <c r="A103" s="635"/>
      <c r="B103" s="80"/>
      <c r="C103" s="80"/>
      <c r="D103" s="80"/>
      <c r="E103" s="80"/>
      <c r="F103" s="80"/>
      <c r="G103" s="80"/>
      <c r="H103" s="80"/>
      <c r="I103" s="80"/>
      <c r="J103" s="80"/>
      <c r="K103" s="658"/>
      <c r="L103" s="658"/>
      <c r="M103" s="658"/>
      <c r="N103" s="658"/>
      <c r="O103" s="658"/>
      <c r="P103" s="658"/>
      <c r="Q103" s="658"/>
      <c r="R103" s="85"/>
    </row>
    <row r="104" spans="1:18" s="1018" customFormat="1">
      <c r="A104" s="635"/>
      <c r="B104" s="80"/>
      <c r="C104" s="80"/>
      <c r="D104" s="80"/>
      <c r="E104" s="80"/>
      <c r="F104" s="80"/>
      <c r="G104" s="80"/>
      <c r="H104" s="80"/>
      <c r="I104" s="80"/>
      <c r="J104" s="80"/>
      <c r="K104" s="658"/>
      <c r="L104" s="658"/>
      <c r="M104" s="658"/>
      <c r="N104" s="658"/>
      <c r="O104" s="658"/>
      <c r="P104" s="658"/>
      <c r="Q104" s="658"/>
      <c r="R104" s="85"/>
    </row>
    <row r="105" spans="1:18" s="1018" customFormat="1">
      <c r="A105" s="635"/>
      <c r="B105" s="80"/>
      <c r="C105" s="80"/>
      <c r="D105" s="80"/>
      <c r="E105" s="80"/>
      <c r="F105" s="80"/>
      <c r="G105" s="80"/>
      <c r="H105" s="80"/>
      <c r="I105" s="80"/>
      <c r="J105" s="80"/>
      <c r="K105" s="658"/>
      <c r="L105" s="658"/>
      <c r="M105" s="658"/>
      <c r="N105" s="658"/>
      <c r="O105" s="658"/>
      <c r="P105" s="658"/>
      <c r="Q105" s="658"/>
      <c r="R105" s="85"/>
    </row>
    <row r="106" spans="1:18" s="1018" customFormat="1">
      <c r="A106" s="635"/>
      <c r="B106" s="80"/>
      <c r="C106" s="80"/>
      <c r="D106" s="80"/>
      <c r="E106" s="80"/>
      <c r="F106" s="80"/>
      <c r="G106" s="80"/>
      <c r="H106" s="80"/>
      <c r="I106" s="80"/>
      <c r="J106" s="80"/>
      <c r="K106" s="658"/>
      <c r="L106" s="658"/>
      <c r="M106" s="658"/>
      <c r="N106" s="658"/>
      <c r="O106" s="658"/>
      <c r="P106" s="658"/>
      <c r="Q106" s="658"/>
      <c r="R106" s="85"/>
    </row>
    <row r="107" spans="1:18" s="1018" customFormat="1">
      <c r="A107" s="635"/>
      <c r="B107" s="80"/>
      <c r="C107" s="80"/>
      <c r="D107" s="80"/>
      <c r="E107" s="80"/>
      <c r="F107" s="80"/>
      <c r="G107" s="80"/>
      <c r="H107" s="80"/>
      <c r="I107" s="80"/>
      <c r="J107" s="80"/>
      <c r="K107" s="658"/>
      <c r="L107" s="658"/>
      <c r="M107" s="658"/>
      <c r="N107" s="658"/>
      <c r="O107" s="658"/>
      <c r="P107" s="658"/>
      <c r="Q107" s="658"/>
      <c r="R107" s="85"/>
    </row>
    <row r="108" spans="1:18" s="1018" customFormat="1">
      <c r="A108" s="635"/>
      <c r="B108" s="80"/>
      <c r="C108" s="80"/>
      <c r="D108" s="80"/>
      <c r="E108" s="80"/>
      <c r="F108" s="80"/>
      <c r="G108" s="80"/>
      <c r="H108" s="80"/>
      <c r="I108" s="80"/>
      <c r="J108" s="80"/>
      <c r="K108" s="658"/>
      <c r="L108" s="658"/>
      <c r="M108" s="658"/>
      <c r="N108" s="658"/>
      <c r="O108" s="658"/>
      <c r="P108" s="658"/>
      <c r="Q108" s="658"/>
      <c r="R108" s="85"/>
    </row>
    <row r="109" spans="1:18" s="1018" customFormat="1">
      <c r="A109" s="635"/>
      <c r="B109" s="80"/>
      <c r="C109" s="80"/>
      <c r="D109" s="80"/>
      <c r="E109" s="80"/>
      <c r="F109" s="80"/>
      <c r="G109" s="80"/>
      <c r="H109" s="80"/>
      <c r="I109" s="80"/>
      <c r="J109" s="80"/>
      <c r="K109" s="658"/>
      <c r="L109" s="658"/>
      <c r="M109" s="658"/>
      <c r="N109" s="658"/>
      <c r="O109" s="658"/>
      <c r="P109" s="658"/>
      <c r="Q109" s="658"/>
      <c r="R109" s="85"/>
    </row>
    <row r="110" spans="1:18" s="1018" customFormat="1">
      <c r="A110" s="635"/>
      <c r="B110" s="80"/>
      <c r="C110" s="80"/>
      <c r="D110" s="80"/>
      <c r="E110" s="80"/>
      <c r="F110" s="80"/>
      <c r="G110" s="80"/>
      <c r="H110" s="80"/>
      <c r="I110" s="80"/>
      <c r="J110" s="80"/>
      <c r="K110" s="658"/>
      <c r="L110" s="658"/>
      <c r="M110" s="658"/>
      <c r="N110" s="658"/>
      <c r="O110" s="658"/>
      <c r="P110" s="658"/>
      <c r="Q110" s="658"/>
      <c r="R110" s="85"/>
    </row>
    <row r="111" spans="1:18" s="1018" customFormat="1">
      <c r="A111" s="635"/>
      <c r="B111" s="80"/>
      <c r="C111" s="80"/>
      <c r="D111" s="80"/>
      <c r="E111" s="80"/>
      <c r="F111" s="80"/>
      <c r="G111" s="80"/>
      <c r="H111" s="80"/>
      <c r="I111" s="80"/>
      <c r="J111" s="80"/>
      <c r="K111" s="658"/>
      <c r="L111" s="658"/>
      <c r="M111" s="658"/>
      <c r="N111" s="658"/>
      <c r="O111" s="658"/>
      <c r="P111" s="658"/>
      <c r="Q111" s="658"/>
      <c r="R111" s="85"/>
    </row>
    <row r="112" spans="1:18" s="1018" customFormat="1">
      <c r="A112" s="635"/>
      <c r="B112" s="80"/>
      <c r="C112" s="80"/>
      <c r="D112" s="80"/>
      <c r="E112" s="80"/>
      <c r="F112" s="80"/>
      <c r="G112" s="80"/>
      <c r="H112" s="80"/>
      <c r="I112" s="80"/>
      <c r="J112" s="80"/>
      <c r="K112" s="658"/>
      <c r="L112" s="658"/>
      <c r="M112" s="658"/>
      <c r="N112" s="658"/>
      <c r="O112" s="658"/>
      <c r="P112" s="658"/>
      <c r="Q112" s="658"/>
      <c r="R112" s="85"/>
    </row>
    <row r="113" spans="1:18" s="1018" customFormat="1">
      <c r="A113" s="635"/>
      <c r="B113" s="80"/>
      <c r="C113" s="80"/>
      <c r="D113" s="80"/>
      <c r="E113" s="80"/>
      <c r="F113" s="80"/>
      <c r="G113" s="80"/>
      <c r="H113" s="80"/>
      <c r="I113" s="80"/>
      <c r="J113" s="80"/>
      <c r="K113" s="658"/>
      <c r="L113" s="658"/>
      <c r="M113" s="658"/>
      <c r="N113" s="658"/>
      <c r="O113" s="658"/>
      <c r="P113" s="658"/>
      <c r="Q113" s="658"/>
      <c r="R113" s="85"/>
    </row>
    <row r="114" spans="1:18" s="1018" customFormat="1">
      <c r="A114" s="635"/>
      <c r="B114" s="80"/>
      <c r="C114" s="80"/>
      <c r="D114" s="80"/>
      <c r="E114" s="80"/>
      <c r="F114" s="80"/>
      <c r="G114" s="80"/>
      <c r="H114" s="80"/>
      <c r="I114" s="80"/>
      <c r="J114" s="80"/>
      <c r="K114" s="658"/>
      <c r="L114" s="658"/>
      <c r="M114" s="658"/>
      <c r="N114" s="658"/>
      <c r="O114" s="658"/>
      <c r="P114" s="658"/>
      <c r="Q114" s="658"/>
      <c r="R114" s="85"/>
    </row>
    <row r="115" spans="1:18" s="1018" customFormat="1">
      <c r="A115" s="635"/>
      <c r="B115" s="80"/>
      <c r="C115" s="80"/>
      <c r="D115" s="80"/>
      <c r="E115" s="80"/>
      <c r="F115" s="80"/>
      <c r="G115" s="80"/>
      <c r="H115" s="80"/>
      <c r="I115" s="80"/>
      <c r="J115" s="80"/>
      <c r="K115" s="658"/>
      <c r="L115" s="658"/>
      <c r="M115" s="658"/>
      <c r="N115" s="658"/>
      <c r="O115" s="658"/>
      <c r="P115" s="658"/>
      <c r="Q115" s="658"/>
      <c r="R115" s="85"/>
    </row>
    <row r="116" spans="1:18" s="1018" customFormat="1">
      <c r="A116" s="635"/>
      <c r="B116" s="80"/>
      <c r="C116" s="80"/>
      <c r="D116" s="80"/>
      <c r="E116" s="80"/>
      <c r="F116" s="80"/>
      <c r="G116" s="80"/>
      <c r="H116" s="80"/>
      <c r="I116" s="80"/>
      <c r="J116" s="80"/>
      <c r="K116" s="658"/>
      <c r="L116" s="658"/>
      <c r="M116" s="658"/>
      <c r="N116" s="658"/>
      <c r="O116" s="658"/>
      <c r="P116" s="658"/>
      <c r="Q116" s="658"/>
      <c r="R116" s="85"/>
    </row>
    <row r="117" spans="1:18" s="1018" customFormat="1">
      <c r="A117" s="635"/>
      <c r="B117" s="80"/>
      <c r="C117" s="80"/>
      <c r="D117" s="80"/>
      <c r="E117" s="80"/>
      <c r="F117" s="80"/>
      <c r="G117" s="80"/>
      <c r="H117" s="80"/>
      <c r="I117" s="80"/>
      <c r="J117" s="80"/>
      <c r="K117" s="658"/>
      <c r="L117" s="658"/>
      <c r="M117" s="658"/>
      <c r="N117" s="658"/>
      <c r="O117" s="658"/>
      <c r="P117" s="658"/>
      <c r="Q117" s="658"/>
      <c r="R117" s="85"/>
    </row>
    <row r="118" spans="1:18" s="1018" customFormat="1">
      <c r="A118" s="635"/>
      <c r="B118" s="80"/>
      <c r="C118" s="80"/>
      <c r="D118" s="80"/>
      <c r="E118" s="80"/>
      <c r="F118" s="80"/>
      <c r="G118" s="80"/>
      <c r="H118" s="80"/>
      <c r="I118" s="80"/>
      <c r="J118" s="80"/>
      <c r="K118" s="658"/>
      <c r="L118" s="658"/>
      <c r="M118" s="658"/>
      <c r="N118" s="658"/>
      <c r="O118" s="658"/>
      <c r="P118" s="658"/>
      <c r="Q118" s="658"/>
      <c r="R118" s="85"/>
    </row>
    <row r="119" spans="1:18" s="1018" customFormat="1">
      <c r="A119" s="635"/>
      <c r="B119" s="80"/>
      <c r="C119" s="80"/>
      <c r="D119" s="80"/>
      <c r="E119" s="80"/>
      <c r="F119" s="80"/>
      <c r="G119" s="80"/>
      <c r="H119" s="80"/>
      <c r="I119" s="80"/>
      <c r="J119" s="80"/>
      <c r="K119" s="658"/>
      <c r="L119" s="658"/>
      <c r="M119" s="658"/>
      <c r="N119" s="658"/>
      <c r="O119" s="658"/>
      <c r="P119" s="658"/>
      <c r="Q119" s="658"/>
      <c r="R119" s="85"/>
    </row>
    <row r="120" spans="1:18" s="1018" customFormat="1">
      <c r="A120" s="635"/>
      <c r="B120" s="80"/>
      <c r="C120" s="80"/>
      <c r="D120" s="80"/>
      <c r="E120" s="80"/>
      <c r="F120" s="80"/>
      <c r="G120" s="80"/>
      <c r="H120" s="80"/>
      <c r="I120" s="80"/>
      <c r="J120" s="80"/>
      <c r="K120" s="658"/>
      <c r="L120" s="658"/>
      <c r="M120" s="658"/>
      <c r="N120" s="658"/>
      <c r="O120" s="658"/>
      <c r="P120" s="658"/>
      <c r="Q120" s="658"/>
      <c r="R120" s="85"/>
    </row>
    <row r="121" spans="1:18" s="1018" customFormat="1">
      <c r="A121" s="635"/>
      <c r="B121" s="80"/>
      <c r="C121" s="80"/>
      <c r="D121" s="80"/>
      <c r="E121" s="80"/>
      <c r="F121" s="80"/>
      <c r="G121" s="80"/>
      <c r="H121" s="80"/>
      <c r="I121" s="80"/>
      <c r="J121" s="80"/>
      <c r="K121" s="658"/>
      <c r="L121" s="658"/>
      <c r="M121" s="658"/>
      <c r="N121" s="658"/>
      <c r="O121" s="658"/>
      <c r="P121" s="658"/>
      <c r="Q121" s="658"/>
      <c r="R121" s="85"/>
    </row>
    <row r="122" spans="1:18" s="1018" customFormat="1">
      <c r="A122" s="635"/>
      <c r="B122" s="80"/>
      <c r="C122" s="80"/>
      <c r="D122" s="80"/>
      <c r="E122" s="80"/>
      <c r="F122" s="80"/>
      <c r="G122" s="80"/>
      <c r="H122" s="80"/>
      <c r="I122" s="80"/>
      <c r="J122" s="80"/>
      <c r="K122" s="658"/>
      <c r="L122" s="658"/>
      <c r="M122" s="658"/>
      <c r="N122" s="658"/>
      <c r="O122" s="658"/>
      <c r="P122" s="658"/>
      <c r="Q122" s="658"/>
      <c r="R122" s="85"/>
    </row>
    <row r="123" spans="1:18" s="1018" customFormat="1">
      <c r="A123" s="635"/>
      <c r="B123" s="80"/>
      <c r="C123" s="80"/>
      <c r="D123" s="80"/>
      <c r="E123" s="80"/>
      <c r="F123" s="80"/>
      <c r="G123" s="80"/>
      <c r="H123" s="80"/>
      <c r="I123" s="80"/>
      <c r="J123" s="80"/>
      <c r="K123" s="658"/>
      <c r="L123" s="658"/>
      <c r="M123" s="658"/>
      <c r="N123" s="658"/>
      <c r="O123" s="658"/>
      <c r="P123" s="658"/>
      <c r="Q123" s="658"/>
      <c r="R123" s="85"/>
    </row>
    <row r="124" spans="1:18" s="1018" customFormat="1">
      <c r="A124" s="635"/>
      <c r="B124" s="80"/>
      <c r="C124" s="80"/>
      <c r="D124" s="80"/>
      <c r="E124" s="80"/>
      <c r="F124" s="80"/>
      <c r="G124" s="80"/>
      <c r="H124" s="80"/>
      <c r="I124" s="80"/>
      <c r="J124" s="80"/>
      <c r="K124" s="658"/>
      <c r="L124" s="658"/>
      <c r="M124" s="658"/>
      <c r="N124" s="658"/>
      <c r="O124" s="658"/>
      <c r="P124" s="658"/>
      <c r="Q124" s="658"/>
      <c r="R124" s="85"/>
    </row>
    <row r="125" spans="1:18" s="1018" customFormat="1">
      <c r="A125" s="635"/>
      <c r="B125" s="80"/>
      <c r="C125" s="80"/>
      <c r="D125" s="80"/>
      <c r="E125" s="80"/>
      <c r="F125" s="80"/>
      <c r="G125" s="80"/>
      <c r="H125" s="80"/>
      <c r="I125" s="80"/>
      <c r="J125" s="80"/>
      <c r="K125" s="658"/>
      <c r="L125" s="658"/>
      <c r="M125" s="658"/>
      <c r="N125" s="658"/>
      <c r="O125" s="658"/>
      <c r="P125" s="658"/>
      <c r="Q125" s="658"/>
      <c r="R125" s="85"/>
    </row>
    <row r="126" spans="1:18" s="1018" customFormat="1">
      <c r="A126" s="635"/>
      <c r="B126" s="80"/>
      <c r="C126" s="80"/>
      <c r="D126" s="80"/>
      <c r="E126" s="80"/>
      <c r="F126" s="80"/>
      <c r="G126" s="80"/>
      <c r="H126" s="80"/>
      <c r="I126" s="80"/>
      <c r="J126" s="80"/>
      <c r="K126" s="658"/>
      <c r="L126" s="658"/>
      <c r="M126" s="658"/>
      <c r="N126" s="658"/>
      <c r="O126" s="658"/>
      <c r="P126" s="658"/>
      <c r="Q126" s="658"/>
      <c r="R126" s="85"/>
    </row>
    <row r="127" spans="1:18" s="1018" customFormat="1">
      <c r="A127" s="635"/>
      <c r="B127" s="80"/>
      <c r="C127" s="80"/>
      <c r="D127" s="80"/>
      <c r="E127" s="80"/>
      <c r="F127" s="80"/>
      <c r="G127" s="80"/>
      <c r="H127" s="80"/>
      <c r="I127" s="80"/>
      <c r="J127" s="80"/>
      <c r="K127" s="658"/>
      <c r="L127" s="658"/>
      <c r="M127" s="658"/>
      <c r="N127" s="658"/>
      <c r="O127" s="658"/>
      <c r="P127" s="658"/>
      <c r="Q127" s="658"/>
      <c r="R127" s="85"/>
    </row>
    <row r="128" spans="1:18" s="1018" customFormat="1">
      <c r="A128" s="635"/>
      <c r="B128" s="80"/>
      <c r="C128" s="80"/>
      <c r="D128" s="80"/>
      <c r="E128" s="80"/>
      <c r="F128" s="80"/>
      <c r="G128" s="80"/>
      <c r="H128" s="80"/>
      <c r="I128" s="80"/>
      <c r="J128" s="80"/>
      <c r="K128" s="658"/>
      <c r="L128" s="658"/>
      <c r="M128" s="658"/>
      <c r="N128" s="658"/>
      <c r="O128" s="658"/>
      <c r="P128" s="658"/>
      <c r="Q128" s="658"/>
      <c r="R128" s="85"/>
    </row>
    <row r="129" spans="1:18" s="1018" customFormat="1">
      <c r="A129" s="635"/>
      <c r="B129" s="80"/>
      <c r="C129" s="80"/>
      <c r="D129" s="80"/>
      <c r="E129" s="80"/>
      <c r="F129" s="80"/>
      <c r="G129" s="80"/>
      <c r="H129" s="80"/>
      <c r="I129" s="80"/>
      <c r="J129" s="80"/>
      <c r="K129" s="658"/>
      <c r="L129" s="658"/>
      <c r="M129" s="658"/>
      <c r="N129" s="658"/>
      <c r="O129" s="658"/>
      <c r="P129" s="658"/>
      <c r="Q129" s="658"/>
      <c r="R129" s="85"/>
    </row>
    <row r="130" spans="1:18" s="1018" customFormat="1">
      <c r="A130" s="635"/>
      <c r="B130" s="80"/>
      <c r="C130" s="80"/>
      <c r="D130" s="80"/>
      <c r="E130" s="80"/>
      <c r="F130" s="80"/>
      <c r="G130" s="80"/>
      <c r="H130" s="80"/>
      <c r="I130" s="80"/>
      <c r="J130" s="80"/>
      <c r="K130" s="658"/>
      <c r="L130" s="658"/>
      <c r="M130" s="658"/>
      <c r="N130" s="658"/>
      <c r="O130" s="658"/>
      <c r="P130" s="658"/>
      <c r="Q130" s="658"/>
      <c r="R130" s="85"/>
    </row>
    <row r="131" spans="1:18" s="1018" customFormat="1">
      <c r="A131" s="635"/>
      <c r="B131" s="80"/>
      <c r="C131" s="80"/>
      <c r="D131" s="80"/>
      <c r="E131" s="80"/>
      <c r="F131" s="80"/>
      <c r="G131" s="80"/>
      <c r="H131" s="80"/>
      <c r="I131" s="80"/>
      <c r="J131" s="80"/>
      <c r="K131" s="658"/>
      <c r="L131" s="658"/>
      <c r="M131" s="658"/>
      <c r="N131" s="658"/>
      <c r="O131" s="658"/>
      <c r="P131" s="658"/>
      <c r="Q131" s="658"/>
      <c r="R131" s="85"/>
    </row>
    <row r="132" spans="1:18" s="1018" customFormat="1">
      <c r="A132" s="635"/>
      <c r="B132" s="80"/>
      <c r="C132" s="80"/>
      <c r="D132" s="80"/>
      <c r="E132" s="80"/>
      <c r="F132" s="80"/>
      <c r="G132" s="80"/>
      <c r="H132" s="80"/>
      <c r="I132" s="80"/>
      <c r="J132" s="80"/>
      <c r="K132" s="658"/>
      <c r="L132" s="658"/>
      <c r="M132" s="658"/>
      <c r="N132" s="658"/>
      <c r="O132" s="658"/>
      <c r="P132" s="658"/>
      <c r="Q132" s="658"/>
      <c r="R132" s="85"/>
    </row>
    <row r="133" spans="1:18" s="1018" customFormat="1">
      <c r="A133" s="635"/>
      <c r="B133" s="80"/>
      <c r="C133" s="80"/>
      <c r="D133" s="80"/>
      <c r="E133" s="80"/>
      <c r="F133" s="80"/>
      <c r="G133" s="80"/>
      <c r="H133" s="80"/>
      <c r="I133" s="80"/>
      <c r="J133" s="80"/>
      <c r="K133" s="658"/>
      <c r="L133" s="658"/>
      <c r="M133" s="658"/>
      <c r="N133" s="658"/>
      <c r="O133" s="658"/>
      <c r="P133" s="658"/>
      <c r="Q133" s="658"/>
      <c r="R133" s="85"/>
    </row>
    <row r="134" spans="1:18" s="1018" customFormat="1">
      <c r="A134" s="635"/>
      <c r="B134" s="80"/>
      <c r="C134" s="80"/>
      <c r="D134" s="80"/>
      <c r="E134" s="80"/>
      <c r="F134" s="80"/>
      <c r="G134" s="80"/>
      <c r="H134" s="80"/>
      <c r="I134" s="80"/>
      <c r="J134" s="80"/>
      <c r="K134" s="658"/>
      <c r="L134" s="658"/>
      <c r="M134" s="658"/>
      <c r="N134" s="658"/>
      <c r="O134" s="658"/>
      <c r="P134" s="658"/>
      <c r="Q134" s="658"/>
      <c r="R134" s="85"/>
    </row>
    <row r="135" spans="1:18" s="1018" customFormat="1">
      <c r="A135" s="635"/>
      <c r="B135" s="80"/>
      <c r="C135" s="80"/>
      <c r="D135" s="80"/>
      <c r="E135" s="80"/>
      <c r="F135" s="80"/>
      <c r="G135" s="80"/>
      <c r="H135" s="80"/>
      <c r="I135" s="80"/>
      <c r="J135" s="80"/>
      <c r="K135" s="658"/>
      <c r="L135" s="658"/>
      <c r="M135" s="658"/>
      <c r="N135" s="658"/>
      <c r="O135" s="658"/>
      <c r="P135" s="658"/>
      <c r="Q135" s="658"/>
      <c r="R135" s="85"/>
    </row>
    <row r="136" spans="1:18" s="1018" customFormat="1">
      <c r="A136" s="635"/>
      <c r="B136" s="80"/>
      <c r="C136" s="80"/>
      <c r="D136" s="80"/>
      <c r="E136" s="80"/>
      <c r="F136" s="80"/>
      <c r="G136" s="80"/>
      <c r="H136" s="80"/>
      <c r="I136" s="80"/>
      <c r="J136" s="80"/>
      <c r="K136" s="658"/>
      <c r="L136" s="658"/>
      <c r="M136" s="658"/>
      <c r="N136" s="658"/>
      <c r="O136" s="658"/>
      <c r="P136" s="658"/>
      <c r="Q136" s="658"/>
      <c r="R136" s="85"/>
    </row>
    <row r="137" spans="1:18" s="1018" customFormat="1">
      <c r="A137" s="635"/>
      <c r="B137" s="80"/>
      <c r="C137" s="80"/>
      <c r="D137" s="80"/>
      <c r="E137" s="80"/>
      <c r="F137" s="80"/>
      <c r="G137" s="80"/>
      <c r="H137" s="80"/>
      <c r="I137" s="80"/>
      <c r="J137" s="80"/>
      <c r="K137" s="658"/>
      <c r="L137" s="658"/>
      <c r="M137" s="658"/>
      <c r="N137" s="658"/>
      <c r="O137" s="658"/>
      <c r="P137" s="658"/>
      <c r="Q137" s="658"/>
      <c r="R137" s="85"/>
    </row>
    <row r="138" spans="1:18" s="1018" customFormat="1">
      <c r="A138" s="635"/>
      <c r="B138" s="80"/>
      <c r="C138" s="80"/>
      <c r="D138" s="80"/>
      <c r="E138" s="80"/>
      <c r="F138" s="80"/>
      <c r="G138" s="80"/>
      <c r="H138" s="80"/>
      <c r="I138" s="80"/>
      <c r="J138" s="80"/>
      <c r="K138" s="658"/>
      <c r="L138" s="658"/>
      <c r="M138" s="658"/>
      <c r="N138" s="658"/>
      <c r="O138" s="658"/>
      <c r="P138" s="658"/>
      <c r="Q138" s="658"/>
      <c r="R138" s="85"/>
    </row>
    <row r="139" spans="1:18" s="1018" customFormat="1">
      <c r="A139" s="635"/>
      <c r="B139" s="80"/>
      <c r="C139" s="80"/>
      <c r="D139" s="80"/>
      <c r="E139" s="80"/>
      <c r="F139" s="80"/>
      <c r="G139" s="80"/>
      <c r="H139" s="80"/>
      <c r="I139" s="80"/>
      <c r="J139" s="80"/>
      <c r="K139" s="658"/>
      <c r="L139" s="658"/>
      <c r="M139" s="658"/>
      <c r="N139" s="658"/>
      <c r="O139" s="658"/>
      <c r="P139" s="658"/>
      <c r="Q139" s="658"/>
      <c r="R139" s="85"/>
    </row>
    <row r="140" spans="1:18" s="1018" customFormat="1">
      <c r="A140" s="635"/>
      <c r="B140" s="80"/>
      <c r="C140" s="80"/>
      <c r="D140" s="80"/>
      <c r="E140" s="80"/>
      <c r="F140" s="80"/>
      <c r="G140" s="80"/>
      <c r="H140" s="80"/>
      <c r="I140" s="80"/>
      <c r="J140" s="80"/>
      <c r="K140" s="658"/>
      <c r="L140" s="658"/>
      <c r="M140" s="658"/>
      <c r="N140" s="658"/>
      <c r="O140" s="658"/>
      <c r="P140" s="658"/>
      <c r="Q140" s="658"/>
      <c r="R140" s="85"/>
    </row>
    <row r="141" spans="1:18" s="1018" customFormat="1">
      <c r="A141" s="635"/>
      <c r="B141" s="80"/>
      <c r="C141" s="80"/>
      <c r="D141" s="80"/>
      <c r="E141" s="80"/>
      <c r="F141" s="80"/>
      <c r="G141" s="80"/>
      <c r="H141" s="80"/>
      <c r="I141" s="80"/>
      <c r="J141" s="80"/>
      <c r="K141" s="658"/>
      <c r="L141" s="658"/>
      <c r="M141" s="658"/>
      <c r="N141" s="658"/>
      <c r="O141" s="658"/>
      <c r="P141" s="658"/>
      <c r="Q141" s="658"/>
      <c r="R141" s="85"/>
    </row>
    <row r="142" spans="1:18" s="1018" customFormat="1">
      <c r="A142" s="635"/>
      <c r="B142" s="80"/>
      <c r="C142" s="80"/>
      <c r="D142" s="80"/>
      <c r="E142" s="80"/>
      <c r="F142" s="80"/>
      <c r="G142" s="80"/>
      <c r="H142" s="80"/>
      <c r="I142" s="80"/>
      <c r="J142" s="80"/>
      <c r="K142" s="658"/>
      <c r="L142" s="658"/>
      <c r="M142" s="658"/>
      <c r="N142" s="658"/>
      <c r="O142" s="658"/>
      <c r="P142" s="658"/>
      <c r="Q142" s="658"/>
      <c r="R142" s="85"/>
    </row>
    <row r="143" spans="1:18" s="1018" customFormat="1">
      <c r="A143" s="635"/>
      <c r="B143" s="80"/>
      <c r="C143" s="80"/>
      <c r="D143" s="80"/>
      <c r="E143" s="80"/>
      <c r="F143" s="80"/>
      <c r="G143" s="80"/>
      <c r="H143" s="80"/>
      <c r="I143" s="80"/>
      <c r="J143" s="80"/>
      <c r="K143" s="658"/>
      <c r="L143" s="658"/>
      <c r="M143" s="658"/>
      <c r="N143" s="658"/>
      <c r="O143" s="658"/>
      <c r="P143" s="658"/>
      <c r="Q143" s="658"/>
      <c r="R143" s="85"/>
    </row>
    <row r="144" spans="1:18" s="1018" customFormat="1">
      <c r="A144" s="635"/>
      <c r="B144" s="80"/>
      <c r="C144" s="80"/>
      <c r="D144" s="80"/>
      <c r="E144" s="80"/>
      <c r="F144" s="80"/>
      <c r="G144" s="80"/>
      <c r="H144" s="80"/>
      <c r="I144" s="80"/>
      <c r="J144" s="80"/>
      <c r="K144" s="658"/>
      <c r="L144" s="658"/>
      <c r="M144" s="658"/>
      <c r="N144" s="658"/>
      <c r="O144" s="658"/>
      <c r="P144" s="658"/>
      <c r="Q144" s="658"/>
      <c r="R144" s="85"/>
    </row>
    <row r="145" spans="1:18" s="1018" customFormat="1">
      <c r="A145" s="635"/>
      <c r="B145" s="80"/>
      <c r="C145" s="80"/>
      <c r="D145" s="80"/>
      <c r="E145" s="80"/>
      <c r="F145" s="80"/>
      <c r="G145" s="80"/>
      <c r="H145" s="80"/>
      <c r="I145" s="80"/>
      <c r="J145" s="80"/>
      <c r="K145" s="658"/>
      <c r="L145" s="658"/>
      <c r="M145" s="658"/>
      <c r="N145" s="658"/>
      <c r="O145" s="658"/>
      <c r="P145" s="658"/>
      <c r="Q145" s="658"/>
      <c r="R145" s="85"/>
    </row>
    <row r="146" spans="1:18" s="1018" customFormat="1">
      <c r="A146" s="635"/>
      <c r="B146" s="80"/>
      <c r="C146" s="80"/>
      <c r="D146" s="80"/>
      <c r="E146" s="80"/>
      <c r="F146" s="80"/>
      <c r="G146" s="80"/>
      <c r="H146" s="80"/>
      <c r="I146" s="80"/>
      <c r="J146" s="80"/>
      <c r="K146" s="658"/>
      <c r="L146" s="658"/>
      <c r="M146" s="658"/>
      <c r="N146" s="658"/>
      <c r="O146" s="658"/>
      <c r="P146" s="658"/>
      <c r="Q146" s="658"/>
      <c r="R146" s="85"/>
    </row>
    <row r="147" spans="1:18" s="1018" customFormat="1">
      <c r="A147" s="635"/>
      <c r="B147" s="80"/>
      <c r="C147" s="80"/>
      <c r="D147" s="80"/>
      <c r="E147" s="80"/>
      <c r="F147" s="80"/>
      <c r="G147" s="80"/>
      <c r="H147" s="80"/>
      <c r="I147" s="80"/>
      <c r="J147" s="80"/>
      <c r="K147" s="658"/>
      <c r="L147" s="658"/>
      <c r="M147" s="658"/>
      <c r="N147" s="658"/>
      <c r="O147" s="658"/>
      <c r="P147" s="658"/>
      <c r="Q147" s="658"/>
      <c r="R147" s="85"/>
    </row>
    <row r="148" spans="1:18" s="1018" customFormat="1">
      <c r="A148" s="635"/>
      <c r="B148" s="80"/>
      <c r="C148" s="80"/>
      <c r="D148" s="80"/>
      <c r="E148" s="80"/>
      <c r="F148" s="80"/>
      <c r="G148" s="80"/>
      <c r="H148" s="80"/>
      <c r="I148" s="80"/>
      <c r="J148" s="80"/>
      <c r="K148" s="658"/>
      <c r="L148" s="658"/>
      <c r="M148" s="658"/>
      <c r="N148" s="658"/>
      <c r="O148" s="658"/>
      <c r="P148" s="658"/>
      <c r="Q148" s="658"/>
      <c r="R148" s="85"/>
    </row>
    <row r="149" spans="1:18" s="1018" customFormat="1">
      <c r="A149" s="635"/>
      <c r="B149" s="80"/>
      <c r="C149" s="80"/>
      <c r="D149" s="80"/>
      <c r="E149" s="80"/>
      <c r="F149" s="80"/>
      <c r="G149" s="80"/>
      <c r="H149" s="80"/>
      <c r="I149" s="80"/>
      <c r="J149" s="80"/>
      <c r="K149" s="658"/>
      <c r="L149" s="658"/>
      <c r="M149" s="658"/>
      <c r="N149" s="658"/>
      <c r="O149" s="658"/>
      <c r="P149" s="658"/>
      <c r="Q149" s="658"/>
      <c r="R149" s="85"/>
    </row>
    <row r="150" spans="1:18" s="1018" customFormat="1">
      <c r="A150" s="635"/>
      <c r="B150" s="80"/>
      <c r="C150" s="80"/>
      <c r="D150" s="80"/>
      <c r="E150" s="80"/>
      <c r="F150" s="80"/>
      <c r="G150" s="80"/>
      <c r="H150" s="80"/>
      <c r="I150" s="80"/>
      <c r="J150" s="80"/>
      <c r="K150" s="658"/>
      <c r="L150" s="658"/>
      <c r="M150" s="658"/>
      <c r="N150" s="658"/>
      <c r="O150" s="658"/>
      <c r="P150" s="658"/>
      <c r="Q150" s="658"/>
      <c r="R150" s="85"/>
    </row>
    <row r="151" spans="1:18" s="1018" customFormat="1">
      <c r="A151" s="635"/>
      <c r="B151" s="80"/>
      <c r="C151" s="80"/>
      <c r="D151" s="80"/>
      <c r="E151" s="80"/>
      <c r="F151" s="80"/>
      <c r="G151" s="80"/>
      <c r="H151" s="80"/>
      <c r="I151" s="80"/>
      <c r="J151" s="80"/>
      <c r="K151" s="658"/>
      <c r="L151" s="658"/>
      <c r="M151" s="658"/>
      <c r="N151" s="658"/>
      <c r="O151" s="658"/>
      <c r="P151" s="658"/>
      <c r="Q151" s="658"/>
      <c r="R151" s="85"/>
    </row>
    <row r="152" spans="1:18" s="1018" customFormat="1">
      <c r="A152" s="635"/>
      <c r="B152" s="80"/>
      <c r="C152" s="80"/>
      <c r="D152" s="80"/>
      <c r="E152" s="80"/>
      <c r="F152" s="80"/>
      <c r="G152" s="80"/>
      <c r="H152" s="80"/>
      <c r="I152" s="80"/>
      <c r="J152" s="80"/>
      <c r="K152" s="658"/>
      <c r="L152" s="658"/>
      <c r="M152" s="658"/>
      <c r="N152" s="658"/>
      <c r="O152" s="658"/>
      <c r="P152" s="658"/>
      <c r="Q152" s="658"/>
      <c r="R152" s="85"/>
    </row>
    <row r="153" spans="1:18" s="1018" customFormat="1">
      <c r="A153" s="635"/>
      <c r="B153" s="80"/>
      <c r="C153" s="80"/>
      <c r="D153" s="80"/>
      <c r="E153" s="80"/>
      <c r="F153" s="80"/>
      <c r="G153" s="80"/>
      <c r="H153" s="80"/>
      <c r="I153" s="80"/>
      <c r="J153" s="80"/>
      <c r="K153" s="658"/>
      <c r="L153" s="658"/>
      <c r="M153" s="658"/>
      <c r="N153" s="658"/>
      <c r="O153" s="658"/>
      <c r="P153" s="658"/>
      <c r="Q153" s="658"/>
      <c r="R153" s="85"/>
    </row>
    <row r="154" spans="1:18" s="1018" customFormat="1">
      <c r="A154" s="635"/>
      <c r="B154" s="80"/>
      <c r="C154" s="80"/>
      <c r="D154" s="80"/>
      <c r="E154" s="80"/>
      <c r="F154" s="80"/>
      <c r="G154" s="80"/>
      <c r="H154" s="80"/>
      <c r="I154" s="80"/>
      <c r="J154" s="80"/>
      <c r="K154" s="658"/>
      <c r="L154" s="658"/>
      <c r="M154" s="658"/>
      <c r="N154" s="658"/>
      <c r="O154" s="658"/>
      <c r="P154" s="658"/>
      <c r="Q154" s="658"/>
      <c r="R154" s="85"/>
    </row>
    <row r="155" spans="1:18" s="1018" customFormat="1">
      <c r="A155" s="635"/>
      <c r="B155" s="80"/>
      <c r="C155" s="80"/>
      <c r="D155" s="80"/>
      <c r="E155" s="80"/>
      <c r="F155" s="80"/>
      <c r="G155" s="80"/>
      <c r="H155" s="80"/>
      <c r="I155" s="80"/>
      <c r="J155" s="80"/>
      <c r="K155" s="658"/>
      <c r="L155" s="658"/>
      <c r="M155" s="658"/>
      <c r="N155" s="658"/>
      <c r="O155" s="658"/>
      <c r="P155" s="658"/>
      <c r="Q155" s="658"/>
      <c r="R155" s="85"/>
    </row>
    <row r="156" spans="1:18" s="1018" customFormat="1">
      <c r="A156" s="635"/>
      <c r="B156" s="80"/>
      <c r="C156" s="80"/>
      <c r="D156" s="80"/>
      <c r="E156" s="80"/>
      <c r="F156" s="80"/>
      <c r="G156" s="80"/>
      <c r="H156" s="80"/>
      <c r="I156" s="80"/>
      <c r="J156" s="80"/>
      <c r="K156" s="658"/>
      <c r="L156" s="658"/>
      <c r="M156" s="658"/>
      <c r="N156" s="658"/>
      <c r="O156" s="658"/>
      <c r="P156" s="658"/>
      <c r="Q156" s="658"/>
      <c r="R156" s="85"/>
    </row>
    <row r="157" spans="1:18" s="1018" customFormat="1">
      <c r="A157" s="635"/>
      <c r="B157" s="80"/>
      <c r="C157" s="80"/>
      <c r="D157" s="80"/>
      <c r="E157" s="80"/>
      <c r="F157" s="80"/>
      <c r="G157" s="80"/>
      <c r="H157" s="80"/>
      <c r="I157" s="80"/>
      <c r="J157" s="80"/>
      <c r="K157" s="658"/>
      <c r="L157" s="658"/>
      <c r="M157" s="658"/>
      <c r="N157" s="658"/>
      <c r="O157" s="658"/>
      <c r="P157" s="658"/>
      <c r="Q157" s="658"/>
      <c r="R157" s="85"/>
    </row>
    <row r="158" spans="1:18" s="1018" customFormat="1">
      <c r="A158" s="635"/>
      <c r="B158" s="80"/>
      <c r="C158" s="80"/>
      <c r="D158" s="80"/>
      <c r="E158" s="80"/>
      <c r="F158" s="80"/>
      <c r="G158" s="80"/>
      <c r="H158" s="80"/>
      <c r="I158" s="80"/>
      <c r="J158" s="80"/>
      <c r="K158" s="658"/>
      <c r="L158" s="658"/>
      <c r="M158" s="658"/>
      <c r="N158" s="658"/>
      <c r="O158" s="658"/>
      <c r="P158" s="658"/>
      <c r="Q158" s="658"/>
      <c r="R158" s="85"/>
    </row>
    <row r="159" spans="1:18" s="1018" customFormat="1">
      <c r="A159" s="635"/>
      <c r="B159" s="80"/>
      <c r="C159" s="80"/>
      <c r="D159" s="80"/>
      <c r="E159" s="80"/>
      <c r="F159" s="80"/>
      <c r="G159" s="80"/>
      <c r="H159" s="80"/>
      <c r="I159" s="80"/>
      <c r="J159" s="80"/>
      <c r="K159" s="658"/>
      <c r="L159" s="658"/>
      <c r="M159" s="658"/>
      <c r="N159" s="658"/>
      <c r="O159" s="658"/>
      <c r="P159" s="658"/>
      <c r="Q159" s="658"/>
      <c r="R159" s="85"/>
    </row>
    <row r="160" spans="1:18" s="1018" customFormat="1">
      <c r="A160" s="635"/>
      <c r="B160" s="80"/>
      <c r="C160" s="80"/>
      <c r="D160" s="80"/>
      <c r="E160" s="80"/>
      <c r="F160" s="80"/>
      <c r="G160" s="80"/>
      <c r="H160" s="80"/>
      <c r="I160" s="80"/>
      <c r="J160" s="80"/>
      <c r="K160" s="658"/>
      <c r="L160" s="658"/>
      <c r="M160" s="658"/>
      <c r="N160" s="658"/>
      <c r="O160" s="658"/>
      <c r="P160" s="658"/>
      <c r="Q160" s="658"/>
      <c r="R160" s="85"/>
    </row>
    <row r="161" spans="1:18" s="1018" customFormat="1">
      <c r="A161" s="635"/>
      <c r="B161" s="80"/>
      <c r="C161" s="80"/>
      <c r="D161" s="80"/>
      <c r="E161" s="80"/>
      <c r="F161" s="80"/>
      <c r="G161" s="80"/>
      <c r="H161" s="80"/>
      <c r="I161" s="80"/>
      <c r="J161" s="80"/>
      <c r="K161" s="658"/>
      <c r="L161" s="658"/>
      <c r="M161" s="658"/>
      <c r="N161" s="658"/>
      <c r="O161" s="658"/>
      <c r="P161" s="658"/>
      <c r="Q161" s="658"/>
      <c r="R161" s="85"/>
    </row>
    <row r="162" spans="1:18" s="1018" customFormat="1">
      <c r="A162" s="635"/>
      <c r="B162" s="80"/>
      <c r="C162" s="80"/>
      <c r="D162" s="80"/>
      <c r="E162" s="80"/>
      <c r="F162" s="80"/>
      <c r="G162" s="80"/>
      <c r="H162" s="80"/>
      <c r="I162" s="80"/>
      <c r="J162" s="80"/>
      <c r="K162" s="658"/>
      <c r="L162" s="658"/>
      <c r="M162" s="658"/>
      <c r="N162" s="658"/>
      <c r="O162" s="658"/>
      <c r="P162" s="658"/>
      <c r="Q162" s="658"/>
      <c r="R162" s="85"/>
    </row>
    <row r="163" spans="1:18" s="1018" customFormat="1">
      <c r="A163" s="635"/>
      <c r="B163" s="80"/>
      <c r="C163" s="80"/>
      <c r="D163" s="80"/>
      <c r="E163" s="80"/>
      <c r="F163" s="80"/>
      <c r="G163" s="80"/>
      <c r="H163" s="80"/>
      <c r="I163" s="80"/>
      <c r="J163" s="80"/>
      <c r="K163" s="658"/>
      <c r="L163" s="658"/>
      <c r="M163" s="658"/>
      <c r="N163" s="658"/>
      <c r="O163" s="658"/>
      <c r="P163" s="658"/>
      <c r="Q163" s="658"/>
      <c r="R163" s="85"/>
    </row>
    <row r="164" spans="1:18" s="1018" customFormat="1">
      <c r="A164" s="635"/>
      <c r="B164" s="80"/>
      <c r="C164" s="80"/>
      <c r="D164" s="80"/>
      <c r="E164" s="80"/>
      <c r="F164" s="80"/>
      <c r="G164" s="80"/>
      <c r="H164" s="80"/>
      <c r="I164" s="80"/>
      <c r="J164" s="80"/>
      <c r="K164" s="658"/>
      <c r="L164" s="658"/>
      <c r="M164" s="658"/>
      <c r="N164" s="658"/>
      <c r="O164" s="658"/>
      <c r="P164" s="658"/>
      <c r="Q164" s="658"/>
      <c r="R164" s="85"/>
    </row>
    <row r="165" spans="1:18" s="1018" customFormat="1">
      <c r="A165" s="635"/>
      <c r="B165" s="80"/>
      <c r="C165" s="80"/>
      <c r="D165" s="80"/>
      <c r="E165" s="80"/>
      <c r="F165" s="80"/>
      <c r="G165" s="80"/>
      <c r="H165" s="80"/>
      <c r="I165" s="80"/>
      <c r="J165" s="80"/>
      <c r="K165" s="658"/>
      <c r="L165" s="658"/>
      <c r="M165" s="658"/>
      <c r="N165" s="658"/>
      <c r="O165" s="658"/>
      <c r="P165" s="658"/>
      <c r="Q165" s="658"/>
      <c r="R165" s="85"/>
    </row>
    <row r="166" spans="1:18" s="1018" customFormat="1">
      <c r="A166" s="635"/>
      <c r="B166" s="80"/>
      <c r="C166" s="80"/>
      <c r="D166" s="80"/>
      <c r="E166" s="80"/>
      <c r="F166" s="80"/>
      <c r="G166" s="80"/>
      <c r="H166" s="80"/>
      <c r="I166" s="80"/>
      <c r="J166" s="80"/>
      <c r="K166" s="658"/>
      <c r="L166" s="658"/>
      <c r="M166" s="658"/>
      <c r="N166" s="658"/>
      <c r="O166" s="658"/>
      <c r="P166" s="658"/>
      <c r="Q166" s="658"/>
      <c r="R166" s="85"/>
    </row>
    <row r="167" spans="1:18" s="1018" customFormat="1">
      <c r="A167" s="635"/>
      <c r="B167" s="80"/>
      <c r="C167" s="80"/>
      <c r="D167" s="80"/>
      <c r="E167" s="80"/>
      <c r="F167" s="80"/>
      <c r="G167" s="80"/>
      <c r="H167" s="80"/>
      <c r="I167" s="80"/>
      <c r="J167" s="80"/>
      <c r="K167" s="658"/>
      <c r="L167" s="658"/>
      <c r="M167" s="658"/>
      <c r="N167" s="658"/>
      <c r="O167" s="658"/>
      <c r="P167" s="658"/>
      <c r="Q167" s="658"/>
      <c r="R167" s="85"/>
    </row>
    <row r="168" spans="1:18" s="1018" customFormat="1">
      <c r="A168" s="635"/>
      <c r="B168" s="80"/>
      <c r="C168" s="80"/>
      <c r="D168" s="80"/>
      <c r="E168" s="80"/>
      <c r="F168" s="80"/>
      <c r="G168" s="80"/>
      <c r="H168" s="80"/>
      <c r="I168" s="80"/>
      <c r="J168" s="80"/>
      <c r="K168" s="658"/>
      <c r="L168" s="658"/>
      <c r="M168" s="658"/>
      <c r="N168" s="658"/>
      <c r="O168" s="658"/>
      <c r="P168" s="658"/>
      <c r="Q168" s="658"/>
      <c r="R168" s="85"/>
    </row>
    <row r="169" spans="1:18" s="1018" customFormat="1">
      <c r="A169" s="635"/>
      <c r="B169" s="80"/>
      <c r="C169" s="80"/>
      <c r="D169" s="80"/>
      <c r="E169" s="80"/>
      <c r="F169" s="80"/>
      <c r="G169" s="80"/>
      <c r="H169" s="80"/>
      <c r="I169" s="80"/>
      <c r="J169" s="80"/>
      <c r="K169" s="658"/>
      <c r="L169" s="658"/>
      <c r="M169" s="658"/>
      <c r="N169" s="658"/>
      <c r="O169" s="658"/>
      <c r="P169" s="658"/>
      <c r="Q169" s="658"/>
      <c r="R169" s="85"/>
    </row>
    <row r="170" spans="1:18" s="1018" customFormat="1">
      <c r="A170" s="635"/>
      <c r="B170" s="80"/>
      <c r="C170" s="80"/>
      <c r="D170" s="80"/>
      <c r="E170" s="80"/>
      <c r="F170" s="80"/>
      <c r="G170" s="80"/>
      <c r="H170" s="80"/>
      <c r="I170" s="80"/>
      <c r="J170" s="80"/>
      <c r="K170" s="658"/>
      <c r="L170" s="658"/>
      <c r="M170" s="658"/>
      <c r="N170" s="658"/>
      <c r="O170" s="658"/>
      <c r="P170" s="658"/>
      <c r="Q170" s="658"/>
      <c r="R170" s="85"/>
    </row>
    <row r="171" spans="1:18" s="1018" customFormat="1">
      <c r="A171" s="635"/>
      <c r="B171" s="80"/>
      <c r="C171" s="80"/>
      <c r="D171" s="80"/>
      <c r="E171" s="80"/>
      <c r="F171" s="80"/>
      <c r="G171" s="80"/>
      <c r="H171" s="80"/>
      <c r="I171" s="80"/>
      <c r="J171" s="80"/>
      <c r="K171" s="658"/>
      <c r="L171" s="658"/>
      <c r="M171" s="658"/>
      <c r="N171" s="658"/>
      <c r="O171" s="658"/>
      <c r="P171" s="658"/>
      <c r="Q171" s="658"/>
      <c r="R171" s="85"/>
    </row>
    <row r="172" spans="1:18" s="1018" customFormat="1">
      <c r="A172" s="635"/>
      <c r="B172" s="80"/>
      <c r="C172" s="80"/>
      <c r="D172" s="80"/>
      <c r="E172" s="80"/>
      <c r="F172" s="80"/>
      <c r="G172" s="80"/>
      <c r="H172" s="80"/>
      <c r="I172" s="80"/>
      <c r="J172" s="80"/>
      <c r="K172" s="658"/>
      <c r="L172" s="658"/>
      <c r="M172" s="658"/>
      <c r="N172" s="658"/>
      <c r="O172" s="658"/>
      <c r="P172" s="658"/>
      <c r="Q172" s="658"/>
      <c r="R172" s="85"/>
    </row>
    <row r="173" spans="1:18" s="1018" customFormat="1">
      <c r="A173" s="635"/>
      <c r="B173" s="80"/>
      <c r="C173" s="80"/>
      <c r="D173" s="80"/>
      <c r="E173" s="80"/>
      <c r="F173" s="80"/>
      <c r="G173" s="80"/>
      <c r="H173" s="80"/>
      <c r="I173" s="80"/>
      <c r="J173" s="80"/>
      <c r="K173" s="658"/>
      <c r="L173" s="658"/>
      <c r="M173" s="658"/>
      <c r="N173" s="658"/>
      <c r="O173" s="658"/>
      <c r="P173" s="658"/>
      <c r="Q173" s="658"/>
      <c r="R173" s="85"/>
    </row>
    <row r="174" spans="1:18" s="1018" customFormat="1">
      <c r="A174" s="635"/>
      <c r="B174" s="80"/>
      <c r="C174" s="80"/>
      <c r="D174" s="80"/>
      <c r="E174" s="80"/>
      <c r="F174" s="80"/>
      <c r="G174" s="80"/>
      <c r="H174" s="80"/>
      <c r="I174" s="80"/>
      <c r="J174" s="80"/>
      <c r="K174" s="658"/>
      <c r="L174" s="658"/>
      <c r="M174" s="658"/>
      <c r="N174" s="658"/>
      <c r="O174" s="658"/>
      <c r="P174" s="658"/>
      <c r="Q174" s="658"/>
      <c r="R174" s="85"/>
    </row>
    <row r="175" spans="1:18" s="1018" customFormat="1">
      <c r="A175" s="635"/>
      <c r="B175" s="80"/>
      <c r="C175" s="80"/>
      <c r="D175" s="80"/>
      <c r="E175" s="80"/>
      <c r="F175" s="80"/>
      <c r="G175" s="80"/>
      <c r="H175" s="80"/>
      <c r="I175" s="80"/>
      <c r="J175" s="80"/>
      <c r="K175" s="658"/>
      <c r="L175" s="658"/>
      <c r="M175" s="658"/>
      <c r="N175" s="658"/>
      <c r="O175" s="658"/>
      <c r="P175" s="658"/>
      <c r="Q175" s="658"/>
      <c r="R175" s="85"/>
    </row>
    <row r="176" spans="1:18" s="1018" customFormat="1">
      <c r="A176" s="635"/>
      <c r="B176" s="80"/>
      <c r="C176" s="80"/>
      <c r="D176" s="80"/>
      <c r="E176" s="80"/>
      <c r="F176" s="80"/>
      <c r="G176" s="80"/>
      <c r="H176" s="80"/>
      <c r="I176" s="80"/>
      <c r="J176" s="80"/>
      <c r="K176" s="658"/>
      <c r="L176" s="658"/>
      <c r="M176" s="658"/>
      <c r="N176" s="658"/>
      <c r="O176" s="658"/>
      <c r="P176" s="658"/>
      <c r="Q176" s="658"/>
      <c r="R176" s="85"/>
    </row>
    <row r="177" spans="1:18" s="1018" customFormat="1">
      <c r="A177" s="635"/>
      <c r="B177" s="80"/>
      <c r="C177" s="80"/>
      <c r="D177" s="80"/>
      <c r="E177" s="80"/>
      <c r="F177" s="80"/>
      <c r="G177" s="80"/>
      <c r="H177" s="80"/>
      <c r="I177" s="80"/>
      <c r="J177" s="80"/>
      <c r="K177" s="658"/>
      <c r="L177" s="658"/>
      <c r="M177" s="658"/>
      <c r="N177" s="658"/>
      <c r="O177" s="658"/>
      <c r="P177" s="658"/>
      <c r="Q177" s="658"/>
      <c r="R177" s="85"/>
    </row>
    <row r="178" spans="1:18" s="1018" customFormat="1">
      <c r="A178" s="635"/>
      <c r="B178" s="80"/>
      <c r="C178" s="80"/>
      <c r="D178" s="80"/>
      <c r="E178" s="80"/>
      <c r="F178" s="80"/>
      <c r="G178" s="80"/>
      <c r="H178" s="80"/>
      <c r="I178" s="80"/>
      <c r="J178" s="80"/>
      <c r="K178" s="658"/>
      <c r="L178" s="658"/>
      <c r="M178" s="658"/>
      <c r="N178" s="658"/>
      <c r="O178" s="658"/>
      <c r="P178" s="658"/>
      <c r="Q178" s="658"/>
      <c r="R178" s="85"/>
    </row>
    <row r="179" spans="1:18" s="1018" customFormat="1">
      <c r="A179" s="635"/>
      <c r="B179" s="80"/>
      <c r="C179" s="80"/>
      <c r="D179" s="80"/>
      <c r="E179" s="80"/>
      <c r="F179" s="80"/>
      <c r="G179" s="80"/>
      <c r="H179" s="80"/>
      <c r="I179" s="80"/>
      <c r="J179" s="80"/>
      <c r="K179" s="658"/>
      <c r="L179" s="658"/>
      <c r="M179" s="658"/>
      <c r="N179" s="658"/>
      <c r="O179" s="658"/>
      <c r="P179" s="658"/>
      <c r="Q179" s="658"/>
      <c r="R179" s="85"/>
    </row>
    <row r="180" spans="1:18" s="1018" customFormat="1">
      <c r="A180" s="635"/>
      <c r="B180" s="80"/>
      <c r="C180" s="80"/>
      <c r="D180" s="80"/>
      <c r="E180" s="80"/>
      <c r="F180" s="80"/>
      <c r="G180" s="80"/>
      <c r="H180" s="80"/>
      <c r="I180" s="80"/>
      <c r="J180" s="80"/>
      <c r="K180" s="658"/>
      <c r="L180" s="658"/>
      <c r="M180" s="658"/>
      <c r="N180" s="658"/>
      <c r="O180" s="658"/>
      <c r="P180" s="658"/>
      <c r="Q180" s="658"/>
      <c r="R180" s="85"/>
    </row>
    <row r="181" spans="1:18" s="1018" customFormat="1">
      <c r="A181" s="635"/>
      <c r="B181" s="80"/>
      <c r="C181" s="80"/>
      <c r="D181" s="80"/>
      <c r="E181" s="80"/>
      <c r="F181" s="80"/>
      <c r="G181" s="80"/>
      <c r="H181" s="80"/>
      <c r="I181" s="80"/>
      <c r="J181" s="80"/>
      <c r="K181" s="658"/>
      <c r="L181" s="658"/>
      <c r="M181" s="658"/>
      <c r="N181" s="658"/>
      <c r="O181" s="658"/>
      <c r="P181" s="658"/>
      <c r="Q181" s="658"/>
      <c r="R181" s="85"/>
    </row>
    <row r="182" spans="1:18" s="1018" customFormat="1">
      <c r="A182" s="635"/>
      <c r="B182" s="80"/>
      <c r="C182" s="80"/>
      <c r="D182" s="80"/>
      <c r="E182" s="80"/>
      <c r="F182" s="80"/>
      <c r="G182" s="80"/>
      <c r="H182" s="80"/>
      <c r="I182" s="80"/>
      <c r="J182" s="80"/>
      <c r="K182" s="658"/>
      <c r="L182" s="658"/>
      <c r="M182" s="658"/>
      <c r="N182" s="658"/>
      <c r="O182" s="658"/>
      <c r="P182" s="658"/>
      <c r="Q182" s="658"/>
      <c r="R182" s="85"/>
    </row>
    <row r="183" spans="1:18" s="1018" customFormat="1">
      <c r="A183" s="635"/>
      <c r="B183" s="80"/>
      <c r="C183" s="80"/>
      <c r="D183" s="80"/>
      <c r="E183" s="80"/>
      <c r="F183" s="80"/>
      <c r="G183" s="80"/>
      <c r="H183" s="80"/>
      <c r="I183" s="80"/>
      <c r="J183" s="80"/>
      <c r="K183" s="658"/>
      <c r="L183" s="658"/>
      <c r="M183" s="658"/>
      <c r="N183" s="658"/>
      <c r="O183" s="658"/>
      <c r="P183" s="658"/>
      <c r="Q183" s="658"/>
      <c r="R183" s="85"/>
    </row>
    <row r="184" spans="1:18" s="1018" customFormat="1">
      <c r="A184" s="635"/>
      <c r="B184" s="80"/>
      <c r="C184" s="80"/>
      <c r="D184" s="80"/>
      <c r="E184" s="80"/>
      <c r="F184" s="80"/>
      <c r="G184" s="80"/>
      <c r="H184" s="80"/>
      <c r="I184" s="80"/>
      <c r="J184" s="80"/>
      <c r="K184" s="658"/>
      <c r="L184" s="658"/>
      <c r="M184" s="658"/>
      <c r="N184" s="658"/>
      <c r="O184" s="658"/>
      <c r="P184" s="658"/>
      <c r="Q184" s="658"/>
      <c r="R184" s="85"/>
    </row>
    <row r="185" spans="1:18" s="1018" customFormat="1">
      <c r="A185" s="635"/>
      <c r="B185" s="80"/>
      <c r="C185" s="80"/>
      <c r="D185" s="80"/>
      <c r="E185" s="80"/>
      <c r="F185" s="80"/>
      <c r="G185" s="80"/>
      <c r="H185" s="80"/>
      <c r="I185" s="80"/>
      <c r="J185" s="80"/>
      <c r="K185" s="658"/>
      <c r="L185" s="658"/>
      <c r="M185" s="658"/>
      <c r="N185" s="658"/>
      <c r="O185" s="658"/>
      <c r="P185" s="658"/>
      <c r="Q185" s="658"/>
      <c r="R185" s="85"/>
    </row>
    <row r="186" spans="1:18" s="1018" customFormat="1">
      <c r="A186" s="635"/>
      <c r="B186" s="80"/>
      <c r="C186" s="80"/>
      <c r="D186" s="80"/>
      <c r="E186" s="80"/>
      <c r="F186" s="80"/>
      <c r="G186" s="80"/>
      <c r="H186" s="80"/>
      <c r="I186" s="80"/>
      <c r="J186" s="80"/>
      <c r="K186" s="658"/>
      <c r="L186" s="658"/>
      <c r="M186" s="658"/>
      <c r="N186" s="658"/>
      <c r="O186" s="658"/>
      <c r="P186" s="658"/>
      <c r="Q186" s="658"/>
      <c r="R186" s="85"/>
    </row>
    <row r="187" spans="1:18" s="1018" customFormat="1">
      <c r="A187" s="635"/>
      <c r="B187" s="80"/>
      <c r="C187" s="80"/>
      <c r="D187" s="80"/>
      <c r="E187" s="80"/>
      <c r="F187" s="80"/>
      <c r="G187" s="80"/>
      <c r="H187" s="80"/>
      <c r="I187" s="80"/>
      <c r="J187" s="80"/>
      <c r="K187" s="658"/>
      <c r="L187" s="658"/>
      <c r="M187" s="658"/>
      <c r="N187" s="658"/>
      <c r="O187" s="658"/>
      <c r="P187" s="658"/>
      <c r="Q187" s="658"/>
      <c r="R187" s="85"/>
    </row>
    <row r="188" spans="1:18" s="1018" customFormat="1">
      <c r="A188" s="635"/>
      <c r="B188" s="80"/>
      <c r="C188" s="80"/>
      <c r="D188" s="80"/>
      <c r="E188" s="80"/>
      <c r="F188" s="80"/>
      <c r="G188" s="80"/>
      <c r="H188" s="80"/>
      <c r="I188" s="80"/>
      <c r="J188" s="80"/>
      <c r="K188" s="658"/>
      <c r="L188" s="658"/>
      <c r="M188" s="658"/>
      <c r="N188" s="658"/>
      <c r="O188" s="658"/>
      <c r="P188" s="658"/>
      <c r="Q188" s="658"/>
      <c r="R188" s="85"/>
    </row>
    <row r="189" spans="1:18" s="1018" customFormat="1">
      <c r="A189" s="635"/>
      <c r="B189" s="80"/>
      <c r="C189" s="80"/>
      <c r="D189" s="80"/>
      <c r="E189" s="80"/>
      <c r="F189" s="80"/>
      <c r="G189" s="80"/>
      <c r="H189" s="80"/>
      <c r="I189" s="80"/>
      <c r="J189" s="80"/>
      <c r="K189" s="658"/>
      <c r="L189" s="658"/>
      <c r="M189" s="658"/>
      <c r="N189" s="658"/>
      <c r="O189" s="658"/>
      <c r="P189" s="658"/>
      <c r="Q189" s="658"/>
      <c r="R189" s="85"/>
    </row>
    <row r="190" spans="1:18" s="1018" customFormat="1">
      <c r="A190" s="635"/>
      <c r="B190" s="80"/>
      <c r="C190" s="80"/>
      <c r="D190" s="80"/>
      <c r="E190" s="80"/>
      <c r="F190" s="80"/>
      <c r="G190" s="80"/>
      <c r="H190" s="80"/>
      <c r="I190" s="80"/>
      <c r="J190" s="80"/>
      <c r="K190" s="658"/>
      <c r="L190" s="658"/>
      <c r="M190" s="658"/>
      <c r="N190" s="658"/>
      <c r="O190" s="658"/>
      <c r="P190" s="658"/>
      <c r="Q190" s="658"/>
      <c r="R190" s="85"/>
    </row>
    <row r="191" spans="1:18" s="1018" customFormat="1">
      <c r="A191" s="635"/>
      <c r="B191" s="80"/>
      <c r="C191" s="80"/>
      <c r="D191" s="80"/>
      <c r="E191" s="80"/>
      <c r="F191" s="80"/>
      <c r="G191" s="80"/>
      <c r="H191" s="80"/>
      <c r="I191" s="80"/>
      <c r="J191" s="80"/>
      <c r="K191" s="658"/>
      <c r="L191" s="658"/>
      <c r="M191" s="658"/>
      <c r="N191" s="658"/>
      <c r="O191" s="658"/>
      <c r="P191" s="658"/>
      <c r="Q191" s="658"/>
      <c r="R191" s="85"/>
    </row>
    <row r="192" spans="1:18" s="1018" customFormat="1">
      <c r="A192" s="635"/>
      <c r="B192" s="80"/>
      <c r="C192" s="80"/>
      <c r="D192" s="80"/>
      <c r="E192" s="80"/>
      <c r="F192" s="80"/>
      <c r="G192" s="80"/>
      <c r="H192" s="80"/>
      <c r="I192" s="80"/>
      <c r="J192" s="80"/>
      <c r="K192" s="658"/>
      <c r="L192" s="658"/>
      <c r="M192" s="658"/>
      <c r="N192" s="658"/>
      <c r="O192" s="658"/>
      <c r="P192" s="658"/>
      <c r="Q192" s="658"/>
      <c r="R192" s="85"/>
    </row>
    <row r="193" spans="1:18" s="1018" customFormat="1">
      <c r="A193" s="635"/>
      <c r="B193" s="80"/>
      <c r="C193" s="80"/>
      <c r="D193" s="80"/>
      <c r="E193" s="80"/>
      <c r="F193" s="80"/>
      <c r="G193" s="80"/>
      <c r="H193" s="80"/>
      <c r="I193" s="80"/>
      <c r="J193" s="80"/>
      <c r="K193" s="658"/>
      <c r="L193" s="658"/>
      <c r="M193" s="658"/>
      <c r="N193" s="658"/>
      <c r="O193" s="658"/>
      <c r="P193" s="658"/>
      <c r="Q193" s="658"/>
      <c r="R193" s="85"/>
    </row>
    <row r="194" spans="1:18" s="1018" customFormat="1">
      <c r="A194" s="635"/>
      <c r="B194" s="80"/>
      <c r="C194" s="80"/>
      <c r="D194" s="80"/>
      <c r="E194" s="80"/>
      <c r="F194" s="80"/>
      <c r="G194" s="80"/>
      <c r="H194" s="80"/>
      <c r="I194" s="80"/>
      <c r="J194" s="80"/>
      <c r="K194" s="658"/>
      <c r="L194" s="658"/>
      <c r="M194" s="658"/>
      <c r="N194" s="658"/>
      <c r="O194" s="658"/>
      <c r="P194" s="658"/>
      <c r="Q194" s="658"/>
      <c r="R194" s="85"/>
    </row>
    <row r="195" spans="1:18" s="1018" customFormat="1">
      <c r="A195" s="635"/>
      <c r="B195" s="80"/>
      <c r="C195" s="80"/>
      <c r="D195" s="80"/>
      <c r="E195" s="80"/>
      <c r="F195" s="80"/>
      <c r="G195" s="80"/>
      <c r="H195" s="80"/>
      <c r="I195" s="80"/>
      <c r="J195" s="80"/>
      <c r="K195" s="658"/>
      <c r="L195" s="658"/>
      <c r="M195" s="658"/>
      <c r="N195" s="658"/>
      <c r="O195" s="658"/>
      <c r="P195" s="658"/>
      <c r="Q195" s="658"/>
      <c r="R195" s="85"/>
    </row>
    <row r="196" spans="1:18" s="1018" customFormat="1">
      <c r="A196" s="635"/>
      <c r="B196" s="80"/>
      <c r="C196" s="80"/>
      <c r="D196" s="80"/>
      <c r="E196" s="80"/>
      <c r="F196" s="80"/>
      <c r="G196" s="80"/>
      <c r="H196" s="80"/>
      <c r="I196" s="80"/>
      <c r="J196" s="80"/>
      <c r="K196" s="658"/>
      <c r="L196" s="658"/>
      <c r="M196" s="658"/>
      <c r="N196" s="658"/>
      <c r="O196" s="658"/>
      <c r="P196" s="658"/>
      <c r="Q196" s="658"/>
      <c r="R196" s="85"/>
    </row>
    <row r="197" spans="1:18" s="1018" customFormat="1">
      <c r="A197" s="635"/>
      <c r="B197" s="80"/>
      <c r="C197" s="80"/>
      <c r="D197" s="80"/>
      <c r="E197" s="80"/>
      <c r="F197" s="80"/>
      <c r="G197" s="80"/>
      <c r="H197" s="80"/>
      <c r="I197" s="80"/>
      <c r="J197" s="80"/>
      <c r="K197" s="658"/>
      <c r="L197" s="658"/>
      <c r="M197" s="658"/>
      <c r="N197" s="658"/>
      <c r="O197" s="658"/>
      <c r="P197" s="658"/>
      <c r="Q197" s="658"/>
      <c r="R197" s="85"/>
    </row>
    <row r="198" spans="1:18" s="1018" customFormat="1">
      <c r="A198" s="635"/>
      <c r="B198" s="80"/>
      <c r="C198" s="80"/>
      <c r="D198" s="80"/>
      <c r="E198" s="80"/>
      <c r="F198" s="80"/>
      <c r="G198" s="80"/>
      <c r="H198" s="80"/>
      <c r="I198" s="80"/>
      <c r="J198" s="80"/>
      <c r="K198" s="658"/>
      <c r="L198" s="658"/>
      <c r="M198" s="658"/>
      <c r="N198" s="658"/>
      <c r="O198" s="658"/>
      <c r="P198" s="658"/>
      <c r="Q198" s="658"/>
      <c r="R198" s="85"/>
    </row>
    <row r="199" spans="1:18" s="1018" customFormat="1">
      <c r="A199" s="635"/>
      <c r="B199" s="80"/>
      <c r="C199" s="80"/>
      <c r="D199" s="80"/>
      <c r="E199" s="80"/>
      <c r="F199" s="80"/>
      <c r="G199" s="80"/>
      <c r="H199" s="80"/>
      <c r="I199" s="80"/>
      <c r="J199" s="80"/>
      <c r="K199" s="658"/>
      <c r="L199" s="658"/>
      <c r="M199" s="658"/>
      <c r="N199" s="658"/>
      <c r="O199" s="658"/>
      <c r="P199" s="658"/>
      <c r="Q199" s="658"/>
      <c r="R199" s="85"/>
    </row>
    <row r="200" spans="1:18" s="1018" customFormat="1">
      <c r="A200" s="635"/>
      <c r="B200" s="80"/>
      <c r="C200" s="80"/>
      <c r="D200" s="80"/>
      <c r="E200" s="80"/>
      <c r="F200" s="80"/>
      <c r="G200" s="80"/>
      <c r="H200" s="80"/>
      <c r="I200" s="80"/>
      <c r="J200" s="80"/>
      <c r="K200" s="658"/>
      <c r="L200" s="658"/>
      <c r="M200" s="658"/>
      <c r="N200" s="658"/>
      <c r="O200" s="658"/>
      <c r="P200" s="658"/>
      <c r="Q200" s="658"/>
      <c r="R200" s="85"/>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T8" sqref="T8"/>
    </sheetView>
  </sheetViews>
  <sheetFormatPr defaultRowHeight="15"/>
  <cols>
    <col min="1" max="1" width="37.7109375" style="81" customWidth="1"/>
    <col min="2" max="2" width="12.85546875" style="80" customWidth="1"/>
    <col min="3" max="15" width="13" style="80" customWidth="1"/>
    <col min="16" max="16" width="13" style="695" customWidth="1"/>
    <col min="17" max="17" width="13.85546875" style="85" hidden="1" customWidth="1"/>
    <col min="18" max="18" width="2.5703125" style="85" customWidth="1"/>
    <col min="19" max="256" width="9.140625" style="1018"/>
    <col min="257" max="257" width="37.7109375" style="1018" customWidth="1"/>
    <col min="258" max="258" width="12.85546875" style="1018" customWidth="1"/>
    <col min="259" max="272" width="13" style="1018" customWidth="1"/>
    <col min="273" max="273" width="0" style="1018" hidden="1" customWidth="1"/>
    <col min="274" max="274" width="2.5703125" style="1018" customWidth="1"/>
    <col min="275" max="512" width="9.140625" style="1018"/>
    <col min="513" max="513" width="37.7109375" style="1018" customWidth="1"/>
    <col min="514" max="514" width="12.85546875" style="1018" customWidth="1"/>
    <col min="515" max="528" width="13" style="1018" customWidth="1"/>
    <col min="529" max="529" width="0" style="1018" hidden="1" customWidth="1"/>
    <col min="530" max="530" width="2.5703125" style="1018" customWidth="1"/>
    <col min="531" max="768" width="9.140625" style="1018"/>
    <col min="769" max="769" width="37.7109375" style="1018" customWidth="1"/>
    <col min="770" max="770" width="12.85546875" style="1018" customWidth="1"/>
    <col min="771" max="784" width="13" style="1018" customWidth="1"/>
    <col min="785" max="785" width="0" style="1018" hidden="1" customWidth="1"/>
    <col min="786" max="786" width="2.5703125" style="1018" customWidth="1"/>
    <col min="787" max="1024" width="9.140625" style="1018"/>
    <col min="1025" max="1025" width="37.7109375" style="1018" customWidth="1"/>
    <col min="1026" max="1026" width="12.85546875" style="1018" customWidth="1"/>
    <col min="1027" max="1040" width="13" style="1018" customWidth="1"/>
    <col min="1041" max="1041" width="0" style="1018" hidden="1" customWidth="1"/>
    <col min="1042" max="1042" width="2.5703125" style="1018" customWidth="1"/>
    <col min="1043" max="1280" width="9.140625" style="1018"/>
    <col min="1281" max="1281" width="37.7109375" style="1018" customWidth="1"/>
    <col min="1282" max="1282" width="12.85546875" style="1018" customWidth="1"/>
    <col min="1283" max="1296" width="13" style="1018" customWidth="1"/>
    <col min="1297" max="1297" width="0" style="1018" hidden="1" customWidth="1"/>
    <col min="1298" max="1298" width="2.5703125" style="1018" customWidth="1"/>
    <col min="1299" max="1536" width="9.140625" style="1018"/>
    <col min="1537" max="1537" width="37.7109375" style="1018" customWidth="1"/>
    <col min="1538" max="1538" width="12.85546875" style="1018" customWidth="1"/>
    <col min="1539" max="1552" width="13" style="1018" customWidth="1"/>
    <col min="1553" max="1553" width="0" style="1018" hidden="1" customWidth="1"/>
    <col min="1554" max="1554" width="2.5703125" style="1018" customWidth="1"/>
    <col min="1555" max="1792" width="9.140625" style="1018"/>
    <col min="1793" max="1793" width="37.7109375" style="1018" customWidth="1"/>
    <col min="1794" max="1794" width="12.85546875" style="1018" customWidth="1"/>
    <col min="1795" max="1808" width="13" style="1018" customWidth="1"/>
    <col min="1809" max="1809" width="0" style="1018" hidden="1" customWidth="1"/>
    <col min="1810" max="1810" width="2.5703125" style="1018" customWidth="1"/>
    <col min="1811" max="2048" width="9.140625" style="1018"/>
    <col min="2049" max="2049" width="37.7109375" style="1018" customWidth="1"/>
    <col min="2050" max="2050" width="12.85546875" style="1018" customWidth="1"/>
    <col min="2051" max="2064" width="13" style="1018" customWidth="1"/>
    <col min="2065" max="2065" width="0" style="1018" hidden="1" customWidth="1"/>
    <col min="2066" max="2066" width="2.5703125" style="1018" customWidth="1"/>
    <col min="2067" max="2304" width="9.140625" style="1018"/>
    <col min="2305" max="2305" width="37.7109375" style="1018" customWidth="1"/>
    <col min="2306" max="2306" width="12.85546875" style="1018" customWidth="1"/>
    <col min="2307" max="2320" width="13" style="1018" customWidth="1"/>
    <col min="2321" max="2321" width="0" style="1018" hidden="1" customWidth="1"/>
    <col min="2322" max="2322" width="2.5703125" style="1018" customWidth="1"/>
    <col min="2323" max="2560" width="9.140625" style="1018"/>
    <col min="2561" max="2561" width="37.7109375" style="1018" customWidth="1"/>
    <col min="2562" max="2562" width="12.85546875" style="1018" customWidth="1"/>
    <col min="2563" max="2576" width="13" style="1018" customWidth="1"/>
    <col min="2577" max="2577" width="0" style="1018" hidden="1" customWidth="1"/>
    <col min="2578" max="2578" width="2.5703125" style="1018" customWidth="1"/>
    <col min="2579" max="2816" width="9.140625" style="1018"/>
    <col min="2817" max="2817" width="37.7109375" style="1018" customWidth="1"/>
    <col min="2818" max="2818" width="12.85546875" style="1018" customWidth="1"/>
    <col min="2819" max="2832" width="13" style="1018" customWidth="1"/>
    <col min="2833" max="2833" width="0" style="1018" hidden="1" customWidth="1"/>
    <col min="2834" max="2834" width="2.5703125" style="1018" customWidth="1"/>
    <col min="2835" max="3072" width="9.140625" style="1018"/>
    <col min="3073" max="3073" width="37.7109375" style="1018" customWidth="1"/>
    <col min="3074" max="3074" width="12.85546875" style="1018" customWidth="1"/>
    <col min="3075" max="3088" width="13" style="1018" customWidth="1"/>
    <col min="3089" max="3089" width="0" style="1018" hidden="1" customWidth="1"/>
    <col min="3090" max="3090" width="2.5703125" style="1018" customWidth="1"/>
    <col min="3091" max="3328" width="9.140625" style="1018"/>
    <col min="3329" max="3329" width="37.7109375" style="1018" customWidth="1"/>
    <col min="3330" max="3330" width="12.85546875" style="1018" customWidth="1"/>
    <col min="3331" max="3344" width="13" style="1018" customWidth="1"/>
    <col min="3345" max="3345" width="0" style="1018" hidden="1" customWidth="1"/>
    <col min="3346" max="3346" width="2.5703125" style="1018" customWidth="1"/>
    <col min="3347" max="3584" width="9.140625" style="1018"/>
    <col min="3585" max="3585" width="37.7109375" style="1018" customWidth="1"/>
    <col min="3586" max="3586" width="12.85546875" style="1018" customWidth="1"/>
    <col min="3587" max="3600" width="13" style="1018" customWidth="1"/>
    <col min="3601" max="3601" width="0" style="1018" hidden="1" customWidth="1"/>
    <col min="3602" max="3602" width="2.5703125" style="1018" customWidth="1"/>
    <col min="3603" max="3840" width="9.140625" style="1018"/>
    <col min="3841" max="3841" width="37.7109375" style="1018" customWidth="1"/>
    <col min="3842" max="3842" width="12.85546875" style="1018" customWidth="1"/>
    <col min="3843" max="3856" width="13" style="1018" customWidth="1"/>
    <col min="3857" max="3857" width="0" style="1018" hidden="1" customWidth="1"/>
    <col min="3858" max="3858" width="2.5703125" style="1018" customWidth="1"/>
    <col min="3859" max="4096" width="9.140625" style="1018"/>
    <col min="4097" max="4097" width="37.7109375" style="1018" customWidth="1"/>
    <col min="4098" max="4098" width="12.85546875" style="1018" customWidth="1"/>
    <col min="4099" max="4112" width="13" style="1018" customWidth="1"/>
    <col min="4113" max="4113" width="0" style="1018" hidden="1" customWidth="1"/>
    <col min="4114" max="4114" width="2.5703125" style="1018" customWidth="1"/>
    <col min="4115" max="4352" width="9.140625" style="1018"/>
    <col min="4353" max="4353" width="37.7109375" style="1018" customWidth="1"/>
    <col min="4354" max="4354" width="12.85546875" style="1018" customWidth="1"/>
    <col min="4355" max="4368" width="13" style="1018" customWidth="1"/>
    <col min="4369" max="4369" width="0" style="1018" hidden="1" customWidth="1"/>
    <col min="4370" max="4370" width="2.5703125" style="1018" customWidth="1"/>
    <col min="4371" max="4608" width="9.140625" style="1018"/>
    <col min="4609" max="4609" width="37.7109375" style="1018" customWidth="1"/>
    <col min="4610" max="4610" width="12.85546875" style="1018" customWidth="1"/>
    <col min="4611" max="4624" width="13" style="1018" customWidth="1"/>
    <col min="4625" max="4625" width="0" style="1018" hidden="1" customWidth="1"/>
    <col min="4626" max="4626" width="2.5703125" style="1018" customWidth="1"/>
    <col min="4627" max="4864" width="9.140625" style="1018"/>
    <col min="4865" max="4865" width="37.7109375" style="1018" customWidth="1"/>
    <col min="4866" max="4866" width="12.85546875" style="1018" customWidth="1"/>
    <col min="4867" max="4880" width="13" style="1018" customWidth="1"/>
    <col min="4881" max="4881" width="0" style="1018" hidden="1" customWidth="1"/>
    <col min="4882" max="4882" width="2.5703125" style="1018" customWidth="1"/>
    <col min="4883" max="5120" width="9.140625" style="1018"/>
    <col min="5121" max="5121" width="37.7109375" style="1018" customWidth="1"/>
    <col min="5122" max="5122" width="12.85546875" style="1018" customWidth="1"/>
    <col min="5123" max="5136" width="13" style="1018" customWidth="1"/>
    <col min="5137" max="5137" width="0" style="1018" hidden="1" customWidth="1"/>
    <col min="5138" max="5138" width="2.5703125" style="1018" customWidth="1"/>
    <col min="5139" max="5376" width="9.140625" style="1018"/>
    <col min="5377" max="5377" width="37.7109375" style="1018" customWidth="1"/>
    <col min="5378" max="5378" width="12.85546875" style="1018" customWidth="1"/>
    <col min="5379" max="5392" width="13" style="1018" customWidth="1"/>
    <col min="5393" max="5393" width="0" style="1018" hidden="1" customWidth="1"/>
    <col min="5394" max="5394" width="2.5703125" style="1018" customWidth="1"/>
    <col min="5395" max="5632" width="9.140625" style="1018"/>
    <col min="5633" max="5633" width="37.7109375" style="1018" customWidth="1"/>
    <col min="5634" max="5634" width="12.85546875" style="1018" customWidth="1"/>
    <col min="5635" max="5648" width="13" style="1018" customWidth="1"/>
    <col min="5649" max="5649" width="0" style="1018" hidden="1" customWidth="1"/>
    <col min="5650" max="5650" width="2.5703125" style="1018" customWidth="1"/>
    <col min="5651" max="5888" width="9.140625" style="1018"/>
    <col min="5889" max="5889" width="37.7109375" style="1018" customWidth="1"/>
    <col min="5890" max="5890" width="12.85546875" style="1018" customWidth="1"/>
    <col min="5891" max="5904" width="13" style="1018" customWidth="1"/>
    <col min="5905" max="5905" width="0" style="1018" hidden="1" customWidth="1"/>
    <col min="5906" max="5906" width="2.5703125" style="1018" customWidth="1"/>
    <col min="5907" max="6144" width="9.140625" style="1018"/>
    <col min="6145" max="6145" width="37.7109375" style="1018" customWidth="1"/>
    <col min="6146" max="6146" width="12.85546875" style="1018" customWidth="1"/>
    <col min="6147" max="6160" width="13" style="1018" customWidth="1"/>
    <col min="6161" max="6161" width="0" style="1018" hidden="1" customWidth="1"/>
    <col min="6162" max="6162" width="2.5703125" style="1018" customWidth="1"/>
    <col min="6163" max="6400" width="9.140625" style="1018"/>
    <col min="6401" max="6401" width="37.7109375" style="1018" customWidth="1"/>
    <col min="6402" max="6402" width="12.85546875" style="1018" customWidth="1"/>
    <col min="6403" max="6416" width="13" style="1018" customWidth="1"/>
    <col min="6417" max="6417" width="0" style="1018" hidden="1" customWidth="1"/>
    <col min="6418" max="6418" width="2.5703125" style="1018" customWidth="1"/>
    <col min="6419" max="6656" width="9.140625" style="1018"/>
    <col min="6657" max="6657" width="37.7109375" style="1018" customWidth="1"/>
    <col min="6658" max="6658" width="12.85546875" style="1018" customWidth="1"/>
    <col min="6659" max="6672" width="13" style="1018" customWidth="1"/>
    <col min="6673" max="6673" width="0" style="1018" hidden="1" customWidth="1"/>
    <col min="6674" max="6674" width="2.5703125" style="1018" customWidth="1"/>
    <col min="6675" max="6912" width="9.140625" style="1018"/>
    <col min="6913" max="6913" width="37.7109375" style="1018" customWidth="1"/>
    <col min="6914" max="6914" width="12.85546875" style="1018" customWidth="1"/>
    <col min="6915" max="6928" width="13" style="1018" customWidth="1"/>
    <col min="6929" max="6929" width="0" style="1018" hidden="1" customWidth="1"/>
    <col min="6930" max="6930" width="2.5703125" style="1018" customWidth="1"/>
    <col min="6931" max="7168" width="9.140625" style="1018"/>
    <col min="7169" max="7169" width="37.7109375" style="1018" customWidth="1"/>
    <col min="7170" max="7170" width="12.85546875" style="1018" customWidth="1"/>
    <col min="7171" max="7184" width="13" style="1018" customWidth="1"/>
    <col min="7185" max="7185" width="0" style="1018" hidden="1" customWidth="1"/>
    <col min="7186" max="7186" width="2.5703125" style="1018" customWidth="1"/>
    <col min="7187" max="7424" width="9.140625" style="1018"/>
    <col min="7425" max="7425" width="37.7109375" style="1018" customWidth="1"/>
    <col min="7426" max="7426" width="12.85546875" style="1018" customWidth="1"/>
    <col min="7427" max="7440" width="13" style="1018" customWidth="1"/>
    <col min="7441" max="7441" width="0" style="1018" hidden="1" customWidth="1"/>
    <col min="7442" max="7442" width="2.5703125" style="1018" customWidth="1"/>
    <col min="7443" max="7680" width="9.140625" style="1018"/>
    <col min="7681" max="7681" width="37.7109375" style="1018" customWidth="1"/>
    <col min="7682" max="7682" width="12.85546875" style="1018" customWidth="1"/>
    <col min="7683" max="7696" width="13" style="1018" customWidth="1"/>
    <col min="7697" max="7697" width="0" style="1018" hidden="1" customWidth="1"/>
    <col min="7698" max="7698" width="2.5703125" style="1018" customWidth="1"/>
    <col min="7699" max="7936" width="9.140625" style="1018"/>
    <col min="7937" max="7937" width="37.7109375" style="1018" customWidth="1"/>
    <col min="7938" max="7938" width="12.85546875" style="1018" customWidth="1"/>
    <col min="7939" max="7952" width="13" style="1018" customWidth="1"/>
    <col min="7953" max="7953" width="0" style="1018" hidden="1" customWidth="1"/>
    <col min="7954" max="7954" width="2.5703125" style="1018" customWidth="1"/>
    <col min="7955" max="8192" width="9.140625" style="1018"/>
    <col min="8193" max="8193" width="37.7109375" style="1018" customWidth="1"/>
    <col min="8194" max="8194" width="12.85546875" style="1018" customWidth="1"/>
    <col min="8195" max="8208" width="13" style="1018" customWidth="1"/>
    <col min="8209" max="8209" width="0" style="1018" hidden="1" customWidth="1"/>
    <col min="8210" max="8210" width="2.5703125" style="1018" customWidth="1"/>
    <col min="8211" max="8448" width="9.140625" style="1018"/>
    <col min="8449" max="8449" width="37.7109375" style="1018" customWidth="1"/>
    <col min="8450" max="8450" width="12.85546875" style="1018" customWidth="1"/>
    <col min="8451" max="8464" width="13" style="1018" customWidth="1"/>
    <col min="8465" max="8465" width="0" style="1018" hidden="1" customWidth="1"/>
    <col min="8466" max="8466" width="2.5703125" style="1018" customWidth="1"/>
    <col min="8467" max="8704" width="9.140625" style="1018"/>
    <col min="8705" max="8705" width="37.7109375" style="1018" customWidth="1"/>
    <col min="8706" max="8706" width="12.85546875" style="1018" customWidth="1"/>
    <col min="8707" max="8720" width="13" style="1018" customWidth="1"/>
    <col min="8721" max="8721" width="0" style="1018" hidden="1" customWidth="1"/>
    <col min="8722" max="8722" width="2.5703125" style="1018" customWidth="1"/>
    <col min="8723" max="8960" width="9.140625" style="1018"/>
    <col min="8961" max="8961" width="37.7109375" style="1018" customWidth="1"/>
    <col min="8962" max="8962" width="12.85546875" style="1018" customWidth="1"/>
    <col min="8963" max="8976" width="13" style="1018" customWidth="1"/>
    <col min="8977" max="8977" width="0" style="1018" hidden="1" customWidth="1"/>
    <col min="8978" max="8978" width="2.5703125" style="1018" customWidth="1"/>
    <col min="8979" max="9216" width="9.140625" style="1018"/>
    <col min="9217" max="9217" width="37.7109375" style="1018" customWidth="1"/>
    <col min="9218" max="9218" width="12.85546875" style="1018" customWidth="1"/>
    <col min="9219" max="9232" width="13" style="1018" customWidth="1"/>
    <col min="9233" max="9233" width="0" style="1018" hidden="1" customWidth="1"/>
    <col min="9234" max="9234" width="2.5703125" style="1018" customWidth="1"/>
    <col min="9235" max="9472" width="9.140625" style="1018"/>
    <col min="9473" max="9473" width="37.7109375" style="1018" customWidth="1"/>
    <col min="9474" max="9474" width="12.85546875" style="1018" customWidth="1"/>
    <col min="9475" max="9488" width="13" style="1018" customWidth="1"/>
    <col min="9489" max="9489" width="0" style="1018" hidden="1" customWidth="1"/>
    <col min="9490" max="9490" width="2.5703125" style="1018" customWidth="1"/>
    <col min="9491" max="9728" width="9.140625" style="1018"/>
    <col min="9729" max="9729" width="37.7109375" style="1018" customWidth="1"/>
    <col min="9730" max="9730" width="12.85546875" style="1018" customWidth="1"/>
    <col min="9731" max="9744" width="13" style="1018" customWidth="1"/>
    <col min="9745" max="9745" width="0" style="1018" hidden="1" customWidth="1"/>
    <col min="9746" max="9746" width="2.5703125" style="1018" customWidth="1"/>
    <col min="9747" max="9984" width="9.140625" style="1018"/>
    <col min="9985" max="9985" width="37.7109375" style="1018" customWidth="1"/>
    <col min="9986" max="9986" width="12.85546875" style="1018" customWidth="1"/>
    <col min="9987" max="10000" width="13" style="1018" customWidth="1"/>
    <col min="10001" max="10001" width="0" style="1018" hidden="1" customWidth="1"/>
    <col min="10002" max="10002" width="2.5703125" style="1018" customWidth="1"/>
    <col min="10003" max="10240" width="9.140625" style="1018"/>
    <col min="10241" max="10241" width="37.7109375" style="1018" customWidth="1"/>
    <col min="10242" max="10242" width="12.85546875" style="1018" customWidth="1"/>
    <col min="10243" max="10256" width="13" style="1018" customWidth="1"/>
    <col min="10257" max="10257" width="0" style="1018" hidden="1" customWidth="1"/>
    <col min="10258" max="10258" width="2.5703125" style="1018" customWidth="1"/>
    <col min="10259" max="10496" width="9.140625" style="1018"/>
    <col min="10497" max="10497" width="37.7109375" style="1018" customWidth="1"/>
    <col min="10498" max="10498" width="12.85546875" style="1018" customWidth="1"/>
    <col min="10499" max="10512" width="13" style="1018" customWidth="1"/>
    <col min="10513" max="10513" width="0" style="1018" hidden="1" customWidth="1"/>
    <col min="10514" max="10514" width="2.5703125" style="1018" customWidth="1"/>
    <col min="10515" max="10752" width="9.140625" style="1018"/>
    <col min="10753" max="10753" width="37.7109375" style="1018" customWidth="1"/>
    <col min="10754" max="10754" width="12.85546875" style="1018" customWidth="1"/>
    <col min="10755" max="10768" width="13" style="1018" customWidth="1"/>
    <col min="10769" max="10769" width="0" style="1018" hidden="1" customWidth="1"/>
    <col min="10770" max="10770" width="2.5703125" style="1018" customWidth="1"/>
    <col min="10771" max="11008" width="9.140625" style="1018"/>
    <col min="11009" max="11009" width="37.7109375" style="1018" customWidth="1"/>
    <col min="11010" max="11010" width="12.85546875" style="1018" customWidth="1"/>
    <col min="11011" max="11024" width="13" style="1018" customWidth="1"/>
    <col min="11025" max="11025" width="0" style="1018" hidden="1" customWidth="1"/>
    <col min="11026" max="11026" width="2.5703125" style="1018" customWidth="1"/>
    <col min="11027" max="11264" width="9.140625" style="1018"/>
    <col min="11265" max="11265" width="37.7109375" style="1018" customWidth="1"/>
    <col min="11266" max="11266" width="12.85546875" style="1018" customWidth="1"/>
    <col min="11267" max="11280" width="13" style="1018" customWidth="1"/>
    <col min="11281" max="11281" width="0" style="1018" hidden="1" customWidth="1"/>
    <col min="11282" max="11282" width="2.5703125" style="1018" customWidth="1"/>
    <col min="11283" max="11520" width="9.140625" style="1018"/>
    <col min="11521" max="11521" width="37.7109375" style="1018" customWidth="1"/>
    <col min="11522" max="11522" width="12.85546875" style="1018" customWidth="1"/>
    <col min="11523" max="11536" width="13" style="1018" customWidth="1"/>
    <col min="11537" max="11537" width="0" style="1018" hidden="1" customWidth="1"/>
    <col min="11538" max="11538" width="2.5703125" style="1018" customWidth="1"/>
    <col min="11539" max="11776" width="9.140625" style="1018"/>
    <col min="11777" max="11777" width="37.7109375" style="1018" customWidth="1"/>
    <col min="11778" max="11778" width="12.85546875" style="1018" customWidth="1"/>
    <col min="11779" max="11792" width="13" style="1018" customWidth="1"/>
    <col min="11793" max="11793" width="0" style="1018" hidden="1" customWidth="1"/>
    <col min="11794" max="11794" width="2.5703125" style="1018" customWidth="1"/>
    <col min="11795" max="12032" width="9.140625" style="1018"/>
    <col min="12033" max="12033" width="37.7109375" style="1018" customWidth="1"/>
    <col min="12034" max="12034" width="12.85546875" style="1018" customWidth="1"/>
    <col min="12035" max="12048" width="13" style="1018" customWidth="1"/>
    <col min="12049" max="12049" width="0" style="1018" hidden="1" customWidth="1"/>
    <col min="12050" max="12050" width="2.5703125" style="1018" customWidth="1"/>
    <col min="12051" max="12288" width="9.140625" style="1018"/>
    <col min="12289" max="12289" width="37.7109375" style="1018" customWidth="1"/>
    <col min="12290" max="12290" width="12.85546875" style="1018" customWidth="1"/>
    <col min="12291" max="12304" width="13" style="1018" customWidth="1"/>
    <col min="12305" max="12305" width="0" style="1018" hidden="1" customWidth="1"/>
    <col min="12306" max="12306" width="2.5703125" style="1018" customWidth="1"/>
    <col min="12307" max="12544" width="9.140625" style="1018"/>
    <col min="12545" max="12545" width="37.7109375" style="1018" customWidth="1"/>
    <col min="12546" max="12546" width="12.85546875" style="1018" customWidth="1"/>
    <col min="12547" max="12560" width="13" style="1018" customWidth="1"/>
    <col min="12561" max="12561" width="0" style="1018" hidden="1" customWidth="1"/>
    <col min="12562" max="12562" width="2.5703125" style="1018" customWidth="1"/>
    <col min="12563" max="12800" width="9.140625" style="1018"/>
    <col min="12801" max="12801" width="37.7109375" style="1018" customWidth="1"/>
    <col min="12802" max="12802" width="12.85546875" style="1018" customWidth="1"/>
    <col min="12803" max="12816" width="13" style="1018" customWidth="1"/>
    <col min="12817" max="12817" width="0" style="1018" hidden="1" customWidth="1"/>
    <col min="12818" max="12818" width="2.5703125" style="1018" customWidth="1"/>
    <col min="12819" max="13056" width="9.140625" style="1018"/>
    <col min="13057" max="13057" width="37.7109375" style="1018" customWidth="1"/>
    <col min="13058" max="13058" width="12.85546875" style="1018" customWidth="1"/>
    <col min="13059" max="13072" width="13" style="1018" customWidth="1"/>
    <col min="13073" max="13073" width="0" style="1018" hidden="1" customWidth="1"/>
    <col min="13074" max="13074" width="2.5703125" style="1018" customWidth="1"/>
    <col min="13075" max="13312" width="9.140625" style="1018"/>
    <col min="13313" max="13313" width="37.7109375" style="1018" customWidth="1"/>
    <col min="13314" max="13314" width="12.85546875" style="1018" customWidth="1"/>
    <col min="13315" max="13328" width="13" style="1018" customWidth="1"/>
    <col min="13329" max="13329" width="0" style="1018" hidden="1" customWidth="1"/>
    <col min="13330" max="13330" width="2.5703125" style="1018" customWidth="1"/>
    <col min="13331" max="13568" width="9.140625" style="1018"/>
    <col min="13569" max="13569" width="37.7109375" style="1018" customWidth="1"/>
    <col min="13570" max="13570" width="12.85546875" style="1018" customWidth="1"/>
    <col min="13571" max="13584" width="13" style="1018" customWidth="1"/>
    <col min="13585" max="13585" width="0" style="1018" hidden="1" customWidth="1"/>
    <col min="13586" max="13586" width="2.5703125" style="1018" customWidth="1"/>
    <col min="13587" max="13824" width="9.140625" style="1018"/>
    <col min="13825" max="13825" width="37.7109375" style="1018" customWidth="1"/>
    <col min="13826" max="13826" width="12.85546875" style="1018" customWidth="1"/>
    <col min="13827" max="13840" width="13" style="1018" customWidth="1"/>
    <col min="13841" max="13841" width="0" style="1018" hidden="1" customWidth="1"/>
    <col min="13842" max="13842" width="2.5703125" style="1018" customWidth="1"/>
    <col min="13843" max="14080" width="9.140625" style="1018"/>
    <col min="14081" max="14081" width="37.7109375" style="1018" customWidth="1"/>
    <col min="14082" max="14082" width="12.85546875" style="1018" customWidth="1"/>
    <col min="14083" max="14096" width="13" style="1018" customWidth="1"/>
    <col min="14097" max="14097" width="0" style="1018" hidden="1" customWidth="1"/>
    <col min="14098" max="14098" width="2.5703125" style="1018" customWidth="1"/>
    <col min="14099" max="14336" width="9.140625" style="1018"/>
    <col min="14337" max="14337" width="37.7109375" style="1018" customWidth="1"/>
    <col min="14338" max="14338" width="12.85546875" style="1018" customWidth="1"/>
    <col min="14339" max="14352" width="13" style="1018" customWidth="1"/>
    <col min="14353" max="14353" width="0" style="1018" hidden="1" customWidth="1"/>
    <col min="14354" max="14354" width="2.5703125" style="1018" customWidth="1"/>
    <col min="14355" max="14592" width="9.140625" style="1018"/>
    <col min="14593" max="14593" width="37.7109375" style="1018" customWidth="1"/>
    <col min="14594" max="14594" width="12.85546875" style="1018" customWidth="1"/>
    <col min="14595" max="14608" width="13" style="1018" customWidth="1"/>
    <col min="14609" max="14609" width="0" style="1018" hidden="1" customWidth="1"/>
    <col min="14610" max="14610" width="2.5703125" style="1018" customWidth="1"/>
    <col min="14611" max="14848" width="9.140625" style="1018"/>
    <col min="14849" max="14849" width="37.7109375" style="1018" customWidth="1"/>
    <col min="14850" max="14850" width="12.85546875" style="1018" customWidth="1"/>
    <col min="14851" max="14864" width="13" style="1018" customWidth="1"/>
    <col min="14865" max="14865" width="0" style="1018" hidden="1" customWidth="1"/>
    <col min="14866" max="14866" width="2.5703125" style="1018" customWidth="1"/>
    <col min="14867" max="15104" width="9.140625" style="1018"/>
    <col min="15105" max="15105" width="37.7109375" style="1018" customWidth="1"/>
    <col min="15106" max="15106" width="12.85546875" style="1018" customWidth="1"/>
    <col min="15107" max="15120" width="13" style="1018" customWidth="1"/>
    <col min="15121" max="15121" width="0" style="1018" hidden="1" customWidth="1"/>
    <col min="15122" max="15122" width="2.5703125" style="1018" customWidth="1"/>
    <col min="15123" max="15360" width="9.140625" style="1018"/>
    <col min="15361" max="15361" width="37.7109375" style="1018" customWidth="1"/>
    <col min="15362" max="15362" width="12.85546875" style="1018" customWidth="1"/>
    <col min="15363" max="15376" width="13" style="1018" customWidth="1"/>
    <col min="15377" max="15377" width="0" style="1018" hidden="1" customWidth="1"/>
    <col min="15378" max="15378" width="2.5703125" style="1018" customWidth="1"/>
    <col min="15379" max="15616" width="9.140625" style="1018"/>
    <col min="15617" max="15617" width="37.7109375" style="1018" customWidth="1"/>
    <col min="15618" max="15618" width="12.85546875" style="1018" customWidth="1"/>
    <col min="15619" max="15632" width="13" style="1018" customWidth="1"/>
    <col min="15633" max="15633" width="0" style="1018" hidden="1" customWidth="1"/>
    <col min="15634" max="15634" width="2.5703125" style="1018" customWidth="1"/>
    <col min="15635" max="15872" width="9.140625" style="1018"/>
    <col min="15873" max="15873" width="37.7109375" style="1018" customWidth="1"/>
    <col min="15874" max="15874" width="12.85546875" style="1018" customWidth="1"/>
    <col min="15875" max="15888" width="13" style="1018" customWidth="1"/>
    <col min="15889" max="15889" width="0" style="1018" hidden="1" customWidth="1"/>
    <col min="15890" max="15890" width="2.5703125" style="1018" customWidth="1"/>
    <col min="15891" max="16128" width="9.140625" style="1018"/>
    <col min="16129" max="16129" width="37.7109375" style="1018" customWidth="1"/>
    <col min="16130" max="16130" width="12.85546875" style="1018" customWidth="1"/>
    <col min="16131" max="16144" width="13" style="1018" customWidth="1"/>
    <col min="16145" max="16145" width="0" style="1018" hidden="1" customWidth="1"/>
    <col min="16146" max="16146" width="2.5703125" style="1018" customWidth="1"/>
    <col min="16147" max="16384" width="9.140625" style="1018"/>
  </cols>
  <sheetData>
    <row r="1" spans="1:17" s="84" customFormat="1" ht="3.75" hidden="1" customHeight="1">
      <c r="A1" s="282"/>
      <c r="B1" s="639"/>
      <c r="C1" s="639"/>
      <c r="D1" s="639"/>
      <c r="E1" s="639"/>
      <c r="F1" s="639"/>
      <c r="G1" s="639"/>
      <c r="H1" s="639"/>
      <c r="I1" s="639"/>
      <c r="J1" s="639"/>
      <c r="K1" s="639"/>
      <c r="L1" s="639"/>
      <c r="M1" s="639"/>
      <c r="N1" s="639"/>
      <c r="O1" s="639"/>
      <c r="P1" s="639"/>
      <c r="Q1" s="284"/>
    </row>
    <row r="2" spans="1:17" s="84" customFormat="1" ht="39" customHeight="1">
      <c r="A2" s="1049" t="s">
        <v>886</v>
      </c>
      <c r="B2" s="1049"/>
      <c r="C2" s="1049"/>
      <c r="D2" s="1049"/>
      <c r="E2" s="1049"/>
      <c r="F2" s="1049"/>
      <c r="G2" s="1049"/>
      <c r="H2" s="1049"/>
      <c r="I2" s="1049"/>
      <c r="J2" s="1049"/>
      <c r="K2" s="1049"/>
      <c r="L2" s="1049"/>
      <c r="M2" s="1049"/>
      <c r="N2" s="1049"/>
      <c r="O2" s="1049"/>
      <c r="P2" s="1049"/>
      <c r="Q2" s="284"/>
    </row>
    <row r="3" spans="1:17" s="84" customFormat="1" ht="30" customHeight="1">
      <c r="A3" s="1049" t="s">
        <v>710</v>
      </c>
      <c r="B3" s="1049"/>
      <c r="C3" s="1049"/>
      <c r="D3" s="1049"/>
      <c r="E3" s="1049"/>
      <c r="F3" s="1049"/>
      <c r="G3" s="1049"/>
      <c r="H3" s="1049"/>
      <c r="I3" s="1049"/>
      <c r="J3" s="1049"/>
      <c r="K3" s="1049"/>
      <c r="L3" s="1049"/>
      <c r="M3" s="1049"/>
      <c r="N3" s="1049"/>
      <c r="O3" s="1049"/>
      <c r="P3" s="1049"/>
      <c r="Q3" s="284"/>
    </row>
    <row r="4" spans="1:17" s="84" customFormat="1" ht="30" customHeight="1">
      <c r="A4" s="1049" t="s">
        <v>1555</v>
      </c>
      <c r="B4" s="1049"/>
      <c r="C4" s="1049"/>
      <c r="D4" s="1049"/>
      <c r="E4" s="1049"/>
      <c r="F4" s="1049"/>
      <c r="G4" s="1049"/>
      <c r="H4" s="1049"/>
      <c r="I4" s="1049"/>
      <c r="J4" s="1049"/>
      <c r="K4" s="1049"/>
      <c r="L4" s="1049"/>
      <c r="M4" s="1049"/>
      <c r="N4" s="1049"/>
      <c r="O4" s="1049"/>
      <c r="P4" s="1049"/>
      <c r="Q4" s="284"/>
    </row>
    <row r="5" spans="1:17" s="174" customFormat="1" ht="39" customHeight="1">
      <c r="A5" s="1076" t="s">
        <v>1306</v>
      </c>
      <c r="B5" s="1076"/>
      <c r="C5" s="1076"/>
      <c r="D5" s="1076"/>
      <c r="E5" s="1076"/>
      <c r="F5" s="1076"/>
      <c r="G5" s="1076"/>
      <c r="H5" s="1076"/>
      <c r="I5" s="1076"/>
      <c r="J5" s="1076"/>
      <c r="K5" s="1076"/>
      <c r="L5" s="1076"/>
      <c r="M5" s="1076"/>
      <c r="N5" s="1076"/>
      <c r="O5" s="1076"/>
      <c r="P5" s="1076"/>
      <c r="Q5" s="285"/>
    </row>
    <row r="6" spans="1:17" s="1018" customFormat="1" ht="7.5" customHeight="1">
      <c r="A6" s="175"/>
      <c r="B6" s="80"/>
      <c r="C6" s="80"/>
      <c r="D6" s="80"/>
      <c r="E6" s="80"/>
      <c r="F6" s="80"/>
      <c r="G6" s="80"/>
      <c r="H6" s="80"/>
      <c r="I6" s="80"/>
      <c r="J6" s="80"/>
      <c r="K6" s="80"/>
      <c r="L6" s="80"/>
      <c r="M6" s="80"/>
      <c r="N6" s="80"/>
      <c r="O6" s="80"/>
      <c r="P6" s="695"/>
      <c r="Q6" s="85"/>
    </row>
    <row r="7" spans="1:17" s="1018" customFormat="1" ht="10.5" customHeight="1">
      <c r="A7" s="176"/>
      <c r="B7" s="724"/>
      <c r="C7" s="177"/>
      <c r="D7" s="177"/>
      <c r="E7" s="177"/>
      <c r="F7" s="177"/>
      <c r="G7" s="177"/>
      <c r="H7" s="640"/>
      <c r="I7" s="640"/>
      <c r="J7" s="640"/>
      <c r="K7" s="641"/>
      <c r="L7" s="641"/>
      <c r="M7" s="640"/>
      <c r="N7" s="640"/>
      <c r="O7" s="640"/>
      <c r="P7" s="640"/>
      <c r="Q7" s="286"/>
    </row>
    <row r="8" spans="1:17" s="1018" customFormat="1" ht="51" customHeight="1">
      <c r="A8" s="287"/>
      <c r="B8" s="669" t="s">
        <v>860</v>
      </c>
      <c r="C8" s="669" t="s">
        <v>861</v>
      </c>
      <c r="D8" s="669" t="s">
        <v>862</v>
      </c>
      <c r="E8" s="669" t="s">
        <v>863</v>
      </c>
      <c r="F8" s="669" t="s">
        <v>864</v>
      </c>
      <c r="G8" s="669" t="s">
        <v>865</v>
      </c>
      <c r="H8" s="669" t="s">
        <v>866</v>
      </c>
      <c r="I8" s="669" t="s">
        <v>867</v>
      </c>
      <c r="J8" s="669" t="s">
        <v>868</v>
      </c>
      <c r="K8" s="669" t="s">
        <v>869</v>
      </c>
      <c r="L8" s="669" t="s">
        <v>870</v>
      </c>
      <c r="M8" s="669" t="s">
        <v>871</v>
      </c>
      <c r="N8" s="669" t="s">
        <v>872</v>
      </c>
      <c r="O8" s="669" t="s">
        <v>873</v>
      </c>
      <c r="P8" s="669" t="s">
        <v>874</v>
      </c>
      <c r="Q8" s="286" t="s">
        <v>1446</v>
      </c>
    </row>
    <row r="9" spans="1:17" s="1018" customFormat="1" ht="42.75" customHeight="1">
      <c r="A9" s="180" t="s">
        <v>712</v>
      </c>
      <c r="B9" s="181">
        <v>1134146.0663000001</v>
      </c>
      <c r="C9" s="181">
        <v>644903.25138999999</v>
      </c>
      <c r="D9" s="181">
        <v>325470.29457999999</v>
      </c>
      <c r="E9" s="181">
        <v>69966.181089999998</v>
      </c>
      <c r="F9" s="181">
        <v>155390.74203999998</v>
      </c>
      <c r="G9" s="181">
        <v>237067.80791</v>
      </c>
      <c r="H9" s="181">
        <v>167003.20490000001</v>
      </c>
      <c r="I9" s="181">
        <v>156705.49734999999</v>
      </c>
      <c r="J9" s="181">
        <v>148622.62172</v>
      </c>
      <c r="K9" s="181">
        <v>105929.46876</v>
      </c>
      <c r="L9" s="181">
        <v>84703.157170000006</v>
      </c>
      <c r="M9" s="181">
        <v>46007.533280000003</v>
      </c>
      <c r="N9" s="181">
        <v>168224.85369999998</v>
      </c>
      <c r="O9" s="181">
        <v>92969.292140000005</v>
      </c>
      <c r="P9" s="181">
        <v>66982.021970000002</v>
      </c>
      <c r="Q9" s="288"/>
    </row>
    <row r="10" spans="1:17" s="1018" customFormat="1" ht="27" customHeight="1">
      <c r="A10" s="180" t="s">
        <v>713</v>
      </c>
      <c r="B10" s="181">
        <v>25654.139660000001</v>
      </c>
      <c r="C10" s="181">
        <v>6178.8205199999993</v>
      </c>
      <c r="D10" s="181">
        <v>2981.5279500000001</v>
      </c>
      <c r="E10" s="181">
        <v>1566.04955</v>
      </c>
      <c r="F10" s="181">
        <v>886.30550000000005</v>
      </c>
      <c r="G10" s="181">
        <v>2692.6323700000003</v>
      </c>
      <c r="H10" s="181">
        <v>1999.0997399999999</v>
      </c>
      <c r="I10" s="181">
        <v>1369.74641</v>
      </c>
      <c r="J10" s="181">
        <v>708.97206999999992</v>
      </c>
      <c r="K10" s="181">
        <v>1387.2660100000001</v>
      </c>
      <c r="L10" s="181">
        <v>1289.1840199999999</v>
      </c>
      <c r="M10" s="181">
        <v>456.13605000000001</v>
      </c>
      <c r="N10" s="181">
        <v>2353.1523399999996</v>
      </c>
      <c r="O10" s="181">
        <v>845.72990000000004</v>
      </c>
      <c r="P10" s="181">
        <v>470.51279</v>
      </c>
      <c r="Q10" s="288"/>
    </row>
    <row r="11" spans="1:17" s="1018" customFormat="1" ht="42.75" customHeight="1">
      <c r="A11" s="180" t="s">
        <v>714</v>
      </c>
      <c r="B11" s="181">
        <v>19515.018989999997</v>
      </c>
      <c r="C11" s="181">
        <v>29194.342390000002</v>
      </c>
      <c r="D11" s="181">
        <v>17499.800950000001</v>
      </c>
      <c r="E11" s="181">
        <v>7958.1519200000002</v>
      </c>
      <c r="F11" s="181">
        <v>2498.39156</v>
      </c>
      <c r="G11" s="181">
        <v>5801.3714099999997</v>
      </c>
      <c r="H11" s="181">
        <v>2756.3302599999997</v>
      </c>
      <c r="I11" s="181">
        <v>1743.4947199999999</v>
      </c>
      <c r="J11" s="181">
        <v>899.72424000000001</v>
      </c>
      <c r="K11" s="181">
        <v>418.18059999999997</v>
      </c>
      <c r="L11" s="181">
        <v>827.79949999999997</v>
      </c>
      <c r="M11" s="181">
        <v>1842.14968</v>
      </c>
      <c r="N11" s="181">
        <v>2254.4208399999998</v>
      </c>
      <c r="O11" s="181">
        <v>1729.0978700000001</v>
      </c>
      <c r="P11" s="181">
        <v>4066.0293099999999</v>
      </c>
      <c r="Q11" s="288"/>
    </row>
    <row r="12" spans="1:17" s="1018" customFormat="1" ht="27" customHeight="1">
      <c r="A12" s="180" t="s">
        <v>715</v>
      </c>
      <c r="B12" s="181">
        <v>1145.8394099999998</v>
      </c>
      <c r="C12" s="181">
        <v>967.96816000000001</v>
      </c>
      <c r="D12" s="181">
        <v>546.72996999999998</v>
      </c>
      <c r="E12" s="181">
        <v>436.30137000000002</v>
      </c>
      <c r="F12" s="181">
        <v>84.869470000000007</v>
      </c>
      <c r="G12" s="181">
        <v>181.07893999999999</v>
      </c>
      <c r="H12" s="181">
        <v>114.57858</v>
      </c>
      <c r="I12" s="181">
        <v>59.297489999999996</v>
      </c>
      <c r="J12" s="181">
        <v>39.652910000000006</v>
      </c>
      <c r="K12" s="181">
        <v>16.51164</v>
      </c>
      <c r="L12" s="181">
        <v>40.379489999999997</v>
      </c>
      <c r="M12" s="181">
        <v>95.777919999999995</v>
      </c>
      <c r="N12" s="181">
        <v>88.806830000000005</v>
      </c>
      <c r="O12" s="181">
        <v>65.117869999999996</v>
      </c>
      <c r="P12" s="181">
        <v>147.24288000000001</v>
      </c>
      <c r="Q12" s="288"/>
    </row>
    <row r="13" spans="1:17" s="1018" customFormat="1" ht="42.75" customHeight="1">
      <c r="A13" s="180" t="s">
        <v>716</v>
      </c>
      <c r="B13" s="181">
        <v>6487.8948899999996</v>
      </c>
      <c r="C13" s="181">
        <v>5893.0816299999997</v>
      </c>
      <c r="D13" s="181">
        <v>3600.9983900000002</v>
      </c>
      <c r="E13" s="181">
        <v>1068.3772799999999</v>
      </c>
      <c r="F13" s="181">
        <v>526.60375999999997</v>
      </c>
      <c r="G13" s="181">
        <v>1614.62968</v>
      </c>
      <c r="H13" s="181">
        <v>557.31330000000003</v>
      </c>
      <c r="I13" s="181">
        <v>248.29407</v>
      </c>
      <c r="J13" s="181">
        <v>279.30119999999999</v>
      </c>
      <c r="K13" s="181">
        <v>231.23882</v>
      </c>
      <c r="L13" s="181">
        <v>532.31903</v>
      </c>
      <c r="M13" s="181">
        <v>165.64455999999998</v>
      </c>
      <c r="N13" s="181">
        <v>651.49973999999997</v>
      </c>
      <c r="O13" s="181">
        <v>571.62327000000005</v>
      </c>
      <c r="P13" s="181">
        <v>194.57131000000001</v>
      </c>
      <c r="Q13" s="288"/>
    </row>
    <row r="14" spans="1:17" s="1018" customFormat="1" ht="27" customHeight="1">
      <c r="A14" s="180" t="s">
        <v>717</v>
      </c>
      <c r="B14" s="181">
        <v>2035.9263999999998</v>
      </c>
      <c r="C14" s="181">
        <v>862.18810999999994</v>
      </c>
      <c r="D14" s="181">
        <v>444.47760999999997</v>
      </c>
      <c r="E14" s="181">
        <v>172.67185999999998</v>
      </c>
      <c r="F14" s="181">
        <v>73.903170000000003</v>
      </c>
      <c r="G14" s="181">
        <v>198.44085999999999</v>
      </c>
      <c r="H14" s="181">
        <v>93.766999999999996</v>
      </c>
      <c r="I14" s="181">
        <v>41.455709999999996</v>
      </c>
      <c r="J14" s="181">
        <v>55.860250000000001</v>
      </c>
      <c r="K14" s="181">
        <v>46.247769999999996</v>
      </c>
      <c r="L14" s="181">
        <v>79.636979999999994</v>
      </c>
      <c r="M14" s="181">
        <v>33.128929999999997</v>
      </c>
      <c r="N14" s="181">
        <v>100.31249000000001</v>
      </c>
      <c r="O14" s="181">
        <v>79.141249999999999</v>
      </c>
      <c r="P14" s="181">
        <v>37.605890000000002</v>
      </c>
      <c r="Q14" s="288"/>
    </row>
    <row r="15" spans="1:17" s="1018" customFormat="1" ht="42.75" customHeight="1">
      <c r="A15" s="180" t="s">
        <v>718</v>
      </c>
      <c r="B15" s="181">
        <v>2410.7984999999999</v>
      </c>
      <c r="C15" s="181">
        <v>2366.5721800000001</v>
      </c>
      <c r="D15" s="181">
        <v>1389.2475200000001</v>
      </c>
      <c r="E15" s="181">
        <v>524.20681999999999</v>
      </c>
      <c r="F15" s="181">
        <v>1551.9148400000001</v>
      </c>
      <c r="G15" s="181">
        <v>532.99635000000001</v>
      </c>
      <c r="H15" s="181">
        <v>146.08261999999999</v>
      </c>
      <c r="I15" s="181">
        <v>378.61509000000001</v>
      </c>
      <c r="J15" s="181">
        <v>227.21727999999999</v>
      </c>
      <c r="K15" s="181">
        <v>54.23612</v>
      </c>
      <c r="L15" s="181">
        <v>88.886939999999996</v>
      </c>
      <c r="M15" s="181">
        <v>510.62071999999995</v>
      </c>
      <c r="N15" s="181">
        <v>523.20762999999999</v>
      </c>
      <c r="O15" s="181">
        <v>35.349249999999998</v>
      </c>
      <c r="P15" s="181">
        <v>474.96934000000005</v>
      </c>
      <c r="Q15" s="288"/>
    </row>
    <row r="16" spans="1:17" s="1018" customFormat="1" ht="27" customHeight="1">
      <c r="A16" s="180" t="s">
        <v>719</v>
      </c>
      <c r="B16" s="181">
        <v>2410.7984999999999</v>
      </c>
      <c r="C16" s="181">
        <v>851.23806000000002</v>
      </c>
      <c r="D16" s="181">
        <v>436.95915000000002</v>
      </c>
      <c r="E16" s="181">
        <v>168.46543</v>
      </c>
      <c r="F16" s="181">
        <v>464.52278999999999</v>
      </c>
      <c r="G16" s="181">
        <v>145.6163</v>
      </c>
      <c r="H16" s="181">
        <v>73.041330000000002</v>
      </c>
      <c r="I16" s="181">
        <v>146.72369</v>
      </c>
      <c r="J16" s="181">
        <v>74.650440000000003</v>
      </c>
      <c r="K16" s="181">
        <v>27.11806</v>
      </c>
      <c r="L16" s="181">
        <v>44.4435</v>
      </c>
      <c r="M16" s="181">
        <v>192.65860999999998</v>
      </c>
      <c r="N16" s="181">
        <v>251.74737999999999</v>
      </c>
      <c r="O16" s="181">
        <v>17.674630000000001</v>
      </c>
      <c r="P16" s="181">
        <v>140.11894000000001</v>
      </c>
      <c r="Q16" s="288"/>
    </row>
    <row r="17" spans="1:17" s="1018" customFormat="1" ht="42.75" customHeight="1">
      <c r="A17" s="180" t="s">
        <v>720</v>
      </c>
      <c r="B17" s="181">
        <v>3104.9794500000003</v>
      </c>
      <c r="C17" s="181">
        <v>664.08172000000002</v>
      </c>
      <c r="D17" s="181">
        <v>636.61400000000003</v>
      </c>
      <c r="E17" s="181">
        <v>884.46765000000005</v>
      </c>
      <c r="F17" s="181">
        <v>88.567499999999995</v>
      </c>
      <c r="G17" s="181">
        <v>74.741070000000008</v>
      </c>
      <c r="H17" s="181">
        <v>501.59499</v>
      </c>
      <c r="I17" s="181">
        <v>118.11497</v>
      </c>
      <c r="J17" s="181">
        <v>226.46165999999999</v>
      </c>
      <c r="K17" s="181">
        <v>18.66611</v>
      </c>
      <c r="L17" s="181">
        <v>35.013829999999999</v>
      </c>
      <c r="M17" s="181">
        <v>122.92639</v>
      </c>
      <c r="N17" s="181">
        <v>86.005300000000005</v>
      </c>
      <c r="O17" s="181">
        <v>181.26971</v>
      </c>
      <c r="P17" s="181">
        <v>91.730910000000009</v>
      </c>
      <c r="Q17" s="288"/>
    </row>
    <row r="18" spans="1:17" s="1018" customFormat="1" ht="27" customHeight="1">
      <c r="A18" s="180" t="s">
        <v>721</v>
      </c>
      <c r="B18" s="181">
        <v>3104.9794500000003</v>
      </c>
      <c r="C18" s="181">
        <v>399.50006999999999</v>
      </c>
      <c r="D18" s="181">
        <v>283.25999000000002</v>
      </c>
      <c r="E18" s="181">
        <v>414.57817</v>
      </c>
      <c r="F18" s="181">
        <v>70.853999999999999</v>
      </c>
      <c r="G18" s="181">
        <v>59.792850000000001</v>
      </c>
      <c r="H18" s="181">
        <v>268.72712000000001</v>
      </c>
      <c r="I18" s="181">
        <v>94.491969999999995</v>
      </c>
      <c r="J18" s="181">
        <v>181.16934000000001</v>
      </c>
      <c r="K18" s="181">
        <v>14.932889999999999</v>
      </c>
      <c r="L18" s="181">
        <v>28.01107</v>
      </c>
      <c r="M18" s="181">
        <v>71.891229999999993</v>
      </c>
      <c r="N18" s="181">
        <v>68.80422999999999</v>
      </c>
      <c r="O18" s="181">
        <v>125.94474000000001</v>
      </c>
      <c r="P18" s="181">
        <v>73.384720000000002</v>
      </c>
      <c r="Q18" s="288"/>
    </row>
    <row r="19" spans="1:17" s="1018" customFormat="1" ht="42.75" customHeight="1">
      <c r="A19" s="180" t="s">
        <v>722</v>
      </c>
      <c r="B19" s="181">
        <v>22247.543260000002</v>
      </c>
      <c r="C19" s="181">
        <v>15492.64738</v>
      </c>
      <c r="D19" s="181">
        <v>14175.103349999999</v>
      </c>
      <c r="E19" s="181">
        <v>3156.5001899999997</v>
      </c>
      <c r="F19" s="181">
        <v>4652.9609199999995</v>
      </c>
      <c r="G19" s="181">
        <v>5517.7277899999999</v>
      </c>
      <c r="H19" s="181">
        <v>3303.5203199999996</v>
      </c>
      <c r="I19" s="181">
        <v>1310.1283100000001</v>
      </c>
      <c r="J19" s="181">
        <v>5058.7480099999993</v>
      </c>
      <c r="K19" s="181">
        <v>519.23031000000003</v>
      </c>
      <c r="L19" s="181">
        <v>218.78932999999998</v>
      </c>
      <c r="M19" s="181">
        <v>1113.5881999999999</v>
      </c>
      <c r="N19" s="181">
        <v>1909.6823999999999</v>
      </c>
      <c r="O19" s="181">
        <v>465.26443999999998</v>
      </c>
      <c r="P19" s="181">
        <v>164.78878</v>
      </c>
      <c r="Q19" s="288"/>
    </row>
    <row r="20" spans="1:17" s="1018" customFormat="1" ht="27" customHeight="1">
      <c r="A20" s="180" t="s">
        <v>723</v>
      </c>
      <c r="B20" s="181">
        <v>22271.964800000002</v>
      </c>
      <c r="C20" s="181">
        <v>13104.62881</v>
      </c>
      <c r="D20" s="181">
        <v>8667.8884699999999</v>
      </c>
      <c r="E20" s="181">
        <v>2901.16354</v>
      </c>
      <c r="F20" s="181">
        <v>2744.5459599999999</v>
      </c>
      <c r="G20" s="181">
        <v>4818.0132899999999</v>
      </c>
      <c r="H20" s="181">
        <v>2206.7907099999998</v>
      </c>
      <c r="I20" s="181">
        <v>1146.0421899999999</v>
      </c>
      <c r="J20" s="181">
        <v>4820.1545800000004</v>
      </c>
      <c r="K20" s="181">
        <v>519.23031000000003</v>
      </c>
      <c r="L20" s="181">
        <v>195.80371</v>
      </c>
      <c r="M20" s="181">
        <v>1068.1106599999998</v>
      </c>
      <c r="N20" s="181">
        <v>1697.5759699999999</v>
      </c>
      <c r="O20" s="181">
        <v>371.18632000000002</v>
      </c>
      <c r="P20" s="181">
        <v>164.78878</v>
      </c>
      <c r="Q20" s="288"/>
    </row>
    <row r="21" spans="1:17" s="1018" customFormat="1" ht="55.5" customHeight="1">
      <c r="A21" s="289" t="s">
        <v>724</v>
      </c>
      <c r="B21" s="725">
        <v>1187912.3013900002</v>
      </c>
      <c r="C21" s="725">
        <v>698513.97669000004</v>
      </c>
      <c r="D21" s="725">
        <v>362772.05878999998</v>
      </c>
      <c r="E21" s="725">
        <v>83557.884950000021</v>
      </c>
      <c r="F21" s="725">
        <v>164709.18062</v>
      </c>
      <c r="G21" s="725">
        <v>250609.27421</v>
      </c>
      <c r="H21" s="725">
        <v>174268.04639000003</v>
      </c>
      <c r="I21" s="725">
        <v>160504.14450999998</v>
      </c>
      <c r="J21" s="725">
        <v>155314.07411000002</v>
      </c>
      <c r="K21" s="725">
        <v>107171.02072000001</v>
      </c>
      <c r="L21" s="725">
        <v>86405.965799999991</v>
      </c>
      <c r="M21" s="725">
        <v>49762.462830000004</v>
      </c>
      <c r="N21" s="725">
        <v>173649.66960999995</v>
      </c>
      <c r="O21" s="725">
        <v>95951.896679999991</v>
      </c>
      <c r="P21" s="725">
        <v>71974.111619999996</v>
      </c>
      <c r="Q21" s="837">
        <v>0</v>
      </c>
    </row>
    <row r="22" spans="1:17" s="1018" customFormat="1" ht="55.5" customHeight="1">
      <c r="A22" s="185" t="s">
        <v>852</v>
      </c>
      <c r="B22" s="479">
        <v>56623.648220000003</v>
      </c>
      <c r="C22" s="479">
        <v>22364.343730000001</v>
      </c>
      <c r="D22" s="479">
        <v>13360.843139999999</v>
      </c>
      <c r="E22" s="479">
        <v>5659.2299199999998</v>
      </c>
      <c r="F22" s="479">
        <v>4325.0008900000003</v>
      </c>
      <c r="G22" s="479">
        <v>8095.5746099999997</v>
      </c>
      <c r="H22" s="479">
        <v>4756.0044799999996</v>
      </c>
      <c r="I22" s="479">
        <v>2857.7574599999998</v>
      </c>
      <c r="J22" s="479">
        <v>5880.4595900000004</v>
      </c>
      <c r="K22" s="479">
        <v>2011.3066800000001</v>
      </c>
      <c r="L22" s="479">
        <v>1677.45877</v>
      </c>
      <c r="M22" s="479">
        <v>1917.7033999999999</v>
      </c>
      <c r="N22" s="479">
        <v>4560.3992399999988</v>
      </c>
      <c r="O22" s="479">
        <v>1504.7947100000001</v>
      </c>
      <c r="P22" s="479">
        <v>1033.6540000000002</v>
      </c>
      <c r="Q22" s="837">
        <v>0</v>
      </c>
    </row>
    <row r="23" spans="1:17" s="188" customFormat="1" ht="55.5" customHeight="1" thickBot="1">
      <c r="A23" s="290" t="s">
        <v>853</v>
      </c>
      <c r="B23" s="291">
        <v>0.20488682100384584</v>
      </c>
      <c r="C23" s="291">
        <v>0.12047716649057788</v>
      </c>
      <c r="D23" s="291">
        <v>6.2569613756446152E-2</v>
      </c>
      <c r="E23" s="291">
        <v>1.4411762044368297E-2</v>
      </c>
      <c r="F23" s="291">
        <v>2.8408444266375819E-2</v>
      </c>
      <c r="G23" s="291">
        <v>4.3224181992968985E-2</v>
      </c>
      <c r="H23" s="291">
        <v>3.0057122891663325E-2</v>
      </c>
      <c r="I23" s="291">
        <v>2.768317483379552E-2</v>
      </c>
      <c r="J23" s="291">
        <v>2.678801024647887E-2</v>
      </c>
      <c r="K23" s="291">
        <v>1.8484470371562513E-2</v>
      </c>
      <c r="L23" s="291">
        <v>1.4902988737311556E-2</v>
      </c>
      <c r="M23" s="291">
        <v>8.5828497630932692E-3</v>
      </c>
      <c r="N23" s="291">
        <v>2.9950467499267306E-2</v>
      </c>
      <c r="O23" s="291">
        <v>1.6549436399514467E-2</v>
      </c>
      <c r="P23" s="291">
        <v>1.2413834680508424E-2</v>
      </c>
      <c r="Q23" s="838"/>
    </row>
    <row r="24" spans="1:17" s="1018" customFormat="1" ht="15" customHeight="1">
      <c r="A24" s="758" t="s">
        <v>895</v>
      </c>
      <c r="B24" s="661"/>
      <c r="C24" s="262"/>
      <c r="D24" s="262"/>
      <c r="E24" s="262"/>
      <c r="F24" s="262"/>
      <c r="G24" s="262"/>
      <c r="H24" s="262"/>
      <c r="I24" s="262"/>
      <c r="J24" s="262"/>
      <c r="K24" s="262"/>
      <c r="L24" s="262"/>
      <c r="M24" s="262"/>
      <c r="N24" s="262"/>
      <c r="O24" s="262"/>
      <c r="P24" s="726"/>
      <c r="Q24" s="839"/>
    </row>
    <row r="25" spans="1:17" s="1018" customFormat="1" ht="39" customHeight="1">
      <c r="A25" s="1044" t="s">
        <v>354</v>
      </c>
      <c r="B25" s="1181"/>
      <c r="C25" s="1181"/>
      <c r="D25" s="1181"/>
      <c r="E25" s="1181"/>
      <c r="F25" s="1181"/>
      <c r="G25" s="1181"/>
      <c r="H25" s="1181"/>
      <c r="I25" s="1181"/>
      <c r="J25" s="1181"/>
      <c r="K25" s="1181"/>
      <c r="L25" s="1182"/>
      <c r="M25" s="1182"/>
      <c r="N25" s="1182"/>
      <c r="O25" s="1182"/>
      <c r="P25" s="1182"/>
      <c r="Q25" s="839"/>
    </row>
    <row r="26" spans="1:17" s="1018" customFormat="1" ht="39" customHeight="1">
      <c r="A26" s="1044" t="s">
        <v>355</v>
      </c>
      <c r="B26" s="1181"/>
      <c r="C26" s="1181"/>
      <c r="D26" s="1181"/>
      <c r="E26" s="1181"/>
      <c r="F26" s="1181"/>
      <c r="G26" s="1181"/>
      <c r="H26" s="1181"/>
      <c r="I26" s="1181"/>
      <c r="J26" s="1181"/>
      <c r="K26" s="1181"/>
      <c r="L26" s="1181"/>
      <c r="M26" s="1181"/>
      <c r="N26" s="1181"/>
      <c r="O26" s="1181"/>
      <c r="P26" s="1181"/>
      <c r="Q26" s="292"/>
    </row>
    <row r="27" spans="1:17" s="1018" customFormat="1" ht="13.5" customHeight="1">
      <c r="A27" s="758" t="s">
        <v>896</v>
      </c>
      <c r="B27" s="80"/>
      <c r="C27" s="192"/>
      <c r="D27" s="192"/>
      <c r="E27" s="192"/>
      <c r="F27" s="192"/>
      <c r="G27" s="192"/>
      <c r="H27" s="398"/>
      <c r="I27" s="398"/>
      <c r="J27" s="398"/>
      <c r="K27" s="398"/>
      <c r="L27" s="398"/>
      <c r="M27" s="398"/>
      <c r="N27" s="398"/>
      <c r="O27" s="398"/>
      <c r="P27" s="726"/>
      <c r="Q27" s="292"/>
    </row>
    <row r="28" spans="1:17" s="1018" customFormat="1" ht="9" customHeight="1">
      <c r="A28" s="196"/>
      <c r="B28" s="80"/>
      <c r="C28" s="192"/>
      <c r="D28" s="192"/>
      <c r="E28" s="192"/>
      <c r="F28" s="192"/>
      <c r="G28" s="192"/>
      <c r="H28" s="398"/>
      <c r="I28" s="398"/>
      <c r="J28" s="398"/>
      <c r="K28" s="398"/>
      <c r="L28" s="398"/>
      <c r="M28" s="398"/>
      <c r="N28" s="398"/>
      <c r="O28" s="398"/>
      <c r="P28" s="726"/>
      <c r="Q28" s="292"/>
    </row>
    <row r="29" spans="1:17" s="1018" customFormat="1" ht="9" customHeight="1">
      <c r="A29" s="191"/>
      <c r="B29" s="80"/>
      <c r="C29" s="192"/>
      <c r="D29" s="192"/>
      <c r="E29" s="192"/>
      <c r="F29" s="192"/>
      <c r="G29" s="192"/>
      <c r="H29" s="398"/>
      <c r="I29" s="398"/>
      <c r="J29" s="398"/>
      <c r="K29" s="398"/>
      <c r="L29" s="398"/>
      <c r="M29" s="398"/>
      <c r="N29" s="398"/>
      <c r="O29" s="398"/>
      <c r="P29" s="726"/>
      <c r="Q29" s="292"/>
    </row>
    <row r="30" spans="1:17" s="1018" customFormat="1" ht="9" customHeight="1">
      <c r="A30" s="191"/>
      <c r="B30" s="80"/>
      <c r="C30" s="192"/>
      <c r="D30" s="192"/>
      <c r="E30" s="192"/>
      <c r="F30" s="192"/>
      <c r="G30" s="192"/>
      <c r="H30" s="398"/>
      <c r="I30" s="398"/>
      <c r="J30" s="398"/>
      <c r="K30" s="398"/>
      <c r="L30" s="398"/>
      <c r="M30" s="398"/>
      <c r="N30" s="398"/>
      <c r="O30" s="398"/>
      <c r="P30" s="726"/>
      <c r="Q30" s="292"/>
    </row>
    <row r="31" spans="1:17" s="1018" customFormat="1" ht="9" customHeight="1">
      <c r="A31" s="191"/>
      <c r="B31" s="709"/>
      <c r="C31" s="192"/>
      <c r="D31" s="192"/>
      <c r="E31" s="192"/>
      <c r="F31" s="192"/>
      <c r="G31" s="192"/>
      <c r="H31" s="398"/>
      <c r="I31" s="398"/>
      <c r="J31" s="398"/>
      <c r="K31" s="398"/>
      <c r="L31" s="398"/>
      <c r="M31" s="398"/>
      <c r="N31" s="398"/>
      <c r="O31" s="398"/>
      <c r="P31" s="398"/>
      <c r="Q31" s="292"/>
    </row>
    <row r="32" spans="1:17" s="1018" customFormat="1" ht="9" customHeight="1">
      <c r="A32" s="191"/>
      <c r="B32" s="709"/>
      <c r="C32" s="192"/>
      <c r="D32" s="192"/>
      <c r="E32" s="192"/>
      <c r="F32" s="192"/>
      <c r="G32" s="192"/>
      <c r="H32" s="398"/>
      <c r="I32" s="398"/>
      <c r="J32" s="398"/>
      <c r="K32" s="398"/>
      <c r="L32" s="398"/>
      <c r="M32" s="398"/>
      <c r="N32" s="398"/>
      <c r="O32" s="398"/>
      <c r="P32" s="398"/>
      <c r="Q32" s="292"/>
    </row>
    <row r="33" spans="1:17" s="1018" customFormat="1" ht="9" customHeight="1">
      <c r="A33" s="191"/>
      <c r="B33" s="709"/>
      <c r="C33" s="192"/>
      <c r="D33" s="192"/>
      <c r="E33" s="192"/>
      <c r="F33" s="192"/>
      <c r="G33" s="192"/>
      <c r="H33" s="398"/>
      <c r="I33" s="398"/>
      <c r="J33" s="398"/>
      <c r="K33" s="398"/>
      <c r="L33" s="398"/>
      <c r="M33" s="398"/>
      <c r="N33" s="398"/>
      <c r="O33" s="398"/>
      <c r="P33" s="398"/>
      <c r="Q33" s="292"/>
    </row>
    <row r="34" spans="1:17" s="1018" customFormat="1" ht="9" customHeight="1">
      <c r="A34" s="193"/>
      <c r="B34" s="709"/>
      <c r="C34" s="192"/>
      <c r="D34" s="192"/>
      <c r="E34" s="192"/>
      <c r="F34" s="192"/>
      <c r="G34" s="192"/>
      <c r="H34" s="398"/>
      <c r="I34" s="398"/>
      <c r="J34" s="398"/>
      <c r="K34" s="398"/>
      <c r="L34" s="398"/>
      <c r="M34" s="398"/>
      <c r="N34" s="398"/>
      <c r="O34" s="398"/>
      <c r="P34" s="398"/>
      <c r="Q34" s="292"/>
    </row>
    <row r="35" spans="1:17" s="1018" customFormat="1" ht="9" customHeight="1">
      <c r="A35" s="191"/>
      <c r="B35" s="709"/>
      <c r="C35" s="192"/>
      <c r="D35" s="192"/>
      <c r="E35" s="192"/>
      <c r="F35" s="192"/>
      <c r="G35" s="192"/>
      <c r="H35" s="398"/>
      <c r="I35" s="398"/>
      <c r="J35" s="398"/>
      <c r="K35" s="398"/>
      <c r="L35" s="398"/>
      <c r="M35" s="398"/>
      <c r="N35" s="398"/>
      <c r="O35" s="398"/>
      <c r="P35" s="398"/>
      <c r="Q35" s="292"/>
    </row>
    <row r="36" spans="1:17" s="1018" customFormat="1" ht="9" customHeight="1">
      <c r="A36" s="191"/>
      <c r="B36" s="709"/>
      <c r="C36" s="192"/>
      <c r="D36" s="192"/>
      <c r="E36" s="192"/>
      <c r="F36" s="192"/>
      <c r="G36" s="192"/>
      <c r="H36" s="398"/>
      <c r="I36" s="398"/>
      <c r="J36" s="398"/>
      <c r="K36" s="398"/>
      <c r="L36" s="398"/>
      <c r="M36" s="398"/>
      <c r="N36" s="398"/>
      <c r="O36" s="398"/>
      <c r="P36" s="398"/>
      <c r="Q36" s="292"/>
    </row>
    <row r="37" spans="1:17" s="1018" customFormat="1" ht="9" customHeight="1">
      <c r="A37" s="191"/>
      <c r="B37" s="709"/>
      <c r="C37" s="192"/>
      <c r="D37" s="192"/>
      <c r="E37" s="192"/>
      <c r="F37" s="192"/>
      <c r="G37" s="192"/>
      <c r="H37" s="398"/>
      <c r="I37" s="398"/>
      <c r="J37" s="398"/>
      <c r="K37" s="398"/>
      <c r="L37" s="398"/>
      <c r="M37" s="398"/>
      <c r="N37" s="398"/>
      <c r="O37" s="398"/>
      <c r="P37" s="398"/>
      <c r="Q37" s="292"/>
    </row>
    <row r="38" spans="1:17" s="1018" customFormat="1" ht="9" customHeight="1">
      <c r="A38" s="191"/>
      <c r="B38" s="80"/>
      <c r="C38" s="192"/>
      <c r="D38" s="192"/>
      <c r="E38" s="192"/>
      <c r="F38" s="192"/>
      <c r="G38" s="192"/>
      <c r="H38" s="398"/>
      <c r="I38" s="398"/>
      <c r="J38" s="398"/>
      <c r="K38" s="398"/>
      <c r="L38" s="398"/>
      <c r="M38" s="398"/>
      <c r="N38" s="398"/>
      <c r="O38" s="398"/>
      <c r="P38" s="398"/>
      <c r="Q38" s="292"/>
    </row>
    <row r="39" spans="1:17" s="1018" customFormat="1" ht="9" customHeight="1">
      <c r="A39" s="191"/>
      <c r="B39" s="80"/>
      <c r="C39" s="192"/>
      <c r="D39" s="192"/>
      <c r="E39" s="192"/>
      <c r="F39" s="192"/>
      <c r="G39" s="192"/>
      <c r="H39" s="398"/>
      <c r="I39" s="398"/>
      <c r="J39" s="398"/>
      <c r="K39" s="398"/>
      <c r="L39" s="398"/>
      <c r="M39" s="398"/>
      <c r="N39" s="398"/>
      <c r="O39" s="398"/>
      <c r="P39" s="398"/>
      <c r="Q39" s="292"/>
    </row>
    <row r="40" spans="1:17" s="1018" customFormat="1" ht="9" customHeight="1">
      <c r="A40" s="193"/>
      <c r="B40" s="80"/>
      <c r="C40" s="192"/>
      <c r="D40" s="192"/>
      <c r="E40" s="192"/>
      <c r="F40" s="192"/>
      <c r="G40" s="192"/>
      <c r="H40" s="398"/>
      <c r="I40" s="398"/>
      <c r="J40" s="398"/>
      <c r="K40" s="398"/>
      <c r="L40" s="398"/>
      <c r="M40" s="398"/>
      <c r="N40" s="398"/>
      <c r="O40" s="398"/>
      <c r="P40" s="398"/>
      <c r="Q40" s="292"/>
    </row>
    <row r="41" spans="1:17" s="1018" customFormat="1" ht="9" customHeight="1">
      <c r="A41" s="191"/>
      <c r="B41" s="80"/>
      <c r="C41" s="192"/>
      <c r="D41" s="192"/>
      <c r="E41" s="192"/>
      <c r="F41" s="192"/>
      <c r="G41" s="192"/>
      <c r="H41" s="398"/>
      <c r="I41" s="398"/>
      <c r="J41" s="398"/>
      <c r="K41" s="398"/>
      <c r="L41" s="398"/>
      <c r="M41" s="398"/>
      <c r="N41" s="398"/>
      <c r="O41" s="398"/>
      <c r="P41" s="398"/>
      <c r="Q41" s="292"/>
    </row>
    <row r="42" spans="1:17" s="1018" customFormat="1" ht="9" customHeight="1">
      <c r="A42" s="191"/>
      <c r="B42" s="80"/>
      <c r="C42" s="192"/>
      <c r="D42" s="192"/>
      <c r="E42" s="192"/>
      <c r="F42" s="192"/>
      <c r="G42" s="192"/>
      <c r="H42" s="398"/>
      <c r="I42" s="398"/>
      <c r="J42" s="398"/>
      <c r="K42" s="398"/>
      <c r="L42" s="398"/>
      <c r="M42" s="398"/>
      <c r="N42" s="398"/>
      <c r="O42" s="398"/>
      <c r="P42" s="398"/>
      <c r="Q42" s="292"/>
    </row>
    <row r="43" spans="1:17" s="1018" customFormat="1" ht="9" customHeight="1">
      <c r="A43" s="191"/>
      <c r="B43" s="80"/>
      <c r="C43" s="192"/>
      <c r="D43" s="192"/>
      <c r="E43" s="192"/>
      <c r="F43" s="192"/>
      <c r="G43" s="192"/>
      <c r="H43" s="398"/>
      <c r="I43" s="398"/>
      <c r="J43" s="398"/>
      <c r="K43" s="398"/>
      <c r="L43" s="398"/>
      <c r="M43" s="398"/>
      <c r="N43" s="398"/>
      <c r="O43" s="398"/>
      <c r="P43" s="398"/>
      <c r="Q43" s="292"/>
    </row>
    <row r="44" spans="1:17" s="1018" customFormat="1" ht="9" customHeight="1">
      <c r="A44" s="191"/>
      <c r="B44" s="80"/>
      <c r="C44" s="192"/>
      <c r="D44" s="192"/>
      <c r="E44" s="192"/>
      <c r="F44" s="192"/>
      <c r="G44" s="192"/>
      <c r="H44" s="398"/>
      <c r="I44" s="398"/>
      <c r="J44" s="398"/>
      <c r="K44" s="398"/>
      <c r="L44" s="398"/>
      <c r="M44" s="398"/>
      <c r="N44" s="398"/>
      <c r="O44" s="398"/>
      <c r="P44" s="398"/>
      <c r="Q44" s="292"/>
    </row>
    <row r="45" spans="1:17" s="1018" customFormat="1" ht="9" customHeight="1">
      <c r="A45" s="191"/>
      <c r="B45" s="80"/>
      <c r="C45" s="192"/>
      <c r="D45" s="192"/>
      <c r="E45" s="192"/>
      <c r="F45" s="192"/>
      <c r="G45" s="192"/>
      <c r="H45" s="398"/>
      <c r="I45" s="398"/>
      <c r="J45" s="398"/>
      <c r="K45" s="398"/>
      <c r="L45" s="398"/>
      <c r="M45" s="398"/>
      <c r="N45" s="398"/>
      <c r="O45" s="398"/>
      <c r="P45" s="398"/>
      <c r="Q45" s="292"/>
    </row>
    <row r="46" spans="1:17" s="1018" customFormat="1" ht="9" customHeight="1">
      <c r="A46" s="193"/>
      <c r="B46" s="80"/>
      <c r="C46" s="192"/>
      <c r="D46" s="192"/>
      <c r="E46" s="192"/>
      <c r="F46" s="192"/>
      <c r="G46" s="192"/>
      <c r="H46" s="398"/>
      <c r="I46" s="398"/>
      <c r="J46" s="398"/>
      <c r="K46" s="398"/>
      <c r="L46" s="398"/>
      <c r="M46" s="398"/>
      <c r="N46" s="398"/>
      <c r="O46" s="398"/>
      <c r="P46" s="398"/>
      <c r="Q46" s="292"/>
    </row>
    <row r="47" spans="1:17" s="1018" customFormat="1" ht="9" customHeight="1">
      <c r="A47" s="191"/>
      <c r="B47" s="80"/>
      <c r="C47" s="192"/>
      <c r="D47" s="192"/>
      <c r="E47" s="192"/>
      <c r="F47" s="192"/>
      <c r="G47" s="192"/>
      <c r="H47" s="398"/>
      <c r="I47" s="398"/>
      <c r="J47" s="398"/>
      <c r="K47" s="398"/>
      <c r="L47" s="398"/>
      <c r="M47" s="398"/>
      <c r="N47" s="398"/>
      <c r="O47" s="398"/>
      <c r="P47" s="398"/>
      <c r="Q47" s="292"/>
    </row>
    <row r="48" spans="1:17" s="1018" customFormat="1" ht="9" customHeight="1">
      <c r="A48" s="191"/>
      <c r="B48" s="80"/>
      <c r="C48" s="192"/>
      <c r="D48" s="192"/>
      <c r="E48" s="192"/>
      <c r="F48" s="192"/>
      <c r="G48" s="192"/>
      <c r="H48" s="398"/>
      <c r="I48" s="398"/>
      <c r="J48" s="398"/>
      <c r="K48" s="398"/>
      <c r="L48" s="398"/>
      <c r="M48" s="398"/>
      <c r="N48" s="398"/>
      <c r="O48" s="398"/>
      <c r="P48" s="398"/>
      <c r="Q48" s="292"/>
    </row>
    <row r="49" spans="1:17" s="1018" customFormat="1" ht="9" customHeight="1">
      <c r="A49" s="191"/>
      <c r="B49" s="80"/>
      <c r="C49" s="192"/>
      <c r="D49" s="192"/>
      <c r="E49" s="192"/>
      <c r="F49" s="192"/>
      <c r="G49" s="192"/>
      <c r="H49" s="398"/>
      <c r="I49" s="398"/>
      <c r="J49" s="398"/>
      <c r="K49" s="398"/>
      <c r="L49" s="398"/>
      <c r="M49" s="398"/>
      <c r="N49" s="398"/>
      <c r="O49" s="398"/>
      <c r="P49" s="398"/>
      <c r="Q49" s="292"/>
    </row>
    <row r="50" spans="1:17" s="1018" customFormat="1" ht="9" customHeight="1">
      <c r="A50" s="191"/>
      <c r="B50" s="80"/>
      <c r="C50" s="192"/>
      <c r="D50" s="192"/>
      <c r="E50" s="192"/>
      <c r="F50" s="192"/>
      <c r="G50" s="192"/>
      <c r="H50" s="398"/>
      <c r="I50" s="398"/>
      <c r="J50" s="398"/>
      <c r="K50" s="398"/>
      <c r="L50" s="398"/>
      <c r="M50" s="398"/>
      <c r="N50" s="398"/>
      <c r="O50" s="398"/>
      <c r="P50" s="398"/>
      <c r="Q50" s="292"/>
    </row>
    <row r="51" spans="1:17" s="1018" customFormat="1" ht="9" customHeight="1">
      <c r="A51" s="193"/>
      <c r="B51" s="80"/>
      <c r="C51" s="192"/>
      <c r="D51" s="192"/>
      <c r="E51" s="192"/>
      <c r="F51" s="192"/>
      <c r="G51" s="192"/>
      <c r="H51" s="398"/>
      <c r="I51" s="398"/>
      <c r="J51" s="398"/>
      <c r="K51" s="398"/>
      <c r="L51" s="398"/>
      <c r="M51" s="398"/>
      <c r="N51" s="398"/>
      <c r="O51" s="398"/>
      <c r="P51" s="398"/>
      <c r="Q51" s="292"/>
    </row>
    <row r="52" spans="1:17" s="1018" customFormat="1" ht="9" customHeight="1">
      <c r="A52" s="194"/>
      <c r="B52" s="80"/>
      <c r="C52" s="192"/>
      <c r="D52" s="192"/>
      <c r="E52" s="192"/>
      <c r="F52" s="192"/>
      <c r="G52" s="192"/>
      <c r="H52" s="398"/>
      <c r="I52" s="398"/>
      <c r="J52" s="398"/>
      <c r="K52" s="398"/>
      <c r="L52" s="398"/>
      <c r="M52" s="398"/>
      <c r="N52" s="398"/>
      <c r="O52" s="398"/>
      <c r="P52" s="398"/>
      <c r="Q52" s="292"/>
    </row>
    <row r="53" spans="1:17" s="1018" customFormat="1" ht="9" customHeight="1">
      <c r="A53" s="194"/>
      <c r="B53" s="80"/>
      <c r="C53" s="192"/>
      <c r="D53" s="192"/>
      <c r="E53" s="192"/>
      <c r="F53" s="192"/>
      <c r="G53" s="192"/>
      <c r="H53" s="398"/>
      <c r="I53" s="398"/>
      <c r="J53" s="398"/>
      <c r="K53" s="398"/>
      <c r="L53" s="398"/>
      <c r="M53" s="398"/>
      <c r="N53" s="398"/>
      <c r="O53" s="398"/>
      <c r="P53" s="398"/>
      <c r="Q53" s="292"/>
    </row>
    <row r="54" spans="1:17" s="1018" customFormat="1" ht="9" customHeight="1">
      <c r="A54" s="194"/>
      <c r="B54" s="80"/>
      <c r="C54" s="192"/>
      <c r="D54" s="192"/>
      <c r="E54" s="192"/>
      <c r="F54" s="192"/>
      <c r="G54" s="192"/>
      <c r="H54" s="398"/>
      <c r="I54" s="398"/>
      <c r="J54" s="398"/>
      <c r="K54" s="398"/>
      <c r="L54" s="398"/>
      <c r="M54" s="398"/>
      <c r="N54" s="398"/>
      <c r="O54" s="398"/>
      <c r="P54" s="398"/>
      <c r="Q54" s="292"/>
    </row>
    <row r="55" spans="1:17" s="1018" customFormat="1" ht="9" customHeight="1">
      <c r="A55" s="194"/>
      <c r="B55" s="80"/>
      <c r="C55" s="192"/>
      <c r="D55" s="192"/>
      <c r="E55" s="192"/>
      <c r="F55" s="192"/>
      <c r="G55" s="192"/>
      <c r="H55" s="398"/>
      <c r="I55" s="398"/>
      <c r="J55" s="398"/>
      <c r="K55" s="398"/>
      <c r="L55" s="398"/>
      <c r="M55" s="398"/>
      <c r="N55" s="398"/>
      <c r="O55" s="398"/>
      <c r="P55" s="398"/>
      <c r="Q55" s="292"/>
    </row>
    <row r="56" spans="1:17" s="1018" customFormat="1" ht="9" customHeight="1">
      <c r="A56" s="195"/>
      <c r="B56" s="80"/>
      <c r="C56" s="192"/>
      <c r="D56" s="192"/>
      <c r="E56" s="192"/>
      <c r="F56" s="192"/>
      <c r="G56" s="192"/>
      <c r="H56" s="398"/>
      <c r="I56" s="398"/>
      <c r="J56" s="398"/>
      <c r="K56" s="398"/>
      <c r="L56" s="398"/>
      <c r="M56" s="398"/>
      <c r="N56" s="398"/>
      <c r="O56" s="398"/>
      <c r="P56" s="398"/>
      <c r="Q56" s="292"/>
    </row>
    <row r="57" spans="1:17" s="1018" customFormat="1" ht="9" customHeight="1">
      <c r="A57" s="195"/>
      <c r="B57" s="80"/>
      <c r="C57" s="192"/>
      <c r="D57" s="192"/>
      <c r="E57" s="192"/>
      <c r="F57" s="192"/>
      <c r="G57" s="192"/>
      <c r="H57" s="398"/>
      <c r="I57" s="398"/>
      <c r="J57" s="398"/>
      <c r="K57" s="398"/>
      <c r="L57" s="398"/>
      <c r="M57" s="398"/>
      <c r="N57" s="398"/>
      <c r="O57" s="398"/>
      <c r="P57" s="398"/>
      <c r="Q57" s="292"/>
    </row>
    <row r="58" spans="1:17" s="1018" customFormat="1" ht="9" customHeight="1">
      <c r="A58" s="196"/>
      <c r="B58" s="80"/>
      <c r="C58" s="192"/>
      <c r="D58" s="192"/>
      <c r="E58" s="192"/>
      <c r="F58" s="192"/>
      <c r="G58" s="192"/>
      <c r="H58" s="398"/>
      <c r="I58" s="398"/>
      <c r="J58" s="398"/>
      <c r="K58" s="398"/>
      <c r="L58" s="398"/>
      <c r="M58" s="398"/>
      <c r="N58" s="398"/>
      <c r="O58" s="398"/>
      <c r="P58" s="398"/>
      <c r="Q58" s="292"/>
    </row>
    <row r="59" spans="1:17" s="1018" customFormat="1" ht="9" customHeight="1">
      <c r="A59" s="191"/>
      <c r="B59" s="80"/>
      <c r="C59" s="192"/>
      <c r="D59" s="192"/>
      <c r="E59" s="192"/>
      <c r="F59" s="192"/>
      <c r="G59" s="192"/>
      <c r="H59" s="398"/>
      <c r="I59" s="398"/>
      <c r="J59" s="398"/>
      <c r="K59" s="398"/>
      <c r="L59" s="398"/>
      <c r="M59" s="398"/>
      <c r="N59" s="398"/>
      <c r="O59" s="398"/>
      <c r="P59" s="398"/>
      <c r="Q59" s="292"/>
    </row>
    <row r="60" spans="1:17" s="1018" customFormat="1" ht="9" customHeight="1">
      <c r="A60" s="191"/>
      <c r="B60" s="80"/>
      <c r="C60" s="192"/>
      <c r="D60" s="192"/>
      <c r="E60" s="192"/>
      <c r="F60" s="192"/>
      <c r="G60" s="192"/>
      <c r="H60" s="398"/>
      <c r="I60" s="398"/>
      <c r="J60" s="398"/>
      <c r="K60" s="398"/>
      <c r="L60" s="398"/>
      <c r="M60" s="398"/>
      <c r="N60" s="398"/>
      <c r="O60" s="398"/>
      <c r="P60" s="398"/>
      <c r="Q60" s="292"/>
    </row>
    <row r="61" spans="1:17" s="1018" customFormat="1" ht="9" customHeight="1">
      <c r="A61" s="191"/>
      <c r="B61" s="80"/>
      <c r="C61" s="192"/>
      <c r="D61" s="192"/>
      <c r="E61" s="192"/>
      <c r="F61" s="192"/>
      <c r="G61" s="192"/>
      <c r="H61" s="398"/>
      <c r="I61" s="398"/>
      <c r="J61" s="398"/>
      <c r="K61" s="398"/>
      <c r="L61" s="398"/>
      <c r="M61" s="398"/>
      <c r="N61" s="398"/>
      <c r="O61" s="398"/>
      <c r="P61" s="398"/>
      <c r="Q61" s="292"/>
    </row>
    <row r="62" spans="1:17" s="1018" customFormat="1" ht="9" customHeight="1">
      <c r="A62" s="191"/>
      <c r="B62" s="80"/>
      <c r="C62" s="192"/>
      <c r="D62" s="192"/>
      <c r="E62" s="192"/>
      <c r="F62" s="192"/>
      <c r="G62" s="192"/>
      <c r="H62" s="398"/>
      <c r="I62" s="398"/>
      <c r="J62" s="398"/>
      <c r="K62" s="398"/>
      <c r="L62" s="398"/>
      <c r="M62" s="398"/>
      <c r="N62" s="398"/>
      <c r="O62" s="398"/>
      <c r="P62" s="398"/>
      <c r="Q62" s="292"/>
    </row>
    <row r="63" spans="1:17" s="1018" customFormat="1" ht="9" customHeight="1">
      <c r="A63" s="194"/>
      <c r="B63" s="80"/>
      <c r="C63" s="192"/>
      <c r="D63" s="192"/>
      <c r="E63" s="192"/>
      <c r="F63" s="192"/>
      <c r="G63" s="192"/>
      <c r="H63" s="398"/>
      <c r="I63" s="398"/>
      <c r="J63" s="398"/>
      <c r="K63" s="398"/>
      <c r="L63" s="398"/>
      <c r="M63" s="398"/>
      <c r="N63" s="398"/>
      <c r="O63" s="398"/>
      <c r="P63" s="398"/>
      <c r="Q63" s="292"/>
    </row>
    <row r="64" spans="1:17" s="1018" customFormat="1" ht="9" customHeight="1">
      <c r="A64" s="196"/>
      <c r="B64" s="80"/>
      <c r="C64" s="192"/>
      <c r="D64" s="192"/>
      <c r="E64" s="192"/>
      <c r="F64" s="192"/>
      <c r="G64" s="192"/>
      <c r="H64" s="398"/>
      <c r="I64" s="398"/>
      <c r="J64" s="398"/>
      <c r="K64" s="398"/>
      <c r="L64" s="398"/>
      <c r="M64" s="398"/>
      <c r="N64" s="398"/>
      <c r="O64" s="398"/>
      <c r="P64" s="398"/>
      <c r="Q64" s="292"/>
    </row>
    <row r="65" spans="1:17" s="1018" customFormat="1" ht="9" customHeight="1">
      <c r="A65" s="191"/>
      <c r="B65" s="80"/>
      <c r="C65" s="192"/>
      <c r="D65" s="192"/>
      <c r="E65" s="192"/>
      <c r="F65" s="192"/>
      <c r="G65" s="192"/>
      <c r="H65" s="398"/>
      <c r="I65" s="398"/>
      <c r="J65" s="398"/>
      <c r="K65" s="398"/>
      <c r="L65" s="398"/>
      <c r="M65" s="398"/>
      <c r="N65" s="398"/>
      <c r="O65" s="398"/>
      <c r="P65" s="398"/>
      <c r="Q65" s="292"/>
    </row>
    <row r="66" spans="1:17" s="1018" customFormat="1" ht="9" customHeight="1">
      <c r="A66" s="191"/>
      <c r="B66" s="80"/>
      <c r="C66" s="192"/>
      <c r="D66" s="192"/>
      <c r="E66" s="192"/>
      <c r="F66" s="192"/>
      <c r="G66" s="192"/>
      <c r="H66" s="398"/>
      <c r="I66" s="398"/>
      <c r="J66" s="398"/>
      <c r="K66" s="398"/>
      <c r="L66" s="398"/>
      <c r="M66" s="398"/>
      <c r="N66" s="398"/>
      <c r="O66" s="398"/>
      <c r="P66" s="398"/>
      <c r="Q66" s="292"/>
    </row>
    <row r="67" spans="1:17" s="1018" customFormat="1" ht="9" customHeight="1">
      <c r="A67" s="191"/>
      <c r="B67" s="80"/>
      <c r="C67" s="192"/>
      <c r="D67" s="192"/>
      <c r="E67" s="192"/>
      <c r="F67" s="192"/>
      <c r="G67" s="192"/>
      <c r="H67" s="398"/>
      <c r="I67" s="398"/>
      <c r="J67" s="398"/>
      <c r="K67" s="398"/>
      <c r="L67" s="398"/>
      <c r="M67" s="398"/>
      <c r="N67" s="398"/>
      <c r="O67" s="398"/>
      <c r="P67" s="398"/>
      <c r="Q67" s="292"/>
    </row>
    <row r="68" spans="1:17" s="1018" customFormat="1" ht="9" customHeight="1">
      <c r="A68" s="191"/>
      <c r="B68" s="80"/>
      <c r="C68" s="192"/>
      <c r="D68" s="192"/>
      <c r="E68" s="192"/>
      <c r="F68" s="192"/>
      <c r="G68" s="192"/>
      <c r="H68" s="398"/>
      <c r="I68" s="398"/>
      <c r="J68" s="398"/>
      <c r="K68" s="398"/>
      <c r="L68" s="398"/>
      <c r="M68" s="398"/>
      <c r="N68" s="398"/>
      <c r="O68" s="398"/>
      <c r="P68" s="398"/>
      <c r="Q68" s="292"/>
    </row>
    <row r="69" spans="1:17" s="1018" customFormat="1" ht="9" customHeight="1">
      <c r="A69" s="194"/>
      <c r="B69" s="80"/>
      <c r="C69" s="192"/>
      <c r="D69" s="192"/>
      <c r="E69" s="192"/>
      <c r="F69" s="192"/>
      <c r="G69" s="192"/>
      <c r="H69" s="398"/>
      <c r="I69" s="398"/>
      <c r="J69" s="398"/>
      <c r="K69" s="398"/>
      <c r="L69" s="398"/>
      <c r="M69" s="398"/>
      <c r="N69" s="398"/>
      <c r="O69" s="398"/>
      <c r="P69" s="398"/>
      <c r="Q69" s="292"/>
    </row>
    <row r="70" spans="1:17" s="1018" customFormat="1" ht="9" customHeight="1">
      <c r="A70" s="196"/>
      <c r="B70" s="80"/>
      <c r="C70" s="192"/>
      <c r="D70" s="192"/>
      <c r="E70" s="192"/>
      <c r="F70" s="192"/>
      <c r="G70" s="192"/>
      <c r="H70" s="398"/>
      <c r="I70" s="398"/>
      <c r="J70" s="398"/>
      <c r="K70" s="398"/>
      <c r="L70" s="398"/>
      <c r="M70" s="398"/>
      <c r="N70" s="398"/>
      <c r="O70" s="398"/>
      <c r="P70" s="398"/>
      <c r="Q70" s="292"/>
    </row>
    <row r="71" spans="1:17" s="1018" customFormat="1" ht="9" customHeight="1">
      <c r="A71" s="191"/>
      <c r="B71" s="80"/>
      <c r="C71" s="192"/>
      <c r="D71" s="192"/>
      <c r="E71" s="192"/>
      <c r="F71" s="192"/>
      <c r="G71" s="192"/>
      <c r="H71" s="398"/>
      <c r="I71" s="398"/>
      <c r="J71" s="398"/>
      <c r="K71" s="398"/>
      <c r="L71" s="398"/>
      <c r="M71" s="398"/>
      <c r="N71" s="398"/>
      <c r="O71" s="398"/>
      <c r="P71" s="398"/>
      <c r="Q71" s="292"/>
    </row>
    <row r="72" spans="1:17" s="1018" customFormat="1" ht="9" customHeight="1">
      <c r="A72" s="191"/>
      <c r="B72" s="80"/>
      <c r="C72" s="192"/>
      <c r="D72" s="192"/>
      <c r="E72" s="192"/>
      <c r="F72" s="192"/>
      <c r="G72" s="192"/>
      <c r="H72" s="398"/>
      <c r="I72" s="398"/>
      <c r="J72" s="398"/>
      <c r="K72" s="398"/>
      <c r="L72" s="398"/>
      <c r="M72" s="398"/>
      <c r="N72" s="398"/>
      <c r="O72" s="398"/>
      <c r="P72" s="398"/>
      <c r="Q72" s="292"/>
    </row>
    <row r="73" spans="1:17" s="1018" customFormat="1" ht="9" customHeight="1">
      <c r="A73" s="191"/>
      <c r="B73" s="80"/>
      <c r="C73" s="485"/>
      <c r="D73" s="485"/>
      <c r="E73" s="485"/>
      <c r="F73" s="485"/>
      <c r="G73" s="485"/>
      <c r="H73" s="80"/>
      <c r="I73" s="80"/>
      <c r="J73" s="80"/>
      <c r="K73" s="80"/>
      <c r="L73" s="80"/>
      <c r="M73" s="80"/>
      <c r="N73" s="80"/>
      <c r="O73" s="80"/>
      <c r="P73" s="695"/>
      <c r="Q73" s="85"/>
    </row>
    <row r="74" spans="1:17" s="1018" customFormat="1" ht="9" customHeight="1">
      <c r="A74" s="191"/>
      <c r="B74" s="80"/>
      <c r="C74" s="485"/>
      <c r="D74" s="485"/>
      <c r="E74" s="485"/>
      <c r="F74" s="485"/>
      <c r="G74" s="485"/>
      <c r="H74" s="80"/>
      <c r="I74" s="80"/>
      <c r="J74" s="80"/>
      <c r="K74" s="80"/>
      <c r="L74" s="80"/>
      <c r="M74" s="80"/>
      <c r="N74" s="80"/>
      <c r="O74" s="80"/>
      <c r="P74" s="695"/>
      <c r="Q74" s="85"/>
    </row>
    <row r="75" spans="1:17" s="1018" customFormat="1" ht="9" customHeight="1">
      <c r="A75" s="191"/>
      <c r="B75" s="80"/>
      <c r="C75" s="485"/>
      <c r="D75" s="485"/>
      <c r="E75" s="485"/>
      <c r="F75" s="485"/>
      <c r="G75" s="485"/>
      <c r="H75" s="80"/>
      <c r="I75" s="80"/>
      <c r="J75" s="80"/>
      <c r="K75" s="80"/>
      <c r="L75" s="80"/>
      <c r="M75" s="80"/>
      <c r="N75" s="80"/>
      <c r="O75" s="80"/>
      <c r="P75" s="695"/>
      <c r="Q75" s="85"/>
    </row>
    <row r="76" spans="1:17" s="1018" customFormat="1" ht="9" customHeight="1">
      <c r="A76" s="191"/>
      <c r="B76" s="80"/>
      <c r="C76" s="485"/>
      <c r="D76" s="485"/>
      <c r="E76" s="485"/>
      <c r="F76" s="485"/>
      <c r="G76" s="485"/>
      <c r="H76" s="80"/>
      <c r="I76" s="80"/>
      <c r="J76" s="80"/>
      <c r="K76" s="80"/>
      <c r="L76" s="80"/>
      <c r="M76" s="80"/>
      <c r="N76" s="80"/>
      <c r="O76" s="80"/>
      <c r="P76" s="695"/>
      <c r="Q76" s="85"/>
    </row>
    <row r="77" spans="1:17" s="1018" customFormat="1" ht="9" customHeight="1">
      <c r="A77" s="191"/>
      <c r="B77" s="80"/>
      <c r="C77" s="485"/>
      <c r="D77" s="485"/>
      <c r="E77" s="485"/>
      <c r="F77" s="485"/>
      <c r="G77" s="485"/>
      <c r="H77" s="80"/>
      <c r="I77" s="80"/>
      <c r="J77" s="80"/>
      <c r="K77" s="80"/>
      <c r="L77" s="80"/>
      <c r="M77" s="80"/>
      <c r="N77" s="80"/>
      <c r="O77" s="80"/>
      <c r="P77" s="695"/>
      <c r="Q77" s="85"/>
    </row>
    <row r="78" spans="1:17" s="1018" customFormat="1" ht="9" customHeight="1">
      <c r="A78" s="191"/>
      <c r="B78" s="80"/>
      <c r="C78" s="485"/>
      <c r="D78" s="485"/>
      <c r="E78" s="485"/>
      <c r="F78" s="485"/>
      <c r="G78" s="485"/>
      <c r="H78" s="80"/>
      <c r="I78" s="80"/>
      <c r="J78" s="80"/>
      <c r="K78" s="80"/>
      <c r="L78" s="80"/>
      <c r="M78" s="80"/>
      <c r="N78" s="80"/>
      <c r="O78" s="80"/>
      <c r="P78" s="695"/>
      <c r="Q78" s="85"/>
    </row>
    <row r="79" spans="1:17" s="1018" customFormat="1" ht="9" customHeight="1">
      <c r="A79" s="194"/>
      <c r="B79" s="80"/>
      <c r="C79" s="485"/>
      <c r="D79" s="485"/>
      <c r="E79" s="485"/>
      <c r="F79" s="485"/>
      <c r="G79" s="485"/>
      <c r="H79" s="80"/>
      <c r="I79" s="80"/>
      <c r="J79" s="80"/>
      <c r="K79" s="80"/>
      <c r="L79" s="80"/>
      <c r="M79" s="80"/>
      <c r="N79" s="80"/>
      <c r="O79" s="80"/>
      <c r="P79" s="695"/>
      <c r="Q79" s="85"/>
    </row>
    <row r="80" spans="1:17" s="1018" customFormat="1" ht="9" customHeight="1">
      <c r="A80" s="196"/>
      <c r="B80" s="80"/>
      <c r="C80" s="485"/>
      <c r="D80" s="485"/>
      <c r="E80" s="485"/>
      <c r="F80" s="485"/>
      <c r="G80" s="485"/>
      <c r="H80" s="80"/>
      <c r="I80" s="80"/>
      <c r="J80" s="80"/>
      <c r="K80" s="80"/>
      <c r="L80" s="80"/>
      <c r="M80" s="80"/>
      <c r="N80" s="80"/>
      <c r="O80" s="80"/>
      <c r="P80" s="695"/>
      <c r="Q80" s="85"/>
    </row>
    <row r="81" spans="1:17" s="1018" customFormat="1" ht="9" customHeight="1">
      <c r="A81" s="191"/>
      <c r="B81" s="80"/>
      <c r="C81" s="485"/>
      <c r="D81" s="485"/>
      <c r="E81" s="485"/>
      <c r="F81" s="485"/>
      <c r="G81" s="485"/>
      <c r="H81" s="80"/>
      <c r="I81" s="80"/>
      <c r="J81" s="80"/>
      <c r="K81" s="80"/>
      <c r="L81" s="80"/>
      <c r="M81" s="80"/>
      <c r="N81" s="80"/>
      <c r="O81" s="80"/>
      <c r="P81" s="695"/>
      <c r="Q81" s="85"/>
    </row>
    <row r="82" spans="1:17" s="1018" customFormat="1" ht="9" customHeight="1">
      <c r="A82" s="191"/>
      <c r="B82" s="80"/>
      <c r="C82" s="485"/>
      <c r="D82" s="485"/>
      <c r="E82" s="485"/>
      <c r="F82" s="485"/>
      <c r="G82" s="485"/>
      <c r="H82" s="80"/>
      <c r="I82" s="80"/>
      <c r="J82" s="80"/>
      <c r="K82" s="80"/>
      <c r="L82" s="80"/>
      <c r="M82" s="80"/>
      <c r="N82" s="80"/>
      <c r="O82" s="80"/>
      <c r="P82" s="695"/>
      <c r="Q82" s="85"/>
    </row>
    <row r="83" spans="1:17" s="1018" customFormat="1" ht="9" customHeight="1">
      <c r="A83" s="191"/>
      <c r="B83" s="80"/>
      <c r="C83" s="485"/>
      <c r="D83" s="485"/>
      <c r="E83" s="485"/>
      <c r="F83" s="485"/>
      <c r="G83" s="485"/>
      <c r="H83" s="80"/>
      <c r="I83" s="80"/>
      <c r="J83" s="80"/>
      <c r="K83" s="80"/>
      <c r="L83" s="80"/>
      <c r="M83" s="80"/>
      <c r="N83" s="80"/>
      <c r="O83" s="80"/>
      <c r="P83" s="695"/>
      <c r="Q83" s="85"/>
    </row>
    <row r="84" spans="1:17" s="1018" customFormat="1" ht="9" customHeight="1">
      <c r="A84" s="191"/>
      <c r="B84" s="80"/>
      <c r="C84" s="485"/>
      <c r="D84" s="485"/>
      <c r="E84" s="485"/>
      <c r="F84" s="485"/>
      <c r="G84" s="485"/>
      <c r="H84" s="80"/>
      <c r="I84" s="80"/>
      <c r="J84" s="80"/>
      <c r="K84" s="80"/>
      <c r="L84" s="80"/>
      <c r="M84" s="80"/>
      <c r="N84" s="80"/>
      <c r="O84" s="80"/>
      <c r="P84" s="695"/>
      <c r="Q84" s="85"/>
    </row>
    <row r="85" spans="1:17" s="1018" customFormat="1" ht="9" customHeight="1">
      <c r="A85" s="191"/>
      <c r="B85" s="80"/>
      <c r="C85" s="485"/>
      <c r="D85" s="485"/>
      <c r="E85" s="485"/>
      <c r="F85" s="485"/>
      <c r="G85" s="485"/>
      <c r="H85" s="80"/>
      <c r="I85" s="80"/>
      <c r="J85" s="80"/>
      <c r="K85" s="80"/>
      <c r="L85" s="80"/>
      <c r="M85" s="80"/>
      <c r="N85" s="80"/>
      <c r="O85" s="80"/>
      <c r="P85" s="695"/>
      <c r="Q85" s="85"/>
    </row>
    <row r="86" spans="1:17" s="1018" customFormat="1" ht="9" customHeight="1">
      <c r="A86" s="191"/>
      <c r="B86" s="80"/>
      <c r="C86" s="485"/>
      <c r="D86" s="485"/>
      <c r="E86" s="485"/>
      <c r="F86" s="485"/>
      <c r="G86" s="485"/>
      <c r="H86" s="80"/>
      <c r="I86" s="80"/>
      <c r="J86" s="80"/>
      <c r="K86" s="80"/>
      <c r="L86" s="80"/>
      <c r="M86" s="80"/>
      <c r="N86" s="80"/>
      <c r="O86" s="80"/>
      <c r="P86" s="695"/>
      <c r="Q86" s="85"/>
    </row>
    <row r="87" spans="1:17" s="1018" customFormat="1" ht="9" customHeight="1">
      <c r="A87" s="191"/>
      <c r="B87" s="80"/>
      <c r="C87" s="485"/>
      <c r="D87" s="485"/>
      <c r="E87" s="485"/>
      <c r="F87" s="485"/>
      <c r="G87" s="485"/>
      <c r="H87" s="80"/>
      <c r="I87" s="80"/>
      <c r="J87" s="80"/>
      <c r="K87" s="80"/>
      <c r="L87" s="80"/>
      <c r="M87" s="80"/>
      <c r="N87" s="80"/>
      <c r="O87" s="80"/>
      <c r="P87" s="695"/>
      <c r="Q87" s="85"/>
    </row>
    <row r="88" spans="1:17" s="1018" customFormat="1" ht="9" customHeight="1">
      <c r="A88" s="191"/>
      <c r="B88" s="80"/>
      <c r="C88" s="485"/>
      <c r="D88" s="485"/>
      <c r="E88" s="485"/>
      <c r="F88" s="485"/>
      <c r="G88" s="485"/>
      <c r="H88" s="80"/>
      <c r="I88" s="80"/>
      <c r="J88" s="80"/>
      <c r="K88" s="80"/>
      <c r="L88" s="80"/>
      <c r="M88" s="80"/>
      <c r="N88" s="80"/>
      <c r="O88" s="80"/>
      <c r="P88" s="695"/>
      <c r="Q88" s="85"/>
    </row>
    <row r="89" spans="1:17" s="1018" customFormat="1" ht="9" customHeight="1">
      <c r="A89" s="191"/>
      <c r="B89" s="80"/>
      <c r="C89" s="485"/>
      <c r="D89" s="485"/>
      <c r="E89" s="485"/>
      <c r="F89" s="485"/>
      <c r="G89" s="485"/>
      <c r="H89" s="80"/>
      <c r="I89" s="80"/>
      <c r="J89" s="80"/>
      <c r="K89" s="80"/>
      <c r="L89" s="80"/>
      <c r="M89" s="80"/>
      <c r="N89" s="80"/>
      <c r="O89" s="80"/>
      <c r="P89" s="695"/>
      <c r="Q89" s="85"/>
    </row>
    <row r="90" spans="1:17" s="1018" customFormat="1" ht="9" customHeight="1">
      <c r="A90" s="196"/>
      <c r="B90" s="80"/>
      <c r="C90" s="485"/>
      <c r="D90" s="485"/>
      <c r="E90" s="485"/>
      <c r="F90" s="485"/>
      <c r="G90" s="485"/>
      <c r="H90" s="80"/>
      <c r="I90" s="80"/>
      <c r="J90" s="80"/>
      <c r="K90" s="80"/>
      <c r="L90" s="80"/>
      <c r="M90" s="80"/>
      <c r="N90" s="80"/>
      <c r="O90" s="80"/>
      <c r="P90" s="695"/>
      <c r="Q90" s="85"/>
    </row>
    <row r="91" spans="1:17" s="1018" customFormat="1" ht="9" customHeight="1">
      <c r="A91" s="191"/>
      <c r="B91" s="80"/>
      <c r="C91" s="485"/>
      <c r="D91" s="485"/>
      <c r="E91" s="485"/>
      <c r="F91" s="485"/>
      <c r="G91" s="485"/>
      <c r="H91" s="80"/>
      <c r="I91" s="80"/>
      <c r="J91" s="80"/>
      <c r="K91" s="80"/>
      <c r="L91" s="80"/>
      <c r="M91" s="80"/>
      <c r="N91" s="80"/>
      <c r="O91" s="80"/>
      <c r="P91" s="695"/>
      <c r="Q91" s="85"/>
    </row>
    <row r="92" spans="1:17" s="1018" customFormat="1" ht="9" customHeight="1">
      <c r="A92" s="191"/>
      <c r="B92" s="80"/>
      <c r="C92" s="485"/>
      <c r="D92" s="485"/>
      <c r="E92" s="485"/>
      <c r="F92" s="485"/>
      <c r="G92" s="485"/>
      <c r="H92" s="80"/>
      <c r="I92" s="80"/>
      <c r="J92" s="80"/>
      <c r="K92" s="80"/>
      <c r="L92" s="80"/>
      <c r="M92" s="80"/>
      <c r="N92" s="80"/>
      <c r="O92" s="80"/>
      <c r="P92" s="695"/>
      <c r="Q92" s="85"/>
    </row>
    <row r="93" spans="1:17" s="1018" customFormat="1" ht="9" customHeight="1">
      <c r="A93" s="191"/>
      <c r="B93" s="80"/>
      <c r="C93" s="485"/>
      <c r="D93" s="485"/>
      <c r="E93" s="485"/>
      <c r="F93" s="485"/>
      <c r="G93" s="485"/>
      <c r="H93" s="80"/>
      <c r="I93" s="80"/>
      <c r="J93" s="80"/>
      <c r="K93" s="80"/>
      <c r="L93" s="80"/>
      <c r="M93" s="80"/>
      <c r="N93" s="80"/>
      <c r="O93" s="80"/>
      <c r="P93" s="695"/>
      <c r="Q93" s="85"/>
    </row>
    <row r="94" spans="1:17" s="1018" customFormat="1">
      <c r="A94" s="197"/>
      <c r="B94" s="80"/>
      <c r="C94" s="485"/>
      <c r="D94" s="485"/>
      <c r="E94" s="485"/>
      <c r="F94" s="485"/>
      <c r="G94" s="485"/>
      <c r="H94" s="80"/>
      <c r="I94" s="80"/>
      <c r="J94" s="80"/>
      <c r="K94" s="80"/>
      <c r="L94" s="80"/>
      <c r="M94" s="80"/>
      <c r="N94" s="80"/>
      <c r="O94" s="80"/>
      <c r="P94" s="695"/>
      <c r="Q94" s="85"/>
    </row>
    <row r="95" spans="1:17" s="1018" customFormat="1">
      <c r="A95" s="197"/>
      <c r="B95" s="80"/>
      <c r="C95" s="485"/>
      <c r="D95" s="485"/>
      <c r="E95" s="485"/>
      <c r="F95" s="485"/>
      <c r="G95" s="485"/>
      <c r="H95" s="80"/>
      <c r="I95" s="80"/>
      <c r="J95" s="80"/>
      <c r="K95" s="80"/>
      <c r="L95" s="80"/>
      <c r="M95" s="80"/>
      <c r="N95" s="80"/>
      <c r="O95" s="80"/>
      <c r="P95" s="695"/>
      <c r="Q95" s="85"/>
    </row>
    <row r="96" spans="1:17" s="1018" customFormat="1">
      <c r="A96" s="197"/>
      <c r="B96" s="80"/>
      <c r="C96" s="485"/>
      <c r="D96" s="485"/>
      <c r="E96" s="485"/>
      <c r="F96" s="485"/>
      <c r="G96" s="485"/>
      <c r="H96" s="80"/>
      <c r="I96" s="80"/>
      <c r="J96" s="80"/>
      <c r="K96" s="80"/>
      <c r="L96" s="80"/>
      <c r="M96" s="80"/>
      <c r="N96" s="80"/>
      <c r="O96" s="80"/>
      <c r="P96" s="695"/>
      <c r="Q96" s="85"/>
    </row>
    <row r="97" spans="1:17" s="1018" customFormat="1">
      <c r="A97" s="197"/>
      <c r="B97" s="80"/>
      <c r="C97" s="485"/>
      <c r="D97" s="485"/>
      <c r="E97" s="485"/>
      <c r="F97" s="485"/>
      <c r="G97" s="485"/>
      <c r="H97" s="80"/>
      <c r="I97" s="80"/>
      <c r="J97" s="80"/>
      <c r="K97" s="80"/>
      <c r="L97" s="80"/>
      <c r="M97" s="80"/>
      <c r="N97" s="80"/>
      <c r="O97" s="80"/>
      <c r="P97" s="695"/>
      <c r="Q97" s="85"/>
    </row>
    <row r="98" spans="1:17" s="1018" customFormat="1">
      <c r="A98" s="197"/>
      <c r="B98" s="80"/>
      <c r="C98" s="485"/>
      <c r="D98" s="485"/>
      <c r="E98" s="485"/>
      <c r="F98" s="485"/>
      <c r="G98" s="485"/>
      <c r="H98" s="80"/>
      <c r="I98" s="80"/>
      <c r="J98" s="80"/>
      <c r="K98" s="80"/>
      <c r="L98" s="80"/>
      <c r="M98" s="80"/>
      <c r="N98" s="80"/>
      <c r="O98" s="80"/>
      <c r="P98" s="695"/>
      <c r="Q98" s="85"/>
    </row>
    <row r="99" spans="1:17" s="1018" customFormat="1">
      <c r="A99" s="197"/>
      <c r="B99" s="80"/>
      <c r="C99" s="485"/>
      <c r="D99" s="485"/>
      <c r="E99" s="485"/>
      <c r="F99" s="485"/>
      <c r="G99" s="485"/>
      <c r="H99" s="80"/>
      <c r="I99" s="80"/>
      <c r="J99" s="80"/>
      <c r="K99" s="80"/>
      <c r="L99" s="80"/>
      <c r="M99" s="80"/>
      <c r="N99" s="80"/>
      <c r="O99" s="80"/>
      <c r="P99" s="695"/>
      <c r="Q99" s="85"/>
    </row>
    <row r="100" spans="1:17" s="1018" customFormat="1">
      <c r="A100" s="197"/>
      <c r="B100" s="80"/>
      <c r="C100" s="485"/>
      <c r="D100" s="485"/>
      <c r="E100" s="485"/>
      <c r="F100" s="485"/>
      <c r="G100" s="485"/>
      <c r="H100" s="80"/>
      <c r="I100" s="80"/>
      <c r="J100" s="80"/>
      <c r="K100" s="80"/>
      <c r="L100" s="80"/>
      <c r="M100" s="80"/>
      <c r="N100" s="80"/>
      <c r="O100" s="80"/>
      <c r="P100" s="695"/>
      <c r="Q100" s="85"/>
    </row>
    <row r="101" spans="1:17" s="1018" customFormat="1" ht="15.75">
      <c r="A101" s="198"/>
      <c r="B101" s="80"/>
      <c r="C101" s="485"/>
      <c r="D101" s="485"/>
      <c r="E101" s="485"/>
      <c r="F101" s="485"/>
      <c r="G101" s="485"/>
      <c r="H101" s="80"/>
      <c r="I101" s="80"/>
      <c r="J101" s="80"/>
      <c r="K101" s="80"/>
      <c r="L101" s="80"/>
      <c r="M101" s="80"/>
      <c r="N101" s="80"/>
      <c r="O101" s="80"/>
      <c r="P101" s="695"/>
      <c r="Q101" s="85"/>
    </row>
    <row r="102" spans="1:17" s="1018" customFormat="1" ht="15.75">
      <c r="A102" s="198"/>
      <c r="B102" s="80"/>
      <c r="C102" s="485"/>
      <c r="D102" s="485"/>
      <c r="E102" s="485"/>
      <c r="F102" s="485"/>
      <c r="G102" s="485"/>
      <c r="H102" s="80"/>
      <c r="I102" s="80"/>
      <c r="J102" s="80"/>
      <c r="K102" s="80"/>
      <c r="L102" s="80"/>
      <c r="M102" s="80"/>
      <c r="N102" s="80"/>
      <c r="O102" s="80"/>
      <c r="P102" s="695"/>
      <c r="Q102" s="85"/>
    </row>
    <row r="103" spans="1:17" s="1018" customFormat="1" ht="15.75">
      <c r="A103" s="198"/>
      <c r="B103" s="80"/>
      <c r="C103" s="485"/>
      <c r="D103" s="485"/>
      <c r="E103" s="485"/>
      <c r="F103" s="485"/>
      <c r="G103" s="485"/>
      <c r="H103" s="80"/>
      <c r="I103" s="80"/>
      <c r="J103" s="80"/>
      <c r="K103" s="80"/>
      <c r="L103" s="80"/>
      <c r="M103" s="80"/>
      <c r="N103" s="80"/>
      <c r="O103" s="80"/>
      <c r="P103" s="695"/>
      <c r="Q103" s="85"/>
    </row>
    <row r="104" spans="1:17" s="1018" customFormat="1" ht="15.75">
      <c r="A104" s="198"/>
      <c r="B104" s="80"/>
      <c r="C104" s="485"/>
      <c r="D104" s="485"/>
      <c r="E104" s="485"/>
      <c r="F104" s="485"/>
      <c r="G104" s="485"/>
      <c r="H104" s="80"/>
      <c r="I104" s="80"/>
      <c r="J104" s="80"/>
      <c r="K104" s="80"/>
      <c r="L104" s="80"/>
      <c r="M104" s="80"/>
      <c r="N104" s="80"/>
      <c r="O104" s="80"/>
      <c r="P104" s="695"/>
      <c r="Q104" s="85"/>
    </row>
    <row r="105" spans="1:17" s="1018" customFormat="1" ht="15.75">
      <c r="A105" s="198"/>
      <c r="B105" s="80"/>
      <c r="C105" s="485"/>
      <c r="D105" s="485"/>
      <c r="E105" s="485"/>
      <c r="F105" s="485"/>
      <c r="G105" s="485"/>
      <c r="H105" s="80"/>
      <c r="I105" s="80"/>
      <c r="J105" s="80"/>
      <c r="K105" s="80"/>
      <c r="L105" s="80"/>
      <c r="M105" s="80"/>
      <c r="N105" s="80"/>
      <c r="O105" s="80"/>
      <c r="P105" s="695"/>
      <c r="Q105" s="85"/>
    </row>
    <row r="106" spans="1:17" s="1018" customFormat="1" ht="15.75">
      <c r="A106" s="198"/>
      <c r="B106" s="80"/>
      <c r="C106" s="485"/>
      <c r="D106" s="485"/>
      <c r="E106" s="485"/>
      <c r="F106" s="485"/>
      <c r="G106" s="485"/>
      <c r="H106" s="80"/>
      <c r="I106" s="80"/>
      <c r="J106" s="80"/>
      <c r="K106" s="80"/>
      <c r="L106" s="80"/>
      <c r="M106" s="80"/>
      <c r="N106" s="80"/>
      <c r="O106" s="80"/>
      <c r="P106" s="695"/>
      <c r="Q106" s="85"/>
    </row>
    <row r="107" spans="1:17" s="1018" customFormat="1" ht="15.75">
      <c r="A107" s="198"/>
      <c r="B107" s="80"/>
      <c r="C107" s="485"/>
      <c r="D107" s="485"/>
      <c r="E107" s="485"/>
      <c r="F107" s="485"/>
      <c r="G107" s="485"/>
      <c r="H107" s="80"/>
      <c r="I107" s="80"/>
      <c r="J107" s="80"/>
      <c r="K107" s="80"/>
      <c r="L107" s="80"/>
      <c r="M107" s="80"/>
      <c r="N107" s="80"/>
      <c r="O107" s="80"/>
      <c r="P107" s="695"/>
      <c r="Q107" s="85"/>
    </row>
    <row r="108" spans="1:17" s="1018" customFormat="1" ht="15.75">
      <c r="A108" s="198"/>
      <c r="B108" s="80"/>
      <c r="C108" s="485"/>
      <c r="D108" s="485"/>
      <c r="E108" s="485"/>
      <c r="F108" s="485"/>
      <c r="G108" s="485"/>
      <c r="H108" s="80"/>
      <c r="I108" s="80"/>
      <c r="J108" s="80"/>
      <c r="K108" s="80"/>
      <c r="L108" s="80"/>
      <c r="M108" s="80"/>
      <c r="N108" s="80"/>
      <c r="O108" s="80"/>
      <c r="P108" s="695"/>
      <c r="Q108" s="85"/>
    </row>
    <row r="109" spans="1:17" s="1018" customFormat="1" ht="15.75">
      <c r="A109" s="198"/>
      <c r="B109" s="80"/>
      <c r="C109" s="485"/>
      <c r="D109" s="485"/>
      <c r="E109" s="485"/>
      <c r="F109" s="485"/>
      <c r="G109" s="485"/>
      <c r="H109" s="80"/>
      <c r="I109" s="80"/>
      <c r="J109" s="80"/>
      <c r="K109" s="80"/>
      <c r="L109" s="80"/>
      <c r="M109" s="80"/>
      <c r="N109" s="80"/>
      <c r="O109" s="80"/>
      <c r="P109" s="695"/>
      <c r="Q109" s="85"/>
    </row>
    <row r="110" spans="1:17" s="1018" customFormat="1" ht="15.75">
      <c r="A110" s="198"/>
      <c r="B110" s="80"/>
      <c r="C110" s="485"/>
      <c r="D110" s="485"/>
      <c r="E110" s="485"/>
      <c r="F110" s="485"/>
      <c r="G110" s="485"/>
      <c r="H110" s="80"/>
      <c r="I110" s="80"/>
      <c r="J110" s="80"/>
      <c r="K110" s="80"/>
      <c r="L110" s="80"/>
      <c r="M110" s="80"/>
      <c r="N110" s="80"/>
      <c r="O110" s="80"/>
      <c r="P110" s="695"/>
      <c r="Q110" s="85"/>
    </row>
    <row r="111" spans="1:17" s="1018" customFormat="1" ht="15.75">
      <c r="A111" s="198"/>
      <c r="B111" s="80"/>
      <c r="C111" s="485"/>
      <c r="D111" s="485"/>
      <c r="E111" s="485"/>
      <c r="F111" s="485"/>
      <c r="G111" s="485"/>
      <c r="H111" s="80"/>
      <c r="I111" s="80"/>
      <c r="J111" s="80"/>
      <c r="K111" s="80"/>
      <c r="L111" s="80"/>
      <c r="M111" s="80"/>
      <c r="N111" s="80"/>
      <c r="O111" s="80"/>
      <c r="P111" s="695"/>
      <c r="Q111" s="85"/>
    </row>
    <row r="112" spans="1:17" s="1018" customFormat="1" ht="15.75">
      <c r="A112" s="198"/>
      <c r="B112" s="80"/>
      <c r="C112" s="485"/>
      <c r="D112" s="485"/>
      <c r="E112" s="485"/>
      <c r="F112" s="485"/>
      <c r="G112" s="485"/>
      <c r="H112" s="80"/>
      <c r="I112" s="80"/>
      <c r="J112" s="80"/>
      <c r="K112" s="80"/>
      <c r="L112" s="80"/>
      <c r="M112" s="80"/>
      <c r="N112" s="80"/>
      <c r="O112" s="80"/>
      <c r="P112" s="695"/>
      <c r="Q112" s="85"/>
    </row>
    <row r="113" spans="1:17" s="1018" customFormat="1" ht="15.75">
      <c r="A113" s="198"/>
      <c r="B113" s="80"/>
      <c r="C113" s="485"/>
      <c r="D113" s="485"/>
      <c r="E113" s="485"/>
      <c r="F113" s="485"/>
      <c r="G113" s="485"/>
      <c r="H113" s="80"/>
      <c r="I113" s="80"/>
      <c r="J113" s="80"/>
      <c r="K113" s="80"/>
      <c r="L113" s="80"/>
      <c r="M113" s="80"/>
      <c r="N113" s="80"/>
      <c r="O113" s="80"/>
      <c r="P113" s="695"/>
      <c r="Q113" s="85"/>
    </row>
    <row r="114" spans="1:17" s="1018" customFormat="1" ht="15.75">
      <c r="A114" s="198"/>
      <c r="B114" s="80"/>
      <c r="C114" s="485"/>
      <c r="D114" s="485"/>
      <c r="E114" s="485"/>
      <c r="F114" s="485"/>
      <c r="G114" s="485"/>
      <c r="H114" s="80"/>
      <c r="I114" s="80"/>
      <c r="J114" s="80"/>
      <c r="K114" s="80"/>
      <c r="L114" s="80"/>
      <c r="M114" s="80"/>
      <c r="N114" s="80"/>
      <c r="O114" s="80"/>
      <c r="P114" s="695"/>
      <c r="Q114" s="85"/>
    </row>
    <row r="115" spans="1:17" s="1018" customFormat="1" ht="15.75">
      <c r="A115" s="198"/>
      <c r="B115" s="80"/>
      <c r="C115" s="485"/>
      <c r="D115" s="485"/>
      <c r="E115" s="485"/>
      <c r="F115" s="485"/>
      <c r="G115" s="485"/>
      <c r="H115" s="80"/>
      <c r="I115" s="80"/>
      <c r="J115" s="80"/>
      <c r="K115" s="80"/>
      <c r="L115" s="80"/>
      <c r="M115" s="80"/>
      <c r="N115" s="80"/>
      <c r="O115" s="80"/>
      <c r="P115" s="695"/>
      <c r="Q115" s="85"/>
    </row>
    <row r="116" spans="1:17" s="1018" customFormat="1" ht="15.75">
      <c r="A116" s="198"/>
      <c r="B116" s="80"/>
      <c r="C116" s="485"/>
      <c r="D116" s="485"/>
      <c r="E116" s="485"/>
      <c r="F116" s="485"/>
      <c r="G116" s="485"/>
      <c r="H116" s="80"/>
      <c r="I116" s="80"/>
      <c r="J116" s="80"/>
      <c r="K116" s="80"/>
      <c r="L116" s="80"/>
      <c r="M116" s="80"/>
      <c r="N116" s="80"/>
      <c r="O116" s="80"/>
      <c r="P116" s="695"/>
      <c r="Q116" s="85"/>
    </row>
    <row r="117" spans="1:17" s="1018" customFormat="1" ht="15.75">
      <c r="A117" s="198"/>
      <c r="B117" s="80"/>
      <c r="C117" s="485"/>
      <c r="D117" s="485"/>
      <c r="E117" s="485"/>
      <c r="F117" s="485"/>
      <c r="G117" s="485"/>
      <c r="H117" s="80"/>
      <c r="I117" s="80"/>
      <c r="J117" s="80"/>
      <c r="K117" s="80"/>
      <c r="L117" s="80"/>
      <c r="M117" s="80"/>
      <c r="N117" s="80"/>
      <c r="O117" s="80"/>
      <c r="P117" s="695"/>
      <c r="Q117" s="85"/>
    </row>
    <row r="118" spans="1:17" s="1018" customFormat="1" ht="15.75">
      <c r="A118" s="198"/>
      <c r="B118" s="80"/>
      <c r="C118" s="485"/>
      <c r="D118" s="485"/>
      <c r="E118" s="485"/>
      <c r="F118" s="485"/>
      <c r="G118" s="485"/>
      <c r="H118" s="80"/>
      <c r="I118" s="80"/>
      <c r="J118" s="80"/>
      <c r="K118" s="80"/>
      <c r="L118" s="80"/>
      <c r="M118" s="80"/>
      <c r="N118" s="80"/>
      <c r="O118" s="80"/>
      <c r="P118" s="695"/>
      <c r="Q118" s="85"/>
    </row>
    <row r="119" spans="1:17" s="1018" customFormat="1" ht="15.75">
      <c r="A119" s="198"/>
      <c r="B119" s="80"/>
      <c r="C119" s="485"/>
      <c r="D119" s="485"/>
      <c r="E119" s="485"/>
      <c r="F119" s="485"/>
      <c r="G119" s="485"/>
      <c r="H119" s="80"/>
      <c r="I119" s="80"/>
      <c r="J119" s="80"/>
      <c r="K119" s="80"/>
      <c r="L119" s="80"/>
      <c r="M119" s="80"/>
      <c r="N119" s="80"/>
      <c r="O119" s="80"/>
      <c r="P119" s="695"/>
      <c r="Q119" s="85"/>
    </row>
    <row r="120" spans="1:17" s="1018" customFormat="1" ht="15.75">
      <c r="A120" s="198"/>
      <c r="B120" s="80"/>
      <c r="C120" s="485"/>
      <c r="D120" s="485"/>
      <c r="E120" s="485"/>
      <c r="F120" s="485"/>
      <c r="G120" s="485"/>
      <c r="H120" s="80"/>
      <c r="I120" s="80"/>
      <c r="J120" s="80"/>
      <c r="K120" s="80"/>
      <c r="L120" s="80"/>
      <c r="M120" s="80"/>
      <c r="N120" s="80"/>
      <c r="O120" s="80"/>
      <c r="P120" s="695"/>
      <c r="Q120" s="85"/>
    </row>
    <row r="121" spans="1:17" s="1018" customFormat="1" ht="15.75">
      <c r="A121" s="198"/>
      <c r="B121" s="80"/>
      <c r="C121" s="485"/>
      <c r="D121" s="485"/>
      <c r="E121" s="485"/>
      <c r="F121" s="485"/>
      <c r="G121" s="485"/>
      <c r="H121" s="80"/>
      <c r="I121" s="80"/>
      <c r="J121" s="80"/>
      <c r="K121" s="80"/>
      <c r="L121" s="80"/>
      <c r="M121" s="80"/>
      <c r="N121" s="80"/>
      <c r="O121" s="80"/>
      <c r="P121" s="695"/>
      <c r="Q121" s="85"/>
    </row>
    <row r="122" spans="1:17" s="1018" customFormat="1" ht="15.75">
      <c r="A122" s="198"/>
      <c r="B122" s="80"/>
      <c r="C122" s="485"/>
      <c r="D122" s="485"/>
      <c r="E122" s="485"/>
      <c r="F122" s="485"/>
      <c r="G122" s="485"/>
      <c r="H122" s="80"/>
      <c r="I122" s="80"/>
      <c r="J122" s="80"/>
      <c r="K122" s="80"/>
      <c r="L122" s="80"/>
      <c r="M122" s="80"/>
      <c r="N122" s="80"/>
      <c r="O122" s="80"/>
      <c r="P122" s="695"/>
      <c r="Q122" s="85"/>
    </row>
    <row r="123" spans="1:17" s="1018" customFormat="1" ht="15.75">
      <c r="A123" s="198"/>
      <c r="B123" s="80"/>
      <c r="C123" s="485"/>
      <c r="D123" s="485"/>
      <c r="E123" s="485"/>
      <c r="F123" s="485"/>
      <c r="G123" s="485"/>
      <c r="H123" s="80"/>
      <c r="I123" s="80"/>
      <c r="J123" s="80"/>
      <c r="K123" s="80"/>
      <c r="L123" s="80"/>
      <c r="M123" s="80"/>
      <c r="N123" s="80"/>
      <c r="O123" s="80"/>
      <c r="P123" s="695"/>
      <c r="Q123" s="85"/>
    </row>
    <row r="124" spans="1:17" s="1018" customFormat="1" ht="15.75">
      <c r="A124" s="198"/>
      <c r="B124" s="80"/>
      <c r="C124" s="485"/>
      <c r="D124" s="485"/>
      <c r="E124" s="485"/>
      <c r="F124" s="485"/>
      <c r="G124" s="485"/>
      <c r="H124" s="80"/>
      <c r="I124" s="80"/>
      <c r="J124" s="80"/>
      <c r="K124" s="80"/>
      <c r="L124" s="80"/>
      <c r="M124" s="80"/>
      <c r="N124" s="80"/>
      <c r="O124" s="80"/>
      <c r="P124" s="695"/>
      <c r="Q124" s="85"/>
    </row>
    <row r="125" spans="1:17" s="1018" customFormat="1" ht="15.75">
      <c r="A125" s="198"/>
      <c r="B125" s="80"/>
      <c r="C125" s="485"/>
      <c r="D125" s="485"/>
      <c r="E125" s="485"/>
      <c r="F125" s="485"/>
      <c r="G125" s="485"/>
      <c r="H125" s="80"/>
      <c r="I125" s="80"/>
      <c r="J125" s="80"/>
      <c r="K125" s="80"/>
      <c r="L125" s="80"/>
      <c r="M125" s="80"/>
      <c r="N125" s="80"/>
      <c r="O125" s="80"/>
      <c r="P125" s="695"/>
      <c r="Q125" s="85"/>
    </row>
    <row r="126" spans="1:17" s="1018" customFormat="1" ht="15.75">
      <c r="A126" s="198"/>
      <c r="B126" s="80"/>
      <c r="C126" s="485"/>
      <c r="D126" s="485"/>
      <c r="E126" s="485"/>
      <c r="F126" s="485"/>
      <c r="G126" s="485"/>
      <c r="H126" s="80"/>
      <c r="I126" s="80"/>
      <c r="J126" s="80"/>
      <c r="K126" s="80"/>
      <c r="L126" s="80"/>
      <c r="M126" s="80"/>
      <c r="N126" s="80"/>
      <c r="O126" s="80"/>
      <c r="P126" s="695"/>
      <c r="Q126" s="85"/>
    </row>
    <row r="127" spans="1:17" s="1018" customFormat="1" ht="15.75">
      <c r="A127" s="198"/>
      <c r="B127" s="80"/>
      <c r="C127" s="485"/>
      <c r="D127" s="485"/>
      <c r="E127" s="485"/>
      <c r="F127" s="485"/>
      <c r="G127" s="485"/>
      <c r="H127" s="80"/>
      <c r="I127" s="80"/>
      <c r="J127" s="80"/>
      <c r="K127" s="80"/>
      <c r="L127" s="80"/>
      <c r="M127" s="80"/>
      <c r="N127" s="80"/>
      <c r="O127" s="80"/>
      <c r="P127" s="695"/>
      <c r="Q127" s="85"/>
    </row>
    <row r="128" spans="1:17" s="1018" customFormat="1" ht="15.75">
      <c r="A128" s="198"/>
      <c r="B128" s="80"/>
      <c r="C128" s="485"/>
      <c r="D128" s="485"/>
      <c r="E128" s="485"/>
      <c r="F128" s="485"/>
      <c r="G128" s="485"/>
      <c r="H128" s="80"/>
      <c r="I128" s="80"/>
      <c r="J128" s="80"/>
      <c r="K128" s="80"/>
      <c r="L128" s="80"/>
      <c r="M128" s="80"/>
      <c r="N128" s="80"/>
      <c r="O128" s="80"/>
      <c r="P128" s="695"/>
      <c r="Q128" s="85"/>
    </row>
    <row r="129" spans="1:17" s="1018" customFormat="1" ht="15.75">
      <c r="A129" s="198"/>
      <c r="B129" s="80"/>
      <c r="C129" s="485"/>
      <c r="D129" s="485"/>
      <c r="E129" s="485"/>
      <c r="F129" s="485"/>
      <c r="G129" s="485"/>
      <c r="H129" s="80"/>
      <c r="I129" s="80"/>
      <c r="J129" s="80"/>
      <c r="K129" s="80"/>
      <c r="L129" s="80"/>
      <c r="M129" s="80"/>
      <c r="N129" s="80"/>
      <c r="O129" s="80"/>
      <c r="P129" s="695"/>
      <c r="Q129" s="85"/>
    </row>
    <row r="130" spans="1:17" s="1018" customFormat="1" ht="15.75">
      <c r="A130" s="198"/>
      <c r="B130" s="80"/>
      <c r="C130" s="485"/>
      <c r="D130" s="485"/>
      <c r="E130" s="485"/>
      <c r="F130" s="485"/>
      <c r="G130" s="485"/>
      <c r="H130" s="80"/>
      <c r="I130" s="80"/>
      <c r="J130" s="80"/>
      <c r="K130" s="80"/>
      <c r="L130" s="80"/>
      <c r="M130" s="80"/>
      <c r="N130" s="80"/>
      <c r="O130" s="80"/>
      <c r="P130" s="695"/>
      <c r="Q130" s="85"/>
    </row>
    <row r="131" spans="1:17" s="1018" customFormat="1" ht="15.75">
      <c r="A131" s="198"/>
      <c r="B131" s="80"/>
      <c r="C131" s="485"/>
      <c r="D131" s="485"/>
      <c r="E131" s="485"/>
      <c r="F131" s="485"/>
      <c r="G131" s="485"/>
      <c r="H131" s="80"/>
      <c r="I131" s="80"/>
      <c r="J131" s="80"/>
      <c r="K131" s="80"/>
      <c r="L131" s="80"/>
      <c r="M131" s="80"/>
      <c r="N131" s="80"/>
      <c r="O131" s="80"/>
      <c r="P131" s="695"/>
      <c r="Q131" s="85"/>
    </row>
    <row r="132" spans="1:17" s="1018" customFormat="1" ht="15.75">
      <c r="A132" s="198"/>
      <c r="B132" s="80"/>
      <c r="C132" s="485"/>
      <c r="D132" s="485"/>
      <c r="E132" s="485"/>
      <c r="F132" s="485"/>
      <c r="G132" s="485"/>
      <c r="H132" s="80"/>
      <c r="I132" s="80"/>
      <c r="J132" s="80"/>
      <c r="K132" s="80"/>
      <c r="L132" s="80"/>
      <c r="M132" s="80"/>
      <c r="N132" s="80"/>
      <c r="O132" s="80"/>
      <c r="P132" s="695"/>
      <c r="Q132" s="85"/>
    </row>
    <row r="133" spans="1:17" s="1018" customFormat="1" ht="15.75">
      <c r="A133" s="198"/>
      <c r="B133" s="80"/>
      <c r="C133" s="485"/>
      <c r="D133" s="485"/>
      <c r="E133" s="485"/>
      <c r="F133" s="485"/>
      <c r="G133" s="485"/>
      <c r="H133" s="80"/>
      <c r="I133" s="80"/>
      <c r="J133" s="80"/>
      <c r="K133" s="80"/>
      <c r="L133" s="80"/>
      <c r="M133" s="80"/>
      <c r="N133" s="80"/>
      <c r="O133" s="80"/>
      <c r="P133" s="695"/>
      <c r="Q133" s="85"/>
    </row>
    <row r="134" spans="1:17" s="1018" customFormat="1" ht="15.75">
      <c r="A134" s="198"/>
      <c r="B134" s="80"/>
      <c r="C134" s="485"/>
      <c r="D134" s="485"/>
      <c r="E134" s="485"/>
      <c r="F134" s="485"/>
      <c r="G134" s="485"/>
      <c r="H134" s="80"/>
      <c r="I134" s="80"/>
      <c r="J134" s="80"/>
      <c r="K134" s="80"/>
      <c r="L134" s="80"/>
      <c r="M134" s="80"/>
      <c r="N134" s="80"/>
      <c r="O134" s="80"/>
      <c r="P134" s="695"/>
      <c r="Q134" s="85"/>
    </row>
    <row r="135" spans="1:17" s="1018" customFormat="1" ht="15.75">
      <c r="A135" s="198"/>
      <c r="B135" s="80"/>
      <c r="C135" s="485"/>
      <c r="D135" s="485"/>
      <c r="E135" s="485"/>
      <c r="F135" s="485"/>
      <c r="G135" s="485"/>
      <c r="H135" s="80"/>
      <c r="I135" s="80"/>
      <c r="J135" s="80"/>
      <c r="K135" s="80"/>
      <c r="L135" s="80"/>
      <c r="M135" s="80"/>
      <c r="N135" s="80"/>
      <c r="O135" s="80"/>
      <c r="P135" s="695"/>
      <c r="Q135" s="85"/>
    </row>
    <row r="136" spans="1:17" s="1018" customFormat="1" ht="15.75">
      <c r="A136" s="198"/>
      <c r="B136" s="80"/>
      <c r="C136" s="485"/>
      <c r="D136" s="485"/>
      <c r="E136" s="485"/>
      <c r="F136" s="485"/>
      <c r="G136" s="485"/>
      <c r="H136" s="80"/>
      <c r="I136" s="80"/>
      <c r="J136" s="80"/>
      <c r="K136" s="80"/>
      <c r="L136" s="80"/>
      <c r="M136" s="80"/>
      <c r="N136" s="80"/>
      <c r="O136" s="80"/>
      <c r="P136" s="695"/>
      <c r="Q136" s="85"/>
    </row>
    <row r="137" spans="1:17" s="1018" customFormat="1" ht="15.75">
      <c r="A137" s="198"/>
      <c r="B137" s="80"/>
      <c r="C137" s="485"/>
      <c r="D137" s="485"/>
      <c r="E137" s="485"/>
      <c r="F137" s="485"/>
      <c r="G137" s="485"/>
      <c r="H137" s="80"/>
      <c r="I137" s="80"/>
      <c r="J137" s="80"/>
      <c r="K137" s="80"/>
      <c r="L137" s="80"/>
      <c r="M137" s="80"/>
      <c r="N137" s="80"/>
      <c r="O137" s="80"/>
      <c r="P137" s="695"/>
      <c r="Q137" s="85"/>
    </row>
    <row r="138" spans="1:17" s="1018" customFormat="1" ht="15.75">
      <c r="A138" s="198"/>
      <c r="B138" s="80"/>
      <c r="C138" s="485"/>
      <c r="D138" s="485"/>
      <c r="E138" s="485"/>
      <c r="F138" s="485"/>
      <c r="G138" s="485"/>
      <c r="H138" s="80"/>
      <c r="I138" s="80"/>
      <c r="J138" s="80"/>
      <c r="K138" s="80"/>
      <c r="L138" s="80"/>
      <c r="M138" s="80"/>
      <c r="N138" s="80"/>
      <c r="O138" s="80"/>
      <c r="P138" s="695"/>
      <c r="Q138" s="85"/>
    </row>
    <row r="139" spans="1:17" s="1018" customFormat="1" ht="15.75">
      <c r="A139" s="198"/>
      <c r="B139" s="80"/>
      <c r="C139" s="485"/>
      <c r="D139" s="485"/>
      <c r="E139" s="485"/>
      <c r="F139" s="485"/>
      <c r="G139" s="485"/>
      <c r="H139" s="80"/>
      <c r="I139" s="80"/>
      <c r="J139" s="80"/>
      <c r="K139" s="80"/>
      <c r="L139" s="80"/>
      <c r="M139" s="80"/>
      <c r="N139" s="80"/>
      <c r="O139" s="80"/>
      <c r="P139" s="695"/>
      <c r="Q139" s="85"/>
    </row>
    <row r="140" spans="1:17" s="1018" customFormat="1" ht="15.75">
      <c r="A140" s="198"/>
      <c r="B140" s="80"/>
      <c r="C140" s="485"/>
      <c r="D140" s="485"/>
      <c r="E140" s="485"/>
      <c r="F140" s="485"/>
      <c r="G140" s="485"/>
      <c r="H140" s="80"/>
      <c r="I140" s="80"/>
      <c r="J140" s="80"/>
      <c r="K140" s="80"/>
      <c r="L140" s="80"/>
      <c r="M140" s="80"/>
      <c r="N140" s="80"/>
      <c r="O140" s="80"/>
      <c r="P140" s="695"/>
      <c r="Q140" s="85"/>
    </row>
    <row r="141" spans="1:17" s="1018" customFormat="1" ht="15.75">
      <c r="A141" s="198"/>
      <c r="B141" s="80"/>
      <c r="C141" s="485"/>
      <c r="D141" s="485"/>
      <c r="E141" s="485"/>
      <c r="F141" s="485"/>
      <c r="G141" s="485"/>
      <c r="H141" s="80"/>
      <c r="I141" s="80"/>
      <c r="J141" s="80"/>
      <c r="K141" s="80"/>
      <c r="L141" s="80"/>
      <c r="M141" s="80"/>
      <c r="N141" s="80"/>
      <c r="O141" s="80"/>
      <c r="P141" s="695"/>
      <c r="Q141" s="85"/>
    </row>
    <row r="142" spans="1:17" s="1018" customFormat="1" ht="15.75">
      <c r="A142" s="198"/>
      <c r="B142" s="80"/>
      <c r="C142" s="485"/>
      <c r="D142" s="485"/>
      <c r="E142" s="485"/>
      <c r="F142" s="485"/>
      <c r="G142" s="485"/>
      <c r="H142" s="80"/>
      <c r="I142" s="80"/>
      <c r="J142" s="80"/>
      <c r="K142" s="80"/>
      <c r="L142" s="80"/>
      <c r="M142" s="80"/>
      <c r="N142" s="80"/>
      <c r="O142" s="80"/>
      <c r="P142" s="695"/>
      <c r="Q142" s="85"/>
    </row>
    <row r="143" spans="1:17" s="1018" customFormat="1" ht="15.75">
      <c r="A143" s="198"/>
      <c r="B143" s="80"/>
      <c r="C143" s="485"/>
      <c r="D143" s="485"/>
      <c r="E143" s="485"/>
      <c r="F143" s="485"/>
      <c r="G143" s="485"/>
      <c r="H143" s="80"/>
      <c r="I143" s="80"/>
      <c r="J143" s="80"/>
      <c r="K143" s="80"/>
      <c r="L143" s="80"/>
      <c r="M143" s="80"/>
      <c r="N143" s="80"/>
      <c r="O143" s="80"/>
      <c r="P143" s="695"/>
      <c r="Q143" s="85"/>
    </row>
    <row r="144" spans="1:17" s="1018" customFormat="1" ht="15.75">
      <c r="A144" s="198"/>
      <c r="B144" s="80"/>
      <c r="C144" s="485"/>
      <c r="D144" s="485"/>
      <c r="E144" s="485"/>
      <c r="F144" s="485"/>
      <c r="G144" s="485"/>
      <c r="H144" s="80"/>
      <c r="I144" s="80"/>
      <c r="J144" s="80"/>
      <c r="K144" s="80"/>
      <c r="L144" s="80"/>
      <c r="M144" s="80"/>
      <c r="N144" s="80"/>
      <c r="O144" s="80"/>
      <c r="P144" s="695"/>
      <c r="Q144" s="85"/>
    </row>
    <row r="145" spans="1:17" s="1018" customFormat="1" ht="15.75">
      <c r="A145" s="198"/>
      <c r="B145" s="80"/>
      <c r="C145" s="485"/>
      <c r="D145" s="485"/>
      <c r="E145" s="485"/>
      <c r="F145" s="485"/>
      <c r="G145" s="485"/>
      <c r="H145" s="80"/>
      <c r="I145" s="80"/>
      <c r="J145" s="80"/>
      <c r="K145" s="80"/>
      <c r="L145" s="80"/>
      <c r="M145" s="80"/>
      <c r="N145" s="80"/>
      <c r="O145" s="80"/>
      <c r="P145" s="695"/>
      <c r="Q145" s="85"/>
    </row>
    <row r="146" spans="1:17" s="1018" customFormat="1" ht="15.75">
      <c r="A146" s="198"/>
      <c r="B146" s="80"/>
      <c r="C146" s="485"/>
      <c r="D146" s="485"/>
      <c r="E146" s="485"/>
      <c r="F146" s="485"/>
      <c r="G146" s="485"/>
      <c r="H146" s="80"/>
      <c r="I146" s="80"/>
      <c r="J146" s="80"/>
      <c r="K146" s="80"/>
      <c r="L146" s="80"/>
      <c r="M146" s="80"/>
      <c r="N146" s="80"/>
      <c r="O146" s="80"/>
      <c r="P146" s="695"/>
      <c r="Q146" s="85"/>
    </row>
    <row r="147" spans="1:17" s="1018" customFormat="1" ht="15.75">
      <c r="A147" s="198"/>
      <c r="B147" s="80"/>
      <c r="C147" s="485"/>
      <c r="D147" s="485"/>
      <c r="E147" s="485"/>
      <c r="F147" s="485"/>
      <c r="G147" s="485"/>
      <c r="H147" s="80"/>
      <c r="I147" s="80"/>
      <c r="J147" s="80"/>
      <c r="K147" s="80"/>
      <c r="L147" s="80"/>
      <c r="M147" s="80"/>
      <c r="N147" s="80"/>
      <c r="O147" s="80"/>
      <c r="P147" s="695"/>
      <c r="Q147" s="85"/>
    </row>
    <row r="148" spans="1:17" s="1018" customFormat="1" ht="15.75">
      <c r="A148" s="198"/>
      <c r="B148" s="80"/>
      <c r="C148" s="485"/>
      <c r="D148" s="485"/>
      <c r="E148" s="485"/>
      <c r="F148" s="485"/>
      <c r="G148" s="485"/>
      <c r="H148" s="80"/>
      <c r="I148" s="80"/>
      <c r="J148" s="80"/>
      <c r="K148" s="80"/>
      <c r="L148" s="80"/>
      <c r="M148" s="80"/>
      <c r="N148" s="80"/>
      <c r="O148" s="80"/>
      <c r="P148" s="695"/>
      <c r="Q148" s="85"/>
    </row>
    <row r="149" spans="1:17" s="1018" customFormat="1" ht="15.75">
      <c r="A149" s="198"/>
      <c r="B149" s="80"/>
      <c r="C149" s="485"/>
      <c r="D149" s="485"/>
      <c r="E149" s="485"/>
      <c r="F149" s="485"/>
      <c r="G149" s="485"/>
      <c r="H149" s="80"/>
      <c r="I149" s="80"/>
      <c r="J149" s="80"/>
      <c r="K149" s="80"/>
      <c r="L149" s="80"/>
      <c r="M149" s="80"/>
      <c r="N149" s="80"/>
      <c r="O149" s="80"/>
      <c r="P149" s="695"/>
      <c r="Q149" s="85"/>
    </row>
    <row r="150" spans="1:17" s="1018" customFormat="1" ht="15.75">
      <c r="A150" s="198"/>
      <c r="B150" s="80"/>
      <c r="C150" s="485"/>
      <c r="D150" s="485"/>
      <c r="E150" s="485"/>
      <c r="F150" s="485"/>
      <c r="G150" s="485"/>
      <c r="H150" s="80"/>
      <c r="I150" s="80"/>
      <c r="J150" s="80"/>
      <c r="K150" s="80"/>
      <c r="L150" s="80"/>
      <c r="M150" s="80"/>
      <c r="N150" s="80"/>
      <c r="O150" s="80"/>
      <c r="P150" s="695"/>
      <c r="Q150" s="85"/>
    </row>
    <row r="151" spans="1:17" s="1018" customFormat="1" ht="15.75">
      <c r="A151" s="198"/>
      <c r="B151" s="80"/>
      <c r="C151" s="485"/>
      <c r="D151" s="485"/>
      <c r="E151" s="485"/>
      <c r="F151" s="485"/>
      <c r="G151" s="485"/>
      <c r="H151" s="80"/>
      <c r="I151" s="80"/>
      <c r="J151" s="80"/>
      <c r="K151" s="80"/>
      <c r="L151" s="80"/>
      <c r="M151" s="80"/>
      <c r="N151" s="80"/>
      <c r="O151" s="80"/>
      <c r="P151" s="695"/>
      <c r="Q151" s="85"/>
    </row>
    <row r="152" spans="1:17" s="1018" customFormat="1" ht="15.75">
      <c r="A152" s="198"/>
      <c r="B152" s="80"/>
      <c r="C152" s="485"/>
      <c r="D152" s="485"/>
      <c r="E152" s="485"/>
      <c r="F152" s="485"/>
      <c r="G152" s="485"/>
      <c r="H152" s="80"/>
      <c r="I152" s="80"/>
      <c r="J152" s="80"/>
      <c r="K152" s="80"/>
      <c r="L152" s="80"/>
      <c r="M152" s="80"/>
      <c r="N152" s="80"/>
      <c r="O152" s="80"/>
      <c r="P152" s="695"/>
      <c r="Q152" s="85"/>
    </row>
    <row r="153" spans="1:17" s="1018" customFormat="1" ht="15.75">
      <c r="A153" s="198"/>
      <c r="B153" s="80"/>
      <c r="C153" s="485"/>
      <c r="D153" s="485"/>
      <c r="E153" s="485"/>
      <c r="F153" s="485"/>
      <c r="G153" s="485"/>
      <c r="H153" s="80"/>
      <c r="I153" s="80"/>
      <c r="J153" s="80"/>
      <c r="K153" s="80"/>
      <c r="L153" s="80"/>
      <c r="M153" s="80"/>
      <c r="N153" s="80"/>
      <c r="O153" s="80"/>
      <c r="P153" s="695"/>
      <c r="Q153" s="85"/>
    </row>
    <row r="154" spans="1:17" s="1018" customFormat="1" ht="15.75">
      <c r="A154" s="198"/>
      <c r="B154" s="80"/>
      <c r="C154" s="485"/>
      <c r="D154" s="485"/>
      <c r="E154" s="485"/>
      <c r="F154" s="485"/>
      <c r="G154" s="485"/>
      <c r="H154" s="80"/>
      <c r="I154" s="80"/>
      <c r="J154" s="80"/>
      <c r="K154" s="80"/>
      <c r="L154" s="80"/>
      <c r="M154" s="80"/>
      <c r="N154" s="80"/>
      <c r="O154" s="80"/>
      <c r="P154" s="695"/>
      <c r="Q154" s="85"/>
    </row>
    <row r="155" spans="1:17" s="1018" customFormat="1" ht="15.75">
      <c r="A155" s="198"/>
      <c r="B155" s="80"/>
      <c r="C155" s="485"/>
      <c r="D155" s="485"/>
      <c r="E155" s="485"/>
      <c r="F155" s="485"/>
      <c r="G155" s="485"/>
      <c r="H155" s="80"/>
      <c r="I155" s="80"/>
      <c r="J155" s="80"/>
      <c r="K155" s="80"/>
      <c r="L155" s="80"/>
      <c r="M155" s="80"/>
      <c r="N155" s="80"/>
      <c r="O155" s="80"/>
      <c r="P155" s="695"/>
      <c r="Q155" s="85"/>
    </row>
    <row r="156" spans="1:17" s="1018" customFormat="1" ht="15.75">
      <c r="A156" s="198"/>
      <c r="B156" s="80"/>
      <c r="C156" s="485"/>
      <c r="D156" s="485"/>
      <c r="E156" s="485"/>
      <c r="F156" s="485"/>
      <c r="G156" s="485"/>
      <c r="H156" s="80"/>
      <c r="I156" s="80"/>
      <c r="J156" s="80"/>
      <c r="K156" s="80"/>
      <c r="L156" s="80"/>
      <c r="M156" s="80"/>
      <c r="N156" s="80"/>
      <c r="O156" s="80"/>
      <c r="P156" s="695"/>
      <c r="Q156" s="85"/>
    </row>
    <row r="157" spans="1:17" s="1018" customFormat="1" ht="15.75">
      <c r="A157" s="198"/>
      <c r="B157" s="80"/>
      <c r="C157" s="485"/>
      <c r="D157" s="485"/>
      <c r="E157" s="485"/>
      <c r="F157" s="485"/>
      <c r="G157" s="485"/>
      <c r="H157" s="80"/>
      <c r="I157" s="80"/>
      <c r="J157" s="80"/>
      <c r="K157" s="80"/>
      <c r="L157" s="80"/>
      <c r="M157" s="80"/>
      <c r="N157" s="80"/>
      <c r="O157" s="80"/>
      <c r="P157" s="695"/>
      <c r="Q157" s="85"/>
    </row>
    <row r="158" spans="1:17" s="1018" customFormat="1" ht="15.75">
      <c r="A158" s="198"/>
      <c r="B158" s="80"/>
      <c r="C158" s="485"/>
      <c r="D158" s="485"/>
      <c r="E158" s="485"/>
      <c r="F158" s="485"/>
      <c r="G158" s="485"/>
      <c r="H158" s="80"/>
      <c r="I158" s="80"/>
      <c r="J158" s="80"/>
      <c r="K158" s="80"/>
      <c r="L158" s="80"/>
      <c r="M158" s="80"/>
      <c r="N158" s="80"/>
      <c r="O158" s="80"/>
      <c r="P158" s="695"/>
      <c r="Q158" s="85"/>
    </row>
    <row r="159" spans="1:17" s="1018" customFormat="1" ht="15.75">
      <c r="A159" s="198"/>
      <c r="B159" s="80"/>
      <c r="C159" s="485"/>
      <c r="D159" s="485"/>
      <c r="E159" s="485"/>
      <c r="F159" s="485"/>
      <c r="G159" s="485"/>
      <c r="H159" s="80"/>
      <c r="I159" s="80"/>
      <c r="J159" s="80"/>
      <c r="K159" s="80"/>
      <c r="L159" s="80"/>
      <c r="M159" s="80"/>
      <c r="N159" s="80"/>
      <c r="O159" s="80"/>
      <c r="P159" s="695"/>
      <c r="Q159" s="85"/>
    </row>
    <row r="160" spans="1:17" s="1018" customFormat="1" ht="15.75">
      <c r="A160" s="198"/>
      <c r="B160" s="80"/>
      <c r="C160" s="485"/>
      <c r="D160" s="485"/>
      <c r="E160" s="485"/>
      <c r="F160" s="485"/>
      <c r="G160" s="485"/>
      <c r="H160" s="80"/>
      <c r="I160" s="80"/>
      <c r="J160" s="80"/>
      <c r="K160" s="80"/>
      <c r="L160" s="80"/>
      <c r="M160" s="80"/>
      <c r="N160" s="80"/>
      <c r="O160" s="80"/>
      <c r="P160" s="695"/>
      <c r="Q160" s="85"/>
    </row>
    <row r="161" spans="1:17" s="1018" customFormat="1" ht="15.75">
      <c r="A161" s="198"/>
      <c r="B161" s="80"/>
      <c r="C161" s="485"/>
      <c r="D161" s="485"/>
      <c r="E161" s="485"/>
      <c r="F161" s="485"/>
      <c r="G161" s="485"/>
      <c r="H161" s="80"/>
      <c r="I161" s="80"/>
      <c r="J161" s="80"/>
      <c r="K161" s="80"/>
      <c r="L161" s="80"/>
      <c r="M161" s="80"/>
      <c r="N161" s="80"/>
      <c r="O161" s="80"/>
      <c r="P161" s="695"/>
      <c r="Q161" s="85"/>
    </row>
    <row r="162" spans="1:17" s="1018" customFormat="1" ht="15.75">
      <c r="A162" s="198"/>
      <c r="B162" s="80"/>
      <c r="C162" s="485"/>
      <c r="D162" s="485"/>
      <c r="E162" s="485"/>
      <c r="F162" s="485"/>
      <c r="G162" s="485"/>
      <c r="H162" s="80"/>
      <c r="I162" s="80"/>
      <c r="J162" s="80"/>
      <c r="K162" s="80"/>
      <c r="L162" s="80"/>
      <c r="M162" s="80"/>
      <c r="N162" s="80"/>
      <c r="O162" s="80"/>
      <c r="P162" s="695"/>
      <c r="Q162" s="85"/>
    </row>
    <row r="163" spans="1:17" s="1018" customFormat="1" ht="15.75">
      <c r="A163" s="198"/>
      <c r="B163" s="80"/>
      <c r="C163" s="485"/>
      <c r="D163" s="485"/>
      <c r="E163" s="485"/>
      <c r="F163" s="485"/>
      <c r="G163" s="485"/>
      <c r="H163" s="80"/>
      <c r="I163" s="80"/>
      <c r="J163" s="80"/>
      <c r="K163" s="80"/>
      <c r="L163" s="80"/>
      <c r="M163" s="80"/>
      <c r="N163" s="80"/>
      <c r="O163" s="80"/>
      <c r="P163" s="695"/>
      <c r="Q163" s="85"/>
    </row>
    <row r="164" spans="1:17" s="1018" customFormat="1" ht="15.75">
      <c r="A164" s="198"/>
      <c r="B164" s="80"/>
      <c r="C164" s="485"/>
      <c r="D164" s="485"/>
      <c r="E164" s="485"/>
      <c r="F164" s="485"/>
      <c r="G164" s="485"/>
      <c r="H164" s="80"/>
      <c r="I164" s="80"/>
      <c r="J164" s="80"/>
      <c r="K164" s="80"/>
      <c r="L164" s="80"/>
      <c r="M164" s="80"/>
      <c r="N164" s="80"/>
      <c r="O164" s="80"/>
      <c r="P164" s="695"/>
      <c r="Q164" s="85"/>
    </row>
    <row r="165" spans="1:17" s="1018" customFormat="1" ht="15.75">
      <c r="A165" s="198"/>
      <c r="B165" s="80"/>
      <c r="C165" s="485"/>
      <c r="D165" s="485"/>
      <c r="E165" s="485"/>
      <c r="F165" s="485"/>
      <c r="G165" s="485"/>
      <c r="H165" s="80"/>
      <c r="I165" s="80"/>
      <c r="J165" s="80"/>
      <c r="K165" s="80"/>
      <c r="L165" s="80"/>
      <c r="M165" s="80"/>
      <c r="N165" s="80"/>
      <c r="O165" s="80"/>
      <c r="P165" s="695"/>
      <c r="Q165" s="85"/>
    </row>
    <row r="166" spans="1:17" s="1018" customFormat="1" ht="15.75">
      <c r="A166" s="198"/>
      <c r="B166" s="80"/>
      <c r="C166" s="485"/>
      <c r="D166" s="485"/>
      <c r="E166" s="485"/>
      <c r="F166" s="485"/>
      <c r="G166" s="485"/>
      <c r="H166" s="80"/>
      <c r="I166" s="80"/>
      <c r="J166" s="80"/>
      <c r="K166" s="80"/>
      <c r="L166" s="80"/>
      <c r="M166" s="80"/>
      <c r="N166" s="80"/>
      <c r="O166" s="80"/>
      <c r="P166" s="695"/>
      <c r="Q166" s="85"/>
    </row>
    <row r="167" spans="1:17" s="1018" customFormat="1" ht="15.75">
      <c r="A167" s="198"/>
      <c r="B167" s="80"/>
      <c r="C167" s="485"/>
      <c r="D167" s="485"/>
      <c r="E167" s="485"/>
      <c r="F167" s="485"/>
      <c r="G167" s="485"/>
      <c r="H167" s="80"/>
      <c r="I167" s="80"/>
      <c r="J167" s="80"/>
      <c r="K167" s="80"/>
      <c r="L167" s="80"/>
      <c r="M167" s="80"/>
      <c r="N167" s="80"/>
      <c r="O167" s="80"/>
      <c r="P167" s="695"/>
      <c r="Q167" s="85"/>
    </row>
    <row r="168" spans="1:17" s="1018" customFormat="1" ht="15.75">
      <c r="A168" s="198"/>
      <c r="B168" s="80"/>
      <c r="C168" s="485"/>
      <c r="D168" s="485"/>
      <c r="E168" s="485"/>
      <c r="F168" s="485"/>
      <c r="G168" s="485"/>
      <c r="H168" s="80"/>
      <c r="I168" s="80"/>
      <c r="J168" s="80"/>
      <c r="K168" s="80"/>
      <c r="L168" s="80"/>
      <c r="M168" s="80"/>
      <c r="N168" s="80"/>
      <c r="O168" s="80"/>
      <c r="P168" s="695"/>
      <c r="Q168" s="85"/>
    </row>
    <row r="169" spans="1:17" s="1018" customFormat="1" ht="15.75">
      <c r="A169" s="198"/>
      <c r="B169" s="80"/>
      <c r="C169" s="485"/>
      <c r="D169" s="485"/>
      <c r="E169" s="485"/>
      <c r="F169" s="485"/>
      <c r="G169" s="485"/>
      <c r="H169" s="80"/>
      <c r="I169" s="80"/>
      <c r="J169" s="80"/>
      <c r="K169" s="80"/>
      <c r="L169" s="80"/>
      <c r="M169" s="80"/>
      <c r="N169" s="80"/>
      <c r="O169" s="80"/>
      <c r="P169" s="695"/>
      <c r="Q169" s="85"/>
    </row>
    <row r="170" spans="1:17" s="1018" customFormat="1" ht="15.75">
      <c r="A170" s="198"/>
      <c r="B170" s="80"/>
      <c r="C170" s="485"/>
      <c r="D170" s="485"/>
      <c r="E170" s="485"/>
      <c r="F170" s="485"/>
      <c r="G170" s="485"/>
      <c r="H170" s="80"/>
      <c r="I170" s="80"/>
      <c r="J170" s="80"/>
      <c r="K170" s="80"/>
      <c r="L170" s="80"/>
      <c r="M170" s="80"/>
      <c r="N170" s="80"/>
      <c r="O170" s="80"/>
      <c r="P170" s="695"/>
      <c r="Q170" s="85"/>
    </row>
    <row r="171" spans="1:17" s="1018" customFormat="1" ht="15.75">
      <c r="A171" s="198"/>
      <c r="B171" s="80"/>
      <c r="C171" s="485"/>
      <c r="D171" s="485"/>
      <c r="E171" s="485"/>
      <c r="F171" s="485"/>
      <c r="G171" s="485"/>
      <c r="H171" s="80"/>
      <c r="I171" s="80"/>
      <c r="J171" s="80"/>
      <c r="K171" s="80"/>
      <c r="L171" s="80"/>
      <c r="M171" s="80"/>
      <c r="N171" s="80"/>
      <c r="O171" s="80"/>
      <c r="P171" s="695"/>
      <c r="Q171" s="85"/>
    </row>
    <row r="172" spans="1:17" s="1018" customFormat="1" ht="15.75">
      <c r="A172" s="198"/>
      <c r="B172" s="80"/>
      <c r="C172" s="485"/>
      <c r="D172" s="485"/>
      <c r="E172" s="485"/>
      <c r="F172" s="485"/>
      <c r="G172" s="485"/>
      <c r="H172" s="80"/>
      <c r="I172" s="80"/>
      <c r="J172" s="80"/>
      <c r="K172" s="80"/>
      <c r="L172" s="80"/>
      <c r="M172" s="80"/>
      <c r="N172" s="80"/>
      <c r="O172" s="80"/>
      <c r="P172" s="695"/>
      <c r="Q172" s="85"/>
    </row>
    <row r="173" spans="1:17" s="1018" customFormat="1" ht="15.75">
      <c r="A173" s="198"/>
      <c r="B173" s="80"/>
      <c r="C173" s="485"/>
      <c r="D173" s="485"/>
      <c r="E173" s="485"/>
      <c r="F173" s="485"/>
      <c r="G173" s="485"/>
      <c r="H173" s="80"/>
      <c r="I173" s="80"/>
      <c r="J173" s="80"/>
      <c r="K173" s="80"/>
      <c r="L173" s="80"/>
      <c r="M173" s="80"/>
      <c r="N173" s="80"/>
      <c r="O173" s="80"/>
      <c r="P173" s="695"/>
      <c r="Q173" s="85"/>
    </row>
    <row r="174" spans="1:17" s="1018" customFormat="1" ht="15.75">
      <c r="A174" s="198"/>
      <c r="B174" s="80"/>
      <c r="C174" s="485"/>
      <c r="D174" s="485"/>
      <c r="E174" s="485"/>
      <c r="F174" s="485"/>
      <c r="G174" s="485"/>
      <c r="H174" s="80"/>
      <c r="I174" s="80"/>
      <c r="J174" s="80"/>
      <c r="K174" s="80"/>
      <c r="L174" s="80"/>
      <c r="M174" s="80"/>
      <c r="N174" s="80"/>
      <c r="O174" s="80"/>
      <c r="P174" s="695"/>
      <c r="Q174" s="85"/>
    </row>
    <row r="175" spans="1:17" s="1018" customFormat="1" ht="15.75">
      <c r="A175" s="198"/>
      <c r="B175" s="80"/>
      <c r="C175" s="485"/>
      <c r="D175" s="485"/>
      <c r="E175" s="485"/>
      <c r="F175" s="485"/>
      <c r="G175" s="485"/>
      <c r="H175" s="80"/>
      <c r="I175" s="80"/>
      <c r="J175" s="80"/>
      <c r="K175" s="80"/>
      <c r="L175" s="80"/>
      <c r="M175" s="80"/>
      <c r="N175" s="80"/>
      <c r="O175" s="80"/>
      <c r="P175" s="695"/>
      <c r="Q175" s="85"/>
    </row>
    <row r="176" spans="1:17" s="1018" customFormat="1" ht="15.75">
      <c r="A176" s="198"/>
      <c r="B176" s="80"/>
      <c r="C176" s="485"/>
      <c r="D176" s="485"/>
      <c r="E176" s="485"/>
      <c r="F176" s="485"/>
      <c r="G176" s="485"/>
      <c r="H176" s="80"/>
      <c r="I176" s="80"/>
      <c r="J176" s="80"/>
      <c r="K176" s="80"/>
      <c r="L176" s="80"/>
      <c r="M176" s="80"/>
      <c r="N176" s="80"/>
      <c r="O176" s="80"/>
      <c r="P176" s="695"/>
      <c r="Q176" s="85"/>
    </row>
    <row r="177" spans="1:17" s="1018" customFormat="1" ht="15.75">
      <c r="A177" s="198"/>
      <c r="B177" s="80"/>
      <c r="C177" s="485"/>
      <c r="D177" s="485"/>
      <c r="E177" s="485"/>
      <c r="F177" s="485"/>
      <c r="G177" s="485"/>
      <c r="H177" s="80"/>
      <c r="I177" s="80"/>
      <c r="J177" s="80"/>
      <c r="K177" s="80"/>
      <c r="L177" s="80"/>
      <c r="M177" s="80"/>
      <c r="N177" s="80"/>
      <c r="O177" s="80"/>
      <c r="P177" s="695"/>
      <c r="Q177" s="85"/>
    </row>
    <row r="178" spans="1:17" s="1018" customFormat="1" ht="15.75">
      <c r="A178" s="198"/>
      <c r="B178" s="80"/>
      <c r="C178" s="485"/>
      <c r="D178" s="485"/>
      <c r="E178" s="485"/>
      <c r="F178" s="485"/>
      <c r="G178" s="485"/>
      <c r="H178" s="80"/>
      <c r="I178" s="80"/>
      <c r="J178" s="80"/>
      <c r="K178" s="80"/>
      <c r="L178" s="80"/>
      <c r="M178" s="80"/>
      <c r="N178" s="80"/>
      <c r="O178" s="80"/>
      <c r="P178" s="695"/>
      <c r="Q178" s="85"/>
    </row>
    <row r="179" spans="1:17" s="1018" customFormat="1" ht="15.75">
      <c r="A179" s="198"/>
      <c r="B179" s="80"/>
      <c r="C179" s="485"/>
      <c r="D179" s="485"/>
      <c r="E179" s="485"/>
      <c r="F179" s="485"/>
      <c r="G179" s="485"/>
      <c r="H179" s="80"/>
      <c r="I179" s="80"/>
      <c r="J179" s="80"/>
      <c r="K179" s="80"/>
      <c r="L179" s="80"/>
      <c r="M179" s="80"/>
      <c r="N179" s="80"/>
      <c r="O179" s="80"/>
      <c r="P179" s="695"/>
      <c r="Q179" s="85"/>
    </row>
    <row r="180" spans="1:17" s="1018" customFormat="1" ht="15.75">
      <c r="A180" s="198"/>
      <c r="B180" s="80"/>
      <c r="C180" s="485"/>
      <c r="D180" s="485"/>
      <c r="E180" s="485"/>
      <c r="F180" s="485"/>
      <c r="G180" s="485"/>
      <c r="H180" s="80"/>
      <c r="I180" s="80"/>
      <c r="J180" s="80"/>
      <c r="K180" s="80"/>
      <c r="L180" s="80"/>
      <c r="M180" s="80"/>
      <c r="N180" s="80"/>
      <c r="O180" s="80"/>
      <c r="P180" s="695"/>
      <c r="Q180" s="85"/>
    </row>
    <row r="181" spans="1:17" s="1018" customFormat="1" ht="15.75">
      <c r="A181" s="198"/>
      <c r="B181" s="80"/>
      <c r="C181" s="485"/>
      <c r="D181" s="485"/>
      <c r="E181" s="485"/>
      <c r="F181" s="485"/>
      <c r="G181" s="485"/>
      <c r="H181" s="80"/>
      <c r="I181" s="80"/>
      <c r="J181" s="80"/>
      <c r="K181" s="80"/>
      <c r="L181" s="80"/>
      <c r="M181" s="80"/>
      <c r="N181" s="80"/>
      <c r="O181" s="80"/>
      <c r="P181" s="695"/>
      <c r="Q181" s="85"/>
    </row>
    <row r="182" spans="1:17" s="1018" customFormat="1" ht="15.75">
      <c r="A182" s="198"/>
      <c r="B182" s="80"/>
      <c r="C182" s="485"/>
      <c r="D182" s="485"/>
      <c r="E182" s="485"/>
      <c r="F182" s="485"/>
      <c r="G182" s="485"/>
      <c r="H182" s="80"/>
      <c r="I182" s="80"/>
      <c r="J182" s="80"/>
      <c r="K182" s="80"/>
      <c r="L182" s="80"/>
      <c r="M182" s="80"/>
      <c r="N182" s="80"/>
      <c r="O182" s="80"/>
      <c r="P182" s="695"/>
      <c r="Q182" s="85"/>
    </row>
    <row r="183" spans="1:17" s="1018" customFormat="1" ht="15.75">
      <c r="A183" s="198"/>
      <c r="B183" s="80"/>
      <c r="C183" s="485"/>
      <c r="D183" s="485"/>
      <c r="E183" s="485"/>
      <c r="F183" s="485"/>
      <c r="G183" s="485"/>
      <c r="H183" s="80"/>
      <c r="I183" s="80"/>
      <c r="J183" s="80"/>
      <c r="K183" s="80"/>
      <c r="L183" s="80"/>
      <c r="M183" s="80"/>
      <c r="N183" s="80"/>
      <c r="O183" s="80"/>
      <c r="P183" s="695"/>
      <c r="Q183" s="85"/>
    </row>
    <row r="184" spans="1:17" s="1018" customFormat="1" ht="15.75">
      <c r="A184" s="198"/>
      <c r="B184" s="80"/>
      <c r="C184" s="485"/>
      <c r="D184" s="485"/>
      <c r="E184" s="485"/>
      <c r="F184" s="485"/>
      <c r="G184" s="485"/>
      <c r="H184" s="80"/>
      <c r="I184" s="80"/>
      <c r="J184" s="80"/>
      <c r="K184" s="80"/>
      <c r="L184" s="80"/>
      <c r="M184" s="80"/>
      <c r="N184" s="80"/>
      <c r="O184" s="80"/>
      <c r="P184" s="695"/>
      <c r="Q184" s="85"/>
    </row>
    <row r="185" spans="1:17" s="1018" customFormat="1" ht="15.75">
      <c r="A185" s="198"/>
      <c r="B185" s="80"/>
      <c r="C185" s="485"/>
      <c r="D185" s="485"/>
      <c r="E185" s="485"/>
      <c r="F185" s="485"/>
      <c r="G185" s="485"/>
      <c r="H185" s="80"/>
      <c r="I185" s="80"/>
      <c r="J185" s="80"/>
      <c r="K185" s="80"/>
      <c r="L185" s="80"/>
      <c r="M185" s="80"/>
      <c r="N185" s="80"/>
      <c r="O185" s="80"/>
      <c r="P185" s="695"/>
      <c r="Q185" s="85"/>
    </row>
    <row r="186" spans="1:17" s="1018" customFormat="1" ht="15.75">
      <c r="A186" s="198"/>
      <c r="B186" s="80"/>
      <c r="C186" s="485"/>
      <c r="D186" s="485"/>
      <c r="E186" s="485"/>
      <c r="F186" s="485"/>
      <c r="G186" s="485"/>
      <c r="H186" s="80"/>
      <c r="I186" s="80"/>
      <c r="J186" s="80"/>
      <c r="K186" s="80"/>
      <c r="L186" s="80"/>
      <c r="M186" s="80"/>
      <c r="N186" s="80"/>
      <c r="O186" s="80"/>
      <c r="P186" s="695"/>
      <c r="Q186" s="85"/>
    </row>
    <row r="187" spans="1:17" s="1018" customFormat="1" ht="15.75">
      <c r="A187" s="198"/>
      <c r="B187" s="80"/>
      <c r="C187" s="485"/>
      <c r="D187" s="485"/>
      <c r="E187" s="485"/>
      <c r="F187" s="485"/>
      <c r="G187" s="485"/>
      <c r="H187" s="80"/>
      <c r="I187" s="80"/>
      <c r="J187" s="80"/>
      <c r="K187" s="80"/>
      <c r="L187" s="80"/>
      <c r="M187" s="80"/>
      <c r="N187" s="80"/>
      <c r="O187" s="80"/>
      <c r="P187" s="695"/>
      <c r="Q187" s="85"/>
    </row>
    <row r="188" spans="1:17" s="1018" customFormat="1" ht="15.75">
      <c r="A188" s="198"/>
      <c r="B188" s="80"/>
      <c r="C188" s="485"/>
      <c r="D188" s="485"/>
      <c r="E188" s="485"/>
      <c r="F188" s="485"/>
      <c r="G188" s="485"/>
      <c r="H188" s="80"/>
      <c r="I188" s="80"/>
      <c r="J188" s="80"/>
      <c r="K188" s="80"/>
      <c r="L188" s="80"/>
      <c r="M188" s="80"/>
      <c r="N188" s="80"/>
      <c r="O188" s="80"/>
      <c r="P188" s="695"/>
      <c r="Q188" s="85"/>
    </row>
    <row r="189" spans="1:17" s="1018" customFormat="1" ht="15.75">
      <c r="A189" s="198"/>
      <c r="B189" s="80"/>
      <c r="C189" s="485"/>
      <c r="D189" s="485"/>
      <c r="E189" s="485"/>
      <c r="F189" s="485"/>
      <c r="G189" s="485"/>
      <c r="H189" s="80"/>
      <c r="I189" s="80"/>
      <c r="J189" s="80"/>
      <c r="K189" s="80"/>
      <c r="L189" s="80"/>
      <c r="M189" s="80"/>
      <c r="N189" s="80"/>
      <c r="O189" s="80"/>
      <c r="P189" s="695"/>
      <c r="Q189" s="85"/>
    </row>
    <row r="190" spans="1:17" s="1018" customFormat="1" ht="15.75">
      <c r="A190" s="198"/>
      <c r="B190" s="80"/>
      <c r="C190" s="485"/>
      <c r="D190" s="485"/>
      <c r="E190" s="485"/>
      <c r="F190" s="485"/>
      <c r="G190" s="485"/>
      <c r="H190" s="80"/>
      <c r="I190" s="80"/>
      <c r="J190" s="80"/>
      <c r="K190" s="80"/>
      <c r="L190" s="80"/>
      <c r="M190" s="80"/>
      <c r="N190" s="80"/>
      <c r="O190" s="80"/>
      <c r="P190" s="695"/>
      <c r="Q190" s="85"/>
    </row>
    <row r="191" spans="1:17" s="1018" customFormat="1" ht="15.75">
      <c r="A191" s="198"/>
      <c r="B191" s="80"/>
      <c r="C191" s="485"/>
      <c r="D191" s="485"/>
      <c r="E191" s="485"/>
      <c r="F191" s="485"/>
      <c r="G191" s="485"/>
      <c r="H191" s="80"/>
      <c r="I191" s="80"/>
      <c r="J191" s="80"/>
      <c r="K191" s="80"/>
      <c r="L191" s="80"/>
      <c r="M191" s="80"/>
      <c r="N191" s="80"/>
      <c r="O191" s="80"/>
      <c r="P191" s="695"/>
      <c r="Q191" s="85"/>
    </row>
    <row r="192" spans="1:17" s="1018" customFormat="1" ht="15.75">
      <c r="A192" s="79"/>
      <c r="B192" s="80"/>
      <c r="C192" s="485"/>
      <c r="D192" s="485"/>
      <c r="E192" s="485"/>
      <c r="F192" s="485"/>
      <c r="G192" s="485"/>
      <c r="H192" s="80"/>
      <c r="I192" s="80"/>
      <c r="J192" s="80"/>
      <c r="K192" s="80"/>
      <c r="L192" s="80"/>
      <c r="M192" s="80"/>
      <c r="N192" s="80"/>
      <c r="O192" s="80"/>
      <c r="P192" s="695"/>
      <c r="Q192" s="85"/>
    </row>
    <row r="193" spans="1:18" s="1018" customFormat="1" ht="15.75">
      <c r="A193" s="79"/>
      <c r="B193" s="80"/>
      <c r="C193" s="485"/>
      <c r="D193" s="485"/>
      <c r="E193" s="485"/>
      <c r="F193" s="485"/>
      <c r="G193" s="485"/>
      <c r="H193" s="80"/>
      <c r="I193" s="80"/>
      <c r="J193" s="80"/>
      <c r="K193" s="80"/>
      <c r="L193" s="80"/>
      <c r="M193" s="80"/>
      <c r="N193" s="80"/>
      <c r="O193" s="80"/>
      <c r="P193" s="695"/>
      <c r="Q193" s="85"/>
    </row>
    <row r="194" spans="1:18" s="1018" customFormat="1" ht="15.75">
      <c r="A194" s="79"/>
      <c r="B194" s="80"/>
      <c r="C194" s="485"/>
      <c r="D194" s="485"/>
      <c r="E194" s="485"/>
      <c r="F194" s="485"/>
      <c r="G194" s="485"/>
      <c r="H194" s="80"/>
      <c r="I194" s="80"/>
      <c r="J194" s="80"/>
      <c r="K194" s="80"/>
      <c r="L194" s="80"/>
      <c r="M194" s="80"/>
      <c r="N194" s="80"/>
      <c r="O194" s="80"/>
      <c r="P194" s="695"/>
      <c r="Q194" s="85"/>
    </row>
    <row r="195" spans="1:18" s="1018" customFormat="1" ht="15.75">
      <c r="A195" s="79"/>
      <c r="B195" s="80"/>
      <c r="C195" s="485"/>
      <c r="D195" s="485"/>
      <c r="E195" s="485"/>
      <c r="F195" s="485"/>
      <c r="G195" s="485"/>
      <c r="H195" s="80"/>
      <c r="I195" s="80"/>
      <c r="J195" s="80"/>
      <c r="K195" s="80"/>
      <c r="L195" s="80"/>
      <c r="M195" s="80"/>
      <c r="N195" s="80"/>
      <c r="O195" s="80"/>
      <c r="P195" s="695"/>
      <c r="Q195" s="85"/>
    </row>
    <row r="196" spans="1:18" s="1018" customFormat="1" ht="15.75">
      <c r="A196" s="79"/>
      <c r="B196" s="80"/>
      <c r="C196" s="485"/>
      <c r="D196" s="485"/>
      <c r="E196" s="485"/>
      <c r="F196" s="485"/>
      <c r="G196" s="485"/>
      <c r="H196" s="80"/>
      <c r="I196" s="80"/>
      <c r="J196" s="80"/>
      <c r="K196" s="80"/>
      <c r="L196" s="80"/>
      <c r="M196" s="80"/>
      <c r="N196" s="80"/>
      <c r="O196" s="80"/>
      <c r="P196" s="695"/>
      <c r="Q196" s="85"/>
    </row>
    <row r="197" spans="1:18" s="1018" customFormat="1" ht="15.75">
      <c r="A197" s="79"/>
      <c r="B197" s="80"/>
      <c r="C197" s="485"/>
      <c r="D197" s="485"/>
      <c r="E197" s="485"/>
      <c r="F197" s="485"/>
      <c r="G197" s="485"/>
      <c r="H197" s="80"/>
      <c r="I197" s="80"/>
      <c r="J197" s="80"/>
      <c r="K197" s="80"/>
      <c r="L197" s="80"/>
      <c r="M197" s="80"/>
      <c r="N197" s="80"/>
      <c r="O197" s="80"/>
      <c r="P197" s="695"/>
      <c r="Q197" s="85"/>
    </row>
    <row r="198" spans="1:18" s="1018" customFormat="1" ht="15.75">
      <c r="A198" s="79"/>
      <c r="B198" s="80"/>
      <c r="C198" s="485"/>
      <c r="D198" s="485"/>
      <c r="E198" s="485"/>
      <c r="F198" s="485"/>
      <c r="G198" s="485"/>
      <c r="H198" s="80"/>
      <c r="I198" s="80"/>
      <c r="J198" s="80"/>
      <c r="K198" s="80"/>
      <c r="L198" s="80"/>
      <c r="M198" s="80"/>
      <c r="N198" s="80"/>
      <c r="O198" s="80"/>
      <c r="P198" s="695"/>
      <c r="Q198" s="85"/>
    </row>
    <row r="199" spans="1:18" s="1018" customFormat="1" ht="15.75">
      <c r="A199" s="79"/>
      <c r="B199" s="80"/>
      <c r="C199" s="485"/>
      <c r="D199" s="485"/>
      <c r="E199" s="485"/>
      <c r="F199" s="485"/>
      <c r="G199" s="485"/>
      <c r="H199" s="80"/>
      <c r="I199" s="80"/>
      <c r="J199" s="80"/>
      <c r="K199" s="80"/>
      <c r="L199" s="80"/>
      <c r="M199" s="80"/>
      <c r="N199" s="80"/>
      <c r="O199" s="80"/>
      <c r="P199" s="695"/>
      <c r="Q199" s="85"/>
    </row>
    <row r="200" spans="1:18" s="1018" customFormat="1" ht="15.75">
      <c r="A200" s="79"/>
      <c r="B200" s="80"/>
      <c r="C200" s="485"/>
      <c r="D200" s="485"/>
      <c r="E200" s="485"/>
      <c r="F200" s="485"/>
      <c r="G200" s="485"/>
      <c r="H200" s="80"/>
      <c r="I200" s="80"/>
      <c r="J200" s="80"/>
      <c r="K200" s="80"/>
      <c r="L200" s="80"/>
      <c r="M200" s="80"/>
      <c r="N200" s="80"/>
      <c r="O200" s="80"/>
      <c r="P200" s="695"/>
      <c r="Q200" s="85"/>
    </row>
    <row r="201" spans="1:18" s="1018" customFormat="1" ht="15.75">
      <c r="A201" s="79"/>
      <c r="B201" s="80"/>
      <c r="C201" s="485"/>
      <c r="D201" s="485"/>
      <c r="E201" s="485"/>
      <c r="F201" s="485"/>
      <c r="G201" s="485"/>
      <c r="H201" s="80"/>
      <c r="I201" s="80"/>
      <c r="J201" s="80"/>
      <c r="K201" s="80"/>
      <c r="L201" s="80"/>
      <c r="M201" s="80"/>
      <c r="N201" s="80"/>
      <c r="O201" s="80"/>
      <c r="P201" s="695"/>
      <c r="Q201" s="85"/>
      <c r="R201" s="85"/>
    </row>
    <row r="202" spans="1:18" s="1018" customFormat="1" ht="15.75">
      <c r="A202" s="79"/>
      <c r="B202" s="80"/>
      <c r="C202" s="485"/>
      <c r="D202" s="485"/>
      <c r="E202" s="485"/>
      <c r="F202" s="485"/>
      <c r="G202" s="485"/>
      <c r="H202" s="80"/>
      <c r="I202" s="80"/>
      <c r="J202" s="80"/>
      <c r="K202" s="80"/>
      <c r="L202" s="80"/>
      <c r="M202" s="80"/>
      <c r="N202" s="80"/>
      <c r="O202" s="80"/>
      <c r="P202" s="695"/>
      <c r="Q202" s="85"/>
      <c r="R202" s="85"/>
    </row>
    <row r="203" spans="1:18" s="1018" customFormat="1" ht="15.75">
      <c r="A203" s="79"/>
      <c r="B203" s="80"/>
      <c r="C203" s="485"/>
      <c r="D203" s="485"/>
      <c r="E203" s="485"/>
      <c r="F203" s="485"/>
      <c r="G203" s="485"/>
      <c r="H203" s="80"/>
      <c r="I203" s="80"/>
      <c r="J203" s="80"/>
      <c r="K203" s="80"/>
      <c r="L203" s="80"/>
      <c r="M203" s="80"/>
      <c r="N203" s="80"/>
      <c r="O203" s="80"/>
      <c r="P203" s="695"/>
      <c r="Q203" s="85"/>
      <c r="R203" s="85"/>
    </row>
    <row r="204" spans="1:18" s="1018" customFormat="1" ht="15.75">
      <c r="A204" s="79"/>
      <c r="B204" s="80"/>
      <c r="C204" s="485"/>
      <c r="D204" s="485"/>
      <c r="E204" s="485"/>
      <c r="F204" s="485"/>
      <c r="G204" s="485"/>
      <c r="H204" s="80"/>
      <c r="I204" s="80"/>
      <c r="J204" s="80"/>
      <c r="K204" s="80"/>
      <c r="L204" s="80"/>
      <c r="M204" s="80"/>
      <c r="N204" s="80"/>
      <c r="O204" s="80"/>
      <c r="P204" s="695"/>
      <c r="Q204" s="85"/>
      <c r="R204" s="85"/>
    </row>
    <row r="205" spans="1:18" s="1018" customFormat="1" ht="15.75">
      <c r="A205" s="79"/>
      <c r="B205" s="80"/>
      <c r="C205" s="485"/>
      <c r="D205" s="485"/>
      <c r="E205" s="485"/>
      <c r="F205" s="485"/>
      <c r="G205" s="485"/>
      <c r="H205" s="80"/>
      <c r="I205" s="80"/>
      <c r="J205" s="80"/>
      <c r="K205" s="80"/>
      <c r="L205" s="80"/>
      <c r="M205" s="80"/>
      <c r="N205" s="80"/>
      <c r="O205" s="80"/>
      <c r="P205" s="695"/>
      <c r="Q205" s="85"/>
      <c r="R205" s="85"/>
    </row>
    <row r="206" spans="1:18" s="1018" customFormat="1" ht="15.75">
      <c r="A206" s="79"/>
      <c r="B206" s="80"/>
      <c r="C206" s="485"/>
      <c r="D206" s="485"/>
      <c r="E206" s="485"/>
      <c r="F206" s="485"/>
      <c r="G206" s="485"/>
      <c r="H206" s="80"/>
      <c r="I206" s="80"/>
      <c r="J206" s="80"/>
      <c r="K206" s="80"/>
      <c r="L206" s="80"/>
      <c r="M206" s="80"/>
      <c r="N206" s="80"/>
      <c r="O206" s="80"/>
      <c r="P206" s="695"/>
      <c r="Q206" s="85"/>
      <c r="R206" s="85"/>
    </row>
    <row r="207" spans="1:18" s="1018" customFormat="1" ht="15.75">
      <c r="A207" s="79"/>
      <c r="B207" s="80"/>
      <c r="C207" s="485"/>
      <c r="D207" s="485"/>
      <c r="E207" s="485"/>
      <c r="F207" s="485"/>
      <c r="G207" s="485"/>
      <c r="H207" s="80"/>
      <c r="I207" s="80"/>
      <c r="J207" s="80"/>
      <c r="K207" s="80"/>
      <c r="L207" s="80"/>
      <c r="M207" s="80"/>
      <c r="N207" s="80"/>
      <c r="O207" s="80"/>
      <c r="P207" s="695"/>
      <c r="Q207" s="85"/>
      <c r="R207" s="85"/>
    </row>
    <row r="208" spans="1:18" s="1018" customFormat="1" ht="15.75">
      <c r="A208" s="79"/>
      <c r="B208" s="80"/>
      <c r="C208" s="485"/>
      <c r="D208" s="485"/>
      <c r="E208" s="485"/>
      <c r="F208" s="485"/>
      <c r="G208" s="485"/>
      <c r="H208" s="80"/>
      <c r="I208" s="80"/>
      <c r="J208" s="80"/>
      <c r="K208" s="80"/>
      <c r="L208" s="80"/>
      <c r="M208" s="80"/>
      <c r="N208" s="80"/>
      <c r="O208" s="80"/>
      <c r="P208" s="695"/>
      <c r="Q208" s="85"/>
      <c r="R208" s="85"/>
    </row>
    <row r="209" spans="1:18" s="1018" customFormat="1" ht="15.75">
      <c r="A209" s="79"/>
      <c r="B209" s="80"/>
      <c r="C209" s="485"/>
      <c r="D209" s="485"/>
      <c r="E209" s="485"/>
      <c r="F209" s="485"/>
      <c r="G209" s="485"/>
      <c r="H209" s="80"/>
      <c r="I209" s="80"/>
      <c r="J209" s="80"/>
      <c r="K209" s="80"/>
      <c r="L209" s="80"/>
      <c r="M209" s="80"/>
      <c r="N209" s="80"/>
      <c r="O209" s="80"/>
      <c r="P209" s="695"/>
      <c r="Q209" s="85"/>
      <c r="R209" s="85"/>
    </row>
    <row r="210" spans="1:18" s="1018" customFormat="1" ht="15.75">
      <c r="A210" s="79"/>
      <c r="B210" s="80"/>
      <c r="C210" s="485"/>
      <c r="D210" s="485"/>
      <c r="E210" s="485"/>
      <c r="F210" s="485"/>
      <c r="G210" s="485"/>
      <c r="H210" s="80"/>
      <c r="I210" s="80"/>
      <c r="J210" s="80"/>
      <c r="K210" s="80"/>
      <c r="L210" s="80"/>
      <c r="M210" s="80"/>
      <c r="N210" s="80"/>
      <c r="O210" s="80"/>
      <c r="P210" s="695"/>
      <c r="Q210" s="85"/>
      <c r="R210" s="85"/>
    </row>
    <row r="211" spans="1:18" s="1018" customFormat="1" ht="15.75">
      <c r="A211" s="79"/>
      <c r="B211" s="80"/>
      <c r="C211" s="485"/>
      <c r="D211" s="485"/>
      <c r="E211" s="485"/>
      <c r="F211" s="485"/>
      <c r="G211" s="485"/>
      <c r="H211" s="80"/>
      <c r="I211" s="80"/>
      <c r="J211" s="80"/>
      <c r="K211" s="80"/>
      <c r="L211" s="80"/>
      <c r="M211" s="80"/>
      <c r="N211" s="80"/>
      <c r="O211" s="80"/>
      <c r="P211" s="695"/>
      <c r="Q211" s="85"/>
      <c r="R211" s="85"/>
    </row>
    <row r="212" spans="1:18" s="1018" customFormat="1" ht="15.75">
      <c r="A212" s="79"/>
      <c r="B212" s="80"/>
      <c r="C212" s="485"/>
      <c r="D212" s="485"/>
      <c r="E212" s="485"/>
      <c r="F212" s="485"/>
      <c r="G212" s="485"/>
      <c r="H212" s="80"/>
      <c r="I212" s="80"/>
      <c r="J212" s="80"/>
      <c r="K212" s="80"/>
      <c r="L212" s="80"/>
      <c r="M212" s="80"/>
      <c r="N212" s="80"/>
      <c r="O212" s="80"/>
      <c r="P212" s="695"/>
      <c r="Q212" s="85"/>
      <c r="R212" s="85"/>
    </row>
    <row r="213" spans="1:18" s="1018" customFormat="1" ht="15.75">
      <c r="A213" s="79"/>
      <c r="B213" s="80"/>
      <c r="C213" s="485"/>
      <c r="D213" s="485"/>
      <c r="E213" s="485"/>
      <c r="F213" s="485"/>
      <c r="G213" s="485"/>
      <c r="H213" s="80"/>
      <c r="I213" s="80"/>
      <c r="J213" s="80"/>
      <c r="K213" s="80"/>
      <c r="L213" s="80"/>
      <c r="M213" s="80"/>
      <c r="N213" s="80"/>
      <c r="O213" s="80"/>
      <c r="P213" s="695"/>
      <c r="Q213" s="85"/>
      <c r="R213" s="85"/>
    </row>
    <row r="214" spans="1:18" s="1018" customFormat="1" ht="15.75">
      <c r="A214" s="79"/>
      <c r="B214" s="80"/>
      <c r="C214" s="485"/>
      <c r="D214" s="485"/>
      <c r="E214" s="485"/>
      <c r="F214" s="485"/>
      <c r="G214" s="485"/>
      <c r="H214" s="80"/>
      <c r="I214" s="80"/>
      <c r="J214" s="80"/>
      <c r="K214" s="80"/>
      <c r="L214" s="80"/>
      <c r="M214" s="80"/>
      <c r="N214" s="80"/>
      <c r="O214" s="80"/>
      <c r="P214" s="695"/>
      <c r="Q214" s="85"/>
      <c r="R214" s="85"/>
    </row>
    <row r="215" spans="1:18" s="1018" customFormat="1" ht="15.75">
      <c r="A215" s="79"/>
      <c r="B215" s="80"/>
      <c r="C215" s="485"/>
      <c r="D215" s="485"/>
      <c r="E215" s="485"/>
      <c r="F215" s="485"/>
      <c r="G215" s="485"/>
      <c r="H215" s="80"/>
      <c r="I215" s="80"/>
      <c r="J215" s="80"/>
      <c r="K215" s="80"/>
      <c r="L215" s="80"/>
      <c r="M215" s="80"/>
      <c r="N215" s="80"/>
      <c r="O215" s="80"/>
      <c r="P215" s="695"/>
      <c r="Q215" s="85"/>
      <c r="R215" s="85"/>
    </row>
    <row r="216" spans="1:18" s="1018" customFormat="1" ht="15.75">
      <c r="A216" s="79"/>
      <c r="B216" s="80"/>
      <c r="C216" s="485"/>
      <c r="D216" s="485"/>
      <c r="E216" s="485"/>
      <c r="F216" s="485"/>
      <c r="G216" s="485"/>
      <c r="H216" s="80"/>
      <c r="I216" s="80"/>
      <c r="J216" s="80"/>
      <c r="K216" s="80"/>
      <c r="L216" s="80"/>
      <c r="M216" s="80"/>
      <c r="N216" s="80"/>
      <c r="O216" s="80"/>
      <c r="P216" s="695"/>
      <c r="Q216" s="85"/>
      <c r="R216" s="85"/>
    </row>
    <row r="217" spans="1:18" s="1018" customFormat="1" ht="15.75">
      <c r="A217" s="79"/>
      <c r="B217" s="80"/>
      <c r="C217" s="485"/>
      <c r="D217" s="485"/>
      <c r="E217" s="485"/>
      <c r="F217" s="485"/>
      <c r="G217" s="485"/>
      <c r="H217" s="80"/>
      <c r="I217" s="80"/>
      <c r="J217" s="80"/>
      <c r="K217" s="80"/>
      <c r="L217" s="80"/>
      <c r="M217" s="80"/>
      <c r="N217" s="80"/>
      <c r="O217" s="80"/>
      <c r="P217" s="695"/>
      <c r="Q217" s="85"/>
      <c r="R217" s="85"/>
    </row>
    <row r="218" spans="1:18" s="1018" customFormat="1" ht="15.75">
      <c r="A218" s="79"/>
      <c r="B218" s="80"/>
      <c r="C218" s="485"/>
      <c r="D218" s="485"/>
      <c r="E218" s="485"/>
      <c r="F218" s="485"/>
      <c r="G218" s="485"/>
      <c r="H218" s="80"/>
      <c r="I218" s="80"/>
      <c r="J218" s="80"/>
      <c r="K218" s="80"/>
      <c r="L218" s="80"/>
      <c r="M218" s="80"/>
      <c r="N218" s="80"/>
      <c r="O218" s="80"/>
      <c r="P218" s="695"/>
      <c r="Q218" s="85"/>
      <c r="R218" s="85"/>
    </row>
    <row r="219" spans="1:18" s="1018" customFormat="1" ht="15.75">
      <c r="A219" s="79"/>
      <c r="B219" s="80"/>
      <c r="C219" s="485"/>
      <c r="D219" s="485"/>
      <c r="E219" s="485"/>
      <c r="F219" s="485"/>
      <c r="G219" s="485"/>
      <c r="H219" s="80"/>
      <c r="I219" s="80"/>
      <c r="J219" s="80"/>
      <c r="K219" s="80"/>
      <c r="L219" s="80"/>
      <c r="M219" s="80"/>
      <c r="N219" s="80"/>
      <c r="O219" s="80"/>
      <c r="P219" s="695"/>
      <c r="Q219" s="85"/>
      <c r="R219" s="85"/>
    </row>
    <row r="220" spans="1:18" s="1018" customFormat="1" ht="15.75">
      <c r="A220" s="79"/>
      <c r="B220" s="80"/>
      <c r="C220" s="485"/>
      <c r="D220" s="485"/>
      <c r="E220" s="485"/>
      <c r="F220" s="485"/>
      <c r="G220" s="485"/>
      <c r="H220" s="80"/>
      <c r="I220" s="80"/>
      <c r="J220" s="80"/>
      <c r="K220" s="80"/>
      <c r="L220" s="80"/>
      <c r="M220" s="80"/>
      <c r="N220" s="80"/>
      <c r="O220" s="80"/>
      <c r="P220" s="695"/>
      <c r="Q220" s="85"/>
      <c r="R220" s="85"/>
    </row>
    <row r="221" spans="1:18" s="1018" customFormat="1" ht="15.75">
      <c r="A221" s="79"/>
      <c r="B221" s="80"/>
      <c r="C221" s="485"/>
      <c r="D221" s="485"/>
      <c r="E221" s="485"/>
      <c r="F221" s="485"/>
      <c r="G221" s="485"/>
      <c r="H221" s="80"/>
      <c r="I221" s="80"/>
      <c r="J221" s="80"/>
      <c r="K221" s="80"/>
      <c r="L221" s="80"/>
      <c r="M221" s="80"/>
      <c r="N221" s="80"/>
      <c r="O221" s="80"/>
      <c r="P221" s="695"/>
      <c r="Q221" s="85"/>
      <c r="R221" s="85"/>
    </row>
    <row r="222" spans="1:18" s="1018" customFormat="1" ht="15.75">
      <c r="A222" s="79"/>
      <c r="B222" s="80"/>
      <c r="C222" s="485"/>
      <c r="D222" s="485"/>
      <c r="E222" s="485"/>
      <c r="F222" s="485"/>
      <c r="G222" s="485"/>
      <c r="H222" s="80"/>
      <c r="I222" s="80"/>
      <c r="J222" s="80"/>
      <c r="K222" s="80"/>
      <c r="L222" s="80"/>
      <c r="M222" s="80"/>
      <c r="N222" s="80"/>
      <c r="O222" s="80"/>
      <c r="P222" s="695"/>
      <c r="Q222" s="85"/>
      <c r="R222" s="85"/>
    </row>
    <row r="223" spans="1:18" s="1018" customFormat="1" ht="15.75">
      <c r="A223" s="79"/>
      <c r="B223" s="80"/>
      <c r="C223" s="485"/>
      <c r="D223" s="485"/>
      <c r="E223" s="485"/>
      <c r="F223" s="485"/>
      <c r="G223" s="485"/>
      <c r="H223" s="80"/>
      <c r="I223" s="80"/>
      <c r="J223" s="80"/>
      <c r="K223" s="80"/>
      <c r="L223" s="80"/>
      <c r="M223" s="80"/>
      <c r="N223" s="80"/>
      <c r="O223" s="80"/>
      <c r="P223" s="695"/>
      <c r="Q223" s="85"/>
      <c r="R223" s="85"/>
    </row>
    <row r="224" spans="1:18" s="1018" customFormat="1" ht="15.75">
      <c r="A224" s="79"/>
      <c r="B224" s="80"/>
      <c r="C224" s="485"/>
      <c r="D224" s="485"/>
      <c r="E224" s="485"/>
      <c r="F224" s="485"/>
      <c r="G224" s="485"/>
      <c r="H224" s="80"/>
      <c r="I224" s="80"/>
      <c r="J224" s="80"/>
      <c r="K224" s="80"/>
      <c r="L224" s="80"/>
      <c r="M224" s="80"/>
      <c r="N224" s="80"/>
      <c r="O224" s="80"/>
      <c r="P224" s="695"/>
      <c r="Q224" s="85"/>
      <c r="R224" s="85"/>
    </row>
    <row r="225" spans="1:18" s="1018" customFormat="1" ht="15.75">
      <c r="A225" s="79"/>
      <c r="B225" s="80"/>
      <c r="C225" s="485"/>
      <c r="D225" s="485"/>
      <c r="E225" s="485"/>
      <c r="F225" s="485"/>
      <c r="G225" s="485"/>
      <c r="H225" s="80"/>
      <c r="I225" s="80"/>
      <c r="J225" s="80"/>
      <c r="K225" s="80"/>
      <c r="L225" s="80"/>
      <c r="M225" s="80"/>
      <c r="N225" s="80"/>
      <c r="O225" s="80"/>
      <c r="P225" s="695"/>
      <c r="Q225" s="85"/>
      <c r="R225" s="85"/>
    </row>
    <row r="226" spans="1:18" s="1018" customFormat="1" ht="15.75">
      <c r="A226" s="79"/>
      <c r="B226" s="80"/>
      <c r="C226" s="485"/>
      <c r="D226" s="485"/>
      <c r="E226" s="485"/>
      <c r="F226" s="485"/>
      <c r="G226" s="485"/>
      <c r="H226" s="80"/>
      <c r="I226" s="80"/>
      <c r="J226" s="80"/>
      <c r="K226" s="80"/>
      <c r="L226" s="80"/>
      <c r="M226" s="80"/>
      <c r="N226" s="80"/>
      <c r="O226" s="80"/>
      <c r="P226" s="695"/>
      <c r="Q226" s="85"/>
      <c r="R226" s="85"/>
    </row>
    <row r="227" spans="1:18" s="1018" customFormat="1" ht="15.75">
      <c r="A227" s="79"/>
      <c r="B227" s="80"/>
      <c r="C227" s="485"/>
      <c r="D227" s="485"/>
      <c r="E227" s="485"/>
      <c r="F227" s="485"/>
      <c r="G227" s="485"/>
      <c r="H227" s="80"/>
      <c r="I227" s="80"/>
      <c r="J227" s="80"/>
      <c r="K227" s="80"/>
      <c r="L227" s="80"/>
      <c r="M227" s="80"/>
      <c r="N227" s="80"/>
      <c r="O227" s="80"/>
      <c r="P227" s="695"/>
      <c r="Q227" s="85"/>
      <c r="R227" s="85"/>
    </row>
    <row r="228" spans="1:18" s="1018" customFormat="1" ht="15.75">
      <c r="A228" s="79"/>
      <c r="B228" s="80"/>
      <c r="C228" s="485"/>
      <c r="D228" s="485"/>
      <c r="E228" s="485"/>
      <c r="F228" s="485"/>
      <c r="G228" s="485"/>
      <c r="H228" s="80"/>
      <c r="I228" s="80"/>
      <c r="J228" s="80"/>
      <c r="K228" s="80"/>
      <c r="L228" s="80"/>
      <c r="M228" s="80"/>
      <c r="N228" s="80"/>
      <c r="O228" s="80"/>
      <c r="P228" s="695"/>
      <c r="Q228" s="85"/>
      <c r="R228" s="85"/>
    </row>
    <row r="229" spans="1:18" s="1018" customFormat="1" ht="15.75">
      <c r="A229" s="79"/>
      <c r="B229" s="80"/>
      <c r="C229" s="485"/>
      <c r="D229" s="485"/>
      <c r="E229" s="485"/>
      <c r="F229" s="485"/>
      <c r="G229" s="485"/>
      <c r="H229" s="80"/>
      <c r="I229" s="80"/>
      <c r="J229" s="80"/>
      <c r="K229" s="80"/>
      <c r="L229" s="80"/>
      <c r="M229" s="80"/>
      <c r="N229" s="80"/>
      <c r="O229" s="80"/>
      <c r="P229" s="695"/>
      <c r="Q229" s="85"/>
      <c r="R229" s="85"/>
    </row>
    <row r="230" spans="1:18" s="1018" customFormat="1" ht="15.75">
      <c r="A230" s="79"/>
      <c r="B230" s="80"/>
      <c r="C230" s="485"/>
      <c r="D230" s="485"/>
      <c r="E230" s="485"/>
      <c r="F230" s="485"/>
      <c r="G230" s="485"/>
      <c r="H230" s="80"/>
      <c r="I230" s="80"/>
      <c r="J230" s="80"/>
      <c r="K230" s="80"/>
      <c r="L230" s="80"/>
      <c r="M230" s="80"/>
      <c r="N230" s="80"/>
      <c r="O230" s="80"/>
      <c r="P230" s="695"/>
      <c r="Q230" s="85"/>
      <c r="R230" s="85"/>
    </row>
    <row r="231" spans="1:18" s="1018" customFormat="1" ht="15.75">
      <c r="A231" s="79"/>
      <c r="B231" s="80"/>
      <c r="C231" s="485"/>
      <c r="D231" s="485"/>
      <c r="E231" s="485"/>
      <c r="F231" s="485"/>
      <c r="G231" s="485"/>
      <c r="H231" s="80"/>
      <c r="I231" s="80"/>
      <c r="J231" s="80"/>
      <c r="K231" s="80"/>
      <c r="L231" s="80"/>
      <c r="M231" s="80"/>
      <c r="N231" s="80"/>
      <c r="O231" s="80"/>
      <c r="P231" s="695"/>
      <c r="Q231" s="85"/>
      <c r="R231" s="85"/>
    </row>
    <row r="232" spans="1:18" s="1018" customFormat="1" ht="15.75">
      <c r="A232" s="79"/>
      <c r="B232" s="80"/>
      <c r="C232" s="485"/>
      <c r="D232" s="485"/>
      <c r="E232" s="485"/>
      <c r="F232" s="485"/>
      <c r="G232" s="485"/>
      <c r="H232" s="80"/>
      <c r="I232" s="80"/>
      <c r="J232" s="80"/>
      <c r="K232" s="80"/>
      <c r="L232" s="80"/>
      <c r="M232" s="80"/>
      <c r="N232" s="80"/>
      <c r="O232" s="80"/>
      <c r="P232" s="695"/>
      <c r="Q232" s="85"/>
      <c r="R232" s="85"/>
    </row>
    <row r="233" spans="1:18" s="1018" customFormat="1" ht="15.75">
      <c r="A233" s="79"/>
      <c r="B233" s="80"/>
      <c r="C233" s="485"/>
      <c r="D233" s="485"/>
      <c r="E233" s="485"/>
      <c r="F233" s="485"/>
      <c r="G233" s="485"/>
      <c r="H233" s="80"/>
      <c r="I233" s="80"/>
      <c r="J233" s="80"/>
      <c r="K233" s="80"/>
      <c r="L233" s="80"/>
      <c r="M233" s="80"/>
      <c r="N233" s="80"/>
      <c r="O233" s="80"/>
      <c r="P233" s="695"/>
      <c r="Q233" s="85"/>
      <c r="R233" s="85"/>
    </row>
    <row r="234" spans="1:18" s="1018" customFormat="1" ht="15.75">
      <c r="A234" s="79"/>
      <c r="B234" s="80"/>
      <c r="C234" s="485"/>
      <c r="D234" s="485"/>
      <c r="E234" s="485"/>
      <c r="F234" s="485"/>
      <c r="G234" s="485"/>
      <c r="H234" s="80"/>
      <c r="I234" s="80"/>
      <c r="J234" s="80"/>
      <c r="K234" s="80"/>
      <c r="L234" s="80"/>
      <c r="M234" s="80"/>
      <c r="N234" s="80"/>
      <c r="O234" s="80"/>
      <c r="P234" s="695"/>
      <c r="Q234" s="85"/>
      <c r="R234" s="85"/>
    </row>
    <row r="235" spans="1:18" s="1018" customFormat="1" ht="15.75">
      <c r="A235" s="79"/>
      <c r="B235" s="80"/>
      <c r="C235" s="485"/>
      <c r="D235" s="485"/>
      <c r="E235" s="485"/>
      <c r="F235" s="485"/>
      <c r="G235" s="485"/>
      <c r="H235" s="80"/>
      <c r="I235" s="80"/>
      <c r="J235" s="80"/>
      <c r="K235" s="80"/>
      <c r="L235" s="80"/>
      <c r="M235" s="80"/>
      <c r="N235" s="80"/>
      <c r="O235" s="80"/>
      <c r="P235" s="695"/>
      <c r="Q235" s="85"/>
      <c r="R235" s="85"/>
    </row>
    <row r="236" spans="1:18" s="1018" customFormat="1" ht="15.75">
      <c r="A236" s="79"/>
      <c r="B236" s="80"/>
      <c r="C236" s="485"/>
      <c r="D236" s="485"/>
      <c r="E236" s="485"/>
      <c r="F236" s="485"/>
      <c r="G236" s="485"/>
      <c r="H236" s="80"/>
      <c r="I236" s="80"/>
      <c r="J236" s="80"/>
      <c r="K236" s="80"/>
      <c r="L236" s="80"/>
      <c r="M236" s="80"/>
      <c r="N236" s="80"/>
      <c r="O236" s="80"/>
      <c r="P236" s="695"/>
      <c r="Q236" s="85"/>
      <c r="R236" s="85"/>
    </row>
    <row r="237" spans="1:18" s="1018" customFormat="1" ht="15.75">
      <c r="A237" s="79"/>
      <c r="B237" s="80"/>
      <c r="C237" s="485"/>
      <c r="D237" s="485"/>
      <c r="E237" s="485"/>
      <c r="F237" s="485"/>
      <c r="G237" s="485"/>
      <c r="H237" s="80"/>
      <c r="I237" s="80"/>
      <c r="J237" s="80"/>
      <c r="K237" s="80"/>
      <c r="L237" s="80"/>
      <c r="M237" s="80"/>
      <c r="N237" s="80"/>
      <c r="O237" s="80"/>
      <c r="P237" s="695"/>
      <c r="Q237" s="85"/>
      <c r="R237" s="85"/>
    </row>
    <row r="238" spans="1:18" s="1018" customFormat="1" ht="15.75">
      <c r="A238" s="79"/>
      <c r="B238" s="80"/>
      <c r="C238" s="485"/>
      <c r="D238" s="485"/>
      <c r="E238" s="485"/>
      <c r="F238" s="485"/>
      <c r="G238" s="485"/>
      <c r="H238" s="80"/>
      <c r="I238" s="80"/>
      <c r="J238" s="80"/>
      <c r="K238" s="80"/>
      <c r="L238" s="80"/>
      <c r="M238" s="80"/>
      <c r="N238" s="80"/>
      <c r="O238" s="80"/>
      <c r="P238" s="695"/>
      <c r="Q238" s="85"/>
      <c r="R238" s="85"/>
    </row>
    <row r="239" spans="1:18" s="1018" customFormat="1" ht="15.75">
      <c r="A239" s="79"/>
      <c r="B239" s="80"/>
      <c r="C239" s="485"/>
      <c r="D239" s="485"/>
      <c r="E239" s="485"/>
      <c r="F239" s="485"/>
      <c r="G239" s="485"/>
      <c r="H239" s="80"/>
      <c r="I239" s="80"/>
      <c r="J239" s="80"/>
      <c r="K239" s="80"/>
      <c r="L239" s="80"/>
      <c r="M239" s="80"/>
      <c r="N239" s="80"/>
      <c r="O239" s="80"/>
      <c r="P239" s="695"/>
      <c r="Q239" s="85"/>
      <c r="R239" s="85"/>
    </row>
    <row r="240" spans="1:18" s="1018" customFormat="1" ht="15.75">
      <c r="A240" s="79"/>
      <c r="B240" s="80"/>
      <c r="C240" s="485"/>
      <c r="D240" s="485"/>
      <c r="E240" s="485"/>
      <c r="F240" s="485"/>
      <c r="G240" s="485"/>
      <c r="H240" s="80"/>
      <c r="I240" s="80"/>
      <c r="J240" s="80"/>
      <c r="K240" s="80"/>
      <c r="L240" s="80"/>
      <c r="M240" s="80"/>
      <c r="N240" s="80"/>
      <c r="O240" s="80"/>
      <c r="P240" s="695"/>
      <c r="Q240" s="85"/>
      <c r="R240" s="85"/>
    </row>
    <row r="241" spans="1:18" s="1018" customFormat="1" ht="15.75">
      <c r="A241" s="79"/>
      <c r="B241" s="80"/>
      <c r="C241" s="485"/>
      <c r="D241" s="485"/>
      <c r="E241" s="485"/>
      <c r="F241" s="485"/>
      <c r="G241" s="485"/>
      <c r="H241" s="80"/>
      <c r="I241" s="80"/>
      <c r="J241" s="80"/>
      <c r="K241" s="80"/>
      <c r="L241" s="80"/>
      <c r="M241" s="80"/>
      <c r="N241" s="80"/>
      <c r="O241" s="80"/>
      <c r="P241" s="695"/>
      <c r="Q241" s="85"/>
      <c r="R241" s="85"/>
    </row>
    <row r="242" spans="1:18" s="1018" customFormat="1" ht="15.75">
      <c r="A242" s="79"/>
      <c r="B242" s="80"/>
      <c r="C242" s="485"/>
      <c r="D242" s="485"/>
      <c r="E242" s="485"/>
      <c r="F242" s="485"/>
      <c r="G242" s="485"/>
      <c r="H242" s="80"/>
      <c r="I242" s="80"/>
      <c r="J242" s="80"/>
      <c r="K242" s="80"/>
      <c r="L242" s="80"/>
      <c r="M242" s="80"/>
      <c r="N242" s="80"/>
      <c r="O242" s="80"/>
      <c r="P242" s="695"/>
      <c r="Q242" s="85"/>
      <c r="R242" s="85"/>
    </row>
    <row r="243" spans="1:18" s="1018" customFormat="1" ht="15.75">
      <c r="A243" s="79"/>
      <c r="B243" s="80"/>
      <c r="C243" s="485"/>
      <c r="D243" s="485"/>
      <c r="E243" s="485"/>
      <c r="F243" s="485"/>
      <c r="G243" s="485"/>
      <c r="H243" s="80"/>
      <c r="I243" s="80"/>
      <c r="J243" s="80"/>
      <c r="K243" s="80"/>
      <c r="L243" s="80"/>
      <c r="M243" s="80"/>
      <c r="N243" s="80"/>
      <c r="O243" s="80"/>
      <c r="P243" s="695"/>
      <c r="Q243" s="85"/>
      <c r="R243" s="85"/>
    </row>
    <row r="244" spans="1:18" s="1018" customFormat="1" ht="15.75">
      <c r="A244" s="79"/>
      <c r="B244" s="80"/>
      <c r="C244" s="485"/>
      <c r="D244" s="485"/>
      <c r="E244" s="485"/>
      <c r="F244" s="485"/>
      <c r="G244" s="485"/>
      <c r="H244" s="80"/>
      <c r="I244" s="80"/>
      <c r="J244" s="80"/>
      <c r="K244" s="80"/>
      <c r="L244" s="80"/>
      <c r="M244" s="80"/>
      <c r="N244" s="80"/>
      <c r="O244" s="80"/>
      <c r="P244" s="695"/>
      <c r="Q244" s="85"/>
      <c r="R244" s="85"/>
    </row>
    <row r="245" spans="1:18" s="1018" customFormat="1" ht="15.75">
      <c r="A245" s="79"/>
      <c r="B245" s="80"/>
      <c r="C245" s="485"/>
      <c r="D245" s="485"/>
      <c r="E245" s="485"/>
      <c r="F245" s="485"/>
      <c r="G245" s="485"/>
      <c r="H245" s="80"/>
      <c r="I245" s="80"/>
      <c r="J245" s="80"/>
      <c r="K245" s="80"/>
      <c r="L245" s="80"/>
      <c r="M245" s="80"/>
      <c r="N245" s="80"/>
      <c r="O245" s="80"/>
      <c r="P245" s="695"/>
      <c r="Q245" s="85"/>
      <c r="R245" s="85"/>
    </row>
    <row r="246" spans="1:18" s="1018" customFormat="1" ht="15.75">
      <c r="A246" s="79"/>
      <c r="B246" s="80"/>
      <c r="C246" s="485"/>
      <c r="D246" s="485"/>
      <c r="E246" s="485"/>
      <c r="F246" s="485"/>
      <c r="G246" s="485"/>
      <c r="H246" s="80"/>
      <c r="I246" s="80"/>
      <c r="J246" s="80"/>
      <c r="K246" s="80"/>
      <c r="L246" s="80"/>
      <c r="M246" s="80"/>
      <c r="N246" s="80"/>
      <c r="O246" s="80"/>
      <c r="P246" s="695"/>
      <c r="Q246" s="85"/>
      <c r="R246" s="85"/>
    </row>
    <row r="247" spans="1:18" s="1018" customFormat="1" ht="15.75">
      <c r="A247" s="79"/>
      <c r="B247" s="80"/>
      <c r="C247" s="485"/>
      <c r="D247" s="485"/>
      <c r="E247" s="485"/>
      <c r="F247" s="485"/>
      <c r="G247" s="485"/>
      <c r="H247" s="80"/>
      <c r="I247" s="80"/>
      <c r="J247" s="80"/>
      <c r="K247" s="80"/>
      <c r="L247" s="80"/>
      <c r="M247" s="80"/>
      <c r="N247" s="80"/>
      <c r="O247" s="80"/>
      <c r="P247" s="695"/>
      <c r="Q247" s="85"/>
      <c r="R247" s="85"/>
    </row>
    <row r="248" spans="1:18" s="1018" customFormat="1" ht="15.75">
      <c r="A248" s="79"/>
      <c r="B248" s="80"/>
      <c r="C248" s="485"/>
      <c r="D248" s="485"/>
      <c r="E248" s="485"/>
      <c r="F248" s="485"/>
      <c r="G248" s="485"/>
      <c r="H248" s="80"/>
      <c r="I248" s="80"/>
      <c r="J248" s="80"/>
      <c r="K248" s="80"/>
      <c r="L248" s="80"/>
      <c r="M248" s="80"/>
      <c r="N248" s="80"/>
      <c r="O248" s="80"/>
      <c r="P248" s="695"/>
      <c r="Q248" s="85"/>
      <c r="R248" s="85"/>
    </row>
    <row r="249" spans="1:18" s="1018" customFormat="1" ht="15.75">
      <c r="A249" s="79"/>
      <c r="B249" s="80"/>
      <c r="C249" s="485"/>
      <c r="D249" s="485"/>
      <c r="E249" s="485"/>
      <c r="F249" s="485"/>
      <c r="G249" s="485"/>
      <c r="H249" s="80"/>
      <c r="I249" s="80"/>
      <c r="J249" s="80"/>
      <c r="K249" s="80"/>
      <c r="L249" s="80"/>
      <c r="M249" s="80"/>
      <c r="N249" s="80"/>
      <c r="O249" s="80"/>
      <c r="P249" s="695"/>
      <c r="Q249" s="85"/>
      <c r="R249" s="85"/>
    </row>
    <row r="250" spans="1:18" s="1018" customFormat="1" ht="15.75">
      <c r="A250" s="79"/>
      <c r="B250" s="80"/>
      <c r="C250" s="485"/>
      <c r="D250" s="485"/>
      <c r="E250" s="485"/>
      <c r="F250" s="485"/>
      <c r="G250" s="485"/>
      <c r="H250" s="80"/>
      <c r="I250" s="80"/>
      <c r="J250" s="80"/>
      <c r="K250" s="80"/>
      <c r="L250" s="80"/>
      <c r="M250" s="80"/>
      <c r="N250" s="80"/>
      <c r="O250" s="80"/>
      <c r="P250" s="695"/>
      <c r="Q250" s="85"/>
      <c r="R250" s="85"/>
    </row>
    <row r="251" spans="1:18" s="1018" customFormat="1" ht="15.75">
      <c r="A251" s="79"/>
      <c r="B251" s="80"/>
      <c r="C251" s="485"/>
      <c r="D251" s="485"/>
      <c r="E251" s="485"/>
      <c r="F251" s="485"/>
      <c r="G251" s="485"/>
      <c r="H251" s="80"/>
      <c r="I251" s="80"/>
      <c r="J251" s="80"/>
      <c r="K251" s="80"/>
      <c r="L251" s="80"/>
      <c r="M251" s="80"/>
      <c r="N251" s="80"/>
      <c r="O251" s="80"/>
      <c r="P251" s="695"/>
      <c r="Q251" s="85"/>
      <c r="R251" s="85"/>
    </row>
    <row r="252" spans="1:18" s="1018" customFormat="1" ht="15.75">
      <c r="A252" s="79"/>
      <c r="B252" s="80"/>
      <c r="C252" s="485"/>
      <c r="D252" s="485"/>
      <c r="E252" s="485"/>
      <c r="F252" s="485"/>
      <c r="G252" s="485"/>
      <c r="H252" s="80"/>
      <c r="I252" s="80"/>
      <c r="J252" s="80"/>
      <c r="K252" s="80"/>
      <c r="L252" s="80"/>
      <c r="M252" s="80"/>
      <c r="N252" s="80"/>
      <c r="O252" s="80"/>
      <c r="P252" s="695"/>
      <c r="Q252" s="85"/>
      <c r="R252" s="85"/>
    </row>
    <row r="253" spans="1:18" s="1018" customFormat="1" ht="15.75">
      <c r="A253" s="79"/>
      <c r="B253" s="80"/>
      <c r="C253" s="485"/>
      <c r="D253" s="485"/>
      <c r="E253" s="485"/>
      <c r="F253" s="485"/>
      <c r="G253" s="485"/>
      <c r="H253" s="80"/>
      <c r="I253" s="80"/>
      <c r="J253" s="80"/>
      <c r="K253" s="80"/>
      <c r="L253" s="80"/>
      <c r="M253" s="80"/>
      <c r="N253" s="80"/>
      <c r="O253" s="80"/>
      <c r="P253" s="695"/>
      <c r="Q253" s="85"/>
      <c r="R253" s="85"/>
    </row>
    <row r="254" spans="1:18" s="1018" customFormat="1" ht="15.75">
      <c r="A254" s="79"/>
      <c r="B254" s="80"/>
      <c r="C254" s="485"/>
      <c r="D254" s="485"/>
      <c r="E254" s="485"/>
      <c r="F254" s="485"/>
      <c r="G254" s="485"/>
      <c r="H254" s="80"/>
      <c r="I254" s="80"/>
      <c r="J254" s="80"/>
      <c r="K254" s="80"/>
      <c r="L254" s="80"/>
      <c r="M254" s="80"/>
      <c r="N254" s="80"/>
      <c r="O254" s="80"/>
      <c r="P254" s="695"/>
      <c r="Q254" s="85"/>
      <c r="R254" s="85"/>
    </row>
    <row r="255" spans="1:18" s="1018" customFormat="1" ht="15.75">
      <c r="A255" s="79"/>
      <c r="B255" s="80"/>
      <c r="C255" s="485"/>
      <c r="D255" s="485"/>
      <c r="E255" s="485"/>
      <c r="F255" s="485"/>
      <c r="G255" s="485"/>
      <c r="H255" s="80"/>
      <c r="I255" s="80"/>
      <c r="J255" s="80"/>
      <c r="K255" s="80"/>
      <c r="L255" s="80"/>
      <c r="M255" s="80"/>
      <c r="N255" s="80"/>
      <c r="O255" s="80"/>
      <c r="P255" s="695"/>
      <c r="Q255" s="85"/>
      <c r="R255" s="85"/>
    </row>
    <row r="256" spans="1:18" s="1018" customFormat="1" ht="15.75">
      <c r="A256" s="79"/>
      <c r="B256" s="80"/>
      <c r="C256" s="485"/>
      <c r="D256" s="485"/>
      <c r="E256" s="485"/>
      <c r="F256" s="485"/>
      <c r="G256" s="485"/>
      <c r="H256" s="80"/>
      <c r="I256" s="80"/>
      <c r="J256" s="80"/>
      <c r="K256" s="80"/>
      <c r="L256" s="80"/>
      <c r="M256" s="80"/>
      <c r="N256" s="80"/>
      <c r="O256" s="80"/>
      <c r="P256" s="695"/>
      <c r="Q256" s="85"/>
      <c r="R256" s="85"/>
    </row>
    <row r="257" spans="1:18" s="1018" customFormat="1" ht="15.75">
      <c r="A257" s="79"/>
      <c r="B257" s="80"/>
      <c r="C257" s="485"/>
      <c r="D257" s="485"/>
      <c r="E257" s="485"/>
      <c r="F257" s="485"/>
      <c r="G257" s="485"/>
      <c r="H257" s="80"/>
      <c r="I257" s="80"/>
      <c r="J257" s="80"/>
      <c r="K257" s="80"/>
      <c r="L257" s="80"/>
      <c r="M257" s="80"/>
      <c r="N257" s="80"/>
      <c r="O257" s="80"/>
      <c r="P257" s="695"/>
      <c r="Q257" s="85"/>
      <c r="R257" s="85"/>
    </row>
    <row r="258" spans="1:18" s="1018" customFormat="1" ht="15.75">
      <c r="A258" s="79"/>
      <c r="B258" s="80"/>
      <c r="C258" s="485"/>
      <c r="D258" s="485"/>
      <c r="E258" s="485"/>
      <c r="F258" s="485"/>
      <c r="G258" s="485"/>
      <c r="H258" s="80"/>
      <c r="I258" s="80"/>
      <c r="J258" s="80"/>
      <c r="K258" s="80"/>
      <c r="L258" s="80"/>
      <c r="M258" s="80"/>
      <c r="N258" s="80"/>
      <c r="O258" s="80"/>
      <c r="P258" s="695"/>
      <c r="Q258" s="85"/>
      <c r="R258" s="85"/>
    </row>
    <row r="259" spans="1:18" s="1018" customFormat="1" ht="15.75">
      <c r="A259" s="79"/>
      <c r="B259" s="80"/>
      <c r="C259" s="485"/>
      <c r="D259" s="485"/>
      <c r="E259" s="485"/>
      <c r="F259" s="485"/>
      <c r="G259" s="485"/>
      <c r="H259" s="80"/>
      <c r="I259" s="80"/>
      <c r="J259" s="80"/>
      <c r="K259" s="80"/>
      <c r="L259" s="80"/>
      <c r="M259" s="80"/>
      <c r="N259" s="80"/>
      <c r="O259" s="80"/>
      <c r="P259" s="695"/>
      <c r="Q259" s="85"/>
      <c r="R259" s="85"/>
    </row>
    <row r="260" spans="1:18" s="1018" customFormat="1" ht="15.75">
      <c r="A260" s="79"/>
      <c r="B260" s="80"/>
      <c r="C260" s="485"/>
      <c r="D260" s="485"/>
      <c r="E260" s="485"/>
      <c r="F260" s="485"/>
      <c r="G260" s="485"/>
      <c r="H260" s="80"/>
      <c r="I260" s="80"/>
      <c r="J260" s="80"/>
      <c r="K260" s="80"/>
      <c r="L260" s="80"/>
      <c r="M260" s="80"/>
      <c r="N260" s="80"/>
      <c r="O260" s="80"/>
      <c r="P260" s="695"/>
      <c r="Q260" s="85"/>
      <c r="R260" s="85"/>
    </row>
    <row r="261" spans="1:18" s="1018" customFormat="1" ht="15.75">
      <c r="A261" s="79"/>
      <c r="B261" s="80"/>
      <c r="C261" s="485"/>
      <c r="D261" s="485"/>
      <c r="E261" s="485"/>
      <c r="F261" s="485"/>
      <c r="G261" s="485"/>
      <c r="H261" s="80"/>
      <c r="I261" s="80"/>
      <c r="J261" s="80"/>
      <c r="K261" s="80"/>
      <c r="L261" s="80"/>
      <c r="M261" s="80"/>
      <c r="N261" s="80"/>
      <c r="O261" s="80"/>
      <c r="P261" s="695"/>
      <c r="Q261" s="85"/>
      <c r="R261" s="85"/>
    </row>
    <row r="262" spans="1:18" s="1018" customFormat="1" ht="15.75">
      <c r="A262" s="79"/>
      <c r="B262" s="80"/>
      <c r="C262" s="485"/>
      <c r="D262" s="485"/>
      <c r="E262" s="485"/>
      <c r="F262" s="485"/>
      <c r="G262" s="485"/>
      <c r="H262" s="80"/>
      <c r="I262" s="80"/>
      <c r="J262" s="80"/>
      <c r="K262" s="80"/>
      <c r="L262" s="80"/>
      <c r="M262" s="80"/>
      <c r="N262" s="80"/>
      <c r="O262" s="80"/>
      <c r="P262" s="695"/>
      <c r="Q262" s="85"/>
      <c r="R262" s="85"/>
    </row>
    <row r="263" spans="1:18" s="1018" customFormat="1" ht="15.75">
      <c r="A263" s="79"/>
      <c r="B263" s="80"/>
      <c r="C263" s="485"/>
      <c r="D263" s="485"/>
      <c r="E263" s="485"/>
      <c r="F263" s="485"/>
      <c r="G263" s="485"/>
      <c r="H263" s="80"/>
      <c r="I263" s="80"/>
      <c r="J263" s="80"/>
      <c r="K263" s="80"/>
      <c r="L263" s="80"/>
      <c r="M263" s="80"/>
      <c r="N263" s="80"/>
      <c r="O263" s="80"/>
      <c r="P263" s="695"/>
      <c r="Q263" s="85"/>
      <c r="R263" s="85"/>
    </row>
    <row r="264" spans="1:18" s="1018" customFormat="1" ht="15.75">
      <c r="A264" s="79"/>
      <c r="B264" s="80"/>
      <c r="C264" s="80"/>
      <c r="D264" s="80"/>
      <c r="E264" s="80"/>
      <c r="F264" s="80"/>
      <c r="G264" s="80"/>
      <c r="H264" s="80"/>
      <c r="I264" s="80"/>
      <c r="J264" s="80"/>
      <c r="K264" s="80"/>
      <c r="L264" s="80"/>
      <c r="M264" s="80"/>
      <c r="N264" s="80"/>
      <c r="O264" s="80"/>
      <c r="P264" s="695"/>
      <c r="Q264" s="85"/>
      <c r="R264" s="85"/>
    </row>
    <row r="265" spans="1:18" s="1018" customFormat="1" ht="15.75">
      <c r="A265" s="79"/>
      <c r="B265" s="80"/>
      <c r="C265" s="80"/>
      <c r="D265" s="80"/>
      <c r="E265" s="80"/>
      <c r="F265" s="80"/>
      <c r="G265" s="80"/>
      <c r="H265" s="80"/>
      <c r="I265" s="80"/>
      <c r="J265" s="80"/>
      <c r="K265" s="80"/>
      <c r="L265" s="80"/>
      <c r="M265" s="80"/>
      <c r="N265" s="80"/>
      <c r="O265" s="80"/>
      <c r="P265" s="695"/>
      <c r="Q265" s="85"/>
      <c r="R265" s="85"/>
    </row>
    <row r="266" spans="1:18" s="1018" customFormat="1" ht="15.75">
      <c r="A266" s="79"/>
      <c r="B266" s="80"/>
      <c r="C266" s="80"/>
      <c r="D266" s="80"/>
      <c r="E266" s="80"/>
      <c r="F266" s="80"/>
      <c r="G266" s="80"/>
      <c r="H266" s="80"/>
      <c r="I266" s="80"/>
      <c r="J266" s="80"/>
      <c r="K266" s="80"/>
      <c r="L266" s="80"/>
      <c r="M266" s="80"/>
      <c r="N266" s="80"/>
      <c r="O266" s="80"/>
      <c r="P266" s="695"/>
      <c r="Q266" s="85"/>
      <c r="R266" s="85"/>
    </row>
    <row r="267" spans="1:18" s="1018" customFormat="1" ht="15.75">
      <c r="A267" s="79"/>
      <c r="B267" s="80"/>
      <c r="C267" s="80"/>
      <c r="D267" s="80"/>
      <c r="E267" s="80"/>
      <c r="F267" s="80"/>
      <c r="G267" s="80"/>
      <c r="H267" s="80"/>
      <c r="I267" s="80"/>
      <c r="J267" s="80"/>
      <c r="K267" s="80"/>
      <c r="L267" s="80"/>
      <c r="M267" s="80"/>
      <c r="N267" s="80"/>
      <c r="O267" s="80"/>
      <c r="P267" s="695"/>
      <c r="Q267" s="85"/>
      <c r="R267" s="85"/>
    </row>
    <row r="268" spans="1:18" s="1018" customFormat="1" ht="15.75">
      <c r="A268" s="79"/>
      <c r="B268" s="80"/>
      <c r="C268" s="80"/>
      <c r="D268" s="80"/>
      <c r="E268" s="80"/>
      <c r="F268" s="80"/>
      <c r="G268" s="80"/>
      <c r="H268" s="80"/>
      <c r="I268" s="80"/>
      <c r="J268" s="80"/>
      <c r="K268" s="80"/>
      <c r="L268" s="80"/>
      <c r="M268" s="80"/>
      <c r="N268" s="80"/>
      <c r="O268" s="80"/>
      <c r="P268" s="695"/>
      <c r="Q268" s="85"/>
      <c r="R268" s="85"/>
    </row>
    <row r="269" spans="1:18" s="1018" customFormat="1" ht="15.75">
      <c r="A269" s="79"/>
      <c r="B269" s="80"/>
      <c r="C269" s="80"/>
      <c r="D269" s="80"/>
      <c r="E269" s="80"/>
      <c r="F269" s="80"/>
      <c r="G269" s="80"/>
      <c r="H269" s="80"/>
      <c r="I269" s="80"/>
      <c r="J269" s="80"/>
      <c r="K269" s="80"/>
      <c r="L269" s="80"/>
      <c r="M269" s="80"/>
      <c r="N269" s="80"/>
      <c r="O269" s="80"/>
      <c r="P269" s="695"/>
      <c r="Q269" s="85"/>
      <c r="R269" s="85"/>
    </row>
    <row r="270" spans="1:18" s="1018" customFormat="1" ht="15.75">
      <c r="A270" s="79"/>
      <c r="B270" s="80"/>
      <c r="C270" s="80"/>
      <c r="D270" s="80"/>
      <c r="E270" s="80"/>
      <c r="F270" s="80"/>
      <c r="G270" s="80"/>
      <c r="H270" s="80"/>
      <c r="I270" s="80"/>
      <c r="J270" s="80"/>
      <c r="K270" s="80"/>
      <c r="L270" s="80"/>
      <c r="M270" s="80"/>
      <c r="N270" s="80"/>
      <c r="O270" s="80"/>
      <c r="P270" s="695"/>
      <c r="Q270" s="85"/>
      <c r="R270" s="85"/>
    </row>
    <row r="271" spans="1:18" s="1018" customFormat="1" ht="15.75">
      <c r="A271" s="79"/>
      <c r="B271" s="80"/>
      <c r="C271" s="80"/>
      <c r="D271" s="80"/>
      <c r="E271" s="80"/>
      <c r="F271" s="80"/>
      <c r="G271" s="80"/>
      <c r="H271" s="80"/>
      <c r="I271" s="80"/>
      <c r="J271" s="80"/>
      <c r="K271" s="80"/>
      <c r="L271" s="80"/>
      <c r="M271" s="80"/>
      <c r="N271" s="80"/>
      <c r="O271" s="80"/>
      <c r="P271" s="695"/>
      <c r="Q271" s="85"/>
      <c r="R271" s="85"/>
    </row>
    <row r="272" spans="1:18" s="1018" customFormat="1" ht="15.75">
      <c r="A272" s="79"/>
      <c r="B272" s="80"/>
      <c r="C272" s="80"/>
      <c r="D272" s="80"/>
      <c r="E272" s="80"/>
      <c r="F272" s="80"/>
      <c r="G272" s="80"/>
      <c r="H272" s="80"/>
      <c r="I272" s="80"/>
      <c r="J272" s="80"/>
      <c r="K272" s="80"/>
      <c r="L272" s="80"/>
      <c r="M272" s="80"/>
      <c r="N272" s="80"/>
      <c r="O272" s="80"/>
      <c r="P272" s="695"/>
      <c r="Q272" s="85"/>
      <c r="R272" s="85"/>
    </row>
    <row r="273" spans="1:18" s="1018" customFormat="1" ht="15.75">
      <c r="A273" s="79"/>
      <c r="B273" s="80"/>
      <c r="C273" s="80"/>
      <c r="D273" s="80"/>
      <c r="E273" s="80"/>
      <c r="F273" s="80"/>
      <c r="G273" s="80"/>
      <c r="H273" s="80"/>
      <c r="I273" s="80"/>
      <c r="J273" s="80"/>
      <c r="K273" s="80"/>
      <c r="L273" s="80"/>
      <c r="M273" s="80"/>
      <c r="N273" s="80"/>
      <c r="O273" s="80"/>
      <c r="P273" s="695"/>
      <c r="Q273" s="85"/>
      <c r="R273" s="85"/>
    </row>
    <row r="274" spans="1:18" s="1018" customFormat="1" ht="15.75">
      <c r="A274" s="79"/>
      <c r="B274" s="80"/>
      <c r="C274" s="80"/>
      <c r="D274" s="80"/>
      <c r="E274" s="80"/>
      <c r="F274" s="80"/>
      <c r="G274" s="80"/>
      <c r="H274" s="80"/>
      <c r="I274" s="80"/>
      <c r="J274" s="80"/>
      <c r="K274" s="80"/>
      <c r="L274" s="80"/>
      <c r="M274" s="80"/>
      <c r="N274" s="80"/>
      <c r="O274" s="80"/>
      <c r="P274" s="695"/>
      <c r="Q274" s="85"/>
      <c r="R274" s="85"/>
    </row>
    <row r="275" spans="1:18" s="1018" customFormat="1" ht="15.75">
      <c r="A275" s="79"/>
      <c r="B275" s="80"/>
      <c r="C275" s="80"/>
      <c r="D275" s="80"/>
      <c r="E275" s="80"/>
      <c r="F275" s="80"/>
      <c r="G275" s="80"/>
      <c r="H275" s="80"/>
      <c r="I275" s="80"/>
      <c r="J275" s="80"/>
      <c r="K275" s="80"/>
      <c r="L275" s="80"/>
      <c r="M275" s="80"/>
      <c r="N275" s="80"/>
      <c r="O275" s="80"/>
      <c r="P275" s="695"/>
      <c r="Q275" s="85"/>
      <c r="R275" s="85"/>
    </row>
    <row r="276" spans="1:18" s="1018" customFormat="1" ht="15.75">
      <c r="A276" s="79"/>
      <c r="B276" s="80"/>
      <c r="C276" s="80"/>
      <c r="D276" s="80"/>
      <c r="E276" s="80"/>
      <c r="F276" s="80"/>
      <c r="G276" s="80"/>
      <c r="H276" s="80"/>
      <c r="I276" s="80"/>
      <c r="J276" s="80"/>
      <c r="K276" s="80"/>
      <c r="L276" s="80"/>
      <c r="M276" s="80"/>
      <c r="N276" s="80"/>
      <c r="O276" s="80"/>
      <c r="P276" s="695"/>
      <c r="Q276" s="85"/>
      <c r="R276" s="85"/>
    </row>
    <row r="277" spans="1:18" s="1018" customFormat="1" ht="15.75">
      <c r="A277" s="79"/>
      <c r="B277" s="80"/>
      <c r="C277" s="80"/>
      <c r="D277" s="80"/>
      <c r="E277" s="80"/>
      <c r="F277" s="80"/>
      <c r="G277" s="80"/>
      <c r="H277" s="80"/>
      <c r="I277" s="80"/>
      <c r="J277" s="80"/>
      <c r="K277" s="80"/>
      <c r="L277" s="80"/>
      <c r="M277" s="80"/>
      <c r="N277" s="80"/>
      <c r="O277" s="80"/>
      <c r="P277" s="695"/>
      <c r="Q277" s="85"/>
      <c r="R277" s="85"/>
    </row>
    <row r="278" spans="1:18" s="1018" customFormat="1" ht="15.75">
      <c r="A278" s="79"/>
      <c r="B278" s="80"/>
      <c r="C278" s="80"/>
      <c r="D278" s="80"/>
      <c r="E278" s="80"/>
      <c r="F278" s="80"/>
      <c r="G278" s="80"/>
      <c r="H278" s="80"/>
      <c r="I278" s="80"/>
      <c r="J278" s="80"/>
      <c r="K278" s="80"/>
      <c r="L278" s="80"/>
      <c r="M278" s="80"/>
      <c r="N278" s="80"/>
      <c r="O278" s="80"/>
      <c r="P278" s="695"/>
      <c r="Q278" s="85"/>
      <c r="R278" s="85"/>
    </row>
    <row r="279" spans="1:18" s="1018" customFormat="1" ht="15.75">
      <c r="A279" s="79"/>
      <c r="B279" s="80"/>
      <c r="C279" s="80"/>
      <c r="D279" s="80"/>
      <c r="E279" s="80"/>
      <c r="F279" s="80"/>
      <c r="G279" s="80"/>
      <c r="H279" s="80"/>
      <c r="I279" s="80"/>
      <c r="J279" s="80"/>
      <c r="K279" s="80"/>
      <c r="L279" s="80"/>
      <c r="M279" s="80"/>
      <c r="N279" s="80"/>
      <c r="O279" s="80"/>
      <c r="P279" s="695"/>
      <c r="Q279" s="85"/>
      <c r="R279" s="85"/>
    </row>
    <row r="280" spans="1:18" s="1018" customFormat="1" ht="15.75">
      <c r="A280" s="79"/>
      <c r="B280" s="80"/>
      <c r="C280" s="80"/>
      <c r="D280" s="80"/>
      <c r="E280" s="80"/>
      <c r="F280" s="80"/>
      <c r="G280" s="80"/>
      <c r="H280" s="80"/>
      <c r="I280" s="80"/>
      <c r="J280" s="80"/>
      <c r="K280" s="80"/>
      <c r="L280" s="80"/>
      <c r="M280" s="80"/>
      <c r="N280" s="80"/>
      <c r="O280" s="80"/>
      <c r="P280" s="695"/>
      <c r="Q280" s="85"/>
      <c r="R280" s="85"/>
    </row>
    <row r="281" spans="1:18" s="1018" customFormat="1" ht="15.75">
      <c r="A281" s="79"/>
      <c r="B281" s="80"/>
      <c r="C281" s="80"/>
      <c r="D281" s="80"/>
      <c r="E281" s="80"/>
      <c r="F281" s="80"/>
      <c r="G281" s="80"/>
      <c r="H281" s="80"/>
      <c r="I281" s="80"/>
      <c r="J281" s="80"/>
      <c r="K281" s="80"/>
      <c r="L281" s="80"/>
      <c r="M281" s="80"/>
      <c r="N281" s="80"/>
      <c r="O281" s="80"/>
      <c r="P281" s="695"/>
      <c r="Q281" s="85"/>
      <c r="R281" s="85"/>
    </row>
    <row r="282" spans="1:18" s="1018" customFormat="1" ht="15.75">
      <c r="A282" s="79"/>
      <c r="B282" s="80"/>
      <c r="C282" s="80"/>
      <c r="D282" s="80"/>
      <c r="E282" s="80"/>
      <c r="F282" s="80"/>
      <c r="G282" s="80"/>
      <c r="H282" s="80"/>
      <c r="I282" s="80"/>
      <c r="J282" s="80"/>
      <c r="K282" s="80"/>
      <c r="L282" s="80"/>
      <c r="M282" s="80"/>
      <c r="N282" s="80"/>
      <c r="O282" s="80"/>
      <c r="P282" s="695"/>
      <c r="Q282" s="85"/>
      <c r="R282" s="85"/>
    </row>
    <row r="283" spans="1:18" s="1018" customFormat="1" ht="15.75">
      <c r="A283" s="79"/>
      <c r="B283" s="80"/>
      <c r="C283" s="80"/>
      <c r="D283" s="80"/>
      <c r="E283" s="80"/>
      <c r="F283" s="80"/>
      <c r="G283" s="80"/>
      <c r="H283" s="80"/>
      <c r="I283" s="80"/>
      <c r="J283" s="80"/>
      <c r="K283" s="80"/>
      <c r="L283" s="80"/>
      <c r="M283" s="80"/>
      <c r="N283" s="80"/>
      <c r="O283" s="80"/>
      <c r="P283" s="695"/>
      <c r="Q283" s="85"/>
      <c r="R283" s="85"/>
    </row>
    <row r="284" spans="1:18" s="1018" customFormat="1" ht="15.75">
      <c r="A284" s="79"/>
      <c r="B284" s="80"/>
      <c r="C284" s="80"/>
      <c r="D284" s="80"/>
      <c r="E284" s="80"/>
      <c r="F284" s="80"/>
      <c r="G284" s="80"/>
      <c r="H284" s="80"/>
      <c r="I284" s="80"/>
      <c r="J284" s="80"/>
      <c r="K284" s="80"/>
      <c r="L284" s="80"/>
      <c r="M284" s="80"/>
      <c r="N284" s="80"/>
      <c r="O284" s="80"/>
      <c r="P284" s="695"/>
      <c r="Q284" s="85"/>
      <c r="R284" s="85"/>
    </row>
    <row r="285" spans="1:18" s="1018" customFormat="1" ht="15.75">
      <c r="A285" s="79"/>
      <c r="B285" s="80"/>
      <c r="C285" s="80"/>
      <c r="D285" s="80"/>
      <c r="E285" s="80"/>
      <c r="F285" s="80"/>
      <c r="G285" s="80"/>
      <c r="H285" s="80"/>
      <c r="I285" s="80"/>
      <c r="J285" s="80"/>
      <c r="K285" s="80"/>
      <c r="L285" s="80"/>
      <c r="M285" s="80"/>
      <c r="N285" s="80"/>
      <c r="O285" s="80"/>
      <c r="P285" s="695"/>
      <c r="Q285" s="85"/>
      <c r="R285" s="85"/>
    </row>
    <row r="286" spans="1:18" s="1018" customFormat="1" ht="15.75">
      <c r="A286" s="79"/>
      <c r="B286" s="80"/>
      <c r="C286" s="80"/>
      <c r="D286" s="80"/>
      <c r="E286" s="80"/>
      <c r="F286" s="80"/>
      <c r="G286" s="80"/>
      <c r="H286" s="80"/>
      <c r="I286" s="80"/>
      <c r="J286" s="80"/>
      <c r="K286" s="80"/>
      <c r="L286" s="80"/>
      <c r="M286" s="80"/>
      <c r="N286" s="80"/>
      <c r="O286" s="80"/>
      <c r="P286" s="695"/>
      <c r="Q286" s="85"/>
      <c r="R286" s="85"/>
    </row>
    <row r="287" spans="1:18" s="1018" customFormat="1" ht="15.75">
      <c r="A287" s="79"/>
      <c r="B287" s="80"/>
      <c r="C287" s="80"/>
      <c r="D287" s="80"/>
      <c r="E287" s="80"/>
      <c r="F287" s="80"/>
      <c r="G287" s="80"/>
      <c r="H287" s="80"/>
      <c r="I287" s="80"/>
      <c r="J287" s="80"/>
      <c r="K287" s="80"/>
      <c r="L287" s="80"/>
      <c r="M287" s="80"/>
      <c r="N287" s="80"/>
      <c r="O287" s="80"/>
      <c r="P287" s="695"/>
      <c r="Q287" s="85"/>
      <c r="R287" s="85"/>
    </row>
    <row r="288" spans="1:18" s="1018" customFormat="1" ht="15.75">
      <c r="A288" s="79"/>
      <c r="B288" s="80"/>
      <c r="C288" s="80"/>
      <c r="D288" s="80"/>
      <c r="E288" s="80"/>
      <c r="F288" s="80"/>
      <c r="G288" s="80"/>
      <c r="H288" s="80"/>
      <c r="I288" s="80"/>
      <c r="J288" s="80"/>
      <c r="K288" s="80"/>
      <c r="L288" s="80"/>
      <c r="M288" s="80"/>
      <c r="N288" s="80"/>
      <c r="O288" s="80"/>
      <c r="P288" s="695"/>
      <c r="Q288" s="85"/>
      <c r="R288" s="85"/>
    </row>
    <row r="289" spans="1:18" s="1018" customFormat="1" ht="15.75">
      <c r="A289" s="79"/>
      <c r="B289" s="80"/>
      <c r="C289" s="80"/>
      <c r="D289" s="80"/>
      <c r="E289" s="80"/>
      <c r="F289" s="80"/>
      <c r="G289" s="80"/>
      <c r="H289" s="80"/>
      <c r="I289" s="80"/>
      <c r="J289" s="80"/>
      <c r="K289" s="80"/>
      <c r="L289" s="80"/>
      <c r="M289" s="80"/>
      <c r="N289" s="80"/>
      <c r="O289" s="80"/>
      <c r="P289" s="695"/>
      <c r="Q289" s="85"/>
      <c r="R289" s="85"/>
    </row>
    <row r="290" spans="1:18" s="1018" customFormat="1" ht="15.75">
      <c r="A290" s="79"/>
      <c r="B290" s="80"/>
      <c r="C290" s="80"/>
      <c r="D290" s="80"/>
      <c r="E290" s="80"/>
      <c r="F290" s="80"/>
      <c r="G290" s="80"/>
      <c r="H290" s="80"/>
      <c r="I290" s="80"/>
      <c r="J290" s="80"/>
      <c r="K290" s="80"/>
      <c r="L290" s="80"/>
      <c r="M290" s="80"/>
      <c r="N290" s="80"/>
      <c r="O290" s="80"/>
      <c r="P290" s="695"/>
      <c r="Q290" s="85"/>
      <c r="R290" s="85"/>
    </row>
    <row r="291" spans="1:18" s="1018" customFormat="1" ht="15.75">
      <c r="A291" s="79"/>
      <c r="B291" s="80"/>
      <c r="C291" s="80"/>
      <c r="D291" s="80"/>
      <c r="E291" s="80"/>
      <c r="F291" s="80"/>
      <c r="G291" s="80"/>
      <c r="H291" s="80"/>
      <c r="I291" s="80"/>
      <c r="J291" s="80"/>
      <c r="K291" s="80"/>
      <c r="L291" s="80"/>
      <c r="M291" s="80"/>
      <c r="N291" s="80"/>
      <c r="O291" s="80"/>
      <c r="P291" s="695"/>
      <c r="Q291" s="85"/>
      <c r="R291" s="85"/>
    </row>
    <row r="292" spans="1:18" s="1018" customFormat="1" ht="15.75">
      <c r="A292" s="79"/>
      <c r="B292" s="80"/>
      <c r="C292" s="80"/>
      <c r="D292" s="80"/>
      <c r="E292" s="80"/>
      <c r="F292" s="80"/>
      <c r="G292" s="80"/>
      <c r="H292" s="80"/>
      <c r="I292" s="80"/>
      <c r="J292" s="80"/>
      <c r="K292" s="80"/>
      <c r="L292" s="80"/>
      <c r="M292" s="80"/>
      <c r="N292" s="80"/>
      <c r="O292" s="80"/>
      <c r="P292" s="695"/>
      <c r="Q292" s="85"/>
      <c r="R292" s="85"/>
    </row>
    <row r="293" spans="1:18" s="1018" customFormat="1" ht="15.75">
      <c r="A293" s="79"/>
      <c r="B293" s="80"/>
      <c r="C293" s="80"/>
      <c r="D293" s="80"/>
      <c r="E293" s="80"/>
      <c r="F293" s="80"/>
      <c r="G293" s="80"/>
      <c r="H293" s="80"/>
      <c r="I293" s="80"/>
      <c r="J293" s="80"/>
      <c r="K293" s="80"/>
      <c r="L293" s="80"/>
      <c r="M293" s="80"/>
      <c r="N293" s="80"/>
      <c r="O293" s="80"/>
      <c r="P293" s="695"/>
      <c r="Q293" s="85"/>
      <c r="R293" s="85"/>
    </row>
    <row r="294" spans="1:18" s="1018" customFormat="1" ht="15.75">
      <c r="A294" s="79"/>
      <c r="B294" s="80"/>
      <c r="C294" s="80"/>
      <c r="D294" s="80"/>
      <c r="E294" s="80"/>
      <c r="F294" s="80"/>
      <c r="G294" s="80"/>
      <c r="H294" s="80"/>
      <c r="I294" s="80"/>
      <c r="J294" s="80"/>
      <c r="K294" s="80"/>
      <c r="L294" s="80"/>
      <c r="M294" s="80"/>
      <c r="N294" s="80"/>
      <c r="O294" s="80"/>
      <c r="P294" s="695"/>
      <c r="Q294" s="85"/>
      <c r="R294" s="85"/>
    </row>
    <row r="295" spans="1:18" s="1018" customFormat="1" ht="15.75">
      <c r="A295" s="79"/>
      <c r="B295" s="80"/>
      <c r="C295" s="80"/>
      <c r="D295" s="80"/>
      <c r="E295" s="80"/>
      <c r="F295" s="80"/>
      <c r="G295" s="80"/>
      <c r="H295" s="80"/>
      <c r="I295" s="80"/>
      <c r="J295" s="80"/>
      <c r="K295" s="80"/>
      <c r="L295" s="80"/>
      <c r="M295" s="80"/>
      <c r="N295" s="80"/>
      <c r="O295" s="80"/>
      <c r="P295" s="695"/>
      <c r="Q295" s="85"/>
      <c r="R295" s="85"/>
    </row>
    <row r="296" spans="1:18" s="1018" customFormat="1" ht="15.75">
      <c r="A296" s="79"/>
      <c r="B296" s="80"/>
      <c r="C296" s="80"/>
      <c r="D296" s="80"/>
      <c r="E296" s="80"/>
      <c r="F296" s="80"/>
      <c r="G296" s="80"/>
      <c r="H296" s="80"/>
      <c r="I296" s="80"/>
      <c r="J296" s="80"/>
      <c r="K296" s="80"/>
      <c r="L296" s="80"/>
      <c r="M296" s="80"/>
      <c r="N296" s="80"/>
      <c r="O296" s="80"/>
      <c r="P296" s="695"/>
      <c r="Q296" s="85"/>
      <c r="R296" s="85"/>
    </row>
    <row r="297" spans="1:18" s="1018" customFormat="1" ht="15.75">
      <c r="A297" s="79"/>
      <c r="B297" s="80"/>
      <c r="C297" s="80"/>
      <c r="D297" s="80"/>
      <c r="E297" s="80"/>
      <c r="F297" s="80"/>
      <c r="G297" s="80"/>
      <c r="H297" s="80"/>
      <c r="I297" s="80"/>
      <c r="J297" s="80"/>
      <c r="K297" s="80"/>
      <c r="L297" s="80"/>
      <c r="M297" s="80"/>
      <c r="N297" s="80"/>
      <c r="O297" s="80"/>
      <c r="P297" s="695"/>
      <c r="Q297" s="85"/>
      <c r="R297" s="85"/>
    </row>
    <row r="298" spans="1:18" s="1018" customFormat="1" ht="15.75">
      <c r="A298" s="79"/>
      <c r="B298" s="80"/>
      <c r="C298" s="80"/>
      <c r="D298" s="80"/>
      <c r="E298" s="80"/>
      <c r="F298" s="80"/>
      <c r="G298" s="80"/>
      <c r="H298" s="80"/>
      <c r="I298" s="80"/>
      <c r="J298" s="80"/>
      <c r="K298" s="80"/>
      <c r="L298" s="80"/>
      <c r="M298" s="80"/>
      <c r="N298" s="80"/>
      <c r="O298" s="80"/>
      <c r="P298" s="695"/>
      <c r="Q298" s="85"/>
      <c r="R298" s="85"/>
    </row>
    <row r="299" spans="1:18" s="1018" customFormat="1" ht="15.75">
      <c r="A299" s="79"/>
      <c r="B299" s="80"/>
      <c r="C299" s="80"/>
      <c r="D299" s="80"/>
      <c r="E299" s="80"/>
      <c r="F299" s="80"/>
      <c r="G299" s="80"/>
      <c r="H299" s="80"/>
      <c r="I299" s="80"/>
      <c r="J299" s="80"/>
      <c r="K299" s="80"/>
      <c r="L299" s="80"/>
      <c r="M299" s="80"/>
      <c r="N299" s="80"/>
      <c r="O299" s="80"/>
      <c r="P299" s="695"/>
      <c r="Q299" s="85"/>
      <c r="R299" s="85"/>
    </row>
    <row r="300" spans="1:18" s="1018" customFormat="1" ht="15.75">
      <c r="A300" s="79"/>
      <c r="B300" s="80"/>
      <c r="C300" s="80"/>
      <c r="D300" s="80"/>
      <c r="E300" s="80"/>
      <c r="F300" s="80"/>
      <c r="G300" s="80"/>
      <c r="H300" s="80"/>
      <c r="I300" s="80"/>
      <c r="J300" s="80"/>
      <c r="K300" s="80"/>
      <c r="L300" s="80"/>
      <c r="M300" s="80"/>
      <c r="N300" s="80"/>
      <c r="O300" s="80"/>
      <c r="P300" s="695"/>
      <c r="Q300" s="85"/>
      <c r="R300" s="85"/>
    </row>
    <row r="301" spans="1:18" s="1018" customFormat="1" ht="15.75">
      <c r="A301" s="79"/>
      <c r="B301" s="80"/>
      <c r="C301" s="80"/>
      <c r="D301" s="80"/>
      <c r="E301" s="80"/>
      <c r="F301" s="80"/>
      <c r="G301" s="80"/>
      <c r="H301" s="80"/>
      <c r="I301" s="80"/>
      <c r="J301" s="80"/>
      <c r="K301" s="80"/>
      <c r="L301" s="80"/>
      <c r="M301" s="80"/>
      <c r="N301" s="80"/>
      <c r="O301" s="80"/>
      <c r="P301" s="695"/>
      <c r="Q301" s="85"/>
      <c r="R301" s="85"/>
    </row>
    <row r="302" spans="1:18" s="1018" customFormat="1" ht="15.75">
      <c r="A302" s="79"/>
      <c r="B302" s="80"/>
      <c r="C302" s="80"/>
      <c r="D302" s="80"/>
      <c r="E302" s="80"/>
      <c r="F302" s="80"/>
      <c r="G302" s="80"/>
      <c r="H302" s="80"/>
      <c r="I302" s="80"/>
      <c r="J302" s="80"/>
      <c r="K302" s="80"/>
      <c r="L302" s="80"/>
      <c r="M302" s="80"/>
      <c r="N302" s="80"/>
      <c r="O302" s="80"/>
      <c r="P302" s="695"/>
      <c r="Q302" s="85"/>
      <c r="R302" s="85"/>
    </row>
    <row r="303" spans="1:18" s="1018" customFormat="1" ht="15.75">
      <c r="A303" s="79"/>
      <c r="B303" s="80"/>
      <c r="C303" s="80"/>
      <c r="D303" s="80"/>
      <c r="E303" s="80"/>
      <c r="F303" s="80"/>
      <c r="G303" s="80"/>
      <c r="H303" s="80"/>
      <c r="I303" s="80"/>
      <c r="J303" s="80"/>
      <c r="K303" s="80"/>
      <c r="L303" s="80"/>
      <c r="M303" s="80"/>
      <c r="N303" s="80"/>
      <c r="O303" s="80"/>
      <c r="P303" s="695"/>
      <c r="Q303" s="85"/>
      <c r="R303" s="85"/>
    </row>
    <row r="304" spans="1:18" s="1018" customFormat="1" ht="15.75">
      <c r="A304" s="79"/>
      <c r="B304" s="80"/>
      <c r="C304" s="80"/>
      <c r="D304" s="80"/>
      <c r="E304" s="80"/>
      <c r="F304" s="80"/>
      <c r="G304" s="80"/>
      <c r="H304" s="80"/>
      <c r="I304" s="80"/>
      <c r="J304" s="80"/>
      <c r="K304" s="80"/>
      <c r="L304" s="80"/>
      <c r="M304" s="80"/>
      <c r="N304" s="80"/>
      <c r="O304" s="80"/>
      <c r="P304" s="695"/>
      <c r="Q304" s="85"/>
      <c r="R304" s="85"/>
    </row>
    <row r="305" spans="1:18" s="1018" customFormat="1" ht="15.75">
      <c r="A305" s="79"/>
      <c r="B305" s="80"/>
      <c r="C305" s="80"/>
      <c r="D305" s="80"/>
      <c r="E305" s="80"/>
      <c r="F305" s="80"/>
      <c r="G305" s="80"/>
      <c r="H305" s="80"/>
      <c r="I305" s="80"/>
      <c r="J305" s="80"/>
      <c r="K305" s="80"/>
      <c r="L305" s="80"/>
      <c r="M305" s="80"/>
      <c r="N305" s="80"/>
      <c r="O305" s="80"/>
      <c r="P305" s="695"/>
      <c r="Q305" s="85"/>
      <c r="R305" s="85"/>
    </row>
    <row r="306" spans="1:18" s="1018" customFormat="1" ht="15.75">
      <c r="A306" s="79"/>
      <c r="B306" s="80"/>
      <c r="C306" s="80"/>
      <c r="D306" s="80"/>
      <c r="E306" s="80"/>
      <c r="F306" s="80"/>
      <c r="G306" s="80"/>
      <c r="H306" s="80"/>
      <c r="I306" s="80"/>
      <c r="J306" s="80"/>
      <c r="K306" s="80"/>
      <c r="L306" s="80"/>
      <c r="M306" s="80"/>
      <c r="N306" s="80"/>
      <c r="O306" s="80"/>
      <c r="P306" s="695"/>
      <c r="Q306" s="85"/>
      <c r="R306" s="85"/>
    </row>
    <row r="307" spans="1:18" s="1018" customFormat="1" ht="15.75">
      <c r="A307" s="79"/>
      <c r="B307" s="80"/>
      <c r="C307" s="80"/>
      <c r="D307" s="80"/>
      <c r="E307" s="80"/>
      <c r="F307" s="80"/>
      <c r="G307" s="80"/>
      <c r="H307" s="80"/>
      <c r="I307" s="80"/>
      <c r="J307" s="80"/>
      <c r="K307" s="80"/>
      <c r="L307" s="80"/>
      <c r="M307" s="80"/>
      <c r="N307" s="80"/>
      <c r="O307" s="80"/>
      <c r="P307" s="695"/>
      <c r="Q307" s="85"/>
      <c r="R307" s="85"/>
    </row>
    <row r="308" spans="1:18" s="1018" customFormat="1" ht="15.75">
      <c r="A308" s="79"/>
      <c r="B308" s="80"/>
      <c r="C308" s="80"/>
      <c r="D308" s="80"/>
      <c r="E308" s="80"/>
      <c r="F308" s="80"/>
      <c r="G308" s="80"/>
      <c r="H308" s="80"/>
      <c r="I308" s="80"/>
      <c r="J308" s="80"/>
      <c r="K308" s="80"/>
      <c r="L308" s="80"/>
      <c r="M308" s="80"/>
      <c r="N308" s="80"/>
      <c r="O308" s="80"/>
      <c r="P308" s="695"/>
      <c r="Q308" s="85"/>
      <c r="R308" s="85"/>
    </row>
    <row r="309" spans="1:18" s="1018" customFormat="1" ht="15.75">
      <c r="A309" s="79"/>
      <c r="B309" s="80"/>
      <c r="C309" s="80"/>
      <c r="D309" s="80"/>
      <c r="E309" s="80"/>
      <c r="F309" s="80"/>
      <c r="G309" s="80"/>
      <c r="H309" s="80"/>
      <c r="I309" s="80"/>
      <c r="J309" s="80"/>
      <c r="K309" s="80"/>
      <c r="L309" s="80"/>
      <c r="M309" s="80"/>
      <c r="N309" s="80"/>
      <c r="O309" s="80"/>
      <c r="P309" s="695"/>
      <c r="Q309" s="85"/>
      <c r="R309" s="85"/>
    </row>
    <row r="310" spans="1:18" s="1018" customFormat="1" ht="15.75">
      <c r="A310" s="79"/>
      <c r="B310" s="80"/>
      <c r="C310" s="80"/>
      <c r="D310" s="80"/>
      <c r="E310" s="80"/>
      <c r="F310" s="80"/>
      <c r="G310" s="80"/>
      <c r="H310" s="80"/>
      <c r="I310" s="80"/>
      <c r="J310" s="80"/>
      <c r="K310" s="80"/>
      <c r="L310" s="80"/>
      <c r="M310" s="80"/>
      <c r="N310" s="80"/>
      <c r="O310" s="80"/>
      <c r="P310" s="695"/>
      <c r="Q310" s="85"/>
      <c r="R310" s="85"/>
    </row>
    <row r="311" spans="1:18" s="1018" customFormat="1" ht="15.75">
      <c r="A311" s="79"/>
      <c r="B311" s="80"/>
      <c r="C311" s="80"/>
      <c r="D311" s="80"/>
      <c r="E311" s="80"/>
      <c r="F311" s="80"/>
      <c r="G311" s="80"/>
      <c r="H311" s="80"/>
      <c r="I311" s="80"/>
      <c r="J311" s="80"/>
      <c r="K311" s="80"/>
      <c r="L311" s="80"/>
      <c r="M311" s="80"/>
      <c r="N311" s="80"/>
      <c r="O311" s="80"/>
      <c r="P311" s="695"/>
      <c r="Q311" s="85"/>
      <c r="R311" s="85"/>
    </row>
    <row r="312" spans="1:18" s="1018" customFormat="1" ht="15.75">
      <c r="A312" s="79"/>
      <c r="B312" s="80"/>
      <c r="C312" s="80"/>
      <c r="D312" s="80"/>
      <c r="E312" s="80"/>
      <c r="F312" s="80"/>
      <c r="G312" s="80"/>
      <c r="H312" s="80"/>
      <c r="I312" s="80"/>
      <c r="J312" s="80"/>
      <c r="K312" s="80"/>
      <c r="L312" s="80"/>
      <c r="M312" s="80"/>
      <c r="N312" s="80"/>
      <c r="O312" s="80"/>
      <c r="P312" s="695"/>
      <c r="Q312" s="85"/>
      <c r="R312" s="85"/>
    </row>
    <row r="313" spans="1:18" s="1018" customFormat="1" ht="15.75">
      <c r="A313" s="79"/>
      <c r="B313" s="80"/>
      <c r="C313" s="80"/>
      <c r="D313" s="80"/>
      <c r="E313" s="80"/>
      <c r="F313" s="80"/>
      <c r="G313" s="80"/>
      <c r="H313" s="80"/>
      <c r="I313" s="80"/>
      <c r="J313" s="80"/>
      <c r="K313" s="80"/>
      <c r="L313" s="80"/>
      <c r="M313" s="80"/>
      <c r="N313" s="80"/>
      <c r="O313" s="80"/>
      <c r="P313" s="695"/>
      <c r="Q313" s="85"/>
      <c r="R313" s="85"/>
    </row>
    <row r="314" spans="1:18" s="1018" customFormat="1" ht="15.75">
      <c r="A314" s="79"/>
      <c r="B314" s="80"/>
      <c r="C314" s="80"/>
      <c r="D314" s="80"/>
      <c r="E314" s="80"/>
      <c r="F314" s="80"/>
      <c r="G314" s="80"/>
      <c r="H314" s="80"/>
      <c r="I314" s="80"/>
      <c r="J314" s="80"/>
      <c r="K314" s="80"/>
      <c r="L314" s="80"/>
      <c r="M314" s="80"/>
      <c r="N314" s="80"/>
      <c r="O314" s="80"/>
      <c r="P314" s="695"/>
      <c r="Q314" s="85"/>
      <c r="R314" s="85"/>
    </row>
    <row r="315" spans="1:18" s="1018" customFormat="1" ht="15.75">
      <c r="A315" s="79"/>
      <c r="B315" s="80"/>
      <c r="C315" s="80"/>
      <c r="D315" s="80"/>
      <c r="E315" s="80"/>
      <c r="F315" s="80"/>
      <c r="G315" s="80"/>
      <c r="H315" s="80"/>
      <c r="I315" s="80"/>
      <c r="J315" s="80"/>
      <c r="K315" s="80"/>
      <c r="L315" s="80"/>
      <c r="M315" s="80"/>
      <c r="N315" s="80"/>
      <c r="O315" s="80"/>
      <c r="P315" s="695"/>
      <c r="Q315" s="85"/>
      <c r="R315" s="85"/>
    </row>
    <row r="316" spans="1:18" s="1018" customFormat="1" ht="15.75">
      <c r="A316" s="79"/>
      <c r="B316" s="80"/>
      <c r="C316" s="80"/>
      <c r="D316" s="80"/>
      <c r="E316" s="80"/>
      <c r="F316" s="80"/>
      <c r="G316" s="80"/>
      <c r="H316" s="80"/>
      <c r="I316" s="80"/>
      <c r="J316" s="80"/>
      <c r="K316" s="80"/>
      <c r="L316" s="80"/>
      <c r="M316" s="80"/>
      <c r="N316" s="80"/>
      <c r="O316" s="80"/>
      <c r="P316" s="695"/>
      <c r="Q316" s="85"/>
      <c r="R316" s="85"/>
    </row>
    <row r="317" spans="1:18" s="1018" customFormat="1" ht="15.75">
      <c r="A317" s="79"/>
      <c r="B317" s="80"/>
      <c r="C317" s="80"/>
      <c r="D317" s="80"/>
      <c r="E317" s="80"/>
      <c r="F317" s="80"/>
      <c r="G317" s="80"/>
      <c r="H317" s="80"/>
      <c r="I317" s="80"/>
      <c r="J317" s="80"/>
      <c r="K317" s="80"/>
      <c r="L317" s="80"/>
      <c r="M317" s="80"/>
      <c r="N317" s="80"/>
      <c r="O317" s="80"/>
      <c r="P317" s="695"/>
      <c r="Q317" s="85"/>
      <c r="R317" s="85"/>
    </row>
    <row r="318" spans="1:18" s="1018" customFormat="1" ht="15.75">
      <c r="A318" s="79"/>
      <c r="B318" s="80"/>
      <c r="C318" s="80"/>
      <c r="D318" s="80"/>
      <c r="E318" s="80"/>
      <c r="F318" s="80"/>
      <c r="G318" s="80"/>
      <c r="H318" s="80"/>
      <c r="I318" s="80"/>
      <c r="J318" s="80"/>
      <c r="K318" s="80"/>
      <c r="L318" s="80"/>
      <c r="M318" s="80"/>
      <c r="N318" s="80"/>
      <c r="O318" s="80"/>
      <c r="P318" s="695"/>
      <c r="Q318" s="85"/>
      <c r="R318" s="85"/>
    </row>
    <row r="319" spans="1:18" s="1018" customFormat="1" ht="15.75">
      <c r="A319" s="79"/>
      <c r="B319" s="80"/>
      <c r="C319" s="80"/>
      <c r="D319" s="80"/>
      <c r="E319" s="80"/>
      <c r="F319" s="80"/>
      <c r="G319" s="80"/>
      <c r="H319" s="80"/>
      <c r="I319" s="80"/>
      <c r="J319" s="80"/>
      <c r="K319" s="80"/>
      <c r="L319" s="80"/>
      <c r="M319" s="80"/>
      <c r="N319" s="80"/>
      <c r="O319" s="80"/>
      <c r="P319" s="695"/>
      <c r="Q319" s="85"/>
      <c r="R319" s="85"/>
    </row>
    <row r="320" spans="1:18" s="1018" customFormat="1" ht="15.75">
      <c r="A320" s="79"/>
      <c r="B320" s="80"/>
      <c r="C320" s="80"/>
      <c r="D320" s="80"/>
      <c r="E320" s="80"/>
      <c r="F320" s="80"/>
      <c r="G320" s="80"/>
      <c r="H320" s="80"/>
      <c r="I320" s="80"/>
      <c r="J320" s="80"/>
      <c r="K320" s="80"/>
      <c r="L320" s="80"/>
      <c r="M320" s="80"/>
      <c r="N320" s="80"/>
      <c r="O320" s="80"/>
      <c r="P320" s="695"/>
      <c r="Q320" s="85"/>
      <c r="R320" s="85"/>
    </row>
    <row r="321" spans="1:18" s="1018" customFormat="1" ht="15.75">
      <c r="A321" s="79"/>
      <c r="B321" s="80"/>
      <c r="C321" s="80"/>
      <c r="D321" s="80"/>
      <c r="E321" s="80"/>
      <c r="F321" s="80"/>
      <c r="G321" s="80"/>
      <c r="H321" s="80"/>
      <c r="I321" s="80"/>
      <c r="J321" s="80"/>
      <c r="K321" s="80"/>
      <c r="L321" s="80"/>
      <c r="M321" s="80"/>
      <c r="N321" s="80"/>
      <c r="O321" s="80"/>
      <c r="P321" s="695"/>
      <c r="Q321" s="85"/>
      <c r="R321" s="85"/>
    </row>
    <row r="322" spans="1:18" s="1018" customFormat="1" ht="15.75">
      <c r="A322" s="79"/>
      <c r="B322" s="80"/>
      <c r="C322" s="80"/>
      <c r="D322" s="80"/>
      <c r="E322" s="80"/>
      <c r="F322" s="80"/>
      <c r="G322" s="80"/>
      <c r="H322" s="80"/>
      <c r="I322" s="80"/>
      <c r="J322" s="80"/>
      <c r="K322" s="80"/>
      <c r="L322" s="80"/>
      <c r="M322" s="80"/>
      <c r="N322" s="80"/>
      <c r="O322" s="80"/>
      <c r="P322" s="695"/>
      <c r="Q322" s="85"/>
      <c r="R322" s="85"/>
    </row>
    <row r="323" spans="1:18" s="1018" customFormat="1" ht="15.75">
      <c r="A323" s="79"/>
      <c r="B323" s="80"/>
      <c r="C323" s="80"/>
      <c r="D323" s="80"/>
      <c r="E323" s="80"/>
      <c r="F323" s="80"/>
      <c r="G323" s="80"/>
      <c r="H323" s="80"/>
      <c r="I323" s="80"/>
      <c r="J323" s="80"/>
      <c r="K323" s="80"/>
      <c r="L323" s="80"/>
      <c r="M323" s="80"/>
      <c r="N323" s="80"/>
      <c r="O323" s="80"/>
      <c r="P323" s="695"/>
      <c r="Q323" s="85"/>
      <c r="R323" s="85"/>
    </row>
    <row r="324" spans="1:18" s="1018" customFormat="1" ht="15.75">
      <c r="A324" s="79"/>
      <c r="B324" s="80"/>
      <c r="C324" s="80"/>
      <c r="D324" s="80"/>
      <c r="E324" s="80"/>
      <c r="F324" s="80"/>
      <c r="G324" s="80"/>
      <c r="H324" s="80"/>
      <c r="I324" s="80"/>
      <c r="J324" s="80"/>
      <c r="K324" s="80"/>
      <c r="L324" s="80"/>
      <c r="M324" s="80"/>
      <c r="N324" s="80"/>
      <c r="O324" s="80"/>
      <c r="P324" s="695"/>
      <c r="Q324" s="85"/>
      <c r="R324" s="85"/>
    </row>
    <row r="325" spans="1:18" s="1018" customFormat="1" ht="15.75">
      <c r="A325" s="79"/>
      <c r="B325" s="80"/>
      <c r="C325" s="80"/>
      <c r="D325" s="80"/>
      <c r="E325" s="80"/>
      <c r="F325" s="80"/>
      <c r="G325" s="80"/>
      <c r="H325" s="80"/>
      <c r="I325" s="80"/>
      <c r="J325" s="80"/>
      <c r="K325" s="80"/>
      <c r="L325" s="80"/>
      <c r="M325" s="80"/>
      <c r="N325" s="80"/>
      <c r="O325" s="80"/>
      <c r="P325" s="695"/>
      <c r="Q325" s="85"/>
      <c r="R325" s="85"/>
    </row>
    <row r="326" spans="1:18" s="1018" customFormat="1" ht="15.75">
      <c r="A326" s="79"/>
      <c r="B326" s="80"/>
      <c r="C326" s="80"/>
      <c r="D326" s="80"/>
      <c r="E326" s="80"/>
      <c r="F326" s="80"/>
      <c r="G326" s="80"/>
      <c r="H326" s="80"/>
      <c r="I326" s="80"/>
      <c r="J326" s="80"/>
      <c r="K326" s="80"/>
      <c r="L326" s="80"/>
      <c r="M326" s="80"/>
      <c r="N326" s="80"/>
      <c r="O326" s="80"/>
      <c r="P326" s="695"/>
      <c r="Q326" s="85"/>
      <c r="R326" s="85"/>
    </row>
    <row r="327" spans="1:18" s="1018" customFormat="1" ht="15.75">
      <c r="A327" s="79"/>
      <c r="B327" s="80"/>
      <c r="C327" s="80"/>
      <c r="D327" s="80"/>
      <c r="E327" s="80"/>
      <c r="F327" s="80"/>
      <c r="G327" s="80"/>
      <c r="H327" s="80"/>
      <c r="I327" s="80"/>
      <c r="J327" s="80"/>
      <c r="K327" s="80"/>
      <c r="L327" s="80"/>
      <c r="M327" s="80"/>
      <c r="N327" s="80"/>
      <c r="O327" s="80"/>
      <c r="P327" s="695"/>
      <c r="Q327" s="85"/>
      <c r="R327" s="85"/>
    </row>
    <row r="328" spans="1:18" s="1018" customFormat="1" ht="15.75">
      <c r="A328" s="79"/>
      <c r="B328" s="80"/>
      <c r="C328" s="80"/>
      <c r="D328" s="80"/>
      <c r="E328" s="80"/>
      <c r="F328" s="80"/>
      <c r="G328" s="80"/>
      <c r="H328" s="80"/>
      <c r="I328" s="80"/>
      <c r="J328" s="80"/>
      <c r="K328" s="80"/>
      <c r="L328" s="80"/>
      <c r="M328" s="80"/>
      <c r="N328" s="80"/>
      <c r="O328" s="80"/>
      <c r="P328" s="695"/>
      <c r="Q328" s="85"/>
      <c r="R328" s="85"/>
    </row>
    <row r="329" spans="1:18" s="1018" customFormat="1" ht="15.75">
      <c r="A329" s="79"/>
      <c r="B329" s="80"/>
      <c r="C329" s="80"/>
      <c r="D329" s="80"/>
      <c r="E329" s="80"/>
      <c r="F329" s="80"/>
      <c r="G329" s="80"/>
      <c r="H329" s="80"/>
      <c r="I329" s="80"/>
      <c r="J329" s="80"/>
      <c r="K329" s="80"/>
      <c r="L329" s="80"/>
      <c r="M329" s="80"/>
      <c r="N329" s="80"/>
      <c r="O329" s="80"/>
      <c r="P329" s="695"/>
      <c r="Q329" s="85"/>
      <c r="R329" s="85"/>
    </row>
    <row r="330" spans="1:18" s="1018" customFormat="1" ht="15.75">
      <c r="A330" s="79"/>
      <c r="B330" s="80"/>
      <c r="C330" s="80"/>
      <c r="D330" s="80"/>
      <c r="E330" s="80"/>
      <c r="F330" s="80"/>
      <c r="G330" s="80"/>
      <c r="H330" s="80"/>
      <c r="I330" s="80"/>
      <c r="J330" s="80"/>
      <c r="K330" s="80"/>
      <c r="L330" s="80"/>
      <c r="M330" s="80"/>
      <c r="N330" s="80"/>
      <c r="O330" s="80"/>
      <c r="P330" s="695"/>
      <c r="Q330" s="85"/>
      <c r="R330" s="85"/>
    </row>
    <row r="331" spans="1:18" s="1018" customFormat="1" ht="15.75">
      <c r="A331" s="79"/>
      <c r="B331" s="80"/>
      <c r="C331" s="80"/>
      <c r="D331" s="80"/>
      <c r="E331" s="80"/>
      <c r="F331" s="80"/>
      <c r="G331" s="80"/>
      <c r="H331" s="80"/>
      <c r="I331" s="80"/>
      <c r="J331" s="80"/>
      <c r="K331" s="80"/>
      <c r="L331" s="80"/>
      <c r="M331" s="80"/>
      <c r="N331" s="80"/>
      <c r="O331" s="80"/>
      <c r="P331" s="695"/>
      <c r="Q331" s="85"/>
      <c r="R331" s="85"/>
    </row>
    <row r="332" spans="1:18" s="1018" customFormat="1" ht="15.75">
      <c r="A332" s="79"/>
      <c r="B332" s="80"/>
      <c r="C332" s="80"/>
      <c r="D332" s="80"/>
      <c r="E332" s="80"/>
      <c r="F332" s="80"/>
      <c r="G332" s="80"/>
      <c r="H332" s="80"/>
      <c r="I332" s="80"/>
      <c r="J332" s="80"/>
      <c r="K332" s="80"/>
      <c r="L332" s="80"/>
      <c r="M332" s="80"/>
      <c r="N332" s="80"/>
      <c r="O332" s="80"/>
      <c r="P332" s="695"/>
      <c r="Q332" s="85"/>
      <c r="R332" s="85"/>
    </row>
    <row r="333" spans="1:18" s="1018" customFormat="1" ht="15.75">
      <c r="A333" s="79"/>
      <c r="B333" s="80"/>
      <c r="C333" s="80"/>
      <c r="D333" s="80"/>
      <c r="E333" s="80"/>
      <c r="F333" s="80"/>
      <c r="G333" s="80"/>
      <c r="H333" s="80"/>
      <c r="I333" s="80"/>
      <c r="J333" s="80"/>
      <c r="K333" s="80"/>
      <c r="L333" s="80"/>
      <c r="M333" s="80"/>
      <c r="N333" s="80"/>
      <c r="O333" s="80"/>
      <c r="P333" s="695"/>
      <c r="Q333" s="85"/>
      <c r="R333" s="85"/>
    </row>
    <row r="334" spans="1:18" s="1018" customFormat="1" ht="15.75">
      <c r="A334" s="79"/>
      <c r="B334" s="80"/>
      <c r="C334" s="80"/>
      <c r="D334" s="80"/>
      <c r="E334" s="80"/>
      <c r="F334" s="80"/>
      <c r="G334" s="80"/>
      <c r="H334" s="80"/>
      <c r="I334" s="80"/>
      <c r="J334" s="80"/>
      <c r="K334" s="80"/>
      <c r="L334" s="80"/>
      <c r="M334" s="80"/>
      <c r="N334" s="80"/>
      <c r="O334" s="80"/>
      <c r="P334" s="695"/>
      <c r="Q334" s="85"/>
      <c r="R334" s="85"/>
    </row>
    <row r="335" spans="1:18" s="1018" customFormat="1" ht="15.75">
      <c r="A335" s="79"/>
      <c r="B335" s="80"/>
      <c r="C335" s="80"/>
      <c r="D335" s="80"/>
      <c r="E335" s="80"/>
      <c r="F335" s="80"/>
      <c r="G335" s="80"/>
      <c r="H335" s="80"/>
      <c r="I335" s="80"/>
      <c r="J335" s="80"/>
      <c r="K335" s="80"/>
      <c r="L335" s="80"/>
      <c r="M335" s="80"/>
      <c r="N335" s="80"/>
      <c r="O335" s="80"/>
      <c r="P335" s="695"/>
      <c r="Q335" s="85"/>
      <c r="R335" s="85"/>
    </row>
    <row r="336" spans="1:18" s="1018" customFormat="1" ht="15.75">
      <c r="A336" s="79"/>
      <c r="B336" s="80"/>
      <c r="C336" s="80"/>
      <c r="D336" s="80"/>
      <c r="E336" s="80"/>
      <c r="F336" s="80"/>
      <c r="G336" s="80"/>
      <c r="H336" s="80"/>
      <c r="I336" s="80"/>
      <c r="J336" s="80"/>
      <c r="K336" s="80"/>
      <c r="L336" s="80"/>
      <c r="M336" s="80"/>
      <c r="N336" s="80"/>
      <c r="O336" s="80"/>
      <c r="P336" s="695"/>
      <c r="Q336" s="85"/>
      <c r="R336" s="85"/>
    </row>
    <row r="337" spans="1:18" s="1018" customFormat="1" ht="15.75">
      <c r="A337" s="79"/>
      <c r="B337" s="80"/>
      <c r="C337" s="80"/>
      <c r="D337" s="80"/>
      <c r="E337" s="80"/>
      <c r="F337" s="80"/>
      <c r="G337" s="80"/>
      <c r="H337" s="80"/>
      <c r="I337" s="80"/>
      <c r="J337" s="80"/>
      <c r="K337" s="80"/>
      <c r="L337" s="80"/>
      <c r="M337" s="80"/>
      <c r="N337" s="80"/>
      <c r="O337" s="80"/>
      <c r="P337" s="695"/>
      <c r="Q337" s="85"/>
      <c r="R337" s="85"/>
    </row>
    <row r="338" spans="1:18" s="1018" customFormat="1" ht="15.75">
      <c r="A338" s="79"/>
      <c r="B338" s="80"/>
      <c r="C338" s="80"/>
      <c r="D338" s="80"/>
      <c r="E338" s="80"/>
      <c r="F338" s="80"/>
      <c r="G338" s="80"/>
      <c r="H338" s="80"/>
      <c r="I338" s="80"/>
      <c r="J338" s="80"/>
      <c r="K338" s="80"/>
      <c r="L338" s="80"/>
      <c r="M338" s="80"/>
      <c r="N338" s="80"/>
      <c r="O338" s="80"/>
      <c r="P338" s="695"/>
      <c r="Q338" s="85"/>
      <c r="R338" s="85"/>
    </row>
    <row r="339" spans="1:18" s="1018" customFormat="1" ht="15.75">
      <c r="A339" s="79"/>
      <c r="B339" s="80"/>
      <c r="C339" s="80"/>
      <c r="D339" s="80"/>
      <c r="E339" s="80"/>
      <c r="F339" s="80"/>
      <c r="G339" s="80"/>
      <c r="H339" s="80"/>
      <c r="I339" s="80"/>
      <c r="J339" s="80"/>
      <c r="K339" s="80"/>
      <c r="L339" s="80"/>
      <c r="M339" s="80"/>
      <c r="N339" s="80"/>
      <c r="O339" s="80"/>
      <c r="P339" s="695"/>
      <c r="Q339" s="85"/>
      <c r="R339" s="85"/>
    </row>
    <row r="340" spans="1:18" s="1018" customFormat="1" ht="15.75">
      <c r="A340" s="79"/>
      <c r="B340" s="80"/>
      <c r="C340" s="80"/>
      <c r="D340" s="80"/>
      <c r="E340" s="80"/>
      <c r="F340" s="80"/>
      <c r="G340" s="80"/>
      <c r="H340" s="80"/>
      <c r="I340" s="80"/>
      <c r="J340" s="80"/>
      <c r="K340" s="80"/>
      <c r="L340" s="80"/>
      <c r="M340" s="80"/>
      <c r="N340" s="80"/>
      <c r="O340" s="80"/>
      <c r="P340" s="695"/>
      <c r="Q340" s="85"/>
      <c r="R340" s="85"/>
    </row>
    <row r="341" spans="1:18" s="1018" customFormat="1" ht="15.75">
      <c r="A341" s="79"/>
      <c r="B341" s="80"/>
      <c r="C341" s="80"/>
      <c r="D341" s="80"/>
      <c r="E341" s="80"/>
      <c r="F341" s="80"/>
      <c r="G341" s="80"/>
      <c r="H341" s="80"/>
      <c r="I341" s="80"/>
      <c r="J341" s="80"/>
      <c r="K341" s="80"/>
      <c r="L341" s="80"/>
      <c r="M341" s="80"/>
      <c r="N341" s="80"/>
      <c r="O341" s="80"/>
      <c r="P341" s="695"/>
      <c r="Q341" s="85"/>
      <c r="R341" s="85"/>
    </row>
    <row r="342" spans="1:18" s="1018" customFormat="1" ht="15.75">
      <c r="A342" s="79"/>
      <c r="B342" s="80"/>
      <c r="C342" s="80"/>
      <c r="D342" s="80"/>
      <c r="E342" s="80"/>
      <c r="F342" s="80"/>
      <c r="G342" s="80"/>
      <c r="H342" s="80"/>
      <c r="I342" s="80"/>
      <c r="J342" s="80"/>
      <c r="K342" s="80"/>
      <c r="L342" s="80"/>
      <c r="M342" s="80"/>
      <c r="N342" s="80"/>
      <c r="O342" s="80"/>
      <c r="P342" s="695"/>
      <c r="Q342" s="85"/>
      <c r="R342" s="85"/>
    </row>
    <row r="343" spans="1:18" s="1018" customFormat="1" ht="15.75">
      <c r="A343" s="79"/>
      <c r="B343" s="80"/>
      <c r="C343" s="80"/>
      <c r="D343" s="80"/>
      <c r="E343" s="80"/>
      <c r="F343" s="80"/>
      <c r="G343" s="80"/>
      <c r="H343" s="80"/>
      <c r="I343" s="80"/>
      <c r="J343" s="80"/>
      <c r="K343" s="80"/>
      <c r="L343" s="80"/>
      <c r="M343" s="80"/>
      <c r="N343" s="80"/>
      <c r="O343" s="80"/>
      <c r="P343" s="695"/>
      <c r="Q343" s="85"/>
      <c r="R343" s="85"/>
    </row>
    <row r="344" spans="1:18" s="1018" customFormat="1" ht="15.75">
      <c r="A344" s="79"/>
      <c r="B344" s="80"/>
      <c r="C344" s="80"/>
      <c r="D344" s="80"/>
      <c r="E344" s="80"/>
      <c r="F344" s="80"/>
      <c r="G344" s="80"/>
      <c r="H344" s="80"/>
      <c r="I344" s="80"/>
      <c r="J344" s="80"/>
      <c r="K344" s="80"/>
      <c r="L344" s="80"/>
      <c r="M344" s="80"/>
      <c r="N344" s="80"/>
      <c r="O344" s="80"/>
      <c r="P344" s="695"/>
      <c r="Q344" s="85"/>
      <c r="R344" s="85"/>
    </row>
    <row r="345" spans="1:18" s="1018" customFormat="1" ht="15.75">
      <c r="A345" s="79"/>
      <c r="B345" s="80"/>
      <c r="C345" s="80"/>
      <c r="D345" s="80"/>
      <c r="E345" s="80"/>
      <c r="F345" s="80"/>
      <c r="G345" s="80"/>
      <c r="H345" s="80"/>
      <c r="I345" s="80"/>
      <c r="J345" s="80"/>
      <c r="K345" s="80"/>
      <c r="L345" s="80"/>
      <c r="M345" s="80"/>
      <c r="N345" s="80"/>
      <c r="O345" s="80"/>
      <c r="P345" s="695"/>
      <c r="Q345" s="85"/>
      <c r="R345" s="85"/>
    </row>
    <row r="346" spans="1:18" s="1018" customFormat="1" ht="15.75">
      <c r="A346" s="79"/>
      <c r="B346" s="80"/>
      <c r="C346" s="80"/>
      <c r="D346" s="80"/>
      <c r="E346" s="80"/>
      <c r="F346" s="80"/>
      <c r="G346" s="80"/>
      <c r="H346" s="80"/>
      <c r="I346" s="80"/>
      <c r="J346" s="80"/>
      <c r="K346" s="80"/>
      <c r="L346" s="80"/>
      <c r="M346" s="80"/>
      <c r="N346" s="80"/>
      <c r="O346" s="80"/>
      <c r="P346" s="695"/>
      <c r="Q346" s="85"/>
      <c r="R346" s="85"/>
    </row>
    <row r="347" spans="1:18" s="1018" customFormat="1" ht="15.75">
      <c r="A347" s="79"/>
      <c r="B347" s="80"/>
      <c r="C347" s="80"/>
      <c r="D347" s="80"/>
      <c r="E347" s="80"/>
      <c r="F347" s="80"/>
      <c r="G347" s="80"/>
      <c r="H347" s="80"/>
      <c r="I347" s="80"/>
      <c r="J347" s="80"/>
      <c r="K347" s="80"/>
      <c r="L347" s="80"/>
      <c r="M347" s="80"/>
      <c r="N347" s="80"/>
      <c r="O347" s="80"/>
      <c r="P347" s="695"/>
      <c r="Q347" s="85"/>
      <c r="R347" s="85"/>
    </row>
    <row r="348" spans="1:18" s="1018" customFormat="1" ht="15.75">
      <c r="A348" s="79"/>
      <c r="B348" s="80"/>
      <c r="C348" s="80"/>
      <c r="D348" s="80"/>
      <c r="E348" s="80"/>
      <c r="F348" s="80"/>
      <c r="G348" s="80"/>
      <c r="H348" s="80"/>
      <c r="I348" s="80"/>
      <c r="J348" s="80"/>
      <c r="K348" s="80"/>
      <c r="L348" s="80"/>
      <c r="M348" s="80"/>
      <c r="N348" s="80"/>
      <c r="O348" s="80"/>
      <c r="P348" s="695"/>
      <c r="Q348" s="85"/>
      <c r="R348" s="85"/>
    </row>
    <row r="349" spans="1:18" s="1018" customFormat="1" ht="15.75">
      <c r="A349" s="79"/>
      <c r="B349" s="80"/>
      <c r="C349" s="80"/>
      <c r="D349" s="80"/>
      <c r="E349" s="80"/>
      <c r="F349" s="80"/>
      <c r="G349" s="80"/>
      <c r="H349" s="80"/>
      <c r="I349" s="80"/>
      <c r="J349" s="80"/>
      <c r="K349" s="80"/>
      <c r="L349" s="80"/>
      <c r="M349" s="80"/>
      <c r="N349" s="80"/>
      <c r="O349" s="80"/>
      <c r="P349" s="695"/>
      <c r="Q349" s="85"/>
      <c r="R349" s="85"/>
    </row>
    <row r="350" spans="1:18" s="1018" customFormat="1" ht="15.75">
      <c r="A350" s="79"/>
      <c r="B350" s="80"/>
      <c r="C350" s="80"/>
      <c r="D350" s="80"/>
      <c r="E350" s="80"/>
      <c r="F350" s="80"/>
      <c r="G350" s="80"/>
      <c r="H350" s="80"/>
      <c r="I350" s="80"/>
      <c r="J350" s="80"/>
      <c r="K350" s="80"/>
      <c r="L350" s="80"/>
      <c r="M350" s="80"/>
      <c r="N350" s="80"/>
      <c r="O350" s="80"/>
      <c r="P350" s="695"/>
      <c r="Q350" s="85"/>
      <c r="R350" s="85"/>
    </row>
    <row r="351" spans="1:18" s="1018" customFormat="1" ht="15.75">
      <c r="A351" s="79"/>
      <c r="B351" s="80"/>
      <c r="C351" s="80"/>
      <c r="D351" s="80"/>
      <c r="E351" s="80"/>
      <c r="F351" s="80"/>
      <c r="G351" s="80"/>
      <c r="H351" s="80"/>
      <c r="I351" s="80"/>
      <c r="J351" s="80"/>
      <c r="K351" s="80"/>
      <c r="L351" s="80"/>
      <c r="M351" s="80"/>
      <c r="N351" s="80"/>
      <c r="O351" s="80"/>
      <c r="P351" s="695"/>
      <c r="Q351" s="85"/>
      <c r="R351" s="85"/>
    </row>
    <row r="352" spans="1:18" s="1018" customFormat="1" ht="15.75">
      <c r="A352" s="79"/>
      <c r="B352" s="80"/>
      <c r="C352" s="80"/>
      <c r="D352" s="80"/>
      <c r="E352" s="80"/>
      <c r="F352" s="80"/>
      <c r="G352" s="80"/>
      <c r="H352" s="80"/>
      <c r="I352" s="80"/>
      <c r="J352" s="80"/>
      <c r="K352" s="80"/>
      <c r="L352" s="80"/>
      <c r="M352" s="80"/>
      <c r="N352" s="80"/>
      <c r="O352" s="80"/>
      <c r="P352" s="695"/>
      <c r="Q352" s="85"/>
      <c r="R352" s="85"/>
    </row>
    <row r="353" spans="1:18" s="1018" customFormat="1" ht="15.75">
      <c r="A353" s="79"/>
      <c r="B353" s="80"/>
      <c r="C353" s="80"/>
      <c r="D353" s="80"/>
      <c r="E353" s="80"/>
      <c r="F353" s="80"/>
      <c r="G353" s="80"/>
      <c r="H353" s="80"/>
      <c r="I353" s="80"/>
      <c r="J353" s="80"/>
      <c r="K353" s="80"/>
      <c r="L353" s="80"/>
      <c r="M353" s="80"/>
      <c r="N353" s="80"/>
      <c r="O353" s="80"/>
      <c r="P353" s="695"/>
      <c r="Q353" s="85"/>
      <c r="R353" s="85"/>
    </row>
    <row r="354" spans="1:18" s="1018" customFormat="1" ht="15.75">
      <c r="A354" s="79"/>
      <c r="B354" s="80"/>
      <c r="C354" s="80"/>
      <c r="D354" s="80"/>
      <c r="E354" s="80"/>
      <c r="F354" s="80"/>
      <c r="G354" s="80"/>
      <c r="H354" s="80"/>
      <c r="I354" s="80"/>
      <c r="J354" s="80"/>
      <c r="K354" s="80"/>
      <c r="L354" s="80"/>
      <c r="M354" s="80"/>
      <c r="N354" s="80"/>
      <c r="O354" s="80"/>
      <c r="P354" s="695"/>
      <c r="Q354" s="85"/>
      <c r="R354" s="85"/>
    </row>
    <row r="355" spans="1:18" s="1018" customFormat="1" ht="15.75">
      <c r="A355" s="79"/>
      <c r="B355" s="80"/>
      <c r="C355" s="80"/>
      <c r="D355" s="80"/>
      <c r="E355" s="80"/>
      <c r="F355" s="80"/>
      <c r="G355" s="80"/>
      <c r="H355" s="80"/>
      <c r="I355" s="80"/>
      <c r="J355" s="80"/>
      <c r="K355" s="80"/>
      <c r="L355" s="80"/>
      <c r="M355" s="80"/>
      <c r="N355" s="80"/>
      <c r="O355" s="80"/>
      <c r="P355" s="695"/>
      <c r="Q355" s="85"/>
      <c r="R355" s="85"/>
    </row>
    <row r="356" spans="1:18" s="1018" customFormat="1" ht="15.75">
      <c r="A356" s="79"/>
      <c r="B356" s="80"/>
      <c r="C356" s="80"/>
      <c r="D356" s="80"/>
      <c r="E356" s="80"/>
      <c r="F356" s="80"/>
      <c r="G356" s="80"/>
      <c r="H356" s="80"/>
      <c r="I356" s="80"/>
      <c r="J356" s="80"/>
      <c r="K356" s="80"/>
      <c r="L356" s="80"/>
      <c r="M356" s="80"/>
      <c r="N356" s="80"/>
      <c r="O356" s="80"/>
      <c r="P356" s="695"/>
      <c r="Q356" s="85"/>
      <c r="R356" s="85"/>
    </row>
    <row r="357" spans="1:18" s="1018" customFormat="1" ht="15.75">
      <c r="A357" s="79"/>
      <c r="B357" s="80"/>
      <c r="C357" s="80"/>
      <c r="D357" s="80"/>
      <c r="E357" s="80"/>
      <c r="F357" s="80"/>
      <c r="G357" s="80"/>
      <c r="H357" s="80"/>
      <c r="I357" s="80"/>
      <c r="J357" s="80"/>
      <c r="K357" s="80"/>
      <c r="L357" s="80"/>
      <c r="M357" s="80"/>
      <c r="N357" s="80"/>
      <c r="O357" s="80"/>
      <c r="P357" s="695"/>
      <c r="Q357" s="85"/>
      <c r="R357" s="85"/>
    </row>
    <row r="358" spans="1:18" s="1018" customFormat="1" ht="15.75">
      <c r="A358" s="79"/>
      <c r="B358" s="80"/>
      <c r="C358" s="80"/>
      <c r="D358" s="80"/>
      <c r="E358" s="80"/>
      <c r="F358" s="80"/>
      <c r="G358" s="80"/>
      <c r="H358" s="80"/>
      <c r="I358" s="80"/>
      <c r="J358" s="80"/>
      <c r="K358" s="80"/>
      <c r="L358" s="80"/>
      <c r="M358" s="80"/>
      <c r="N358" s="80"/>
      <c r="O358" s="80"/>
      <c r="P358" s="695"/>
      <c r="Q358" s="85"/>
      <c r="R358" s="85"/>
    </row>
    <row r="359" spans="1:18" s="1018" customFormat="1" ht="15.75">
      <c r="A359" s="79"/>
      <c r="B359" s="80"/>
      <c r="C359" s="80"/>
      <c r="D359" s="80"/>
      <c r="E359" s="80"/>
      <c r="F359" s="80"/>
      <c r="G359" s="80"/>
      <c r="H359" s="80"/>
      <c r="I359" s="80"/>
      <c r="J359" s="80"/>
      <c r="K359" s="80"/>
      <c r="L359" s="80"/>
      <c r="M359" s="80"/>
      <c r="N359" s="80"/>
      <c r="O359" s="80"/>
      <c r="P359" s="695"/>
      <c r="Q359" s="85"/>
      <c r="R359" s="85"/>
    </row>
    <row r="360" spans="1:18" s="1018" customFormat="1" ht="15.75">
      <c r="A360" s="79"/>
      <c r="B360" s="80"/>
      <c r="C360" s="80"/>
      <c r="D360" s="80"/>
      <c r="E360" s="80"/>
      <c r="F360" s="80"/>
      <c r="G360" s="80"/>
      <c r="H360" s="80"/>
      <c r="I360" s="80"/>
      <c r="J360" s="80"/>
      <c r="K360" s="80"/>
      <c r="L360" s="80"/>
      <c r="M360" s="80"/>
      <c r="N360" s="80"/>
      <c r="O360" s="80"/>
      <c r="P360" s="695"/>
      <c r="Q360" s="85"/>
      <c r="R360" s="85"/>
    </row>
    <row r="361" spans="1:18" s="1018" customFormat="1" ht="15.75">
      <c r="A361" s="79"/>
      <c r="B361" s="80"/>
      <c r="C361" s="80"/>
      <c r="D361" s="80"/>
      <c r="E361" s="80"/>
      <c r="F361" s="80"/>
      <c r="G361" s="80"/>
      <c r="H361" s="80"/>
      <c r="I361" s="80"/>
      <c r="J361" s="80"/>
      <c r="K361" s="80"/>
      <c r="L361" s="80"/>
      <c r="M361" s="80"/>
      <c r="N361" s="80"/>
      <c r="O361" s="80"/>
      <c r="P361" s="695"/>
      <c r="Q361" s="85"/>
      <c r="R361" s="85"/>
    </row>
    <row r="362" spans="1:18" s="1018" customFormat="1" ht="15.75">
      <c r="A362" s="79"/>
      <c r="B362" s="80"/>
      <c r="C362" s="80"/>
      <c r="D362" s="80"/>
      <c r="E362" s="80"/>
      <c r="F362" s="80"/>
      <c r="G362" s="80"/>
      <c r="H362" s="80"/>
      <c r="I362" s="80"/>
      <c r="J362" s="80"/>
      <c r="K362" s="80"/>
      <c r="L362" s="80"/>
      <c r="M362" s="80"/>
      <c r="N362" s="80"/>
      <c r="O362" s="80"/>
      <c r="P362" s="695"/>
      <c r="Q362" s="85"/>
      <c r="R362" s="85"/>
    </row>
    <row r="363" spans="1:18" s="1018" customFormat="1" ht="15.75">
      <c r="A363" s="79"/>
      <c r="B363" s="80"/>
      <c r="C363" s="80"/>
      <c r="D363" s="80"/>
      <c r="E363" s="80"/>
      <c r="F363" s="80"/>
      <c r="G363" s="80"/>
      <c r="H363" s="80"/>
      <c r="I363" s="80"/>
      <c r="J363" s="80"/>
      <c r="K363" s="80"/>
      <c r="L363" s="80"/>
      <c r="M363" s="80"/>
      <c r="N363" s="80"/>
      <c r="O363" s="80"/>
      <c r="P363" s="695"/>
      <c r="Q363" s="85"/>
      <c r="R363" s="85"/>
    </row>
    <row r="364" spans="1:18" s="1018" customFormat="1" ht="15.75">
      <c r="A364" s="79"/>
      <c r="B364" s="80"/>
      <c r="C364" s="80"/>
      <c r="D364" s="80"/>
      <c r="E364" s="80"/>
      <c r="F364" s="80"/>
      <c r="G364" s="80"/>
      <c r="H364" s="80"/>
      <c r="I364" s="80"/>
      <c r="J364" s="80"/>
      <c r="K364" s="80"/>
      <c r="L364" s="80"/>
      <c r="M364" s="80"/>
      <c r="N364" s="80"/>
      <c r="O364" s="80"/>
      <c r="P364" s="695"/>
      <c r="Q364" s="85"/>
      <c r="R364" s="85"/>
    </row>
    <row r="365" spans="1:18" s="1018" customFormat="1" ht="15.75">
      <c r="A365" s="79"/>
      <c r="B365" s="80"/>
      <c r="C365" s="80"/>
      <c r="D365" s="80"/>
      <c r="E365" s="80"/>
      <c r="F365" s="80"/>
      <c r="G365" s="80"/>
      <c r="H365" s="80"/>
      <c r="I365" s="80"/>
      <c r="J365" s="80"/>
      <c r="K365" s="80"/>
      <c r="L365" s="80"/>
      <c r="M365" s="80"/>
      <c r="N365" s="80"/>
      <c r="O365" s="80"/>
      <c r="P365" s="695"/>
      <c r="Q365" s="85"/>
      <c r="R365" s="85"/>
    </row>
    <row r="366" spans="1:18" s="1018" customFormat="1" ht="15.75">
      <c r="A366" s="79"/>
      <c r="B366" s="80"/>
      <c r="C366" s="80"/>
      <c r="D366" s="80"/>
      <c r="E366" s="80"/>
      <c r="F366" s="80"/>
      <c r="G366" s="80"/>
      <c r="H366" s="80"/>
      <c r="I366" s="80"/>
      <c r="J366" s="80"/>
      <c r="K366" s="80"/>
      <c r="L366" s="80"/>
      <c r="M366" s="80"/>
      <c r="N366" s="80"/>
      <c r="O366" s="80"/>
      <c r="P366" s="695"/>
      <c r="Q366" s="85"/>
      <c r="R366" s="85"/>
    </row>
    <row r="367" spans="1:18" s="1018" customFormat="1" ht="15.75">
      <c r="A367" s="79"/>
      <c r="B367" s="80"/>
      <c r="C367" s="80"/>
      <c r="D367" s="80"/>
      <c r="E367" s="80"/>
      <c r="F367" s="80"/>
      <c r="G367" s="80"/>
      <c r="H367" s="80"/>
      <c r="I367" s="80"/>
      <c r="J367" s="80"/>
      <c r="K367" s="80"/>
      <c r="L367" s="80"/>
      <c r="M367" s="80"/>
      <c r="N367" s="80"/>
      <c r="O367" s="80"/>
      <c r="P367" s="695"/>
      <c r="Q367" s="85"/>
      <c r="R367" s="85"/>
    </row>
    <row r="368" spans="1:18" s="1018" customFormat="1" ht="15.75">
      <c r="A368" s="79"/>
      <c r="B368" s="80"/>
      <c r="C368" s="80"/>
      <c r="D368" s="80"/>
      <c r="E368" s="80"/>
      <c r="F368" s="80"/>
      <c r="G368" s="80"/>
      <c r="H368" s="80"/>
      <c r="I368" s="80"/>
      <c r="J368" s="80"/>
      <c r="K368" s="80"/>
      <c r="L368" s="80"/>
      <c r="M368" s="80"/>
      <c r="N368" s="80"/>
      <c r="O368" s="80"/>
      <c r="P368" s="695"/>
      <c r="Q368" s="85"/>
      <c r="R368" s="85"/>
    </row>
    <row r="369" spans="1:18" s="1018" customFormat="1" ht="15.75">
      <c r="A369" s="79"/>
      <c r="B369" s="80"/>
      <c r="C369" s="80"/>
      <c r="D369" s="80"/>
      <c r="E369" s="80"/>
      <c r="F369" s="80"/>
      <c r="G369" s="80"/>
      <c r="H369" s="80"/>
      <c r="I369" s="80"/>
      <c r="J369" s="80"/>
      <c r="K369" s="80"/>
      <c r="L369" s="80"/>
      <c r="M369" s="80"/>
      <c r="N369" s="80"/>
      <c r="O369" s="80"/>
      <c r="P369" s="695"/>
      <c r="Q369" s="85"/>
      <c r="R369" s="85"/>
    </row>
    <row r="370" spans="1:18" s="1018" customFormat="1" ht="15.75">
      <c r="A370" s="79"/>
      <c r="B370" s="80"/>
      <c r="C370" s="80"/>
      <c r="D370" s="80"/>
      <c r="E370" s="80"/>
      <c r="F370" s="80"/>
      <c r="G370" s="80"/>
      <c r="H370" s="80"/>
      <c r="I370" s="80"/>
      <c r="J370" s="80"/>
      <c r="K370" s="80"/>
      <c r="L370" s="80"/>
      <c r="M370" s="80"/>
      <c r="N370" s="80"/>
      <c r="O370" s="80"/>
      <c r="P370" s="695"/>
      <c r="Q370" s="85"/>
      <c r="R370" s="85"/>
    </row>
    <row r="371" spans="1:18" s="1018" customFormat="1" ht="15.75">
      <c r="A371" s="79"/>
      <c r="B371" s="80"/>
      <c r="C371" s="80"/>
      <c r="D371" s="80"/>
      <c r="E371" s="80"/>
      <c r="F371" s="80"/>
      <c r="G371" s="80"/>
      <c r="H371" s="80"/>
      <c r="I371" s="80"/>
      <c r="J371" s="80"/>
      <c r="K371" s="80"/>
      <c r="L371" s="80"/>
      <c r="M371" s="80"/>
      <c r="N371" s="80"/>
      <c r="O371" s="80"/>
      <c r="P371" s="695"/>
      <c r="Q371" s="85"/>
      <c r="R371" s="85"/>
    </row>
    <row r="372" spans="1:18" s="1018" customFormat="1" ht="15.75">
      <c r="A372" s="79"/>
      <c r="B372" s="80"/>
      <c r="C372" s="80"/>
      <c r="D372" s="80"/>
      <c r="E372" s="80"/>
      <c r="F372" s="80"/>
      <c r="G372" s="80"/>
      <c r="H372" s="80"/>
      <c r="I372" s="80"/>
      <c r="J372" s="80"/>
      <c r="K372" s="80"/>
      <c r="L372" s="80"/>
      <c r="M372" s="80"/>
      <c r="N372" s="80"/>
      <c r="O372" s="80"/>
      <c r="P372" s="695"/>
      <c r="Q372" s="85"/>
      <c r="R372" s="85"/>
    </row>
    <row r="373" spans="1:18" s="1018" customFormat="1" ht="15.75">
      <c r="A373" s="79"/>
      <c r="B373" s="80"/>
      <c r="C373" s="80"/>
      <c r="D373" s="80"/>
      <c r="E373" s="80"/>
      <c r="F373" s="80"/>
      <c r="G373" s="80"/>
      <c r="H373" s="80"/>
      <c r="I373" s="80"/>
      <c r="J373" s="80"/>
      <c r="K373" s="80"/>
      <c r="L373" s="80"/>
      <c r="M373" s="80"/>
      <c r="N373" s="80"/>
      <c r="O373" s="80"/>
      <c r="P373" s="695"/>
      <c r="Q373" s="85"/>
      <c r="R373" s="85"/>
    </row>
    <row r="374" spans="1:18" s="1018" customFormat="1" ht="15.75">
      <c r="A374" s="79"/>
      <c r="B374" s="80"/>
      <c r="C374" s="80"/>
      <c r="D374" s="80"/>
      <c r="E374" s="80"/>
      <c r="F374" s="80"/>
      <c r="G374" s="80"/>
      <c r="H374" s="80"/>
      <c r="I374" s="80"/>
      <c r="J374" s="80"/>
      <c r="K374" s="80"/>
      <c r="L374" s="80"/>
      <c r="M374" s="80"/>
      <c r="N374" s="80"/>
      <c r="O374" s="80"/>
      <c r="P374" s="695"/>
      <c r="Q374" s="85"/>
      <c r="R374" s="85"/>
    </row>
    <row r="375" spans="1:18" s="1018" customFormat="1" ht="15.75">
      <c r="A375" s="79"/>
      <c r="B375" s="80"/>
      <c r="C375" s="80"/>
      <c r="D375" s="80"/>
      <c r="E375" s="80"/>
      <c r="F375" s="80"/>
      <c r="G375" s="80"/>
      <c r="H375" s="80"/>
      <c r="I375" s="80"/>
      <c r="J375" s="80"/>
      <c r="K375" s="80"/>
      <c r="L375" s="80"/>
      <c r="M375" s="80"/>
      <c r="N375" s="80"/>
      <c r="O375" s="80"/>
      <c r="P375" s="695"/>
      <c r="Q375" s="85"/>
      <c r="R375" s="85"/>
    </row>
    <row r="376" spans="1:18" s="1018" customFormat="1" ht="15.75">
      <c r="A376" s="79"/>
      <c r="B376" s="80"/>
      <c r="C376" s="80"/>
      <c r="D376" s="80"/>
      <c r="E376" s="80"/>
      <c r="F376" s="80"/>
      <c r="G376" s="80"/>
      <c r="H376" s="80"/>
      <c r="I376" s="80"/>
      <c r="J376" s="80"/>
      <c r="K376" s="80"/>
      <c r="L376" s="80"/>
      <c r="M376" s="80"/>
      <c r="N376" s="80"/>
      <c r="O376" s="80"/>
      <c r="P376" s="695"/>
      <c r="Q376" s="85"/>
      <c r="R376" s="85"/>
    </row>
    <row r="377" spans="1:18" s="1018" customFormat="1" ht="15.75">
      <c r="A377" s="79"/>
      <c r="B377" s="80"/>
      <c r="C377" s="80"/>
      <c r="D377" s="80"/>
      <c r="E377" s="80"/>
      <c r="F377" s="80"/>
      <c r="G377" s="80"/>
      <c r="H377" s="80"/>
      <c r="I377" s="80"/>
      <c r="J377" s="80"/>
      <c r="K377" s="80"/>
      <c r="L377" s="80"/>
      <c r="M377" s="80"/>
      <c r="N377" s="80"/>
      <c r="O377" s="80"/>
      <c r="P377" s="695"/>
      <c r="Q377" s="85"/>
      <c r="R377" s="85"/>
    </row>
    <row r="378" spans="1:18" s="1018" customFormat="1" ht="15.75">
      <c r="A378" s="79"/>
      <c r="B378" s="80"/>
      <c r="C378" s="80"/>
      <c r="D378" s="80"/>
      <c r="E378" s="80"/>
      <c r="F378" s="80"/>
      <c r="G378" s="80"/>
      <c r="H378" s="80"/>
      <c r="I378" s="80"/>
      <c r="J378" s="80"/>
      <c r="K378" s="80"/>
      <c r="L378" s="80"/>
      <c r="M378" s="80"/>
      <c r="N378" s="80"/>
      <c r="O378" s="80"/>
      <c r="P378" s="695"/>
      <c r="Q378" s="85"/>
      <c r="R378" s="85"/>
    </row>
    <row r="379" spans="1:18" s="1018" customFormat="1" ht="15.75">
      <c r="A379" s="79"/>
      <c r="B379" s="80"/>
      <c r="C379" s="80"/>
      <c r="D379" s="80"/>
      <c r="E379" s="80"/>
      <c r="F379" s="80"/>
      <c r="G379" s="80"/>
      <c r="H379" s="80"/>
      <c r="I379" s="80"/>
      <c r="J379" s="80"/>
      <c r="K379" s="80"/>
      <c r="L379" s="80"/>
      <c r="M379" s="80"/>
      <c r="N379" s="80"/>
      <c r="O379" s="80"/>
      <c r="P379" s="695"/>
      <c r="Q379" s="85"/>
      <c r="R379" s="85"/>
    </row>
    <row r="380" spans="1:18" s="1018" customFormat="1" ht="15.75">
      <c r="A380" s="79"/>
      <c r="B380" s="80"/>
      <c r="C380" s="80"/>
      <c r="D380" s="80"/>
      <c r="E380" s="80"/>
      <c r="F380" s="80"/>
      <c r="G380" s="80"/>
      <c r="H380" s="80"/>
      <c r="I380" s="80"/>
      <c r="J380" s="80"/>
      <c r="K380" s="80"/>
      <c r="L380" s="80"/>
      <c r="M380" s="80"/>
      <c r="N380" s="80"/>
      <c r="O380" s="80"/>
      <c r="P380" s="695"/>
      <c r="Q380" s="85"/>
      <c r="R380" s="85"/>
    </row>
    <row r="381" spans="1:18" s="1018" customFormat="1" ht="15.75">
      <c r="A381" s="79"/>
      <c r="B381" s="80"/>
      <c r="C381" s="80"/>
      <c r="D381" s="80"/>
      <c r="E381" s="80"/>
      <c r="F381" s="80"/>
      <c r="G381" s="80"/>
      <c r="H381" s="80"/>
      <c r="I381" s="80"/>
      <c r="J381" s="80"/>
      <c r="K381" s="80"/>
      <c r="L381" s="80"/>
      <c r="M381" s="80"/>
      <c r="N381" s="80"/>
      <c r="O381" s="80"/>
      <c r="P381" s="695"/>
      <c r="Q381" s="85"/>
      <c r="R381" s="85"/>
    </row>
    <row r="382" spans="1:18" s="1018" customFormat="1" ht="15.75">
      <c r="A382" s="79"/>
      <c r="B382" s="80"/>
      <c r="C382" s="80"/>
      <c r="D382" s="80"/>
      <c r="E382" s="80"/>
      <c r="F382" s="80"/>
      <c r="G382" s="80"/>
      <c r="H382" s="80"/>
      <c r="I382" s="80"/>
      <c r="J382" s="80"/>
      <c r="K382" s="80"/>
      <c r="L382" s="80"/>
      <c r="M382" s="80"/>
      <c r="N382" s="80"/>
      <c r="O382" s="80"/>
      <c r="P382" s="695"/>
      <c r="Q382" s="85"/>
      <c r="R382" s="85"/>
    </row>
    <row r="383" spans="1:18" s="1018" customFormat="1" ht="15.75">
      <c r="A383" s="79"/>
      <c r="B383" s="80"/>
      <c r="C383" s="80"/>
      <c r="D383" s="80"/>
      <c r="E383" s="80"/>
      <c r="F383" s="80"/>
      <c r="G383" s="80"/>
      <c r="H383" s="80"/>
      <c r="I383" s="80"/>
      <c r="J383" s="80"/>
      <c r="K383" s="80"/>
      <c r="L383" s="80"/>
      <c r="M383" s="80"/>
      <c r="N383" s="80"/>
      <c r="O383" s="80"/>
      <c r="P383" s="695"/>
      <c r="Q383" s="85"/>
      <c r="R383" s="85"/>
    </row>
    <row r="384" spans="1:18" s="1018" customFormat="1" ht="15.75">
      <c r="A384" s="79"/>
      <c r="B384" s="80"/>
      <c r="C384" s="80"/>
      <c r="D384" s="80"/>
      <c r="E384" s="80"/>
      <c r="F384" s="80"/>
      <c r="G384" s="80"/>
      <c r="H384" s="80"/>
      <c r="I384" s="80"/>
      <c r="J384" s="80"/>
      <c r="K384" s="80"/>
      <c r="L384" s="80"/>
      <c r="M384" s="80"/>
      <c r="N384" s="80"/>
      <c r="O384" s="80"/>
      <c r="P384" s="695"/>
      <c r="Q384" s="85"/>
      <c r="R384" s="85"/>
    </row>
    <row r="385" spans="1:18" s="1018" customFormat="1" ht="15.75">
      <c r="A385" s="79"/>
      <c r="B385" s="80"/>
      <c r="C385" s="80"/>
      <c r="D385" s="80"/>
      <c r="E385" s="80"/>
      <c r="F385" s="80"/>
      <c r="G385" s="80"/>
      <c r="H385" s="80"/>
      <c r="I385" s="80"/>
      <c r="J385" s="80"/>
      <c r="K385" s="80"/>
      <c r="L385" s="80"/>
      <c r="M385" s="80"/>
      <c r="N385" s="80"/>
      <c r="O385" s="80"/>
      <c r="P385" s="695"/>
      <c r="Q385" s="85"/>
      <c r="R385" s="85"/>
    </row>
    <row r="386" spans="1:18" s="1018" customFormat="1" ht="15.75">
      <c r="A386" s="79"/>
      <c r="B386" s="80"/>
      <c r="C386" s="80"/>
      <c r="D386" s="80"/>
      <c r="E386" s="80"/>
      <c r="F386" s="80"/>
      <c r="G386" s="80"/>
      <c r="H386" s="80"/>
      <c r="I386" s="80"/>
      <c r="J386" s="80"/>
      <c r="K386" s="80"/>
      <c r="L386" s="80"/>
      <c r="M386" s="80"/>
      <c r="N386" s="80"/>
      <c r="O386" s="80"/>
      <c r="P386" s="695"/>
      <c r="Q386" s="85"/>
      <c r="R386" s="85"/>
    </row>
    <row r="387" spans="1:18" s="1018" customFormat="1" ht="15.75">
      <c r="A387" s="79"/>
      <c r="B387" s="80"/>
      <c r="C387" s="80"/>
      <c r="D387" s="80"/>
      <c r="E387" s="80"/>
      <c r="F387" s="80"/>
      <c r="G387" s="80"/>
      <c r="H387" s="80"/>
      <c r="I387" s="80"/>
      <c r="J387" s="80"/>
      <c r="K387" s="80"/>
      <c r="L387" s="80"/>
      <c r="M387" s="80"/>
      <c r="N387" s="80"/>
      <c r="O387" s="80"/>
      <c r="P387" s="695"/>
      <c r="Q387" s="85"/>
      <c r="R387" s="85"/>
    </row>
    <row r="388" spans="1:18" s="1018" customFormat="1" ht="15.75">
      <c r="A388" s="79"/>
      <c r="B388" s="80"/>
      <c r="C388" s="80"/>
      <c r="D388" s="80"/>
      <c r="E388" s="80"/>
      <c r="F388" s="80"/>
      <c r="G388" s="80"/>
      <c r="H388" s="80"/>
      <c r="I388" s="80"/>
      <c r="J388" s="80"/>
      <c r="K388" s="80"/>
      <c r="L388" s="80"/>
      <c r="M388" s="80"/>
      <c r="N388" s="80"/>
      <c r="O388" s="80"/>
      <c r="P388" s="695"/>
      <c r="Q388" s="85"/>
      <c r="R388" s="85"/>
    </row>
    <row r="389" spans="1:18" s="1018" customFormat="1" ht="15.75">
      <c r="A389" s="79"/>
      <c r="B389" s="80"/>
      <c r="C389" s="80"/>
      <c r="D389" s="80"/>
      <c r="E389" s="80"/>
      <c r="F389" s="80"/>
      <c r="G389" s="80"/>
      <c r="H389" s="80"/>
      <c r="I389" s="80"/>
      <c r="J389" s="80"/>
      <c r="K389" s="80"/>
      <c r="L389" s="80"/>
      <c r="M389" s="80"/>
      <c r="N389" s="80"/>
      <c r="O389" s="80"/>
      <c r="P389" s="695"/>
      <c r="Q389" s="85"/>
      <c r="R389" s="85"/>
    </row>
    <row r="390" spans="1:18" s="1018" customFormat="1" ht="15.75">
      <c r="A390" s="79"/>
      <c r="B390" s="80"/>
      <c r="C390" s="80"/>
      <c r="D390" s="80"/>
      <c r="E390" s="80"/>
      <c r="F390" s="80"/>
      <c r="G390" s="80"/>
      <c r="H390" s="80"/>
      <c r="I390" s="80"/>
      <c r="J390" s="80"/>
      <c r="K390" s="80"/>
      <c r="L390" s="80"/>
      <c r="M390" s="80"/>
      <c r="N390" s="80"/>
      <c r="O390" s="80"/>
      <c r="P390" s="695"/>
      <c r="Q390" s="85"/>
      <c r="R390" s="85"/>
    </row>
    <row r="391" spans="1:18" s="1018" customFormat="1" ht="15.75">
      <c r="A391" s="79"/>
      <c r="B391" s="80"/>
      <c r="C391" s="80"/>
      <c r="D391" s="80"/>
      <c r="E391" s="80"/>
      <c r="F391" s="80"/>
      <c r="G391" s="80"/>
      <c r="H391" s="80"/>
      <c r="I391" s="80"/>
      <c r="J391" s="80"/>
      <c r="K391" s="80"/>
      <c r="L391" s="80"/>
      <c r="M391" s="80"/>
      <c r="N391" s="80"/>
      <c r="O391" s="80"/>
      <c r="P391" s="695"/>
      <c r="Q391" s="85"/>
      <c r="R391" s="85"/>
    </row>
    <row r="392" spans="1:18" s="1018" customFormat="1" ht="15.75">
      <c r="A392" s="79"/>
      <c r="B392" s="80"/>
      <c r="C392" s="80"/>
      <c r="D392" s="80"/>
      <c r="E392" s="80"/>
      <c r="F392" s="80"/>
      <c r="G392" s="80"/>
      <c r="H392" s="80"/>
      <c r="I392" s="80"/>
      <c r="J392" s="80"/>
      <c r="K392" s="80"/>
      <c r="L392" s="80"/>
      <c r="M392" s="80"/>
      <c r="N392" s="80"/>
      <c r="O392" s="80"/>
      <c r="P392" s="695"/>
      <c r="Q392" s="85"/>
      <c r="R392" s="85"/>
    </row>
    <row r="393" spans="1:18" s="1018" customFormat="1" ht="15.75">
      <c r="A393" s="79"/>
      <c r="B393" s="80"/>
      <c r="C393" s="80"/>
      <c r="D393" s="80"/>
      <c r="E393" s="80"/>
      <c r="F393" s="80"/>
      <c r="G393" s="80"/>
      <c r="H393" s="80"/>
      <c r="I393" s="80"/>
      <c r="J393" s="80"/>
      <c r="K393" s="80"/>
      <c r="L393" s="80"/>
      <c r="M393" s="80"/>
      <c r="N393" s="80"/>
      <c r="O393" s="80"/>
      <c r="P393" s="695"/>
      <c r="Q393" s="85"/>
      <c r="R393" s="85"/>
    </row>
    <row r="394" spans="1:18" s="1018" customFormat="1" ht="15.75">
      <c r="A394" s="79"/>
      <c r="B394" s="80"/>
      <c r="C394" s="80"/>
      <c r="D394" s="80"/>
      <c r="E394" s="80"/>
      <c r="F394" s="80"/>
      <c r="G394" s="80"/>
      <c r="H394" s="80"/>
      <c r="I394" s="80"/>
      <c r="J394" s="80"/>
      <c r="K394" s="80"/>
      <c r="L394" s="80"/>
      <c r="M394" s="80"/>
      <c r="N394" s="80"/>
      <c r="O394" s="80"/>
      <c r="P394" s="695"/>
      <c r="Q394" s="85"/>
      <c r="R394" s="85"/>
    </row>
    <row r="395" spans="1:18" s="1018" customFormat="1" ht="15.75">
      <c r="A395" s="79"/>
      <c r="B395" s="80"/>
      <c r="C395" s="80"/>
      <c r="D395" s="80"/>
      <c r="E395" s="80"/>
      <c r="F395" s="80"/>
      <c r="G395" s="80"/>
      <c r="H395" s="80"/>
      <c r="I395" s="80"/>
      <c r="J395" s="80"/>
      <c r="K395" s="80"/>
      <c r="L395" s="80"/>
      <c r="M395" s="80"/>
      <c r="N395" s="80"/>
      <c r="O395" s="80"/>
      <c r="P395" s="695"/>
      <c r="Q395" s="85"/>
      <c r="R395" s="85"/>
    </row>
    <row r="396" spans="1:18" s="1018" customFormat="1" ht="15.75">
      <c r="A396" s="79"/>
      <c r="B396" s="80"/>
      <c r="C396" s="80"/>
      <c r="D396" s="80"/>
      <c r="E396" s="80"/>
      <c r="F396" s="80"/>
      <c r="G396" s="80"/>
      <c r="H396" s="80"/>
      <c r="I396" s="80"/>
      <c r="J396" s="80"/>
      <c r="K396" s="80"/>
      <c r="L396" s="80"/>
      <c r="M396" s="80"/>
      <c r="N396" s="80"/>
      <c r="O396" s="80"/>
      <c r="P396" s="695"/>
      <c r="Q396" s="85"/>
      <c r="R396" s="85"/>
    </row>
    <row r="397" spans="1:18" s="1018" customFormat="1" ht="15.75">
      <c r="A397" s="79"/>
      <c r="B397" s="80"/>
      <c r="C397" s="80"/>
      <c r="D397" s="80"/>
      <c r="E397" s="80"/>
      <c r="F397" s="80"/>
      <c r="G397" s="80"/>
      <c r="H397" s="80"/>
      <c r="I397" s="80"/>
      <c r="J397" s="80"/>
      <c r="K397" s="80"/>
      <c r="L397" s="80"/>
      <c r="M397" s="80"/>
      <c r="N397" s="80"/>
      <c r="O397" s="80"/>
      <c r="P397" s="695"/>
      <c r="Q397" s="85"/>
      <c r="R397" s="85"/>
    </row>
    <row r="398" spans="1:18" s="1018" customFormat="1" ht="15.75">
      <c r="A398" s="79"/>
      <c r="B398" s="80"/>
      <c r="C398" s="80"/>
      <c r="D398" s="80"/>
      <c r="E398" s="80"/>
      <c r="F398" s="80"/>
      <c r="G398" s="80"/>
      <c r="H398" s="80"/>
      <c r="I398" s="80"/>
      <c r="J398" s="80"/>
      <c r="K398" s="80"/>
      <c r="L398" s="80"/>
      <c r="M398" s="80"/>
      <c r="N398" s="80"/>
      <c r="O398" s="80"/>
      <c r="P398" s="695"/>
      <c r="Q398" s="85"/>
      <c r="R398" s="85"/>
    </row>
    <row r="399" spans="1:18" s="1018" customFormat="1" ht="15.75">
      <c r="A399" s="79"/>
      <c r="B399" s="80"/>
      <c r="C399" s="80"/>
      <c r="D399" s="80"/>
      <c r="E399" s="80"/>
      <c r="F399" s="80"/>
      <c r="G399" s="80"/>
      <c r="H399" s="80"/>
      <c r="I399" s="80"/>
      <c r="J399" s="80"/>
      <c r="K399" s="80"/>
      <c r="L399" s="80"/>
      <c r="M399" s="80"/>
      <c r="N399" s="80"/>
      <c r="O399" s="80"/>
      <c r="P399" s="695"/>
      <c r="Q399" s="85"/>
      <c r="R399" s="85"/>
    </row>
    <row r="400" spans="1:18" s="1018" customFormat="1" ht="15.75">
      <c r="A400" s="79"/>
      <c r="B400" s="80"/>
      <c r="C400" s="80"/>
      <c r="D400" s="80"/>
      <c r="E400" s="80"/>
      <c r="F400" s="80"/>
      <c r="G400" s="80"/>
      <c r="H400" s="80"/>
      <c r="I400" s="80"/>
      <c r="J400" s="80"/>
      <c r="K400" s="80"/>
      <c r="L400" s="80"/>
      <c r="M400" s="80"/>
      <c r="N400" s="80"/>
      <c r="O400" s="80"/>
      <c r="P400" s="695"/>
      <c r="Q400" s="85"/>
      <c r="R400" s="85"/>
    </row>
    <row r="401" spans="1:18" s="1018" customFormat="1" ht="15.75">
      <c r="A401" s="79"/>
      <c r="B401" s="80"/>
      <c r="C401" s="80"/>
      <c r="D401" s="80"/>
      <c r="E401" s="80"/>
      <c r="F401" s="80"/>
      <c r="G401" s="80"/>
      <c r="H401" s="80"/>
      <c r="I401" s="80"/>
      <c r="J401" s="80"/>
      <c r="K401" s="80"/>
      <c r="L401" s="80"/>
      <c r="M401" s="80"/>
      <c r="N401" s="80"/>
      <c r="O401" s="80"/>
      <c r="P401" s="695"/>
      <c r="Q401" s="85"/>
      <c r="R401" s="85"/>
    </row>
    <row r="402" spans="1:18" s="1018" customFormat="1" ht="15.75">
      <c r="A402" s="79"/>
      <c r="B402" s="80"/>
      <c r="C402" s="80"/>
      <c r="D402" s="80"/>
      <c r="E402" s="80"/>
      <c r="F402" s="80"/>
      <c r="G402" s="80"/>
      <c r="H402" s="80"/>
      <c r="I402" s="80"/>
      <c r="J402" s="80"/>
      <c r="K402" s="80"/>
      <c r="L402" s="80"/>
      <c r="M402" s="80"/>
      <c r="N402" s="80"/>
      <c r="O402" s="80"/>
      <c r="P402" s="695"/>
      <c r="Q402" s="85"/>
      <c r="R402" s="85"/>
    </row>
    <row r="403" spans="1:18" s="1018" customFormat="1" ht="15.75">
      <c r="A403" s="79"/>
      <c r="B403" s="80"/>
      <c r="C403" s="80"/>
      <c r="D403" s="80"/>
      <c r="E403" s="80"/>
      <c r="F403" s="80"/>
      <c r="G403" s="80"/>
      <c r="H403" s="80"/>
      <c r="I403" s="80"/>
      <c r="J403" s="80"/>
      <c r="K403" s="80"/>
      <c r="L403" s="80"/>
      <c r="M403" s="80"/>
      <c r="N403" s="80"/>
      <c r="O403" s="80"/>
      <c r="P403" s="695"/>
      <c r="Q403" s="85"/>
      <c r="R403" s="85"/>
    </row>
    <row r="404" spans="1:18" s="1018" customFormat="1" ht="15.75">
      <c r="A404" s="79"/>
      <c r="B404" s="80"/>
      <c r="C404" s="80"/>
      <c r="D404" s="80"/>
      <c r="E404" s="80"/>
      <c r="F404" s="80"/>
      <c r="G404" s="80"/>
      <c r="H404" s="80"/>
      <c r="I404" s="80"/>
      <c r="J404" s="80"/>
      <c r="K404" s="80"/>
      <c r="L404" s="80"/>
      <c r="M404" s="80"/>
      <c r="N404" s="80"/>
      <c r="O404" s="80"/>
      <c r="P404" s="695"/>
      <c r="Q404" s="85"/>
      <c r="R404" s="85"/>
    </row>
    <row r="405" spans="1:18" s="1018" customFormat="1" ht="15.75">
      <c r="A405" s="79"/>
      <c r="B405" s="80"/>
      <c r="C405" s="80"/>
      <c r="D405" s="80"/>
      <c r="E405" s="80"/>
      <c r="F405" s="80"/>
      <c r="G405" s="80"/>
      <c r="H405" s="80"/>
      <c r="I405" s="80"/>
      <c r="J405" s="80"/>
      <c r="K405" s="80"/>
      <c r="L405" s="80"/>
      <c r="M405" s="80"/>
      <c r="N405" s="80"/>
      <c r="O405" s="80"/>
      <c r="P405" s="695"/>
      <c r="Q405" s="85"/>
      <c r="R405" s="85"/>
    </row>
    <row r="406" spans="1:18" s="1018" customFormat="1" ht="15.75">
      <c r="A406" s="79"/>
      <c r="B406" s="80"/>
      <c r="C406" s="80"/>
      <c r="D406" s="80"/>
      <c r="E406" s="80"/>
      <c r="F406" s="80"/>
      <c r="G406" s="80"/>
      <c r="H406" s="80"/>
      <c r="I406" s="80"/>
      <c r="J406" s="80"/>
      <c r="K406" s="80"/>
      <c r="L406" s="80"/>
      <c r="M406" s="80"/>
      <c r="N406" s="80"/>
      <c r="O406" s="80"/>
      <c r="P406" s="695"/>
      <c r="Q406" s="85"/>
      <c r="R406" s="85"/>
    </row>
    <row r="407" spans="1:18" s="1018" customFormat="1" ht="15.75">
      <c r="A407" s="79"/>
      <c r="B407" s="80"/>
      <c r="C407" s="80"/>
      <c r="D407" s="80"/>
      <c r="E407" s="80"/>
      <c r="F407" s="80"/>
      <c r="G407" s="80"/>
      <c r="H407" s="80"/>
      <c r="I407" s="80"/>
      <c r="J407" s="80"/>
      <c r="K407" s="80"/>
      <c r="L407" s="80"/>
      <c r="M407" s="80"/>
      <c r="N407" s="80"/>
      <c r="O407" s="80"/>
      <c r="P407" s="695"/>
      <c r="Q407" s="85"/>
      <c r="R407" s="85"/>
    </row>
    <row r="408" spans="1:18" s="1018" customFormat="1" ht="15.75">
      <c r="A408" s="79"/>
      <c r="B408" s="80"/>
      <c r="C408" s="80"/>
      <c r="D408" s="80"/>
      <c r="E408" s="80"/>
      <c r="F408" s="80"/>
      <c r="G408" s="80"/>
      <c r="H408" s="80"/>
      <c r="I408" s="80"/>
      <c r="J408" s="80"/>
      <c r="K408" s="80"/>
      <c r="L408" s="80"/>
      <c r="M408" s="80"/>
      <c r="N408" s="80"/>
      <c r="O408" s="80"/>
      <c r="P408" s="695"/>
      <c r="Q408" s="85"/>
      <c r="R408" s="85"/>
    </row>
    <row r="409" spans="1:18" s="1018" customFormat="1" ht="15.75">
      <c r="A409" s="79"/>
      <c r="B409" s="80"/>
      <c r="C409" s="80"/>
      <c r="D409" s="80"/>
      <c r="E409" s="80"/>
      <c r="F409" s="80"/>
      <c r="G409" s="80"/>
      <c r="H409" s="80"/>
      <c r="I409" s="80"/>
      <c r="J409" s="80"/>
      <c r="K409" s="80"/>
      <c r="L409" s="80"/>
      <c r="M409" s="80"/>
      <c r="N409" s="80"/>
      <c r="O409" s="80"/>
      <c r="P409" s="695"/>
      <c r="Q409" s="85"/>
      <c r="R409" s="85"/>
    </row>
    <row r="410" spans="1:18" s="1018" customFormat="1" ht="15.75">
      <c r="A410" s="79"/>
      <c r="B410" s="80"/>
      <c r="C410" s="80"/>
      <c r="D410" s="80"/>
      <c r="E410" s="80"/>
      <c r="F410" s="80"/>
      <c r="G410" s="80"/>
      <c r="H410" s="80"/>
      <c r="I410" s="80"/>
      <c r="J410" s="80"/>
      <c r="K410" s="80"/>
      <c r="L410" s="80"/>
      <c r="M410" s="80"/>
      <c r="N410" s="80"/>
      <c r="O410" s="80"/>
      <c r="P410" s="695"/>
      <c r="Q410" s="85"/>
      <c r="R410" s="85"/>
    </row>
    <row r="411" spans="1:18" s="1018" customFormat="1" ht="15.75">
      <c r="A411" s="79"/>
      <c r="B411" s="80"/>
      <c r="C411" s="80"/>
      <c r="D411" s="80"/>
      <c r="E411" s="80"/>
      <c r="F411" s="80"/>
      <c r="G411" s="80"/>
      <c r="H411" s="80"/>
      <c r="I411" s="80"/>
      <c r="J411" s="80"/>
      <c r="K411" s="80"/>
      <c r="L411" s="80"/>
      <c r="M411" s="80"/>
      <c r="N411" s="80"/>
      <c r="O411" s="80"/>
      <c r="P411" s="695"/>
      <c r="Q411" s="85"/>
      <c r="R411" s="85"/>
    </row>
    <row r="412" spans="1:18" s="1018" customFormat="1" ht="15.75">
      <c r="A412" s="79"/>
      <c r="B412" s="80"/>
      <c r="C412" s="80"/>
      <c r="D412" s="80"/>
      <c r="E412" s="80"/>
      <c r="F412" s="80"/>
      <c r="G412" s="80"/>
      <c r="H412" s="80"/>
      <c r="I412" s="80"/>
      <c r="J412" s="80"/>
      <c r="K412" s="80"/>
      <c r="L412" s="80"/>
      <c r="M412" s="80"/>
      <c r="N412" s="80"/>
      <c r="O412" s="80"/>
      <c r="P412" s="695"/>
      <c r="Q412" s="85"/>
      <c r="R412" s="85"/>
    </row>
    <row r="413" spans="1:18" s="1018" customFormat="1" ht="15.75">
      <c r="A413" s="79"/>
      <c r="B413" s="80"/>
      <c r="C413" s="80"/>
      <c r="D413" s="80"/>
      <c r="E413" s="80"/>
      <c r="F413" s="80"/>
      <c r="G413" s="80"/>
      <c r="H413" s="80"/>
      <c r="I413" s="80"/>
      <c r="J413" s="80"/>
      <c r="K413" s="80"/>
      <c r="L413" s="80"/>
      <c r="M413" s="80"/>
      <c r="N413" s="80"/>
      <c r="O413" s="80"/>
      <c r="P413" s="695"/>
      <c r="Q413" s="85"/>
      <c r="R413" s="85"/>
    </row>
    <row r="414" spans="1:18" s="1018" customFormat="1" ht="15.75">
      <c r="A414" s="79"/>
      <c r="B414" s="80"/>
      <c r="C414" s="80"/>
      <c r="D414" s="80"/>
      <c r="E414" s="80"/>
      <c r="F414" s="80"/>
      <c r="G414" s="80"/>
      <c r="H414" s="80"/>
      <c r="I414" s="80"/>
      <c r="J414" s="80"/>
      <c r="K414" s="80"/>
      <c r="L414" s="80"/>
      <c r="M414" s="80"/>
      <c r="N414" s="80"/>
      <c r="O414" s="80"/>
      <c r="P414" s="695"/>
      <c r="Q414" s="85"/>
      <c r="R414" s="85"/>
    </row>
    <row r="415" spans="1:18" s="1018" customFormat="1" ht="15.75">
      <c r="A415" s="79"/>
      <c r="B415" s="80"/>
      <c r="C415" s="80"/>
      <c r="D415" s="80"/>
      <c r="E415" s="80"/>
      <c r="F415" s="80"/>
      <c r="G415" s="80"/>
      <c r="H415" s="80"/>
      <c r="I415" s="80"/>
      <c r="J415" s="80"/>
      <c r="K415" s="80"/>
      <c r="L415" s="80"/>
      <c r="M415" s="80"/>
      <c r="N415" s="80"/>
      <c r="O415" s="80"/>
      <c r="P415" s="695"/>
      <c r="Q415" s="85"/>
      <c r="R415" s="85"/>
    </row>
    <row r="416" spans="1:18" s="1018" customFormat="1" ht="15.75">
      <c r="A416" s="79"/>
      <c r="B416" s="80"/>
      <c r="C416" s="80"/>
      <c r="D416" s="80"/>
      <c r="E416" s="80"/>
      <c r="F416" s="80"/>
      <c r="G416" s="80"/>
      <c r="H416" s="80"/>
      <c r="I416" s="80"/>
      <c r="J416" s="80"/>
      <c r="K416" s="80"/>
      <c r="L416" s="80"/>
      <c r="M416" s="80"/>
      <c r="N416" s="80"/>
      <c r="O416" s="80"/>
      <c r="P416" s="695"/>
      <c r="Q416" s="85"/>
      <c r="R416" s="85"/>
    </row>
    <row r="417" spans="1:18" s="1018" customFormat="1" ht="15.75">
      <c r="A417" s="79"/>
      <c r="B417" s="80"/>
      <c r="C417" s="80"/>
      <c r="D417" s="80"/>
      <c r="E417" s="80"/>
      <c r="F417" s="80"/>
      <c r="G417" s="80"/>
      <c r="H417" s="80"/>
      <c r="I417" s="80"/>
      <c r="J417" s="80"/>
      <c r="K417" s="80"/>
      <c r="L417" s="80"/>
      <c r="M417" s="80"/>
      <c r="N417" s="80"/>
      <c r="O417" s="80"/>
      <c r="P417" s="695"/>
      <c r="Q417" s="85"/>
      <c r="R417" s="85"/>
    </row>
    <row r="418" spans="1:18" s="1018" customFormat="1" ht="15.75">
      <c r="A418" s="79"/>
      <c r="B418" s="80"/>
      <c r="C418" s="80"/>
      <c r="D418" s="80"/>
      <c r="E418" s="80"/>
      <c r="F418" s="80"/>
      <c r="G418" s="80"/>
      <c r="H418" s="80"/>
      <c r="I418" s="80"/>
      <c r="J418" s="80"/>
      <c r="K418" s="80"/>
      <c r="L418" s="80"/>
      <c r="M418" s="80"/>
      <c r="N418" s="80"/>
      <c r="O418" s="80"/>
      <c r="P418" s="695"/>
      <c r="Q418" s="85"/>
      <c r="R418" s="85"/>
    </row>
    <row r="419" spans="1:18" s="1018" customFormat="1" ht="15.75">
      <c r="A419" s="79"/>
      <c r="B419" s="80"/>
      <c r="C419" s="80"/>
      <c r="D419" s="80"/>
      <c r="E419" s="80"/>
      <c r="F419" s="80"/>
      <c r="G419" s="80"/>
      <c r="H419" s="80"/>
      <c r="I419" s="80"/>
      <c r="J419" s="80"/>
      <c r="K419" s="80"/>
      <c r="L419" s="80"/>
      <c r="M419" s="80"/>
      <c r="N419" s="80"/>
      <c r="O419" s="80"/>
      <c r="P419" s="695"/>
      <c r="Q419" s="85"/>
      <c r="R419" s="85"/>
    </row>
    <row r="420" spans="1:18" s="1018" customFormat="1" ht="15.75">
      <c r="A420" s="79"/>
      <c r="B420" s="80"/>
      <c r="C420" s="80"/>
      <c r="D420" s="80"/>
      <c r="E420" s="80"/>
      <c r="F420" s="80"/>
      <c r="G420" s="80"/>
      <c r="H420" s="80"/>
      <c r="I420" s="80"/>
      <c r="J420" s="80"/>
      <c r="K420" s="80"/>
      <c r="L420" s="80"/>
      <c r="M420" s="80"/>
      <c r="N420" s="80"/>
      <c r="O420" s="80"/>
      <c r="P420" s="695"/>
      <c r="Q420" s="85"/>
      <c r="R420" s="85"/>
    </row>
    <row r="421" spans="1:18" s="1018" customFormat="1" ht="15.75">
      <c r="A421" s="79"/>
      <c r="B421" s="80"/>
      <c r="C421" s="80"/>
      <c r="D421" s="80"/>
      <c r="E421" s="80"/>
      <c r="F421" s="80"/>
      <c r="G421" s="80"/>
      <c r="H421" s="80"/>
      <c r="I421" s="80"/>
      <c r="J421" s="80"/>
      <c r="K421" s="80"/>
      <c r="L421" s="80"/>
      <c r="M421" s="80"/>
      <c r="N421" s="80"/>
      <c r="O421" s="80"/>
      <c r="P421" s="695"/>
      <c r="Q421" s="85"/>
      <c r="R421" s="85"/>
    </row>
    <row r="422" spans="1:18" s="1018" customFormat="1" ht="15.75">
      <c r="A422" s="79"/>
      <c r="B422" s="80"/>
      <c r="C422" s="80"/>
      <c r="D422" s="80"/>
      <c r="E422" s="80"/>
      <c r="F422" s="80"/>
      <c r="G422" s="80"/>
      <c r="H422" s="80"/>
      <c r="I422" s="80"/>
      <c r="J422" s="80"/>
      <c r="K422" s="80"/>
      <c r="L422" s="80"/>
      <c r="M422" s="80"/>
      <c r="N422" s="80"/>
      <c r="O422" s="80"/>
      <c r="P422" s="695"/>
      <c r="Q422" s="85"/>
      <c r="R422" s="85"/>
    </row>
    <row r="423" spans="1:18" s="1018" customFormat="1" ht="15.75">
      <c r="A423" s="79"/>
      <c r="B423" s="80"/>
      <c r="C423" s="80"/>
      <c r="D423" s="80"/>
      <c r="E423" s="80"/>
      <c r="F423" s="80"/>
      <c r="G423" s="80"/>
      <c r="H423" s="80"/>
      <c r="I423" s="80"/>
      <c r="J423" s="80"/>
      <c r="K423" s="80"/>
      <c r="L423" s="80"/>
      <c r="M423" s="80"/>
      <c r="N423" s="80"/>
      <c r="O423" s="80"/>
      <c r="P423" s="695"/>
      <c r="Q423" s="85"/>
      <c r="R423" s="85"/>
    </row>
    <row r="424" spans="1:18" s="1018" customFormat="1" ht="15.75">
      <c r="A424" s="79"/>
      <c r="B424" s="80"/>
      <c r="C424" s="80"/>
      <c r="D424" s="80"/>
      <c r="E424" s="80"/>
      <c r="F424" s="80"/>
      <c r="G424" s="80"/>
      <c r="H424" s="80"/>
      <c r="I424" s="80"/>
      <c r="J424" s="80"/>
      <c r="K424" s="80"/>
      <c r="L424" s="80"/>
      <c r="M424" s="80"/>
      <c r="N424" s="80"/>
      <c r="O424" s="80"/>
      <c r="P424" s="695"/>
      <c r="Q424" s="85"/>
      <c r="R424" s="85"/>
    </row>
    <row r="425" spans="1:18" s="1018" customFormat="1" ht="15.75">
      <c r="A425" s="79"/>
      <c r="B425" s="80"/>
      <c r="C425" s="80"/>
      <c r="D425" s="80"/>
      <c r="E425" s="80"/>
      <c r="F425" s="80"/>
      <c r="G425" s="80"/>
      <c r="H425" s="80"/>
      <c r="I425" s="80"/>
      <c r="J425" s="80"/>
      <c r="K425" s="80"/>
      <c r="L425" s="80"/>
      <c r="M425" s="80"/>
      <c r="N425" s="80"/>
      <c r="O425" s="80"/>
      <c r="P425" s="695"/>
      <c r="Q425" s="85"/>
      <c r="R425" s="85"/>
    </row>
    <row r="426" spans="1:18" s="1018" customFormat="1" ht="15.75">
      <c r="A426" s="79"/>
      <c r="B426" s="80"/>
      <c r="C426" s="80"/>
      <c r="D426" s="80"/>
      <c r="E426" s="80"/>
      <c r="F426" s="80"/>
      <c r="G426" s="80"/>
      <c r="H426" s="80"/>
      <c r="I426" s="80"/>
      <c r="J426" s="80"/>
      <c r="K426" s="80"/>
      <c r="L426" s="80"/>
      <c r="M426" s="80"/>
      <c r="N426" s="80"/>
      <c r="O426" s="80"/>
      <c r="P426" s="695"/>
      <c r="Q426" s="85"/>
      <c r="R426" s="85"/>
    </row>
    <row r="427" spans="1:18" s="1018" customFormat="1" ht="15.75">
      <c r="A427" s="79"/>
      <c r="B427" s="80"/>
      <c r="C427" s="80"/>
      <c r="D427" s="80"/>
      <c r="E427" s="80"/>
      <c r="F427" s="80"/>
      <c r="G427" s="80"/>
      <c r="H427" s="80"/>
      <c r="I427" s="80"/>
      <c r="J427" s="80"/>
      <c r="K427" s="80"/>
      <c r="L427" s="80"/>
      <c r="M427" s="80"/>
      <c r="N427" s="80"/>
      <c r="O427" s="80"/>
      <c r="P427" s="695"/>
      <c r="Q427" s="85"/>
      <c r="R427" s="85"/>
    </row>
    <row r="428" spans="1:18" s="1018" customFormat="1" ht="15.75">
      <c r="A428" s="79"/>
      <c r="B428" s="80"/>
      <c r="C428" s="80"/>
      <c r="D428" s="80"/>
      <c r="E428" s="80"/>
      <c r="F428" s="80"/>
      <c r="G428" s="80"/>
      <c r="H428" s="80"/>
      <c r="I428" s="80"/>
      <c r="J428" s="80"/>
      <c r="K428" s="80"/>
      <c r="L428" s="80"/>
      <c r="M428" s="80"/>
      <c r="N428" s="80"/>
      <c r="O428" s="80"/>
      <c r="P428" s="695"/>
      <c r="Q428" s="85"/>
      <c r="R428" s="85"/>
    </row>
    <row r="429" spans="1:18" s="1018" customFormat="1" ht="15.75">
      <c r="A429" s="79"/>
      <c r="B429" s="80"/>
      <c r="C429" s="80"/>
      <c r="D429" s="80"/>
      <c r="E429" s="80"/>
      <c r="F429" s="80"/>
      <c r="G429" s="80"/>
      <c r="H429" s="80"/>
      <c r="I429" s="80"/>
      <c r="J429" s="80"/>
      <c r="K429" s="80"/>
      <c r="L429" s="80"/>
      <c r="M429" s="80"/>
      <c r="N429" s="80"/>
      <c r="O429" s="80"/>
      <c r="P429" s="695"/>
      <c r="Q429" s="85"/>
      <c r="R429" s="85"/>
    </row>
    <row r="430" spans="1:18" s="1018" customFormat="1" ht="15.75">
      <c r="A430" s="79"/>
      <c r="B430" s="80"/>
      <c r="C430" s="80"/>
      <c r="D430" s="80"/>
      <c r="E430" s="80"/>
      <c r="F430" s="80"/>
      <c r="G430" s="80"/>
      <c r="H430" s="80"/>
      <c r="I430" s="80"/>
      <c r="J430" s="80"/>
      <c r="K430" s="80"/>
      <c r="L430" s="80"/>
      <c r="M430" s="80"/>
      <c r="N430" s="80"/>
      <c r="O430" s="80"/>
      <c r="P430" s="695"/>
      <c r="Q430" s="85"/>
      <c r="R430" s="85"/>
    </row>
    <row r="431" spans="1:18" s="1018" customFormat="1" ht="15.75">
      <c r="A431" s="79"/>
      <c r="B431" s="80"/>
      <c r="C431" s="80"/>
      <c r="D431" s="80"/>
      <c r="E431" s="80"/>
      <c r="F431" s="80"/>
      <c r="G431" s="80"/>
      <c r="H431" s="80"/>
      <c r="I431" s="80"/>
      <c r="J431" s="80"/>
      <c r="K431" s="80"/>
      <c r="L431" s="80"/>
      <c r="M431" s="80"/>
      <c r="N431" s="80"/>
      <c r="O431" s="80"/>
      <c r="P431" s="695"/>
      <c r="Q431" s="85"/>
      <c r="R431" s="85"/>
    </row>
    <row r="432" spans="1:18" s="1018" customFormat="1" ht="15.75">
      <c r="A432" s="79"/>
      <c r="B432" s="80"/>
      <c r="C432" s="80"/>
      <c r="D432" s="80"/>
      <c r="E432" s="80"/>
      <c r="F432" s="80"/>
      <c r="G432" s="80"/>
      <c r="H432" s="80"/>
      <c r="I432" s="80"/>
      <c r="J432" s="80"/>
      <c r="K432" s="80"/>
      <c r="L432" s="80"/>
      <c r="M432" s="80"/>
      <c r="N432" s="80"/>
      <c r="O432" s="80"/>
      <c r="P432" s="695"/>
      <c r="Q432" s="85"/>
      <c r="R432" s="85"/>
    </row>
    <row r="433" spans="1:18" s="1018" customFormat="1" ht="15.75">
      <c r="A433" s="79"/>
      <c r="B433" s="80"/>
      <c r="C433" s="80"/>
      <c r="D433" s="80"/>
      <c r="E433" s="80"/>
      <c r="F433" s="80"/>
      <c r="G433" s="80"/>
      <c r="H433" s="80"/>
      <c r="I433" s="80"/>
      <c r="J433" s="80"/>
      <c r="K433" s="80"/>
      <c r="L433" s="80"/>
      <c r="M433" s="80"/>
      <c r="N433" s="80"/>
      <c r="O433" s="80"/>
      <c r="P433" s="695"/>
      <c r="Q433" s="85"/>
      <c r="R433" s="85"/>
    </row>
    <row r="434" spans="1:18" s="1018" customFormat="1" ht="15.75">
      <c r="A434" s="79"/>
      <c r="B434" s="80"/>
      <c r="C434" s="80"/>
      <c r="D434" s="80"/>
      <c r="E434" s="80"/>
      <c r="F434" s="80"/>
      <c r="G434" s="80"/>
      <c r="H434" s="80"/>
      <c r="I434" s="80"/>
      <c r="J434" s="80"/>
      <c r="K434" s="80"/>
      <c r="L434" s="80"/>
      <c r="M434" s="80"/>
      <c r="N434" s="80"/>
      <c r="O434" s="80"/>
      <c r="P434" s="695"/>
      <c r="Q434" s="85"/>
      <c r="R434" s="85"/>
    </row>
    <row r="435" spans="1:18" s="1018" customFormat="1" ht="15.75">
      <c r="A435" s="79"/>
      <c r="B435" s="80"/>
      <c r="C435" s="80"/>
      <c r="D435" s="80"/>
      <c r="E435" s="80"/>
      <c r="F435" s="80"/>
      <c r="G435" s="80"/>
      <c r="H435" s="80"/>
      <c r="I435" s="80"/>
      <c r="J435" s="80"/>
      <c r="K435" s="80"/>
      <c r="L435" s="80"/>
      <c r="M435" s="80"/>
      <c r="N435" s="80"/>
      <c r="O435" s="80"/>
      <c r="P435" s="695"/>
      <c r="Q435" s="85"/>
      <c r="R435" s="85"/>
    </row>
    <row r="436" spans="1:18" s="1018" customFormat="1" ht="15.75">
      <c r="A436" s="79"/>
      <c r="B436" s="80"/>
      <c r="C436" s="80"/>
      <c r="D436" s="80"/>
      <c r="E436" s="80"/>
      <c r="F436" s="80"/>
      <c r="G436" s="80"/>
      <c r="H436" s="80"/>
      <c r="I436" s="80"/>
      <c r="J436" s="80"/>
      <c r="K436" s="80"/>
      <c r="L436" s="80"/>
      <c r="M436" s="80"/>
      <c r="N436" s="80"/>
      <c r="O436" s="80"/>
      <c r="P436" s="695"/>
      <c r="Q436" s="85"/>
      <c r="R436" s="85"/>
    </row>
    <row r="437" spans="1:18" s="1018" customFormat="1" ht="15.75">
      <c r="A437" s="79"/>
      <c r="B437" s="80"/>
      <c r="C437" s="80"/>
      <c r="D437" s="80"/>
      <c r="E437" s="80"/>
      <c r="F437" s="80"/>
      <c r="G437" s="80"/>
      <c r="H437" s="80"/>
      <c r="I437" s="80"/>
      <c r="J437" s="80"/>
      <c r="K437" s="80"/>
      <c r="L437" s="80"/>
      <c r="M437" s="80"/>
      <c r="N437" s="80"/>
      <c r="O437" s="80"/>
      <c r="P437" s="695"/>
      <c r="Q437" s="85"/>
      <c r="R437" s="85"/>
    </row>
    <row r="438" spans="1:18" s="1018" customFormat="1" ht="15.75">
      <c r="A438" s="79"/>
      <c r="B438" s="80"/>
      <c r="C438" s="80"/>
      <c r="D438" s="80"/>
      <c r="E438" s="80"/>
      <c r="F438" s="80"/>
      <c r="G438" s="80"/>
      <c r="H438" s="80"/>
      <c r="I438" s="80"/>
      <c r="J438" s="80"/>
      <c r="K438" s="80"/>
      <c r="L438" s="80"/>
      <c r="M438" s="80"/>
      <c r="N438" s="80"/>
      <c r="O438" s="80"/>
      <c r="P438" s="695"/>
      <c r="Q438" s="85"/>
      <c r="R438" s="85"/>
    </row>
    <row r="439" spans="1:18" s="1018" customFormat="1" ht="15.75">
      <c r="A439" s="79"/>
      <c r="B439" s="80"/>
      <c r="C439" s="80"/>
      <c r="D439" s="80"/>
      <c r="E439" s="80"/>
      <c r="F439" s="80"/>
      <c r="G439" s="80"/>
      <c r="H439" s="80"/>
      <c r="I439" s="80"/>
      <c r="J439" s="80"/>
      <c r="K439" s="80"/>
      <c r="L439" s="80"/>
      <c r="M439" s="80"/>
      <c r="N439" s="80"/>
      <c r="O439" s="80"/>
      <c r="P439" s="695"/>
      <c r="Q439" s="85"/>
      <c r="R439" s="85"/>
    </row>
    <row r="440" spans="1:18" s="1018" customFormat="1" ht="15.75">
      <c r="A440" s="79"/>
      <c r="B440" s="80"/>
      <c r="C440" s="80"/>
      <c r="D440" s="80"/>
      <c r="E440" s="80"/>
      <c r="F440" s="80"/>
      <c r="G440" s="80"/>
      <c r="H440" s="80"/>
      <c r="I440" s="80"/>
      <c r="J440" s="80"/>
      <c r="K440" s="80"/>
      <c r="L440" s="80"/>
      <c r="M440" s="80"/>
      <c r="N440" s="80"/>
      <c r="O440" s="80"/>
      <c r="P440" s="695"/>
      <c r="Q440" s="85"/>
      <c r="R440" s="85"/>
    </row>
    <row r="441" spans="1:18" s="1018" customFormat="1" ht="15.75">
      <c r="A441" s="79"/>
      <c r="B441" s="80"/>
      <c r="C441" s="80"/>
      <c r="D441" s="80"/>
      <c r="E441" s="80"/>
      <c r="F441" s="80"/>
      <c r="G441" s="80"/>
      <c r="H441" s="80"/>
      <c r="I441" s="80"/>
      <c r="J441" s="80"/>
      <c r="K441" s="80"/>
      <c r="L441" s="80"/>
      <c r="M441" s="80"/>
      <c r="N441" s="80"/>
      <c r="O441" s="80"/>
      <c r="P441" s="695"/>
      <c r="Q441" s="85"/>
      <c r="R441" s="85"/>
    </row>
    <row r="442" spans="1:18" s="1018" customFormat="1" ht="15.75">
      <c r="A442" s="79"/>
      <c r="B442" s="80"/>
      <c r="C442" s="80"/>
      <c r="D442" s="80"/>
      <c r="E442" s="80"/>
      <c r="F442" s="80"/>
      <c r="G442" s="80"/>
      <c r="H442" s="80"/>
      <c r="I442" s="80"/>
      <c r="J442" s="80"/>
      <c r="K442" s="80"/>
      <c r="L442" s="80"/>
      <c r="M442" s="80"/>
      <c r="N442" s="80"/>
      <c r="O442" s="80"/>
      <c r="P442" s="695"/>
      <c r="Q442" s="85"/>
      <c r="R442" s="85"/>
    </row>
    <row r="443" spans="1:18" s="1018" customFormat="1" ht="15.75">
      <c r="A443" s="79"/>
      <c r="B443" s="80"/>
      <c r="C443" s="80"/>
      <c r="D443" s="80"/>
      <c r="E443" s="80"/>
      <c r="F443" s="80"/>
      <c r="G443" s="80"/>
      <c r="H443" s="80"/>
      <c r="I443" s="80"/>
      <c r="J443" s="80"/>
      <c r="K443" s="80"/>
      <c r="L443" s="80"/>
      <c r="M443" s="80"/>
      <c r="N443" s="80"/>
      <c r="O443" s="80"/>
      <c r="P443" s="695"/>
      <c r="Q443" s="85"/>
      <c r="R443" s="85"/>
    </row>
    <row r="444" spans="1:18" s="1018" customFormat="1" ht="15.75">
      <c r="A444" s="79"/>
      <c r="B444" s="80"/>
      <c r="C444" s="80"/>
      <c r="D444" s="80"/>
      <c r="E444" s="80"/>
      <c r="F444" s="80"/>
      <c r="G444" s="80"/>
      <c r="H444" s="80"/>
      <c r="I444" s="80"/>
      <c r="J444" s="80"/>
      <c r="K444" s="80"/>
      <c r="L444" s="80"/>
      <c r="M444" s="80"/>
      <c r="N444" s="80"/>
      <c r="O444" s="80"/>
      <c r="P444" s="695"/>
      <c r="Q444" s="85"/>
      <c r="R444" s="85"/>
    </row>
    <row r="445" spans="1:18" s="1018" customFormat="1" ht="15.75">
      <c r="A445" s="79"/>
      <c r="B445" s="80"/>
      <c r="C445" s="80"/>
      <c r="D445" s="80"/>
      <c r="E445" s="80"/>
      <c r="F445" s="80"/>
      <c r="G445" s="80"/>
      <c r="H445" s="80"/>
      <c r="I445" s="80"/>
      <c r="J445" s="80"/>
      <c r="K445" s="80"/>
      <c r="L445" s="80"/>
      <c r="M445" s="80"/>
      <c r="N445" s="80"/>
      <c r="O445" s="80"/>
      <c r="P445" s="695"/>
      <c r="Q445" s="85"/>
      <c r="R445" s="85"/>
    </row>
    <row r="446" spans="1:18" s="1018" customFormat="1" ht="15.75">
      <c r="A446" s="79"/>
      <c r="B446" s="80"/>
      <c r="C446" s="80"/>
      <c r="D446" s="80"/>
      <c r="E446" s="80"/>
      <c r="F446" s="80"/>
      <c r="G446" s="80"/>
      <c r="H446" s="80"/>
      <c r="I446" s="80"/>
      <c r="J446" s="80"/>
      <c r="K446" s="80"/>
      <c r="L446" s="80"/>
      <c r="M446" s="80"/>
      <c r="N446" s="80"/>
      <c r="O446" s="80"/>
      <c r="P446" s="695"/>
      <c r="Q446" s="85"/>
      <c r="R446" s="85"/>
    </row>
    <row r="447" spans="1:18" s="1018" customFormat="1" ht="15.75">
      <c r="A447" s="79"/>
      <c r="B447" s="80"/>
      <c r="C447" s="80"/>
      <c r="D447" s="80"/>
      <c r="E447" s="80"/>
      <c r="F447" s="80"/>
      <c r="G447" s="80"/>
      <c r="H447" s="80"/>
      <c r="I447" s="80"/>
      <c r="J447" s="80"/>
      <c r="K447" s="80"/>
      <c r="L447" s="80"/>
      <c r="M447" s="80"/>
      <c r="N447" s="80"/>
      <c r="O447" s="80"/>
      <c r="P447" s="695"/>
      <c r="Q447" s="85"/>
      <c r="R447" s="85"/>
    </row>
    <row r="448" spans="1:18" s="1018" customFormat="1" ht="15.75">
      <c r="A448" s="79"/>
      <c r="B448" s="80"/>
      <c r="C448" s="80"/>
      <c r="D448" s="80"/>
      <c r="E448" s="80"/>
      <c r="F448" s="80"/>
      <c r="G448" s="80"/>
      <c r="H448" s="80"/>
      <c r="I448" s="80"/>
      <c r="J448" s="80"/>
      <c r="K448" s="80"/>
      <c r="L448" s="80"/>
      <c r="M448" s="80"/>
      <c r="N448" s="80"/>
      <c r="O448" s="80"/>
      <c r="P448" s="695"/>
      <c r="Q448" s="85"/>
      <c r="R448" s="85"/>
    </row>
    <row r="449" spans="1:18" s="1018" customFormat="1" ht="15.75">
      <c r="A449" s="79"/>
      <c r="B449" s="80"/>
      <c r="C449" s="80"/>
      <c r="D449" s="80"/>
      <c r="E449" s="80"/>
      <c r="F449" s="80"/>
      <c r="G449" s="80"/>
      <c r="H449" s="80"/>
      <c r="I449" s="80"/>
      <c r="J449" s="80"/>
      <c r="K449" s="80"/>
      <c r="L449" s="80"/>
      <c r="M449" s="80"/>
      <c r="N449" s="80"/>
      <c r="O449" s="80"/>
      <c r="P449" s="695"/>
      <c r="Q449" s="85"/>
      <c r="R449" s="85"/>
    </row>
    <row r="450" spans="1:18" s="1018" customFormat="1" ht="15.75">
      <c r="A450" s="79"/>
      <c r="B450" s="80"/>
      <c r="C450" s="80"/>
      <c r="D450" s="80"/>
      <c r="E450" s="80"/>
      <c r="F450" s="80"/>
      <c r="G450" s="80"/>
      <c r="H450" s="80"/>
      <c r="I450" s="80"/>
      <c r="J450" s="80"/>
      <c r="K450" s="80"/>
      <c r="L450" s="80"/>
      <c r="M450" s="80"/>
      <c r="N450" s="80"/>
      <c r="O450" s="80"/>
      <c r="P450" s="695"/>
      <c r="Q450" s="85"/>
      <c r="R450" s="85"/>
    </row>
    <row r="451" spans="1:18" s="1018" customFormat="1" ht="15.75">
      <c r="A451" s="79"/>
      <c r="B451" s="80"/>
      <c r="C451" s="80"/>
      <c r="D451" s="80"/>
      <c r="E451" s="80"/>
      <c r="F451" s="80"/>
      <c r="G451" s="80"/>
      <c r="H451" s="80"/>
      <c r="I451" s="80"/>
      <c r="J451" s="80"/>
      <c r="K451" s="80"/>
      <c r="L451" s="80"/>
      <c r="M451" s="80"/>
      <c r="N451" s="80"/>
      <c r="O451" s="80"/>
      <c r="P451" s="695"/>
      <c r="Q451" s="85"/>
      <c r="R451" s="85"/>
    </row>
    <row r="452" spans="1:18" s="1018" customFormat="1" ht="15.75">
      <c r="A452" s="79"/>
      <c r="B452" s="80"/>
      <c r="C452" s="80"/>
      <c r="D452" s="80"/>
      <c r="E452" s="80"/>
      <c r="F452" s="80"/>
      <c r="G452" s="80"/>
      <c r="H452" s="80"/>
      <c r="I452" s="80"/>
      <c r="J452" s="80"/>
      <c r="K452" s="80"/>
      <c r="L452" s="80"/>
      <c r="M452" s="80"/>
      <c r="N452" s="80"/>
      <c r="O452" s="80"/>
      <c r="P452" s="695"/>
      <c r="Q452" s="85"/>
      <c r="R452" s="85"/>
    </row>
    <row r="453" spans="1:18" s="1018" customFormat="1" ht="15.75">
      <c r="A453" s="79"/>
      <c r="B453" s="80"/>
      <c r="C453" s="80"/>
      <c r="D453" s="80"/>
      <c r="E453" s="80"/>
      <c r="F453" s="80"/>
      <c r="G453" s="80"/>
      <c r="H453" s="80"/>
      <c r="I453" s="80"/>
      <c r="J453" s="80"/>
      <c r="K453" s="80"/>
      <c r="L453" s="80"/>
      <c r="M453" s="80"/>
      <c r="N453" s="80"/>
      <c r="O453" s="80"/>
      <c r="P453" s="695"/>
      <c r="Q453" s="85"/>
      <c r="R453" s="85"/>
    </row>
    <row r="454" spans="1:18" s="1018" customFormat="1" ht="15.75">
      <c r="A454" s="79"/>
      <c r="B454" s="80"/>
      <c r="C454" s="80"/>
      <c r="D454" s="80"/>
      <c r="E454" s="80"/>
      <c r="F454" s="80"/>
      <c r="G454" s="80"/>
      <c r="H454" s="80"/>
      <c r="I454" s="80"/>
      <c r="J454" s="80"/>
      <c r="K454" s="80"/>
      <c r="L454" s="80"/>
      <c r="M454" s="80"/>
      <c r="N454" s="80"/>
      <c r="O454" s="80"/>
      <c r="P454" s="695"/>
      <c r="Q454" s="85"/>
      <c r="R454" s="85"/>
    </row>
    <row r="455" spans="1:18" s="1018" customFormat="1" ht="15.75">
      <c r="A455" s="79"/>
      <c r="B455" s="80"/>
      <c r="C455" s="80"/>
      <c r="D455" s="80"/>
      <c r="E455" s="80"/>
      <c r="F455" s="80"/>
      <c r="G455" s="80"/>
      <c r="H455" s="80"/>
      <c r="I455" s="80"/>
      <c r="J455" s="80"/>
      <c r="K455" s="80"/>
      <c r="L455" s="80"/>
      <c r="M455" s="80"/>
      <c r="N455" s="80"/>
      <c r="O455" s="80"/>
      <c r="P455" s="695"/>
      <c r="Q455" s="85"/>
      <c r="R455" s="85"/>
    </row>
    <row r="456" spans="1:18" s="1018" customFormat="1" ht="15.75">
      <c r="A456" s="79"/>
      <c r="B456" s="80"/>
      <c r="C456" s="80"/>
      <c r="D456" s="80"/>
      <c r="E456" s="80"/>
      <c r="F456" s="80"/>
      <c r="G456" s="80"/>
      <c r="H456" s="80"/>
      <c r="I456" s="80"/>
      <c r="J456" s="80"/>
      <c r="K456" s="80"/>
      <c r="L456" s="80"/>
      <c r="M456" s="80"/>
      <c r="N456" s="80"/>
      <c r="O456" s="80"/>
      <c r="P456" s="695"/>
      <c r="Q456" s="85"/>
      <c r="R456" s="85"/>
    </row>
    <row r="457" spans="1:18" s="1018" customFormat="1" ht="15.75">
      <c r="A457" s="79"/>
      <c r="B457" s="80"/>
      <c r="C457" s="80"/>
      <c r="D457" s="80"/>
      <c r="E457" s="80"/>
      <c r="F457" s="80"/>
      <c r="G457" s="80"/>
      <c r="H457" s="80"/>
      <c r="I457" s="80"/>
      <c r="J457" s="80"/>
      <c r="K457" s="80"/>
      <c r="L457" s="80"/>
      <c r="M457" s="80"/>
      <c r="N457" s="80"/>
      <c r="O457" s="80"/>
      <c r="P457" s="695"/>
      <c r="Q457" s="85"/>
      <c r="R457" s="85"/>
    </row>
    <row r="458" spans="1:18" s="1018" customFormat="1" ht="15.75">
      <c r="A458" s="79"/>
      <c r="B458" s="80"/>
      <c r="C458" s="80"/>
      <c r="D458" s="80"/>
      <c r="E458" s="80"/>
      <c r="F458" s="80"/>
      <c r="G458" s="80"/>
      <c r="H458" s="80"/>
      <c r="I458" s="80"/>
      <c r="J458" s="80"/>
      <c r="K458" s="80"/>
      <c r="L458" s="80"/>
      <c r="M458" s="80"/>
      <c r="N458" s="80"/>
      <c r="O458" s="80"/>
      <c r="P458" s="695"/>
      <c r="Q458" s="85"/>
      <c r="R458" s="85"/>
    </row>
    <row r="459" spans="1:18" s="1018" customFormat="1" ht="15.75">
      <c r="A459" s="79"/>
      <c r="B459" s="80"/>
      <c r="C459" s="80"/>
      <c r="D459" s="80"/>
      <c r="E459" s="80"/>
      <c r="F459" s="80"/>
      <c r="G459" s="80"/>
      <c r="H459" s="80"/>
      <c r="I459" s="80"/>
      <c r="J459" s="80"/>
      <c r="K459" s="80"/>
      <c r="L459" s="80"/>
      <c r="M459" s="80"/>
      <c r="N459" s="80"/>
      <c r="O459" s="80"/>
      <c r="P459" s="695"/>
      <c r="Q459" s="85"/>
      <c r="R459" s="85"/>
    </row>
    <row r="460" spans="1:18" s="1018" customFormat="1" ht="15.75">
      <c r="A460" s="79"/>
      <c r="B460" s="80"/>
      <c r="C460" s="80"/>
      <c r="D460" s="80"/>
      <c r="E460" s="80"/>
      <c r="F460" s="80"/>
      <c r="G460" s="80"/>
      <c r="H460" s="80"/>
      <c r="I460" s="80"/>
      <c r="J460" s="80"/>
      <c r="K460" s="80"/>
      <c r="L460" s="80"/>
      <c r="M460" s="80"/>
      <c r="N460" s="80"/>
      <c r="O460" s="80"/>
      <c r="P460" s="695"/>
      <c r="Q460" s="85"/>
      <c r="R460" s="85"/>
    </row>
    <row r="461" spans="1:18" s="1018" customFormat="1" ht="15.75">
      <c r="A461" s="79"/>
      <c r="B461" s="80"/>
      <c r="C461" s="80"/>
      <c r="D461" s="80"/>
      <c r="E461" s="80"/>
      <c r="F461" s="80"/>
      <c r="G461" s="80"/>
      <c r="H461" s="80"/>
      <c r="I461" s="80"/>
      <c r="J461" s="80"/>
      <c r="K461" s="80"/>
      <c r="L461" s="80"/>
      <c r="M461" s="80"/>
      <c r="N461" s="80"/>
      <c r="O461" s="80"/>
      <c r="P461" s="695"/>
      <c r="Q461" s="85"/>
      <c r="R461" s="85"/>
    </row>
    <row r="462" spans="1:18" s="1018" customFormat="1" ht="15.75">
      <c r="A462" s="79"/>
      <c r="B462" s="80"/>
      <c r="C462" s="80"/>
      <c r="D462" s="80"/>
      <c r="E462" s="80"/>
      <c r="F462" s="80"/>
      <c r="G462" s="80"/>
      <c r="H462" s="80"/>
      <c r="I462" s="80"/>
      <c r="J462" s="80"/>
      <c r="K462" s="80"/>
      <c r="L462" s="80"/>
      <c r="M462" s="80"/>
      <c r="N462" s="80"/>
      <c r="O462" s="80"/>
      <c r="P462" s="695"/>
      <c r="Q462" s="85"/>
      <c r="R462" s="85"/>
    </row>
    <row r="463" spans="1:18" s="1018" customFormat="1" ht="15.75">
      <c r="A463" s="79"/>
      <c r="B463" s="80"/>
      <c r="C463" s="80"/>
      <c r="D463" s="80"/>
      <c r="E463" s="80"/>
      <c r="F463" s="80"/>
      <c r="G463" s="80"/>
      <c r="H463" s="80"/>
      <c r="I463" s="80"/>
      <c r="J463" s="80"/>
      <c r="K463" s="80"/>
      <c r="L463" s="80"/>
      <c r="M463" s="80"/>
      <c r="N463" s="80"/>
      <c r="O463" s="80"/>
      <c r="P463" s="695"/>
      <c r="Q463" s="85"/>
      <c r="R463" s="85"/>
    </row>
    <row r="464" spans="1:18" s="1018" customFormat="1" ht="15.75">
      <c r="A464" s="79"/>
      <c r="B464" s="80"/>
      <c r="C464" s="80"/>
      <c r="D464" s="80"/>
      <c r="E464" s="80"/>
      <c r="F464" s="80"/>
      <c r="G464" s="80"/>
      <c r="H464" s="80"/>
      <c r="I464" s="80"/>
      <c r="J464" s="80"/>
      <c r="K464" s="80"/>
      <c r="L464" s="80"/>
      <c r="M464" s="80"/>
      <c r="N464" s="80"/>
      <c r="O464" s="80"/>
      <c r="P464" s="695"/>
      <c r="Q464" s="85"/>
      <c r="R464" s="85"/>
    </row>
    <row r="465" spans="1:18" s="1018" customFormat="1" ht="15.75">
      <c r="A465" s="79"/>
      <c r="B465" s="80"/>
      <c r="C465" s="80"/>
      <c r="D465" s="80"/>
      <c r="E465" s="80"/>
      <c r="F465" s="80"/>
      <c r="G465" s="80"/>
      <c r="H465" s="80"/>
      <c r="I465" s="80"/>
      <c r="J465" s="80"/>
      <c r="K465" s="80"/>
      <c r="L465" s="80"/>
      <c r="M465" s="80"/>
      <c r="N465" s="80"/>
      <c r="O465" s="80"/>
      <c r="P465" s="695"/>
      <c r="Q465" s="85"/>
      <c r="R465" s="85"/>
    </row>
    <row r="466" spans="1:18" s="1018" customFormat="1" ht="15.75">
      <c r="A466" s="79"/>
      <c r="B466" s="80"/>
      <c r="C466" s="80"/>
      <c r="D466" s="80"/>
      <c r="E466" s="80"/>
      <c r="F466" s="80"/>
      <c r="G466" s="80"/>
      <c r="H466" s="80"/>
      <c r="I466" s="80"/>
      <c r="J466" s="80"/>
      <c r="K466" s="80"/>
      <c r="L466" s="80"/>
      <c r="M466" s="80"/>
      <c r="N466" s="80"/>
      <c r="O466" s="80"/>
      <c r="P466" s="695"/>
      <c r="Q466" s="85"/>
      <c r="R466" s="85"/>
    </row>
    <row r="467" spans="1:18" s="1018" customFormat="1" ht="15.75">
      <c r="A467" s="79"/>
      <c r="B467" s="80"/>
      <c r="C467" s="80"/>
      <c r="D467" s="80"/>
      <c r="E467" s="80"/>
      <c r="F467" s="80"/>
      <c r="G467" s="80"/>
      <c r="H467" s="80"/>
      <c r="I467" s="80"/>
      <c r="J467" s="80"/>
      <c r="K467" s="80"/>
      <c r="L467" s="80"/>
      <c r="M467" s="80"/>
      <c r="N467" s="80"/>
      <c r="O467" s="80"/>
      <c r="P467" s="695"/>
      <c r="Q467" s="85"/>
      <c r="R467" s="85"/>
    </row>
    <row r="468" spans="1:18" s="1018" customFormat="1" ht="15.75">
      <c r="A468" s="79"/>
      <c r="B468" s="80"/>
      <c r="C468" s="80"/>
      <c r="D468" s="80"/>
      <c r="E468" s="80"/>
      <c r="F468" s="80"/>
      <c r="G468" s="80"/>
      <c r="H468" s="80"/>
      <c r="I468" s="80"/>
      <c r="J468" s="80"/>
      <c r="K468" s="80"/>
      <c r="L468" s="80"/>
      <c r="M468" s="80"/>
      <c r="N468" s="80"/>
      <c r="O468" s="80"/>
      <c r="P468" s="695"/>
      <c r="Q468" s="85"/>
      <c r="R468" s="85"/>
    </row>
    <row r="469" spans="1:18" s="1018" customFormat="1" ht="15.75">
      <c r="A469" s="79"/>
      <c r="B469" s="80"/>
      <c r="C469" s="80"/>
      <c r="D469" s="80"/>
      <c r="E469" s="80"/>
      <c r="F469" s="80"/>
      <c r="G469" s="80"/>
      <c r="H469" s="80"/>
      <c r="I469" s="80"/>
      <c r="J469" s="80"/>
      <c r="K469" s="80"/>
      <c r="L469" s="80"/>
      <c r="M469" s="80"/>
      <c r="N469" s="80"/>
      <c r="O469" s="80"/>
      <c r="P469" s="695"/>
      <c r="Q469" s="85"/>
      <c r="R469" s="85"/>
    </row>
    <row r="470" spans="1:18" s="1018" customFormat="1" ht="15.75">
      <c r="A470" s="79"/>
      <c r="B470" s="80"/>
      <c r="C470" s="80"/>
      <c r="D470" s="80"/>
      <c r="E470" s="80"/>
      <c r="F470" s="80"/>
      <c r="G470" s="80"/>
      <c r="H470" s="80"/>
      <c r="I470" s="80"/>
      <c r="J470" s="80"/>
      <c r="K470" s="80"/>
      <c r="L470" s="80"/>
      <c r="M470" s="80"/>
      <c r="N470" s="80"/>
      <c r="O470" s="80"/>
      <c r="P470" s="695"/>
      <c r="Q470" s="85"/>
      <c r="R470" s="85"/>
    </row>
    <row r="471" spans="1:18" s="1018" customFormat="1" ht="15.75">
      <c r="A471" s="79"/>
      <c r="B471" s="80"/>
      <c r="C471" s="80"/>
      <c r="D471" s="80"/>
      <c r="E471" s="80"/>
      <c r="F471" s="80"/>
      <c r="G471" s="80"/>
      <c r="H471" s="80"/>
      <c r="I471" s="80"/>
      <c r="J471" s="80"/>
      <c r="K471" s="80"/>
      <c r="L471" s="80"/>
      <c r="M471" s="80"/>
      <c r="N471" s="80"/>
      <c r="O471" s="80"/>
      <c r="P471" s="695"/>
      <c r="Q471" s="85"/>
      <c r="R471" s="85"/>
    </row>
    <row r="472" spans="1:18" s="1018" customFormat="1" ht="15.75">
      <c r="A472" s="79"/>
      <c r="B472" s="80"/>
      <c r="C472" s="80"/>
      <c r="D472" s="80"/>
      <c r="E472" s="80"/>
      <c r="F472" s="80"/>
      <c r="G472" s="80"/>
      <c r="H472" s="80"/>
      <c r="I472" s="80"/>
      <c r="J472" s="80"/>
      <c r="K472" s="80"/>
      <c r="L472" s="80"/>
      <c r="M472" s="80"/>
      <c r="N472" s="80"/>
      <c r="O472" s="80"/>
      <c r="P472" s="695"/>
      <c r="Q472" s="85"/>
      <c r="R472" s="85"/>
    </row>
    <row r="473" spans="1:18" s="1018" customFormat="1" ht="15.75">
      <c r="A473" s="79"/>
      <c r="B473" s="80"/>
      <c r="C473" s="80"/>
      <c r="D473" s="80"/>
      <c r="E473" s="80"/>
      <c r="F473" s="80"/>
      <c r="G473" s="80"/>
      <c r="H473" s="80"/>
      <c r="I473" s="80"/>
      <c r="J473" s="80"/>
      <c r="K473" s="80"/>
      <c r="L473" s="80"/>
      <c r="M473" s="80"/>
      <c r="N473" s="80"/>
      <c r="O473" s="80"/>
      <c r="P473" s="695"/>
      <c r="Q473" s="85"/>
      <c r="R473" s="85"/>
    </row>
    <row r="474" spans="1:18" s="1018" customFormat="1" ht="15.75">
      <c r="A474" s="79"/>
      <c r="B474" s="80"/>
      <c r="C474" s="80"/>
      <c r="D474" s="80"/>
      <c r="E474" s="80"/>
      <c r="F474" s="80"/>
      <c r="G474" s="80"/>
      <c r="H474" s="80"/>
      <c r="I474" s="80"/>
      <c r="J474" s="80"/>
      <c r="K474" s="80"/>
      <c r="L474" s="80"/>
      <c r="M474" s="80"/>
      <c r="N474" s="80"/>
      <c r="O474" s="80"/>
      <c r="P474" s="695"/>
      <c r="Q474" s="85"/>
      <c r="R474" s="85"/>
    </row>
    <row r="475" spans="1:18" s="1018" customFormat="1" ht="15.75">
      <c r="A475" s="79"/>
      <c r="B475" s="80"/>
      <c r="C475" s="80"/>
      <c r="D475" s="80"/>
      <c r="E475" s="80"/>
      <c r="F475" s="80"/>
      <c r="G475" s="80"/>
      <c r="H475" s="80"/>
      <c r="I475" s="80"/>
      <c r="J475" s="80"/>
      <c r="K475" s="80"/>
      <c r="L475" s="80"/>
      <c r="M475" s="80"/>
      <c r="N475" s="80"/>
      <c r="O475" s="80"/>
      <c r="P475" s="695"/>
      <c r="Q475" s="85"/>
      <c r="R475" s="85"/>
    </row>
    <row r="476" spans="1:18" s="1018" customFormat="1" ht="15.75">
      <c r="A476" s="79"/>
      <c r="B476" s="80"/>
      <c r="C476" s="80"/>
      <c r="D476" s="80"/>
      <c r="E476" s="80"/>
      <c r="F476" s="80"/>
      <c r="G476" s="80"/>
      <c r="H476" s="80"/>
      <c r="I476" s="80"/>
      <c r="J476" s="80"/>
      <c r="K476" s="80"/>
      <c r="L476" s="80"/>
      <c r="M476" s="80"/>
      <c r="N476" s="80"/>
      <c r="O476" s="80"/>
      <c r="P476" s="695"/>
      <c r="Q476" s="85"/>
      <c r="R476" s="85"/>
    </row>
    <row r="477" spans="1:18" s="1018" customFormat="1" ht="15.75">
      <c r="A477" s="79"/>
      <c r="B477" s="80"/>
      <c r="C477" s="80"/>
      <c r="D477" s="80"/>
      <c r="E477" s="80"/>
      <c r="F477" s="80"/>
      <c r="G477" s="80"/>
      <c r="H477" s="80"/>
      <c r="I477" s="80"/>
      <c r="J477" s="80"/>
      <c r="K477" s="80"/>
      <c r="L477" s="80"/>
      <c r="M477" s="80"/>
      <c r="N477" s="80"/>
      <c r="O477" s="80"/>
      <c r="P477" s="695"/>
      <c r="Q477" s="85"/>
      <c r="R477" s="85"/>
    </row>
    <row r="478" spans="1:18" s="1018" customFormat="1" ht="15.75">
      <c r="A478" s="79"/>
      <c r="B478" s="80"/>
      <c r="C478" s="80"/>
      <c r="D478" s="80"/>
      <c r="E478" s="80"/>
      <c r="F478" s="80"/>
      <c r="G478" s="80"/>
      <c r="H478" s="80"/>
      <c r="I478" s="80"/>
      <c r="J478" s="80"/>
      <c r="K478" s="80"/>
      <c r="L478" s="80"/>
      <c r="M478" s="80"/>
      <c r="N478" s="80"/>
      <c r="O478" s="80"/>
      <c r="P478" s="695"/>
      <c r="Q478" s="85"/>
      <c r="R478" s="85"/>
    </row>
    <row r="479" spans="1:18" s="1018" customFormat="1" ht="15.75">
      <c r="A479" s="79"/>
      <c r="B479" s="80"/>
      <c r="C479" s="80"/>
      <c r="D479" s="80"/>
      <c r="E479" s="80"/>
      <c r="F479" s="80"/>
      <c r="G479" s="80"/>
      <c r="H479" s="80"/>
      <c r="I479" s="80"/>
      <c r="J479" s="80"/>
      <c r="K479" s="80"/>
      <c r="L479" s="80"/>
      <c r="M479" s="80"/>
      <c r="N479" s="80"/>
      <c r="O479" s="80"/>
      <c r="P479" s="695"/>
      <c r="Q479" s="85"/>
      <c r="R479" s="85"/>
    </row>
    <row r="480" spans="1:18" s="1018" customFormat="1" ht="15.75">
      <c r="A480" s="79"/>
      <c r="B480" s="80"/>
      <c r="C480" s="80"/>
      <c r="D480" s="80"/>
      <c r="E480" s="80"/>
      <c r="F480" s="80"/>
      <c r="G480" s="80"/>
      <c r="H480" s="80"/>
      <c r="I480" s="80"/>
      <c r="J480" s="80"/>
      <c r="K480" s="80"/>
      <c r="L480" s="80"/>
      <c r="M480" s="80"/>
      <c r="N480" s="80"/>
      <c r="O480" s="80"/>
      <c r="P480" s="695"/>
      <c r="Q480" s="85"/>
      <c r="R480" s="85"/>
    </row>
    <row r="481" spans="1:18" s="1018" customFormat="1" ht="15.75">
      <c r="A481" s="79"/>
      <c r="B481" s="80"/>
      <c r="C481" s="80"/>
      <c r="D481" s="80"/>
      <c r="E481" s="80"/>
      <c r="F481" s="80"/>
      <c r="G481" s="80"/>
      <c r="H481" s="80"/>
      <c r="I481" s="80"/>
      <c r="J481" s="80"/>
      <c r="K481" s="80"/>
      <c r="L481" s="80"/>
      <c r="M481" s="80"/>
      <c r="N481" s="80"/>
      <c r="O481" s="80"/>
      <c r="P481" s="695"/>
      <c r="Q481" s="85"/>
      <c r="R481" s="85"/>
    </row>
    <row r="482" spans="1:18" s="1018" customFormat="1" ht="15.75">
      <c r="A482" s="79"/>
      <c r="B482" s="80"/>
      <c r="C482" s="80"/>
      <c r="D482" s="80"/>
      <c r="E482" s="80"/>
      <c r="F482" s="80"/>
      <c r="G482" s="80"/>
      <c r="H482" s="80"/>
      <c r="I482" s="80"/>
      <c r="J482" s="80"/>
      <c r="K482" s="80"/>
      <c r="L482" s="80"/>
      <c r="M482" s="80"/>
      <c r="N482" s="80"/>
      <c r="O482" s="80"/>
      <c r="P482" s="695"/>
      <c r="Q482" s="85"/>
      <c r="R482" s="85"/>
    </row>
    <row r="483" spans="1:18" s="1018" customFormat="1" ht="15.75">
      <c r="A483" s="79"/>
      <c r="B483" s="80"/>
      <c r="C483" s="80"/>
      <c r="D483" s="80"/>
      <c r="E483" s="80"/>
      <c r="F483" s="80"/>
      <c r="G483" s="80"/>
      <c r="H483" s="80"/>
      <c r="I483" s="80"/>
      <c r="J483" s="80"/>
      <c r="K483" s="80"/>
      <c r="L483" s="80"/>
      <c r="M483" s="80"/>
      <c r="N483" s="80"/>
      <c r="O483" s="80"/>
      <c r="P483" s="695"/>
      <c r="Q483" s="85"/>
      <c r="R483" s="85"/>
    </row>
    <row r="484" spans="1:18" s="1018" customFormat="1" ht="15.75">
      <c r="A484" s="79"/>
      <c r="B484" s="80"/>
      <c r="C484" s="80"/>
      <c r="D484" s="80"/>
      <c r="E484" s="80"/>
      <c r="F484" s="80"/>
      <c r="G484" s="80"/>
      <c r="H484" s="80"/>
      <c r="I484" s="80"/>
      <c r="J484" s="80"/>
      <c r="K484" s="80"/>
      <c r="L484" s="80"/>
      <c r="M484" s="80"/>
      <c r="N484" s="80"/>
      <c r="O484" s="80"/>
      <c r="P484" s="695"/>
      <c r="Q484" s="85"/>
      <c r="R484" s="85"/>
    </row>
    <row r="485" spans="1:18" s="1018" customFormat="1" ht="15.75">
      <c r="A485" s="79"/>
      <c r="B485" s="80"/>
      <c r="C485" s="80"/>
      <c r="D485" s="80"/>
      <c r="E485" s="80"/>
      <c r="F485" s="80"/>
      <c r="G485" s="80"/>
      <c r="H485" s="80"/>
      <c r="I485" s="80"/>
      <c r="J485" s="80"/>
      <c r="K485" s="80"/>
      <c r="L485" s="80"/>
      <c r="M485" s="80"/>
      <c r="N485" s="80"/>
      <c r="O485" s="80"/>
      <c r="P485" s="695"/>
      <c r="Q485" s="85"/>
      <c r="R485" s="85"/>
    </row>
    <row r="486" spans="1:18" s="1018" customFormat="1" ht="15.75">
      <c r="A486" s="79"/>
      <c r="B486" s="80"/>
      <c r="C486" s="80"/>
      <c r="D486" s="80"/>
      <c r="E486" s="80"/>
      <c r="F486" s="80"/>
      <c r="G486" s="80"/>
      <c r="H486" s="80"/>
      <c r="I486" s="80"/>
      <c r="J486" s="80"/>
      <c r="K486" s="80"/>
      <c r="L486" s="80"/>
      <c r="M486" s="80"/>
      <c r="N486" s="80"/>
      <c r="O486" s="80"/>
      <c r="P486" s="695"/>
      <c r="Q486" s="85"/>
      <c r="R486" s="85"/>
    </row>
    <row r="487" spans="1:18" s="1018" customFormat="1" ht="15.75">
      <c r="A487" s="79"/>
      <c r="B487" s="80"/>
      <c r="C487" s="80"/>
      <c r="D487" s="80"/>
      <c r="E487" s="80"/>
      <c r="F487" s="80"/>
      <c r="G487" s="80"/>
      <c r="H487" s="80"/>
      <c r="I487" s="80"/>
      <c r="J487" s="80"/>
      <c r="K487" s="80"/>
      <c r="L487" s="80"/>
      <c r="M487" s="80"/>
      <c r="N487" s="80"/>
      <c r="O487" s="80"/>
      <c r="P487" s="695"/>
      <c r="Q487" s="85"/>
      <c r="R487" s="85"/>
    </row>
    <row r="488" spans="1:18" s="1018" customFormat="1" ht="15.75">
      <c r="A488" s="79"/>
      <c r="B488" s="80"/>
      <c r="C488" s="80"/>
      <c r="D488" s="80"/>
      <c r="E488" s="80"/>
      <c r="F488" s="80"/>
      <c r="G488" s="80"/>
      <c r="H488" s="80"/>
      <c r="I488" s="80"/>
      <c r="J488" s="80"/>
      <c r="K488" s="80"/>
      <c r="L488" s="80"/>
      <c r="M488" s="80"/>
      <c r="N488" s="80"/>
      <c r="O488" s="80"/>
      <c r="P488" s="695"/>
      <c r="Q488" s="85"/>
      <c r="R488" s="85"/>
    </row>
    <row r="489" spans="1:18" s="1018" customFormat="1" ht="15.75">
      <c r="A489" s="79"/>
      <c r="B489" s="80"/>
      <c r="C489" s="80"/>
      <c r="D489" s="80"/>
      <c r="E489" s="80"/>
      <c r="F489" s="80"/>
      <c r="G489" s="80"/>
      <c r="H489" s="80"/>
      <c r="I489" s="80"/>
      <c r="J489" s="80"/>
      <c r="K489" s="80"/>
      <c r="L489" s="80"/>
      <c r="M489" s="80"/>
      <c r="N489" s="80"/>
      <c r="O489" s="80"/>
      <c r="P489" s="695"/>
      <c r="Q489" s="85"/>
      <c r="R489" s="85"/>
    </row>
    <row r="490" spans="1:18" s="1018" customFormat="1" ht="15.75">
      <c r="A490" s="79"/>
      <c r="B490" s="80"/>
      <c r="C490" s="80"/>
      <c r="D490" s="80"/>
      <c r="E490" s="80"/>
      <c r="F490" s="80"/>
      <c r="G490" s="80"/>
      <c r="H490" s="80"/>
      <c r="I490" s="80"/>
      <c r="J490" s="80"/>
      <c r="K490" s="80"/>
      <c r="L490" s="80"/>
      <c r="M490" s="80"/>
      <c r="N490" s="80"/>
      <c r="O490" s="80"/>
      <c r="P490" s="695"/>
      <c r="Q490" s="85"/>
      <c r="R490" s="85"/>
    </row>
    <row r="491" spans="1:18" s="1018" customFormat="1" ht="15.75">
      <c r="A491" s="79"/>
      <c r="B491" s="80"/>
      <c r="C491" s="80"/>
      <c r="D491" s="80"/>
      <c r="E491" s="80"/>
      <c r="F491" s="80"/>
      <c r="G491" s="80"/>
      <c r="H491" s="80"/>
      <c r="I491" s="80"/>
      <c r="J491" s="80"/>
      <c r="K491" s="80"/>
      <c r="L491" s="80"/>
      <c r="M491" s="80"/>
      <c r="N491" s="80"/>
      <c r="O491" s="80"/>
      <c r="P491" s="695"/>
      <c r="Q491" s="85"/>
      <c r="R491" s="85"/>
    </row>
    <row r="492" spans="1:18" s="1018" customFormat="1" ht="15.75">
      <c r="A492" s="79"/>
      <c r="B492" s="80"/>
      <c r="C492" s="80"/>
      <c r="D492" s="80"/>
      <c r="E492" s="80"/>
      <c r="F492" s="80"/>
      <c r="G492" s="80"/>
      <c r="H492" s="80"/>
      <c r="I492" s="80"/>
      <c r="J492" s="80"/>
      <c r="K492" s="80"/>
      <c r="L492" s="80"/>
      <c r="M492" s="80"/>
      <c r="N492" s="80"/>
      <c r="O492" s="80"/>
      <c r="P492" s="695"/>
      <c r="Q492" s="85"/>
      <c r="R492" s="85"/>
    </row>
    <row r="493" spans="1:18" s="1018" customFormat="1" ht="15.75">
      <c r="A493" s="79"/>
      <c r="B493" s="80"/>
      <c r="C493" s="80"/>
      <c r="D493" s="80"/>
      <c r="E493" s="80"/>
      <c r="F493" s="80"/>
      <c r="G493" s="80"/>
      <c r="H493" s="80"/>
      <c r="I493" s="80"/>
      <c r="J493" s="80"/>
      <c r="K493" s="80"/>
      <c r="L493" s="80"/>
      <c r="M493" s="80"/>
      <c r="N493" s="80"/>
      <c r="O493" s="80"/>
      <c r="P493" s="695"/>
      <c r="Q493" s="85"/>
      <c r="R493" s="85"/>
    </row>
    <row r="494" spans="1:18" s="1018" customFormat="1" ht="15.75">
      <c r="A494" s="79"/>
      <c r="B494" s="80"/>
      <c r="C494" s="80"/>
      <c r="D494" s="80"/>
      <c r="E494" s="80"/>
      <c r="F494" s="80"/>
      <c r="G494" s="80"/>
      <c r="H494" s="80"/>
      <c r="I494" s="80"/>
      <c r="J494" s="80"/>
      <c r="K494" s="80"/>
      <c r="L494" s="80"/>
      <c r="M494" s="80"/>
      <c r="N494" s="80"/>
      <c r="O494" s="80"/>
      <c r="P494" s="695"/>
      <c r="Q494" s="85"/>
      <c r="R494" s="85"/>
    </row>
    <row r="495" spans="1:18" s="1018" customFormat="1" ht="15.75">
      <c r="A495" s="79"/>
      <c r="B495" s="80"/>
      <c r="C495" s="80"/>
      <c r="D495" s="80"/>
      <c r="E495" s="80"/>
      <c r="F495" s="80"/>
      <c r="G495" s="80"/>
      <c r="H495" s="80"/>
      <c r="I495" s="80"/>
      <c r="J495" s="80"/>
      <c r="K495" s="80"/>
      <c r="L495" s="80"/>
      <c r="M495" s="80"/>
      <c r="N495" s="80"/>
      <c r="O495" s="80"/>
      <c r="P495" s="695"/>
      <c r="Q495" s="85"/>
      <c r="R495" s="85"/>
    </row>
    <row r="496" spans="1:18" s="1018" customFormat="1" ht="15.75">
      <c r="A496" s="79"/>
      <c r="B496" s="80"/>
      <c r="C496" s="80"/>
      <c r="D496" s="80"/>
      <c r="E496" s="80"/>
      <c r="F496" s="80"/>
      <c r="G496" s="80"/>
      <c r="H496" s="80"/>
      <c r="I496" s="80"/>
      <c r="J496" s="80"/>
      <c r="K496" s="80"/>
      <c r="L496" s="80"/>
      <c r="M496" s="80"/>
      <c r="N496" s="80"/>
      <c r="O496" s="80"/>
      <c r="P496" s="695"/>
      <c r="Q496" s="85"/>
      <c r="R496" s="85"/>
    </row>
    <row r="497" spans="1:18" s="1018" customFormat="1" ht="15.75">
      <c r="A497" s="79"/>
      <c r="B497" s="80"/>
      <c r="C497" s="80"/>
      <c r="D497" s="80"/>
      <c r="E497" s="80"/>
      <c r="F497" s="80"/>
      <c r="G497" s="80"/>
      <c r="H497" s="80"/>
      <c r="I497" s="80"/>
      <c r="J497" s="80"/>
      <c r="K497" s="80"/>
      <c r="L497" s="80"/>
      <c r="M497" s="80"/>
      <c r="N497" s="80"/>
      <c r="O497" s="80"/>
      <c r="P497" s="695"/>
      <c r="Q497" s="85"/>
      <c r="R497" s="85"/>
    </row>
    <row r="498" spans="1:18" s="1018" customFormat="1" ht="15.75">
      <c r="A498" s="79"/>
      <c r="B498" s="80"/>
      <c r="C498" s="80"/>
      <c r="D498" s="80"/>
      <c r="E498" s="80"/>
      <c r="F498" s="80"/>
      <c r="G498" s="80"/>
      <c r="H498" s="80"/>
      <c r="I498" s="80"/>
      <c r="J498" s="80"/>
      <c r="K498" s="80"/>
      <c r="L498" s="80"/>
      <c r="M498" s="80"/>
      <c r="N498" s="80"/>
      <c r="O498" s="80"/>
      <c r="P498" s="695"/>
      <c r="Q498" s="85"/>
      <c r="R498" s="85"/>
    </row>
    <row r="499" spans="1:18" s="1018" customFormat="1" ht="15.75">
      <c r="A499" s="79"/>
      <c r="B499" s="80"/>
      <c r="C499" s="80"/>
      <c r="D499" s="80"/>
      <c r="E499" s="80"/>
      <c r="F499" s="80"/>
      <c r="G499" s="80"/>
      <c r="H499" s="80"/>
      <c r="I499" s="80"/>
      <c r="J499" s="80"/>
      <c r="K499" s="80"/>
      <c r="L499" s="80"/>
      <c r="M499" s="80"/>
      <c r="N499" s="80"/>
      <c r="O499" s="80"/>
      <c r="P499" s="695"/>
      <c r="Q499" s="85"/>
      <c r="R499" s="85"/>
    </row>
    <row r="500" spans="1:18" s="1018" customFormat="1" ht="15.75">
      <c r="A500" s="79"/>
      <c r="B500" s="80"/>
      <c r="C500" s="80"/>
      <c r="D500" s="80"/>
      <c r="E500" s="80"/>
      <c r="F500" s="80"/>
      <c r="G500" s="80"/>
      <c r="H500" s="80"/>
      <c r="I500" s="80"/>
      <c r="J500" s="80"/>
      <c r="K500" s="80"/>
      <c r="L500" s="80"/>
      <c r="M500" s="80"/>
      <c r="N500" s="80"/>
      <c r="O500" s="80"/>
      <c r="P500" s="695"/>
      <c r="Q500" s="85"/>
      <c r="R500" s="85"/>
    </row>
    <row r="501" spans="1:18" s="1018" customFormat="1" ht="15.75">
      <c r="A501" s="79"/>
      <c r="B501" s="80"/>
      <c r="C501" s="80"/>
      <c r="D501" s="80"/>
      <c r="E501" s="80"/>
      <c r="F501" s="80"/>
      <c r="G501" s="80"/>
      <c r="H501" s="80"/>
      <c r="I501" s="80"/>
      <c r="J501" s="80"/>
      <c r="K501" s="80"/>
      <c r="L501" s="80"/>
      <c r="M501" s="80"/>
      <c r="N501" s="80"/>
      <c r="O501" s="80"/>
      <c r="P501" s="695"/>
      <c r="Q501" s="85"/>
      <c r="R501" s="85"/>
    </row>
    <row r="502" spans="1:18" s="1018" customFormat="1" ht="15.75">
      <c r="A502" s="79"/>
      <c r="B502" s="80"/>
      <c r="C502" s="80"/>
      <c r="D502" s="80"/>
      <c r="E502" s="80"/>
      <c r="F502" s="80"/>
      <c r="G502" s="80"/>
      <c r="H502" s="80"/>
      <c r="I502" s="80"/>
      <c r="J502" s="80"/>
      <c r="K502" s="80"/>
      <c r="L502" s="80"/>
      <c r="M502" s="80"/>
      <c r="N502" s="80"/>
      <c r="O502" s="80"/>
      <c r="P502" s="695"/>
      <c r="Q502" s="85"/>
      <c r="R502" s="85"/>
    </row>
    <row r="503" spans="1:18" s="1018" customFormat="1" ht="15.75">
      <c r="A503" s="79"/>
      <c r="B503" s="80"/>
      <c r="C503" s="80"/>
      <c r="D503" s="80"/>
      <c r="E503" s="80"/>
      <c r="F503" s="80"/>
      <c r="G503" s="80"/>
      <c r="H503" s="80"/>
      <c r="I503" s="80"/>
      <c r="J503" s="80"/>
      <c r="K503" s="80"/>
      <c r="L503" s="80"/>
      <c r="M503" s="80"/>
      <c r="N503" s="80"/>
      <c r="O503" s="80"/>
      <c r="P503" s="695"/>
      <c r="Q503" s="85"/>
      <c r="R503" s="85"/>
    </row>
    <row r="504" spans="1:18" s="1018" customFormat="1" ht="15.75">
      <c r="A504" s="79"/>
      <c r="B504" s="80"/>
      <c r="C504" s="80"/>
      <c r="D504" s="80"/>
      <c r="E504" s="80"/>
      <c r="F504" s="80"/>
      <c r="G504" s="80"/>
      <c r="H504" s="80"/>
      <c r="I504" s="80"/>
      <c r="J504" s="80"/>
      <c r="K504" s="80"/>
      <c r="L504" s="80"/>
      <c r="M504" s="80"/>
      <c r="N504" s="80"/>
      <c r="O504" s="80"/>
      <c r="P504" s="695"/>
      <c r="Q504" s="85"/>
      <c r="R504" s="85"/>
    </row>
    <row r="505" spans="1:18" s="1018" customFormat="1" ht="15.75">
      <c r="A505" s="79"/>
      <c r="B505" s="80"/>
      <c r="C505" s="80"/>
      <c r="D505" s="80"/>
      <c r="E505" s="80"/>
      <c r="F505" s="80"/>
      <c r="G505" s="80"/>
      <c r="H505" s="80"/>
      <c r="I505" s="80"/>
      <c r="J505" s="80"/>
      <c r="K505" s="80"/>
      <c r="L505" s="80"/>
      <c r="M505" s="80"/>
      <c r="N505" s="80"/>
      <c r="O505" s="80"/>
      <c r="P505" s="695"/>
      <c r="Q505" s="85"/>
      <c r="R505" s="85"/>
    </row>
    <row r="506" spans="1:18" s="1018" customFormat="1" ht="15.75">
      <c r="A506" s="79"/>
      <c r="B506" s="80"/>
      <c r="C506" s="80"/>
      <c r="D506" s="80"/>
      <c r="E506" s="80"/>
      <c r="F506" s="80"/>
      <c r="G506" s="80"/>
      <c r="H506" s="80"/>
      <c r="I506" s="80"/>
      <c r="J506" s="80"/>
      <c r="K506" s="80"/>
      <c r="L506" s="80"/>
      <c r="M506" s="80"/>
      <c r="N506" s="80"/>
      <c r="O506" s="80"/>
      <c r="P506" s="695"/>
      <c r="Q506" s="85"/>
      <c r="R506" s="85"/>
    </row>
    <row r="507" spans="1:18" s="1018" customFormat="1" ht="15.75">
      <c r="A507" s="79"/>
      <c r="B507" s="80"/>
      <c r="C507" s="80"/>
      <c r="D507" s="80"/>
      <c r="E507" s="80"/>
      <c r="F507" s="80"/>
      <c r="G507" s="80"/>
      <c r="H507" s="80"/>
      <c r="I507" s="80"/>
      <c r="J507" s="80"/>
      <c r="K507" s="80"/>
      <c r="L507" s="80"/>
      <c r="M507" s="80"/>
      <c r="N507" s="80"/>
      <c r="O507" s="80"/>
      <c r="P507" s="695"/>
      <c r="Q507" s="85"/>
      <c r="R507" s="85"/>
    </row>
    <row r="508" spans="1:18" s="1018" customFormat="1" ht="15.75">
      <c r="A508" s="79"/>
      <c r="B508" s="80"/>
      <c r="C508" s="80"/>
      <c r="D508" s="80"/>
      <c r="E508" s="80"/>
      <c r="F508" s="80"/>
      <c r="G508" s="80"/>
      <c r="H508" s="80"/>
      <c r="I508" s="80"/>
      <c r="J508" s="80"/>
      <c r="K508" s="80"/>
      <c r="L508" s="80"/>
      <c r="M508" s="80"/>
      <c r="N508" s="80"/>
      <c r="O508" s="80"/>
      <c r="P508" s="695"/>
      <c r="Q508" s="85"/>
      <c r="R508" s="85"/>
    </row>
    <row r="509" spans="1:18" s="1018" customFormat="1" ht="15.75">
      <c r="A509" s="79"/>
      <c r="B509" s="80"/>
      <c r="C509" s="80"/>
      <c r="D509" s="80"/>
      <c r="E509" s="80"/>
      <c r="F509" s="80"/>
      <c r="G509" s="80"/>
      <c r="H509" s="80"/>
      <c r="I509" s="80"/>
      <c r="J509" s="80"/>
      <c r="K509" s="80"/>
      <c r="L509" s="80"/>
      <c r="M509" s="80"/>
      <c r="N509" s="80"/>
      <c r="O509" s="80"/>
      <c r="P509" s="695"/>
      <c r="Q509" s="85"/>
      <c r="R509" s="85"/>
    </row>
    <row r="510" spans="1:18" s="1018" customFormat="1" ht="15.75">
      <c r="A510" s="79"/>
      <c r="B510" s="80"/>
      <c r="C510" s="80"/>
      <c r="D510" s="80"/>
      <c r="E510" s="80"/>
      <c r="F510" s="80"/>
      <c r="G510" s="80"/>
      <c r="H510" s="80"/>
      <c r="I510" s="80"/>
      <c r="J510" s="80"/>
      <c r="K510" s="80"/>
      <c r="L510" s="80"/>
      <c r="M510" s="80"/>
      <c r="N510" s="80"/>
      <c r="O510" s="80"/>
      <c r="P510" s="695"/>
      <c r="Q510" s="85"/>
      <c r="R510" s="85"/>
    </row>
    <row r="511" spans="1:18" s="1018" customFormat="1" ht="15.75">
      <c r="A511" s="79"/>
      <c r="B511" s="80"/>
      <c r="C511" s="80"/>
      <c r="D511" s="80"/>
      <c r="E511" s="80"/>
      <c r="F511" s="80"/>
      <c r="G511" s="80"/>
      <c r="H511" s="80"/>
      <c r="I511" s="80"/>
      <c r="J511" s="80"/>
      <c r="K511" s="80"/>
      <c r="L511" s="80"/>
      <c r="M511" s="80"/>
      <c r="N511" s="80"/>
      <c r="O511" s="80"/>
      <c r="P511" s="695"/>
      <c r="Q511" s="85"/>
      <c r="R511" s="85"/>
    </row>
    <row r="512" spans="1:18" s="1018" customFormat="1" ht="15.75">
      <c r="A512" s="79"/>
      <c r="B512" s="80"/>
      <c r="C512" s="80"/>
      <c r="D512" s="80"/>
      <c r="E512" s="80"/>
      <c r="F512" s="80"/>
      <c r="G512" s="80"/>
      <c r="H512" s="80"/>
      <c r="I512" s="80"/>
      <c r="J512" s="80"/>
      <c r="K512" s="80"/>
      <c r="L512" s="80"/>
      <c r="M512" s="80"/>
      <c r="N512" s="80"/>
      <c r="O512" s="80"/>
      <c r="P512" s="695"/>
      <c r="Q512" s="85"/>
      <c r="R512" s="85"/>
    </row>
    <row r="513" spans="1:18" s="1018" customFormat="1" ht="15.75">
      <c r="A513" s="79"/>
      <c r="B513" s="80"/>
      <c r="C513" s="80"/>
      <c r="D513" s="80"/>
      <c r="E513" s="80"/>
      <c r="F513" s="80"/>
      <c r="G513" s="80"/>
      <c r="H513" s="80"/>
      <c r="I513" s="80"/>
      <c r="J513" s="80"/>
      <c r="K513" s="80"/>
      <c r="L513" s="80"/>
      <c r="M513" s="80"/>
      <c r="N513" s="80"/>
      <c r="O513" s="80"/>
      <c r="P513" s="695"/>
      <c r="Q513" s="85"/>
      <c r="R513" s="85"/>
    </row>
    <row r="514" spans="1:18" s="1018" customFormat="1" ht="15.75">
      <c r="A514" s="79"/>
      <c r="B514" s="80"/>
      <c r="C514" s="80"/>
      <c r="D514" s="80"/>
      <c r="E514" s="80"/>
      <c r="F514" s="80"/>
      <c r="G514" s="80"/>
      <c r="H514" s="80"/>
      <c r="I514" s="80"/>
      <c r="J514" s="80"/>
      <c r="K514" s="80"/>
      <c r="L514" s="80"/>
      <c r="M514" s="80"/>
      <c r="N514" s="80"/>
      <c r="O514" s="80"/>
      <c r="P514" s="695"/>
      <c r="Q514" s="85"/>
      <c r="R514" s="85"/>
    </row>
    <row r="515" spans="1:18" s="1018" customFormat="1" ht="15.75">
      <c r="A515" s="79"/>
      <c r="B515" s="80"/>
      <c r="C515" s="80"/>
      <c r="D515" s="80"/>
      <c r="E515" s="80"/>
      <c r="F515" s="80"/>
      <c r="G515" s="80"/>
      <c r="H515" s="80"/>
      <c r="I515" s="80"/>
      <c r="J515" s="80"/>
      <c r="K515" s="80"/>
      <c r="L515" s="80"/>
      <c r="M515" s="80"/>
      <c r="N515" s="80"/>
      <c r="O515" s="80"/>
      <c r="P515" s="695"/>
      <c r="Q515" s="85"/>
      <c r="R515" s="85"/>
    </row>
    <row r="516" spans="1:18" s="1018" customFormat="1" ht="15.75">
      <c r="A516" s="79"/>
      <c r="B516" s="80"/>
      <c r="C516" s="80"/>
      <c r="D516" s="80"/>
      <c r="E516" s="80"/>
      <c r="F516" s="80"/>
      <c r="G516" s="80"/>
      <c r="H516" s="80"/>
      <c r="I516" s="80"/>
      <c r="J516" s="80"/>
      <c r="K516" s="80"/>
      <c r="L516" s="80"/>
      <c r="M516" s="80"/>
      <c r="N516" s="80"/>
      <c r="O516" s="80"/>
      <c r="P516" s="695"/>
      <c r="Q516" s="85"/>
      <c r="R516" s="85"/>
    </row>
    <row r="517" spans="1:18" s="1018" customFormat="1" ht="15.75">
      <c r="A517" s="79"/>
      <c r="B517" s="80"/>
      <c r="C517" s="80"/>
      <c r="D517" s="80"/>
      <c r="E517" s="80"/>
      <c r="F517" s="80"/>
      <c r="G517" s="80"/>
      <c r="H517" s="80"/>
      <c r="I517" s="80"/>
      <c r="J517" s="80"/>
      <c r="K517" s="80"/>
      <c r="L517" s="80"/>
      <c r="M517" s="80"/>
      <c r="N517" s="80"/>
      <c r="O517" s="80"/>
      <c r="P517" s="695"/>
      <c r="Q517" s="85"/>
      <c r="R517" s="85"/>
    </row>
    <row r="518" spans="1:18" s="1018" customFormat="1" ht="15.75">
      <c r="A518" s="79"/>
      <c r="B518" s="80"/>
      <c r="C518" s="80"/>
      <c r="D518" s="80"/>
      <c r="E518" s="80"/>
      <c r="F518" s="80"/>
      <c r="G518" s="80"/>
      <c r="H518" s="80"/>
      <c r="I518" s="80"/>
      <c r="J518" s="80"/>
      <c r="K518" s="80"/>
      <c r="L518" s="80"/>
      <c r="M518" s="80"/>
      <c r="N518" s="80"/>
      <c r="O518" s="80"/>
      <c r="P518" s="695"/>
      <c r="Q518" s="85"/>
      <c r="R518" s="85"/>
    </row>
    <row r="519" spans="1:18" s="1018" customFormat="1" ht="15.75">
      <c r="A519" s="79"/>
      <c r="B519" s="80"/>
      <c r="C519" s="80"/>
      <c r="D519" s="80"/>
      <c r="E519" s="80"/>
      <c r="F519" s="80"/>
      <c r="G519" s="80"/>
      <c r="H519" s="80"/>
      <c r="I519" s="80"/>
      <c r="J519" s="80"/>
      <c r="K519" s="80"/>
      <c r="L519" s="80"/>
      <c r="M519" s="80"/>
      <c r="N519" s="80"/>
      <c r="O519" s="80"/>
      <c r="P519" s="695"/>
      <c r="Q519" s="85"/>
      <c r="R519" s="85"/>
    </row>
    <row r="520" spans="1:18" s="1018" customFormat="1" ht="15.75">
      <c r="A520" s="79"/>
      <c r="B520" s="80"/>
      <c r="C520" s="80"/>
      <c r="D520" s="80"/>
      <c r="E520" s="80"/>
      <c r="F520" s="80"/>
      <c r="G520" s="80"/>
      <c r="H520" s="80"/>
      <c r="I520" s="80"/>
      <c r="J520" s="80"/>
      <c r="K520" s="80"/>
      <c r="L520" s="80"/>
      <c r="M520" s="80"/>
      <c r="N520" s="80"/>
      <c r="O520" s="80"/>
      <c r="P520" s="695"/>
      <c r="Q520" s="85"/>
      <c r="R520" s="85"/>
    </row>
    <row r="521" spans="1:18" s="1018" customFormat="1" ht="15.75">
      <c r="A521" s="79"/>
      <c r="B521" s="80"/>
      <c r="C521" s="80"/>
      <c r="D521" s="80"/>
      <c r="E521" s="80"/>
      <c r="F521" s="80"/>
      <c r="G521" s="80"/>
      <c r="H521" s="80"/>
      <c r="I521" s="80"/>
      <c r="J521" s="80"/>
      <c r="K521" s="80"/>
      <c r="L521" s="80"/>
      <c r="M521" s="80"/>
      <c r="N521" s="80"/>
      <c r="O521" s="80"/>
      <c r="P521" s="695"/>
      <c r="Q521" s="85"/>
      <c r="R521" s="85"/>
    </row>
    <row r="522" spans="1:18" s="1018" customFormat="1" ht="15.75">
      <c r="A522" s="79"/>
      <c r="B522" s="80"/>
      <c r="C522" s="80"/>
      <c r="D522" s="80"/>
      <c r="E522" s="80"/>
      <c r="F522" s="80"/>
      <c r="G522" s="80"/>
      <c r="H522" s="80"/>
      <c r="I522" s="80"/>
      <c r="J522" s="80"/>
      <c r="K522" s="80"/>
      <c r="L522" s="80"/>
      <c r="M522" s="80"/>
      <c r="N522" s="80"/>
      <c r="O522" s="80"/>
      <c r="P522" s="695"/>
      <c r="Q522" s="85"/>
      <c r="R522" s="85"/>
    </row>
    <row r="523" spans="1:18" s="1018" customFormat="1" ht="15.75">
      <c r="A523" s="79"/>
      <c r="B523" s="80"/>
      <c r="C523" s="80"/>
      <c r="D523" s="80"/>
      <c r="E523" s="80"/>
      <c r="F523" s="80"/>
      <c r="G523" s="80"/>
      <c r="H523" s="80"/>
      <c r="I523" s="80"/>
      <c r="J523" s="80"/>
      <c r="K523" s="80"/>
      <c r="L523" s="80"/>
      <c r="M523" s="80"/>
      <c r="N523" s="80"/>
      <c r="O523" s="80"/>
      <c r="P523" s="695"/>
      <c r="Q523" s="85"/>
      <c r="R523" s="85"/>
    </row>
    <row r="524" spans="1:18" s="1018" customFormat="1" ht="15.75">
      <c r="A524" s="79"/>
      <c r="B524" s="80"/>
      <c r="C524" s="80"/>
      <c r="D524" s="80"/>
      <c r="E524" s="80"/>
      <c r="F524" s="80"/>
      <c r="G524" s="80"/>
      <c r="H524" s="80"/>
      <c r="I524" s="80"/>
      <c r="J524" s="80"/>
      <c r="K524" s="80"/>
      <c r="L524" s="80"/>
      <c r="M524" s="80"/>
      <c r="N524" s="80"/>
      <c r="O524" s="80"/>
      <c r="P524" s="695"/>
      <c r="Q524" s="85"/>
      <c r="R524" s="85"/>
    </row>
    <row r="525" spans="1:18" s="1018" customFormat="1" ht="15.75">
      <c r="A525" s="79"/>
      <c r="B525" s="80"/>
      <c r="C525" s="80"/>
      <c r="D525" s="80"/>
      <c r="E525" s="80"/>
      <c r="F525" s="80"/>
      <c r="G525" s="80"/>
      <c r="H525" s="80"/>
      <c r="I525" s="80"/>
      <c r="J525" s="80"/>
      <c r="K525" s="80"/>
      <c r="L525" s="80"/>
      <c r="M525" s="80"/>
      <c r="N525" s="80"/>
      <c r="O525" s="80"/>
      <c r="P525" s="695"/>
      <c r="Q525" s="85"/>
      <c r="R525" s="85"/>
    </row>
    <row r="526" spans="1:18" s="1018" customFormat="1" ht="15.75">
      <c r="A526" s="79"/>
      <c r="B526" s="80"/>
      <c r="C526" s="80"/>
      <c r="D526" s="80"/>
      <c r="E526" s="80"/>
      <c r="F526" s="80"/>
      <c r="G526" s="80"/>
      <c r="H526" s="80"/>
      <c r="I526" s="80"/>
      <c r="J526" s="80"/>
      <c r="K526" s="80"/>
      <c r="L526" s="80"/>
      <c r="M526" s="80"/>
      <c r="N526" s="80"/>
      <c r="O526" s="80"/>
      <c r="P526" s="695"/>
      <c r="Q526" s="85"/>
      <c r="R526" s="85"/>
    </row>
    <row r="527" spans="1:18" s="1018" customFormat="1" ht="15.75">
      <c r="A527" s="79"/>
      <c r="B527" s="80"/>
      <c r="C527" s="80"/>
      <c r="D527" s="80"/>
      <c r="E527" s="80"/>
      <c r="F527" s="80"/>
      <c r="G527" s="80"/>
      <c r="H527" s="80"/>
      <c r="I527" s="80"/>
      <c r="J527" s="80"/>
      <c r="K527" s="80"/>
      <c r="L527" s="80"/>
      <c r="M527" s="80"/>
      <c r="N527" s="80"/>
      <c r="O527" s="80"/>
      <c r="P527" s="695"/>
      <c r="Q527" s="85"/>
      <c r="R527" s="85"/>
    </row>
    <row r="528" spans="1:18" s="1018" customFormat="1" ht="15.75">
      <c r="A528" s="79"/>
      <c r="B528" s="80"/>
      <c r="C528" s="80"/>
      <c r="D528" s="80"/>
      <c r="E528" s="80"/>
      <c r="F528" s="80"/>
      <c r="G528" s="80"/>
      <c r="H528" s="80"/>
      <c r="I528" s="80"/>
      <c r="J528" s="80"/>
      <c r="K528" s="80"/>
      <c r="L528" s="80"/>
      <c r="M528" s="80"/>
      <c r="N528" s="80"/>
      <c r="O528" s="80"/>
      <c r="P528" s="695"/>
      <c r="Q528" s="85"/>
      <c r="R528" s="85"/>
    </row>
    <row r="529" spans="1:18" s="1018" customFormat="1" ht="15.75">
      <c r="A529" s="79"/>
      <c r="B529" s="80"/>
      <c r="C529" s="80"/>
      <c r="D529" s="80"/>
      <c r="E529" s="80"/>
      <c r="F529" s="80"/>
      <c r="G529" s="80"/>
      <c r="H529" s="80"/>
      <c r="I529" s="80"/>
      <c r="J529" s="80"/>
      <c r="K529" s="80"/>
      <c r="L529" s="80"/>
      <c r="M529" s="80"/>
      <c r="N529" s="80"/>
      <c r="O529" s="80"/>
      <c r="P529" s="695"/>
      <c r="Q529" s="85"/>
      <c r="R529" s="85"/>
    </row>
    <row r="530" spans="1:18" s="1018" customFormat="1" ht="15.75">
      <c r="A530" s="79"/>
      <c r="B530" s="80"/>
      <c r="C530" s="80"/>
      <c r="D530" s="80"/>
      <c r="E530" s="80"/>
      <c r="F530" s="80"/>
      <c r="G530" s="80"/>
      <c r="H530" s="80"/>
      <c r="I530" s="80"/>
      <c r="J530" s="80"/>
      <c r="K530" s="80"/>
      <c r="L530" s="80"/>
      <c r="M530" s="80"/>
      <c r="N530" s="80"/>
      <c r="O530" s="80"/>
      <c r="P530" s="695"/>
      <c r="Q530" s="85"/>
      <c r="R530" s="85"/>
    </row>
    <row r="531" spans="1:18" s="1018" customFormat="1" ht="15.75">
      <c r="A531" s="79"/>
      <c r="B531" s="80"/>
      <c r="C531" s="80"/>
      <c r="D531" s="80"/>
      <c r="E531" s="80"/>
      <c r="F531" s="80"/>
      <c r="G531" s="80"/>
      <c r="H531" s="80"/>
      <c r="I531" s="80"/>
      <c r="J531" s="80"/>
      <c r="K531" s="80"/>
      <c r="L531" s="80"/>
      <c r="M531" s="80"/>
      <c r="N531" s="80"/>
      <c r="O531" s="80"/>
      <c r="P531" s="695"/>
      <c r="Q531" s="85"/>
      <c r="R531" s="85"/>
    </row>
    <row r="532" spans="1:18" s="1018" customFormat="1" ht="15.75">
      <c r="A532" s="79"/>
      <c r="B532" s="80"/>
      <c r="C532" s="80"/>
      <c r="D532" s="80"/>
      <c r="E532" s="80"/>
      <c r="F532" s="80"/>
      <c r="G532" s="80"/>
      <c r="H532" s="80"/>
      <c r="I532" s="80"/>
      <c r="J532" s="80"/>
      <c r="K532" s="80"/>
      <c r="L532" s="80"/>
      <c r="M532" s="80"/>
      <c r="N532" s="80"/>
      <c r="O532" s="80"/>
      <c r="P532" s="695"/>
      <c r="Q532" s="85"/>
      <c r="R532" s="85"/>
    </row>
    <row r="533" spans="1:18" s="1018" customFormat="1" ht="15.75">
      <c r="A533" s="79"/>
      <c r="B533" s="80"/>
      <c r="C533" s="80"/>
      <c r="D533" s="80"/>
      <c r="E533" s="80"/>
      <c r="F533" s="80"/>
      <c r="G533" s="80"/>
      <c r="H533" s="80"/>
      <c r="I533" s="80"/>
      <c r="J533" s="80"/>
      <c r="K533" s="80"/>
      <c r="L533" s="80"/>
      <c r="M533" s="80"/>
      <c r="N533" s="80"/>
      <c r="O533" s="80"/>
      <c r="P533" s="695"/>
      <c r="Q533" s="85"/>
      <c r="R533" s="85"/>
    </row>
    <row r="534" spans="1:18" s="1018" customFormat="1" ht="15.75">
      <c r="A534" s="79"/>
      <c r="B534" s="80"/>
      <c r="C534" s="80"/>
      <c r="D534" s="80"/>
      <c r="E534" s="80"/>
      <c r="F534" s="80"/>
      <c r="G534" s="80"/>
      <c r="H534" s="80"/>
      <c r="I534" s="80"/>
      <c r="J534" s="80"/>
      <c r="K534" s="80"/>
      <c r="L534" s="80"/>
      <c r="M534" s="80"/>
      <c r="N534" s="80"/>
      <c r="O534" s="80"/>
      <c r="P534" s="695"/>
      <c r="Q534" s="85"/>
      <c r="R534" s="85"/>
    </row>
    <row r="535" spans="1:18" s="1018" customFormat="1" ht="15.75">
      <c r="A535" s="79"/>
      <c r="B535" s="80"/>
      <c r="C535" s="80"/>
      <c r="D535" s="80"/>
      <c r="E535" s="80"/>
      <c r="F535" s="80"/>
      <c r="G535" s="80"/>
      <c r="H535" s="80"/>
      <c r="I535" s="80"/>
      <c r="J535" s="80"/>
      <c r="K535" s="80"/>
      <c r="L535" s="80"/>
      <c r="M535" s="80"/>
      <c r="N535" s="80"/>
      <c r="O535" s="80"/>
      <c r="P535" s="695"/>
      <c r="Q535" s="85"/>
      <c r="R535" s="85"/>
    </row>
    <row r="536" spans="1:18" s="1018" customFormat="1" ht="15.75">
      <c r="A536" s="79"/>
      <c r="B536" s="80"/>
      <c r="C536" s="80"/>
      <c r="D536" s="80"/>
      <c r="E536" s="80"/>
      <c r="F536" s="80"/>
      <c r="G536" s="80"/>
      <c r="H536" s="80"/>
      <c r="I536" s="80"/>
      <c r="J536" s="80"/>
      <c r="K536" s="80"/>
      <c r="L536" s="80"/>
      <c r="M536" s="80"/>
      <c r="N536" s="80"/>
      <c r="O536" s="80"/>
      <c r="P536" s="695"/>
      <c r="Q536" s="85"/>
      <c r="R536" s="85"/>
    </row>
    <row r="537" spans="1:18" s="1018" customFormat="1" ht="15.75">
      <c r="A537" s="79"/>
      <c r="B537" s="80"/>
      <c r="C537" s="80"/>
      <c r="D537" s="80"/>
      <c r="E537" s="80"/>
      <c r="F537" s="80"/>
      <c r="G537" s="80"/>
      <c r="H537" s="80"/>
      <c r="I537" s="80"/>
      <c r="J537" s="80"/>
      <c r="K537" s="80"/>
      <c r="L537" s="80"/>
      <c r="M537" s="80"/>
      <c r="N537" s="80"/>
      <c r="O537" s="80"/>
      <c r="P537" s="695"/>
      <c r="Q537" s="85"/>
      <c r="R537" s="85"/>
    </row>
    <row r="538" spans="1:18" s="1018" customFormat="1" ht="15.75">
      <c r="A538" s="79"/>
      <c r="B538" s="80"/>
      <c r="C538" s="80"/>
      <c r="D538" s="80"/>
      <c r="E538" s="80"/>
      <c r="F538" s="80"/>
      <c r="G538" s="80"/>
      <c r="H538" s="80"/>
      <c r="I538" s="80"/>
      <c r="J538" s="80"/>
      <c r="K538" s="80"/>
      <c r="L538" s="80"/>
      <c r="M538" s="80"/>
      <c r="N538" s="80"/>
      <c r="O538" s="80"/>
      <c r="P538" s="695"/>
      <c r="Q538" s="85"/>
      <c r="R538" s="85"/>
    </row>
    <row r="539" spans="1:18" s="1018" customFormat="1" ht="15.75">
      <c r="A539" s="79"/>
      <c r="B539" s="80"/>
      <c r="C539" s="80"/>
      <c r="D539" s="80"/>
      <c r="E539" s="80"/>
      <c r="F539" s="80"/>
      <c r="G539" s="80"/>
      <c r="H539" s="80"/>
      <c r="I539" s="80"/>
      <c r="J539" s="80"/>
      <c r="K539" s="80"/>
      <c r="L539" s="80"/>
      <c r="M539" s="80"/>
      <c r="N539" s="80"/>
      <c r="O539" s="80"/>
      <c r="P539" s="695"/>
      <c r="Q539" s="85"/>
      <c r="R539" s="85"/>
    </row>
    <row r="540" spans="1:18" s="1018" customFormat="1" ht="15.75">
      <c r="A540" s="79"/>
      <c r="B540" s="80"/>
      <c r="C540" s="80"/>
      <c r="D540" s="80"/>
      <c r="E540" s="80"/>
      <c r="F540" s="80"/>
      <c r="G540" s="80"/>
      <c r="H540" s="80"/>
      <c r="I540" s="80"/>
      <c r="J540" s="80"/>
      <c r="K540" s="80"/>
      <c r="L540" s="80"/>
      <c r="M540" s="80"/>
      <c r="N540" s="80"/>
      <c r="O540" s="80"/>
      <c r="P540" s="695"/>
      <c r="Q540" s="85"/>
      <c r="R540" s="85"/>
    </row>
    <row r="541" spans="1:18" s="1018" customFormat="1" ht="15.75">
      <c r="A541" s="79"/>
      <c r="B541" s="80"/>
      <c r="C541" s="80"/>
      <c r="D541" s="80"/>
      <c r="E541" s="80"/>
      <c r="F541" s="80"/>
      <c r="G541" s="80"/>
      <c r="H541" s="80"/>
      <c r="I541" s="80"/>
      <c r="J541" s="80"/>
      <c r="K541" s="80"/>
      <c r="L541" s="80"/>
      <c r="M541" s="80"/>
      <c r="N541" s="80"/>
      <c r="O541" s="80"/>
      <c r="P541" s="695"/>
      <c r="Q541" s="85"/>
      <c r="R541" s="85"/>
    </row>
    <row r="542" spans="1:18" s="1018" customFormat="1" ht="15.75">
      <c r="A542" s="79"/>
      <c r="B542" s="80"/>
      <c r="C542" s="80"/>
      <c r="D542" s="80"/>
      <c r="E542" s="80"/>
      <c r="F542" s="80"/>
      <c r="G542" s="80"/>
      <c r="H542" s="80"/>
      <c r="I542" s="80"/>
      <c r="J542" s="80"/>
      <c r="K542" s="80"/>
      <c r="L542" s="80"/>
      <c r="M542" s="80"/>
      <c r="N542" s="80"/>
      <c r="O542" s="80"/>
      <c r="P542" s="695"/>
      <c r="Q542" s="85"/>
      <c r="R542" s="85"/>
    </row>
    <row r="543" spans="1:18" s="1018" customFormat="1" ht="15.75">
      <c r="A543" s="79"/>
      <c r="B543" s="80"/>
      <c r="C543" s="80"/>
      <c r="D543" s="80"/>
      <c r="E543" s="80"/>
      <c r="F543" s="80"/>
      <c r="G543" s="80"/>
      <c r="H543" s="80"/>
      <c r="I543" s="80"/>
      <c r="J543" s="80"/>
      <c r="K543" s="80"/>
      <c r="L543" s="80"/>
      <c r="M543" s="80"/>
      <c r="N543" s="80"/>
      <c r="O543" s="80"/>
      <c r="P543" s="695"/>
      <c r="Q543" s="85"/>
      <c r="R543" s="85"/>
    </row>
    <row r="544" spans="1:18" s="1018" customFormat="1" ht="15.75">
      <c r="A544" s="79"/>
      <c r="B544" s="80"/>
      <c r="C544" s="80"/>
      <c r="D544" s="80"/>
      <c r="E544" s="80"/>
      <c r="F544" s="80"/>
      <c r="G544" s="80"/>
      <c r="H544" s="80"/>
      <c r="I544" s="80"/>
      <c r="J544" s="80"/>
      <c r="K544" s="80"/>
      <c r="L544" s="80"/>
      <c r="M544" s="80"/>
      <c r="N544" s="80"/>
      <c r="O544" s="80"/>
      <c r="P544" s="695"/>
      <c r="Q544" s="85"/>
      <c r="R544" s="85"/>
    </row>
    <row r="545" spans="1:18" s="1018" customFormat="1" ht="15.75">
      <c r="A545" s="79"/>
      <c r="B545" s="80"/>
      <c r="C545" s="80"/>
      <c r="D545" s="80"/>
      <c r="E545" s="80"/>
      <c r="F545" s="80"/>
      <c r="G545" s="80"/>
      <c r="H545" s="80"/>
      <c r="I545" s="80"/>
      <c r="J545" s="80"/>
      <c r="K545" s="80"/>
      <c r="L545" s="80"/>
      <c r="M545" s="80"/>
      <c r="N545" s="80"/>
      <c r="O545" s="80"/>
      <c r="P545" s="695"/>
      <c r="Q545" s="85"/>
      <c r="R545" s="85"/>
    </row>
    <row r="546" spans="1:18" s="1018" customFormat="1" ht="15.75">
      <c r="A546" s="79"/>
      <c r="B546" s="80"/>
      <c r="C546" s="80"/>
      <c r="D546" s="80"/>
      <c r="E546" s="80"/>
      <c r="F546" s="80"/>
      <c r="G546" s="80"/>
      <c r="H546" s="80"/>
      <c r="I546" s="80"/>
      <c r="J546" s="80"/>
      <c r="K546" s="80"/>
      <c r="L546" s="80"/>
      <c r="M546" s="80"/>
      <c r="N546" s="80"/>
      <c r="O546" s="80"/>
      <c r="P546" s="695"/>
      <c r="Q546" s="85"/>
      <c r="R546" s="85"/>
    </row>
    <row r="547" spans="1:18" s="1018" customFormat="1" ht="15.75">
      <c r="A547" s="79"/>
      <c r="B547" s="80"/>
      <c r="C547" s="80"/>
      <c r="D547" s="80"/>
      <c r="E547" s="80"/>
      <c r="F547" s="80"/>
      <c r="G547" s="80"/>
      <c r="H547" s="80"/>
      <c r="I547" s="80"/>
      <c r="J547" s="80"/>
      <c r="K547" s="80"/>
      <c r="L547" s="80"/>
      <c r="M547" s="80"/>
      <c r="N547" s="80"/>
      <c r="O547" s="80"/>
      <c r="P547" s="695"/>
      <c r="Q547" s="85"/>
      <c r="R547" s="85"/>
    </row>
    <row r="548" spans="1:18" s="1018" customFormat="1" ht="15.75">
      <c r="A548" s="79"/>
      <c r="B548" s="80"/>
      <c r="C548" s="80"/>
      <c r="D548" s="80"/>
      <c r="E548" s="80"/>
      <c r="F548" s="80"/>
      <c r="G548" s="80"/>
      <c r="H548" s="80"/>
      <c r="I548" s="80"/>
      <c r="J548" s="80"/>
      <c r="K548" s="80"/>
      <c r="L548" s="80"/>
      <c r="M548" s="80"/>
      <c r="N548" s="80"/>
      <c r="O548" s="80"/>
      <c r="P548" s="695"/>
      <c r="Q548" s="85"/>
      <c r="R548" s="85"/>
    </row>
    <row r="549" spans="1:18" s="1018" customFormat="1" ht="15.75">
      <c r="A549" s="79"/>
      <c r="B549" s="80"/>
      <c r="C549" s="80"/>
      <c r="D549" s="80"/>
      <c r="E549" s="80"/>
      <c r="F549" s="80"/>
      <c r="G549" s="80"/>
      <c r="H549" s="80"/>
      <c r="I549" s="80"/>
      <c r="J549" s="80"/>
      <c r="K549" s="80"/>
      <c r="L549" s="80"/>
      <c r="M549" s="80"/>
      <c r="N549" s="80"/>
      <c r="O549" s="80"/>
      <c r="P549" s="695"/>
      <c r="Q549" s="85"/>
      <c r="R549" s="85"/>
    </row>
    <row r="550" spans="1:18" s="1018" customFormat="1" ht="15.75">
      <c r="A550" s="79"/>
      <c r="B550" s="80"/>
      <c r="C550" s="80"/>
      <c r="D550" s="80"/>
      <c r="E550" s="80"/>
      <c r="F550" s="80"/>
      <c r="G550" s="80"/>
      <c r="H550" s="80"/>
      <c r="I550" s="80"/>
      <c r="J550" s="80"/>
      <c r="K550" s="80"/>
      <c r="L550" s="80"/>
      <c r="M550" s="80"/>
      <c r="N550" s="80"/>
      <c r="O550" s="80"/>
      <c r="P550" s="695"/>
      <c r="Q550" s="85"/>
      <c r="R550" s="85"/>
    </row>
    <row r="551" spans="1:18" s="1018" customFormat="1" ht="15.75">
      <c r="A551" s="79"/>
      <c r="B551" s="80"/>
      <c r="C551" s="80"/>
      <c r="D551" s="80"/>
      <c r="E551" s="80"/>
      <c r="F551" s="80"/>
      <c r="G551" s="80"/>
      <c r="H551" s="80"/>
      <c r="I551" s="80"/>
      <c r="J551" s="80"/>
      <c r="K551" s="80"/>
      <c r="L551" s="80"/>
      <c r="M551" s="80"/>
      <c r="N551" s="80"/>
      <c r="O551" s="80"/>
      <c r="P551" s="695"/>
      <c r="Q551" s="85"/>
      <c r="R551" s="85"/>
    </row>
    <row r="552" spans="1:18" s="1018" customFormat="1" ht="15.75">
      <c r="A552" s="79"/>
      <c r="B552" s="80"/>
      <c r="C552" s="80"/>
      <c r="D552" s="80"/>
      <c r="E552" s="80"/>
      <c r="F552" s="80"/>
      <c r="G552" s="80"/>
      <c r="H552" s="80"/>
      <c r="I552" s="80"/>
      <c r="J552" s="80"/>
      <c r="K552" s="80"/>
      <c r="L552" s="80"/>
      <c r="M552" s="80"/>
      <c r="N552" s="80"/>
      <c r="O552" s="80"/>
      <c r="P552" s="695"/>
      <c r="Q552" s="85"/>
      <c r="R552" s="85"/>
    </row>
    <row r="553" spans="1:18" s="1018" customFormat="1" ht="15.75">
      <c r="A553" s="79"/>
      <c r="B553" s="80"/>
      <c r="C553" s="80"/>
      <c r="D553" s="80"/>
      <c r="E553" s="80"/>
      <c r="F553" s="80"/>
      <c r="G553" s="80"/>
      <c r="H553" s="80"/>
      <c r="I553" s="80"/>
      <c r="J553" s="80"/>
      <c r="K553" s="80"/>
      <c r="L553" s="80"/>
      <c r="M553" s="80"/>
      <c r="N553" s="80"/>
      <c r="O553" s="80"/>
      <c r="P553" s="695"/>
      <c r="Q553" s="85"/>
      <c r="R553" s="85"/>
    </row>
    <row r="554" spans="1:18" s="1018" customFormat="1" ht="15.75">
      <c r="A554" s="79"/>
      <c r="B554" s="80"/>
      <c r="C554" s="80"/>
      <c r="D554" s="80"/>
      <c r="E554" s="80"/>
      <c r="F554" s="80"/>
      <c r="G554" s="80"/>
      <c r="H554" s="80"/>
      <c r="I554" s="80"/>
      <c r="J554" s="80"/>
      <c r="K554" s="80"/>
      <c r="L554" s="80"/>
      <c r="M554" s="80"/>
      <c r="N554" s="80"/>
      <c r="O554" s="80"/>
      <c r="P554" s="695"/>
      <c r="Q554" s="85"/>
      <c r="R554" s="85"/>
    </row>
    <row r="555" spans="1:18" s="1018" customFormat="1" ht="15.75">
      <c r="A555" s="79"/>
      <c r="B555" s="80"/>
      <c r="C555" s="80"/>
      <c r="D555" s="80"/>
      <c r="E555" s="80"/>
      <c r="F555" s="80"/>
      <c r="G555" s="80"/>
      <c r="H555" s="80"/>
      <c r="I555" s="80"/>
      <c r="J555" s="80"/>
      <c r="K555" s="80"/>
      <c r="L555" s="80"/>
      <c r="M555" s="80"/>
      <c r="N555" s="80"/>
      <c r="O555" s="80"/>
      <c r="P555" s="695"/>
      <c r="Q555" s="85"/>
      <c r="R555" s="85"/>
    </row>
    <row r="556" spans="1:18" s="1018" customFormat="1" ht="15.75">
      <c r="A556" s="79"/>
      <c r="B556" s="80"/>
      <c r="C556" s="80"/>
      <c r="D556" s="80"/>
      <c r="E556" s="80"/>
      <c r="F556" s="80"/>
      <c r="G556" s="80"/>
      <c r="H556" s="80"/>
      <c r="I556" s="80"/>
      <c r="J556" s="80"/>
      <c r="K556" s="80"/>
      <c r="L556" s="80"/>
      <c r="M556" s="80"/>
      <c r="N556" s="80"/>
      <c r="O556" s="80"/>
      <c r="P556" s="695"/>
      <c r="Q556" s="85"/>
      <c r="R556" s="85"/>
    </row>
    <row r="557" spans="1:18" s="1018" customFormat="1" ht="15.75">
      <c r="A557" s="79"/>
      <c r="B557" s="80"/>
      <c r="C557" s="80"/>
      <c r="D557" s="80"/>
      <c r="E557" s="80"/>
      <c r="F557" s="80"/>
      <c r="G557" s="80"/>
      <c r="H557" s="80"/>
      <c r="I557" s="80"/>
      <c r="J557" s="80"/>
      <c r="K557" s="80"/>
      <c r="L557" s="80"/>
      <c r="M557" s="80"/>
      <c r="N557" s="80"/>
      <c r="O557" s="80"/>
      <c r="P557" s="695"/>
      <c r="Q557" s="85"/>
      <c r="R557" s="85"/>
    </row>
    <row r="558" spans="1:18" s="1018" customFormat="1" ht="15.75">
      <c r="A558" s="79"/>
      <c r="B558" s="80"/>
      <c r="C558" s="80"/>
      <c r="D558" s="80"/>
      <c r="E558" s="80"/>
      <c r="F558" s="80"/>
      <c r="G558" s="80"/>
      <c r="H558" s="80"/>
      <c r="I558" s="80"/>
      <c r="J558" s="80"/>
      <c r="K558" s="80"/>
      <c r="L558" s="80"/>
      <c r="M558" s="80"/>
      <c r="N558" s="80"/>
      <c r="O558" s="80"/>
      <c r="P558" s="695"/>
      <c r="Q558" s="85"/>
      <c r="R558" s="85"/>
    </row>
    <row r="559" spans="1:18" s="1018" customFormat="1" ht="15.75">
      <c r="A559" s="79"/>
      <c r="B559" s="80"/>
      <c r="C559" s="80"/>
      <c r="D559" s="80"/>
      <c r="E559" s="80"/>
      <c r="F559" s="80"/>
      <c r="G559" s="80"/>
      <c r="H559" s="80"/>
      <c r="I559" s="80"/>
      <c r="J559" s="80"/>
      <c r="K559" s="80"/>
      <c r="L559" s="80"/>
      <c r="M559" s="80"/>
      <c r="N559" s="80"/>
      <c r="O559" s="80"/>
      <c r="P559" s="695"/>
      <c r="Q559" s="85"/>
      <c r="R559" s="85"/>
    </row>
    <row r="560" spans="1:18" s="1018" customFormat="1" ht="15.75">
      <c r="A560" s="79"/>
      <c r="B560" s="80"/>
      <c r="C560" s="80"/>
      <c r="D560" s="80"/>
      <c r="E560" s="80"/>
      <c r="F560" s="80"/>
      <c r="G560" s="80"/>
      <c r="H560" s="80"/>
      <c r="I560" s="80"/>
      <c r="J560" s="80"/>
      <c r="K560" s="80"/>
      <c r="L560" s="80"/>
      <c r="M560" s="80"/>
      <c r="N560" s="80"/>
      <c r="O560" s="80"/>
      <c r="P560" s="695"/>
      <c r="Q560" s="85"/>
      <c r="R560" s="85"/>
    </row>
    <row r="561" spans="1:18" s="1018" customFormat="1" ht="15.75">
      <c r="A561" s="79"/>
      <c r="B561" s="80"/>
      <c r="C561" s="80"/>
      <c r="D561" s="80"/>
      <c r="E561" s="80"/>
      <c r="F561" s="80"/>
      <c r="G561" s="80"/>
      <c r="H561" s="80"/>
      <c r="I561" s="80"/>
      <c r="J561" s="80"/>
      <c r="K561" s="80"/>
      <c r="L561" s="80"/>
      <c r="M561" s="80"/>
      <c r="N561" s="80"/>
      <c r="O561" s="80"/>
      <c r="P561" s="695"/>
      <c r="Q561" s="85"/>
      <c r="R561" s="85"/>
    </row>
    <row r="562" spans="1:18" s="1018" customFormat="1" ht="15.75">
      <c r="A562" s="79"/>
      <c r="B562" s="80"/>
      <c r="C562" s="80"/>
      <c r="D562" s="80"/>
      <c r="E562" s="80"/>
      <c r="F562" s="80"/>
      <c r="G562" s="80"/>
      <c r="H562" s="80"/>
      <c r="I562" s="80"/>
      <c r="J562" s="80"/>
      <c r="K562" s="80"/>
      <c r="L562" s="80"/>
      <c r="M562" s="80"/>
      <c r="N562" s="80"/>
      <c r="O562" s="80"/>
      <c r="P562" s="695"/>
      <c r="Q562" s="85"/>
      <c r="R562" s="85"/>
    </row>
    <row r="563" spans="1:18" s="1018" customFormat="1" ht="15.75">
      <c r="A563" s="79"/>
      <c r="B563" s="80"/>
      <c r="C563" s="80"/>
      <c r="D563" s="80"/>
      <c r="E563" s="80"/>
      <c r="F563" s="80"/>
      <c r="G563" s="80"/>
      <c r="H563" s="80"/>
      <c r="I563" s="80"/>
      <c r="J563" s="80"/>
      <c r="K563" s="80"/>
      <c r="L563" s="80"/>
      <c r="M563" s="80"/>
      <c r="N563" s="80"/>
      <c r="O563" s="80"/>
      <c r="P563" s="695"/>
      <c r="Q563" s="85"/>
      <c r="R563" s="85"/>
    </row>
    <row r="564" spans="1:18" s="1018" customFormat="1" ht="15.75">
      <c r="A564" s="79"/>
      <c r="B564" s="80"/>
      <c r="C564" s="80"/>
      <c r="D564" s="80"/>
      <c r="E564" s="80"/>
      <c r="F564" s="80"/>
      <c r="G564" s="80"/>
      <c r="H564" s="80"/>
      <c r="I564" s="80"/>
      <c r="J564" s="80"/>
      <c r="K564" s="80"/>
      <c r="L564" s="80"/>
      <c r="M564" s="80"/>
      <c r="N564" s="80"/>
      <c r="O564" s="80"/>
      <c r="P564" s="695"/>
      <c r="Q564" s="85"/>
      <c r="R564" s="85"/>
    </row>
    <row r="565" spans="1:18" s="1018" customFormat="1" ht="15.75">
      <c r="A565" s="79"/>
      <c r="B565" s="80"/>
      <c r="C565" s="80"/>
      <c r="D565" s="80"/>
      <c r="E565" s="80"/>
      <c r="F565" s="80"/>
      <c r="G565" s="80"/>
      <c r="H565" s="80"/>
      <c r="I565" s="80"/>
      <c r="J565" s="80"/>
      <c r="K565" s="80"/>
      <c r="L565" s="80"/>
      <c r="M565" s="80"/>
      <c r="N565" s="80"/>
      <c r="O565" s="80"/>
      <c r="P565" s="695"/>
      <c r="Q565" s="85"/>
      <c r="R565" s="85"/>
    </row>
    <row r="566" spans="1:18" s="1018" customFormat="1" ht="15.75">
      <c r="A566" s="79"/>
      <c r="B566" s="80"/>
      <c r="C566" s="80"/>
      <c r="D566" s="80"/>
      <c r="E566" s="80"/>
      <c r="F566" s="80"/>
      <c r="G566" s="80"/>
      <c r="H566" s="80"/>
      <c r="I566" s="80"/>
      <c r="J566" s="80"/>
      <c r="K566" s="80"/>
      <c r="L566" s="80"/>
      <c r="M566" s="80"/>
      <c r="N566" s="80"/>
      <c r="O566" s="80"/>
      <c r="P566" s="695"/>
      <c r="Q566" s="85"/>
      <c r="R566" s="85"/>
    </row>
    <row r="567" spans="1:18" s="1018" customFormat="1" ht="15.75">
      <c r="A567" s="79"/>
      <c r="B567" s="80"/>
      <c r="C567" s="80"/>
      <c r="D567" s="80"/>
      <c r="E567" s="80"/>
      <c r="F567" s="80"/>
      <c r="G567" s="80"/>
      <c r="H567" s="80"/>
      <c r="I567" s="80"/>
      <c r="J567" s="80"/>
      <c r="K567" s="80"/>
      <c r="L567" s="80"/>
      <c r="M567" s="80"/>
      <c r="N567" s="80"/>
      <c r="O567" s="80"/>
      <c r="P567" s="695"/>
      <c r="Q567" s="85"/>
      <c r="R567" s="85"/>
    </row>
    <row r="568" spans="1:18" s="1018" customFormat="1" ht="15.75">
      <c r="A568" s="79"/>
      <c r="B568" s="80"/>
      <c r="C568" s="80"/>
      <c r="D568" s="80"/>
      <c r="E568" s="80"/>
      <c r="F568" s="80"/>
      <c r="G568" s="80"/>
      <c r="H568" s="80"/>
      <c r="I568" s="80"/>
      <c r="J568" s="80"/>
      <c r="K568" s="80"/>
      <c r="L568" s="80"/>
      <c r="M568" s="80"/>
      <c r="N568" s="80"/>
      <c r="O568" s="80"/>
      <c r="P568" s="695"/>
      <c r="Q568" s="85"/>
      <c r="R568" s="85"/>
    </row>
    <row r="569" spans="1:18" s="1018" customFormat="1" ht="15.75">
      <c r="A569" s="79"/>
      <c r="B569" s="80"/>
      <c r="C569" s="80"/>
      <c r="D569" s="80"/>
      <c r="E569" s="80"/>
      <c r="F569" s="80"/>
      <c r="G569" s="80"/>
      <c r="H569" s="80"/>
      <c r="I569" s="80"/>
      <c r="J569" s="80"/>
      <c r="K569" s="80"/>
      <c r="L569" s="80"/>
      <c r="M569" s="80"/>
      <c r="N569" s="80"/>
      <c r="O569" s="80"/>
      <c r="P569" s="695"/>
      <c r="Q569" s="85"/>
      <c r="R569" s="85"/>
    </row>
    <row r="570" spans="1:18" s="1018" customFormat="1" ht="15.75">
      <c r="A570" s="79"/>
      <c r="B570" s="80"/>
      <c r="C570" s="80"/>
      <c r="D570" s="80"/>
      <c r="E570" s="80"/>
      <c r="F570" s="80"/>
      <c r="G570" s="80"/>
      <c r="H570" s="80"/>
      <c r="I570" s="80"/>
      <c r="J570" s="80"/>
      <c r="K570" s="80"/>
      <c r="L570" s="80"/>
      <c r="M570" s="80"/>
      <c r="N570" s="80"/>
      <c r="O570" s="80"/>
      <c r="P570" s="695"/>
      <c r="Q570" s="85"/>
      <c r="R570" s="85"/>
    </row>
    <row r="571" spans="1:18" s="1018" customFormat="1" ht="15.75">
      <c r="A571" s="79"/>
      <c r="B571" s="80"/>
      <c r="C571" s="80"/>
      <c r="D571" s="80"/>
      <c r="E571" s="80"/>
      <c r="F571" s="80"/>
      <c r="G571" s="80"/>
      <c r="H571" s="80"/>
      <c r="I571" s="80"/>
      <c r="J571" s="80"/>
      <c r="K571" s="80"/>
      <c r="L571" s="80"/>
      <c r="M571" s="80"/>
      <c r="N571" s="80"/>
      <c r="O571" s="80"/>
      <c r="P571" s="695"/>
      <c r="Q571" s="85"/>
      <c r="R571" s="85"/>
    </row>
    <row r="572" spans="1:18" s="1018" customFormat="1" ht="15.75">
      <c r="A572" s="79"/>
      <c r="B572" s="80"/>
      <c r="C572" s="80"/>
      <c r="D572" s="80"/>
      <c r="E572" s="80"/>
      <c r="F572" s="80"/>
      <c r="G572" s="80"/>
      <c r="H572" s="80"/>
      <c r="I572" s="80"/>
      <c r="J572" s="80"/>
      <c r="K572" s="80"/>
      <c r="L572" s="80"/>
      <c r="M572" s="80"/>
      <c r="N572" s="80"/>
      <c r="O572" s="80"/>
      <c r="P572" s="695"/>
      <c r="Q572" s="85"/>
      <c r="R572" s="85"/>
    </row>
    <row r="573" spans="1:18" s="1018" customFormat="1" ht="15.75">
      <c r="A573" s="79"/>
      <c r="B573" s="80"/>
      <c r="C573" s="80"/>
      <c r="D573" s="80"/>
      <c r="E573" s="80"/>
      <c r="F573" s="80"/>
      <c r="G573" s="80"/>
      <c r="H573" s="80"/>
      <c r="I573" s="80"/>
      <c r="J573" s="80"/>
      <c r="K573" s="80"/>
      <c r="L573" s="80"/>
      <c r="M573" s="80"/>
      <c r="N573" s="80"/>
      <c r="O573" s="80"/>
      <c r="P573" s="695"/>
      <c r="Q573" s="85"/>
      <c r="R573" s="85"/>
    </row>
    <row r="574" spans="1:18" s="1018" customFormat="1" ht="15.75">
      <c r="A574" s="79"/>
      <c r="B574" s="80"/>
      <c r="C574" s="80"/>
      <c r="D574" s="80"/>
      <c r="E574" s="80"/>
      <c r="F574" s="80"/>
      <c r="G574" s="80"/>
      <c r="H574" s="80"/>
      <c r="I574" s="80"/>
      <c r="J574" s="80"/>
      <c r="K574" s="80"/>
      <c r="L574" s="80"/>
      <c r="M574" s="80"/>
      <c r="N574" s="80"/>
      <c r="O574" s="80"/>
      <c r="P574" s="695"/>
      <c r="Q574" s="85"/>
      <c r="R574" s="85"/>
    </row>
    <row r="575" spans="1:18" s="1018" customFormat="1" ht="15.75">
      <c r="A575" s="79"/>
      <c r="B575" s="80"/>
      <c r="C575" s="80"/>
      <c r="D575" s="80"/>
      <c r="E575" s="80"/>
      <c r="F575" s="80"/>
      <c r="G575" s="80"/>
      <c r="H575" s="80"/>
      <c r="I575" s="80"/>
      <c r="J575" s="80"/>
      <c r="K575" s="80"/>
      <c r="L575" s="80"/>
      <c r="M575" s="80"/>
      <c r="N575" s="80"/>
      <c r="O575" s="80"/>
      <c r="P575" s="695"/>
      <c r="Q575" s="85"/>
      <c r="R575" s="85"/>
    </row>
    <row r="576" spans="1:18" s="1018" customFormat="1" ht="15.75">
      <c r="A576" s="79"/>
      <c r="B576" s="80"/>
      <c r="C576" s="80"/>
      <c r="D576" s="80"/>
      <c r="E576" s="80"/>
      <c r="F576" s="80"/>
      <c r="G576" s="80"/>
      <c r="H576" s="80"/>
      <c r="I576" s="80"/>
      <c r="J576" s="80"/>
      <c r="K576" s="80"/>
      <c r="L576" s="80"/>
      <c r="M576" s="80"/>
      <c r="N576" s="80"/>
      <c r="O576" s="80"/>
      <c r="P576" s="695"/>
      <c r="Q576" s="85"/>
      <c r="R576" s="85"/>
    </row>
    <row r="577" spans="1:18" s="1018" customFormat="1" ht="15.75">
      <c r="A577" s="79"/>
      <c r="B577" s="80"/>
      <c r="C577" s="80"/>
      <c r="D577" s="80"/>
      <c r="E577" s="80"/>
      <c r="F577" s="80"/>
      <c r="G577" s="80"/>
      <c r="H577" s="80"/>
      <c r="I577" s="80"/>
      <c r="J577" s="80"/>
      <c r="K577" s="80"/>
      <c r="L577" s="80"/>
      <c r="M577" s="80"/>
      <c r="N577" s="80"/>
      <c r="O577" s="80"/>
      <c r="P577" s="695"/>
      <c r="Q577" s="85"/>
      <c r="R577" s="85"/>
    </row>
    <row r="578" spans="1:18" s="1018" customFormat="1" ht="15.75">
      <c r="A578" s="79"/>
      <c r="B578" s="80"/>
      <c r="C578" s="80"/>
      <c r="D578" s="80"/>
      <c r="E578" s="80"/>
      <c r="F578" s="80"/>
      <c r="G578" s="80"/>
      <c r="H578" s="80"/>
      <c r="I578" s="80"/>
      <c r="J578" s="80"/>
      <c r="K578" s="80"/>
      <c r="L578" s="80"/>
      <c r="M578" s="80"/>
      <c r="N578" s="80"/>
      <c r="O578" s="80"/>
      <c r="P578" s="695"/>
      <c r="Q578" s="85"/>
      <c r="R578" s="85"/>
    </row>
    <row r="579" spans="1:18" s="1018" customFormat="1" ht="15.75">
      <c r="A579" s="79"/>
      <c r="B579" s="80"/>
      <c r="C579" s="80"/>
      <c r="D579" s="80"/>
      <c r="E579" s="80"/>
      <c r="F579" s="80"/>
      <c r="G579" s="80"/>
      <c r="H579" s="80"/>
      <c r="I579" s="80"/>
      <c r="J579" s="80"/>
      <c r="K579" s="80"/>
      <c r="L579" s="80"/>
      <c r="M579" s="80"/>
      <c r="N579" s="80"/>
      <c r="O579" s="80"/>
      <c r="P579" s="695"/>
      <c r="Q579" s="85"/>
      <c r="R579" s="85"/>
    </row>
    <row r="580" spans="1:18" s="1018" customFormat="1" ht="15.75">
      <c r="A580" s="79"/>
      <c r="B580" s="80"/>
      <c r="C580" s="80"/>
      <c r="D580" s="80"/>
      <c r="E580" s="80"/>
      <c r="F580" s="80"/>
      <c r="G580" s="80"/>
      <c r="H580" s="80"/>
      <c r="I580" s="80"/>
      <c r="J580" s="80"/>
      <c r="K580" s="80"/>
      <c r="L580" s="80"/>
      <c r="M580" s="80"/>
      <c r="N580" s="80"/>
      <c r="O580" s="80"/>
      <c r="P580" s="695"/>
      <c r="Q580" s="85"/>
      <c r="R580" s="85"/>
    </row>
    <row r="581" spans="1:18" s="1018" customFormat="1" ht="15.75">
      <c r="A581" s="79"/>
      <c r="B581" s="80"/>
      <c r="C581" s="80"/>
      <c r="D581" s="80"/>
      <c r="E581" s="80"/>
      <c r="F581" s="80"/>
      <c r="G581" s="80"/>
      <c r="H581" s="80"/>
      <c r="I581" s="80"/>
      <c r="J581" s="80"/>
      <c r="K581" s="80"/>
      <c r="L581" s="80"/>
      <c r="M581" s="80"/>
      <c r="N581" s="80"/>
      <c r="O581" s="80"/>
      <c r="P581" s="695"/>
      <c r="Q581" s="85"/>
      <c r="R581" s="85"/>
    </row>
    <row r="582" spans="1:18" s="1018" customFormat="1" ht="15.75">
      <c r="A582" s="79"/>
      <c r="B582" s="80"/>
      <c r="C582" s="80"/>
      <c r="D582" s="80"/>
      <c r="E582" s="80"/>
      <c r="F582" s="80"/>
      <c r="G582" s="80"/>
      <c r="H582" s="80"/>
      <c r="I582" s="80"/>
      <c r="J582" s="80"/>
      <c r="K582" s="80"/>
      <c r="L582" s="80"/>
      <c r="M582" s="80"/>
      <c r="N582" s="80"/>
      <c r="O582" s="80"/>
      <c r="P582" s="695"/>
      <c r="Q582" s="85"/>
      <c r="R582" s="85"/>
    </row>
    <row r="583" spans="1:18" s="1018" customFormat="1" ht="15.75">
      <c r="A583" s="79"/>
      <c r="B583" s="80"/>
      <c r="C583" s="80"/>
      <c r="D583" s="80"/>
      <c r="E583" s="80"/>
      <c r="F583" s="80"/>
      <c r="G583" s="80"/>
      <c r="H583" s="80"/>
      <c r="I583" s="80"/>
      <c r="J583" s="80"/>
      <c r="K583" s="80"/>
      <c r="L583" s="80"/>
      <c r="M583" s="80"/>
      <c r="N583" s="80"/>
      <c r="O583" s="80"/>
      <c r="P583" s="695"/>
      <c r="Q583" s="85"/>
      <c r="R583" s="85"/>
    </row>
    <row r="584" spans="1:18" s="1018" customFormat="1" ht="15.75">
      <c r="A584" s="79"/>
      <c r="B584" s="80"/>
      <c r="C584" s="80"/>
      <c r="D584" s="80"/>
      <c r="E584" s="80"/>
      <c r="F584" s="80"/>
      <c r="G584" s="80"/>
      <c r="H584" s="80"/>
      <c r="I584" s="80"/>
      <c r="J584" s="80"/>
      <c r="K584" s="80"/>
      <c r="L584" s="80"/>
      <c r="M584" s="80"/>
      <c r="N584" s="80"/>
      <c r="O584" s="80"/>
      <c r="P584" s="695"/>
      <c r="Q584" s="85"/>
      <c r="R584" s="85"/>
    </row>
    <row r="585" spans="1:18" s="1018" customFormat="1" ht="15.75">
      <c r="A585" s="79"/>
      <c r="B585" s="80"/>
      <c r="C585" s="80"/>
      <c r="D585" s="80"/>
      <c r="E585" s="80"/>
      <c r="F585" s="80"/>
      <c r="G585" s="80"/>
      <c r="H585" s="80"/>
      <c r="I585" s="80"/>
      <c r="J585" s="80"/>
      <c r="K585" s="80"/>
      <c r="L585" s="80"/>
      <c r="M585" s="80"/>
      <c r="N585" s="80"/>
      <c r="O585" s="80"/>
      <c r="P585" s="695"/>
      <c r="Q585" s="85"/>
      <c r="R585" s="85"/>
    </row>
    <row r="586" spans="1:18" s="1018" customFormat="1" ht="15.75">
      <c r="A586" s="79"/>
      <c r="B586" s="80"/>
      <c r="C586" s="80"/>
      <c r="D586" s="80"/>
      <c r="E586" s="80"/>
      <c r="F586" s="80"/>
      <c r="G586" s="80"/>
      <c r="H586" s="80"/>
      <c r="I586" s="80"/>
      <c r="J586" s="80"/>
      <c r="K586" s="80"/>
      <c r="L586" s="80"/>
      <c r="M586" s="80"/>
      <c r="N586" s="80"/>
      <c r="O586" s="80"/>
      <c r="P586" s="695"/>
      <c r="Q586" s="85"/>
      <c r="R586" s="85"/>
    </row>
    <row r="587" spans="1:18" s="1018" customFormat="1" ht="15.75">
      <c r="A587" s="79"/>
      <c r="B587" s="80"/>
      <c r="C587" s="80"/>
      <c r="D587" s="80"/>
      <c r="E587" s="80"/>
      <c r="F587" s="80"/>
      <c r="G587" s="80"/>
      <c r="H587" s="80"/>
      <c r="I587" s="80"/>
      <c r="J587" s="80"/>
      <c r="K587" s="80"/>
      <c r="L587" s="80"/>
      <c r="M587" s="80"/>
      <c r="N587" s="80"/>
      <c r="O587" s="80"/>
      <c r="P587" s="695"/>
      <c r="Q587" s="85"/>
      <c r="R587" s="85"/>
    </row>
    <row r="588" spans="1:18" s="1018" customFormat="1" ht="15.75">
      <c r="A588" s="79"/>
      <c r="B588" s="80"/>
      <c r="C588" s="80"/>
      <c r="D588" s="80"/>
      <c r="E588" s="80"/>
      <c r="F588" s="80"/>
      <c r="G588" s="80"/>
      <c r="H588" s="80"/>
      <c r="I588" s="80"/>
      <c r="J588" s="80"/>
      <c r="K588" s="80"/>
      <c r="L588" s="80"/>
      <c r="M588" s="80"/>
      <c r="N588" s="80"/>
      <c r="O588" s="80"/>
      <c r="P588" s="695"/>
      <c r="Q588" s="85"/>
      <c r="R588" s="85"/>
    </row>
    <row r="589" spans="1:18" s="1018" customFormat="1" ht="15.75">
      <c r="A589" s="79"/>
      <c r="B589" s="80"/>
      <c r="C589" s="80"/>
      <c r="D589" s="80"/>
      <c r="E589" s="80"/>
      <c r="F589" s="80"/>
      <c r="G589" s="80"/>
      <c r="H589" s="80"/>
      <c r="I589" s="80"/>
      <c r="J589" s="80"/>
      <c r="K589" s="80"/>
      <c r="L589" s="80"/>
      <c r="M589" s="80"/>
      <c r="N589" s="80"/>
      <c r="O589" s="80"/>
      <c r="P589" s="695"/>
      <c r="Q589" s="85"/>
      <c r="R589" s="85"/>
    </row>
    <row r="590" spans="1:18" s="1018" customFormat="1" ht="15.75">
      <c r="A590" s="79"/>
      <c r="B590" s="80"/>
      <c r="C590" s="80"/>
      <c r="D590" s="80"/>
      <c r="E590" s="80"/>
      <c r="F590" s="80"/>
      <c r="G590" s="80"/>
      <c r="H590" s="80"/>
      <c r="I590" s="80"/>
      <c r="J590" s="80"/>
      <c r="K590" s="80"/>
      <c r="L590" s="80"/>
      <c r="M590" s="80"/>
      <c r="N590" s="80"/>
      <c r="O590" s="80"/>
      <c r="P590" s="695"/>
      <c r="Q590" s="85"/>
      <c r="R590" s="85"/>
    </row>
    <row r="591" spans="1:18" s="1018" customFormat="1" ht="15.75">
      <c r="A591" s="79"/>
      <c r="B591" s="80"/>
      <c r="C591" s="80"/>
      <c r="D591" s="80"/>
      <c r="E591" s="80"/>
      <c r="F591" s="80"/>
      <c r="G591" s="80"/>
      <c r="H591" s="80"/>
      <c r="I591" s="80"/>
      <c r="J591" s="80"/>
      <c r="K591" s="80"/>
      <c r="L591" s="80"/>
      <c r="M591" s="80"/>
      <c r="N591" s="80"/>
      <c r="O591" s="80"/>
      <c r="P591" s="695"/>
      <c r="Q591" s="85"/>
      <c r="R591" s="85"/>
    </row>
    <row r="592" spans="1:18" s="1018" customFormat="1" ht="15.75">
      <c r="A592" s="79"/>
      <c r="B592" s="80"/>
      <c r="C592" s="80"/>
      <c r="D592" s="80"/>
      <c r="E592" s="80"/>
      <c r="F592" s="80"/>
      <c r="G592" s="80"/>
      <c r="H592" s="80"/>
      <c r="I592" s="80"/>
      <c r="J592" s="80"/>
      <c r="K592" s="80"/>
      <c r="L592" s="80"/>
      <c r="M592" s="80"/>
      <c r="N592" s="80"/>
      <c r="O592" s="80"/>
      <c r="P592" s="695"/>
      <c r="Q592" s="85"/>
      <c r="R592" s="85"/>
    </row>
    <row r="593" spans="1:18" s="1018" customFormat="1" ht="15.75">
      <c r="A593" s="79"/>
      <c r="B593" s="80"/>
      <c r="C593" s="80"/>
      <c r="D593" s="80"/>
      <c r="E593" s="80"/>
      <c r="F593" s="80"/>
      <c r="G593" s="80"/>
      <c r="H593" s="80"/>
      <c r="I593" s="80"/>
      <c r="J593" s="80"/>
      <c r="K593" s="80"/>
      <c r="L593" s="80"/>
      <c r="M593" s="80"/>
      <c r="N593" s="80"/>
      <c r="O593" s="80"/>
      <c r="P593" s="695"/>
      <c r="Q593" s="85"/>
      <c r="R593" s="85"/>
    </row>
    <row r="594" spans="1:18" s="1018" customFormat="1" ht="15.75">
      <c r="A594" s="79"/>
      <c r="B594" s="80"/>
      <c r="C594" s="80"/>
      <c r="D594" s="80"/>
      <c r="E594" s="80"/>
      <c r="F594" s="80"/>
      <c r="G594" s="80"/>
      <c r="H594" s="80"/>
      <c r="I594" s="80"/>
      <c r="J594" s="80"/>
      <c r="K594" s="80"/>
      <c r="L594" s="80"/>
      <c r="M594" s="80"/>
      <c r="N594" s="80"/>
      <c r="O594" s="80"/>
      <c r="P594" s="695"/>
      <c r="Q594" s="85"/>
      <c r="R594" s="85"/>
    </row>
    <row r="595" spans="1:18" s="1018" customFormat="1" ht="15.75">
      <c r="A595" s="79"/>
      <c r="B595" s="80"/>
      <c r="C595" s="80"/>
      <c r="D595" s="80"/>
      <c r="E595" s="80"/>
      <c r="F595" s="80"/>
      <c r="G595" s="80"/>
      <c r="H595" s="80"/>
      <c r="I595" s="80"/>
      <c r="J595" s="80"/>
      <c r="K595" s="80"/>
      <c r="L595" s="80"/>
      <c r="M595" s="80"/>
      <c r="N595" s="80"/>
      <c r="O595" s="80"/>
      <c r="P595" s="695"/>
      <c r="Q595" s="85"/>
      <c r="R595" s="85"/>
    </row>
    <row r="596" spans="1:18" s="1018" customFormat="1" ht="15.75">
      <c r="A596" s="79"/>
      <c r="B596" s="80"/>
      <c r="C596" s="80"/>
      <c r="D596" s="80"/>
      <c r="E596" s="80"/>
      <c r="F596" s="80"/>
      <c r="G596" s="80"/>
      <c r="H596" s="80"/>
      <c r="I596" s="80"/>
      <c r="J596" s="80"/>
      <c r="K596" s="80"/>
      <c r="L596" s="80"/>
      <c r="M596" s="80"/>
      <c r="N596" s="80"/>
      <c r="O596" s="80"/>
      <c r="P596" s="695"/>
      <c r="Q596" s="85"/>
      <c r="R596" s="85"/>
    </row>
    <row r="597" spans="1:18" s="1018" customFormat="1" ht="15.75">
      <c r="A597" s="79"/>
      <c r="B597" s="80"/>
      <c r="C597" s="80"/>
      <c r="D597" s="80"/>
      <c r="E597" s="80"/>
      <c r="F597" s="80"/>
      <c r="G597" s="80"/>
      <c r="H597" s="80"/>
      <c r="I597" s="80"/>
      <c r="J597" s="80"/>
      <c r="K597" s="80"/>
      <c r="L597" s="80"/>
      <c r="M597" s="80"/>
      <c r="N597" s="80"/>
      <c r="O597" s="80"/>
      <c r="P597" s="695"/>
      <c r="Q597" s="85"/>
      <c r="R597" s="85"/>
    </row>
    <row r="598" spans="1:18" s="1018" customFormat="1" ht="15.75">
      <c r="A598" s="79"/>
      <c r="B598" s="80"/>
      <c r="C598" s="80"/>
      <c r="D598" s="80"/>
      <c r="E598" s="80"/>
      <c r="F598" s="80"/>
      <c r="G598" s="80"/>
      <c r="H598" s="80"/>
      <c r="I598" s="80"/>
      <c r="J598" s="80"/>
      <c r="K598" s="80"/>
      <c r="L598" s="80"/>
      <c r="M598" s="80"/>
      <c r="N598" s="80"/>
      <c r="O598" s="80"/>
      <c r="P598" s="695"/>
      <c r="Q598" s="85"/>
      <c r="R598" s="85"/>
    </row>
    <row r="599" spans="1:18" s="1018" customFormat="1" ht="15.75">
      <c r="A599" s="79"/>
      <c r="B599" s="80"/>
      <c r="C599" s="80"/>
      <c r="D599" s="80"/>
      <c r="E599" s="80"/>
      <c r="F599" s="80"/>
      <c r="G599" s="80"/>
      <c r="H599" s="80"/>
      <c r="I599" s="80"/>
      <c r="J599" s="80"/>
      <c r="K599" s="80"/>
      <c r="L599" s="80"/>
      <c r="M599" s="80"/>
      <c r="N599" s="80"/>
      <c r="O599" s="80"/>
      <c r="P599" s="695"/>
      <c r="Q599" s="85"/>
      <c r="R599" s="85"/>
    </row>
    <row r="600" spans="1:18" s="1018" customFormat="1" ht="15.75">
      <c r="A600" s="79"/>
      <c r="B600" s="80"/>
      <c r="C600" s="80"/>
      <c r="D600" s="80"/>
      <c r="E600" s="80"/>
      <c r="F600" s="80"/>
      <c r="G600" s="80"/>
      <c r="H600" s="80"/>
      <c r="I600" s="80"/>
      <c r="J600" s="80"/>
      <c r="K600" s="80"/>
      <c r="L600" s="80"/>
      <c r="M600" s="80"/>
      <c r="N600" s="80"/>
      <c r="O600" s="80"/>
      <c r="P600" s="695"/>
      <c r="Q600" s="85"/>
      <c r="R600" s="85"/>
    </row>
    <row r="601" spans="1:18" s="1018" customFormat="1" ht="15.75">
      <c r="A601" s="79"/>
      <c r="B601" s="80"/>
      <c r="C601" s="80"/>
      <c r="D601" s="80"/>
      <c r="E601" s="80"/>
      <c r="F601" s="80"/>
      <c r="G601" s="80"/>
      <c r="H601" s="80"/>
      <c r="I601" s="80"/>
      <c r="J601" s="80"/>
      <c r="K601" s="80"/>
      <c r="L601" s="80"/>
      <c r="M601" s="80"/>
      <c r="N601" s="80"/>
      <c r="O601" s="80"/>
      <c r="P601" s="695"/>
      <c r="Q601" s="85"/>
      <c r="R601" s="85"/>
    </row>
    <row r="602" spans="1:18" s="1018" customFormat="1" ht="15.75">
      <c r="A602" s="79"/>
      <c r="B602" s="80"/>
      <c r="C602" s="80"/>
      <c r="D602" s="80"/>
      <c r="E602" s="80"/>
      <c r="F602" s="80"/>
      <c r="G602" s="80"/>
      <c r="H602" s="80"/>
      <c r="I602" s="80"/>
      <c r="J602" s="80"/>
      <c r="K602" s="80"/>
      <c r="L602" s="80"/>
      <c r="M602" s="80"/>
      <c r="N602" s="80"/>
      <c r="O602" s="80"/>
      <c r="P602" s="695"/>
      <c r="Q602" s="85"/>
      <c r="R602" s="85"/>
    </row>
    <row r="603" spans="1:18" s="1018" customFormat="1" ht="15.75">
      <c r="A603" s="79"/>
      <c r="B603" s="80"/>
      <c r="C603" s="80"/>
      <c r="D603" s="80"/>
      <c r="E603" s="80"/>
      <c r="F603" s="80"/>
      <c r="G603" s="80"/>
      <c r="H603" s="80"/>
      <c r="I603" s="80"/>
      <c r="J603" s="80"/>
      <c r="K603" s="80"/>
      <c r="L603" s="80"/>
      <c r="M603" s="80"/>
      <c r="N603" s="80"/>
      <c r="O603" s="80"/>
      <c r="P603" s="695"/>
      <c r="Q603" s="85"/>
      <c r="R603" s="85"/>
    </row>
    <row r="604" spans="1:18" s="1018" customFormat="1" ht="15.75">
      <c r="A604" s="79"/>
      <c r="B604" s="80"/>
      <c r="C604" s="80"/>
      <c r="D604" s="80"/>
      <c r="E604" s="80"/>
      <c r="F604" s="80"/>
      <c r="G604" s="80"/>
      <c r="H604" s="80"/>
      <c r="I604" s="80"/>
      <c r="J604" s="80"/>
      <c r="K604" s="80"/>
      <c r="L604" s="80"/>
      <c r="M604" s="80"/>
      <c r="N604" s="80"/>
      <c r="O604" s="80"/>
      <c r="P604" s="695"/>
      <c r="Q604" s="85"/>
      <c r="R604" s="85"/>
    </row>
    <row r="605" spans="1:18" s="1018" customFormat="1" ht="15.75">
      <c r="A605" s="79"/>
      <c r="B605" s="80"/>
      <c r="C605" s="80"/>
      <c r="D605" s="80"/>
      <c r="E605" s="80"/>
      <c r="F605" s="80"/>
      <c r="G605" s="80"/>
      <c r="H605" s="80"/>
      <c r="I605" s="80"/>
      <c r="J605" s="80"/>
      <c r="K605" s="80"/>
      <c r="L605" s="80"/>
      <c r="M605" s="80"/>
      <c r="N605" s="80"/>
      <c r="O605" s="80"/>
      <c r="P605" s="695"/>
      <c r="Q605" s="85"/>
      <c r="R605" s="85"/>
    </row>
    <row r="606" spans="1:18" s="1018" customFormat="1" ht="15.75">
      <c r="A606" s="79"/>
      <c r="B606" s="80"/>
      <c r="C606" s="80"/>
      <c r="D606" s="80"/>
      <c r="E606" s="80"/>
      <c r="F606" s="80"/>
      <c r="G606" s="80"/>
      <c r="H606" s="80"/>
      <c r="I606" s="80"/>
      <c r="J606" s="80"/>
      <c r="K606" s="80"/>
      <c r="L606" s="80"/>
      <c r="M606" s="80"/>
      <c r="N606" s="80"/>
      <c r="O606" s="80"/>
      <c r="P606" s="695"/>
      <c r="Q606" s="85"/>
      <c r="R606" s="85"/>
    </row>
    <row r="607" spans="1:18" s="1018" customFormat="1" ht="15.75">
      <c r="A607" s="79"/>
      <c r="B607" s="80"/>
      <c r="C607" s="80"/>
      <c r="D607" s="80"/>
      <c r="E607" s="80"/>
      <c r="F607" s="80"/>
      <c r="G607" s="80"/>
      <c r="H607" s="80"/>
      <c r="I607" s="80"/>
      <c r="J607" s="80"/>
      <c r="K607" s="80"/>
      <c r="L607" s="80"/>
      <c r="M607" s="80"/>
      <c r="N607" s="80"/>
      <c r="O607" s="80"/>
      <c r="P607" s="695"/>
      <c r="Q607" s="85"/>
      <c r="R607" s="85"/>
    </row>
    <row r="608" spans="1:18" s="1018" customFormat="1" ht="15.75">
      <c r="A608" s="79"/>
      <c r="B608" s="80"/>
      <c r="C608" s="80"/>
      <c r="D608" s="80"/>
      <c r="E608" s="80"/>
      <c r="F608" s="80"/>
      <c r="G608" s="80"/>
      <c r="H608" s="80"/>
      <c r="I608" s="80"/>
      <c r="J608" s="80"/>
      <c r="K608" s="80"/>
      <c r="L608" s="80"/>
      <c r="M608" s="80"/>
      <c r="N608" s="80"/>
      <c r="O608" s="80"/>
      <c r="P608" s="695"/>
      <c r="Q608" s="85"/>
      <c r="R608" s="85"/>
    </row>
    <row r="609" spans="1:18" s="1018" customFormat="1" ht="15.75">
      <c r="A609" s="79"/>
      <c r="B609" s="80"/>
      <c r="C609" s="80"/>
      <c r="D609" s="80"/>
      <c r="E609" s="80"/>
      <c r="F609" s="80"/>
      <c r="G609" s="80"/>
      <c r="H609" s="80"/>
      <c r="I609" s="80"/>
      <c r="J609" s="80"/>
      <c r="K609" s="80"/>
      <c r="L609" s="80"/>
      <c r="M609" s="80"/>
      <c r="N609" s="80"/>
      <c r="O609" s="80"/>
      <c r="P609" s="695"/>
      <c r="Q609" s="85"/>
      <c r="R609" s="85"/>
    </row>
    <row r="610" spans="1:18" s="1018" customFormat="1" ht="15.75">
      <c r="A610" s="79"/>
      <c r="B610" s="80"/>
      <c r="C610" s="80"/>
      <c r="D610" s="80"/>
      <c r="E610" s="80"/>
      <c r="F610" s="80"/>
      <c r="G610" s="80"/>
      <c r="H610" s="80"/>
      <c r="I610" s="80"/>
      <c r="J610" s="80"/>
      <c r="K610" s="80"/>
      <c r="L610" s="80"/>
      <c r="M610" s="80"/>
      <c r="N610" s="80"/>
      <c r="O610" s="80"/>
      <c r="P610" s="695"/>
      <c r="Q610" s="85"/>
      <c r="R610" s="85"/>
    </row>
    <row r="611" spans="1:18" s="1018" customFormat="1" ht="15.75">
      <c r="A611" s="79"/>
      <c r="B611" s="80"/>
      <c r="C611" s="80"/>
      <c r="D611" s="80"/>
      <c r="E611" s="80"/>
      <c r="F611" s="80"/>
      <c r="G611" s="80"/>
      <c r="H611" s="80"/>
      <c r="I611" s="80"/>
      <c r="J611" s="80"/>
      <c r="K611" s="80"/>
      <c r="L611" s="80"/>
      <c r="M611" s="80"/>
      <c r="N611" s="80"/>
      <c r="O611" s="80"/>
      <c r="P611" s="695"/>
      <c r="Q611" s="85"/>
      <c r="R611" s="85"/>
    </row>
    <row r="612" spans="1:18" s="1018" customFormat="1" ht="15.75">
      <c r="A612" s="79"/>
      <c r="B612" s="80"/>
      <c r="C612" s="80"/>
      <c r="D612" s="80"/>
      <c r="E612" s="80"/>
      <c r="F612" s="80"/>
      <c r="G612" s="80"/>
      <c r="H612" s="80"/>
      <c r="I612" s="80"/>
      <c r="J612" s="80"/>
      <c r="K612" s="80"/>
      <c r="L612" s="80"/>
      <c r="M612" s="80"/>
      <c r="N612" s="80"/>
      <c r="O612" s="80"/>
      <c r="P612" s="695"/>
      <c r="Q612" s="85"/>
      <c r="R612" s="85"/>
    </row>
    <row r="613" spans="1:18" s="1018" customFormat="1" ht="15.75">
      <c r="A613" s="79"/>
      <c r="B613" s="80"/>
      <c r="C613" s="80"/>
      <c r="D613" s="80"/>
      <c r="E613" s="80"/>
      <c r="F613" s="80"/>
      <c r="G613" s="80"/>
      <c r="H613" s="80"/>
      <c r="I613" s="80"/>
      <c r="J613" s="80"/>
      <c r="K613" s="80"/>
      <c r="L613" s="80"/>
      <c r="M613" s="80"/>
      <c r="N613" s="80"/>
      <c r="O613" s="80"/>
      <c r="P613" s="695"/>
      <c r="Q613" s="85"/>
      <c r="R613" s="85"/>
    </row>
    <row r="614" spans="1:18" s="1018" customFormat="1" ht="15.75">
      <c r="A614" s="79"/>
      <c r="B614" s="80"/>
      <c r="C614" s="80"/>
      <c r="D614" s="80"/>
      <c r="E614" s="80"/>
      <c r="F614" s="80"/>
      <c r="G614" s="80"/>
      <c r="H614" s="80"/>
      <c r="I614" s="80"/>
      <c r="J614" s="80"/>
      <c r="K614" s="80"/>
      <c r="L614" s="80"/>
      <c r="M614" s="80"/>
      <c r="N614" s="80"/>
      <c r="O614" s="80"/>
      <c r="P614" s="695"/>
      <c r="Q614" s="85"/>
      <c r="R614" s="85"/>
    </row>
    <row r="615" spans="1:18" s="1018" customFormat="1" ht="15.75">
      <c r="A615" s="79"/>
      <c r="B615" s="80"/>
      <c r="C615" s="80"/>
      <c r="D615" s="80"/>
      <c r="E615" s="80"/>
      <c r="F615" s="80"/>
      <c r="G615" s="80"/>
      <c r="H615" s="80"/>
      <c r="I615" s="80"/>
      <c r="J615" s="80"/>
      <c r="K615" s="80"/>
      <c r="L615" s="80"/>
      <c r="M615" s="80"/>
      <c r="N615" s="80"/>
      <c r="O615" s="80"/>
      <c r="P615" s="695"/>
      <c r="Q615" s="85"/>
      <c r="R615" s="85"/>
    </row>
    <row r="616" spans="1:18" s="1018" customFormat="1" ht="15.75">
      <c r="A616" s="79"/>
      <c r="B616" s="80"/>
      <c r="C616" s="80"/>
      <c r="D616" s="80"/>
      <c r="E616" s="80"/>
      <c r="F616" s="80"/>
      <c r="G616" s="80"/>
      <c r="H616" s="80"/>
      <c r="I616" s="80"/>
      <c r="J616" s="80"/>
      <c r="K616" s="80"/>
      <c r="L616" s="80"/>
      <c r="M616" s="80"/>
      <c r="N616" s="80"/>
      <c r="O616" s="80"/>
      <c r="P616" s="695"/>
      <c r="Q616" s="85"/>
      <c r="R616" s="85"/>
    </row>
    <row r="617" spans="1:18" s="1018" customFormat="1" ht="15.75">
      <c r="A617" s="79"/>
      <c r="B617" s="80"/>
      <c r="C617" s="80"/>
      <c r="D617" s="80"/>
      <c r="E617" s="80"/>
      <c r="F617" s="80"/>
      <c r="G617" s="80"/>
      <c r="H617" s="80"/>
      <c r="I617" s="80"/>
      <c r="J617" s="80"/>
      <c r="K617" s="80"/>
      <c r="L617" s="80"/>
      <c r="M617" s="80"/>
      <c r="N617" s="80"/>
      <c r="O617" s="80"/>
      <c r="P617" s="695"/>
      <c r="Q617" s="85"/>
      <c r="R617" s="85"/>
    </row>
    <row r="618" spans="1:18" s="1018" customFormat="1" ht="15.75">
      <c r="A618" s="79"/>
      <c r="B618" s="80"/>
      <c r="C618" s="80"/>
      <c r="D618" s="80"/>
      <c r="E618" s="80"/>
      <c r="F618" s="80"/>
      <c r="G618" s="80"/>
      <c r="H618" s="80"/>
      <c r="I618" s="80"/>
      <c r="J618" s="80"/>
      <c r="K618" s="80"/>
      <c r="L618" s="80"/>
      <c r="M618" s="80"/>
      <c r="N618" s="80"/>
      <c r="O618" s="80"/>
      <c r="P618" s="695"/>
      <c r="Q618" s="85"/>
      <c r="R618" s="85"/>
    </row>
    <row r="619" spans="1:18" s="1018" customFormat="1" ht="15.75">
      <c r="A619" s="79"/>
      <c r="B619" s="80"/>
      <c r="C619" s="80"/>
      <c r="D619" s="80"/>
      <c r="E619" s="80"/>
      <c r="F619" s="80"/>
      <c r="G619" s="80"/>
      <c r="H619" s="80"/>
      <c r="I619" s="80"/>
      <c r="J619" s="80"/>
      <c r="K619" s="80"/>
      <c r="L619" s="80"/>
      <c r="M619" s="80"/>
      <c r="N619" s="80"/>
      <c r="O619" s="80"/>
      <c r="P619" s="695"/>
      <c r="Q619" s="85"/>
      <c r="R619" s="85"/>
    </row>
    <row r="620" spans="1:18" s="1018" customFormat="1" ht="15.75">
      <c r="A620" s="79"/>
      <c r="B620" s="80"/>
      <c r="C620" s="80"/>
      <c r="D620" s="80"/>
      <c r="E620" s="80"/>
      <c r="F620" s="80"/>
      <c r="G620" s="80"/>
      <c r="H620" s="80"/>
      <c r="I620" s="80"/>
      <c r="J620" s="80"/>
      <c r="K620" s="80"/>
      <c r="L620" s="80"/>
      <c r="M620" s="80"/>
      <c r="N620" s="80"/>
      <c r="O620" s="80"/>
      <c r="P620" s="695"/>
      <c r="Q620" s="85"/>
      <c r="R620" s="85"/>
    </row>
    <row r="621" spans="1:18" s="1018" customFormat="1" ht="15.75">
      <c r="A621" s="79"/>
      <c r="B621" s="80"/>
      <c r="C621" s="80"/>
      <c r="D621" s="80"/>
      <c r="E621" s="80"/>
      <c r="F621" s="80"/>
      <c r="G621" s="80"/>
      <c r="H621" s="80"/>
      <c r="I621" s="80"/>
      <c r="J621" s="80"/>
      <c r="K621" s="80"/>
      <c r="L621" s="80"/>
      <c r="M621" s="80"/>
      <c r="N621" s="80"/>
      <c r="O621" s="80"/>
      <c r="P621" s="695"/>
      <c r="Q621" s="85"/>
      <c r="R621" s="85"/>
    </row>
    <row r="622" spans="1:18" s="1018" customFormat="1" ht="15.75">
      <c r="A622" s="79"/>
      <c r="B622" s="80"/>
      <c r="C622" s="80"/>
      <c r="D622" s="80"/>
      <c r="E622" s="80"/>
      <c r="F622" s="80"/>
      <c r="G622" s="80"/>
      <c r="H622" s="80"/>
      <c r="I622" s="80"/>
      <c r="J622" s="80"/>
      <c r="K622" s="80"/>
      <c r="L622" s="80"/>
      <c r="M622" s="80"/>
      <c r="N622" s="80"/>
      <c r="O622" s="80"/>
      <c r="P622" s="695"/>
      <c r="Q622" s="85"/>
      <c r="R622" s="85"/>
    </row>
    <row r="623" spans="1:18" s="1018" customFormat="1" ht="15.75">
      <c r="A623" s="79"/>
      <c r="B623" s="80"/>
      <c r="C623" s="80"/>
      <c r="D623" s="80"/>
      <c r="E623" s="80"/>
      <c r="F623" s="80"/>
      <c r="G623" s="80"/>
      <c r="H623" s="80"/>
      <c r="I623" s="80"/>
      <c r="J623" s="80"/>
      <c r="K623" s="80"/>
      <c r="L623" s="80"/>
      <c r="M623" s="80"/>
      <c r="N623" s="80"/>
      <c r="O623" s="80"/>
      <c r="P623" s="695"/>
      <c r="Q623" s="85"/>
      <c r="R623" s="85"/>
    </row>
    <row r="624" spans="1:18" s="1018" customFormat="1" ht="15.75">
      <c r="A624" s="79"/>
      <c r="B624" s="80"/>
      <c r="C624" s="80"/>
      <c r="D624" s="80"/>
      <c r="E624" s="80"/>
      <c r="F624" s="80"/>
      <c r="G624" s="80"/>
      <c r="H624" s="80"/>
      <c r="I624" s="80"/>
      <c r="J624" s="80"/>
      <c r="K624" s="80"/>
      <c r="L624" s="80"/>
      <c r="M624" s="80"/>
      <c r="N624" s="80"/>
      <c r="O624" s="80"/>
      <c r="P624" s="695"/>
      <c r="Q624" s="85"/>
      <c r="R624" s="85"/>
    </row>
    <row r="625" spans="1:18" s="1018" customFormat="1" ht="15.75">
      <c r="A625" s="79"/>
      <c r="B625" s="80"/>
      <c r="C625" s="80"/>
      <c r="D625" s="80"/>
      <c r="E625" s="80"/>
      <c r="F625" s="80"/>
      <c r="G625" s="80"/>
      <c r="H625" s="80"/>
      <c r="I625" s="80"/>
      <c r="J625" s="80"/>
      <c r="K625" s="80"/>
      <c r="L625" s="80"/>
      <c r="M625" s="80"/>
      <c r="N625" s="80"/>
      <c r="O625" s="80"/>
      <c r="P625" s="695"/>
      <c r="Q625" s="85"/>
      <c r="R625" s="85"/>
    </row>
    <row r="626" spans="1:18" s="1018" customFormat="1" ht="15.75">
      <c r="A626" s="79"/>
      <c r="B626" s="80"/>
      <c r="C626" s="80"/>
      <c r="D626" s="80"/>
      <c r="E626" s="80"/>
      <c r="F626" s="80"/>
      <c r="G626" s="80"/>
      <c r="H626" s="80"/>
      <c r="I626" s="80"/>
      <c r="J626" s="80"/>
      <c r="K626" s="80"/>
      <c r="L626" s="80"/>
      <c r="M626" s="80"/>
      <c r="N626" s="80"/>
      <c r="O626" s="80"/>
      <c r="P626" s="695"/>
      <c r="Q626" s="85"/>
      <c r="R626" s="85"/>
    </row>
    <row r="627" spans="1:18" s="1018" customFormat="1" ht="15.75">
      <c r="A627" s="79"/>
      <c r="B627" s="80"/>
      <c r="C627" s="80"/>
      <c r="D627" s="80"/>
      <c r="E627" s="80"/>
      <c r="F627" s="80"/>
      <c r="G627" s="80"/>
      <c r="H627" s="80"/>
      <c r="I627" s="80"/>
      <c r="J627" s="80"/>
      <c r="K627" s="80"/>
      <c r="L627" s="80"/>
      <c r="M627" s="80"/>
      <c r="N627" s="80"/>
      <c r="O627" s="80"/>
      <c r="P627" s="695"/>
      <c r="Q627" s="85"/>
      <c r="R627" s="85"/>
    </row>
    <row r="628" spans="1:18" s="1018" customFormat="1" ht="15.75">
      <c r="A628" s="79"/>
      <c r="B628" s="80"/>
      <c r="C628" s="80"/>
      <c r="D628" s="80"/>
      <c r="E628" s="80"/>
      <c r="F628" s="80"/>
      <c r="G628" s="80"/>
      <c r="H628" s="80"/>
      <c r="I628" s="80"/>
      <c r="J628" s="80"/>
      <c r="K628" s="80"/>
      <c r="L628" s="80"/>
      <c r="M628" s="80"/>
      <c r="N628" s="80"/>
      <c r="O628" s="80"/>
      <c r="P628" s="695"/>
      <c r="Q628" s="85"/>
      <c r="R628" s="85"/>
    </row>
    <row r="629" spans="1:18" s="1018" customFormat="1" ht="15.75">
      <c r="A629" s="79"/>
      <c r="B629" s="80"/>
      <c r="C629" s="80"/>
      <c r="D629" s="80"/>
      <c r="E629" s="80"/>
      <c r="F629" s="80"/>
      <c r="G629" s="80"/>
      <c r="H629" s="80"/>
      <c r="I629" s="80"/>
      <c r="J629" s="80"/>
      <c r="K629" s="80"/>
      <c r="L629" s="80"/>
      <c r="M629" s="80"/>
      <c r="N629" s="80"/>
      <c r="O629" s="80"/>
      <c r="P629" s="695"/>
      <c r="Q629" s="85"/>
      <c r="R629" s="85"/>
    </row>
    <row r="630" spans="1:18" s="1018" customFormat="1" ht="15.75">
      <c r="A630" s="79"/>
      <c r="B630" s="80"/>
      <c r="C630" s="80"/>
      <c r="D630" s="80"/>
      <c r="E630" s="80"/>
      <c r="F630" s="80"/>
      <c r="G630" s="80"/>
      <c r="H630" s="80"/>
      <c r="I630" s="80"/>
      <c r="J630" s="80"/>
      <c r="K630" s="80"/>
      <c r="L630" s="80"/>
      <c r="M630" s="80"/>
      <c r="N630" s="80"/>
      <c r="O630" s="80"/>
      <c r="P630" s="695"/>
      <c r="Q630" s="85"/>
      <c r="R630" s="85"/>
    </row>
    <row r="631" spans="1:18" s="1018" customFormat="1" ht="15.75">
      <c r="A631" s="79"/>
      <c r="B631" s="80"/>
      <c r="C631" s="80"/>
      <c r="D631" s="80"/>
      <c r="E631" s="80"/>
      <c r="F631" s="80"/>
      <c r="G631" s="80"/>
      <c r="H631" s="80"/>
      <c r="I631" s="80"/>
      <c r="J631" s="80"/>
      <c r="K631" s="80"/>
      <c r="L631" s="80"/>
      <c r="M631" s="80"/>
      <c r="N631" s="80"/>
      <c r="O631" s="80"/>
      <c r="P631" s="695"/>
      <c r="Q631" s="85"/>
      <c r="R631" s="85"/>
    </row>
    <row r="632" spans="1:18" s="1018" customFormat="1" ht="15.75">
      <c r="A632" s="79"/>
      <c r="B632" s="80"/>
      <c r="C632" s="80"/>
      <c r="D632" s="80"/>
      <c r="E632" s="80"/>
      <c r="F632" s="80"/>
      <c r="G632" s="80"/>
      <c r="H632" s="80"/>
      <c r="I632" s="80"/>
      <c r="J632" s="80"/>
      <c r="K632" s="80"/>
      <c r="L632" s="80"/>
      <c r="M632" s="80"/>
      <c r="N632" s="80"/>
      <c r="O632" s="80"/>
      <c r="P632" s="695"/>
      <c r="Q632" s="85"/>
      <c r="R632" s="85"/>
    </row>
    <row r="633" spans="1:18" s="1018" customFormat="1" ht="15.75">
      <c r="A633" s="79"/>
      <c r="B633" s="80"/>
      <c r="C633" s="80"/>
      <c r="D633" s="80"/>
      <c r="E633" s="80"/>
      <c r="F633" s="80"/>
      <c r="G633" s="80"/>
      <c r="H633" s="80"/>
      <c r="I633" s="80"/>
      <c r="J633" s="80"/>
      <c r="K633" s="80"/>
      <c r="L633" s="80"/>
      <c r="M633" s="80"/>
      <c r="N633" s="80"/>
      <c r="O633" s="80"/>
      <c r="P633" s="695"/>
      <c r="Q633" s="85"/>
      <c r="R633" s="85"/>
    </row>
    <row r="634" spans="1:18" s="1018" customFormat="1" ht="15.75">
      <c r="A634" s="79"/>
      <c r="B634" s="80"/>
      <c r="C634" s="80"/>
      <c r="D634" s="80"/>
      <c r="E634" s="80"/>
      <c r="F634" s="80"/>
      <c r="G634" s="80"/>
      <c r="H634" s="80"/>
      <c r="I634" s="80"/>
      <c r="J634" s="80"/>
      <c r="K634" s="80"/>
      <c r="L634" s="80"/>
      <c r="M634" s="80"/>
      <c r="N634" s="80"/>
      <c r="O634" s="80"/>
      <c r="P634" s="695"/>
      <c r="Q634" s="85"/>
      <c r="R634" s="85"/>
    </row>
    <row r="635" spans="1:18" s="1018" customFormat="1" ht="15.75">
      <c r="A635" s="79"/>
      <c r="B635" s="80"/>
      <c r="C635" s="80"/>
      <c r="D635" s="80"/>
      <c r="E635" s="80"/>
      <c r="F635" s="80"/>
      <c r="G635" s="80"/>
      <c r="H635" s="80"/>
      <c r="I635" s="80"/>
      <c r="J635" s="80"/>
      <c r="K635" s="80"/>
      <c r="L635" s="80"/>
      <c r="M635" s="80"/>
      <c r="N635" s="80"/>
      <c r="O635" s="80"/>
      <c r="P635" s="695"/>
      <c r="Q635" s="85"/>
      <c r="R635" s="85"/>
    </row>
    <row r="636" spans="1:18" s="1018" customFormat="1" ht="15.75">
      <c r="A636" s="79"/>
      <c r="B636" s="80"/>
      <c r="C636" s="80"/>
      <c r="D636" s="80"/>
      <c r="E636" s="80"/>
      <c r="F636" s="80"/>
      <c r="G636" s="80"/>
      <c r="H636" s="80"/>
      <c r="I636" s="80"/>
      <c r="J636" s="80"/>
      <c r="K636" s="80"/>
      <c r="L636" s="80"/>
      <c r="M636" s="80"/>
      <c r="N636" s="80"/>
      <c r="O636" s="80"/>
      <c r="P636" s="695"/>
      <c r="Q636" s="85"/>
      <c r="R636" s="85"/>
    </row>
    <row r="637" spans="1:18" s="1018" customFormat="1" ht="15.75">
      <c r="A637" s="79"/>
      <c r="B637" s="80"/>
      <c r="C637" s="80"/>
      <c r="D637" s="80"/>
      <c r="E637" s="80"/>
      <c r="F637" s="80"/>
      <c r="G637" s="80"/>
      <c r="H637" s="80"/>
      <c r="I637" s="80"/>
      <c r="J637" s="80"/>
      <c r="K637" s="80"/>
      <c r="L637" s="80"/>
      <c r="M637" s="80"/>
      <c r="N637" s="80"/>
      <c r="O637" s="80"/>
      <c r="P637" s="695"/>
      <c r="Q637" s="85"/>
      <c r="R637" s="85"/>
    </row>
    <row r="638" spans="1:18" s="1018" customFormat="1" ht="15.75">
      <c r="A638" s="79"/>
      <c r="B638" s="80"/>
      <c r="C638" s="80"/>
      <c r="D638" s="80"/>
      <c r="E638" s="80"/>
      <c r="F638" s="80"/>
      <c r="G638" s="80"/>
      <c r="H638" s="80"/>
      <c r="I638" s="80"/>
      <c r="J638" s="80"/>
      <c r="K638" s="80"/>
      <c r="L638" s="80"/>
      <c r="M638" s="80"/>
      <c r="N638" s="80"/>
      <c r="O638" s="80"/>
      <c r="P638" s="695"/>
      <c r="Q638" s="85"/>
      <c r="R638" s="85"/>
    </row>
    <row r="639" spans="1:18" s="1018" customFormat="1" ht="15.75">
      <c r="A639" s="79"/>
      <c r="B639" s="80"/>
      <c r="C639" s="80"/>
      <c r="D639" s="80"/>
      <c r="E639" s="80"/>
      <c r="F639" s="80"/>
      <c r="G639" s="80"/>
      <c r="H639" s="80"/>
      <c r="I639" s="80"/>
      <c r="J639" s="80"/>
      <c r="K639" s="80"/>
      <c r="L639" s="80"/>
      <c r="M639" s="80"/>
      <c r="N639" s="80"/>
      <c r="O639" s="80"/>
      <c r="P639" s="695"/>
      <c r="Q639" s="85"/>
      <c r="R639" s="85"/>
    </row>
    <row r="640" spans="1:18" s="1018" customFormat="1" ht="15.75">
      <c r="A640" s="79"/>
      <c r="B640" s="80"/>
      <c r="C640" s="80"/>
      <c r="D640" s="80"/>
      <c r="E640" s="80"/>
      <c r="F640" s="80"/>
      <c r="G640" s="80"/>
      <c r="H640" s="80"/>
      <c r="I640" s="80"/>
      <c r="J640" s="80"/>
      <c r="K640" s="80"/>
      <c r="L640" s="80"/>
      <c r="M640" s="80"/>
      <c r="N640" s="80"/>
      <c r="O640" s="80"/>
      <c r="P640" s="695"/>
      <c r="Q640" s="85"/>
      <c r="R640" s="85"/>
    </row>
    <row r="641" spans="1:18" s="1018" customFormat="1" ht="15.75">
      <c r="A641" s="79"/>
      <c r="B641" s="80"/>
      <c r="C641" s="80"/>
      <c r="D641" s="80"/>
      <c r="E641" s="80"/>
      <c r="F641" s="80"/>
      <c r="G641" s="80"/>
      <c r="H641" s="80"/>
      <c r="I641" s="80"/>
      <c r="J641" s="80"/>
      <c r="K641" s="80"/>
      <c r="L641" s="80"/>
      <c r="M641" s="80"/>
      <c r="N641" s="80"/>
      <c r="O641" s="80"/>
      <c r="P641" s="695"/>
      <c r="Q641" s="85"/>
      <c r="R641" s="85"/>
    </row>
    <row r="642" spans="1:18" s="1018" customFormat="1" ht="15.75">
      <c r="A642" s="79"/>
      <c r="B642" s="80"/>
      <c r="C642" s="80"/>
      <c r="D642" s="80"/>
      <c r="E642" s="80"/>
      <c r="F642" s="80"/>
      <c r="G642" s="80"/>
      <c r="H642" s="80"/>
      <c r="I642" s="80"/>
      <c r="J642" s="80"/>
      <c r="K642" s="80"/>
      <c r="L642" s="80"/>
      <c r="M642" s="80"/>
      <c r="N642" s="80"/>
      <c r="O642" s="80"/>
      <c r="P642" s="695"/>
      <c r="Q642" s="85"/>
      <c r="R642" s="85"/>
    </row>
    <row r="643" spans="1:18" s="1018" customFormat="1" ht="15.75">
      <c r="A643" s="79"/>
      <c r="B643" s="80"/>
      <c r="C643" s="80"/>
      <c r="D643" s="80"/>
      <c r="E643" s="80"/>
      <c r="F643" s="80"/>
      <c r="G643" s="80"/>
      <c r="H643" s="80"/>
      <c r="I643" s="80"/>
      <c r="J643" s="80"/>
      <c r="K643" s="80"/>
      <c r="L643" s="80"/>
      <c r="M643" s="80"/>
      <c r="N643" s="80"/>
      <c r="O643" s="80"/>
      <c r="P643" s="695"/>
      <c r="Q643" s="85"/>
      <c r="R643" s="85"/>
    </row>
    <row r="644" spans="1:18" s="1018" customFormat="1" ht="15.75">
      <c r="A644" s="79"/>
      <c r="B644" s="80"/>
      <c r="C644" s="80"/>
      <c r="D644" s="80"/>
      <c r="E644" s="80"/>
      <c r="F644" s="80"/>
      <c r="G644" s="80"/>
      <c r="H644" s="80"/>
      <c r="I644" s="80"/>
      <c r="J644" s="80"/>
      <c r="K644" s="80"/>
      <c r="L644" s="80"/>
      <c r="M644" s="80"/>
      <c r="N644" s="80"/>
      <c r="O644" s="80"/>
      <c r="P644" s="695"/>
      <c r="Q644" s="85"/>
      <c r="R644" s="85"/>
    </row>
    <row r="645" spans="1:18" s="1018" customFormat="1" ht="15.75">
      <c r="A645" s="79"/>
      <c r="B645" s="80"/>
      <c r="C645" s="80"/>
      <c r="D645" s="80"/>
      <c r="E645" s="80"/>
      <c r="F645" s="80"/>
      <c r="G645" s="80"/>
      <c r="H645" s="80"/>
      <c r="I645" s="80"/>
      <c r="J645" s="80"/>
      <c r="K645" s="80"/>
      <c r="L645" s="80"/>
      <c r="M645" s="80"/>
      <c r="N645" s="80"/>
      <c r="O645" s="80"/>
      <c r="P645" s="695"/>
      <c r="Q645" s="85"/>
      <c r="R645" s="85"/>
    </row>
    <row r="646" spans="1:18" s="1018" customFormat="1" ht="15.75">
      <c r="A646" s="79"/>
      <c r="B646" s="80"/>
      <c r="C646" s="80"/>
      <c r="D646" s="80"/>
      <c r="E646" s="80"/>
      <c r="F646" s="80"/>
      <c r="G646" s="80"/>
      <c r="H646" s="80"/>
      <c r="I646" s="80"/>
      <c r="J646" s="80"/>
      <c r="K646" s="80"/>
      <c r="L646" s="80"/>
      <c r="M646" s="80"/>
      <c r="N646" s="80"/>
      <c r="O646" s="80"/>
      <c r="P646" s="695"/>
      <c r="Q646" s="85"/>
      <c r="R646" s="85"/>
    </row>
    <row r="647" spans="1:18" s="1018" customFormat="1" ht="15.75">
      <c r="A647" s="79"/>
      <c r="B647" s="80"/>
      <c r="C647" s="80"/>
      <c r="D647" s="80"/>
      <c r="E647" s="80"/>
      <c r="F647" s="80"/>
      <c r="G647" s="80"/>
      <c r="H647" s="80"/>
      <c r="I647" s="80"/>
      <c r="J647" s="80"/>
      <c r="K647" s="80"/>
      <c r="L647" s="80"/>
      <c r="M647" s="80"/>
      <c r="N647" s="80"/>
      <c r="O647" s="80"/>
      <c r="P647" s="695"/>
      <c r="Q647" s="85"/>
      <c r="R647" s="85"/>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T647"/>
  <sheetViews>
    <sheetView topLeftCell="A2" zoomScale="85" zoomScaleNormal="85" workbookViewId="0">
      <selection activeCell="U6" sqref="U6"/>
    </sheetView>
  </sheetViews>
  <sheetFormatPr defaultRowHeight="15"/>
  <cols>
    <col min="1" max="1" width="42.5703125" style="81" customWidth="1"/>
    <col min="2" max="17" width="13.140625" style="80" customWidth="1"/>
    <col min="18" max="18" width="13.140625" style="188" customWidth="1"/>
    <col min="19" max="19" width="2.5703125" style="85" customWidth="1"/>
    <col min="20" max="256" width="9.140625" style="1018"/>
    <col min="257" max="257" width="42.5703125" style="1018" customWidth="1"/>
    <col min="258" max="274" width="13.140625" style="1018" customWidth="1"/>
    <col min="275" max="275" width="2.5703125" style="1018" customWidth="1"/>
    <col min="276" max="512" width="9.140625" style="1018"/>
    <col min="513" max="513" width="42.5703125" style="1018" customWidth="1"/>
    <col min="514" max="530" width="13.140625" style="1018" customWidth="1"/>
    <col min="531" max="531" width="2.5703125" style="1018" customWidth="1"/>
    <col min="532" max="768" width="9.140625" style="1018"/>
    <col min="769" max="769" width="42.5703125" style="1018" customWidth="1"/>
    <col min="770" max="786" width="13.140625" style="1018" customWidth="1"/>
    <col min="787" max="787" width="2.5703125" style="1018" customWidth="1"/>
    <col min="788" max="1024" width="9.140625" style="1018"/>
    <col min="1025" max="1025" width="42.5703125" style="1018" customWidth="1"/>
    <col min="1026" max="1042" width="13.140625" style="1018" customWidth="1"/>
    <col min="1043" max="1043" width="2.5703125" style="1018" customWidth="1"/>
    <col min="1044" max="1280" width="9.140625" style="1018"/>
    <col min="1281" max="1281" width="42.5703125" style="1018" customWidth="1"/>
    <col min="1282" max="1298" width="13.140625" style="1018" customWidth="1"/>
    <col min="1299" max="1299" width="2.5703125" style="1018" customWidth="1"/>
    <col min="1300" max="1536" width="9.140625" style="1018"/>
    <col min="1537" max="1537" width="42.5703125" style="1018" customWidth="1"/>
    <col min="1538" max="1554" width="13.140625" style="1018" customWidth="1"/>
    <col min="1555" max="1555" width="2.5703125" style="1018" customWidth="1"/>
    <col min="1556" max="1792" width="9.140625" style="1018"/>
    <col min="1793" max="1793" width="42.5703125" style="1018" customWidth="1"/>
    <col min="1794" max="1810" width="13.140625" style="1018" customWidth="1"/>
    <col min="1811" max="1811" width="2.5703125" style="1018" customWidth="1"/>
    <col min="1812" max="2048" width="9.140625" style="1018"/>
    <col min="2049" max="2049" width="42.5703125" style="1018" customWidth="1"/>
    <col min="2050" max="2066" width="13.140625" style="1018" customWidth="1"/>
    <col min="2067" max="2067" width="2.5703125" style="1018" customWidth="1"/>
    <col min="2068" max="2304" width="9.140625" style="1018"/>
    <col min="2305" max="2305" width="42.5703125" style="1018" customWidth="1"/>
    <col min="2306" max="2322" width="13.140625" style="1018" customWidth="1"/>
    <col min="2323" max="2323" width="2.5703125" style="1018" customWidth="1"/>
    <col min="2324" max="2560" width="9.140625" style="1018"/>
    <col min="2561" max="2561" width="42.5703125" style="1018" customWidth="1"/>
    <col min="2562" max="2578" width="13.140625" style="1018" customWidth="1"/>
    <col min="2579" max="2579" width="2.5703125" style="1018" customWidth="1"/>
    <col min="2580" max="2816" width="9.140625" style="1018"/>
    <col min="2817" max="2817" width="42.5703125" style="1018" customWidth="1"/>
    <col min="2818" max="2834" width="13.140625" style="1018" customWidth="1"/>
    <col min="2835" max="2835" width="2.5703125" style="1018" customWidth="1"/>
    <col min="2836" max="3072" width="9.140625" style="1018"/>
    <col min="3073" max="3073" width="42.5703125" style="1018" customWidth="1"/>
    <col min="3074" max="3090" width="13.140625" style="1018" customWidth="1"/>
    <col min="3091" max="3091" width="2.5703125" style="1018" customWidth="1"/>
    <col min="3092" max="3328" width="9.140625" style="1018"/>
    <col min="3329" max="3329" width="42.5703125" style="1018" customWidth="1"/>
    <col min="3330" max="3346" width="13.140625" style="1018" customWidth="1"/>
    <col min="3347" max="3347" width="2.5703125" style="1018" customWidth="1"/>
    <col min="3348" max="3584" width="9.140625" style="1018"/>
    <col min="3585" max="3585" width="42.5703125" style="1018" customWidth="1"/>
    <col min="3586" max="3602" width="13.140625" style="1018" customWidth="1"/>
    <col min="3603" max="3603" width="2.5703125" style="1018" customWidth="1"/>
    <col min="3604" max="3840" width="9.140625" style="1018"/>
    <col min="3841" max="3841" width="42.5703125" style="1018" customWidth="1"/>
    <col min="3842" max="3858" width="13.140625" style="1018" customWidth="1"/>
    <col min="3859" max="3859" width="2.5703125" style="1018" customWidth="1"/>
    <col min="3860" max="4096" width="9.140625" style="1018"/>
    <col min="4097" max="4097" width="42.5703125" style="1018" customWidth="1"/>
    <col min="4098" max="4114" width="13.140625" style="1018" customWidth="1"/>
    <col min="4115" max="4115" width="2.5703125" style="1018" customWidth="1"/>
    <col min="4116" max="4352" width="9.140625" style="1018"/>
    <col min="4353" max="4353" width="42.5703125" style="1018" customWidth="1"/>
    <col min="4354" max="4370" width="13.140625" style="1018" customWidth="1"/>
    <col min="4371" max="4371" width="2.5703125" style="1018" customWidth="1"/>
    <col min="4372" max="4608" width="9.140625" style="1018"/>
    <col min="4609" max="4609" width="42.5703125" style="1018" customWidth="1"/>
    <col min="4610" max="4626" width="13.140625" style="1018" customWidth="1"/>
    <col min="4627" max="4627" width="2.5703125" style="1018" customWidth="1"/>
    <col min="4628" max="4864" width="9.140625" style="1018"/>
    <col min="4865" max="4865" width="42.5703125" style="1018" customWidth="1"/>
    <col min="4866" max="4882" width="13.140625" style="1018" customWidth="1"/>
    <col min="4883" max="4883" width="2.5703125" style="1018" customWidth="1"/>
    <col min="4884" max="5120" width="9.140625" style="1018"/>
    <col min="5121" max="5121" width="42.5703125" style="1018" customWidth="1"/>
    <col min="5122" max="5138" width="13.140625" style="1018" customWidth="1"/>
    <col min="5139" max="5139" width="2.5703125" style="1018" customWidth="1"/>
    <col min="5140" max="5376" width="9.140625" style="1018"/>
    <col min="5377" max="5377" width="42.5703125" style="1018" customWidth="1"/>
    <col min="5378" max="5394" width="13.140625" style="1018" customWidth="1"/>
    <col min="5395" max="5395" width="2.5703125" style="1018" customWidth="1"/>
    <col min="5396" max="5632" width="9.140625" style="1018"/>
    <col min="5633" max="5633" width="42.5703125" style="1018" customWidth="1"/>
    <col min="5634" max="5650" width="13.140625" style="1018" customWidth="1"/>
    <col min="5651" max="5651" width="2.5703125" style="1018" customWidth="1"/>
    <col min="5652" max="5888" width="9.140625" style="1018"/>
    <col min="5889" max="5889" width="42.5703125" style="1018" customWidth="1"/>
    <col min="5890" max="5906" width="13.140625" style="1018" customWidth="1"/>
    <col min="5907" max="5907" width="2.5703125" style="1018" customWidth="1"/>
    <col min="5908" max="6144" width="9.140625" style="1018"/>
    <col min="6145" max="6145" width="42.5703125" style="1018" customWidth="1"/>
    <col min="6146" max="6162" width="13.140625" style="1018" customWidth="1"/>
    <col min="6163" max="6163" width="2.5703125" style="1018" customWidth="1"/>
    <col min="6164" max="6400" width="9.140625" style="1018"/>
    <col min="6401" max="6401" width="42.5703125" style="1018" customWidth="1"/>
    <col min="6402" max="6418" width="13.140625" style="1018" customWidth="1"/>
    <col min="6419" max="6419" width="2.5703125" style="1018" customWidth="1"/>
    <col min="6420" max="6656" width="9.140625" style="1018"/>
    <col min="6657" max="6657" width="42.5703125" style="1018" customWidth="1"/>
    <col min="6658" max="6674" width="13.140625" style="1018" customWidth="1"/>
    <col min="6675" max="6675" width="2.5703125" style="1018" customWidth="1"/>
    <col min="6676" max="6912" width="9.140625" style="1018"/>
    <col min="6913" max="6913" width="42.5703125" style="1018" customWidth="1"/>
    <col min="6914" max="6930" width="13.140625" style="1018" customWidth="1"/>
    <col min="6931" max="6931" width="2.5703125" style="1018" customWidth="1"/>
    <col min="6932" max="7168" width="9.140625" style="1018"/>
    <col min="7169" max="7169" width="42.5703125" style="1018" customWidth="1"/>
    <col min="7170" max="7186" width="13.140625" style="1018" customWidth="1"/>
    <col min="7187" max="7187" width="2.5703125" style="1018" customWidth="1"/>
    <col min="7188" max="7424" width="9.140625" style="1018"/>
    <col min="7425" max="7425" width="42.5703125" style="1018" customWidth="1"/>
    <col min="7426" max="7442" width="13.140625" style="1018" customWidth="1"/>
    <col min="7443" max="7443" width="2.5703125" style="1018" customWidth="1"/>
    <col min="7444" max="7680" width="9.140625" style="1018"/>
    <col min="7681" max="7681" width="42.5703125" style="1018" customWidth="1"/>
    <col min="7682" max="7698" width="13.140625" style="1018" customWidth="1"/>
    <col min="7699" max="7699" width="2.5703125" style="1018" customWidth="1"/>
    <col min="7700" max="7936" width="9.140625" style="1018"/>
    <col min="7937" max="7937" width="42.5703125" style="1018" customWidth="1"/>
    <col min="7938" max="7954" width="13.140625" style="1018" customWidth="1"/>
    <col min="7955" max="7955" width="2.5703125" style="1018" customWidth="1"/>
    <col min="7956" max="8192" width="9.140625" style="1018"/>
    <col min="8193" max="8193" width="42.5703125" style="1018" customWidth="1"/>
    <col min="8194" max="8210" width="13.140625" style="1018" customWidth="1"/>
    <col min="8211" max="8211" width="2.5703125" style="1018" customWidth="1"/>
    <col min="8212" max="8448" width="9.140625" style="1018"/>
    <col min="8449" max="8449" width="42.5703125" style="1018" customWidth="1"/>
    <col min="8450" max="8466" width="13.140625" style="1018" customWidth="1"/>
    <col min="8467" max="8467" width="2.5703125" style="1018" customWidth="1"/>
    <col min="8468" max="8704" width="9.140625" style="1018"/>
    <col min="8705" max="8705" width="42.5703125" style="1018" customWidth="1"/>
    <col min="8706" max="8722" width="13.140625" style="1018" customWidth="1"/>
    <col min="8723" max="8723" width="2.5703125" style="1018" customWidth="1"/>
    <col min="8724" max="8960" width="9.140625" style="1018"/>
    <col min="8961" max="8961" width="42.5703125" style="1018" customWidth="1"/>
    <col min="8962" max="8978" width="13.140625" style="1018" customWidth="1"/>
    <col min="8979" max="8979" width="2.5703125" style="1018" customWidth="1"/>
    <col min="8980" max="9216" width="9.140625" style="1018"/>
    <col min="9217" max="9217" width="42.5703125" style="1018" customWidth="1"/>
    <col min="9218" max="9234" width="13.140625" style="1018" customWidth="1"/>
    <col min="9235" max="9235" width="2.5703125" style="1018" customWidth="1"/>
    <col min="9236" max="9472" width="9.140625" style="1018"/>
    <col min="9473" max="9473" width="42.5703125" style="1018" customWidth="1"/>
    <col min="9474" max="9490" width="13.140625" style="1018" customWidth="1"/>
    <col min="9491" max="9491" width="2.5703125" style="1018" customWidth="1"/>
    <col min="9492" max="9728" width="9.140625" style="1018"/>
    <col min="9729" max="9729" width="42.5703125" style="1018" customWidth="1"/>
    <col min="9730" max="9746" width="13.140625" style="1018" customWidth="1"/>
    <col min="9747" max="9747" width="2.5703125" style="1018" customWidth="1"/>
    <col min="9748" max="9984" width="9.140625" style="1018"/>
    <col min="9985" max="9985" width="42.5703125" style="1018" customWidth="1"/>
    <col min="9986" max="10002" width="13.140625" style="1018" customWidth="1"/>
    <col min="10003" max="10003" width="2.5703125" style="1018" customWidth="1"/>
    <col min="10004" max="10240" width="9.140625" style="1018"/>
    <col min="10241" max="10241" width="42.5703125" style="1018" customWidth="1"/>
    <col min="10242" max="10258" width="13.140625" style="1018" customWidth="1"/>
    <col min="10259" max="10259" width="2.5703125" style="1018" customWidth="1"/>
    <col min="10260" max="10496" width="9.140625" style="1018"/>
    <col min="10497" max="10497" width="42.5703125" style="1018" customWidth="1"/>
    <col min="10498" max="10514" width="13.140625" style="1018" customWidth="1"/>
    <col min="10515" max="10515" width="2.5703125" style="1018" customWidth="1"/>
    <col min="10516" max="10752" width="9.140625" style="1018"/>
    <col min="10753" max="10753" width="42.5703125" style="1018" customWidth="1"/>
    <col min="10754" max="10770" width="13.140625" style="1018" customWidth="1"/>
    <col min="10771" max="10771" width="2.5703125" style="1018" customWidth="1"/>
    <col min="10772" max="11008" width="9.140625" style="1018"/>
    <col min="11009" max="11009" width="42.5703125" style="1018" customWidth="1"/>
    <col min="11010" max="11026" width="13.140625" style="1018" customWidth="1"/>
    <col min="11027" max="11027" width="2.5703125" style="1018" customWidth="1"/>
    <col min="11028" max="11264" width="9.140625" style="1018"/>
    <col min="11265" max="11265" width="42.5703125" style="1018" customWidth="1"/>
    <col min="11266" max="11282" width="13.140625" style="1018" customWidth="1"/>
    <col min="11283" max="11283" width="2.5703125" style="1018" customWidth="1"/>
    <col min="11284" max="11520" width="9.140625" style="1018"/>
    <col min="11521" max="11521" width="42.5703125" style="1018" customWidth="1"/>
    <col min="11522" max="11538" width="13.140625" style="1018" customWidth="1"/>
    <col min="11539" max="11539" width="2.5703125" style="1018" customWidth="1"/>
    <col min="11540" max="11776" width="9.140625" style="1018"/>
    <col min="11777" max="11777" width="42.5703125" style="1018" customWidth="1"/>
    <col min="11778" max="11794" width="13.140625" style="1018" customWidth="1"/>
    <col min="11795" max="11795" width="2.5703125" style="1018" customWidth="1"/>
    <col min="11796" max="12032" width="9.140625" style="1018"/>
    <col min="12033" max="12033" width="42.5703125" style="1018" customWidth="1"/>
    <col min="12034" max="12050" width="13.140625" style="1018" customWidth="1"/>
    <col min="12051" max="12051" width="2.5703125" style="1018" customWidth="1"/>
    <col min="12052" max="12288" width="9.140625" style="1018"/>
    <col min="12289" max="12289" width="42.5703125" style="1018" customWidth="1"/>
    <col min="12290" max="12306" width="13.140625" style="1018" customWidth="1"/>
    <col min="12307" max="12307" width="2.5703125" style="1018" customWidth="1"/>
    <col min="12308" max="12544" width="9.140625" style="1018"/>
    <col min="12545" max="12545" width="42.5703125" style="1018" customWidth="1"/>
    <col min="12546" max="12562" width="13.140625" style="1018" customWidth="1"/>
    <col min="12563" max="12563" width="2.5703125" style="1018" customWidth="1"/>
    <col min="12564" max="12800" width="9.140625" style="1018"/>
    <col min="12801" max="12801" width="42.5703125" style="1018" customWidth="1"/>
    <col min="12802" max="12818" width="13.140625" style="1018" customWidth="1"/>
    <col min="12819" max="12819" width="2.5703125" style="1018" customWidth="1"/>
    <col min="12820" max="13056" width="9.140625" style="1018"/>
    <col min="13057" max="13057" width="42.5703125" style="1018" customWidth="1"/>
    <col min="13058" max="13074" width="13.140625" style="1018" customWidth="1"/>
    <col min="13075" max="13075" width="2.5703125" style="1018" customWidth="1"/>
    <col min="13076" max="13312" width="9.140625" style="1018"/>
    <col min="13313" max="13313" width="42.5703125" style="1018" customWidth="1"/>
    <col min="13314" max="13330" width="13.140625" style="1018" customWidth="1"/>
    <col min="13331" max="13331" width="2.5703125" style="1018" customWidth="1"/>
    <col min="13332" max="13568" width="9.140625" style="1018"/>
    <col min="13569" max="13569" width="42.5703125" style="1018" customWidth="1"/>
    <col min="13570" max="13586" width="13.140625" style="1018" customWidth="1"/>
    <col min="13587" max="13587" width="2.5703125" style="1018" customWidth="1"/>
    <col min="13588" max="13824" width="9.140625" style="1018"/>
    <col min="13825" max="13825" width="42.5703125" style="1018" customWidth="1"/>
    <col min="13826" max="13842" width="13.140625" style="1018" customWidth="1"/>
    <col min="13843" max="13843" width="2.5703125" style="1018" customWidth="1"/>
    <col min="13844" max="14080" width="9.140625" style="1018"/>
    <col min="14081" max="14081" width="42.5703125" style="1018" customWidth="1"/>
    <col min="14082" max="14098" width="13.140625" style="1018" customWidth="1"/>
    <col min="14099" max="14099" width="2.5703125" style="1018" customWidth="1"/>
    <col min="14100" max="14336" width="9.140625" style="1018"/>
    <col min="14337" max="14337" width="42.5703125" style="1018" customWidth="1"/>
    <col min="14338" max="14354" width="13.140625" style="1018" customWidth="1"/>
    <col min="14355" max="14355" width="2.5703125" style="1018" customWidth="1"/>
    <col min="14356" max="14592" width="9.140625" style="1018"/>
    <col min="14593" max="14593" width="42.5703125" style="1018" customWidth="1"/>
    <col min="14594" max="14610" width="13.140625" style="1018" customWidth="1"/>
    <col min="14611" max="14611" width="2.5703125" style="1018" customWidth="1"/>
    <col min="14612" max="14848" width="9.140625" style="1018"/>
    <col min="14849" max="14849" width="42.5703125" style="1018" customWidth="1"/>
    <col min="14850" max="14866" width="13.140625" style="1018" customWidth="1"/>
    <col min="14867" max="14867" width="2.5703125" style="1018" customWidth="1"/>
    <col min="14868" max="15104" width="9.140625" style="1018"/>
    <col min="15105" max="15105" width="42.5703125" style="1018" customWidth="1"/>
    <col min="15106" max="15122" width="13.140625" style="1018" customWidth="1"/>
    <col min="15123" max="15123" width="2.5703125" style="1018" customWidth="1"/>
    <col min="15124" max="15360" width="9.140625" style="1018"/>
    <col min="15361" max="15361" width="42.5703125" style="1018" customWidth="1"/>
    <col min="15362" max="15378" width="13.140625" style="1018" customWidth="1"/>
    <col min="15379" max="15379" width="2.5703125" style="1018" customWidth="1"/>
    <col min="15380" max="15616" width="9.140625" style="1018"/>
    <col min="15617" max="15617" width="42.5703125" style="1018" customWidth="1"/>
    <col min="15618" max="15634" width="13.140625" style="1018" customWidth="1"/>
    <col min="15635" max="15635" width="2.5703125" style="1018" customWidth="1"/>
    <col min="15636" max="15872" width="9.140625" style="1018"/>
    <col min="15873" max="15873" width="42.5703125" style="1018" customWidth="1"/>
    <col min="15874" max="15890" width="13.140625" style="1018" customWidth="1"/>
    <col min="15891" max="15891" width="2.5703125" style="1018" customWidth="1"/>
    <col min="15892" max="16128" width="9.140625" style="1018"/>
    <col min="16129" max="16129" width="42.5703125" style="1018" customWidth="1"/>
    <col min="16130" max="16146" width="13.140625" style="1018" customWidth="1"/>
    <col min="16147" max="16147" width="2.5703125" style="1018" customWidth="1"/>
    <col min="16148" max="16384" width="9.140625" style="1018"/>
  </cols>
  <sheetData>
    <row r="1" spans="1:20" s="84" customFormat="1" ht="3.75" hidden="1" customHeight="1">
      <c r="A1" s="282"/>
      <c r="B1" s="639"/>
      <c r="C1" s="639"/>
      <c r="D1" s="639"/>
      <c r="E1" s="639"/>
      <c r="F1" s="639"/>
      <c r="G1" s="639"/>
      <c r="H1" s="639"/>
      <c r="I1" s="639"/>
      <c r="J1" s="639"/>
      <c r="K1" s="639"/>
      <c r="L1" s="639"/>
      <c r="M1" s="639"/>
      <c r="N1" s="639"/>
      <c r="O1" s="639"/>
      <c r="P1" s="639"/>
      <c r="Q1" s="639"/>
      <c r="R1" s="1183"/>
    </row>
    <row r="2" spans="1:20" s="84" customFormat="1" ht="39" customHeight="1">
      <c r="A2" s="1049" t="s">
        <v>886</v>
      </c>
      <c r="B2" s="1049"/>
      <c r="C2" s="1049"/>
      <c r="D2" s="1049"/>
      <c r="E2" s="1049"/>
      <c r="F2" s="1049"/>
      <c r="G2" s="1049"/>
      <c r="H2" s="1049"/>
      <c r="I2" s="1049"/>
      <c r="J2" s="1049"/>
      <c r="K2" s="1049"/>
      <c r="L2" s="1049"/>
      <c r="M2" s="1049"/>
      <c r="N2" s="1049"/>
      <c r="O2" s="1049"/>
      <c r="P2" s="1049"/>
      <c r="Q2" s="1049"/>
      <c r="R2" s="1049"/>
    </row>
    <row r="3" spans="1:20" s="84" customFormat="1" ht="24" customHeight="1">
      <c r="A3" s="1049" t="s">
        <v>710</v>
      </c>
      <c r="B3" s="1049"/>
      <c r="C3" s="1049"/>
      <c r="D3" s="1049"/>
      <c r="E3" s="1049"/>
      <c r="F3" s="1049"/>
      <c r="G3" s="1049"/>
      <c r="H3" s="1049"/>
      <c r="I3" s="1049"/>
      <c r="J3" s="1049"/>
      <c r="K3" s="1049"/>
      <c r="L3" s="1049"/>
      <c r="M3" s="1049"/>
      <c r="N3" s="1049"/>
      <c r="O3" s="1049"/>
      <c r="P3" s="1049"/>
      <c r="Q3" s="1049"/>
      <c r="R3" s="1049"/>
    </row>
    <row r="4" spans="1:20" s="84" customFormat="1" ht="20.25" customHeight="1">
      <c r="A4" s="1049" t="s">
        <v>1555</v>
      </c>
      <c r="B4" s="1049"/>
      <c r="C4" s="1049"/>
      <c r="D4" s="1049"/>
      <c r="E4" s="1049"/>
      <c r="F4" s="1049"/>
      <c r="G4" s="1049"/>
      <c r="H4" s="1049"/>
      <c r="I4" s="1049"/>
      <c r="J4" s="1049"/>
      <c r="K4" s="1049"/>
      <c r="L4" s="1049"/>
      <c r="M4" s="1049"/>
      <c r="N4" s="1049"/>
      <c r="O4" s="1049"/>
      <c r="P4" s="1049"/>
      <c r="Q4" s="1049"/>
      <c r="R4" s="1049"/>
    </row>
    <row r="5" spans="1:20" s="84" customFormat="1" ht="34.5" customHeight="1">
      <c r="A5" s="1076" t="s">
        <v>1306</v>
      </c>
      <c r="B5" s="1076"/>
      <c r="C5" s="1076"/>
      <c r="D5" s="1076"/>
      <c r="E5" s="1076"/>
      <c r="F5" s="1076"/>
      <c r="G5" s="1076"/>
      <c r="H5" s="1076"/>
      <c r="I5" s="1076"/>
      <c r="J5" s="1076"/>
      <c r="K5" s="1076"/>
      <c r="L5" s="1076"/>
      <c r="M5" s="1076"/>
      <c r="N5" s="1076"/>
      <c r="O5" s="1076"/>
      <c r="P5" s="1076"/>
      <c r="Q5" s="1076"/>
      <c r="R5" s="1076"/>
    </row>
    <row r="6" spans="1:20" s="1018" customFormat="1" ht="7.5" customHeight="1">
      <c r="A6" s="175"/>
      <c r="B6" s="80"/>
      <c r="C6" s="80"/>
      <c r="D6" s="80"/>
      <c r="E6" s="80"/>
      <c r="F6" s="80"/>
      <c r="G6" s="80"/>
      <c r="H6" s="80"/>
      <c r="I6" s="80"/>
      <c r="J6" s="80"/>
      <c r="K6" s="80"/>
      <c r="L6" s="80"/>
      <c r="M6" s="80"/>
      <c r="N6" s="80"/>
      <c r="O6" s="80"/>
      <c r="P6" s="80"/>
      <c r="Q6" s="80"/>
      <c r="R6" s="188"/>
    </row>
    <row r="7" spans="1:20" s="1018" customFormat="1" ht="10.5" customHeight="1">
      <c r="A7" s="176"/>
      <c r="B7" s="724"/>
      <c r="C7" s="177"/>
      <c r="D7" s="177"/>
      <c r="E7" s="177"/>
      <c r="F7" s="177"/>
      <c r="G7" s="177"/>
      <c r="H7" s="640"/>
      <c r="I7" s="640"/>
      <c r="J7" s="640"/>
      <c r="K7" s="641"/>
      <c r="L7" s="641"/>
      <c r="M7" s="641"/>
      <c r="N7" s="641"/>
      <c r="O7" s="641"/>
      <c r="P7" s="641"/>
      <c r="Q7" s="640"/>
      <c r="R7" s="1184"/>
    </row>
    <row r="8" spans="1:20" s="1018" customFormat="1" ht="51" customHeight="1">
      <c r="A8" s="287"/>
      <c r="B8" s="669" t="s">
        <v>875</v>
      </c>
      <c r="C8" s="669" t="s">
        <v>876</v>
      </c>
      <c r="D8" s="669" t="s">
        <v>877</v>
      </c>
      <c r="E8" s="669" t="s">
        <v>878</v>
      </c>
      <c r="F8" s="669" t="s">
        <v>879</v>
      </c>
      <c r="G8" s="669" t="s">
        <v>880</v>
      </c>
      <c r="H8" s="669" t="s">
        <v>881</v>
      </c>
      <c r="I8" s="669" t="s">
        <v>882</v>
      </c>
      <c r="J8" s="669" t="s">
        <v>883</v>
      </c>
      <c r="K8" s="669" t="s">
        <v>884</v>
      </c>
      <c r="L8" s="669" t="s">
        <v>885</v>
      </c>
      <c r="M8" s="669" t="s">
        <v>1432</v>
      </c>
      <c r="N8" s="669" t="s">
        <v>1454</v>
      </c>
      <c r="O8" s="669" t="s">
        <v>1501</v>
      </c>
      <c r="P8" s="669" t="s">
        <v>1502</v>
      </c>
      <c r="Q8" s="670" t="s">
        <v>897</v>
      </c>
      <c r="R8" s="1185" t="s">
        <v>711</v>
      </c>
      <c r="S8" s="1018">
        <v>1</v>
      </c>
      <c r="T8" s="1018">
        <v>1</v>
      </c>
    </row>
    <row r="9" spans="1:20" s="1018" customFormat="1" ht="42.75" customHeight="1">
      <c r="A9" s="180" t="s">
        <v>712</v>
      </c>
      <c r="B9" s="181">
        <v>50332.762219999997</v>
      </c>
      <c r="C9" s="181">
        <v>73209.582190000001</v>
      </c>
      <c r="D9" s="181">
        <v>134623.87065</v>
      </c>
      <c r="E9" s="181">
        <v>53504.018060000002</v>
      </c>
      <c r="F9" s="181">
        <v>159861.63175</v>
      </c>
      <c r="G9" s="181">
        <v>185201.87681000002</v>
      </c>
      <c r="H9" s="181">
        <v>100029.3452</v>
      </c>
      <c r="I9" s="181">
        <v>137370.69219999999</v>
      </c>
      <c r="J9" s="181">
        <v>81858.638269999996</v>
      </c>
      <c r="K9" s="181">
        <v>214064.88687000002</v>
      </c>
      <c r="L9" s="181">
        <v>86736.715989999997</v>
      </c>
      <c r="M9" s="181">
        <v>187647.45715999999</v>
      </c>
      <c r="N9" s="181">
        <v>212125.34411999999</v>
      </c>
      <c r="O9" s="181">
        <v>53702.519369999995</v>
      </c>
      <c r="P9" s="181">
        <v>175306.05559999999</v>
      </c>
      <c r="Q9" s="181">
        <v>5509667.3907599999</v>
      </c>
      <c r="R9" s="182">
        <v>0.95028752136034833</v>
      </c>
    </row>
    <row r="10" spans="1:20" s="1018" customFormat="1" ht="27" customHeight="1">
      <c r="A10" s="180" t="s">
        <v>713</v>
      </c>
      <c r="B10" s="181">
        <v>832.14145999999994</v>
      </c>
      <c r="C10" s="181">
        <v>777.85592000000008</v>
      </c>
      <c r="D10" s="181">
        <v>3330.3522400000002</v>
      </c>
      <c r="E10" s="181">
        <v>693.11658999999997</v>
      </c>
      <c r="F10" s="181">
        <v>1787.4782399999999</v>
      </c>
      <c r="G10" s="181">
        <v>3445.5602799999997</v>
      </c>
      <c r="H10" s="181">
        <v>2332.9485199999999</v>
      </c>
      <c r="I10" s="181">
        <v>2187.1223199999999</v>
      </c>
      <c r="J10" s="181">
        <v>1967.0425400000001</v>
      </c>
      <c r="K10" s="181">
        <v>2214.9497500000002</v>
      </c>
      <c r="L10" s="181">
        <v>690.45170999999993</v>
      </c>
      <c r="M10" s="181">
        <v>2126.8297299999999</v>
      </c>
      <c r="N10" s="181">
        <v>1063.0970600000001</v>
      </c>
      <c r="O10" s="181">
        <v>796.37300000000005</v>
      </c>
      <c r="P10" s="181">
        <v>3156.9805699999997</v>
      </c>
      <c r="Q10" s="181">
        <v>-78241.574810000006</v>
      </c>
      <c r="R10" s="182">
        <v>-1.3494824082886991E-2</v>
      </c>
    </row>
    <row r="11" spans="1:20" s="1018" customFormat="1" ht="42.75" customHeight="1">
      <c r="A11" s="180" t="s">
        <v>714</v>
      </c>
      <c r="B11" s="181">
        <v>162.54204000000001</v>
      </c>
      <c r="C11" s="181">
        <v>697.34745999999996</v>
      </c>
      <c r="D11" s="181">
        <v>1195.7619</v>
      </c>
      <c r="E11" s="181">
        <v>834.25404000000003</v>
      </c>
      <c r="F11" s="181">
        <v>586.59738000000004</v>
      </c>
      <c r="G11" s="181">
        <v>1944.2236200000002</v>
      </c>
      <c r="H11" s="181">
        <v>1458.76693</v>
      </c>
      <c r="I11" s="181">
        <v>2170.1038799999997</v>
      </c>
      <c r="J11" s="181">
        <v>699.21749</v>
      </c>
      <c r="K11" s="181">
        <v>17366.05386</v>
      </c>
      <c r="L11" s="181">
        <v>1862.3083100000001</v>
      </c>
      <c r="M11" s="181">
        <v>1509.96578</v>
      </c>
      <c r="N11" s="181">
        <v>1661.99477</v>
      </c>
      <c r="O11" s="181">
        <v>188.51349999999999</v>
      </c>
      <c r="P11" s="181">
        <v>512.19091000000003</v>
      </c>
      <c r="Q11" s="181">
        <v>131854.14611</v>
      </c>
      <c r="R11" s="182">
        <v>2.2741726641809755E-2</v>
      </c>
    </row>
    <row r="12" spans="1:20" s="1018" customFormat="1" ht="27" customHeight="1">
      <c r="A12" s="180" t="s">
        <v>715</v>
      </c>
      <c r="B12" s="181">
        <v>8.4375</v>
      </c>
      <c r="C12" s="181">
        <v>32.015549999999998</v>
      </c>
      <c r="D12" s="181">
        <v>67.774979999999999</v>
      </c>
      <c r="E12" s="181">
        <v>36.519599999999997</v>
      </c>
      <c r="F12" s="181">
        <v>26.671869999999998</v>
      </c>
      <c r="G12" s="181">
        <v>88.424089999999993</v>
      </c>
      <c r="H12" s="181">
        <v>69.207940000000008</v>
      </c>
      <c r="I12" s="181">
        <v>105.7762</v>
      </c>
      <c r="J12" s="181">
        <v>43.266870000000004</v>
      </c>
      <c r="K12" s="181">
        <v>604.90895</v>
      </c>
      <c r="L12" s="181">
        <v>73.237110000000001</v>
      </c>
      <c r="M12" s="181">
        <v>54.163119999999999</v>
      </c>
      <c r="N12" s="181">
        <v>63.31814</v>
      </c>
      <c r="O12" s="181">
        <v>10.79077</v>
      </c>
      <c r="P12" s="181">
        <v>29.941220000000001</v>
      </c>
      <c r="Q12" s="181">
        <v>-5344.6068399999995</v>
      </c>
      <c r="R12" s="182">
        <v>-9.2181847404196598E-4</v>
      </c>
    </row>
    <row r="13" spans="1:20" s="1018" customFormat="1" ht="42.75" customHeight="1">
      <c r="A13" s="180" t="s">
        <v>716</v>
      </c>
      <c r="B13" s="181">
        <v>21.57103</v>
      </c>
      <c r="C13" s="181">
        <v>45.74259</v>
      </c>
      <c r="D13" s="181">
        <v>488.06846000000002</v>
      </c>
      <c r="E13" s="181">
        <v>224.72853000000001</v>
      </c>
      <c r="F13" s="181">
        <v>32.310490000000001</v>
      </c>
      <c r="G13" s="181">
        <v>606.41794999999991</v>
      </c>
      <c r="H13" s="181">
        <v>460.28262999999998</v>
      </c>
      <c r="I13" s="181">
        <v>584.64035999999999</v>
      </c>
      <c r="J13" s="181">
        <v>118.92115</v>
      </c>
      <c r="K13" s="181">
        <v>3306.1402699999999</v>
      </c>
      <c r="L13" s="181">
        <v>826.76005000000009</v>
      </c>
      <c r="M13" s="181">
        <v>610.37215000000003</v>
      </c>
      <c r="N13" s="181">
        <v>200.86295000000001</v>
      </c>
      <c r="O13" s="181">
        <v>177.18880999999999</v>
      </c>
      <c r="P13" s="181">
        <v>177.73815999999999</v>
      </c>
      <c r="Q13" s="181">
        <v>30505.13651</v>
      </c>
      <c r="R13" s="182">
        <v>5.2614157093153115E-3</v>
      </c>
    </row>
    <row r="14" spans="1:20" s="1018" customFormat="1" ht="27" customHeight="1">
      <c r="A14" s="180" t="s">
        <v>717</v>
      </c>
      <c r="B14" s="181">
        <v>4.3142100000000001</v>
      </c>
      <c r="C14" s="181">
        <v>9.1485099999999999</v>
      </c>
      <c r="D14" s="181">
        <v>97.613699999999994</v>
      </c>
      <c r="E14" s="181">
        <v>41.36824</v>
      </c>
      <c r="F14" s="181">
        <v>6.4621000000000004</v>
      </c>
      <c r="G14" s="181">
        <v>111.35861</v>
      </c>
      <c r="H14" s="181">
        <v>80.42501</v>
      </c>
      <c r="I14" s="181">
        <v>111.60602</v>
      </c>
      <c r="J14" s="181">
        <v>23.78424</v>
      </c>
      <c r="K14" s="181">
        <v>385.25797999999998</v>
      </c>
      <c r="L14" s="181">
        <v>161.02891</v>
      </c>
      <c r="M14" s="181">
        <v>78.832350000000005</v>
      </c>
      <c r="N14" s="181">
        <v>32.375039999999998</v>
      </c>
      <c r="O14" s="181">
        <v>35.437760000000004</v>
      </c>
      <c r="P14" s="181">
        <v>35.547640000000001</v>
      </c>
      <c r="Q14" s="181">
        <v>-5569.3245999999999</v>
      </c>
      <c r="R14" s="182">
        <v>-9.6057698122774975E-4</v>
      </c>
    </row>
    <row r="15" spans="1:20" s="1018" customFormat="1" ht="42.75" customHeight="1">
      <c r="A15" s="180" t="s">
        <v>718</v>
      </c>
      <c r="B15" s="181">
        <v>2.58148</v>
      </c>
      <c r="C15" s="181">
        <v>350.19168000000002</v>
      </c>
      <c r="D15" s="181">
        <v>474.16642999999999</v>
      </c>
      <c r="E15" s="181">
        <v>457.62981000000002</v>
      </c>
      <c r="F15" s="181">
        <v>173.99606</v>
      </c>
      <c r="G15" s="181">
        <v>420.90751</v>
      </c>
      <c r="H15" s="181">
        <v>173.0598</v>
      </c>
      <c r="I15" s="181">
        <v>154.95251999999999</v>
      </c>
      <c r="J15" s="181">
        <v>28.812519999999999</v>
      </c>
      <c r="K15" s="181">
        <v>328.80096000000003</v>
      </c>
      <c r="L15" s="181">
        <v>331.26615000000004</v>
      </c>
      <c r="M15" s="181">
        <v>258.41354000000001</v>
      </c>
      <c r="N15" s="181">
        <v>23.84131</v>
      </c>
      <c r="O15" s="181">
        <v>26.77731</v>
      </c>
      <c r="P15" s="181">
        <v>6.6214199999999996</v>
      </c>
      <c r="Q15" s="181">
        <v>14426.939699999999</v>
      </c>
      <c r="R15" s="182">
        <v>2.4883064250521107E-3</v>
      </c>
    </row>
    <row r="16" spans="1:20" s="1018" customFormat="1" ht="27" customHeight="1">
      <c r="A16" s="180" t="s">
        <v>719</v>
      </c>
      <c r="B16" s="181">
        <v>1.29074</v>
      </c>
      <c r="C16" s="181">
        <v>114.44018</v>
      </c>
      <c r="D16" s="181">
        <v>237.08327</v>
      </c>
      <c r="E16" s="181">
        <v>138.86864000000003</v>
      </c>
      <c r="F16" s="181">
        <v>86.99803</v>
      </c>
      <c r="G16" s="181">
        <v>167.87697</v>
      </c>
      <c r="H16" s="181">
        <v>86.529920000000004</v>
      </c>
      <c r="I16" s="181">
        <v>77.47627</v>
      </c>
      <c r="J16" s="181">
        <v>14.406270000000001</v>
      </c>
      <c r="K16" s="181">
        <v>114.72841</v>
      </c>
      <c r="L16" s="181">
        <v>111.71078999999999</v>
      </c>
      <c r="M16" s="181">
        <v>113.18847</v>
      </c>
      <c r="N16" s="181">
        <v>11.92066</v>
      </c>
      <c r="O16" s="181">
        <v>13.38866</v>
      </c>
      <c r="P16" s="181">
        <v>3.3107099999999998</v>
      </c>
      <c r="Q16" s="181">
        <v>-6738.9947999999995</v>
      </c>
      <c r="R16" s="182">
        <v>-1.1623174705050418E-3</v>
      </c>
    </row>
    <row r="17" spans="1:18" s="1018" customFormat="1" ht="42.75" customHeight="1">
      <c r="A17" s="180" t="s">
        <v>720</v>
      </c>
      <c r="B17" s="181">
        <v>62.731459999999998</v>
      </c>
      <c r="C17" s="181">
        <v>234.78767000000002</v>
      </c>
      <c r="D17" s="181">
        <v>38.080739999999999</v>
      </c>
      <c r="E17" s="181">
        <v>1.8214000000000001</v>
      </c>
      <c r="F17" s="181">
        <v>40.30997</v>
      </c>
      <c r="G17" s="181">
        <v>27.705759999999998</v>
      </c>
      <c r="H17" s="181">
        <v>212.53959</v>
      </c>
      <c r="I17" s="181">
        <v>59.169249999999998</v>
      </c>
      <c r="J17" s="181">
        <v>40.590360000000004</v>
      </c>
      <c r="K17" s="181">
        <v>342.94943000000001</v>
      </c>
      <c r="L17" s="181">
        <v>568.78227000000004</v>
      </c>
      <c r="M17" s="181">
        <v>317.04942</v>
      </c>
      <c r="N17" s="181">
        <v>158.21064000000001</v>
      </c>
      <c r="O17" s="181">
        <v>261.18400000000003</v>
      </c>
      <c r="P17" s="181">
        <v>6.7533400000000006</v>
      </c>
      <c r="Q17" s="181">
        <v>9207.90056</v>
      </c>
      <c r="R17" s="182">
        <v>1.5881454141441328E-3</v>
      </c>
    </row>
    <row r="18" spans="1:18" s="1018" customFormat="1" ht="27" customHeight="1">
      <c r="A18" s="180" t="s">
        <v>721</v>
      </c>
      <c r="B18" s="181">
        <v>50.185169999999999</v>
      </c>
      <c r="C18" s="181">
        <v>172.39247</v>
      </c>
      <c r="D18" s="181">
        <v>30.46462</v>
      </c>
      <c r="E18" s="181">
        <v>1.45713</v>
      </c>
      <c r="F18" s="181">
        <v>32.247970000000002</v>
      </c>
      <c r="G18" s="181">
        <v>22.16461</v>
      </c>
      <c r="H18" s="181">
        <v>170.03167000000002</v>
      </c>
      <c r="I18" s="181">
        <v>47.335389999999997</v>
      </c>
      <c r="J18" s="181">
        <v>32.472290000000001</v>
      </c>
      <c r="K18" s="181">
        <v>183.1191</v>
      </c>
      <c r="L18" s="181">
        <v>331.24897999999996</v>
      </c>
      <c r="M18" s="181">
        <v>200.56376</v>
      </c>
      <c r="N18" s="181">
        <v>121.7422</v>
      </c>
      <c r="O18" s="181">
        <v>208.94720000000001</v>
      </c>
      <c r="P18" s="181">
        <v>5.4026699999999996</v>
      </c>
      <c r="Q18" s="181">
        <v>-6870.0970700000007</v>
      </c>
      <c r="R18" s="182">
        <v>-1.1849295162724416E-3</v>
      </c>
    </row>
    <row r="19" spans="1:18" s="1018" customFormat="1" ht="42.75" customHeight="1">
      <c r="A19" s="180" t="s">
        <v>722</v>
      </c>
      <c r="B19" s="181">
        <v>1141.9214199999999</v>
      </c>
      <c r="C19" s="181">
        <v>800.24676999999997</v>
      </c>
      <c r="D19" s="181">
        <v>1131.66176</v>
      </c>
      <c r="E19" s="181">
        <v>689.95411000000001</v>
      </c>
      <c r="F19" s="181">
        <v>1473.3946000000001</v>
      </c>
      <c r="G19" s="181">
        <v>1822.58521</v>
      </c>
      <c r="H19" s="181">
        <v>2494.87185</v>
      </c>
      <c r="I19" s="181">
        <v>1260.02044</v>
      </c>
      <c r="J19" s="181">
        <v>829.44071999999994</v>
      </c>
      <c r="K19" s="181">
        <v>5069.3522999999996</v>
      </c>
      <c r="L19" s="181">
        <v>2202.6711299999997</v>
      </c>
      <c r="M19" s="181">
        <v>1099.4958000000001</v>
      </c>
      <c r="N19" s="181">
        <v>1882.3224</v>
      </c>
      <c r="O19" s="181">
        <v>876.37805000000003</v>
      </c>
      <c r="P19" s="181">
        <v>153.0753</v>
      </c>
      <c r="Q19" s="181">
        <v>102233.61485</v>
      </c>
      <c r="R19" s="182">
        <v>1.7632884449330435E-2</v>
      </c>
    </row>
    <row r="20" spans="1:18" s="1018" customFormat="1" ht="27" customHeight="1">
      <c r="A20" s="180" t="s">
        <v>723</v>
      </c>
      <c r="B20" s="181">
        <v>958.68813999999998</v>
      </c>
      <c r="C20" s="181">
        <v>756.82097999999996</v>
      </c>
      <c r="D20" s="181">
        <v>1105.6821699999998</v>
      </c>
      <c r="E20" s="181">
        <v>539.99486999999999</v>
      </c>
      <c r="F20" s="181">
        <v>1473.3946000000001</v>
      </c>
      <c r="G20" s="181">
        <v>1585.4754599999999</v>
      </c>
      <c r="H20" s="181">
        <v>2233.6058199999998</v>
      </c>
      <c r="I20" s="181">
        <v>1260.02044</v>
      </c>
      <c r="J20" s="181">
        <v>829.44071999999994</v>
      </c>
      <c r="K20" s="181">
        <v>3727.75027</v>
      </c>
      <c r="L20" s="181">
        <v>1859.00161</v>
      </c>
      <c r="M20" s="181">
        <v>928.39458999999999</v>
      </c>
      <c r="N20" s="181">
        <v>1744.74245</v>
      </c>
      <c r="O20" s="181">
        <v>872.46262999999999</v>
      </c>
      <c r="P20" s="181">
        <v>153.0753</v>
      </c>
      <c r="Q20" s="181">
        <v>-86726.438150000002</v>
      </c>
      <c r="R20" s="182">
        <v>-1.4958262650153693E-2</v>
      </c>
    </row>
    <row r="21" spans="1:18" s="1018" customFormat="1" ht="56.25" customHeight="1">
      <c r="A21" s="293" t="s">
        <v>724</v>
      </c>
      <c r="B21" s="727">
        <v>51724.109649999999</v>
      </c>
      <c r="C21" s="727">
        <v>75337.898360000007</v>
      </c>
      <c r="D21" s="727">
        <v>137951.60994000002</v>
      </c>
      <c r="E21" s="727">
        <v>55712.40595</v>
      </c>
      <c r="F21" s="727">
        <v>162168.24025</v>
      </c>
      <c r="G21" s="727">
        <v>190023.71686000002</v>
      </c>
      <c r="H21" s="727">
        <v>104828.86599999999</v>
      </c>
      <c r="I21" s="727">
        <v>141599.57864999998</v>
      </c>
      <c r="J21" s="727">
        <v>83575.620509999993</v>
      </c>
      <c r="K21" s="727">
        <v>240478.18369000003</v>
      </c>
      <c r="L21" s="727">
        <v>92528.503899999982</v>
      </c>
      <c r="M21" s="727">
        <v>191442.75385000001</v>
      </c>
      <c r="N21" s="727">
        <v>216052.57618999999</v>
      </c>
      <c r="O21" s="727">
        <v>55232.561039999993</v>
      </c>
      <c r="P21" s="727">
        <v>176162.43473000001</v>
      </c>
      <c r="Q21" s="727">
        <v>5797895.1284899991</v>
      </c>
      <c r="R21" s="294">
        <v>1</v>
      </c>
    </row>
    <row r="22" spans="1:18" s="1018" customFormat="1" ht="33" customHeight="1">
      <c r="A22" s="295" t="s">
        <v>852</v>
      </c>
      <c r="B22" s="181">
        <v>1855.0572199999999</v>
      </c>
      <c r="C22" s="181">
        <v>1862.6736100000001</v>
      </c>
      <c r="D22" s="181">
        <v>4868.9709800000001</v>
      </c>
      <c r="E22" s="181">
        <v>1451.3250699999999</v>
      </c>
      <c r="F22" s="181">
        <v>3413.25281</v>
      </c>
      <c r="G22" s="181">
        <v>5420.8600199999992</v>
      </c>
      <c r="H22" s="181">
        <v>4972.7488799999992</v>
      </c>
      <c r="I22" s="181">
        <v>3789.3366400000004</v>
      </c>
      <c r="J22" s="181">
        <v>2910.4129300000004</v>
      </c>
      <c r="K22" s="181">
        <v>7230.7144600000001</v>
      </c>
      <c r="L22" s="181">
        <v>3226.67911</v>
      </c>
      <c r="M22" s="181">
        <v>3501.9720200000002</v>
      </c>
      <c r="N22" s="181">
        <v>3037.1955499999999</v>
      </c>
      <c r="O22" s="181">
        <v>1937.40002</v>
      </c>
      <c r="P22" s="181">
        <v>3384.2581100000002</v>
      </c>
      <c r="Q22" s="181">
        <v>-189491.03627000001</v>
      </c>
      <c r="R22" s="1186"/>
    </row>
    <row r="23" spans="1:18" s="188" customFormat="1" ht="33" customHeight="1" thickBot="1">
      <c r="A23" s="296" t="s">
        <v>853</v>
      </c>
      <c r="B23" s="297">
        <v>8.9211875178347704E-3</v>
      </c>
      <c r="C23" s="297">
        <v>1.2994008461760669E-2</v>
      </c>
      <c r="D23" s="297">
        <v>2.3793395168899525E-2</v>
      </c>
      <c r="E23" s="297">
        <v>9.609074451215489E-3</v>
      </c>
      <c r="F23" s="297">
        <v>2.7970192053514257E-2</v>
      </c>
      <c r="G23" s="297">
        <v>3.2774603998311662E-2</v>
      </c>
      <c r="H23" s="297">
        <v>1.808050398926439E-2</v>
      </c>
      <c r="I23" s="297">
        <v>2.4422583629393466E-2</v>
      </c>
      <c r="J23" s="297">
        <v>1.441482100966638E-2</v>
      </c>
      <c r="K23" s="297">
        <v>4.1476808110641014E-2</v>
      </c>
      <c r="L23" s="297">
        <v>1.5958981983880426E-2</v>
      </c>
      <c r="M23" s="297">
        <v>3.3019354370395326E-2</v>
      </c>
      <c r="N23" s="297">
        <v>3.7263967595472638E-2</v>
      </c>
      <c r="O23" s="297">
        <v>9.526312535146653E-3</v>
      </c>
      <c r="P23" s="297">
        <v>3.0383860146825328E-2</v>
      </c>
      <c r="Q23" s="297">
        <v>1</v>
      </c>
      <c r="R23" s="1187"/>
    </row>
    <row r="24" spans="1:18" s="1018" customFormat="1" ht="15" customHeight="1">
      <c r="A24" s="758" t="s">
        <v>854</v>
      </c>
      <c r="B24" s="661"/>
      <c r="C24" s="262"/>
      <c r="D24" s="262"/>
      <c r="E24" s="262"/>
      <c r="F24" s="262"/>
      <c r="G24" s="262"/>
      <c r="H24" s="262"/>
      <c r="I24" s="262"/>
      <c r="J24" s="262"/>
      <c r="K24" s="262"/>
      <c r="L24" s="262"/>
      <c r="M24" s="262"/>
      <c r="N24" s="262"/>
      <c r="O24" s="262"/>
      <c r="P24" s="262"/>
      <c r="Q24" s="262"/>
      <c r="R24" s="263"/>
    </row>
    <row r="25" spans="1:18" s="1018" customFormat="1" ht="39" customHeight="1">
      <c r="A25" s="1088" t="s">
        <v>354</v>
      </c>
      <c r="B25" s="1092"/>
      <c r="C25" s="1092"/>
      <c r="D25" s="1092"/>
      <c r="E25" s="1092"/>
      <c r="F25" s="1092"/>
      <c r="G25" s="1092"/>
      <c r="H25" s="1092"/>
      <c r="I25" s="1092"/>
      <c r="J25" s="1092"/>
      <c r="K25" s="1092"/>
      <c r="L25" s="1092"/>
      <c r="M25" s="1092"/>
      <c r="N25" s="1092"/>
      <c r="O25" s="1092"/>
      <c r="P25" s="1092"/>
      <c r="Q25" s="1092"/>
      <c r="R25" s="1092"/>
    </row>
    <row r="26" spans="1:18" s="1018" customFormat="1" ht="38.25" customHeight="1">
      <c r="A26" s="1088" t="s">
        <v>355</v>
      </c>
      <c r="B26" s="1091"/>
      <c r="C26" s="1091"/>
      <c r="D26" s="1091"/>
      <c r="E26" s="1091"/>
      <c r="F26" s="1091"/>
      <c r="G26" s="1091"/>
      <c r="H26" s="1091"/>
      <c r="I26" s="1091"/>
      <c r="J26" s="1091"/>
      <c r="K26" s="1091"/>
      <c r="L26" s="1091"/>
      <c r="M26" s="1091"/>
      <c r="N26" s="1091"/>
      <c r="O26" s="1091"/>
      <c r="P26" s="1091"/>
      <c r="Q26" s="1091"/>
      <c r="R26" s="1091"/>
    </row>
    <row r="27" spans="1:18" s="1018" customFormat="1" ht="14.25" customHeight="1">
      <c r="A27" s="758" t="s">
        <v>728</v>
      </c>
      <c r="B27" s="80"/>
      <c r="C27" s="192"/>
      <c r="D27" s="192"/>
      <c r="E27" s="192"/>
      <c r="F27" s="192"/>
      <c r="G27" s="192"/>
      <c r="H27" s="398"/>
      <c r="I27" s="398"/>
      <c r="J27" s="398"/>
      <c r="K27" s="398"/>
      <c r="L27" s="398"/>
      <c r="M27" s="398"/>
      <c r="N27" s="398"/>
      <c r="O27" s="398"/>
      <c r="P27" s="398"/>
      <c r="Q27" s="398"/>
      <c r="R27" s="1188"/>
    </row>
    <row r="28" spans="1:18" s="1018" customFormat="1" ht="9" customHeight="1">
      <c r="A28" s="196"/>
      <c r="B28" s="80"/>
      <c r="C28" s="192"/>
      <c r="D28" s="192"/>
      <c r="E28" s="192"/>
      <c r="F28" s="192"/>
      <c r="G28" s="192"/>
      <c r="H28" s="398"/>
      <c r="I28" s="398"/>
      <c r="J28" s="398"/>
      <c r="K28" s="398"/>
      <c r="L28" s="398"/>
      <c r="M28" s="398"/>
      <c r="N28" s="398"/>
      <c r="O28" s="398"/>
      <c r="P28" s="398"/>
      <c r="Q28" s="398"/>
      <c r="R28" s="263"/>
    </row>
    <row r="29" spans="1:18" s="1018" customFormat="1" ht="9" customHeight="1">
      <c r="A29" s="191"/>
      <c r="B29" s="80"/>
      <c r="C29" s="192"/>
      <c r="D29" s="192"/>
      <c r="E29" s="192"/>
      <c r="F29" s="192"/>
      <c r="G29" s="192"/>
      <c r="H29" s="398"/>
      <c r="I29" s="398"/>
      <c r="J29" s="398"/>
      <c r="K29" s="398"/>
      <c r="L29" s="398"/>
      <c r="M29" s="398"/>
      <c r="N29" s="398"/>
      <c r="O29" s="398"/>
      <c r="P29" s="398"/>
      <c r="Q29" s="398"/>
      <c r="R29" s="263"/>
    </row>
    <row r="30" spans="1:18" s="1018" customFormat="1" ht="9" customHeight="1">
      <c r="A30" s="191"/>
      <c r="B30" s="80"/>
      <c r="C30" s="192"/>
      <c r="D30" s="192"/>
      <c r="E30" s="192"/>
      <c r="F30" s="192"/>
      <c r="G30" s="192"/>
      <c r="H30" s="398"/>
      <c r="I30" s="398"/>
      <c r="J30" s="398"/>
      <c r="K30" s="398"/>
      <c r="L30" s="398"/>
      <c r="M30" s="398"/>
      <c r="N30" s="398"/>
      <c r="O30" s="398"/>
      <c r="P30" s="398"/>
      <c r="Q30" s="398"/>
      <c r="R30" s="263"/>
    </row>
    <row r="31" spans="1:18" s="1018" customFormat="1" ht="9" customHeight="1">
      <c r="A31" s="191"/>
      <c r="B31" s="709"/>
      <c r="C31" s="192"/>
      <c r="D31" s="192"/>
      <c r="E31" s="192"/>
      <c r="F31" s="192"/>
      <c r="G31" s="192"/>
      <c r="H31" s="398"/>
      <c r="I31" s="398"/>
      <c r="J31" s="398"/>
      <c r="K31" s="398"/>
      <c r="L31" s="398"/>
      <c r="M31" s="398"/>
      <c r="N31" s="398"/>
      <c r="O31" s="398"/>
      <c r="P31" s="398"/>
      <c r="Q31" s="398"/>
      <c r="R31" s="263"/>
    </row>
    <row r="32" spans="1:18" s="1018" customFormat="1" ht="9" customHeight="1">
      <c r="A32" s="191"/>
      <c r="B32" s="709"/>
      <c r="C32" s="192"/>
      <c r="D32" s="192"/>
      <c r="E32" s="192"/>
      <c r="F32" s="192"/>
      <c r="G32" s="192"/>
      <c r="H32" s="398"/>
      <c r="I32" s="398"/>
      <c r="J32" s="398"/>
      <c r="K32" s="398"/>
      <c r="L32" s="398"/>
      <c r="M32" s="398"/>
      <c r="N32" s="398"/>
      <c r="O32" s="398"/>
      <c r="P32" s="398"/>
      <c r="Q32" s="398"/>
      <c r="R32" s="263"/>
    </row>
    <row r="33" spans="1:18" s="1018" customFormat="1" ht="9" customHeight="1">
      <c r="A33" s="191"/>
      <c r="B33" s="709"/>
      <c r="C33" s="192"/>
      <c r="D33" s="192"/>
      <c r="E33" s="192"/>
      <c r="F33" s="192"/>
      <c r="G33" s="192"/>
      <c r="H33" s="398"/>
      <c r="I33" s="398"/>
      <c r="J33" s="398"/>
      <c r="K33" s="398"/>
      <c r="L33" s="398"/>
      <c r="M33" s="398"/>
      <c r="N33" s="398"/>
      <c r="O33" s="398"/>
      <c r="P33" s="398"/>
      <c r="Q33" s="398"/>
      <c r="R33" s="263"/>
    </row>
    <row r="34" spans="1:18" s="1018" customFormat="1" ht="9" customHeight="1">
      <c r="A34" s="193"/>
      <c r="B34" s="709"/>
      <c r="C34" s="192"/>
      <c r="D34" s="192"/>
      <c r="E34" s="192"/>
      <c r="F34" s="192"/>
      <c r="G34" s="192"/>
      <c r="H34" s="398"/>
      <c r="I34" s="398"/>
      <c r="J34" s="398"/>
      <c r="K34" s="398"/>
      <c r="L34" s="398"/>
      <c r="M34" s="398"/>
      <c r="N34" s="398"/>
      <c r="O34" s="398"/>
      <c r="P34" s="398"/>
      <c r="Q34" s="398"/>
      <c r="R34" s="263"/>
    </row>
    <row r="35" spans="1:18" s="1018" customFormat="1" ht="9" customHeight="1">
      <c r="A35" s="191"/>
      <c r="B35" s="709"/>
      <c r="C35" s="192"/>
      <c r="D35" s="192"/>
      <c r="E35" s="192"/>
      <c r="F35" s="192"/>
      <c r="G35" s="192"/>
      <c r="H35" s="398"/>
      <c r="I35" s="398"/>
      <c r="J35" s="398"/>
      <c r="K35" s="398"/>
      <c r="L35" s="398"/>
      <c r="M35" s="398"/>
      <c r="N35" s="398"/>
      <c r="O35" s="398"/>
      <c r="P35" s="398"/>
      <c r="Q35" s="398"/>
      <c r="R35" s="263"/>
    </row>
    <row r="36" spans="1:18" s="1018" customFormat="1" ht="9" customHeight="1">
      <c r="A36" s="191"/>
      <c r="B36" s="709"/>
      <c r="C36" s="192"/>
      <c r="D36" s="192"/>
      <c r="E36" s="192"/>
      <c r="F36" s="192"/>
      <c r="G36" s="192"/>
      <c r="H36" s="398"/>
      <c r="I36" s="398"/>
      <c r="J36" s="398"/>
      <c r="K36" s="398"/>
      <c r="L36" s="398"/>
      <c r="M36" s="398"/>
      <c r="N36" s="398"/>
      <c r="O36" s="398"/>
      <c r="P36" s="398"/>
      <c r="Q36" s="398"/>
      <c r="R36" s="263"/>
    </row>
    <row r="37" spans="1:18" s="1018" customFormat="1" ht="9" customHeight="1">
      <c r="A37" s="191"/>
      <c r="B37" s="709"/>
      <c r="C37" s="192"/>
      <c r="D37" s="192"/>
      <c r="E37" s="192"/>
      <c r="F37" s="192"/>
      <c r="G37" s="192"/>
      <c r="H37" s="398"/>
      <c r="I37" s="398"/>
      <c r="J37" s="398"/>
      <c r="K37" s="398"/>
      <c r="L37" s="398"/>
      <c r="M37" s="398"/>
      <c r="N37" s="398"/>
      <c r="O37" s="398"/>
      <c r="P37" s="398"/>
      <c r="Q37" s="398"/>
      <c r="R37" s="263"/>
    </row>
    <row r="38" spans="1:18" s="1018" customFormat="1" ht="9" customHeight="1">
      <c r="A38" s="191"/>
      <c r="B38" s="80"/>
      <c r="C38" s="192"/>
      <c r="D38" s="192"/>
      <c r="E38" s="192"/>
      <c r="F38" s="192"/>
      <c r="G38" s="192"/>
      <c r="H38" s="398"/>
      <c r="I38" s="398"/>
      <c r="J38" s="398"/>
      <c r="K38" s="398"/>
      <c r="L38" s="398"/>
      <c r="M38" s="398"/>
      <c r="N38" s="398"/>
      <c r="O38" s="398"/>
      <c r="P38" s="398"/>
      <c r="Q38" s="398"/>
      <c r="R38" s="263"/>
    </row>
    <row r="39" spans="1:18" s="1018" customFormat="1" ht="9" customHeight="1">
      <c r="A39" s="191"/>
      <c r="B39" s="80"/>
      <c r="C39" s="192"/>
      <c r="D39" s="192"/>
      <c r="E39" s="192"/>
      <c r="F39" s="192"/>
      <c r="G39" s="192"/>
      <c r="H39" s="398"/>
      <c r="I39" s="398"/>
      <c r="J39" s="398"/>
      <c r="K39" s="398"/>
      <c r="L39" s="398"/>
      <c r="M39" s="398"/>
      <c r="N39" s="398"/>
      <c r="O39" s="398"/>
      <c r="P39" s="398"/>
      <c r="Q39" s="398"/>
      <c r="R39" s="263"/>
    </row>
    <row r="40" spans="1:18" s="1018" customFormat="1" ht="9" customHeight="1">
      <c r="A40" s="193"/>
      <c r="B40" s="80"/>
      <c r="C40" s="192"/>
      <c r="D40" s="192"/>
      <c r="E40" s="192"/>
      <c r="F40" s="192"/>
      <c r="G40" s="192"/>
      <c r="H40" s="398"/>
      <c r="I40" s="398"/>
      <c r="J40" s="398"/>
      <c r="K40" s="398"/>
      <c r="L40" s="398"/>
      <c r="M40" s="398"/>
      <c r="N40" s="398"/>
      <c r="O40" s="398"/>
      <c r="P40" s="398"/>
      <c r="Q40" s="398"/>
      <c r="R40" s="263"/>
    </row>
    <row r="41" spans="1:18" s="1018" customFormat="1" ht="9" customHeight="1">
      <c r="A41" s="191"/>
      <c r="B41" s="80"/>
      <c r="C41" s="192"/>
      <c r="D41" s="192"/>
      <c r="E41" s="192"/>
      <c r="F41" s="192"/>
      <c r="G41" s="192"/>
      <c r="H41" s="398"/>
      <c r="I41" s="398"/>
      <c r="J41" s="398"/>
      <c r="K41" s="398"/>
      <c r="L41" s="398"/>
      <c r="M41" s="398"/>
      <c r="N41" s="398"/>
      <c r="O41" s="398"/>
      <c r="P41" s="398"/>
      <c r="Q41" s="398"/>
      <c r="R41" s="263"/>
    </row>
    <row r="42" spans="1:18" s="1018" customFormat="1" ht="9" customHeight="1">
      <c r="A42" s="191"/>
      <c r="B42" s="80"/>
      <c r="C42" s="192"/>
      <c r="D42" s="192"/>
      <c r="E42" s="192"/>
      <c r="F42" s="192"/>
      <c r="G42" s="192"/>
      <c r="H42" s="398"/>
      <c r="I42" s="398"/>
      <c r="J42" s="398"/>
      <c r="K42" s="398"/>
      <c r="L42" s="398"/>
      <c r="M42" s="398"/>
      <c r="N42" s="398"/>
      <c r="O42" s="398"/>
      <c r="P42" s="398"/>
      <c r="Q42" s="398"/>
      <c r="R42" s="263"/>
    </row>
    <row r="43" spans="1:18" s="1018" customFormat="1" ht="9" customHeight="1">
      <c r="A43" s="191"/>
      <c r="B43" s="80"/>
      <c r="C43" s="192"/>
      <c r="D43" s="192"/>
      <c r="E43" s="192"/>
      <c r="F43" s="192"/>
      <c r="G43" s="192"/>
      <c r="H43" s="398"/>
      <c r="I43" s="398"/>
      <c r="J43" s="398"/>
      <c r="K43" s="398"/>
      <c r="L43" s="398"/>
      <c r="M43" s="398"/>
      <c r="N43" s="398"/>
      <c r="O43" s="398"/>
      <c r="P43" s="398"/>
      <c r="Q43" s="398"/>
      <c r="R43" s="263"/>
    </row>
    <row r="44" spans="1:18" s="1018" customFormat="1" ht="9" customHeight="1">
      <c r="A44" s="191"/>
      <c r="B44" s="80"/>
      <c r="C44" s="192"/>
      <c r="D44" s="192"/>
      <c r="E44" s="192"/>
      <c r="F44" s="192"/>
      <c r="G44" s="192"/>
      <c r="H44" s="398"/>
      <c r="I44" s="398"/>
      <c r="J44" s="398"/>
      <c r="K44" s="398"/>
      <c r="L44" s="398"/>
      <c r="M44" s="398"/>
      <c r="N44" s="398"/>
      <c r="O44" s="398"/>
      <c r="P44" s="398"/>
      <c r="Q44" s="398"/>
      <c r="R44" s="263"/>
    </row>
    <row r="45" spans="1:18" s="1018" customFormat="1" ht="9" customHeight="1">
      <c r="A45" s="191"/>
      <c r="B45" s="80"/>
      <c r="C45" s="192"/>
      <c r="D45" s="192"/>
      <c r="E45" s="192"/>
      <c r="F45" s="192"/>
      <c r="G45" s="192"/>
      <c r="H45" s="398"/>
      <c r="I45" s="398"/>
      <c r="J45" s="398"/>
      <c r="K45" s="398"/>
      <c r="L45" s="398"/>
      <c r="M45" s="398"/>
      <c r="N45" s="398"/>
      <c r="O45" s="398"/>
      <c r="P45" s="398"/>
      <c r="Q45" s="398"/>
      <c r="R45" s="263"/>
    </row>
    <row r="46" spans="1:18" s="1018" customFormat="1" ht="9" customHeight="1">
      <c r="A46" s="193"/>
      <c r="B46" s="80"/>
      <c r="C46" s="192"/>
      <c r="D46" s="192"/>
      <c r="E46" s="192"/>
      <c r="F46" s="192"/>
      <c r="G46" s="192"/>
      <c r="H46" s="398"/>
      <c r="I46" s="398"/>
      <c r="J46" s="398"/>
      <c r="K46" s="398"/>
      <c r="L46" s="398"/>
      <c r="M46" s="398"/>
      <c r="N46" s="398"/>
      <c r="O46" s="398"/>
      <c r="P46" s="398"/>
      <c r="Q46" s="398"/>
      <c r="R46" s="263"/>
    </row>
    <row r="47" spans="1:18" s="1018" customFormat="1" ht="9" customHeight="1">
      <c r="A47" s="191"/>
      <c r="B47" s="80"/>
      <c r="C47" s="192"/>
      <c r="D47" s="192"/>
      <c r="E47" s="192"/>
      <c r="F47" s="192"/>
      <c r="G47" s="192"/>
      <c r="H47" s="398"/>
      <c r="I47" s="398"/>
      <c r="J47" s="398"/>
      <c r="K47" s="398"/>
      <c r="L47" s="398"/>
      <c r="M47" s="398"/>
      <c r="N47" s="398"/>
      <c r="O47" s="398"/>
      <c r="P47" s="398"/>
      <c r="Q47" s="398"/>
      <c r="R47" s="263"/>
    </row>
    <row r="48" spans="1:18" s="1018" customFormat="1" ht="9" customHeight="1">
      <c r="A48" s="191"/>
      <c r="B48" s="80"/>
      <c r="C48" s="192"/>
      <c r="D48" s="192"/>
      <c r="E48" s="192"/>
      <c r="F48" s="192"/>
      <c r="G48" s="192"/>
      <c r="H48" s="398"/>
      <c r="I48" s="398"/>
      <c r="J48" s="398"/>
      <c r="K48" s="398"/>
      <c r="L48" s="398"/>
      <c r="M48" s="398"/>
      <c r="N48" s="398"/>
      <c r="O48" s="398"/>
      <c r="P48" s="398"/>
      <c r="Q48" s="398"/>
      <c r="R48" s="263"/>
    </row>
    <row r="49" spans="1:18" s="1018" customFormat="1" ht="9" customHeight="1">
      <c r="A49" s="191"/>
      <c r="B49" s="80"/>
      <c r="C49" s="192"/>
      <c r="D49" s="192"/>
      <c r="E49" s="192"/>
      <c r="F49" s="192"/>
      <c r="G49" s="192"/>
      <c r="H49" s="398"/>
      <c r="I49" s="398"/>
      <c r="J49" s="398"/>
      <c r="K49" s="398"/>
      <c r="L49" s="398"/>
      <c r="M49" s="398"/>
      <c r="N49" s="398"/>
      <c r="O49" s="398"/>
      <c r="P49" s="398"/>
      <c r="Q49" s="398"/>
      <c r="R49" s="263"/>
    </row>
    <row r="50" spans="1:18" s="1018" customFormat="1" ht="9" customHeight="1">
      <c r="A50" s="191"/>
      <c r="B50" s="80"/>
      <c r="C50" s="192"/>
      <c r="D50" s="192"/>
      <c r="E50" s="192"/>
      <c r="F50" s="192"/>
      <c r="G50" s="192"/>
      <c r="H50" s="398"/>
      <c r="I50" s="398"/>
      <c r="J50" s="398"/>
      <c r="K50" s="398"/>
      <c r="L50" s="398"/>
      <c r="M50" s="398"/>
      <c r="N50" s="398"/>
      <c r="O50" s="398"/>
      <c r="P50" s="398"/>
      <c r="Q50" s="398"/>
      <c r="R50" s="263"/>
    </row>
    <row r="51" spans="1:18" s="1018" customFormat="1" ht="9" customHeight="1">
      <c r="A51" s="193"/>
      <c r="B51" s="80"/>
      <c r="C51" s="192"/>
      <c r="D51" s="192"/>
      <c r="E51" s="192"/>
      <c r="F51" s="192"/>
      <c r="G51" s="192"/>
      <c r="H51" s="398"/>
      <c r="I51" s="398"/>
      <c r="J51" s="398"/>
      <c r="K51" s="398"/>
      <c r="L51" s="398"/>
      <c r="M51" s="398"/>
      <c r="N51" s="398"/>
      <c r="O51" s="398"/>
      <c r="P51" s="398"/>
      <c r="Q51" s="398"/>
      <c r="R51" s="263"/>
    </row>
    <row r="52" spans="1:18" s="1018" customFormat="1" ht="9" customHeight="1">
      <c r="A52" s="194"/>
      <c r="B52" s="80"/>
      <c r="C52" s="192"/>
      <c r="D52" s="192"/>
      <c r="E52" s="192"/>
      <c r="F52" s="192"/>
      <c r="G52" s="192"/>
      <c r="H52" s="398"/>
      <c r="I52" s="398"/>
      <c r="J52" s="398"/>
      <c r="K52" s="398"/>
      <c r="L52" s="398"/>
      <c r="M52" s="398"/>
      <c r="N52" s="398"/>
      <c r="O52" s="398"/>
      <c r="P52" s="398"/>
      <c r="Q52" s="398"/>
      <c r="R52" s="263"/>
    </row>
    <row r="53" spans="1:18" s="1018" customFormat="1" ht="9" customHeight="1">
      <c r="A53" s="194"/>
      <c r="B53" s="80"/>
      <c r="C53" s="192"/>
      <c r="D53" s="192"/>
      <c r="E53" s="192"/>
      <c r="F53" s="192"/>
      <c r="G53" s="192"/>
      <c r="H53" s="398"/>
      <c r="I53" s="398"/>
      <c r="J53" s="398"/>
      <c r="K53" s="398"/>
      <c r="L53" s="398"/>
      <c r="M53" s="398"/>
      <c r="N53" s="398"/>
      <c r="O53" s="398"/>
      <c r="P53" s="398"/>
      <c r="Q53" s="398"/>
      <c r="R53" s="263"/>
    </row>
    <row r="54" spans="1:18" s="1018" customFormat="1" ht="9" customHeight="1">
      <c r="A54" s="194"/>
      <c r="B54" s="80"/>
      <c r="C54" s="192"/>
      <c r="D54" s="192"/>
      <c r="E54" s="192"/>
      <c r="F54" s="192"/>
      <c r="G54" s="192"/>
      <c r="H54" s="398"/>
      <c r="I54" s="398"/>
      <c r="J54" s="398"/>
      <c r="K54" s="398"/>
      <c r="L54" s="398"/>
      <c r="M54" s="398"/>
      <c r="N54" s="398"/>
      <c r="O54" s="398"/>
      <c r="P54" s="398"/>
      <c r="Q54" s="398"/>
      <c r="R54" s="263"/>
    </row>
    <row r="55" spans="1:18" s="1018" customFormat="1" ht="9" customHeight="1">
      <c r="A55" s="194"/>
      <c r="B55" s="80"/>
      <c r="C55" s="192"/>
      <c r="D55" s="192"/>
      <c r="E55" s="192"/>
      <c r="F55" s="192"/>
      <c r="G55" s="192"/>
      <c r="H55" s="398"/>
      <c r="I55" s="398"/>
      <c r="J55" s="398"/>
      <c r="K55" s="398"/>
      <c r="L55" s="398"/>
      <c r="M55" s="398"/>
      <c r="N55" s="398"/>
      <c r="O55" s="398"/>
      <c r="P55" s="398"/>
      <c r="Q55" s="398"/>
      <c r="R55" s="263"/>
    </row>
    <row r="56" spans="1:18" s="1018" customFormat="1" ht="9" customHeight="1">
      <c r="A56" s="195"/>
      <c r="B56" s="80"/>
      <c r="C56" s="192"/>
      <c r="D56" s="192"/>
      <c r="E56" s="192"/>
      <c r="F56" s="192"/>
      <c r="G56" s="192"/>
      <c r="H56" s="398"/>
      <c r="I56" s="398"/>
      <c r="J56" s="398"/>
      <c r="K56" s="398"/>
      <c r="L56" s="398"/>
      <c r="M56" s="398"/>
      <c r="N56" s="398"/>
      <c r="O56" s="398"/>
      <c r="P56" s="398"/>
      <c r="Q56" s="398"/>
      <c r="R56" s="263"/>
    </row>
    <row r="57" spans="1:18" s="1018" customFormat="1" ht="9" customHeight="1">
      <c r="A57" s="195"/>
      <c r="B57" s="80"/>
      <c r="C57" s="192"/>
      <c r="D57" s="192"/>
      <c r="E57" s="192"/>
      <c r="F57" s="192"/>
      <c r="G57" s="192"/>
      <c r="H57" s="398"/>
      <c r="I57" s="398"/>
      <c r="J57" s="398"/>
      <c r="K57" s="398"/>
      <c r="L57" s="398"/>
      <c r="M57" s="398"/>
      <c r="N57" s="398"/>
      <c r="O57" s="398"/>
      <c r="P57" s="398"/>
      <c r="Q57" s="398"/>
      <c r="R57" s="263"/>
    </row>
    <row r="58" spans="1:18" s="1018" customFormat="1" ht="9" customHeight="1">
      <c r="A58" s="196"/>
      <c r="B58" s="80"/>
      <c r="C58" s="192"/>
      <c r="D58" s="192"/>
      <c r="E58" s="192"/>
      <c r="F58" s="192"/>
      <c r="G58" s="192"/>
      <c r="H58" s="398"/>
      <c r="I58" s="398"/>
      <c r="J58" s="398"/>
      <c r="K58" s="398"/>
      <c r="L58" s="398"/>
      <c r="M58" s="398"/>
      <c r="N58" s="398"/>
      <c r="O58" s="398"/>
      <c r="P58" s="398"/>
      <c r="Q58" s="398"/>
      <c r="R58" s="263"/>
    </row>
    <row r="59" spans="1:18" s="1018" customFormat="1" ht="9" customHeight="1">
      <c r="A59" s="191"/>
      <c r="B59" s="80"/>
      <c r="C59" s="192"/>
      <c r="D59" s="192"/>
      <c r="E59" s="192"/>
      <c r="F59" s="192"/>
      <c r="G59" s="192"/>
      <c r="H59" s="398"/>
      <c r="I59" s="398"/>
      <c r="J59" s="398"/>
      <c r="K59" s="398"/>
      <c r="L59" s="398"/>
      <c r="M59" s="398"/>
      <c r="N59" s="398"/>
      <c r="O59" s="398"/>
      <c r="P59" s="398"/>
      <c r="Q59" s="398"/>
      <c r="R59" s="263"/>
    </row>
    <row r="60" spans="1:18" s="1018" customFormat="1" ht="9" customHeight="1">
      <c r="A60" s="191"/>
      <c r="B60" s="80"/>
      <c r="C60" s="192"/>
      <c r="D60" s="192"/>
      <c r="E60" s="192"/>
      <c r="F60" s="192"/>
      <c r="G60" s="192"/>
      <c r="H60" s="398"/>
      <c r="I60" s="398"/>
      <c r="J60" s="398"/>
      <c r="K60" s="398"/>
      <c r="L60" s="398"/>
      <c r="M60" s="398"/>
      <c r="N60" s="398"/>
      <c r="O60" s="398"/>
      <c r="P60" s="398"/>
      <c r="Q60" s="398"/>
      <c r="R60" s="263"/>
    </row>
    <row r="61" spans="1:18" s="1018" customFormat="1" ht="9" customHeight="1">
      <c r="A61" s="191"/>
      <c r="B61" s="80"/>
      <c r="C61" s="192"/>
      <c r="D61" s="192"/>
      <c r="E61" s="192"/>
      <c r="F61" s="192"/>
      <c r="G61" s="192"/>
      <c r="H61" s="398"/>
      <c r="I61" s="398"/>
      <c r="J61" s="398"/>
      <c r="K61" s="398"/>
      <c r="L61" s="398"/>
      <c r="M61" s="398"/>
      <c r="N61" s="398"/>
      <c r="O61" s="398"/>
      <c r="P61" s="398"/>
      <c r="Q61" s="398"/>
      <c r="R61" s="263"/>
    </row>
    <row r="62" spans="1:18" s="1018" customFormat="1" ht="9" customHeight="1">
      <c r="A62" s="191"/>
      <c r="B62" s="80"/>
      <c r="C62" s="192"/>
      <c r="D62" s="192"/>
      <c r="E62" s="192"/>
      <c r="F62" s="192"/>
      <c r="G62" s="192"/>
      <c r="H62" s="398"/>
      <c r="I62" s="398"/>
      <c r="J62" s="398"/>
      <c r="K62" s="398"/>
      <c r="L62" s="398"/>
      <c r="M62" s="398"/>
      <c r="N62" s="398"/>
      <c r="O62" s="398"/>
      <c r="P62" s="398"/>
      <c r="Q62" s="398"/>
      <c r="R62" s="263"/>
    </row>
    <row r="63" spans="1:18" s="1018" customFormat="1" ht="9" customHeight="1">
      <c r="A63" s="194"/>
      <c r="B63" s="80"/>
      <c r="C63" s="192"/>
      <c r="D63" s="192"/>
      <c r="E63" s="192"/>
      <c r="F63" s="192"/>
      <c r="G63" s="192"/>
      <c r="H63" s="398"/>
      <c r="I63" s="398"/>
      <c r="J63" s="398"/>
      <c r="K63" s="398"/>
      <c r="L63" s="398"/>
      <c r="M63" s="398"/>
      <c r="N63" s="398"/>
      <c r="O63" s="398"/>
      <c r="P63" s="398"/>
      <c r="Q63" s="398"/>
      <c r="R63" s="263"/>
    </row>
    <row r="64" spans="1:18" s="1018" customFormat="1" ht="9" customHeight="1">
      <c r="A64" s="196"/>
      <c r="B64" s="80"/>
      <c r="C64" s="192"/>
      <c r="D64" s="192"/>
      <c r="E64" s="192"/>
      <c r="F64" s="192"/>
      <c r="G64" s="192"/>
      <c r="H64" s="398"/>
      <c r="I64" s="398"/>
      <c r="J64" s="398"/>
      <c r="K64" s="398"/>
      <c r="L64" s="398"/>
      <c r="M64" s="398"/>
      <c r="N64" s="398"/>
      <c r="O64" s="398"/>
      <c r="P64" s="398"/>
      <c r="Q64" s="398"/>
      <c r="R64" s="263"/>
    </row>
    <row r="65" spans="1:18" s="1018" customFormat="1" ht="9" customHeight="1">
      <c r="A65" s="191"/>
      <c r="B65" s="80"/>
      <c r="C65" s="192"/>
      <c r="D65" s="192"/>
      <c r="E65" s="192"/>
      <c r="F65" s="192"/>
      <c r="G65" s="192"/>
      <c r="H65" s="398"/>
      <c r="I65" s="398"/>
      <c r="J65" s="398"/>
      <c r="K65" s="398"/>
      <c r="L65" s="398"/>
      <c r="M65" s="398"/>
      <c r="N65" s="398"/>
      <c r="O65" s="398"/>
      <c r="P65" s="398"/>
      <c r="Q65" s="398"/>
      <c r="R65" s="263"/>
    </row>
    <row r="66" spans="1:18" s="1018" customFormat="1" ht="9" customHeight="1">
      <c r="A66" s="191"/>
      <c r="B66" s="80"/>
      <c r="C66" s="192"/>
      <c r="D66" s="192"/>
      <c r="E66" s="192"/>
      <c r="F66" s="192"/>
      <c r="G66" s="192"/>
      <c r="H66" s="398"/>
      <c r="I66" s="398"/>
      <c r="J66" s="398"/>
      <c r="K66" s="398"/>
      <c r="L66" s="398"/>
      <c r="M66" s="398"/>
      <c r="N66" s="398"/>
      <c r="O66" s="398"/>
      <c r="P66" s="398"/>
      <c r="Q66" s="398"/>
      <c r="R66" s="263"/>
    </row>
    <row r="67" spans="1:18" s="1018" customFormat="1" ht="9" customHeight="1">
      <c r="A67" s="191"/>
      <c r="B67" s="80"/>
      <c r="C67" s="192"/>
      <c r="D67" s="192"/>
      <c r="E67" s="192"/>
      <c r="F67" s="192"/>
      <c r="G67" s="192"/>
      <c r="H67" s="398"/>
      <c r="I67" s="398"/>
      <c r="J67" s="398"/>
      <c r="K67" s="398"/>
      <c r="L67" s="398"/>
      <c r="M67" s="398"/>
      <c r="N67" s="398"/>
      <c r="O67" s="398"/>
      <c r="P67" s="398"/>
      <c r="Q67" s="398"/>
      <c r="R67" s="263"/>
    </row>
    <row r="68" spans="1:18" s="1018" customFormat="1" ht="9" customHeight="1">
      <c r="A68" s="191"/>
      <c r="B68" s="80"/>
      <c r="C68" s="192"/>
      <c r="D68" s="192"/>
      <c r="E68" s="192"/>
      <c r="F68" s="192"/>
      <c r="G68" s="192"/>
      <c r="H68" s="398"/>
      <c r="I68" s="398"/>
      <c r="J68" s="398"/>
      <c r="K68" s="398"/>
      <c r="L68" s="398"/>
      <c r="M68" s="398"/>
      <c r="N68" s="398"/>
      <c r="O68" s="398"/>
      <c r="P68" s="398"/>
      <c r="Q68" s="398"/>
      <c r="R68" s="263"/>
    </row>
    <row r="69" spans="1:18" s="1018" customFormat="1" ht="9" customHeight="1">
      <c r="A69" s="194"/>
      <c r="B69" s="80"/>
      <c r="C69" s="192"/>
      <c r="D69" s="192"/>
      <c r="E69" s="192"/>
      <c r="F69" s="192"/>
      <c r="G69" s="192"/>
      <c r="H69" s="398"/>
      <c r="I69" s="398"/>
      <c r="J69" s="398"/>
      <c r="K69" s="398"/>
      <c r="L69" s="398"/>
      <c r="M69" s="398"/>
      <c r="N69" s="398"/>
      <c r="O69" s="398"/>
      <c r="P69" s="398"/>
      <c r="Q69" s="398"/>
      <c r="R69" s="263"/>
    </row>
    <row r="70" spans="1:18" s="1018" customFormat="1" ht="9" customHeight="1">
      <c r="A70" s="196"/>
      <c r="B70" s="80"/>
      <c r="C70" s="192"/>
      <c r="D70" s="192"/>
      <c r="E70" s="192"/>
      <c r="F70" s="192"/>
      <c r="G70" s="192"/>
      <c r="H70" s="398"/>
      <c r="I70" s="398"/>
      <c r="J70" s="398"/>
      <c r="K70" s="398"/>
      <c r="L70" s="398"/>
      <c r="M70" s="398"/>
      <c r="N70" s="398"/>
      <c r="O70" s="398"/>
      <c r="P70" s="398"/>
      <c r="Q70" s="398"/>
      <c r="R70" s="263"/>
    </row>
    <row r="71" spans="1:18" s="1018" customFormat="1" ht="9" customHeight="1">
      <c r="A71" s="191"/>
      <c r="B71" s="80"/>
      <c r="C71" s="192"/>
      <c r="D71" s="192"/>
      <c r="E71" s="192"/>
      <c r="F71" s="192"/>
      <c r="G71" s="192"/>
      <c r="H71" s="398"/>
      <c r="I71" s="398"/>
      <c r="J71" s="398"/>
      <c r="K71" s="398"/>
      <c r="L71" s="398"/>
      <c r="M71" s="398"/>
      <c r="N71" s="398"/>
      <c r="O71" s="398"/>
      <c r="P71" s="398"/>
      <c r="Q71" s="398"/>
      <c r="R71" s="263"/>
    </row>
    <row r="72" spans="1:18" s="1018" customFormat="1" ht="9" customHeight="1">
      <c r="A72" s="191"/>
      <c r="B72" s="80"/>
      <c r="C72" s="192"/>
      <c r="D72" s="192"/>
      <c r="E72" s="192"/>
      <c r="F72" s="192"/>
      <c r="G72" s="192"/>
      <c r="H72" s="398"/>
      <c r="I72" s="398"/>
      <c r="J72" s="398"/>
      <c r="K72" s="398"/>
      <c r="L72" s="398"/>
      <c r="M72" s="398"/>
      <c r="N72" s="398"/>
      <c r="O72" s="398"/>
      <c r="P72" s="398"/>
      <c r="Q72" s="398"/>
      <c r="R72" s="263"/>
    </row>
    <row r="73" spans="1:18" s="1018" customFormat="1" ht="9" customHeight="1">
      <c r="A73" s="191"/>
      <c r="B73" s="80"/>
      <c r="C73" s="485"/>
      <c r="D73" s="485"/>
      <c r="E73" s="485"/>
      <c r="F73" s="485"/>
      <c r="G73" s="485"/>
      <c r="H73" s="80"/>
      <c r="I73" s="80"/>
      <c r="J73" s="80"/>
      <c r="K73" s="80"/>
      <c r="L73" s="80"/>
      <c r="M73" s="80"/>
      <c r="N73" s="80"/>
      <c r="O73" s="80"/>
      <c r="P73" s="80"/>
      <c r="Q73" s="80"/>
      <c r="R73" s="188"/>
    </row>
    <row r="74" spans="1:18" s="1018" customFormat="1" ht="9" customHeight="1">
      <c r="A74" s="191"/>
      <c r="B74" s="80"/>
      <c r="C74" s="485"/>
      <c r="D74" s="485"/>
      <c r="E74" s="485"/>
      <c r="F74" s="485"/>
      <c r="G74" s="485"/>
      <c r="H74" s="80"/>
      <c r="I74" s="80"/>
      <c r="J74" s="80"/>
      <c r="K74" s="80"/>
      <c r="L74" s="80"/>
      <c r="M74" s="80"/>
      <c r="N74" s="80"/>
      <c r="O74" s="80"/>
      <c r="P74" s="80"/>
      <c r="Q74" s="80"/>
      <c r="R74" s="188"/>
    </row>
    <row r="75" spans="1:18" s="1018" customFormat="1" ht="9" customHeight="1">
      <c r="A75" s="191"/>
      <c r="B75" s="80"/>
      <c r="C75" s="485"/>
      <c r="D75" s="485"/>
      <c r="E75" s="485"/>
      <c r="F75" s="485"/>
      <c r="G75" s="485"/>
      <c r="H75" s="80"/>
      <c r="I75" s="80"/>
      <c r="J75" s="80"/>
      <c r="K75" s="80"/>
      <c r="L75" s="80"/>
      <c r="M75" s="80"/>
      <c r="N75" s="80"/>
      <c r="O75" s="80"/>
      <c r="P75" s="80"/>
      <c r="Q75" s="80"/>
      <c r="R75" s="188"/>
    </row>
    <row r="76" spans="1:18" s="1018" customFormat="1" ht="9" customHeight="1">
      <c r="A76" s="191"/>
      <c r="B76" s="80"/>
      <c r="C76" s="485"/>
      <c r="D76" s="485"/>
      <c r="E76" s="485"/>
      <c r="F76" s="485"/>
      <c r="G76" s="485"/>
      <c r="H76" s="80"/>
      <c r="I76" s="80"/>
      <c r="J76" s="80"/>
      <c r="K76" s="80"/>
      <c r="L76" s="80"/>
      <c r="M76" s="80"/>
      <c r="N76" s="80"/>
      <c r="O76" s="80"/>
      <c r="P76" s="80"/>
      <c r="Q76" s="80"/>
      <c r="R76" s="188"/>
    </row>
    <row r="77" spans="1:18" s="1018" customFormat="1" ht="9" customHeight="1">
      <c r="A77" s="191"/>
      <c r="B77" s="80"/>
      <c r="C77" s="485"/>
      <c r="D77" s="485"/>
      <c r="E77" s="485"/>
      <c r="F77" s="485"/>
      <c r="G77" s="485"/>
      <c r="H77" s="80"/>
      <c r="I77" s="80"/>
      <c r="J77" s="80"/>
      <c r="K77" s="80"/>
      <c r="L77" s="80"/>
      <c r="M77" s="80"/>
      <c r="N77" s="80"/>
      <c r="O77" s="80"/>
      <c r="P77" s="80"/>
      <c r="Q77" s="80"/>
      <c r="R77" s="188"/>
    </row>
    <row r="78" spans="1:18" s="1018" customFormat="1" ht="9" customHeight="1">
      <c r="A78" s="191"/>
      <c r="B78" s="80"/>
      <c r="C78" s="485"/>
      <c r="D78" s="485"/>
      <c r="E78" s="485"/>
      <c r="F78" s="485"/>
      <c r="G78" s="485"/>
      <c r="H78" s="80"/>
      <c r="I78" s="80"/>
      <c r="J78" s="80"/>
      <c r="K78" s="80"/>
      <c r="L78" s="80"/>
      <c r="M78" s="80"/>
      <c r="N78" s="80"/>
      <c r="O78" s="80"/>
      <c r="P78" s="80"/>
      <c r="Q78" s="80"/>
      <c r="R78" s="188"/>
    </row>
    <row r="79" spans="1:18" s="1018" customFormat="1" ht="9" customHeight="1">
      <c r="A79" s="194"/>
      <c r="B79" s="80"/>
      <c r="C79" s="485"/>
      <c r="D79" s="485"/>
      <c r="E79" s="485"/>
      <c r="F79" s="485"/>
      <c r="G79" s="485"/>
      <c r="H79" s="80"/>
      <c r="I79" s="80"/>
      <c r="J79" s="80"/>
      <c r="K79" s="80"/>
      <c r="L79" s="80"/>
      <c r="M79" s="80"/>
      <c r="N79" s="80"/>
      <c r="O79" s="80"/>
      <c r="P79" s="80"/>
      <c r="Q79" s="80"/>
      <c r="R79" s="188"/>
    </row>
    <row r="80" spans="1:18" s="1018" customFormat="1" ht="9" customHeight="1">
      <c r="A80" s="196"/>
      <c r="B80" s="80"/>
      <c r="C80" s="485"/>
      <c r="D80" s="485"/>
      <c r="E80" s="485"/>
      <c r="F80" s="485"/>
      <c r="G80" s="485"/>
      <c r="H80" s="80"/>
      <c r="I80" s="80"/>
      <c r="J80" s="80"/>
      <c r="K80" s="80"/>
      <c r="L80" s="80"/>
      <c r="M80" s="80"/>
      <c r="N80" s="80"/>
      <c r="O80" s="80"/>
      <c r="P80" s="80"/>
      <c r="Q80" s="80"/>
      <c r="R80" s="188"/>
    </row>
    <row r="81" spans="1:18" s="1018" customFormat="1" ht="9" customHeight="1">
      <c r="A81" s="191"/>
      <c r="B81" s="80"/>
      <c r="C81" s="485"/>
      <c r="D81" s="485"/>
      <c r="E81" s="485"/>
      <c r="F81" s="485"/>
      <c r="G81" s="485"/>
      <c r="H81" s="80"/>
      <c r="I81" s="80"/>
      <c r="J81" s="80"/>
      <c r="K81" s="80"/>
      <c r="L81" s="80"/>
      <c r="M81" s="80"/>
      <c r="N81" s="80"/>
      <c r="O81" s="80"/>
      <c r="P81" s="80"/>
      <c r="Q81" s="80"/>
      <c r="R81" s="188"/>
    </row>
    <row r="82" spans="1:18" s="1018" customFormat="1" ht="9" customHeight="1">
      <c r="A82" s="191"/>
      <c r="B82" s="80"/>
      <c r="C82" s="485"/>
      <c r="D82" s="485"/>
      <c r="E82" s="485"/>
      <c r="F82" s="485"/>
      <c r="G82" s="485"/>
      <c r="H82" s="80"/>
      <c r="I82" s="80"/>
      <c r="J82" s="80"/>
      <c r="K82" s="80"/>
      <c r="L82" s="80"/>
      <c r="M82" s="80"/>
      <c r="N82" s="80"/>
      <c r="O82" s="80"/>
      <c r="P82" s="80"/>
      <c r="Q82" s="80"/>
      <c r="R82" s="188"/>
    </row>
    <row r="83" spans="1:18" s="1018" customFormat="1" ht="9" customHeight="1">
      <c r="A83" s="191"/>
      <c r="B83" s="80"/>
      <c r="C83" s="485"/>
      <c r="D83" s="485"/>
      <c r="E83" s="485"/>
      <c r="F83" s="485"/>
      <c r="G83" s="485"/>
      <c r="H83" s="80"/>
      <c r="I83" s="80"/>
      <c r="J83" s="80"/>
      <c r="K83" s="80"/>
      <c r="L83" s="80"/>
      <c r="M83" s="80"/>
      <c r="N83" s="80"/>
      <c r="O83" s="80"/>
      <c r="P83" s="80"/>
      <c r="Q83" s="80"/>
      <c r="R83" s="188"/>
    </row>
    <row r="84" spans="1:18" s="1018" customFormat="1" ht="9" customHeight="1">
      <c r="A84" s="191"/>
      <c r="B84" s="80"/>
      <c r="C84" s="485"/>
      <c r="D84" s="485"/>
      <c r="E84" s="485"/>
      <c r="F84" s="485"/>
      <c r="G84" s="485"/>
      <c r="H84" s="80"/>
      <c r="I84" s="80"/>
      <c r="J84" s="80"/>
      <c r="K84" s="80"/>
      <c r="L84" s="80"/>
      <c r="M84" s="80"/>
      <c r="N84" s="80"/>
      <c r="O84" s="80"/>
      <c r="P84" s="80"/>
      <c r="Q84" s="80"/>
      <c r="R84" s="188"/>
    </row>
    <row r="85" spans="1:18" s="1018" customFormat="1" ht="9" customHeight="1">
      <c r="A85" s="191"/>
      <c r="B85" s="80"/>
      <c r="C85" s="485"/>
      <c r="D85" s="485"/>
      <c r="E85" s="485"/>
      <c r="F85" s="485"/>
      <c r="G85" s="485"/>
      <c r="H85" s="80"/>
      <c r="I85" s="80"/>
      <c r="J85" s="80"/>
      <c r="K85" s="80"/>
      <c r="L85" s="80"/>
      <c r="M85" s="80"/>
      <c r="N85" s="80"/>
      <c r="O85" s="80"/>
      <c r="P85" s="80"/>
      <c r="Q85" s="80"/>
      <c r="R85" s="188"/>
    </row>
    <row r="86" spans="1:18" s="1018" customFormat="1" ht="9" customHeight="1">
      <c r="A86" s="191"/>
      <c r="B86" s="80"/>
      <c r="C86" s="485"/>
      <c r="D86" s="485"/>
      <c r="E86" s="485"/>
      <c r="F86" s="485"/>
      <c r="G86" s="485"/>
      <c r="H86" s="80"/>
      <c r="I86" s="80"/>
      <c r="J86" s="80"/>
      <c r="K86" s="80"/>
      <c r="L86" s="80"/>
      <c r="M86" s="80"/>
      <c r="N86" s="80"/>
      <c r="O86" s="80"/>
      <c r="P86" s="80"/>
      <c r="Q86" s="80"/>
      <c r="R86" s="188"/>
    </row>
    <row r="87" spans="1:18" s="1018" customFormat="1" ht="9" customHeight="1">
      <c r="A87" s="191"/>
      <c r="B87" s="80"/>
      <c r="C87" s="485"/>
      <c r="D87" s="485"/>
      <c r="E87" s="485"/>
      <c r="F87" s="485"/>
      <c r="G87" s="485"/>
      <c r="H87" s="80"/>
      <c r="I87" s="80"/>
      <c r="J87" s="80"/>
      <c r="K87" s="80"/>
      <c r="L87" s="80"/>
      <c r="M87" s="80"/>
      <c r="N87" s="80"/>
      <c r="O87" s="80"/>
      <c r="P87" s="80"/>
      <c r="Q87" s="80"/>
      <c r="R87" s="188"/>
    </row>
    <row r="88" spans="1:18" s="1018" customFormat="1" ht="9" customHeight="1">
      <c r="A88" s="191"/>
      <c r="B88" s="80"/>
      <c r="C88" s="485"/>
      <c r="D88" s="485"/>
      <c r="E88" s="485"/>
      <c r="F88" s="485"/>
      <c r="G88" s="485"/>
      <c r="H88" s="80"/>
      <c r="I88" s="80"/>
      <c r="J88" s="80"/>
      <c r="K88" s="80"/>
      <c r="L88" s="80"/>
      <c r="M88" s="80"/>
      <c r="N88" s="80"/>
      <c r="O88" s="80"/>
      <c r="P88" s="80"/>
      <c r="Q88" s="80"/>
      <c r="R88" s="188"/>
    </row>
    <row r="89" spans="1:18" s="1018" customFormat="1" ht="9" customHeight="1">
      <c r="A89" s="191"/>
      <c r="B89" s="80"/>
      <c r="C89" s="485"/>
      <c r="D89" s="485"/>
      <c r="E89" s="485"/>
      <c r="F89" s="485"/>
      <c r="G89" s="485"/>
      <c r="H89" s="80"/>
      <c r="I89" s="80"/>
      <c r="J89" s="80"/>
      <c r="K89" s="80"/>
      <c r="L89" s="80"/>
      <c r="M89" s="80"/>
      <c r="N89" s="80"/>
      <c r="O89" s="80"/>
      <c r="P89" s="80"/>
      <c r="Q89" s="80"/>
      <c r="R89" s="188"/>
    </row>
    <row r="90" spans="1:18" s="1018" customFormat="1" ht="9" customHeight="1">
      <c r="A90" s="196"/>
      <c r="B90" s="80"/>
      <c r="C90" s="485"/>
      <c r="D90" s="485"/>
      <c r="E90" s="485"/>
      <c r="F90" s="485"/>
      <c r="G90" s="485"/>
      <c r="H90" s="80"/>
      <c r="I90" s="80"/>
      <c r="J90" s="80"/>
      <c r="K90" s="80"/>
      <c r="L90" s="80"/>
      <c r="M90" s="80"/>
      <c r="N90" s="80"/>
      <c r="O90" s="80"/>
      <c r="P90" s="80"/>
      <c r="Q90" s="80"/>
      <c r="R90" s="188"/>
    </row>
    <row r="91" spans="1:18" s="1018" customFormat="1" ht="9" customHeight="1">
      <c r="A91" s="191"/>
      <c r="B91" s="80"/>
      <c r="C91" s="485"/>
      <c r="D91" s="485"/>
      <c r="E91" s="485"/>
      <c r="F91" s="485"/>
      <c r="G91" s="485"/>
      <c r="H91" s="80"/>
      <c r="I91" s="80"/>
      <c r="J91" s="80"/>
      <c r="K91" s="80"/>
      <c r="L91" s="80"/>
      <c r="M91" s="80"/>
      <c r="N91" s="80"/>
      <c r="O91" s="80"/>
      <c r="P91" s="80"/>
      <c r="Q91" s="80"/>
      <c r="R91" s="188"/>
    </row>
    <row r="92" spans="1:18" s="1018" customFormat="1" ht="9" customHeight="1">
      <c r="A92" s="191"/>
      <c r="B92" s="80"/>
      <c r="C92" s="485"/>
      <c r="D92" s="485"/>
      <c r="E92" s="485"/>
      <c r="F92" s="485"/>
      <c r="G92" s="485"/>
      <c r="H92" s="80"/>
      <c r="I92" s="80"/>
      <c r="J92" s="80"/>
      <c r="K92" s="80"/>
      <c r="L92" s="80"/>
      <c r="M92" s="80"/>
      <c r="N92" s="80"/>
      <c r="O92" s="80"/>
      <c r="P92" s="80"/>
      <c r="Q92" s="80"/>
      <c r="R92" s="188"/>
    </row>
    <row r="93" spans="1:18" s="1018" customFormat="1" ht="9" customHeight="1">
      <c r="A93" s="191"/>
      <c r="B93" s="80"/>
      <c r="C93" s="485"/>
      <c r="D93" s="485"/>
      <c r="E93" s="485"/>
      <c r="F93" s="485"/>
      <c r="G93" s="485"/>
      <c r="H93" s="80"/>
      <c r="I93" s="80"/>
      <c r="J93" s="80"/>
      <c r="K93" s="80"/>
      <c r="L93" s="80"/>
      <c r="M93" s="80"/>
      <c r="N93" s="80"/>
      <c r="O93" s="80"/>
      <c r="P93" s="80"/>
      <c r="Q93" s="80"/>
      <c r="R93" s="188"/>
    </row>
    <row r="94" spans="1:18" s="1018" customFormat="1">
      <c r="A94" s="197"/>
      <c r="B94" s="80"/>
      <c r="C94" s="485"/>
      <c r="D94" s="485"/>
      <c r="E94" s="485"/>
      <c r="F94" s="485"/>
      <c r="G94" s="485"/>
      <c r="H94" s="80"/>
      <c r="I94" s="80"/>
      <c r="J94" s="80"/>
      <c r="K94" s="80"/>
      <c r="L94" s="80"/>
      <c r="M94" s="80"/>
      <c r="N94" s="80"/>
      <c r="O94" s="80"/>
      <c r="P94" s="80"/>
      <c r="Q94" s="80"/>
      <c r="R94" s="188"/>
    </row>
    <row r="95" spans="1:18" s="1018" customFormat="1">
      <c r="A95" s="197"/>
      <c r="B95" s="80"/>
      <c r="C95" s="485"/>
      <c r="D95" s="485"/>
      <c r="E95" s="485"/>
      <c r="F95" s="485"/>
      <c r="G95" s="485"/>
      <c r="H95" s="80"/>
      <c r="I95" s="80"/>
      <c r="J95" s="80"/>
      <c r="K95" s="80"/>
      <c r="L95" s="80"/>
      <c r="M95" s="80"/>
      <c r="N95" s="80"/>
      <c r="O95" s="80"/>
      <c r="P95" s="80"/>
      <c r="Q95" s="80"/>
      <c r="R95" s="188"/>
    </row>
    <row r="96" spans="1:18" s="1018" customFormat="1">
      <c r="A96" s="197"/>
      <c r="B96" s="80"/>
      <c r="C96" s="485"/>
      <c r="D96" s="485"/>
      <c r="E96" s="485"/>
      <c r="F96" s="485"/>
      <c r="G96" s="485"/>
      <c r="H96" s="80"/>
      <c r="I96" s="80"/>
      <c r="J96" s="80"/>
      <c r="K96" s="80"/>
      <c r="L96" s="80"/>
      <c r="M96" s="80"/>
      <c r="N96" s="80"/>
      <c r="O96" s="80"/>
      <c r="P96" s="80"/>
      <c r="Q96" s="80"/>
      <c r="R96" s="188"/>
    </row>
    <row r="97" spans="1:18" s="1018" customFormat="1">
      <c r="A97" s="197"/>
      <c r="B97" s="80"/>
      <c r="C97" s="485"/>
      <c r="D97" s="485"/>
      <c r="E97" s="485"/>
      <c r="F97" s="485"/>
      <c r="G97" s="485"/>
      <c r="H97" s="80"/>
      <c r="I97" s="80"/>
      <c r="J97" s="80"/>
      <c r="K97" s="80"/>
      <c r="L97" s="80"/>
      <c r="M97" s="80"/>
      <c r="N97" s="80"/>
      <c r="O97" s="80"/>
      <c r="P97" s="80"/>
      <c r="Q97" s="80"/>
      <c r="R97" s="188"/>
    </row>
    <row r="98" spans="1:18" s="1018" customFormat="1">
      <c r="A98" s="197"/>
      <c r="B98" s="80"/>
      <c r="C98" s="485"/>
      <c r="D98" s="485"/>
      <c r="E98" s="485"/>
      <c r="F98" s="485"/>
      <c r="G98" s="485"/>
      <c r="H98" s="80"/>
      <c r="I98" s="80"/>
      <c r="J98" s="80"/>
      <c r="K98" s="80"/>
      <c r="L98" s="80"/>
      <c r="M98" s="80"/>
      <c r="N98" s="80"/>
      <c r="O98" s="80"/>
      <c r="P98" s="80"/>
      <c r="Q98" s="80"/>
      <c r="R98" s="188"/>
    </row>
    <row r="99" spans="1:18" s="1018" customFormat="1">
      <c r="A99" s="197"/>
      <c r="B99" s="80"/>
      <c r="C99" s="485"/>
      <c r="D99" s="485"/>
      <c r="E99" s="485"/>
      <c r="F99" s="485"/>
      <c r="G99" s="485"/>
      <c r="H99" s="80"/>
      <c r="I99" s="80"/>
      <c r="J99" s="80"/>
      <c r="K99" s="80"/>
      <c r="L99" s="80"/>
      <c r="M99" s="80"/>
      <c r="N99" s="80"/>
      <c r="O99" s="80"/>
      <c r="P99" s="80"/>
      <c r="Q99" s="80"/>
      <c r="R99" s="188"/>
    </row>
    <row r="100" spans="1:18" s="1018" customFormat="1">
      <c r="A100" s="197"/>
      <c r="B100" s="80"/>
      <c r="C100" s="485"/>
      <c r="D100" s="485"/>
      <c r="E100" s="485"/>
      <c r="F100" s="485"/>
      <c r="G100" s="485"/>
      <c r="H100" s="80"/>
      <c r="I100" s="80"/>
      <c r="J100" s="80"/>
      <c r="K100" s="80"/>
      <c r="L100" s="80"/>
      <c r="M100" s="80"/>
      <c r="N100" s="80"/>
      <c r="O100" s="80"/>
      <c r="P100" s="80"/>
      <c r="Q100" s="80"/>
      <c r="R100" s="188"/>
    </row>
    <row r="101" spans="1:18" s="1018" customFormat="1" ht="15.75">
      <c r="A101" s="198"/>
      <c r="B101" s="80"/>
      <c r="C101" s="485"/>
      <c r="D101" s="485"/>
      <c r="E101" s="485"/>
      <c r="F101" s="485"/>
      <c r="G101" s="485"/>
      <c r="H101" s="80"/>
      <c r="I101" s="80"/>
      <c r="J101" s="80"/>
      <c r="K101" s="80"/>
      <c r="L101" s="80"/>
      <c r="M101" s="80"/>
      <c r="N101" s="80"/>
      <c r="O101" s="80"/>
      <c r="P101" s="80"/>
      <c r="Q101" s="80"/>
      <c r="R101" s="188"/>
    </row>
    <row r="102" spans="1:18" s="1018" customFormat="1" ht="15.75">
      <c r="A102" s="198"/>
      <c r="B102" s="80"/>
      <c r="C102" s="485"/>
      <c r="D102" s="485"/>
      <c r="E102" s="485"/>
      <c r="F102" s="485"/>
      <c r="G102" s="485"/>
      <c r="H102" s="80"/>
      <c r="I102" s="80"/>
      <c r="J102" s="80"/>
      <c r="K102" s="80"/>
      <c r="L102" s="80"/>
      <c r="M102" s="80"/>
      <c r="N102" s="80"/>
      <c r="O102" s="80"/>
      <c r="P102" s="80"/>
      <c r="Q102" s="80"/>
      <c r="R102" s="188"/>
    </row>
    <row r="103" spans="1:18" s="1018" customFormat="1" ht="15.75">
      <c r="A103" s="198"/>
      <c r="B103" s="80"/>
      <c r="C103" s="485"/>
      <c r="D103" s="485"/>
      <c r="E103" s="485"/>
      <c r="F103" s="485"/>
      <c r="G103" s="485"/>
      <c r="H103" s="80"/>
      <c r="I103" s="80"/>
      <c r="J103" s="80"/>
      <c r="K103" s="80"/>
      <c r="L103" s="80"/>
      <c r="M103" s="80"/>
      <c r="N103" s="80"/>
      <c r="O103" s="80"/>
      <c r="P103" s="80"/>
      <c r="Q103" s="80"/>
      <c r="R103" s="188"/>
    </row>
    <row r="104" spans="1:18" s="1018" customFormat="1" ht="15.75">
      <c r="A104" s="198"/>
      <c r="B104" s="80"/>
      <c r="C104" s="485"/>
      <c r="D104" s="485"/>
      <c r="E104" s="485"/>
      <c r="F104" s="485"/>
      <c r="G104" s="485"/>
      <c r="H104" s="80"/>
      <c r="I104" s="80"/>
      <c r="J104" s="80"/>
      <c r="K104" s="80"/>
      <c r="L104" s="80"/>
      <c r="M104" s="80"/>
      <c r="N104" s="80"/>
      <c r="O104" s="80"/>
      <c r="P104" s="80"/>
      <c r="Q104" s="80"/>
      <c r="R104" s="188"/>
    </row>
    <row r="105" spans="1:18" s="1018" customFormat="1" ht="15.75">
      <c r="A105" s="198"/>
      <c r="B105" s="80"/>
      <c r="C105" s="485"/>
      <c r="D105" s="485"/>
      <c r="E105" s="485"/>
      <c r="F105" s="485"/>
      <c r="G105" s="485"/>
      <c r="H105" s="80"/>
      <c r="I105" s="80"/>
      <c r="J105" s="80"/>
      <c r="K105" s="80"/>
      <c r="L105" s="80"/>
      <c r="M105" s="80"/>
      <c r="N105" s="80"/>
      <c r="O105" s="80"/>
      <c r="P105" s="80"/>
      <c r="Q105" s="80"/>
      <c r="R105" s="188"/>
    </row>
    <row r="106" spans="1:18" s="1018" customFormat="1" ht="15.75">
      <c r="A106" s="198"/>
      <c r="B106" s="80"/>
      <c r="C106" s="485"/>
      <c r="D106" s="485"/>
      <c r="E106" s="485"/>
      <c r="F106" s="485"/>
      <c r="G106" s="485"/>
      <c r="H106" s="80"/>
      <c r="I106" s="80"/>
      <c r="J106" s="80"/>
      <c r="K106" s="80"/>
      <c r="L106" s="80"/>
      <c r="M106" s="80"/>
      <c r="N106" s="80"/>
      <c r="O106" s="80"/>
      <c r="P106" s="80"/>
      <c r="Q106" s="80"/>
      <c r="R106" s="188"/>
    </row>
    <row r="107" spans="1:18" s="1018" customFormat="1" ht="15.75">
      <c r="A107" s="198"/>
      <c r="B107" s="80"/>
      <c r="C107" s="485"/>
      <c r="D107" s="485"/>
      <c r="E107" s="485"/>
      <c r="F107" s="485"/>
      <c r="G107" s="485"/>
      <c r="H107" s="80"/>
      <c r="I107" s="80"/>
      <c r="J107" s="80"/>
      <c r="K107" s="80"/>
      <c r="L107" s="80"/>
      <c r="M107" s="80"/>
      <c r="N107" s="80"/>
      <c r="O107" s="80"/>
      <c r="P107" s="80"/>
      <c r="Q107" s="80"/>
      <c r="R107" s="188"/>
    </row>
    <row r="108" spans="1:18" s="1018" customFormat="1" ht="15.75">
      <c r="A108" s="198"/>
      <c r="B108" s="80"/>
      <c r="C108" s="485"/>
      <c r="D108" s="485"/>
      <c r="E108" s="485"/>
      <c r="F108" s="485"/>
      <c r="G108" s="485"/>
      <c r="H108" s="80"/>
      <c r="I108" s="80"/>
      <c r="J108" s="80"/>
      <c r="K108" s="80"/>
      <c r="L108" s="80"/>
      <c r="M108" s="80"/>
      <c r="N108" s="80"/>
      <c r="O108" s="80"/>
      <c r="P108" s="80"/>
      <c r="Q108" s="80"/>
      <c r="R108" s="188"/>
    </row>
    <row r="109" spans="1:18" s="1018" customFormat="1" ht="15.75">
      <c r="A109" s="198"/>
      <c r="B109" s="80"/>
      <c r="C109" s="485"/>
      <c r="D109" s="485"/>
      <c r="E109" s="485"/>
      <c r="F109" s="485"/>
      <c r="G109" s="485"/>
      <c r="H109" s="80"/>
      <c r="I109" s="80"/>
      <c r="J109" s="80"/>
      <c r="K109" s="80"/>
      <c r="L109" s="80"/>
      <c r="M109" s="80"/>
      <c r="N109" s="80"/>
      <c r="O109" s="80"/>
      <c r="P109" s="80"/>
      <c r="Q109" s="80"/>
      <c r="R109" s="188"/>
    </row>
    <row r="110" spans="1:18" s="1018" customFormat="1" ht="15.75">
      <c r="A110" s="198"/>
      <c r="B110" s="80"/>
      <c r="C110" s="485"/>
      <c r="D110" s="485"/>
      <c r="E110" s="485"/>
      <c r="F110" s="485"/>
      <c r="G110" s="485"/>
      <c r="H110" s="80"/>
      <c r="I110" s="80"/>
      <c r="J110" s="80"/>
      <c r="K110" s="80"/>
      <c r="L110" s="80"/>
      <c r="M110" s="80"/>
      <c r="N110" s="80"/>
      <c r="O110" s="80"/>
      <c r="P110" s="80"/>
      <c r="Q110" s="80"/>
      <c r="R110" s="188"/>
    </row>
    <row r="111" spans="1:18" s="1018" customFormat="1" ht="15.75">
      <c r="A111" s="198"/>
      <c r="B111" s="80"/>
      <c r="C111" s="485"/>
      <c r="D111" s="485"/>
      <c r="E111" s="485"/>
      <c r="F111" s="485"/>
      <c r="G111" s="485"/>
      <c r="H111" s="80"/>
      <c r="I111" s="80"/>
      <c r="J111" s="80"/>
      <c r="K111" s="80"/>
      <c r="L111" s="80"/>
      <c r="M111" s="80"/>
      <c r="N111" s="80"/>
      <c r="O111" s="80"/>
      <c r="P111" s="80"/>
      <c r="Q111" s="80"/>
      <c r="R111" s="188"/>
    </row>
    <row r="112" spans="1:18" s="1018" customFormat="1" ht="15.75">
      <c r="A112" s="198"/>
      <c r="B112" s="80"/>
      <c r="C112" s="485"/>
      <c r="D112" s="485"/>
      <c r="E112" s="485"/>
      <c r="F112" s="485"/>
      <c r="G112" s="485"/>
      <c r="H112" s="80"/>
      <c r="I112" s="80"/>
      <c r="J112" s="80"/>
      <c r="K112" s="80"/>
      <c r="L112" s="80"/>
      <c r="M112" s="80"/>
      <c r="N112" s="80"/>
      <c r="O112" s="80"/>
      <c r="P112" s="80"/>
      <c r="Q112" s="80"/>
      <c r="R112" s="188"/>
    </row>
    <row r="113" spans="1:18" s="1018" customFormat="1" ht="15.75">
      <c r="A113" s="198"/>
      <c r="B113" s="80"/>
      <c r="C113" s="485"/>
      <c r="D113" s="485"/>
      <c r="E113" s="485"/>
      <c r="F113" s="485"/>
      <c r="G113" s="485"/>
      <c r="H113" s="80"/>
      <c r="I113" s="80"/>
      <c r="J113" s="80"/>
      <c r="K113" s="80"/>
      <c r="L113" s="80"/>
      <c r="M113" s="80"/>
      <c r="N113" s="80"/>
      <c r="O113" s="80"/>
      <c r="P113" s="80"/>
      <c r="Q113" s="80"/>
      <c r="R113" s="188"/>
    </row>
    <row r="114" spans="1:18" s="1018" customFormat="1" ht="15.75">
      <c r="A114" s="198"/>
      <c r="B114" s="80"/>
      <c r="C114" s="485"/>
      <c r="D114" s="485"/>
      <c r="E114" s="485"/>
      <c r="F114" s="485"/>
      <c r="G114" s="485"/>
      <c r="H114" s="80"/>
      <c r="I114" s="80"/>
      <c r="J114" s="80"/>
      <c r="K114" s="80"/>
      <c r="L114" s="80"/>
      <c r="M114" s="80"/>
      <c r="N114" s="80"/>
      <c r="O114" s="80"/>
      <c r="P114" s="80"/>
      <c r="Q114" s="80"/>
      <c r="R114" s="188"/>
    </row>
    <row r="115" spans="1:18" s="1018" customFormat="1" ht="15.75">
      <c r="A115" s="198"/>
      <c r="B115" s="80"/>
      <c r="C115" s="485"/>
      <c r="D115" s="485"/>
      <c r="E115" s="485"/>
      <c r="F115" s="485"/>
      <c r="G115" s="485"/>
      <c r="H115" s="80"/>
      <c r="I115" s="80"/>
      <c r="J115" s="80"/>
      <c r="K115" s="80"/>
      <c r="L115" s="80"/>
      <c r="M115" s="80"/>
      <c r="N115" s="80"/>
      <c r="O115" s="80"/>
      <c r="P115" s="80"/>
      <c r="Q115" s="80"/>
      <c r="R115" s="188"/>
    </row>
    <row r="116" spans="1:18" s="1018" customFormat="1" ht="15.75">
      <c r="A116" s="198"/>
      <c r="B116" s="80"/>
      <c r="C116" s="485"/>
      <c r="D116" s="485"/>
      <c r="E116" s="485"/>
      <c r="F116" s="485"/>
      <c r="G116" s="485"/>
      <c r="H116" s="80"/>
      <c r="I116" s="80"/>
      <c r="J116" s="80"/>
      <c r="K116" s="80"/>
      <c r="L116" s="80"/>
      <c r="M116" s="80"/>
      <c r="N116" s="80"/>
      <c r="O116" s="80"/>
      <c r="P116" s="80"/>
      <c r="Q116" s="80"/>
      <c r="R116" s="188"/>
    </row>
    <row r="117" spans="1:18" s="1018" customFormat="1" ht="15.75">
      <c r="A117" s="198"/>
      <c r="B117" s="80"/>
      <c r="C117" s="485"/>
      <c r="D117" s="485"/>
      <c r="E117" s="485"/>
      <c r="F117" s="485"/>
      <c r="G117" s="485"/>
      <c r="H117" s="80"/>
      <c r="I117" s="80"/>
      <c r="J117" s="80"/>
      <c r="K117" s="80"/>
      <c r="L117" s="80"/>
      <c r="M117" s="80"/>
      <c r="N117" s="80"/>
      <c r="O117" s="80"/>
      <c r="P117" s="80"/>
      <c r="Q117" s="80"/>
      <c r="R117" s="188"/>
    </row>
    <row r="118" spans="1:18" s="1018" customFormat="1" ht="15.75">
      <c r="A118" s="198"/>
      <c r="B118" s="80"/>
      <c r="C118" s="485"/>
      <c r="D118" s="485"/>
      <c r="E118" s="485"/>
      <c r="F118" s="485"/>
      <c r="G118" s="485"/>
      <c r="H118" s="80"/>
      <c r="I118" s="80"/>
      <c r="J118" s="80"/>
      <c r="K118" s="80"/>
      <c r="L118" s="80"/>
      <c r="M118" s="80"/>
      <c r="N118" s="80"/>
      <c r="O118" s="80"/>
      <c r="P118" s="80"/>
      <c r="Q118" s="80"/>
      <c r="R118" s="188"/>
    </row>
    <row r="119" spans="1:18" s="1018" customFormat="1" ht="15.75">
      <c r="A119" s="198"/>
      <c r="B119" s="80"/>
      <c r="C119" s="485"/>
      <c r="D119" s="485"/>
      <c r="E119" s="485"/>
      <c r="F119" s="485"/>
      <c r="G119" s="485"/>
      <c r="H119" s="80"/>
      <c r="I119" s="80"/>
      <c r="J119" s="80"/>
      <c r="K119" s="80"/>
      <c r="L119" s="80"/>
      <c r="M119" s="80"/>
      <c r="N119" s="80"/>
      <c r="O119" s="80"/>
      <c r="P119" s="80"/>
      <c r="Q119" s="80"/>
      <c r="R119" s="188"/>
    </row>
    <row r="120" spans="1:18" s="1018" customFormat="1" ht="15.75">
      <c r="A120" s="198"/>
      <c r="B120" s="80"/>
      <c r="C120" s="485"/>
      <c r="D120" s="485"/>
      <c r="E120" s="485"/>
      <c r="F120" s="485"/>
      <c r="G120" s="485"/>
      <c r="H120" s="80"/>
      <c r="I120" s="80"/>
      <c r="J120" s="80"/>
      <c r="K120" s="80"/>
      <c r="L120" s="80"/>
      <c r="M120" s="80"/>
      <c r="N120" s="80"/>
      <c r="O120" s="80"/>
      <c r="P120" s="80"/>
      <c r="Q120" s="80"/>
      <c r="R120" s="188"/>
    </row>
    <row r="121" spans="1:18" s="1018" customFormat="1" ht="15.75">
      <c r="A121" s="198"/>
      <c r="B121" s="80"/>
      <c r="C121" s="485"/>
      <c r="D121" s="485"/>
      <c r="E121" s="485"/>
      <c r="F121" s="485"/>
      <c r="G121" s="485"/>
      <c r="H121" s="80"/>
      <c r="I121" s="80"/>
      <c r="J121" s="80"/>
      <c r="K121" s="80"/>
      <c r="L121" s="80"/>
      <c r="M121" s="80"/>
      <c r="N121" s="80"/>
      <c r="O121" s="80"/>
      <c r="P121" s="80"/>
      <c r="Q121" s="80"/>
      <c r="R121" s="188"/>
    </row>
    <row r="122" spans="1:18" s="1018" customFormat="1" ht="15.75">
      <c r="A122" s="198"/>
      <c r="B122" s="80"/>
      <c r="C122" s="485"/>
      <c r="D122" s="485"/>
      <c r="E122" s="485"/>
      <c r="F122" s="485"/>
      <c r="G122" s="485"/>
      <c r="H122" s="80"/>
      <c r="I122" s="80"/>
      <c r="J122" s="80"/>
      <c r="K122" s="80"/>
      <c r="L122" s="80"/>
      <c r="M122" s="80"/>
      <c r="N122" s="80"/>
      <c r="O122" s="80"/>
      <c r="P122" s="80"/>
      <c r="Q122" s="80"/>
      <c r="R122" s="188"/>
    </row>
    <row r="123" spans="1:18" s="1018" customFormat="1" ht="15.75">
      <c r="A123" s="198"/>
      <c r="B123" s="80"/>
      <c r="C123" s="485"/>
      <c r="D123" s="485"/>
      <c r="E123" s="485"/>
      <c r="F123" s="485"/>
      <c r="G123" s="485"/>
      <c r="H123" s="80"/>
      <c r="I123" s="80"/>
      <c r="J123" s="80"/>
      <c r="K123" s="80"/>
      <c r="L123" s="80"/>
      <c r="M123" s="80"/>
      <c r="N123" s="80"/>
      <c r="O123" s="80"/>
      <c r="P123" s="80"/>
      <c r="Q123" s="80"/>
      <c r="R123" s="188"/>
    </row>
    <row r="124" spans="1:18" s="1018" customFormat="1" ht="15.75">
      <c r="A124" s="198"/>
      <c r="B124" s="80"/>
      <c r="C124" s="485"/>
      <c r="D124" s="485"/>
      <c r="E124" s="485"/>
      <c r="F124" s="485"/>
      <c r="G124" s="485"/>
      <c r="H124" s="80"/>
      <c r="I124" s="80"/>
      <c r="J124" s="80"/>
      <c r="K124" s="80"/>
      <c r="L124" s="80"/>
      <c r="M124" s="80"/>
      <c r="N124" s="80"/>
      <c r="O124" s="80"/>
      <c r="P124" s="80"/>
      <c r="Q124" s="80"/>
      <c r="R124" s="188"/>
    </row>
    <row r="125" spans="1:18" s="1018" customFormat="1" ht="15.75">
      <c r="A125" s="198"/>
      <c r="B125" s="80"/>
      <c r="C125" s="485"/>
      <c r="D125" s="485"/>
      <c r="E125" s="485"/>
      <c r="F125" s="485"/>
      <c r="G125" s="485"/>
      <c r="H125" s="80"/>
      <c r="I125" s="80"/>
      <c r="J125" s="80"/>
      <c r="K125" s="80"/>
      <c r="L125" s="80"/>
      <c r="M125" s="80"/>
      <c r="N125" s="80"/>
      <c r="O125" s="80"/>
      <c r="P125" s="80"/>
      <c r="Q125" s="80"/>
      <c r="R125" s="188"/>
    </row>
    <row r="126" spans="1:18" s="1018" customFormat="1" ht="15.75">
      <c r="A126" s="198"/>
      <c r="B126" s="80"/>
      <c r="C126" s="485"/>
      <c r="D126" s="485"/>
      <c r="E126" s="485"/>
      <c r="F126" s="485"/>
      <c r="G126" s="485"/>
      <c r="H126" s="80"/>
      <c r="I126" s="80"/>
      <c r="J126" s="80"/>
      <c r="K126" s="80"/>
      <c r="L126" s="80"/>
      <c r="M126" s="80"/>
      <c r="N126" s="80"/>
      <c r="O126" s="80"/>
      <c r="P126" s="80"/>
      <c r="Q126" s="80"/>
      <c r="R126" s="188"/>
    </row>
    <row r="127" spans="1:18" s="1018" customFormat="1" ht="15.75">
      <c r="A127" s="198"/>
      <c r="B127" s="80"/>
      <c r="C127" s="485"/>
      <c r="D127" s="485"/>
      <c r="E127" s="485"/>
      <c r="F127" s="485"/>
      <c r="G127" s="485"/>
      <c r="H127" s="80"/>
      <c r="I127" s="80"/>
      <c r="J127" s="80"/>
      <c r="K127" s="80"/>
      <c r="L127" s="80"/>
      <c r="M127" s="80"/>
      <c r="N127" s="80"/>
      <c r="O127" s="80"/>
      <c r="P127" s="80"/>
      <c r="Q127" s="80"/>
      <c r="R127" s="188"/>
    </row>
    <row r="128" spans="1:18" s="1018" customFormat="1" ht="15.75">
      <c r="A128" s="198"/>
      <c r="B128" s="80"/>
      <c r="C128" s="485"/>
      <c r="D128" s="485"/>
      <c r="E128" s="485"/>
      <c r="F128" s="485"/>
      <c r="G128" s="485"/>
      <c r="H128" s="80"/>
      <c r="I128" s="80"/>
      <c r="J128" s="80"/>
      <c r="K128" s="80"/>
      <c r="L128" s="80"/>
      <c r="M128" s="80"/>
      <c r="N128" s="80"/>
      <c r="O128" s="80"/>
      <c r="P128" s="80"/>
      <c r="Q128" s="80"/>
      <c r="R128" s="188"/>
    </row>
    <row r="129" spans="1:18" s="1018" customFormat="1" ht="15.75">
      <c r="A129" s="198"/>
      <c r="B129" s="80"/>
      <c r="C129" s="485"/>
      <c r="D129" s="485"/>
      <c r="E129" s="485"/>
      <c r="F129" s="485"/>
      <c r="G129" s="485"/>
      <c r="H129" s="80"/>
      <c r="I129" s="80"/>
      <c r="J129" s="80"/>
      <c r="K129" s="80"/>
      <c r="L129" s="80"/>
      <c r="M129" s="80"/>
      <c r="N129" s="80"/>
      <c r="O129" s="80"/>
      <c r="P129" s="80"/>
      <c r="Q129" s="80"/>
      <c r="R129" s="188"/>
    </row>
    <row r="130" spans="1:18" s="1018" customFormat="1" ht="15.75">
      <c r="A130" s="198"/>
      <c r="B130" s="80"/>
      <c r="C130" s="485"/>
      <c r="D130" s="485"/>
      <c r="E130" s="485"/>
      <c r="F130" s="485"/>
      <c r="G130" s="485"/>
      <c r="H130" s="80"/>
      <c r="I130" s="80"/>
      <c r="J130" s="80"/>
      <c r="K130" s="80"/>
      <c r="L130" s="80"/>
      <c r="M130" s="80"/>
      <c r="N130" s="80"/>
      <c r="O130" s="80"/>
      <c r="P130" s="80"/>
      <c r="Q130" s="80"/>
      <c r="R130" s="188"/>
    </row>
    <row r="131" spans="1:18" s="1018" customFormat="1" ht="15.75">
      <c r="A131" s="198"/>
      <c r="B131" s="80"/>
      <c r="C131" s="485"/>
      <c r="D131" s="485"/>
      <c r="E131" s="485"/>
      <c r="F131" s="485"/>
      <c r="G131" s="485"/>
      <c r="H131" s="80"/>
      <c r="I131" s="80"/>
      <c r="J131" s="80"/>
      <c r="K131" s="80"/>
      <c r="L131" s="80"/>
      <c r="M131" s="80"/>
      <c r="N131" s="80"/>
      <c r="O131" s="80"/>
      <c r="P131" s="80"/>
      <c r="Q131" s="80"/>
      <c r="R131" s="188"/>
    </row>
    <row r="132" spans="1:18" s="1018" customFormat="1" ht="15.75">
      <c r="A132" s="198"/>
      <c r="B132" s="80"/>
      <c r="C132" s="485"/>
      <c r="D132" s="485"/>
      <c r="E132" s="485"/>
      <c r="F132" s="485"/>
      <c r="G132" s="485"/>
      <c r="H132" s="80"/>
      <c r="I132" s="80"/>
      <c r="J132" s="80"/>
      <c r="K132" s="80"/>
      <c r="L132" s="80"/>
      <c r="M132" s="80"/>
      <c r="N132" s="80"/>
      <c r="O132" s="80"/>
      <c r="P132" s="80"/>
      <c r="Q132" s="80"/>
      <c r="R132" s="188"/>
    </row>
    <row r="133" spans="1:18" s="1018" customFormat="1" ht="15.75">
      <c r="A133" s="198"/>
      <c r="B133" s="80"/>
      <c r="C133" s="485"/>
      <c r="D133" s="485"/>
      <c r="E133" s="485"/>
      <c r="F133" s="485"/>
      <c r="G133" s="485"/>
      <c r="H133" s="80"/>
      <c r="I133" s="80"/>
      <c r="J133" s="80"/>
      <c r="K133" s="80"/>
      <c r="L133" s="80"/>
      <c r="M133" s="80"/>
      <c r="N133" s="80"/>
      <c r="O133" s="80"/>
      <c r="P133" s="80"/>
      <c r="Q133" s="80"/>
      <c r="R133" s="188"/>
    </row>
    <row r="134" spans="1:18" s="1018" customFormat="1" ht="15.75">
      <c r="A134" s="198"/>
      <c r="B134" s="80"/>
      <c r="C134" s="485"/>
      <c r="D134" s="485"/>
      <c r="E134" s="485"/>
      <c r="F134" s="485"/>
      <c r="G134" s="485"/>
      <c r="H134" s="80"/>
      <c r="I134" s="80"/>
      <c r="J134" s="80"/>
      <c r="K134" s="80"/>
      <c r="L134" s="80"/>
      <c r="M134" s="80"/>
      <c r="N134" s="80"/>
      <c r="O134" s="80"/>
      <c r="P134" s="80"/>
      <c r="Q134" s="80"/>
      <c r="R134" s="188"/>
    </row>
    <row r="135" spans="1:18" s="1018" customFormat="1" ht="15.75">
      <c r="A135" s="198"/>
      <c r="B135" s="80"/>
      <c r="C135" s="485"/>
      <c r="D135" s="485"/>
      <c r="E135" s="485"/>
      <c r="F135" s="485"/>
      <c r="G135" s="485"/>
      <c r="H135" s="80"/>
      <c r="I135" s="80"/>
      <c r="J135" s="80"/>
      <c r="K135" s="80"/>
      <c r="L135" s="80"/>
      <c r="M135" s="80"/>
      <c r="N135" s="80"/>
      <c r="O135" s="80"/>
      <c r="P135" s="80"/>
      <c r="Q135" s="80"/>
      <c r="R135" s="188"/>
    </row>
    <row r="136" spans="1:18" s="1018" customFormat="1" ht="15.75">
      <c r="A136" s="198"/>
      <c r="B136" s="80"/>
      <c r="C136" s="485"/>
      <c r="D136" s="485"/>
      <c r="E136" s="485"/>
      <c r="F136" s="485"/>
      <c r="G136" s="485"/>
      <c r="H136" s="80"/>
      <c r="I136" s="80"/>
      <c r="J136" s="80"/>
      <c r="K136" s="80"/>
      <c r="L136" s="80"/>
      <c r="M136" s="80"/>
      <c r="N136" s="80"/>
      <c r="O136" s="80"/>
      <c r="P136" s="80"/>
      <c r="Q136" s="80"/>
      <c r="R136" s="188"/>
    </row>
    <row r="137" spans="1:18" s="1018" customFormat="1" ht="15.75">
      <c r="A137" s="198"/>
      <c r="B137" s="80"/>
      <c r="C137" s="485"/>
      <c r="D137" s="485"/>
      <c r="E137" s="485"/>
      <c r="F137" s="485"/>
      <c r="G137" s="485"/>
      <c r="H137" s="80"/>
      <c r="I137" s="80"/>
      <c r="J137" s="80"/>
      <c r="K137" s="80"/>
      <c r="L137" s="80"/>
      <c r="M137" s="80"/>
      <c r="N137" s="80"/>
      <c r="O137" s="80"/>
      <c r="P137" s="80"/>
      <c r="Q137" s="80"/>
      <c r="R137" s="188"/>
    </row>
    <row r="138" spans="1:18" s="1018" customFormat="1" ht="15.75">
      <c r="A138" s="198"/>
      <c r="B138" s="80"/>
      <c r="C138" s="485"/>
      <c r="D138" s="485"/>
      <c r="E138" s="485"/>
      <c r="F138" s="485"/>
      <c r="G138" s="485"/>
      <c r="H138" s="80"/>
      <c r="I138" s="80"/>
      <c r="J138" s="80"/>
      <c r="K138" s="80"/>
      <c r="L138" s="80"/>
      <c r="M138" s="80"/>
      <c r="N138" s="80"/>
      <c r="O138" s="80"/>
      <c r="P138" s="80"/>
      <c r="Q138" s="80"/>
      <c r="R138" s="188"/>
    </row>
    <row r="139" spans="1:18" s="1018" customFormat="1" ht="15.75">
      <c r="A139" s="198"/>
      <c r="B139" s="80"/>
      <c r="C139" s="485"/>
      <c r="D139" s="485"/>
      <c r="E139" s="485"/>
      <c r="F139" s="485"/>
      <c r="G139" s="485"/>
      <c r="H139" s="80"/>
      <c r="I139" s="80"/>
      <c r="J139" s="80"/>
      <c r="K139" s="80"/>
      <c r="L139" s="80"/>
      <c r="M139" s="80"/>
      <c r="N139" s="80"/>
      <c r="O139" s="80"/>
      <c r="P139" s="80"/>
      <c r="Q139" s="80"/>
      <c r="R139" s="188"/>
    </row>
    <row r="140" spans="1:18" s="1018" customFormat="1" ht="15.75">
      <c r="A140" s="198"/>
      <c r="B140" s="80"/>
      <c r="C140" s="485"/>
      <c r="D140" s="485"/>
      <c r="E140" s="485"/>
      <c r="F140" s="485"/>
      <c r="G140" s="485"/>
      <c r="H140" s="80"/>
      <c r="I140" s="80"/>
      <c r="J140" s="80"/>
      <c r="K140" s="80"/>
      <c r="L140" s="80"/>
      <c r="M140" s="80"/>
      <c r="N140" s="80"/>
      <c r="O140" s="80"/>
      <c r="P140" s="80"/>
      <c r="Q140" s="80"/>
      <c r="R140" s="188"/>
    </row>
    <row r="141" spans="1:18" s="1018" customFormat="1" ht="15.75">
      <c r="A141" s="198"/>
      <c r="B141" s="80"/>
      <c r="C141" s="485"/>
      <c r="D141" s="485"/>
      <c r="E141" s="485"/>
      <c r="F141" s="485"/>
      <c r="G141" s="485"/>
      <c r="H141" s="80"/>
      <c r="I141" s="80"/>
      <c r="J141" s="80"/>
      <c r="K141" s="80"/>
      <c r="L141" s="80"/>
      <c r="M141" s="80"/>
      <c r="N141" s="80"/>
      <c r="O141" s="80"/>
      <c r="P141" s="80"/>
      <c r="Q141" s="80"/>
      <c r="R141" s="188"/>
    </row>
    <row r="142" spans="1:18" s="1018" customFormat="1" ht="15.75">
      <c r="A142" s="198"/>
      <c r="B142" s="80"/>
      <c r="C142" s="485"/>
      <c r="D142" s="485"/>
      <c r="E142" s="485"/>
      <c r="F142" s="485"/>
      <c r="G142" s="485"/>
      <c r="H142" s="80"/>
      <c r="I142" s="80"/>
      <c r="J142" s="80"/>
      <c r="K142" s="80"/>
      <c r="L142" s="80"/>
      <c r="M142" s="80"/>
      <c r="N142" s="80"/>
      <c r="O142" s="80"/>
      <c r="P142" s="80"/>
      <c r="Q142" s="80"/>
      <c r="R142" s="188"/>
    </row>
    <row r="143" spans="1:18" s="1018" customFormat="1" ht="15.75">
      <c r="A143" s="198"/>
      <c r="B143" s="80"/>
      <c r="C143" s="485"/>
      <c r="D143" s="485"/>
      <c r="E143" s="485"/>
      <c r="F143" s="485"/>
      <c r="G143" s="485"/>
      <c r="H143" s="80"/>
      <c r="I143" s="80"/>
      <c r="J143" s="80"/>
      <c r="K143" s="80"/>
      <c r="L143" s="80"/>
      <c r="M143" s="80"/>
      <c r="N143" s="80"/>
      <c r="O143" s="80"/>
      <c r="P143" s="80"/>
      <c r="Q143" s="80"/>
      <c r="R143" s="188"/>
    </row>
    <row r="144" spans="1:18" s="1018" customFormat="1" ht="15.75">
      <c r="A144" s="198"/>
      <c r="B144" s="80"/>
      <c r="C144" s="485"/>
      <c r="D144" s="485"/>
      <c r="E144" s="485"/>
      <c r="F144" s="485"/>
      <c r="G144" s="485"/>
      <c r="H144" s="80"/>
      <c r="I144" s="80"/>
      <c r="J144" s="80"/>
      <c r="K144" s="80"/>
      <c r="L144" s="80"/>
      <c r="M144" s="80"/>
      <c r="N144" s="80"/>
      <c r="O144" s="80"/>
      <c r="P144" s="80"/>
      <c r="Q144" s="80"/>
      <c r="R144" s="188"/>
    </row>
    <row r="145" spans="1:18" s="1018" customFormat="1" ht="15.75">
      <c r="A145" s="198"/>
      <c r="B145" s="80"/>
      <c r="C145" s="485"/>
      <c r="D145" s="485"/>
      <c r="E145" s="485"/>
      <c r="F145" s="485"/>
      <c r="G145" s="485"/>
      <c r="H145" s="80"/>
      <c r="I145" s="80"/>
      <c r="J145" s="80"/>
      <c r="K145" s="80"/>
      <c r="L145" s="80"/>
      <c r="M145" s="80"/>
      <c r="N145" s="80"/>
      <c r="O145" s="80"/>
      <c r="P145" s="80"/>
      <c r="Q145" s="80"/>
      <c r="R145" s="188"/>
    </row>
    <row r="146" spans="1:18" s="1018" customFormat="1" ht="15.75">
      <c r="A146" s="198"/>
      <c r="B146" s="80"/>
      <c r="C146" s="485"/>
      <c r="D146" s="485"/>
      <c r="E146" s="485"/>
      <c r="F146" s="485"/>
      <c r="G146" s="485"/>
      <c r="H146" s="80"/>
      <c r="I146" s="80"/>
      <c r="J146" s="80"/>
      <c r="K146" s="80"/>
      <c r="L146" s="80"/>
      <c r="M146" s="80"/>
      <c r="N146" s="80"/>
      <c r="O146" s="80"/>
      <c r="P146" s="80"/>
      <c r="Q146" s="80"/>
      <c r="R146" s="188"/>
    </row>
    <row r="147" spans="1:18" s="1018" customFormat="1" ht="15.75">
      <c r="A147" s="198"/>
      <c r="B147" s="80"/>
      <c r="C147" s="485"/>
      <c r="D147" s="485"/>
      <c r="E147" s="485"/>
      <c r="F147" s="485"/>
      <c r="G147" s="485"/>
      <c r="H147" s="80"/>
      <c r="I147" s="80"/>
      <c r="J147" s="80"/>
      <c r="K147" s="80"/>
      <c r="L147" s="80"/>
      <c r="M147" s="80"/>
      <c r="N147" s="80"/>
      <c r="O147" s="80"/>
      <c r="P147" s="80"/>
      <c r="Q147" s="80"/>
      <c r="R147" s="188"/>
    </row>
    <row r="148" spans="1:18" s="1018" customFormat="1" ht="15.75">
      <c r="A148" s="198"/>
      <c r="B148" s="80"/>
      <c r="C148" s="485"/>
      <c r="D148" s="485"/>
      <c r="E148" s="485"/>
      <c r="F148" s="485"/>
      <c r="G148" s="485"/>
      <c r="H148" s="80"/>
      <c r="I148" s="80"/>
      <c r="J148" s="80"/>
      <c r="K148" s="80"/>
      <c r="L148" s="80"/>
      <c r="M148" s="80"/>
      <c r="N148" s="80"/>
      <c r="O148" s="80"/>
      <c r="P148" s="80"/>
      <c r="Q148" s="80"/>
      <c r="R148" s="188"/>
    </row>
    <row r="149" spans="1:18" s="1018" customFormat="1" ht="15.75">
      <c r="A149" s="198"/>
      <c r="B149" s="80"/>
      <c r="C149" s="485"/>
      <c r="D149" s="485"/>
      <c r="E149" s="485"/>
      <c r="F149" s="485"/>
      <c r="G149" s="485"/>
      <c r="H149" s="80"/>
      <c r="I149" s="80"/>
      <c r="J149" s="80"/>
      <c r="K149" s="80"/>
      <c r="L149" s="80"/>
      <c r="M149" s="80"/>
      <c r="N149" s="80"/>
      <c r="O149" s="80"/>
      <c r="P149" s="80"/>
      <c r="Q149" s="80"/>
      <c r="R149" s="188"/>
    </row>
    <row r="150" spans="1:18" s="1018" customFormat="1" ht="15.75">
      <c r="A150" s="198"/>
      <c r="B150" s="80"/>
      <c r="C150" s="485"/>
      <c r="D150" s="485"/>
      <c r="E150" s="485"/>
      <c r="F150" s="485"/>
      <c r="G150" s="485"/>
      <c r="H150" s="80"/>
      <c r="I150" s="80"/>
      <c r="J150" s="80"/>
      <c r="K150" s="80"/>
      <c r="L150" s="80"/>
      <c r="M150" s="80"/>
      <c r="N150" s="80"/>
      <c r="O150" s="80"/>
      <c r="P150" s="80"/>
      <c r="Q150" s="80"/>
      <c r="R150" s="188"/>
    </row>
    <row r="151" spans="1:18" s="1018" customFormat="1" ht="15.75">
      <c r="A151" s="198"/>
      <c r="B151" s="80"/>
      <c r="C151" s="485"/>
      <c r="D151" s="485"/>
      <c r="E151" s="485"/>
      <c r="F151" s="485"/>
      <c r="G151" s="485"/>
      <c r="H151" s="80"/>
      <c r="I151" s="80"/>
      <c r="J151" s="80"/>
      <c r="K151" s="80"/>
      <c r="L151" s="80"/>
      <c r="M151" s="80"/>
      <c r="N151" s="80"/>
      <c r="O151" s="80"/>
      <c r="P151" s="80"/>
      <c r="Q151" s="80"/>
      <c r="R151" s="188"/>
    </row>
    <row r="152" spans="1:18" s="1018" customFormat="1" ht="15.75">
      <c r="A152" s="198"/>
      <c r="B152" s="80"/>
      <c r="C152" s="485"/>
      <c r="D152" s="485"/>
      <c r="E152" s="485"/>
      <c r="F152" s="485"/>
      <c r="G152" s="485"/>
      <c r="H152" s="80"/>
      <c r="I152" s="80"/>
      <c r="J152" s="80"/>
      <c r="K152" s="80"/>
      <c r="L152" s="80"/>
      <c r="M152" s="80"/>
      <c r="N152" s="80"/>
      <c r="O152" s="80"/>
      <c r="P152" s="80"/>
      <c r="Q152" s="80"/>
      <c r="R152" s="188"/>
    </row>
    <row r="153" spans="1:18" s="1018" customFormat="1" ht="15.75">
      <c r="A153" s="198"/>
      <c r="B153" s="80"/>
      <c r="C153" s="485"/>
      <c r="D153" s="485"/>
      <c r="E153" s="485"/>
      <c r="F153" s="485"/>
      <c r="G153" s="485"/>
      <c r="H153" s="80"/>
      <c r="I153" s="80"/>
      <c r="J153" s="80"/>
      <c r="K153" s="80"/>
      <c r="L153" s="80"/>
      <c r="M153" s="80"/>
      <c r="N153" s="80"/>
      <c r="O153" s="80"/>
      <c r="P153" s="80"/>
      <c r="Q153" s="80"/>
      <c r="R153" s="188"/>
    </row>
    <row r="154" spans="1:18" s="1018" customFormat="1" ht="15.75">
      <c r="A154" s="198"/>
      <c r="B154" s="80"/>
      <c r="C154" s="485"/>
      <c r="D154" s="485"/>
      <c r="E154" s="485"/>
      <c r="F154" s="485"/>
      <c r="G154" s="485"/>
      <c r="H154" s="80"/>
      <c r="I154" s="80"/>
      <c r="J154" s="80"/>
      <c r="K154" s="80"/>
      <c r="L154" s="80"/>
      <c r="M154" s="80"/>
      <c r="N154" s="80"/>
      <c r="O154" s="80"/>
      <c r="P154" s="80"/>
      <c r="Q154" s="80"/>
      <c r="R154" s="188"/>
    </row>
    <row r="155" spans="1:18" s="1018" customFormat="1" ht="15.75">
      <c r="A155" s="198"/>
      <c r="B155" s="80"/>
      <c r="C155" s="485"/>
      <c r="D155" s="485"/>
      <c r="E155" s="485"/>
      <c r="F155" s="485"/>
      <c r="G155" s="485"/>
      <c r="H155" s="80"/>
      <c r="I155" s="80"/>
      <c r="J155" s="80"/>
      <c r="K155" s="80"/>
      <c r="L155" s="80"/>
      <c r="M155" s="80"/>
      <c r="N155" s="80"/>
      <c r="O155" s="80"/>
      <c r="P155" s="80"/>
      <c r="Q155" s="80"/>
      <c r="R155" s="188"/>
    </row>
    <row r="156" spans="1:18" s="1018" customFormat="1" ht="15.75">
      <c r="A156" s="198"/>
      <c r="B156" s="80"/>
      <c r="C156" s="485"/>
      <c r="D156" s="485"/>
      <c r="E156" s="485"/>
      <c r="F156" s="485"/>
      <c r="G156" s="485"/>
      <c r="H156" s="80"/>
      <c r="I156" s="80"/>
      <c r="J156" s="80"/>
      <c r="K156" s="80"/>
      <c r="L156" s="80"/>
      <c r="M156" s="80"/>
      <c r="N156" s="80"/>
      <c r="O156" s="80"/>
      <c r="P156" s="80"/>
      <c r="Q156" s="80"/>
      <c r="R156" s="188"/>
    </row>
    <row r="157" spans="1:18" s="1018" customFormat="1" ht="15.75">
      <c r="A157" s="198"/>
      <c r="B157" s="80"/>
      <c r="C157" s="485"/>
      <c r="D157" s="485"/>
      <c r="E157" s="485"/>
      <c r="F157" s="485"/>
      <c r="G157" s="485"/>
      <c r="H157" s="80"/>
      <c r="I157" s="80"/>
      <c r="J157" s="80"/>
      <c r="K157" s="80"/>
      <c r="L157" s="80"/>
      <c r="M157" s="80"/>
      <c r="N157" s="80"/>
      <c r="O157" s="80"/>
      <c r="P157" s="80"/>
      <c r="Q157" s="80"/>
      <c r="R157" s="188"/>
    </row>
    <row r="158" spans="1:18" s="1018" customFormat="1" ht="15.75">
      <c r="A158" s="198"/>
      <c r="B158" s="80"/>
      <c r="C158" s="485"/>
      <c r="D158" s="485"/>
      <c r="E158" s="485"/>
      <c r="F158" s="485"/>
      <c r="G158" s="485"/>
      <c r="H158" s="80"/>
      <c r="I158" s="80"/>
      <c r="J158" s="80"/>
      <c r="K158" s="80"/>
      <c r="L158" s="80"/>
      <c r="M158" s="80"/>
      <c r="N158" s="80"/>
      <c r="O158" s="80"/>
      <c r="P158" s="80"/>
      <c r="Q158" s="80"/>
      <c r="R158" s="188"/>
    </row>
    <row r="159" spans="1:18" s="1018" customFormat="1" ht="15.75">
      <c r="A159" s="198"/>
      <c r="B159" s="80"/>
      <c r="C159" s="485"/>
      <c r="D159" s="485"/>
      <c r="E159" s="485"/>
      <c r="F159" s="485"/>
      <c r="G159" s="485"/>
      <c r="H159" s="80"/>
      <c r="I159" s="80"/>
      <c r="J159" s="80"/>
      <c r="K159" s="80"/>
      <c r="L159" s="80"/>
      <c r="M159" s="80"/>
      <c r="N159" s="80"/>
      <c r="O159" s="80"/>
      <c r="P159" s="80"/>
      <c r="Q159" s="80"/>
      <c r="R159" s="188"/>
    </row>
    <row r="160" spans="1:18" s="1018" customFormat="1" ht="15.75">
      <c r="A160" s="198"/>
      <c r="B160" s="80"/>
      <c r="C160" s="485"/>
      <c r="D160" s="485"/>
      <c r="E160" s="485"/>
      <c r="F160" s="485"/>
      <c r="G160" s="485"/>
      <c r="H160" s="80"/>
      <c r="I160" s="80"/>
      <c r="J160" s="80"/>
      <c r="K160" s="80"/>
      <c r="L160" s="80"/>
      <c r="M160" s="80"/>
      <c r="N160" s="80"/>
      <c r="O160" s="80"/>
      <c r="P160" s="80"/>
      <c r="Q160" s="80"/>
      <c r="R160" s="188"/>
    </row>
    <row r="161" spans="1:18" s="1018" customFormat="1" ht="15.75">
      <c r="A161" s="198"/>
      <c r="B161" s="80"/>
      <c r="C161" s="485"/>
      <c r="D161" s="485"/>
      <c r="E161" s="485"/>
      <c r="F161" s="485"/>
      <c r="G161" s="485"/>
      <c r="H161" s="80"/>
      <c r="I161" s="80"/>
      <c r="J161" s="80"/>
      <c r="K161" s="80"/>
      <c r="L161" s="80"/>
      <c r="M161" s="80"/>
      <c r="N161" s="80"/>
      <c r="O161" s="80"/>
      <c r="P161" s="80"/>
      <c r="Q161" s="80"/>
      <c r="R161" s="188"/>
    </row>
    <row r="162" spans="1:18" s="1018" customFormat="1" ht="15.75">
      <c r="A162" s="198"/>
      <c r="B162" s="80"/>
      <c r="C162" s="485"/>
      <c r="D162" s="485"/>
      <c r="E162" s="485"/>
      <c r="F162" s="485"/>
      <c r="G162" s="485"/>
      <c r="H162" s="80"/>
      <c r="I162" s="80"/>
      <c r="J162" s="80"/>
      <c r="K162" s="80"/>
      <c r="L162" s="80"/>
      <c r="M162" s="80"/>
      <c r="N162" s="80"/>
      <c r="O162" s="80"/>
      <c r="P162" s="80"/>
      <c r="Q162" s="80"/>
      <c r="R162" s="188"/>
    </row>
    <row r="163" spans="1:18" s="1018" customFormat="1" ht="15.75">
      <c r="A163" s="198"/>
      <c r="B163" s="80"/>
      <c r="C163" s="485"/>
      <c r="D163" s="485"/>
      <c r="E163" s="485"/>
      <c r="F163" s="485"/>
      <c r="G163" s="485"/>
      <c r="H163" s="80"/>
      <c r="I163" s="80"/>
      <c r="J163" s="80"/>
      <c r="K163" s="80"/>
      <c r="L163" s="80"/>
      <c r="M163" s="80"/>
      <c r="N163" s="80"/>
      <c r="O163" s="80"/>
      <c r="P163" s="80"/>
      <c r="Q163" s="80"/>
      <c r="R163" s="188"/>
    </row>
    <row r="164" spans="1:18" s="1018" customFormat="1" ht="15.75">
      <c r="A164" s="198"/>
      <c r="B164" s="80"/>
      <c r="C164" s="485"/>
      <c r="D164" s="485"/>
      <c r="E164" s="485"/>
      <c r="F164" s="485"/>
      <c r="G164" s="485"/>
      <c r="H164" s="80"/>
      <c r="I164" s="80"/>
      <c r="J164" s="80"/>
      <c r="K164" s="80"/>
      <c r="L164" s="80"/>
      <c r="M164" s="80"/>
      <c r="N164" s="80"/>
      <c r="O164" s="80"/>
      <c r="P164" s="80"/>
      <c r="Q164" s="80"/>
      <c r="R164" s="188"/>
    </row>
    <row r="165" spans="1:18" s="1018" customFormat="1" ht="15.75">
      <c r="A165" s="198"/>
      <c r="B165" s="80"/>
      <c r="C165" s="485"/>
      <c r="D165" s="485"/>
      <c r="E165" s="485"/>
      <c r="F165" s="485"/>
      <c r="G165" s="485"/>
      <c r="H165" s="80"/>
      <c r="I165" s="80"/>
      <c r="J165" s="80"/>
      <c r="K165" s="80"/>
      <c r="L165" s="80"/>
      <c r="M165" s="80"/>
      <c r="N165" s="80"/>
      <c r="O165" s="80"/>
      <c r="P165" s="80"/>
      <c r="Q165" s="80"/>
      <c r="R165" s="188"/>
    </row>
    <row r="166" spans="1:18" s="1018" customFormat="1" ht="15.75">
      <c r="A166" s="198"/>
      <c r="B166" s="80"/>
      <c r="C166" s="485"/>
      <c r="D166" s="485"/>
      <c r="E166" s="485"/>
      <c r="F166" s="485"/>
      <c r="G166" s="485"/>
      <c r="H166" s="80"/>
      <c r="I166" s="80"/>
      <c r="J166" s="80"/>
      <c r="K166" s="80"/>
      <c r="L166" s="80"/>
      <c r="M166" s="80"/>
      <c r="N166" s="80"/>
      <c r="O166" s="80"/>
      <c r="P166" s="80"/>
      <c r="Q166" s="80"/>
      <c r="R166" s="188"/>
    </row>
    <row r="167" spans="1:18" s="1018" customFormat="1" ht="15.75">
      <c r="A167" s="198"/>
      <c r="B167" s="80"/>
      <c r="C167" s="485"/>
      <c r="D167" s="485"/>
      <c r="E167" s="485"/>
      <c r="F167" s="485"/>
      <c r="G167" s="485"/>
      <c r="H167" s="80"/>
      <c r="I167" s="80"/>
      <c r="J167" s="80"/>
      <c r="K167" s="80"/>
      <c r="L167" s="80"/>
      <c r="M167" s="80"/>
      <c r="N167" s="80"/>
      <c r="O167" s="80"/>
      <c r="P167" s="80"/>
      <c r="Q167" s="80"/>
      <c r="R167" s="188"/>
    </row>
    <row r="168" spans="1:18" s="1018" customFormat="1" ht="15.75">
      <c r="A168" s="198"/>
      <c r="B168" s="80"/>
      <c r="C168" s="485"/>
      <c r="D168" s="485"/>
      <c r="E168" s="485"/>
      <c r="F168" s="485"/>
      <c r="G168" s="485"/>
      <c r="H168" s="80"/>
      <c r="I168" s="80"/>
      <c r="J168" s="80"/>
      <c r="K168" s="80"/>
      <c r="L168" s="80"/>
      <c r="M168" s="80"/>
      <c r="N168" s="80"/>
      <c r="O168" s="80"/>
      <c r="P168" s="80"/>
      <c r="Q168" s="80"/>
      <c r="R168" s="188"/>
    </row>
    <row r="169" spans="1:18" s="1018" customFormat="1" ht="15.75">
      <c r="A169" s="198"/>
      <c r="B169" s="80"/>
      <c r="C169" s="485"/>
      <c r="D169" s="485"/>
      <c r="E169" s="485"/>
      <c r="F169" s="485"/>
      <c r="G169" s="485"/>
      <c r="H169" s="80"/>
      <c r="I169" s="80"/>
      <c r="J169" s="80"/>
      <c r="K169" s="80"/>
      <c r="L169" s="80"/>
      <c r="M169" s="80"/>
      <c r="N169" s="80"/>
      <c r="O169" s="80"/>
      <c r="P169" s="80"/>
      <c r="Q169" s="80"/>
      <c r="R169" s="188"/>
    </row>
    <row r="170" spans="1:18" s="1018" customFormat="1" ht="15.75">
      <c r="A170" s="198"/>
      <c r="B170" s="80"/>
      <c r="C170" s="485"/>
      <c r="D170" s="485"/>
      <c r="E170" s="485"/>
      <c r="F170" s="485"/>
      <c r="G170" s="485"/>
      <c r="H170" s="80"/>
      <c r="I170" s="80"/>
      <c r="J170" s="80"/>
      <c r="K170" s="80"/>
      <c r="L170" s="80"/>
      <c r="M170" s="80"/>
      <c r="N170" s="80"/>
      <c r="O170" s="80"/>
      <c r="P170" s="80"/>
      <c r="Q170" s="80"/>
      <c r="R170" s="188"/>
    </row>
    <row r="171" spans="1:18" s="1018" customFormat="1" ht="15.75">
      <c r="A171" s="198"/>
      <c r="B171" s="80"/>
      <c r="C171" s="485"/>
      <c r="D171" s="485"/>
      <c r="E171" s="485"/>
      <c r="F171" s="485"/>
      <c r="G171" s="485"/>
      <c r="H171" s="80"/>
      <c r="I171" s="80"/>
      <c r="J171" s="80"/>
      <c r="K171" s="80"/>
      <c r="L171" s="80"/>
      <c r="M171" s="80"/>
      <c r="N171" s="80"/>
      <c r="O171" s="80"/>
      <c r="P171" s="80"/>
      <c r="Q171" s="80"/>
      <c r="R171" s="188"/>
    </row>
    <row r="172" spans="1:18" s="1018" customFormat="1" ht="15.75">
      <c r="A172" s="198"/>
      <c r="B172" s="80"/>
      <c r="C172" s="485"/>
      <c r="D172" s="485"/>
      <c r="E172" s="485"/>
      <c r="F172" s="485"/>
      <c r="G172" s="485"/>
      <c r="H172" s="80"/>
      <c r="I172" s="80"/>
      <c r="J172" s="80"/>
      <c r="K172" s="80"/>
      <c r="L172" s="80"/>
      <c r="M172" s="80"/>
      <c r="N172" s="80"/>
      <c r="O172" s="80"/>
      <c r="P172" s="80"/>
      <c r="Q172" s="80"/>
      <c r="R172" s="188"/>
    </row>
    <row r="173" spans="1:18" s="1018" customFormat="1" ht="15.75">
      <c r="A173" s="198"/>
      <c r="B173" s="80"/>
      <c r="C173" s="485"/>
      <c r="D173" s="485"/>
      <c r="E173" s="485"/>
      <c r="F173" s="485"/>
      <c r="G173" s="485"/>
      <c r="H173" s="80"/>
      <c r="I173" s="80"/>
      <c r="J173" s="80"/>
      <c r="K173" s="80"/>
      <c r="L173" s="80"/>
      <c r="M173" s="80"/>
      <c r="N173" s="80"/>
      <c r="O173" s="80"/>
      <c r="P173" s="80"/>
      <c r="Q173" s="80"/>
      <c r="R173" s="188"/>
    </row>
    <row r="174" spans="1:18" s="1018" customFormat="1" ht="15.75">
      <c r="A174" s="198"/>
      <c r="B174" s="80"/>
      <c r="C174" s="485"/>
      <c r="D174" s="485"/>
      <c r="E174" s="485"/>
      <c r="F174" s="485"/>
      <c r="G174" s="485"/>
      <c r="H174" s="80"/>
      <c r="I174" s="80"/>
      <c r="J174" s="80"/>
      <c r="K174" s="80"/>
      <c r="L174" s="80"/>
      <c r="M174" s="80"/>
      <c r="N174" s="80"/>
      <c r="O174" s="80"/>
      <c r="P174" s="80"/>
      <c r="Q174" s="80"/>
      <c r="R174" s="188"/>
    </row>
    <row r="175" spans="1:18" s="1018" customFormat="1" ht="15.75">
      <c r="A175" s="198"/>
      <c r="B175" s="80"/>
      <c r="C175" s="485"/>
      <c r="D175" s="485"/>
      <c r="E175" s="485"/>
      <c r="F175" s="485"/>
      <c r="G175" s="485"/>
      <c r="H175" s="80"/>
      <c r="I175" s="80"/>
      <c r="J175" s="80"/>
      <c r="K175" s="80"/>
      <c r="L175" s="80"/>
      <c r="M175" s="80"/>
      <c r="N175" s="80"/>
      <c r="O175" s="80"/>
      <c r="P175" s="80"/>
      <c r="Q175" s="80"/>
      <c r="R175" s="188"/>
    </row>
    <row r="176" spans="1:18" s="1018" customFormat="1" ht="15.75">
      <c r="A176" s="198"/>
      <c r="B176" s="80"/>
      <c r="C176" s="485"/>
      <c r="D176" s="485"/>
      <c r="E176" s="485"/>
      <c r="F176" s="485"/>
      <c r="G176" s="485"/>
      <c r="H176" s="80"/>
      <c r="I176" s="80"/>
      <c r="J176" s="80"/>
      <c r="K176" s="80"/>
      <c r="L176" s="80"/>
      <c r="M176" s="80"/>
      <c r="N176" s="80"/>
      <c r="O176" s="80"/>
      <c r="P176" s="80"/>
      <c r="Q176" s="80"/>
      <c r="R176" s="188"/>
    </row>
    <row r="177" spans="1:18" s="1018" customFormat="1" ht="15.75">
      <c r="A177" s="198"/>
      <c r="B177" s="80"/>
      <c r="C177" s="485"/>
      <c r="D177" s="485"/>
      <c r="E177" s="485"/>
      <c r="F177" s="485"/>
      <c r="G177" s="485"/>
      <c r="H177" s="80"/>
      <c r="I177" s="80"/>
      <c r="J177" s="80"/>
      <c r="K177" s="80"/>
      <c r="L177" s="80"/>
      <c r="M177" s="80"/>
      <c r="N177" s="80"/>
      <c r="O177" s="80"/>
      <c r="P177" s="80"/>
      <c r="Q177" s="80"/>
      <c r="R177" s="188"/>
    </row>
    <row r="178" spans="1:18" s="1018" customFormat="1" ht="15.75">
      <c r="A178" s="198"/>
      <c r="B178" s="80"/>
      <c r="C178" s="485"/>
      <c r="D178" s="485"/>
      <c r="E178" s="485"/>
      <c r="F178" s="485"/>
      <c r="G178" s="485"/>
      <c r="H178" s="80"/>
      <c r="I178" s="80"/>
      <c r="J178" s="80"/>
      <c r="K178" s="80"/>
      <c r="L178" s="80"/>
      <c r="M178" s="80"/>
      <c r="N178" s="80"/>
      <c r="O178" s="80"/>
      <c r="P178" s="80"/>
      <c r="Q178" s="80"/>
      <c r="R178" s="188"/>
    </row>
    <row r="179" spans="1:18" s="1018" customFormat="1" ht="15.75">
      <c r="A179" s="198"/>
      <c r="B179" s="80"/>
      <c r="C179" s="485"/>
      <c r="D179" s="485"/>
      <c r="E179" s="485"/>
      <c r="F179" s="485"/>
      <c r="G179" s="485"/>
      <c r="H179" s="80"/>
      <c r="I179" s="80"/>
      <c r="J179" s="80"/>
      <c r="K179" s="80"/>
      <c r="L179" s="80"/>
      <c r="M179" s="80"/>
      <c r="N179" s="80"/>
      <c r="O179" s="80"/>
      <c r="P179" s="80"/>
      <c r="Q179" s="80"/>
      <c r="R179" s="188"/>
    </row>
    <row r="180" spans="1:18" s="1018" customFormat="1" ht="15.75">
      <c r="A180" s="198"/>
      <c r="B180" s="80"/>
      <c r="C180" s="485"/>
      <c r="D180" s="485"/>
      <c r="E180" s="485"/>
      <c r="F180" s="485"/>
      <c r="G180" s="485"/>
      <c r="H180" s="80"/>
      <c r="I180" s="80"/>
      <c r="J180" s="80"/>
      <c r="K180" s="80"/>
      <c r="L180" s="80"/>
      <c r="M180" s="80"/>
      <c r="N180" s="80"/>
      <c r="O180" s="80"/>
      <c r="P180" s="80"/>
      <c r="Q180" s="80"/>
      <c r="R180" s="188"/>
    </row>
    <row r="181" spans="1:18" s="1018" customFormat="1" ht="15.75">
      <c r="A181" s="198"/>
      <c r="B181" s="80"/>
      <c r="C181" s="485"/>
      <c r="D181" s="485"/>
      <c r="E181" s="485"/>
      <c r="F181" s="485"/>
      <c r="G181" s="485"/>
      <c r="H181" s="80"/>
      <c r="I181" s="80"/>
      <c r="J181" s="80"/>
      <c r="K181" s="80"/>
      <c r="L181" s="80"/>
      <c r="M181" s="80"/>
      <c r="N181" s="80"/>
      <c r="O181" s="80"/>
      <c r="P181" s="80"/>
      <c r="Q181" s="80"/>
      <c r="R181" s="188"/>
    </row>
    <row r="182" spans="1:18" s="1018" customFormat="1" ht="15.75">
      <c r="A182" s="198"/>
      <c r="B182" s="80"/>
      <c r="C182" s="485"/>
      <c r="D182" s="485"/>
      <c r="E182" s="485"/>
      <c r="F182" s="485"/>
      <c r="G182" s="485"/>
      <c r="H182" s="80"/>
      <c r="I182" s="80"/>
      <c r="J182" s="80"/>
      <c r="K182" s="80"/>
      <c r="L182" s="80"/>
      <c r="M182" s="80"/>
      <c r="N182" s="80"/>
      <c r="O182" s="80"/>
      <c r="P182" s="80"/>
      <c r="Q182" s="80"/>
      <c r="R182" s="188"/>
    </row>
    <row r="183" spans="1:18" s="1018" customFormat="1" ht="15.75">
      <c r="A183" s="198"/>
      <c r="B183" s="80"/>
      <c r="C183" s="485"/>
      <c r="D183" s="485"/>
      <c r="E183" s="485"/>
      <c r="F183" s="485"/>
      <c r="G183" s="485"/>
      <c r="H183" s="80"/>
      <c r="I183" s="80"/>
      <c r="J183" s="80"/>
      <c r="K183" s="80"/>
      <c r="L183" s="80"/>
      <c r="M183" s="80"/>
      <c r="N183" s="80"/>
      <c r="O183" s="80"/>
      <c r="P183" s="80"/>
      <c r="Q183" s="80"/>
      <c r="R183" s="188"/>
    </row>
    <row r="184" spans="1:18" s="1018" customFormat="1" ht="15.75">
      <c r="A184" s="198"/>
      <c r="B184" s="80"/>
      <c r="C184" s="485"/>
      <c r="D184" s="485"/>
      <c r="E184" s="485"/>
      <c r="F184" s="485"/>
      <c r="G184" s="485"/>
      <c r="H184" s="80"/>
      <c r="I184" s="80"/>
      <c r="J184" s="80"/>
      <c r="K184" s="80"/>
      <c r="L184" s="80"/>
      <c r="M184" s="80"/>
      <c r="N184" s="80"/>
      <c r="O184" s="80"/>
      <c r="P184" s="80"/>
      <c r="Q184" s="80"/>
      <c r="R184" s="188"/>
    </row>
    <row r="185" spans="1:18" s="1018" customFormat="1" ht="15.75">
      <c r="A185" s="198"/>
      <c r="B185" s="80"/>
      <c r="C185" s="485"/>
      <c r="D185" s="485"/>
      <c r="E185" s="485"/>
      <c r="F185" s="485"/>
      <c r="G185" s="485"/>
      <c r="H185" s="80"/>
      <c r="I185" s="80"/>
      <c r="J185" s="80"/>
      <c r="K185" s="80"/>
      <c r="L185" s="80"/>
      <c r="M185" s="80"/>
      <c r="N185" s="80"/>
      <c r="O185" s="80"/>
      <c r="P185" s="80"/>
      <c r="Q185" s="80"/>
      <c r="R185" s="188"/>
    </row>
    <row r="186" spans="1:18" s="1018" customFormat="1" ht="15.75">
      <c r="A186" s="198"/>
      <c r="B186" s="80"/>
      <c r="C186" s="485"/>
      <c r="D186" s="485"/>
      <c r="E186" s="485"/>
      <c r="F186" s="485"/>
      <c r="G186" s="485"/>
      <c r="H186" s="80"/>
      <c r="I186" s="80"/>
      <c r="J186" s="80"/>
      <c r="K186" s="80"/>
      <c r="L186" s="80"/>
      <c r="M186" s="80"/>
      <c r="N186" s="80"/>
      <c r="O186" s="80"/>
      <c r="P186" s="80"/>
      <c r="Q186" s="80"/>
      <c r="R186" s="188"/>
    </row>
    <row r="187" spans="1:18" s="1018" customFormat="1" ht="15.75">
      <c r="A187" s="198"/>
      <c r="B187" s="80"/>
      <c r="C187" s="485"/>
      <c r="D187" s="485"/>
      <c r="E187" s="485"/>
      <c r="F187" s="485"/>
      <c r="G187" s="485"/>
      <c r="H187" s="80"/>
      <c r="I187" s="80"/>
      <c r="J187" s="80"/>
      <c r="K187" s="80"/>
      <c r="L187" s="80"/>
      <c r="M187" s="80"/>
      <c r="N187" s="80"/>
      <c r="O187" s="80"/>
      <c r="P187" s="80"/>
      <c r="Q187" s="80"/>
      <c r="R187" s="188"/>
    </row>
    <row r="188" spans="1:18" s="1018" customFormat="1" ht="15.75">
      <c r="A188" s="198"/>
      <c r="B188" s="80"/>
      <c r="C188" s="485"/>
      <c r="D188" s="485"/>
      <c r="E188" s="485"/>
      <c r="F188" s="485"/>
      <c r="G188" s="485"/>
      <c r="H188" s="80"/>
      <c r="I188" s="80"/>
      <c r="J188" s="80"/>
      <c r="K188" s="80"/>
      <c r="L188" s="80"/>
      <c r="M188" s="80"/>
      <c r="N188" s="80"/>
      <c r="O188" s="80"/>
      <c r="P188" s="80"/>
      <c r="Q188" s="80"/>
      <c r="R188" s="188"/>
    </row>
    <row r="189" spans="1:18" s="1018" customFormat="1" ht="15.75">
      <c r="A189" s="198"/>
      <c r="B189" s="80"/>
      <c r="C189" s="485"/>
      <c r="D189" s="485"/>
      <c r="E189" s="485"/>
      <c r="F189" s="485"/>
      <c r="G189" s="485"/>
      <c r="H189" s="80"/>
      <c r="I189" s="80"/>
      <c r="J189" s="80"/>
      <c r="K189" s="80"/>
      <c r="L189" s="80"/>
      <c r="M189" s="80"/>
      <c r="N189" s="80"/>
      <c r="O189" s="80"/>
      <c r="P189" s="80"/>
      <c r="Q189" s="80"/>
      <c r="R189" s="188"/>
    </row>
    <row r="190" spans="1:18" s="1018" customFormat="1" ht="15.75">
      <c r="A190" s="198"/>
      <c r="B190" s="80"/>
      <c r="C190" s="485"/>
      <c r="D190" s="485"/>
      <c r="E190" s="485"/>
      <c r="F190" s="485"/>
      <c r="G190" s="485"/>
      <c r="H190" s="80"/>
      <c r="I190" s="80"/>
      <c r="J190" s="80"/>
      <c r="K190" s="80"/>
      <c r="L190" s="80"/>
      <c r="M190" s="80"/>
      <c r="N190" s="80"/>
      <c r="O190" s="80"/>
      <c r="P190" s="80"/>
      <c r="Q190" s="80"/>
      <c r="R190" s="188"/>
    </row>
    <row r="191" spans="1:18" s="1018" customFormat="1" ht="15.75">
      <c r="A191" s="198"/>
      <c r="B191" s="80"/>
      <c r="C191" s="485"/>
      <c r="D191" s="485"/>
      <c r="E191" s="485"/>
      <c r="F191" s="485"/>
      <c r="G191" s="485"/>
      <c r="H191" s="80"/>
      <c r="I191" s="80"/>
      <c r="J191" s="80"/>
      <c r="K191" s="80"/>
      <c r="L191" s="80"/>
      <c r="M191" s="80"/>
      <c r="N191" s="80"/>
      <c r="O191" s="80"/>
      <c r="P191" s="80"/>
      <c r="Q191" s="80"/>
      <c r="R191" s="188"/>
    </row>
    <row r="192" spans="1:18" s="1018" customFormat="1" ht="15.75">
      <c r="A192" s="79"/>
      <c r="B192" s="80"/>
      <c r="C192" s="485"/>
      <c r="D192" s="485"/>
      <c r="E192" s="485"/>
      <c r="F192" s="485"/>
      <c r="G192" s="485"/>
      <c r="H192" s="80"/>
      <c r="I192" s="80"/>
      <c r="J192" s="80"/>
      <c r="K192" s="80"/>
      <c r="L192" s="80"/>
      <c r="M192" s="80"/>
      <c r="N192" s="80"/>
      <c r="O192" s="80"/>
      <c r="P192" s="80"/>
      <c r="Q192" s="80"/>
      <c r="R192" s="188"/>
    </row>
    <row r="193" spans="1:19" s="1018" customFormat="1" ht="15.75">
      <c r="A193" s="79"/>
      <c r="B193" s="80"/>
      <c r="C193" s="485"/>
      <c r="D193" s="485"/>
      <c r="E193" s="485"/>
      <c r="F193" s="485"/>
      <c r="G193" s="485"/>
      <c r="H193" s="80"/>
      <c r="I193" s="80"/>
      <c r="J193" s="80"/>
      <c r="K193" s="80"/>
      <c r="L193" s="80"/>
      <c r="M193" s="80"/>
      <c r="N193" s="80"/>
      <c r="O193" s="80"/>
      <c r="P193" s="80"/>
      <c r="Q193" s="80"/>
      <c r="R193" s="188"/>
    </row>
    <row r="194" spans="1:19" s="1018" customFormat="1" ht="15.75">
      <c r="A194" s="79"/>
      <c r="B194" s="80"/>
      <c r="C194" s="485"/>
      <c r="D194" s="485"/>
      <c r="E194" s="485"/>
      <c r="F194" s="485"/>
      <c r="G194" s="485"/>
      <c r="H194" s="80"/>
      <c r="I194" s="80"/>
      <c r="J194" s="80"/>
      <c r="K194" s="80"/>
      <c r="L194" s="80"/>
      <c r="M194" s="80"/>
      <c r="N194" s="80"/>
      <c r="O194" s="80"/>
      <c r="P194" s="80"/>
      <c r="Q194" s="80"/>
      <c r="R194" s="188"/>
    </row>
    <row r="195" spans="1:19" s="1018" customFormat="1" ht="15.75">
      <c r="A195" s="79"/>
      <c r="B195" s="80"/>
      <c r="C195" s="485"/>
      <c r="D195" s="485"/>
      <c r="E195" s="485"/>
      <c r="F195" s="485"/>
      <c r="G195" s="485"/>
      <c r="H195" s="80"/>
      <c r="I195" s="80"/>
      <c r="J195" s="80"/>
      <c r="K195" s="80"/>
      <c r="L195" s="80"/>
      <c r="M195" s="80"/>
      <c r="N195" s="80"/>
      <c r="O195" s="80"/>
      <c r="P195" s="80"/>
      <c r="Q195" s="80"/>
      <c r="R195" s="188"/>
    </row>
    <row r="196" spans="1:19" s="1018" customFormat="1" ht="15.75">
      <c r="A196" s="79"/>
      <c r="B196" s="80"/>
      <c r="C196" s="485"/>
      <c r="D196" s="485"/>
      <c r="E196" s="485"/>
      <c r="F196" s="485"/>
      <c r="G196" s="485"/>
      <c r="H196" s="80"/>
      <c r="I196" s="80"/>
      <c r="J196" s="80"/>
      <c r="K196" s="80"/>
      <c r="L196" s="80"/>
      <c r="M196" s="80"/>
      <c r="N196" s="80"/>
      <c r="O196" s="80"/>
      <c r="P196" s="80"/>
      <c r="Q196" s="80"/>
      <c r="R196" s="188"/>
    </row>
    <row r="197" spans="1:19" s="1018" customFormat="1" ht="15.75">
      <c r="A197" s="79"/>
      <c r="B197" s="80"/>
      <c r="C197" s="485"/>
      <c r="D197" s="485"/>
      <c r="E197" s="485"/>
      <c r="F197" s="485"/>
      <c r="G197" s="485"/>
      <c r="H197" s="80"/>
      <c r="I197" s="80"/>
      <c r="J197" s="80"/>
      <c r="K197" s="80"/>
      <c r="L197" s="80"/>
      <c r="M197" s="80"/>
      <c r="N197" s="80"/>
      <c r="O197" s="80"/>
      <c r="P197" s="80"/>
      <c r="Q197" s="80"/>
      <c r="R197" s="188"/>
    </row>
    <row r="198" spans="1:19" s="1018" customFormat="1" ht="15.75">
      <c r="A198" s="79"/>
      <c r="B198" s="80"/>
      <c r="C198" s="485"/>
      <c r="D198" s="485"/>
      <c r="E198" s="485"/>
      <c r="F198" s="485"/>
      <c r="G198" s="485"/>
      <c r="H198" s="80"/>
      <c r="I198" s="80"/>
      <c r="J198" s="80"/>
      <c r="K198" s="80"/>
      <c r="L198" s="80"/>
      <c r="M198" s="80"/>
      <c r="N198" s="80"/>
      <c r="O198" s="80"/>
      <c r="P198" s="80"/>
      <c r="Q198" s="80"/>
      <c r="R198" s="188"/>
    </row>
    <row r="199" spans="1:19" s="1018" customFormat="1" ht="15.75">
      <c r="A199" s="79"/>
      <c r="B199" s="80"/>
      <c r="C199" s="485"/>
      <c r="D199" s="485"/>
      <c r="E199" s="485"/>
      <c r="F199" s="485"/>
      <c r="G199" s="485"/>
      <c r="H199" s="80"/>
      <c r="I199" s="80"/>
      <c r="J199" s="80"/>
      <c r="K199" s="80"/>
      <c r="L199" s="80"/>
      <c r="M199" s="80"/>
      <c r="N199" s="80"/>
      <c r="O199" s="80"/>
      <c r="P199" s="80"/>
      <c r="Q199" s="80"/>
      <c r="R199" s="188"/>
    </row>
    <row r="200" spans="1:19" s="1018" customFormat="1" ht="15.75">
      <c r="A200" s="79"/>
      <c r="B200" s="80"/>
      <c r="C200" s="485"/>
      <c r="D200" s="485"/>
      <c r="E200" s="485"/>
      <c r="F200" s="485"/>
      <c r="G200" s="485"/>
      <c r="H200" s="80"/>
      <c r="I200" s="80"/>
      <c r="J200" s="80"/>
      <c r="K200" s="80"/>
      <c r="L200" s="80"/>
      <c r="M200" s="80"/>
      <c r="N200" s="80"/>
      <c r="O200" s="80"/>
      <c r="P200" s="80"/>
      <c r="Q200" s="80"/>
      <c r="R200" s="188"/>
    </row>
    <row r="201" spans="1:19" s="1018" customFormat="1" ht="15.75">
      <c r="A201" s="79"/>
      <c r="B201" s="80"/>
      <c r="C201" s="485"/>
      <c r="D201" s="485"/>
      <c r="E201" s="485"/>
      <c r="F201" s="485"/>
      <c r="G201" s="485"/>
      <c r="H201" s="80"/>
      <c r="I201" s="80"/>
      <c r="J201" s="80"/>
      <c r="K201" s="80"/>
      <c r="L201" s="80"/>
      <c r="M201" s="80"/>
      <c r="N201" s="80"/>
      <c r="O201" s="80"/>
      <c r="P201" s="80"/>
      <c r="Q201" s="80"/>
      <c r="R201" s="188"/>
      <c r="S201" s="85"/>
    </row>
    <row r="202" spans="1:19" s="1018" customFormat="1" ht="15.75">
      <c r="A202" s="79"/>
      <c r="B202" s="80"/>
      <c r="C202" s="485"/>
      <c r="D202" s="485"/>
      <c r="E202" s="485"/>
      <c r="F202" s="485"/>
      <c r="G202" s="485"/>
      <c r="H202" s="80"/>
      <c r="I202" s="80"/>
      <c r="J202" s="80"/>
      <c r="K202" s="80"/>
      <c r="L202" s="80"/>
      <c r="M202" s="80"/>
      <c r="N202" s="80"/>
      <c r="O202" s="80"/>
      <c r="P202" s="80"/>
      <c r="Q202" s="80"/>
      <c r="R202" s="188"/>
      <c r="S202" s="85"/>
    </row>
    <row r="203" spans="1:19" s="1018" customFormat="1" ht="15.75">
      <c r="A203" s="79"/>
      <c r="B203" s="80"/>
      <c r="C203" s="485"/>
      <c r="D203" s="485"/>
      <c r="E203" s="485"/>
      <c r="F203" s="485"/>
      <c r="G203" s="485"/>
      <c r="H203" s="80"/>
      <c r="I203" s="80"/>
      <c r="J203" s="80"/>
      <c r="K203" s="80"/>
      <c r="L203" s="80"/>
      <c r="M203" s="80"/>
      <c r="N203" s="80"/>
      <c r="O203" s="80"/>
      <c r="P203" s="80"/>
      <c r="Q203" s="80"/>
      <c r="R203" s="188"/>
      <c r="S203" s="85"/>
    </row>
    <row r="204" spans="1:19" s="1018" customFormat="1" ht="15.75">
      <c r="A204" s="79"/>
      <c r="B204" s="80"/>
      <c r="C204" s="485"/>
      <c r="D204" s="485"/>
      <c r="E204" s="485"/>
      <c r="F204" s="485"/>
      <c r="G204" s="485"/>
      <c r="H204" s="80"/>
      <c r="I204" s="80"/>
      <c r="J204" s="80"/>
      <c r="K204" s="80"/>
      <c r="L204" s="80"/>
      <c r="M204" s="80"/>
      <c r="N204" s="80"/>
      <c r="O204" s="80"/>
      <c r="P204" s="80"/>
      <c r="Q204" s="80"/>
      <c r="R204" s="188"/>
      <c r="S204" s="85"/>
    </row>
    <row r="205" spans="1:19" s="1018" customFormat="1" ht="15.75">
      <c r="A205" s="79"/>
      <c r="B205" s="80"/>
      <c r="C205" s="485"/>
      <c r="D205" s="485"/>
      <c r="E205" s="485"/>
      <c r="F205" s="485"/>
      <c r="G205" s="485"/>
      <c r="H205" s="80"/>
      <c r="I205" s="80"/>
      <c r="J205" s="80"/>
      <c r="K205" s="80"/>
      <c r="L205" s="80"/>
      <c r="M205" s="80"/>
      <c r="N205" s="80"/>
      <c r="O205" s="80"/>
      <c r="P205" s="80"/>
      <c r="Q205" s="80"/>
      <c r="R205" s="188"/>
      <c r="S205" s="85"/>
    </row>
    <row r="206" spans="1:19" s="1018" customFormat="1" ht="15.75">
      <c r="A206" s="79"/>
      <c r="B206" s="80"/>
      <c r="C206" s="485"/>
      <c r="D206" s="485"/>
      <c r="E206" s="485"/>
      <c r="F206" s="485"/>
      <c r="G206" s="485"/>
      <c r="H206" s="80"/>
      <c r="I206" s="80"/>
      <c r="J206" s="80"/>
      <c r="K206" s="80"/>
      <c r="L206" s="80"/>
      <c r="M206" s="80"/>
      <c r="N206" s="80"/>
      <c r="O206" s="80"/>
      <c r="P206" s="80"/>
      <c r="Q206" s="80"/>
      <c r="R206" s="188"/>
      <c r="S206" s="85"/>
    </row>
    <row r="207" spans="1:19" s="1018" customFormat="1" ht="15.75">
      <c r="A207" s="79"/>
      <c r="B207" s="80"/>
      <c r="C207" s="485"/>
      <c r="D207" s="485"/>
      <c r="E207" s="485"/>
      <c r="F207" s="485"/>
      <c r="G207" s="485"/>
      <c r="H207" s="80"/>
      <c r="I207" s="80"/>
      <c r="J207" s="80"/>
      <c r="K207" s="80"/>
      <c r="L207" s="80"/>
      <c r="M207" s="80"/>
      <c r="N207" s="80"/>
      <c r="O207" s="80"/>
      <c r="P207" s="80"/>
      <c r="Q207" s="80"/>
      <c r="R207" s="188"/>
      <c r="S207" s="85"/>
    </row>
    <row r="208" spans="1:19" s="1018" customFormat="1" ht="15.75">
      <c r="A208" s="79"/>
      <c r="B208" s="80"/>
      <c r="C208" s="485"/>
      <c r="D208" s="485"/>
      <c r="E208" s="485"/>
      <c r="F208" s="485"/>
      <c r="G208" s="485"/>
      <c r="H208" s="80"/>
      <c r="I208" s="80"/>
      <c r="J208" s="80"/>
      <c r="K208" s="80"/>
      <c r="L208" s="80"/>
      <c r="M208" s="80"/>
      <c r="N208" s="80"/>
      <c r="O208" s="80"/>
      <c r="P208" s="80"/>
      <c r="Q208" s="80"/>
      <c r="R208" s="188"/>
      <c r="S208" s="85"/>
    </row>
    <row r="209" spans="1:19" s="1018" customFormat="1" ht="15.75">
      <c r="A209" s="79"/>
      <c r="B209" s="80"/>
      <c r="C209" s="485"/>
      <c r="D209" s="485"/>
      <c r="E209" s="485"/>
      <c r="F209" s="485"/>
      <c r="G209" s="485"/>
      <c r="H209" s="80"/>
      <c r="I209" s="80"/>
      <c r="J209" s="80"/>
      <c r="K209" s="80"/>
      <c r="L209" s="80"/>
      <c r="M209" s="80"/>
      <c r="N209" s="80"/>
      <c r="O209" s="80"/>
      <c r="P209" s="80"/>
      <c r="Q209" s="80"/>
      <c r="R209" s="188"/>
      <c r="S209" s="85"/>
    </row>
    <row r="210" spans="1:19" s="1018" customFormat="1" ht="15.75">
      <c r="A210" s="79"/>
      <c r="B210" s="80"/>
      <c r="C210" s="485"/>
      <c r="D210" s="485"/>
      <c r="E210" s="485"/>
      <c r="F210" s="485"/>
      <c r="G210" s="485"/>
      <c r="H210" s="80"/>
      <c r="I210" s="80"/>
      <c r="J210" s="80"/>
      <c r="K210" s="80"/>
      <c r="L210" s="80"/>
      <c r="M210" s="80"/>
      <c r="N210" s="80"/>
      <c r="O210" s="80"/>
      <c r="P210" s="80"/>
      <c r="Q210" s="80"/>
      <c r="R210" s="188"/>
      <c r="S210" s="85"/>
    </row>
    <row r="211" spans="1:19" s="1018" customFormat="1" ht="15.75">
      <c r="A211" s="79"/>
      <c r="B211" s="80"/>
      <c r="C211" s="485"/>
      <c r="D211" s="485"/>
      <c r="E211" s="485"/>
      <c r="F211" s="485"/>
      <c r="G211" s="485"/>
      <c r="H211" s="80"/>
      <c r="I211" s="80"/>
      <c r="J211" s="80"/>
      <c r="K211" s="80"/>
      <c r="L211" s="80"/>
      <c r="M211" s="80"/>
      <c r="N211" s="80"/>
      <c r="O211" s="80"/>
      <c r="P211" s="80"/>
      <c r="Q211" s="80"/>
      <c r="R211" s="188"/>
      <c r="S211" s="85"/>
    </row>
    <row r="212" spans="1:19" s="1018" customFormat="1" ht="15.75">
      <c r="A212" s="79"/>
      <c r="B212" s="80"/>
      <c r="C212" s="485"/>
      <c r="D212" s="485"/>
      <c r="E212" s="485"/>
      <c r="F212" s="485"/>
      <c r="G212" s="485"/>
      <c r="H212" s="80"/>
      <c r="I212" s="80"/>
      <c r="J212" s="80"/>
      <c r="K212" s="80"/>
      <c r="L212" s="80"/>
      <c r="M212" s="80"/>
      <c r="N212" s="80"/>
      <c r="O212" s="80"/>
      <c r="P212" s="80"/>
      <c r="Q212" s="80"/>
      <c r="R212" s="188"/>
      <c r="S212" s="85"/>
    </row>
    <row r="213" spans="1:19" s="1018" customFormat="1" ht="15.75">
      <c r="A213" s="79"/>
      <c r="B213" s="80"/>
      <c r="C213" s="485"/>
      <c r="D213" s="485"/>
      <c r="E213" s="485"/>
      <c r="F213" s="485"/>
      <c r="G213" s="485"/>
      <c r="H213" s="80"/>
      <c r="I213" s="80"/>
      <c r="J213" s="80"/>
      <c r="K213" s="80"/>
      <c r="L213" s="80"/>
      <c r="M213" s="80"/>
      <c r="N213" s="80"/>
      <c r="O213" s="80"/>
      <c r="P213" s="80"/>
      <c r="Q213" s="80"/>
      <c r="R213" s="188"/>
      <c r="S213" s="85"/>
    </row>
    <row r="214" spans="1:19" s="1018" customFormat="1" ht="15.75">
      <c r="A214" s="79"/>
      <c r="B214" s="80"/>
      <c r="C214" s="485"/>
      <c r="D214" s="485"/>
      <c r="E214" s="485"/>
      <c r="F214" s="485"/>
      <c r="G214" s="485"/>
      <c r="H214" s="80"/>
      <c r="I214" s="80"/>
      <c r="J214" s="80"/>
      <c r="K214" s="80"/>
      <c r="L214" s="80"/>
      <c r="M214" s="80"/>
      <c r="N214" s="80"/>
      <c r="O214" s="80"/>
      <c r="P214" s="80"/>
      <c r="Q214" s="80"/>
      <c r="R214" s="188"/>
      <c r="S214" s="85"/>
    </row>
    <row r="215" spans="1:19" s="1018" customFormat="1" ht="15.75">
      <c r="A215" s="79"/>
      <c r="B215" s="80"/>
      <c r="C215" s="485"/>
      <c r="D215" s="485"/>
      <c r="E215" s="485"/>
      <c r="F215" s="485"/>
      <c r="G215" s="485"/>
      <c r="H215" s="80"/>
      <c r="I215" s="80"/>
      <c r="J215" s="80"/>
      <c r="K215" s="80"/>
      <c r="L215" s="80"/>
      <c r="M215" s="80"/>
      <c r="N215" s="80"/>
      <c r="O215" s="80"/>
      <c r="P215" s="80"/>
      <c r="Q215" s="80"/>
      <c r="R215" s="188"/>
      <c r="S215" s="85"/>
    </row>
    <row r="216" spans="1:19" s="1018" customFormat="1" ht="15.75">
      <c r="A216" s="79"/>
      <c r="B216" s="80"/>
      <c r="C216" s="485"/>
      <c r="D216" s="485"/>
      <c r="E216" s="485"/>
      <c r="F216" s="485"/>
      <c r="G216" s="485"/>
      <c r="H216" s="80"/>
      <c r="I216" s="80"/>
      <c r="J216" s="80"/>
      <c r="K216" s="80"/>
      <c r="L216" s="80"/>
      <c r="M216" s="80"/>
      <c r="N216" s="80"/>
      <c r="O216" s="80"/>
      <c r="P216" s="80"/>
      <c r="Q216" s="80"/>
      <c r="R216" s="188"/>
      <c r="S216" s="85"/>
    </row>
    <row r="217" spans="1:19" s="1018" customFormat="1" ht="15.75">
      <c r="A217" s="79"/>
      <c r="B217" s="80"/>
      <c r="C217" s="485"/>
      <c r="D217" s="485"/>
      <c r="E217" s="485"/>
      <c r="F217" s="485"/>
      <c r="G217" s="485"/>
      <c r="H217" s="80"/>
      <c r="I217" s="80"/>
      <c r="J217" s="80"/>
      <c r="K217" s="80"/>
      <c r="L217" s="80"/>
      <c r="M217" s="80"/>
      <c r="N217" s="80"/>
      <c r="O217" s="80"/>
      <c r="P217" s="80"/>
      <c r="Q217" s="80"/>
      <c r="R217" s="188"/>
      <c r="S217" s="85"/>
    </row>
    <row r="218" spans="1:19" s="1018" customFormat="1" ht="15.75">
      <c r="A218" s="79"/>
      <c r="B218" s="80"/>
      <c r="C218" s="485"/>
      <c r="D218" s="485"/>
      <c r="E218" s="485"/>
      <c r="F218" s="485"/>
      <c r="G218" s="485"/>
      <c r="H218" s="80"/>
      <c r="I218" s="80"/>
      <c r="J218" s="80"/>
      <c r="K218" s="80"/>
      <c r="L218" s="80"/>
      <c r="M218" s="80"/>
      <c r="N218" s="80"/>
      <c r="O218" s="80"/>
      <c r="P218" s="80"/>
      <c r="Q218" s="80"/>
      <c r="R218" s="188"/>
      <c r="S218" s="85"/>
    </row>
    <row r="219" spans="1:19" s="1018" customFormat="1" ht="15.75">
      <c r="A219" s="79"/>
      <c r="B219" s="80"/>
      <c r="C219" s="485"/>
      <c r="D219" s="485"/>
      <c r="E219" s="485"/>
      <c r="F219" s="485"/>
      <c r="G219" s="485"/>
      <c r="H219" s="80"/>
      <c r="I219" s="80"/>
      <c r="J219" s="80"/>
      <c r="K219" s="80"/>
      <c r="L219" s="80"/>
      <c r="M219" s="80"/>
      <c r="N219" s="80"/>
      <c r="O219" s="80"/>
      <c r="P219" s="80"/>
      <c r="Q219" s="80"/>
      <c r="R219" s="188"/>
      <c r="S219" s="85"/>
    </row>
    <row r="220" spans="1:19" s="1018" customFormat="1" ht="15.75">
      <c r="A220" s="79"/>
      <c r="B220" s="80"/>
      <c r="C220" s="485"/>
      <c r="D220" s="485"/>
      <c r="E220" s="485"/>
      <c r="F220" s="485"/>
      <c r="G220" s="485"/>
      <c r="H220" s="80"/>
      <c r="I220" s="80"/>
      <c r="J220" s="80"/>
      <c r="K220" s="80"/>
      <c r="L220" s="80"/>
      <c r="M220" s="80"/>
      <c r="N220" s="80"/>
      <c r="O220" s="80"/>
      <c r="P220" s="80"/>
      <c r="Q220" s="80"/>
      <c r="R220" s="188"/>
      <c r="S220" s="85"/>
    </row>
    <row r="221" spans="1:19" s="1018" customFormat="1" ht="15.75">
      <c r="A221" s="79"/>
      <c r="B221" s="80"/>
      <c r="C221" s="485"/>
      <c r="D221" s="485"/>
      <c r="E221" s="485"/>
      <c r="F221" s="485"/>
      <c r="G221" s="485"/>
      <c r="H221" s="80"/>
      <c r="I221" s="80"/>
      <c r="J221" s="80"/>
      <c r="K221" s="80"/>
      <c r="L221" s="80"/>
      <c r="M221" s="80"/>
      <c r="N221" s="80"/>
      <c r="O221" s="80"/>
      <c r="P221" s="80"/>
      <c r="Q221" s="80"/>
      <c r="R221" s="188"/>
      <c r="S221" s="85"/>
    </row>
    <row r="222" spans="1:19" s="1018" customFormat="1" ht="15.75">
      <c r="A222" s="79"/>
      <c r="B222" s="80"/>
      <c r="C222" s="485"/>
      <c r="D222" s="485"/>
      <c r="E222" s="485"/>
      <c r="F222" s="485"/>
      <c r="G222" s="485"/>
      <c r="H222" s="80"/>
      <c r="I222" s="80"/>
      <c r="J222" s="80"/>
      <c r="K222" s="80"/>
      <c r="L222" s="80"/>
      <c r="M222" s="80"/>
      <c r="N222" s="80"/>
      <c r="O222" s="80"/>
      <c r="P222" s="80"/>
      <c r="Q222" s="80"/>
      <c r="R222" s="188"/>
      <c r="S222" s="85"/>
    </row>
    <row r="223" spans="1:19" s="1018" customFormat="1" ht="15.75">
      <c r="A223" s="79"/>
      <c r="B223" s="80"/>
      <c r="C223" s="485"/>
      <c r="D223" s="485"/>
      <c r="E223" s="485"/>
      <c r="F223" s="485"/>
      <c r="G223" s="485"/>
      <c r="H223" s="80"/>
      <c r="I223" s="80"/>
      <c r="J223" s="80"/>
      <c r="K223" s="80"/>
      <c r="L223" s="80"/>
      <c r="M223" s="80"/>
      <c r="N223" s="80"/>
      <c r="O223" s="80"/>
      <c r="P223" s="80"/>
      <c r="Q223" s="80"/>
      <c r="R223" s="188"/>
      <c r="S223" s="85"/>
    </row>
    <row r="224" spans="1:19" s="1018" customFormat="1" ht="15.75">
      <c r="A224" s="79"/>
      <c r="B224" s="80"/>
      <c r="C224" s="485"/>
      <c r="D224" s="485"/>
      <c r="E224" s="485"/>
      <c r="F224" s="485"/>
      <c r="G224" s="485"/>
      <c r="H224" s="80"/>
      <c r="I224" s="80"/>
      <c r="J224" s="80"/>
      <c r="K224" s="80"/>
      <c r="L224" s="80"/>
      <c r="M224" s="80"/>
      <c r="N224" s="80"/>
      <c r="O224" s="80"/>
      <c r="P224" s="80"/>
      <c r="Q224" s="80"/>
      <c r="R224" s="188"/>
      <c r="S224" s="85"/>
    </row>
    <row r="225" spans="1:19" s="1018" customFormat="1" ht="15.75">
      <c r="A225" s="79"/>
      <c r="B225" s="80"/>
      <c r="C225" s="485"/>
      <c r="D225" s="485"/>
      <c r="E225" s="485"/>
      <c r="F225" s="485"/>
      <c r="G225" s="485"/>
      <c r="H225" s="80"/>
      <c r="I225" s="80"/>
      <c r="J225" s="80"/>
      <c r="K225" s="80"/>
      <c r="L225" s="80"/>
      <c r="M225" s="80"/>
      <c r="N225" s="80"/>
      <c r="O225" s="80"/>
      <c r="P225" s="80"/>
      <c r="Q225" s="80"/>
      <c r="R225" s="188"/>
      <c r="S225" s="85"/>
    </row>
    <row r="226" spans="1:19" s="1018" customFormat="1" ht="15.75">
      <c r="A226" s="79"/>
      <c r="B226" s="80"/>
      <c r="C226" s="485"/>
      <c r="D226" s="485"/>
      <c r="E226" s="485"/>
      <c r="F226" s="485"/>
      <c r="G226" s="485"/>
      <c r="H226" s="80"/>
      <c r="I226" s="80"/>
      <c r="J226" s="80"/>
      <c r="K226" s="80"/>
      <c r="L226" s="80"/>
      <c r="M226" s="80"/>
      <c r="N226" s="80"/>
      <c r="O226" s="80"/>
      <c r="P226" s="80"/>
      <c r="Q226" s="80"/>
      <c r="R226" s="188"/>
      <c r="S226" s="85"/>
    </row>
    <row r="227" spans="1:19" s="1018" customFormat="1" ht="15.75">
      <c r="A227" s="79"/>
      <c r="B227" s="80"/>
      <c r="C227" s="485"/>
      <c r="D227" s="485"/>
      <c r="E227" s="485"/>
      <c r="F227" s="485"/>
      <c r="G227" s="485"/>
      <c r="H227" s="80"/>
      <c r="I227" s="80"/>
      <c r="J227" s="80"/>
      <c r="K227" s="80"/>
      <c r="L227" s="80"/>
      <c r="M227" s="80"/>
      <c r="N227" s="80"/>
      <c r="O227" s="80"/>
      <c r="P227" s="80"/>
      <c r="Q227" s="80"/>
      <c r="R227" s="188"/>
      <c r="S227" s="85"/>
    </row>
    <row r="228" spans="1:19" s="1018" customFormat="1" ht="15.75">
      <c r="A228" s="79"/>
      <c r="B228" s="80"/>
      <c r="C228" s="485"/>
      <c r="D228" s="485"/>
      <c r="E228" s="485"/>
      <c r="F228" s="485"/>
      <c r="G228" s="485"/>
      <c r="H228" s="80"/>
      <c r="I228" s="80"/>
      <c r="J228" s="80"/>
      <c r="K228" s="80"/>
      <c r="L228" s="80"/>
      <c r="M228" s="80"/>
      <c r="N228" s="80"/>
      <c r="O228" s="80"/>
      <c r="P228" s="80"/>
      <c r="Q228" s="80"/>
      <c r="R228" s="188"/>
      <c r="S228" s="85"/>
    </row>
    <row r="229" spans="1:19" s="1018" customFormat="1" ht="15.75">
      <c r="A229" s="79"/>
      <c r="B229" s="80"/>
      <c r="C229" s="485"/>
      <c r="D229" s="485"/>
      <c r="E229" s="485"/>
      <c r="F229" s="485"/>
      <c r="G229" s="485"/>
      <c r="H229" s="80"/>
      <c r="I229" s="80"/>
      <c r="J229" s="80"/>
      <c r="K229" s="80"/>
      <c r="L229" s="80"/>
      <c r="M229" s="80"/>
      <c r="N229" s="80"/>
      <c r="O229" s="80"/>
      <c r="P229" s="80"/>
      <c r="Q229" s="80"/>
      <c r="R229" s="188"/>
      <c r="S229" s="85"/>
    </row>
    <row r="230" spans="1:19" s="1018" customFormat="1" ht="15.75">
      <c r="A230" s="79"/>
      <c r="B230" s="80"/>
      <c r="C230" s="485"/>
      <c r="D230" s="485"/>
      <c r="E230" s="485"/>
      <c r="F230" s="485"/>
      <c r="G230" s="485"/>
      <c r="H230" s="80"/>
      <c r="I230" s="80"/>
      <c r="J230" s="80"/>
      <c r="K230" s="80"/>
      <c r="L230" s="80"/>
      <c r="M230" s="80"/>
      <c r="N230" s="80"/>
      <c r="O230" s="80"/>
      <c r="P230" s="80"/>
      <c r="Q230" s="80"/>
      <c r="R230" s="188"/>
      <c r="S230" s="85"/>
    </row>
    <row r="231" spans="1:19" s="1018" customFormat="1" ht="15.75">
      <c r="A231" s="79"/>
      <c r="B231" s="80"/>
      <c r="C231" s="485"/>
      <c r="D231" s="485"/>
      <c r="E231" s="485"/>
      <c r="F231" s="485"/>
      <c r="G231" s="485"/>
      <c r="H231" s="80"/>
      <c r="I231" s="80"/>
      <c r="J231" s="80"/>
      <c r="K231" s="80"/>
      <c r="L231" s="80"/>
      <c r="M231" s="80"/>
      <c r="N231" s="80"/>
      <c r="O231" s="80"/>
      <c r="P231" s="80"/>
      <c r="Q231" s="80"/>
      <c r="R231" s="188"/>
      <c r="S231" s="85"/>
    </row>
    <row r="232" spans="1:19" s="1018" customFormat="1" ht="15.75">
      <c r="A232" s="79"/>
      <c r="B232" s="80"/>
      <c r="C232" s="485"/>
      <c r="D232" s="485"/>
      <c r="E232" s="485"/>
      <c r="F232" s="485"/>
      <c r="G232" s="485"/>
      <c r="H232" s="80"/>
      <c r="I232" s="80"/>
      <c r="J232" s="80"/>
      <c r="K232" s="80"/>
      <c r="L232" s="80"/>
      <c r="M232" s="80"/>
      <c r="N232" s="80"/>
      <c r="O232" s="80"/>
      <c r="P232" s="80"/>
      <c r="Q232" s="80"/>
      <c r="R232" s="188"/>
      <c r="S232" s="85"/>
    </row>
    <row r="233" spans="1:19" s="1018" customFormat="1" ht="15.75">
      <c r="A233" s="79"/>
      <c r="B233" s="80"/>
      <c r="C233" s="485"/>
      <c r="D233" s="485"/>
      <c r="E233" s="485"/>
      <c r="F233" s="485"/>
      <c r="G233" s="485"/>
      <c r="H233" s="80"/>
      <c r="I233" s="80"/>
      <c r="J233" s="80"/>
      <c r="K233" s="80"/>
      <c r="L233" s="80"/>
      <c r="M233" s="80"/>
      <c r="N233" s="80"/>
      <c r="O233" s="80"/>
      <c r="P233" s="80"/>
      <c r="Q233" s="80"/>
      <c r="R233" s="188"/>
      <c r="S233" s="85"/>
    </row>
    <row r="234" spans="1:19" s="1018" customFormat="1" ht="15.75">
      <c r="A234" s="79"/>
      <c r="B234" s="80"/>
      <c r="C234" s="485"/>
      <c r="D234" s="485"/>
      <c r="E234" s="485"/>
      <c r="F234" s="485"/>
      <c r="G234" s="485"/>
      <c r="H234" s="80"/>
      <c r="I234" s="80"/>
      <c r="J234" s="80"/>
      <c r="K234" s="80"/>
      <c r="L234" s="80"/>
      <c r="M234" s="80"/>
      <c r="N234" s="80"/>
      <c r="O234" s="80"/>
      <c r="P234" s="80"/>
      <c r="Q234" s="80"/>
      <c r="R234" s="188"/>
      <c r="S234" s="85"/>
    </row>
    <row r="235" spans="1:19" s="1018" customFormat="1" ht="15.75">
      <c r="A235" s="79"/>
      <c r="B235" s="80"/>
      <c r="C235" s="485"/>
      <c r="D235" s="485"/>
      <c r="E235" s="485"/>
      <c r="F235" s="485"/>
      <c r="G235" s="485"/>
      <c r="H235" s="80"/>
      <c r="I235" s="80"/>
      <c r="J235" s="80"/>
      <c r="K235" s="80"/>
      <c r="L235" s="80"/>
      <c r="M235" s="80"/>
      <c r="N235" s="80"/>
      <c r="O235" s="80"/>
      <c r="P235" s="80"/>
      <c r="Q235" s="80"/>
      <c r="R235" s="188"/>
      <c r="S235" s="85"/>
    </row>
    <row r="236" spans="1:19" s="1018" customFormat="1" ht="15.75">
      <c r="A236" s="79"/>
      <c r="B236" s="80"/>
      <c r="C236" s="485"/>
      <c r="D236" s="485"/>
      <c r="E236" s="485"/>
      <c r="F236" s="485"/>
      <c r="G236" s="485"/>
      <c r="H236" s="80"/>
      <c r="I236" s="80"/>
      <c r="J236" s="80"/>
      <c r="K236" s="80"/>
      <c r="L236" s="80"/>
      <c r="M236" s="80"/>
      <c r="N236" s="80"/>
      <c r="O236" s="80"/>
      <c r="P236" s="80"/>
      <c r="Q236" s="80"/>
      <c r="R236" s="188"/>
      <c r="S236" s="85"/>
    </row>
    <row r="237" spans="1:19" s="1018" customFormat="1" ht="15.75">
      <c r="A237" s="79"/>
      <c r="B237" s="80"/>
      <c r="C237" s="485"/>
      <c r="D237" s="485"/>
      <c r="E237" s="485"/>
      <c r="F237" s="485"/>
      <c r="G237" s="485"/>
      <c r="H237" s="80"/>
      <c r="I237" s="80"/>
      <c r="J237" s="80"/>
      <c r="K237" s="80"/>
      <c r="L237" s="80"/>
      <c r="M237" s="80"/>
      <c r="N237" s="80"/>
      <c r="O237" s="80"/>
      <c r="P237" s="80"/>
      <c r="Q237" s="80"/>
      <c r="R237" s="188"/>
      <c r="S237" s="85"/>
    </row>
    <row r="238" spans="1:19" s="1018" customFormat="1" ht="15.75">
      <c r="A238" s="79"/>
      <c r="B238" s="80"/>
      <c r="C238" s="485"/>
      <c r="D238" s="485"/>
      <c r="E238" s="485"/>
      <c r="F238" s="485"/>
      <c r="G238" s="485"/>
      <c r="H238" s="80"/>
      <c r="I238" s="80"/>
      <c r="J238" s="80"/>
      <c r="K238" s="80"/>
      <c r="L238" s="80"/>
      <c r="M238" s="80"/>
      <c r="N238" s="80"/>
      <c r="O238" s="80"/>
      <c r="P238" s="80"/>
      <c r="Q238" s="80"/>
      <c r="R238" s="188"/>
      <c r="S238" s="85"/>
    </row>
    <row r="239" spans="1:19" s="1018" customFormat="1" ht="15.75">
      <c r="A239" s="79"/>
      <c r="B239" s="80"/>
      <c r="C239" s="485"/>
      <c r="D239" s="485"/>
      <c r="E239" s="485"/>
      <c r="F239" s="485"/>
      <c r="G239" s="485"/>
      <c r="H239" s="80"/>
      <c r="I239" s="80"/>
      <c r="J239" s="80"/>
      <c r="K239" s="80"/>
      <c r="L239" s="80"/>
      <c r="M239" s="80"/>
      <c r="N239" s="80"/>
      <c r="O239" s="80"/>
      <c r="P239" s="80"/>
      <c r="Q239" s="80"/>
      <c r="R239" s="188"/>
      <c r="S239" s="85"/>
    </row>
    <row r="240" spans="1:19" s="1018" customFormat="1" ht="15.75">
      <c r="A240" s="79"/>
      <c r="B240" s="80"/>
      <c r="C240" s="485"/>
      <c r="D240" s="485"/>
      <c r="E240" s="485"/>
      <c r="F240" s="485"/>
      <c r="G240" s="485"/>
      <c r="H240" s="80"/>
      <c r="I240" s="80"/>
      <c r="J240" s="80"/>
      <c r="K240" s="80"/>
      <c r="L240" s="80"/>
      <c r="M240" s="80"/>
      <c r="N240" s="80"/>
      <c r="O240" s="80"/>
      <c r="P240" s="80"/>
      <c r="Q240" s="80"/>
      <c r="R240" s="188"/>
      <c r="S240" s="85"/>
    </row>
    <row r="241" spans="1:19" s="1018" customFormat="1" ht="15.75">
      <c r="A241" s="79"/>
      <c r="B241" s="80"/>
      <c r="C241" s="485"/>
      <c r="D241" s="485"/>
      <c r="E241" s="485"/>
      <c r="F241" s="485"/>
      <c r="G241" s="485"/>
      <c r="H241" s="80"/>
      <c r="I241" s="80"/>
      <c r="J241" s="80"/>
      <c r="K241" s="80"/>
      <c r="L241" s="80"/>
      <c r="M241" s="80"/>
      <c r="N241" s="80"/>
      <c r="O241" s="80"/>
      <c r="P241" s="80"/>
      <c r="Q241" s="80"/>
      <c r="R241" s="188"/>
      <c r="S241" s="85"/>
    </row>
    <row r="242" spans="1:19" s="1018" customFormat="1" ht="15.75">
      <c r="A242" s="79"/>
      <c r="B242" s="80"/>
      <c r="C242" s="485"/>
      <c r="D242" s="485"/>
      <c r="E242" s="485"/>
      <c r="F242" s="485"/>
      <c r="G242" s="485"/>
      <c r="H242" s="80"/>
      <c r="I242" s="80"/>
      <c r="J242" s="80"/>
      <c r="K242" s="80"/>
      <c r="L242" s="80"/>
      <c r="M242" s="80"/>
      <c r="N242" s="80"/>
      <c r="O242" s="80"/>
      <c r="P242" s="80"/>
      <c r="Q242" s="80"/>
      <c r="R242" s="188"/>
      <c r="S242" s="85"/>
    </row>
    <row r="243" spans="1:19" s="1018" customFormat="1" ht="15.75">
      <c r="A243" s="79"/>
      <c r="B243" s="80"/>
      <c r="C243" s="485"/>
      <c r="D243" s="485"/>
      <c r="E243" s="485"/>
      <c r="F243" s="485"/>
      <c r="G243" s="485"/>
      <c r="H243" s="80"/>
      <c r="I243" s="80"/>
      <c r="J243" s="80"/>
      <c r="K243" s="80"/>
      <c r="L243" s="80"/>
      <c r="M243" s="80"/>
      <c r="N243" s="80"/>
      <c r="O243" s="80"/>
      <c r="P243" s="80"/>
      <c r="Q243" s="80"/>
      <c r="R243" s="188"/>
      <c r="S243" s="85"/>
    </row>
    <row r="244" spans="1:19" s="1018" customFormat="1" ht="15.75">
      <c r="A244" s="79"/>
      <c r="B244" s="80"/>
      <c r="C244" s="485"/>
      <c r="D244" s="485"/>
      <c r="E244" s="485"/>
      <c r="F244" s="485"/>
      <c r="G244" s="485"/>
      <c r="H244" s="80"/>
      <c r="I244" s="80"/>
      <c r="J244" s="80"/>
      <c r="K244" s="80"/>
      <c r="L244" s="80"/>
      <c r="M244" s="80"/>
      <c r="N244" s="80"/>
      <c r="O244" s="80"/>
      <c r="P244" s="80"/>
      <c r="Q244" s="80"/>
      <c r="R244" s="188"/>
      <c r="S244" s="85"/>
    </row>
    <row r="245" spans="1:19" s="1018" customFormat="1" ht="15.75">
      <c r="A245" s="79"/>
      <c r="B245" s="80"/>
      <c r="C245" s="485"/>
      <c r="D245" s="485"/>
      <c r="E245" s="485"/>
      <c r="F245" s="485"/>
      <c r="G245" s="485"/>
      <c r="H245" s="80"/>
      <c r="I245" s="80"/>
      <c r="J245" s="80"/>
      <c r="K245" s="80"/>
      <c r="L245" s="80"/>
      <c r="M245" s="80"/>
      <c r="N245" s="80"/>
      <c r="O245" s="80"/>
      <c r="P245" s="80"/>
      <c r="Q245" s="80"/>
      <c r="R245" s="188"/>
      <c r="S245" s="85"/>
    </row>
    <row r="246" spans="1:19" s="1018" customFormat="1" ht="15.75">
      <c r="A246" s="79"/>
      <c r="B246" s="80"/>
      <c r="C246" s="485"/>
      <c r="D246" s="485"/>
      <c r="E246" s="485"/>
      <c r="F246" s="485"/>
      <c r="G246" s="485"/>
      <c r="H246" s="80"/>
      <c r="I246" s="80"/>
      <c r="J246" s="80"/>
      <c r="K246" s="80"/>
      <c r="L246" s="80"/>
      <c r="M246" s="80"/>
      <c r="N246" s="80"/>
      <c r="O246" s="80"/>
      <c r="P246" s="80"/>
      <c r="Q246" s="80"/>
      <c r="R246" s="188"/>
      <c r="S246" s="85"/>
    </row>
    <row r="247" spans="1:19" s="1018" customFormat="1" ht="15.75">
      <c r="A247" s="79"/>
      <c r="B247" s="80"/>
      <c r="C247" s="485"/>
      <c r="D247" s="485"/>
      <c r="E247" s="485"/>
      <c r="F247" s="485"/>
      <c r="G247" s="485"/>
      <c r="H247" s="80"/>
      <c r="I247" s="80"/>
      <c r="J247" s="80"/>
      <c r="K247" s="80"/>
      <c r="L247" s="80"/>
      <c r="M247" s="80"/>
      <c r="N247" s="80"/>
      <c r="O247" s="80"/>
      <c r="P247" s="80"/>
      <c r="Q247" s="80"/>
      <c r="R247" s="188"/>
      <c r="S247" s="85"/>
    </row>
    <row r="248" spans="1:19" s="1018" customFormat="1" ht="15.75">
      <c r="A248" s="79"/>
      <c r="B248" s="80"/>
      <c r="C248" s="485"/>
      <c r="D248" s="485"/>
      <c r="E248" s="485"/>
      <c r="F248" s="485"/>
      <c r="G248" s="485"/>
      <c r="H248" s="80"/>
      <c r="I248" s="80"/>
      <c r="J248" s="80"/>
      <c r="K248" s="80"/>
      <c r="L248" s="80"/>
      <c r="M248" s="80"/>
      <c r="N248" s="80"/>
      <c r="O248" s="80"/>
      <c r="P248" s="80"/>
      <c r="Q248" s="80"/>
      <c r="R248" s="188"/>
      <c r="S248" s="85"/>
    </row>
    <row r="249" spans="1:19" s="1018" customFormat="1" ht="15.75">
      <c r="A249" s="79"/>
      <c r="B249" s="80"/>
      <c r="C249" s="485"/>
      <c r="D249" s="485"/>
      <c r="E249" s="485"/>
      <c r="F249" s="485"/>
      <c r="G249" s="485"/>
      <c r="H249" s="80"/>
      <c r="I249" s="80"/>
      <c r="J249" s="80"/>
      <c r="K249" s="80"/>
      <c r="L249" s="80"/>
      <c r="M249" s="80"/>
      <c r="N249" s="80"/>
      <c r="O249" s="80"/>
      <c r="P249" s="80"/>
      <c r="Q249" s="80"/>
      <c r="R249" s="188"/>
      <c r="S249" s="85"/>
    </row>
    <row r="250" spans="1:19" s="1018" customFormat="1" ht="15.75">
      <c r="A250" s="79"/>
      <c r="B250" s="80"/>
      <c r="C250" s="485"/>
      <c r="D250" s="485"/>
      <c r="E250" s="485"/>
      <c r="F250" s="485"/>
      <c r="G250" s="485"/>
      <c r="H250" s="80"/>
      <c r="I250" s="80"/>
      <c r="J250" s="80"/>
      <c r="K250" s="80"/>
      <c r="L250" s="80"/>
      <c r="M250" s="80"/>
      <c r="N250" s="80"/>
      <c r="O250" s="80"/>
      <c r="P250" s="80"/>
      <c r="Q250" s="80"/>
      <c r="R250" s="188"/>
      <c r="S250" s="85"/>
    </row>
    <row r="251" spans="1:19" s="1018" customFormat="1" ht="15.75">
      <c r="A251" s="79"/>
      <c r="B251" s="80"/>
      <c r="C251" s="485"/>
      <c r="D251" s="485"/>
      <c r="E251" s="485"/>
      <c r="F251" s="485"/>
      <c r="G251" s="485"/>
      <c r="H251" s="80"/>
      <c r="I251" s="80"/>
      <c r="J251" s="80"/>
      <c r="K251" s="80"/>
      <c r="L251" s="80"/>
      <c r="M251" s="80"/>
      <c r="N251" s="80"/>
      <c r="O251" s="80"/>
      <c r="P251" s="80"/>
      <c r="Q251" s="80"/>
      <c r="R251" s="188"/>
      <c r="S251" s="85"/>
    </row>
    <row r="252" spans="1:19" s="1018" customFormat="1" ht="15.75">
      <c r="A252" s="79"/>
      <c r="B252" s="80"/>
      <c r="C252" s="485"/>
      <c r="D252" s="485"/>
      <c r="E252" s="485"/>
      <c r="F252" s="485"/>
      <c r="G252" s="485"/>
      <c r="H252" s="80"/>
      <c r="I252" s="80"/>
      <c r="J252" s="80"/>
      <c r="K252" s="80"/>
      <c r="L252" s="80"/>
      <c r="M252" s="80"/>
      <c r="N252" s="80"/>
      <c r="O252" s="80"/>
      <c r="P252" s="80"/>
      <c r="Q252" s="80"/>
      <c r="R252" s="188"/>
      <c r="S252" s="85"/>
    </row>
    <row r="253" spans="1:19" s="1018" customFormat="1" ht="15.75">
      <c r="A253" s="79"/>
      <c r="B253" s="80"/>
      <c r="C253" s="485"/>
      <c r="D253" s="485"/>
      <c r="E253" s="485"/>
      <c r="F253" s="485"/>
      <c r="G253" s="485"/>
      <c r="H253" s="80"/>
      <c r="I253" s="80"/>
      <c r="J253" s="80"/>
      <c r="K253" s="80"/>
      <c r="L253" s="80"/>
      <c r="M253" s="80"/>
      <c r="N253" s="80"/>
      <c r="O253" s="80"/>
      <c r="P253" s="80"/>
      <c r="Q253" s="80"/>
      <c r="R253" s="188"/>
      <c r="S253" s="85"/>
    </row>
    <row r="254" spans="1:19" s="1018" customFormat="1" ht="15.75">
      <c r="A254" s="79"/>
      <c r="B254" s="80"/>
      <c r="C254" s="485"/>
      <c r="D254" s="485"/>
      <c r="E254" s="485"/>
      <c r="F254" s="485"/>
      <c r="G254" s="485"/>
      <c r="H254" s="80"/>
      <c r="I254" s="80"/>
      <c r="J254" s="80"/>
      <c r="K254" s="80"/>
      <c r="L254" s="80"/>
      <c r="M254" s="80"/>
      <c r="N254" s="80"/>
      <c r="O254" s="80"/>
      <c r="P254" s="80"/>
      <c r="Q254" s="80"/>
      <c r="R254" s="188"/>
      <c r="S254" s="85"/>
    </row>
    <row r="255" spans="1:19" s="1018" customFormat="1" ht="15.75">
      <c r="A255" s="79"/>
      <c r="B255" s="80"/>
      <c r="C255" s="485"/>
      <c r="D255" s="485"/>
      <c r="E255" s="485"/>
      <c r="F255" s="485"/>
      <c r="G255" s="485"/>
      <c r="H255" s="80"/>
      <c r="I255" s="80"/>
      <c r="J255" s="80"/>
      <c r="K255" s="80"/>
      <c r="L255" s="80"/>
      <c r="M255" s="80"/>
      <c r="N255" s="80"/>
      <c r="O255" s="80"/>
      <c r="P255" s="80"/>
      <c r="Q255" s="80"/>
      <c r="R255" s="188"/>
      <c r="S255" s="85"/>
    </row>
    <row r="256" spans="1:19" s="1018" customFormat="1" ht="15.75">
      <c r="A256" s="79"/>
      <c r="B256" s="80"/>
      <c r="C256" s="485"/>
      <c r="D256" s="485"/>
      <c r="E256" s="485"/>
      <c r="F256" s="485"/>
      <c r="G256" s="485"/>
      <c r="H256" s="80"/>
      <c r="I256" s="80"/>
      <c r="J256" s="80"/>
      <c r="K256" s="80"/>
      <c r="L256" s="80"/>
      <c r="M256" s="80"/>
      <c r="N256" s="80"/>
      <c r="O256" s="80"/>
      <c r="P256" s="80"/>
      <c r="Q256" s="80"/>
      <c r="R256" s="188"/>
      <c r="S256" s="85"/>
    </row>
    <row r="257" spans="1:19" s="1018" customFormat="1" ht="15.75">
      <c r="A257" s="79"/>
      <c r="B257" s="80"/>
      <c r="C257" s="485"/>
      <c r="D257" s="485"/>
      <c r="E257" s="485"/>
      <c r="F257" s="485"/>
      <c r="G257" s="485"/>
      <c r="H257" s="80"/>
      <c r="I257" s="80"/>
      <c r="J257" s="80"/>
      <c r="K257" s="80"/>
      <c r="L257" s="80"/>
      <c r="M257" s="80"/>
      <c r="N257" s="80"/>
      <c r="O257" s="80"/>
      <c r="P257" s="80"/>
      <c r="Q257" s="80"/>
      <c r="R257" s="188"/>
      <c r="S257" s="85"/>
    </row>
    <row r="258" spans="1:19" s="1018" customFormat="1" ht="15.75">
      <c r="A258" s="79"/>
      <c r="B258" s="80"/>
      <c r="C258" s="485"/>
      <c r="D258" s="485"/>
      <c r="E258" s="485"/>
      <c r="F258" s="485"/>
      <c r="G258" s="485"/>
      <c r="H258" s="80"/>
      <c r="I258" s="80"/>
      <c r="J258" s="80"/>
      <c r="K258" s="80"/>
      <c r="L258" s="80"/>
      <c r="M258" s="80"/>
      <c r="N258" s="80"/>
      <c r="O258" s="80"/>
      <c r="P258" s="80"/>
      <c r="Q258" s="80"/>
      <c r="R258" s="188"/>
      <c r="S258" s="85"/>
    </row>
    <row r="259" spans="1:19" s="1018" customFormat="1" ht="15.75">
      <c r="A259" s="79"/>
      <c r="B259" s="80"/>
      <c r="C259" s="485"/>
      <c r="D259" s="485"/>
      <c r="E259" s="485"/>
      <c r="F259" s="485"/>
      <c r="G259" s="485"/>
      <c r="H259" s="80"/>
      <c r="I259" s="80"/>
      <c r="J259" s="80"/>
      <c r="K259" s="80"/>
      <c r="L259" s="80"/>
      <c r="M259" s="80"/>
      <c r="N259" s="80"/>
      <c r="O259" s="80"/>
      <c r="P259" s="80"/>
      <c r="Q259" s="80"/>
      <c r="R259" s="188"/>
      <c r="S259" s="85"/>
    </row>
    <row r="260" spans="1:19" s="1018" customFormat="1" ht="15.75">
      <c r="A260" s="79"/>
      <c r="B260" s="80"/>
      <c r="C260" s="485"/>
      <c r="D260" s="485"/>
      <c r="E260" s="485"/>
      <c r="F260" s="485"/>
      <c r="G260" s="485"/>
      <c r="H260" s="80"/>
      <c r="I260" s="80"/>
      <c r="J260" s="80"/>
      <c r="K260" s="80"/>
      <c r="L260" s="80"/>
      <c r="M260" s="80"/>
      <c r="N260" s="80"/>
      <c r="O260" s="80"/>
      <c r="P260" s="80"/>
      <c r="Q260" s="80"/>
      <c r="R260" s="188"/>
      <c r="S260" s="85"/>
    </row>
    <row r="261" spans="1:19" s="1018" customFormat="1" ht="15.75">
      <c r="A261" s="79"/>
      <c r="B261" s="80"/>
      <c r="C261" s="485"/>
      <c r="D261" s="485"/>
      <c r="E261" s="485"/>
      <c r="F261" s="485"/>
      <c r="G261" s="485"/>
      <c r="H261" s="80"/>
      <c r="I261" s="80"/>
      <c r="J261" s="80"/>
      <c r="K261" s="80"/>
      <c r="L261" s="80"/>
      <c r="M261" s="80"/>
      <c r="N261" s="80"/>
      <c r="O261" s="80"/>
      <c r="P261" s="80"/>
      <c r="Q261" s="80"/>
      <c r="R261" s="188"/>
      <c r="S261" s="85"/>
    </row>
    <row r="262" spans="1:19" s="1018" customFormat="1" ht="15.75">
      <c r="A262" s="79"/>
      <c r="B262" s="80"/>
      <c r="C262" s="485"/>
      <c r="D262" s="485"/>
      <c r="E262" s="485"/>
      <c r="F262" s="485"/>
      <c r="G262" s="485"/>
      <c r="H262" s="80"/>
      <c r="I262" s="80"/>
      <c r="J262" s="80"/>
      <c r="K262" s="80"/>
      <c r="L262" s="80"/>
      <c r="M262" s="80"/>
      <c r="N262" s="80"/>
      <c r="O262" s="80"/>
      <c r="P262" s="80"/>
      <c r="Q262" s="80"/>
      <c r="R262" s="188"/>
      <c r="S262" s="85"/>
    </row>
    <row r="263" spans="1:19" s="1018" customFormat="1" ht="15.75">
      <c r="A263" s="79"/>
      <c r="B263" s="80"/>
      <c r="C263" s="485"/>
      <c r="D263" s="485"/>
      <c r="E263" s="485"/>
      <c r="F263" s="485"/>
      <c r="G263" s="485"/>
      <c r="H263" s="80"/>
      <c r="I263" s="80"/>
      <c r="J263" s="80"/>
      <c r="K263" s="80"/>
      <c r="L263" s="80"/>
      <c r="M263" s="80"/>
      <c r="N263" s="80"/>
      <c r="O263" s="80"/>
      <c r="P263" s="80"/>
      <c r="Q263" s="80"/>
      <c r="R263" s="188"/>
      <c r="S263" s="85"/>
    </row>
    <row r="264" spans="1:19" s="1018" customFormat="1" ht="15.75">
      <c r="A264" s="79"/>
      <c r="B264" s="80"/>
      <c r="C264" s="80"/>
      <c r="D264" s="80"/>
      <c r="E264" s="80"/>
      <c r="F264" s="80"/>
      <c r="G264" s="80"/>
      <c r="H264" s="80"/>
      <c r="I264" s="80"/>
      <c r="J264" s="80"/>
      <c r="K264" s="80"/>
      <c r="L264" s="80"/>
      <c r="M264" s="80"/>
      <c r="N264" s="80"/>
      <c r="O264" s="80"/>
      <c r="P264" s="80"/>
      <c r="Q264" s="80"/>
      <c r="R264" s="188"/>
      <c r="S264" s="85"/>
    </row>
    <row r="265" spans="1:19" s="1018" customFormat="1" ht="15.75">
      <c r="A265" s="79"/>
      <c r="B265" s="80"/>
      <c r="C265" s="80"/>
      <c r="D265" s="80"/>
      <c r="E265" s="80"/>
      <c r="F265" s="80"/>
      <c r="G265" s="80"/>
      <c r="H265" s="80"/>
      <c r="I265" s="80"/>
      <c r="J265" s="80"/>
      <c r="K265" s="80"/>
      <c r="L265" s="80"/>
      <c r="M265" s="80"/>
      <c r="N265" s="80"/>
      <c r="O265" s="80"/>
      <c r="P265" s="80"/>
      <c r="Q265" s="80"/>
      <c r="R265" s="188"/>
      <c r="S265" s="85"/>
    </row>
    <row r="266" spans="1:19" s="1018" customFormat="1" ht="15.75">
      <c r="A266" s="79"/>
      <c r="B266" s="80"/>
      <c r="C266" s="80"/>
      <c r="D266" s="80"/>
      <c r="E266" s="80"/>
      <c r="F266" s="80"/>
      <c r="G266" s="80"/>
      <c r="H266" s="80"/>
      <c r="I266" s="80"/>
      <c r="J266" s="80"/>
      <c r="K266" s="80"/>
      <c r="L266" s="80"/>
      <c r="M266" s="80"/>
      <c r="N266" s="80"/>
      <c r="O266" s="80"/>
      <c r="P266" s="80"/>
      <c r="Q266" s="80"/>
      <c r="R266" s="188"/>
      <c r="S266" s="85"/>
    </row>
    <row r="267" spans="1:19" s="1018" customFormat="1" ht="15.75">
      <c r="A267" s="79"/>
      <c r="B267" s="80"/>
      <c r="C267" s="80"/>
      <c r="D267" s="80"/>
      <c r="E267" s="80"/>
      <c r="F267" s="80"/>
      <c r="G267" s="80"/>
      <c r="H267" s="80"/>
      <c r="I267" s="80"/>
      <c r="J267" s="80"/>
      <c r="K267" s="80"/>
      <c r="L267" s="80"/>
      <c r="M267" s="80"/>
      <c r="N267" s="80"/>
      <c r="O267" s="80"/>
      <c r="P267" s="80"/>
      <c r="Q267" s="80"/>
      <c r="R267" s="188"/>
      <c r="S267" s="85"/>
    </row>
    <row r="268" spans="1:19" s="1018" customFormat="1" ht="15.75">
      <c r="A268" s="79"/>
      <c r="B268" s="80"/>
      <c r="C268" s="80"/>
      <c r="D268" s="80"/>
      <c r="E268" s="80"/>
      <c r="F268" s="80"/>
      <c r="G268" s="80"/>
      <c r="H268" s="80"/>
      <c r="I268" s="80"/>
      <c r="J268" s="80"/>
      <c r="K268" s="80"/>
      <c r="L268" s="80"/>
      <c r="M268" s="80"/>
      <c r="N268" s="80"/>
      <c r="O268" s="80"/>
      <c r="P268" s="80"/>
      <c r="Q268" s="80"/>
      <c r="R268" s="188"/>
      <c r="S268" s="85"/>
    </row>
    <row r="269" spans="1:19" s="1018" customFormat="1" ht="15.75">
      <c r="A269" s="79"/>
      <c r="B269" s="80"/>
      <c r="C269" s="80"/>
      <c r="D269" s="80"/>
      <c r="E269" s="80"/>
      <c r="F269" s="80"/>
      <c r="G269" s="80"/>
      <c r="H269" s="80"/>
      <c r="I269" s="80"/>
      <c r="J269" s="80"/>
      <c r="K269" s="80"/>
      <c r="L269" s="80"/>
      <c r="M269" s="80"/>
      <c r="N269" s="80"/>
      <c r="O269" s="80"/>
      <c r="P269" s="80"/>
      <c r="Q269" s="80"/>
      <c r="R269" s="188"/>
      <c r="S269" s="85"/>
    </row>
    <row r="270" spans="1:19" s="1018" customFormat="1" ht="15.75">
      <c r="A270" s="79"/>
      <c r="B270" s="80"/>
      <c r="C270" s="80"/>
      <c r="D270" s="80"/>
      <c r="E270" s="80"/>
      <c r="F270" s="80"/>
      <c r="G270" s="80"/>
      <c r="H270" s="80"/>
      <c r="I270" s="80"/>
      <c r="J270" s="80"/>
      <c r="K270" s="80"/>
      <c r="L270" s="80"/>
      <c r="M270" s="80"/>
      <c r="N270" s="80"/>
      <c r="O270" s="80"/>
      <c r="P270" s="80"/>
      <c r="Q270" s="80"/>
      <c r="R270" s="188"/>
      <c r="S270" s="85"/>
    </row>
    <row r="271" spans="1:19" s="1018" customFormat="1" ht="15.75">
      <c r="A271" s="79"/>
      <c r="B271" s="80"/>
      <c r="C271" s="80"/>
      <c r="D271" s="80"/>
      <c r="E271" s="80"/>
      <c r="F271" s="80"/>
      <c r="G271" s="80"/>
      <c r="H271" s="80"/>
      <c r="I271" s="80"/>
      <c r="J271" s="80"/>
      <c r="K271" s="80"/>
      <c r="L271" s="80"/>
      <c r="M271" s="80"/>
      <c r="N271" s="80"/>
      <c r="O271" s="80"/>
      <c r="P271" s="80"/>
      <c r="Q271" s="80"/>
      <c r="R271" s="188"/>
      <c r="S271" s="85"/>
    </row>
    <row r="272" spans="1:19" s="1018" customFormat="1" ht="15.75">
      <c r="A272" s="79"/>
      <c r="B272" s="80"/>
      <c r="C272" s="80"/>
      <c r="D272" s="80"/>
      <c r="E272" s="80"/>
      <c r="F272" s="80"/>
      <c r="G272" s="80"/>
      <c r="H272" s="80"/>
      <c r="I272" s="80"/>
      <c r="J272" s="80"/>
      <c r="K272" s="80"/>
      <c r="L272" s="80"/>
      <c r="M272" s="80"/>
      <c r="N272" s="80"/>
      <c r="O272" s="80"/>
      <c r="P272" s="80"/>
      <c r="Q272" s="80"/>
      <c r="R272" s="188"/>
      <c r="S272" s="85"/>
    </row>
    <row r="273" spans="1:19" s="1018" customFormat="1" ht="15.75">
      <c r="A273" s="79"/>
      <c r="B273" s="80"/>
      <c r="C273" s="80"/>
      <c r="D273" s="80"/>
      <c r="E273" s="80"/>
      <c r="F273" s="80"/>
      <c r="G273" s="80"/>
      <c r="H273" s="80"/>
      <c r="I273" s="80"/>
      <c r="J273" s="80"/>
      <c r="K273" s="80"/>
      <c r="L273" s="80"/>
      <c r="M273" s="80"/>
      <c r="N273" s="80"/>
      <c r="O273" s="80"/>
      <c r="P273" s="80"/>
      <c r="Q273" s="80"/>
      <c r="R273" s="188"/>
      <c r="S273" s="85"/>
    </row>
    <row r="274" spans="1:19" s="1018" customFormat="1" ht="15.75">
      <c r="A274" s="79"/>
      <c r="B274" s="80"/>
      <c r="C274" s="80"/>
      <c r="D274" s="80"/>
      <c r="E274" s="80"/>
      <c r="F274" s="80"/>
      <c r="G274" s="80"/>
      <c r="H274" s="80"/>
      <c r="I274" s="80"/>
      <c r="J274" s="80"/>
      <c r="K274" s="80"/>
      <c r="L274" s="80"/>
      <c r="M274" s="80"/>
      <c r="N274" s="80"/>
      <c r="O274" s="80"/>
      <c r="P274" s="80"/>
      <c r="Q274" s="80"/>
      <c r="R274" s="188"/>
      <c r="S274" s="85"/>
    </row>
    <row r="275" spans="1:19" s="1018" customFormat="1" ht="15.75">
      <c r="A275" s="79"/>
      <c r="B275" s="80"/>
      <c r="C275" s="80"/>
      <c r="D275" s="80"/>
      <c r="E275" s="80"/>
      <c r="F275" s="80"/>
      <c r="G275" s="80"/>
      <c r="H275" s="80"/>
      <c r="I275" s="80"/>
      <c r="J275" s="80"/>
      <c r="K275" s="80"/>
      <c r="L275" s="80"/>
      <c r="M275" s="80"/>
      <c r="N275" s="80"/>
      <c r="O275" s="80"/>
      <c r="P275" s="80"/>
      <c r="Q275" s="80"/>
      <c r="R275" s="188"/>
      <c r="S275" s="85"/>
    </row>
    <row r="276" spans="1:19" s="1018" customFormat="1" ht="15.75">
      <c r="A276" s="79"/>
      <c r="B276" s="80"/>
      <c r="C276" s="80"/>
      <c r="D276" s="80"/>
      <c r="E276" s="80"/>
      <c r="F276" s="80"/>
      <c r="G276" s="80"/>
      <c r="H276" s="80"/>
      <c r="I276" s="80"/>
      <c r="J276" s="80"/>
      <c r="K276" s="80"/>
      <c r="L276" s="80"/>
      <c r="M276" s="80"/>
      <c r="N276" s="80"/>
      <c r="O276" s="80"/>
      <c r="P276" s="80"/>
      <c r="Q276" s="80"/>
      <c r="R276" s="188"/>
      <c r="S276" s="85"/>
    </row>
    <row r="277" spans="1:19" s="1018" customFormat="1" ht="15.75">
      <c r="A277" s="79"/>
      <c r="B277" s="80"/>
      <c r="C277" s="80"/>
      <c r="D277" s="80"/>
      <c r="E277" s="80"/>
      <c r="F277" s="80"/>
      <c r="G277" s="80"/>
      <c r="H277" s="80"/>
      <c r="I277" s="80"/>
      <c r="J277" s="80"/>
      <c r="K277" s="80"/>
      <c r="L277" s="80"/>
      <c r="M277" s="80"/>
      <c r="N277" s="80"/>
      <c r="O277" s="80"/>
      <c r="P277" s="80"/>
      <c r="Q277" s="80"/>
      <c r="R277" s="188"/>
      <c r="S277" s="85"/>
    </row>
    <row r="278" spans="1:19" s="1018" customFormat="1" ht="15.75">
      <c r="A278" s="79"/>
      <c r="B278" s="80"/>
      <c r="C278" s="80"/>
      <c r="D278" s="80"/>
      <c r="E278" s="80"/>
      <c r="F278" s="80"/>
      <c r="G278" s="80"/>
      <c r="H278" s="80"/>
      <c r="I278" s="80"/>
      <c r="J278" s="80"/>
      <c r="K278" s="80"/>
      <c r="L278" s="80"/>
      <c r="M278" s="80"/>
      <c r="N278" s="80"/>
      <c r="O278" s="80"/>
      <c r="P278" s="80"/>
      <c r="Q278" s="80"/>
      <c r="R278" s="188"/>
      <c r="S278" s="85"/>
    </row>
    <row r="279" spans="1:19" s="1018" customFormat="1" ht="15.75">
      <c r="A279" s="79"/>
      <c r="B279" s="80"/>
      <c r="C279" s="80"/>
      <c r="D279" s="80"/>
      <c r="E279" s="80"/>
      <c r="F279" s="80"/>
      <c r="G279" s="80"/>
      <c r="H279" s="80"/>
      <c r="I279" s="80"/>
      <c r="J279" s="80"/>
      <c r="K279" s="80"/>
      <c r="L279" s="80"/>
      <c r="M279" s="80"/>
      <c r="N279" s="80"/>
      <c r="O279" s="80"/>
      <c r="P279" s="80"/>
      <c r="Q279" s="80"/>
      <c r="R279" s="188"/>
      <c r="S279" s="85"/>
    </row>
    <row r="280" spans="1:19" s="1018" customFormat="1" ht="15.75">
      <c r="A280" s="79"/>
      <c r="B280" s="80"/>
      <c r="C280" s="80"/>
      <c r="D280" s="80"/>
      <c r="E280" s="80"/>
      <c r="F280" s="80"/>
      <c r="G280" s="80"/>
      <c r="H280" s="80"/>
      <c r="I280" s="80"/>
      <c r="J280" s="80"/>
      <c r="K280" s="80"/>
      <c r="L280" s="80"/>
      <c r="M280" s="80"/>
      <c r="N280" s="80"/>
      <c r="O280" s="80"/>
      <c r="P280" s="80"/>
      <c r="Q280" s="80"/>
      <c r="R280" s="188"/>
      <c r="S280" s="85"/>
    </row>
    <row r="281" spans="1:19" s="1018" customFormat="1" ht="15.75">
      <c r="A281" s="79"/>
      <c r="B281" s="80"/>
      <c r="C281" s="80"/>
      <c r="D281" s="80"/>
      <c r="E281" s="80"/>
      <c r="F281" s="80"/>
      <c r="G281" s="80"/>
      <c r="H281" s="80"/>
      <c r="I281" s="80"/>
      <c r="J281" s="80"/>
      <c r="K281" s="80"/>
      <c r="L281" s="80"/>
      <c r="M281" s="80"/>
      <c r="N281" s="80"/>
      <c r="O281" s="80"/>
      <c r="P281" s="80"/>
      <c r="Q281" s="80"/>
      <c r="R281" s="188"/>
      <c r="S281" s="85"/>
    </row>
    <row r="282" spans="1:19" s="1018" customFormat="1" ht="15.75">
      <c r="A282" s="79"/>
      <c r="B282" s="80"/>
      <c r="C282" s="80"/>
      <c r="D282" s="80"/>
      <c r="E282" s="80"/>
      <c r="F282" s="80"/>
      <c r="G282" s="80"/>
      <c r="H282" s="80"/>
      <c r="I282" s="80"/>
      <c r="J282" s="80"/>
      <c r="K282" s="80"/>
      <c r="L282" s="80"/>
      <c r="M282" s="80"/>
      <c r="N282" s="80"/>
      <c r="O282" s="80"/>
      <c r="P282" s="80"/>
      <c r="Q282" s="80"/>
      <c r="R282" s="188"/>
      <c r="S282" s="85"/>
    </row>
    <row r="283" spans="1:19" s="1018" customFormat="1" ht="15.75">
      <c r="A283" s="79"/>
      <c r="B283" s="80"/>
      <c r="C283" s="80"/>
      <c r="D283" s="80"/>
      <c r="E283" s="80"/>
      <c r="F283" s="80"/>
      <c r="G283" s="80"/>
      <c r="H283" s="80"/>
      <c r="I283" s="80"/>
      <c r="J283" s="80"/>
      <c r="K283" s="80"/>
      <c r="L283" s="80"/>
      <c r="M283" s="80"/>
      <c r="N283" s="80"/>
      <c r="O283" s="80"/>
      <c r="P283" s="80"/>
      <c r="Q283" s="80"/>
      <c r="R283" s="188"/>
      <c r="S283" s="85"/>
    </row>
    <row r="284" spans="1:19" s="1018" customFormat="1" ht="15.75">
      <c r="A284" s="79"/>
      <c r="B284" s="80"/>
      <c r="C284" s="80"/>
      <c r="D284" s="80"/>
      <c r="E284" s="80"/>
      <c r="F284" s="80"/>
      <c r="G284" s="80"/>
      <c r="H284" s="80"/>
      <c r="I284" s="80"/>
      <c r="J284" s="80"/>
      <c r="K284" s="80"/>
      <c r="L284" s="80"/>
      <c r="M284" s="80"/>
      <c r="N284" s="80"/>
      <c r="O284" s="80"/>
      <c r="P284" s="80"/>
      <c r="Q284" s="80"/>
      <c r="R284" s="188"/>
      <c r="S284" s="85"/>
    </row>
    <row r="285" spans="1:19" s="1018" customFormat="1" ht="15.75">
      <c r="A285" s="79"/>
      <c r="B285" s="80"/>
      <c r="C285" s="80"/>
      <c r="D285" s="80"/>
      <c r="E285" s="80"/>
      <c r="F285" s="80"/>
      <c r="G285" s="80"/>
      <c r="H285" s="80"/>
      <c r="I285" s="80"/>
      <c r="J285" s="80"/>
      <c r="K285" s="80"/>
      <c r="L285" s="80"/>
      <c r="M285" s="80"/>
      <c r="N285" s="80"/>
      <c r="O285" s="80"/>
      <c r="P285" s="80"/>
      <c r="Q285" s="80"/>
      <c r="R285" s="188"/>
      <c r="S285" s="85"/>
    </row>
    <row r="286" spans="1:19" s="1018" customFormat="1" ht="15.75">
      <c r="A286" s="79"/>
      <c r="B286" s="80"/>
      <c r="C286" s="80"/>
      <c r="D286" s="80"/>
      <c r="E286" s="80"/>
      <c r="F286" s="80"/>
      <c r="G286" s="80"/>
      <c r="H286" s="80"/>
      <c r="I286" s="80"/>
      <c r="J286" s="80"/>
      <c r="K286" s="80"/>
      <c r="L286" s="80"/>
      <c r="M286" s="80"/>
      <c r="N286" s="80"/>
      <c r="O286" s="80"/>
      <c r="P286" s="80"/>
      <c r="Q286" s="80"/>
      <c r="R286" s="188"/>
      <c r="S286" s="85"/>
    </row>
    <row r="287" spans="1:19" s="1018" customFormat="1" ht="15.75">
      <c r="A287" s="79"/>
      <c r="B287" s="80"/>
      <c r="C287" s="80"/>
      <c r="D287" s="80"/>
      <c r="E287" s="80"/>
      <c r="F287" s="80"/>
      <c r="G287" s="80"/>
      <c r="H287" s="80"/>
      <c r="I287" s="80"/>
      <c r="J287" s="80"/>
      <c r="K287" s="80"/>
      <c r="L287" s="80"/>
      <c r="M287" s="80"/>
      <c r="N287" s="80"/>
      <c r="O287" s="80"/>
      <c r="P287" s="80"/>
      <c r="Q287" s="80"/>
      <c r="R287" s="188"/>
      <c r="S287" s="85"/>
    </row>
    <row r="288" spans="1:19" s="1018" customFormat="1" ht="15.75">
      <c r="A288" s="79"/>
      <c r="B288" s="80"/>
      <c r="C288" s="80"/>
      <c r="D288" s="80"/>
      <c r="E288" s="80"/>
      <c r="F288" s="80"/>
      <c r="G288" s="80"/>
      <c r="H288" s="80"/>
      <c r="I288" s="80"/>
      <c r="J288" s="80"/>
      <c r="K288" s="80"/>
      <c r="L288" s="80"/>
      <c r="M288" s="80"/>
      <c r="N288" s="80"/>
      <c r="O288" s="80"/>
      <c r="P288" s="80"/>
      <c r="Q288" s="80"/>
      <c r="R288" s="188"/>
      <c r="S288" s="85"/>
    </row>
    <row r="289" spans="1:19" s="1018" customFormat="1" ht="15.75">
      <c r="A289" s="79"/>
      <c r="B289" s="80"/>
      <c r="C289" s="80"/>
      <c r="D289" s="80"/>
      <c r="E289" s="80"/>
      <c r="F289" s="80"/>
      <c r="G289" s="80"/>
      <c r="H289" s="80"/>
      <c r="I289" s="80"/>
      <c r="J289" s="80"/>
      <c r="K289" s="80"/>
      <c r="L289" s="80"/>
      <c r="M289" s="80"/>
      <c r="N289" s="80"/>
      <c r="O289" s="80"/>
      <c r="P289" s="80"/>
      <c r="Q289" s="80"/>
      <c r="R289" s="188"/>
      <c r="S289" s="85"/>
    </row>
    <row r="290" spans="1:19" s="1018" customFormat="1" ht="15.75">
      <c r="A290" s="79"/>
      <c r="B290" s="80"/>
      <c r="C290" s="80"/>
      <c r="D290" s="80"/>
      <c r="E290" s="80"/>
      <c r="F290" s="80"/>
      <c r="G290" s="80"/>
      <c r="H290" s="80"/>
      <c r="I290" s="80"/>
      <c r="J290" s="80"/>
      <c r="K290" s="80"/>
      <c r="L290" s="80"/>
      <c r="M290" s="80"/>
      <c r="N290" s="80"/>
      <c r="O290" s="80"/>
      <c r="P290" s="80"/>
      <c r="Q290" s="80"/>
      <c r="R290" s="188"/>
      <c r="S290" s="85"/>
    </row>
    <row r="291" spans="1:19" s="1018" customFormat="1" ht="15.75">
      <c r="A291" s="79"/>
      <c r="B291" s="80"/>
      <c r="C291" s="80"/>
      <c r="D291" s="80"/>
      <c r="E291" s="80"/>
      <c r="F291" s="80"/>
      <c r="G291" s="80"/>
      <c r="H291" s="80"/>
      <c r="I291" s="80"/>
      <c r="J291" s="80"/>
      <c r="K291" s="80"/>
      <c r="L291" s="80"/>
      <c r="M291" s="80"/>
      <c r="N291" s="80"/>
      <c r="O291" s="80"/>
      <c r="P291" s="80"/>
      <c r="Q291" s="80"/>
      <c r="R291" s="188"/>
      <c r="S291" s="85"/>
    </row>
    <row r="292" spans="1:19" s="1018" customFormat="1" ht="15.75">
      <c r="A292" s="79"/>
      <c r="B292" s="80"/>
      <c r="C292" s="80"/>
      <c r="D292" s="80"/>
      <c r="E292" s="80"/>
      <c r="F292" s="80"/>
      <c r="G292" s="80"/>
      <c r="H292" s="80"/>
      <c r="I292" s="80"/>
      <c r="J292" s="80"/>
      <c r="K292" s="80"/>
      <c r="L292" s="80"/>
      <c r="M292" s="80"/>
      <c r="N292" s="80"/>
      <c r="O292" s="80"/>
      <c r="P292" s="80"/>
      <c r="Q292" s="80"/>
      <c r="R292" s="188"/>
      <c r="S292" s="85"/>
    </row>
    <row r="293" spans="1:19" s="1018" customFormat="1" ht="15.75">
      <c r="A293" s="79"/>
      <c r="B293" s="80"/>
      <c r="C293" s="80"/>
      <c r="D293" s="80"/>
      <c r="E293" s="80"/>
      <c r="F293" s="80"/>
      <c r="G293" s="80"/>
      <c r="H293" s="80"/>
      <c r="I293" s="80"/>
      <c r="J293" s="80"/>
      <c r="K293" s="80"/>
      <c r="L293" s="80"/>
      <c r="M293" s="80"/>
      <c r="N293" s="80"/>
      <c r="O293" s="80"/>
      <c r="P293" s="80"/>
      <c r="Q293" s="80"/>
      <c r="R293" s="188"/>
      <c r="S293" s="85"/>
    </row>
    <row r="294" spans="1:19" s="1018" customFormat="1" ht="15.75">
      <c r="A294" s="79"/>
      <c r="B294" s="80"/>
      <c r="C294" s="80"/>
      <c r="D294" s="80"/>
      <c r="E294" s="80"/>
      <c r="F294" s="80"/>
      <c r="G294" s="80"/>
      <c r="H294" s="80"/>
      <c r="I294" s="80"/>
      <c r="J294" s="80"/>
      <c r="K294" s="80"/>
      <c r="L294" s="80"/>
      <c r="M294" s="80"/>
      <c r="N294" s="80"/>
      <c r="O294" s="80"/>
      <c r="P294" s="80"/>
      <c r="Q294" s="80"/>
      <c r="R294" s="188"/>
      <c r="S294" s="85"/>
    </row>
    <row r="295" spans="1:19" s="1018" customFormat="1" ht="15.75">
      <c r="A295" s="79"/>
      <c r="B295" s="80"/>
      <c r="C295" s="80"/>
      <c r="D295" s="80"/>
      <c r="E295" s="80"/>
      <c r="F295" s="80"/>
      <c r="G295" s="80"/>
      <c r="H295" s="80"/>
      <c r="I295" s="80"/>
      <c r="J295" s="80"/>
      <c r="K295" s="80"/>
      <c r="L295" s="80"/>
      <c r="M295" s="80"/>
      <c r="N295" s="80"/>
      <c r="O295" s="80"/>
      <c r="P295" s="80"/>
      <c r="Q295" s="80"/>
      <c r="R295" s="188"/>
      <c r="S295" s="85"/>
    </row>
    <row r="296" spans="1:19" s="1018" customFormat="1" ht="15.75">
      <c r="A296" s="79"/>
      <c r="B296" s="80"/>
      <c r="C296" s="80"/>
      <c r="D296" s="80"/>
      <c r="E296" s="80"/>
      <c r="F296" s="80"/>
      <c r="G296" s="80"/>
      <c r="H296" s="80"/>
      <c r="I296" s="80"/>
      <c r="J296" s="80"/>
      <c r="K296" s="80"/>
      <c r="L296" s="80"/>
      <c r="M296" s="80"/>
      <c r="N296" s="80"/>
      <c r="O296" s="80"/>
      <c r="P296" s="80"/>
      <c r="Q296" s="80"/>
      <c r="R296" s="188"/>
      <c r="S296" s="85"/>
    </row>
    <row r="297" spans="1:19" s="1018" customFormat="1" ht="15.75">
      <c r="A297" s="79"/>
      <c r="B297" s="80"/>
      <c r="C297" s="80"/>
      <c r="D297" s="80"/>
      <c r="E297" s="80"/>
      <c r="F297" s="80"/>
      <c r="G297" s="80"/>
      <c r="H297" s="80"/>
      <c r="I297" s="80"/>
      <c r="J297" s="80"/>
      <c r="K297" s="80"/>
      <c r="L297" s="80"/>
      <c r="M297" s="80"/>
      <c r="N297" s="80"/>
      <c r="O297" s="80"/>
      <c r="P297" s="80"/>
      <c r="Q297" s="80"/>
      <c r="R297" s="188"/>
      <c r="S297" s="85"/>
    </row>
    <row r="298" spans="1:19" s="1018" customFormat="1" ht="15.75">
      <c r="A298" s="79"/>
      <c r="B298" s="80"/>
      <c r="C298" s="80"/>
      <c r="D298" s="80"/>
      <c r="E298" s="80"/>
      <c r="F298" s="80"/>
      <c r="G298" s="80"/>
      <c r="H298" s="80"/>
      <c r="I298" s="80"/>
      <c r="J298" s="80"/>
      <c r="K298" s="80"/>
      <c r="L298" s="80"/>
      <c r="M298" s="80"/>
      <c r="N298" s="80"/>
      <c r="O298" s="80"/>
      <c r="P298" s="80"/>
      <c r="Q298" s="80"/>
      <c r="R298" s="188"/>
      <c r="S298" s="85"/>
    </row>
    <row r="299" spans="1:19" s="1018" customFormat="1" ht="15.75">
      <c r="A299" s="79"/>
      <c r="B299" s="80"/>
      <c r="C299" s="80"/>
      <c r="D299" s="80"/>
      <c r="E299" s="80"/>
      <c r="F299" s="80"/>
      <c r="G299" s="80"/>
      <c r="H299" s="80"/>
      <c r="I299" s="80"/>
      <c r="J299" s="80"/>
      <c r="K299" s="80"/>
      <c r="L299" s="80"/>
      <c r="M299" s="80"/>
      <c r="N299" s="80"/>
      <c r="O299" s="80"/>
      <c r="P299" s="80"/>
      <c r="Q299" s="80"/>
      <c r="R299" s="188"/>
      <c r="S299" s="85"/>
    </row>
    <row r="300" spans="1:19" s="1018" customFormat="1" ht="15.75">
      <c r="A300" s="79"/>
      <c r="B300" s="80"/>
      <c r="C300" s="80"/>
      <c r="D300" s="80"/>
      <c r="E300" s="80"/>
      <c r="F300" s="80"/>
      <c r="G300" s="80"/>
      <c r="H300" s="80"/>
      <c r="I300" s="80"/>
      <c r="J300" s="80"/>
      <c r="K300" s="80"/>
      <c r="L300" s="80"/>
      <c r="M300" s="80"/>
      <c r="N300" s="80"/>
      <c r="O300" s="80"/>
      <c r="P300" s="80"/>
      <c r="Q300" s="80"/>
      <c r="R300" s="188"/>
      <c r="S300" s="85"/>
    </row>
    <row r="301" spans="1:19" s="1018" customFormat="1" ht="15.75">
      <c r="A301" s="79"/>
      <c r="B301" s="80"/>
      <c r="C301" s="80"/>
      <c r="D301" s="80"/>
      <c r="E301" s="80"/>
      <c r="F301" s="80"/>
      <c r="G301" s="80"/>
      <c r="H301" s="80"/>
      <c r="I301" s="80"/>
      <c r="J301" s="80"/>
      <c r="K301" s="80"/>
      <c r="L301" s="80"/>
      <c r="M301" s="80"/>
      <c r="N301" s="80"/>
      <c r="O301" s="80"/>
      <c r="P301" s="80"/>
      <c r="Q301" s="80"/>
      <c r="R301" s="188"/>
      <c r="S301" s="85"/>
    </row>
    <row r="302" spans="1:19" s="1018" customFormat="1" ht="15.75">
      <c r="A302" s="79"/>
      <c r="B302" s="80"/>
      <c r="C302" s="80"/>
      <c r="D302" s="80"/>
      <c r="E302" s="80"/>
      <c r="F302" s="80"/>
      <c r="G302" s="80"/>
      <c r="H302" s="80"/>
      <c r="I302" s="80"/>
      <c r="J302" s="80"/>
      <c r="K302" s="80"/>
      <c r="L302" s="80"/>
      <c r="M302" s="80"/>
      <c r="N302" s="80"/>
      <c r="O302" s="80"/>
      <c r="P302" s="80"/>
      <c r="Q302" s="80"/>
      <c r="R302" s="188"/>
      <c r="S302" s="85"/>
    </row>
    <row r="303" spans="1:19" s="1018" customFormat="1" ht="15.75">
      <c r="A303" s="79"/>
      <c r="B303" s="80"/>
      <c r="C303" s="80"/>
      <c r="D303" s="80"/>
      <c r="E303" s="80"/>
      <c r="F303" s="80"/>
      <c r="G303" s="80"/>
      <c r="H303" s="80"/>
      <c r="I303" s="80"/>
      <c r="J303" s="80"/>
      <c r="K303" s="80"/>
      <c r="L303" s="80"/>
      <c r="M303" s="80"/>
      <c r="N303" s="80"/>
      <c r="O303" s="80"/>
      <c r="P303" s="80"/>
      <c r="Q303" s="80"/>
      <c r="R303" s="188"/>
      <c r="S303" s="85"/>
    </row>
    <row r="304" spans="1:19" s="1018" customFormat="1" ht="15.75">
      <c r="A304" s="79"/>
      <c r="B304" s="80"/>
      <c r="C304" s="80"/>
      <c r="D304" s="80"/>
      <c r="E304" s="80"/>
      <c r="F304" s="80"/>
      <c r="G304" s="80"/>
      <c r="H304" s="80"/>
      <c r="I304" s="80"/>
      <c r="J304" s="80"/>
      <c r="K304" s="80"/>
      <c r="L304" s="80"/>
      <c r="M304" s="80"/>
      <c r="N304" s="80"/>
      <c r="O304" s="80"/>
      <c r="P304" s="80"/>
      <c r="Q304" s="80"/>
      <c r="R304" s="188"/>
      <c r="S304" s="85"/>
    </row>
    <row r="305" spans="1:19" s="1018" customFormat="1" ht="15.75">
      <c r="A305" s="79"/>
      <c r="B305" s="80"/>
      <c r="C305" s="80"/>
      <c r="D305" s="80"/>
      <c r="E305" s="80"/>
      <c r="F305" s="80"/>
      <c r="G305" s="80"/>
      <c r="H305" s="80"/>
      <c r="I305" s="80"/>
      <c r="J305" s="80"/>
      <c r="K305" s="80"/>
      <c r="L305" s="80"/>
      <c r="M305" s="80"/>
      <c r="N305" s="80"/>
      <c r="O305" s="80"/>
      <c r="P305" s="80"/>
      <c r="Q305" s="80"/>
      <c r="R305" s="188"/>
      <c r="S305" s="85"/>
    </row>
    <row r="306" spans="1:19" s="1018" customFormat="1" ht="15.75">
      <c r="A306" s="79"/>
      <c r="B306" s="80"/>
      <c r="C306" s="80"/>
      <c r="D306" s="80"/>
      <c r="E306" s="80"/>
      <c r="F306" s="80"/>
      <c r="G306" s="80"/>
      <c r="H306" s="80"/>
      <c r="I306" s="80"/>
      <c r="J306" s="80"/>
      <c r="K306" s="80"/>
      <c r="L306" s="80"/>
      <c r="M306" s="80"/>
      <c r="N306" s="80"/>
      <c r="O306" s="80"/>
      <c r="P306" s="80"/>
      <c r="Q306" s="80"/>
      <c r="R306" s="188"/>
      <c r="S306" s="85"/>
    </row>
    <row r="307" spans="1:19" s="1018" customFormat="1" ht="15.75">
      <c r="A307" s="79"/>
      <c r="B307" s="80"/>
      <c r="C307" s="80"/>
      <c r="D307" s="80"/>
      <c r="E307" s="80"/>
      <c r="F307" s="80"/>
      <c r="G307" s="80"/>
      <c r="H307" s="80"/>
      <c r="I307" s="80"/>
      <c r="J307" s="80"/>
      <c r="K307" s="80"/>
      <c r="L307" s="80"/>
      <c r="M307" s="80"/>
      <c r="N307" s="80"/>
      <c r="O307" s="80"/>
      <c r="P307" s="80"/>
      <c r="Q307" s="80"/>
      <c r="R307" s="188"/>
      <c r="S307" s="85"/>
    </row>
    <row r="308" spans="1:19" s="1018" customFormat="1" ht="15.75">
      <c r="A308" s="79"/>
      <c r="B308" s="80"/>
      <c r="C308" s="80"/>
      <c r="D308" s="80"/>
      <c r="E308" s="80"/>
      <c r="F308" s="80"/>
      <c r="G308" s="80"/>
      <c r="H308" s="80"/>
      <c r="I308" s="80"/>
      <c r="J308" s="80"/>
      <c r="K308" s="80"/>
      <c r="L308" s="80"/>
      <c r="M308" s="80"/>
      <c r="N308" s="80"/>
      <c r="O308" s="80"/>
      <c r="P308" s="80"/>
      <c r="Q308" s="80"/>
      <c r="R308" s="188"/>
      <c r="S308" s="85"/>
    </row>
    <row r="309" spans="1:19" s="1018" customFormat="1" ht="15.75">
      <c r="A309" s="79"/>
      <c r="B309" s="80"/>
      <c r="C309" s="80"/>
      <c r="D309" s="80"/>
      <c r="E309" s="80"/>
      <c r="F309" s="80"/>
      <c r="G309" s="80"/>
      <c r="H309" s="80"/>
      <c r="I309" s="80"/>
      <c r="J309" s="80"/>
      <c r="K309" s="80"/>
      <c r="L309" s="80"/>
      <c r="M309" s="80"/>
      <c r="N309" s="80"/>
      <c r="O309" s="80"/>
      <c r="P309" s="80"/>
      <c r="Q309" s="80"/>
      <c r="R309" s="188"/>
      <c r="S309" s="85"/>
    </row>
    <row r="310" spans="1:19" s="1018" customFormat="1" ht="15.75">
      <c r="A310" s="79"/>
      <c r="B310" s="80"/>
      <c r="C310" s="80"/>
      <c r="D310" s="80"/>
      <c r="E310" s="80"/>
      <c r="F310" s="80"/>
      <c r="G310" s="80"/>
      <c r="H310" s="80"/>
      <c r="I310" s="80"/>
      <c r="J310" s="80"/>
      <c r="K310" s="80"/>
      <c r="L310" s="80"/>
      <c r="M310" s="80"/>
      <c r="N310" s="80"/>
      <c r="O310" s="80"/>
      <c r="P310" s="80"/>
      <c r="Q310" s="80"/>
      <c r="R310" s="188"/>
      <c r="S310" s="85"/>
    </row>
    <row r="311" spans="1:19" s="1018" customFormat="1" ht="15.75">
      <c r="A311" s="79"/>
      <c r="B311" s="80"/>
      <c r="C311" s="80"/>
      <c r="D311" s="80"/>
      <c r="E311" s="80"/>
      <c r="F311" s="80"/>
      <c r="G311" s="80"/>
      <c r="H311" s="80"/>
      <c r="I311" s="80"/>
      <c r="J311" s="80"/>
      <c r="K311" s="80"/>
      <c r="L311" s="80"/>
      <c r="M311" s="80"/>
      <c r="N311" s="80"/>
      <c r="O311" s="80"/>
      <c r="P311" s="80"/>
      <c r="Q311" s="80"/>
      <c r="R311" s="188"/>
      <c r="S311" s="85"/>
    </row>
    <row r="312" spans="1:19" s="1018" customFormat="1" ht="15.75">
      <c r="A312" s="79"/>
      <c r="B312" s="80"/>
      <c r="C312" s="80"/>
      <c r="D312" s="80"/>
      <c r="E312" s="80"/>
      <c r="F312" s="80"/>
      <c r="G312" s="80"/>
      <c r="H312" s="80"/>
      <c r="I312" s="80"/>
      <c r="J312" s="80"/>
      <c r="K312" s="80"/>
      <c r="L312" s="80"/>
      <c r="M312" s="80"/>
      <c r="N312" s="80"/>
      <c r="O312" s="80"/>
      <c r="P312" s="80"/>
      <c r="Q312" s="80"/>
      <c r="R312" s="188"/>
      <c r="S312" s="85"/>
    </row>
    <row r="313" spans="1:19" s="1018" customFormat="1" ht="15.75">
      <c r="A313" s="79"/>
      <c r="B313" s="80"/>
      <c r="C313" s="80"/>
      <c r="D313" s="80"/>
      <c r="E313" s="80"/>
      <c r="F313" s="80"/>
      <c r="G313" s="80"/>
      <c r="H313" s="80"/>
      <c r="I313" s="80"/>
      <c r="J313" s="80"/>
      <c r="K313" s="80"/>
      <c r="L313" s="80"/>
      <c r="M313" s="80"/>
      <c r="N313" s="80"/>
      <c r="O313" s="80"/>
      <c r="P313" s="80"/>
      <c r="Q313" s="80"/>
      <c r="R313" s="188"/>
      <c r="S313" s="85"/>
    </row>
    <row r="314" spans="1:19" s="1018" customFormat="1" ht="15.75">
      <c r="A314" s="79"/>
      <c r="B314" s="80"/>
      <c r="C314" s="80"/>
      <c r="D314" s="80"/>
      <c r="E314" s="80"/>
      <c r="F314" s="80"/>
      <c r="G314" s="80"/>
      <c r="H314" s="80"/>
      <c r="I314" s="80"/>
      <c r="J314" s="80"/>
      <c r="K314" s="80"/>
      <c r="L314" s="80"/>
      <c r="M314" s="80"/>
      <c r="N314" s="80"/>
      <c r="O314" s="80"/>
      <c r="P314" s="80"/>
      <c r="Q314" s="80"/>
      <c r="R314" s="188"/>
      <c r="S314" s="85"/>
    </row>
    <row r="315" spans="1:19" s="1018" customFormat="1" ht="15.75">
      <c r="A315" s="79"/>
      <c r="B315" s="80"/>
      <c r="C315" s="80"/>
      <c r="D315" s="80"/>
      <c r="E315" s="80"/>
      <c r="F315" s="80"/>
      <c r="G315" s="80"/>
      <c r="H315" s="80"/>
      <c r="I315" s="80"/>
      <c r="J315" s="80"/>
      <c r="K315" s="80"/>
      <c r="L315" s="80"/>
      <c r="M315" s="80"/>
      <c r="N315" s="80"/>
      <c r="O315" s="80"/>
      <c r="P315" s="80"/>
      <c r="Q315" s="80"/>
      <c r="R315" s="188"/>
      <c r="S315" s="85"/>
    </row>
    <row r="316" spans="1:19" s="1018" customFormat="1" ht="15.75">
      <c r="A316" s="79"/>
      <c r="B316" s="80"/>
      <c r="C316" s="80"/>
      <c r="D316" s="80"/>
      <c r="E316" s="80"/>
      <c r="F316" s="80"/>
      <c r="G316" s="80"/>
      <c r="H316" s="80"/>
      <c r="I316" s="80"/>
      <c r="J316" s="80"/>
      <c r="K316" s="80"/>
      <c r="L316" s="80"/>
      <c r="M316" s="80"/>
      <c r="N316" s="80"/>
      <c r="O316" s="80"/>
      <c r="P316" s="80"/>
      <c r="Q316" s="80"/>
      <c r="R316" s="188"/>
      <c r="S316" s="85"/>
    </row>
    <row r="317" spans="1:19" s="1018" customFormat="1" ht="15.75">
      <c r="A317" s="79"/>
      <c r="B317" s="80"/>
      <c r="C317" s="80"/>
      <c r="D317" s="80"/>
      <c r="E317" s="80"/>
      <c r="F317" s="80"/>
      <c r="G317" s="80"/>
      <c r="H317" s="80"/>
      <c r="I317" s="80"/>
      <c r="J317" s="80"/>
      <c r="K317" s="80"/>
      <c r="L317" s="80"/>
      <c r="M317" s="80"/>
      <c r="N317" s="80"/>
      <c r="O317" s="80"/>
      <c r="P317" s="80"/>
      <c r="Q317" s="80"/>
      <c r="R317" s="188"/>
      <c r="S317" s="85"/>
    </row>
    <row r="318" spans="1:19" s="1018" customFormat="1" ht="15.75">
      <c r="A318" s="79"/>
      <c r="B318" s="80"/>
      <c r="C318" s="80"/>
      <c r="D318" s="80"/>
      <c r="E318" s="80"/>
      <c r="F318" s="80"/>
      <c r="G318" s="80"/>
      <c r="H318" s="80"/>
      <c r="I318" s="80"/>
      <c r="J318" s="80"/>
      <c r="K318" s="80"/>
      <c r="L318" s="80"/>
      <c r="M318" s="80"/>
      <c r="N318" s="80"/>
      <c r="O318" s="80"/>
      <c r="P318" s="80"/>
      <c r="Q318" s="80"/>
      <c r="R318" s="188"/>
      <c r="S318" s="85"/>
    </row>
    <row r="319" spans="1:19" s="1018" customFormat="1" ht="15.75">
      <c r="A319" s="79"/>
      <c r="B319" s="80"/>
      <c r="C319" s="80"/>
      <c r="D319" s="80"/>
      <c r="E319" s="80"/>
      <c r="F319" s="80"/>
      <c r="G319" s="80"/>
      <c r="H319" s="80"/>
      <c r="I319" s="80"/>
      <c r="J319" s="80"/>
      <c r="K319" s="80"/>
      <c r="L319" s="80"/>
      <c r="M319" s="80"/>
      <c r="N319" s="80"/>
      <c r="O319" s="80"/>
      <c r="P319" s="80"/>
      <c r="Q319" s="80"/>
      <c r="R319" s="188"/>
      <c r="S319" s="85"/>
    </row>
    <row r="320" spans="1:19" s="1018" customFormat="1" ht="15.75">
      <c r="A320" s="79"/>
      <c r="B320" s="80"/>
      <c r="C320" s="80"/>
      <c r="D320" s="80"/>
      <c r="E320" s="80"/>
      <c r="F320" s="80"/>
      <c r="G320" s="80"/>
      <c r="H320" s="80"/>
      <c r="I320" s="80"/>
      <c r="J320" s="80"/>
      <c r="K320" s="80"/>
      <c r="L320" s="80"/>
      <c r="M320" s="80"/>
      <c r="N320" s="80"/>
      <c r="O320" s="80"/>
      <c r="P320" s="80"/>
      <c r="Q320" s="80"/>
      <c r="R320" s="188"/>
      <c r="S320" s="85"/>
    </row>
    <row r="321" spans="1:19" s="1018" customFormat="1" ht="15.75">
      <c r="A321" s="79"/>
      <c r="B321" s="80"/>
      <c r="C321" s="80"/>
      <c r="D321" s="80"/>
      <c r="E321" s="80"/>
      <c r="F321" s="80"/>
      <c r="G321" s="80"/>
      <c r="H321" s="80"/>
      <c r="I321" s="80"/>
      <c r="J321" s="80"/>
      <c r="K321" s="80"/>
      <c r="L321" s="80"/>
      <c r="M321" s="80"/>
      <c r="N321" s="80"/>
      <c r="O321" s="80"/>
      <c r="P321" s="80"/>
      <c r="Q321" s="80"/>
      <c r="R321" s="188"/>
      <c r="S321" s="85"/>
    </row>
    <row r="322" spans="1:19" s="1018" customFormat="1" ht="15.75">
      <c r="A322" s="79"/>
      <c r="B322" s="80"/>
      <c r="C322" s="80"/>
      <c r="D322" s="80"/>
      <c r="E322" s="80"/>
      <c r="F322" s="80"/>
      <c r="G322" s="80"/>
      <c r="H322" s="80"/>
      <c r="I322" s="80"/>
      <c r="J322" s="80"/>
      <c r="K322" s="80"/>
      <c r="L322" s="80"/>
      <c r="M322" s="80"/>
      <c r="N322" s="80"/>
      <c r="O322" s="80"/>
      <c r="P322" s="80"/>
      <c r="Q322" s="80"/>
      <c r="R322" s="188"/>
      <c r="S322" s="85"/>
    </row>
    <row r="323" spans="1:19" s="1018" customFormat="1" ht="15.75">
      <c r="A323" s="79"/>
      <c r="B323" s="80"/>
      <c r="C323" s="80"/>
      <c r="D323" s="80"/>
      <c r="E323" s="80"/>
      <c r="F323" s="80"/>
      <c r="G323" s="80"/>
      <c r="H323" s="80"/>
      <c r="I323" s="80"/>
      <c r="J323" s="80"/>
      <c r="K323" s="80"/>
      <c r="L323" s="80"/>
      <c r="M323" s="80"/>
      <c r="N323" s="80"/>
      <c r="O323" s="80"/>
      <c r="P323" s="80"/>
      <c r="Q323" s="80"/>
      <c r="R323" s="188"/>
      <c r="S323" s="85"/>
    </row>
    <row r="324" spans="1:19" s="1018" customFormat="1" ht="15.75">
      <c r="A324" s="79"/>
      <c r="B324" s="80"/>
      <c r="C324" s="80"/>
      <c r="D324" s="80"/>
      <c r="E324" s="80"/>
      <c r="F324" s="80"/>
      <c r="G324" s="80"/>
      <c r="H324" s="80"/>
      <c r="I324" s="80"/>
      <c r="J324" s="80"/>
      <c r="K324" s="80"/>
      <c r="L324" s="80"/>
      <c r="M324" s="80"/>
      <c r="N324" s="80"/>
      <c r="O324" s="80"/>
      <c r="P324" s="80"/>
      <c r="Q324" s="80"/>
      <c r="R324" s="188"/>
      <c r="S324" s="85"/>
    </row>
    <row r="325" spans="1:19" s="1018" customFormat="1" ht="15.75">
      <c r="A325" s="79"/>
      <c r="B325" s="80"/>
      <c r="C325" s="80"/>
      <c r="D325" s="80"/>
      <c r="E325" s="80"/>
      <c r="F325" s="80"/>
      <c r="G325" s="80"/>
      <c r="H325" s="80"/>
      <c r="I325" s="80"/>
      <c r="J325" s="80"/>
      <c r="K325" s="80"/>
      <c r="L325" s="80"/>
      <c r="M325" s="80"/>
      <c r="N325" s="80"/>
      <c r="O325" s="80"/>
      <c r="P325" s="80"/>
      <c r="Q325" s="80"/>
      <c r="R325" s="188"/>
      <c r="S325" s="85"/>
    </row>
    <row r="326" spans="1:19" s="1018" customFormat="1" ht="15.75">
      <c r="A326" s="79"/>
      <c r="B326" s="80"/>
      <c r="C326" s="80"/>
      <c r="D326" s="80"/>
      <c r="E326" s="80"/>
      <c r="F326" s="80"/>
      <c r="G326" s="80"/>
      <c r="H326" s="80"/>
      <c r="I326" s="80"/>
      <c r="J326" s="80"/>
      <c r="K326" s="80"/>
      <c r="L326" s="80"/>
      <c r="M326" s="80"/>
      <c r="N326" s="80"/>
      <c r="O326" s="80"/>
      <c r="P326" s="80"/>
      <c r="Q326" s="80"/>
      <c r="R326" s="188"/>
      <c r="S326" s="85"/>
    </row>
    <row r="327" spans="1:19" s="1018" customFormat="1" ht="15.75">
      <c r="A327" s="79"/>
      <c r="B327" s="80"/>
      <c r="C327" s="80"/>
      <c r="D327" s="80"/>
      <c r="E327" s="80"/>
      <c r="F327" s="80"/>
      <c r="G327" s="80"/>
      <c r="H327" s="80"/>
      <c r="I327" s="80"/>
      <c r="J327" s="80"/>
      <c r="K327" s="80"/>
      <c r="L327" s="80"/>
      <c r="M327" s="80"/>
      <c r="N327" s="80"/>
      <c r="O327" s="80"/>
      <c r="P327" s="80"/>
      <c r="Q327" s="80"/>
      <c r="R327" s="188"/>
      <c r="S327" s="85"/>
    </row>
    <row r="328" spans="1:19" s="1018" customFormat="1" ht="15.75">
      <c r="A328" s="79"/>
      <c r="B328" s="80"/>
      <c r="C328" s="80"/>
      <c r="D328" s="80"/>
      <c r="E328" s="80"/>
      <c r="F328" s="80"/>
      <c r="G328" s="80"/>
      <c r="H328" s="80"/>
      <c r="I328" s="80"/>
      <c r="J328" s="80"/>
      <c r="K328" s="80"/>
      <c r="L328" s="80"/>
      <c r="M328" s="80"/>
      <c r="N328" s="80"/>
      <c r="O328" s="80"/>
      <c r="P328" s="80"/>
      <c r="Q328" s="80"/>
      <c r="R328" s="188"/>
      <c r="S328" s="85"/>
    </row>
    <row r="329" spans="1:19" s="1018" customFormat="1" ht="15.75">
      <c r="A329" s="79"/>
      <c r="B329" s="80"/>
      <c r="C329" s="80"/>
      <c r="D329" s="80"/>
      <c r="E329" s="80"/>
      <c r="F329" s="80"/>
      <c r="G329" s="80"/>
      <c r="H329" s="80"/>
      <c r="I329" s="80"/>
      <c r="J329" s="80"/>
      <c r="K329" s="80"/>
      <c r="L329" s="80"/>
      <c r="M329" s="80"/>
      <c r="N329" s="80"/>
      <c r="O329" s="80"/>
      <c r="P329" s="80"/>
      <c r="Q329" s="80"/>
      <c r="R329" s="188"/>
      <c r="S329" s="85"/>
    </row>
    <row r="330" spans="1:19" s="1018" customFormat="1" ht="15.75">
      <c r="A330" s="79"/>
      <c r="B330" s="80"/>
      <c r="C330" s="80"/>
      <c r="D330" s="80"/>
      <c r="E330" s="80"/>
      <c r="F330" s="80"/>
      <c r="G330" s="80"/>
      <c r="H330" s="80"/>
      <c r="I330" s="80"/>
      <c r="J330" s="80"/>
      <c r="K330" s="80"/>
      <c r="L330" s="80"/>
      <c r="M330" s="80"/>
      <c r="N330" s="80"/>
      <c r="O330" s="80"/>
      <c r="P330" s="80"/>
      <c r="Q330" s="80"/>
      <c r="R330" s="188"/>
      <c r="S330" s="85"/>
    </row>
    <row r="331" spans="1:19" s="1018" customFormat="1" ht="15.75">
      <c r="A331" s="79"/>
      <c r="B331" s="80"/>
      <c r="C331" s="80"/>
      <c r="D331" s="80"/>
      <c r="E331" s="80"/>
      <c r="F331" s="80"/>
      <c r="G331" s="80"/>
      <c r="H331" s="80"/>
      <c r="I331" s="80"/>
      <c r="J331" s="80"/>
      <c r="K331" s="80"/>
      <c r="L331" s="80"/>
      <c r="M331" s="80"/>
      <c r="N331" s="80"/>
      <c r="O331" s="80"/>
      <c r="P331" s="80"/>
      <c r="Q331" s="80"/>
      <c r="R331" s="188"/>
      <c r="S331" s="85"/>
    </row>
    <row r="332" spans="1:19" s="1018" customFormat="1" ht="15.75">
      <c r="A332" s="79"/>
      <c r="B332" s="80"/>
      <c r="C332" s="80"/>
      <c r="D332" s="80"/>
      <c r="E332" s="80"/>
      <c r="F332" s="80"/>
      <c r="G332" s="80"/>
      <c r="H332" s="80"/>
      <c r="I332" s="80"/>
      <c r="J332" s="80"/>
      <c r="K332" s="80"/>
      <c r="L332" s="80"/>
      <c r="M332" s="80"/>
      <c r="N332" s="80"/>
      <c r="O332" s="80"/>
      <c r="P332" s="80"/>
      <c r="Q332" s="80"/>
      <c r="R332" s="188"/>
      <c r="S332" s="85"/>
    </row>
    <row r="333" spans="1:19" s="1018" customFormat="1" ht="15.75">
      <c r="A333" s="79"/>
      <c r="B333" s="80"/>
      <c r="C333" s="80"/>
      <c r="D333" s="80"/>
      <c r="E333" s="80"/>
      <c r="F333" s="80"/>
      <c r="G333" s="80"/>
      <c r="H333" s="80"/>
      <c r="I333" s="80"/>
      <c r="J333" s="80"/>
      <c r="K333" s="80"/>
      <c r="L333" s="80"/>
      <c r="M333" s="80"/>
      <c r="N333" s="80"/>
      <c r="O333" s="80"/>
      <c r="P333" s="80"/>
      <c r="Q333" s="80"/>
      <c r="R333" s="188"/>
      <c r="S333" s="85"/>
    </row>
    <row r="334" spans="1:19" s="1018" customFormat="1" ht="15.75">
      <c r="A334" s="79"/>
      <c r="B334" s="80"/>
      <c r="C334" s="80"/>
      <c r="D334" s="80"/>
      <c r="E334" s="80"/>
      <c r="F334" s="80"/>
      <c r="G334" s="80"/>
      <c r="H334" s="80"/>
      <c r="I334" s="80"/>
      <c r="J334" s="80"/>
      <c r="K334" s="80"/>
      <c r="L334" s="80"/>
      <c r="M334" s="80"/>
      <c r="N334" s="80"/>
      <c r="O334" s="80"/>
      <c r="P334" s="80"/>
      <c r="Q334" s="80"/>
      <c r="R334" s="188"/>
      <c r="S334" s="85"/>
    </row>
    <row r="335" spans="1:19" s="1018" customFormat="1" ht="15.75">
      <c r="A335" s="79"/>
      <c r="B335" s="80"/>
      <c r="C335" s="80"/>
      <c r="D335" s="80"/>
      <c r="E335" s="80"/>
      <c r="F335" s="80"/>
      <c r="G335" s="80"/>
      <c r="H335" s="80"/>
      <c r="I335" s="80"/>
      <c r="J335" s="80"/>
      <c r="K335" s="80"/>
      <c r="L335" s="80"/>
      <c r="M335" s="80"/>
      <c r="N335" s="80"/>
      <c r="O335" s="80"/>
      <c r="P335" s="80"/>
      <c r="Q335" s="80"/>
      <c r="R335" s="188"/>
      <c r="S335" s="85"/>
    </row>
    <row r="336" spans="1:19" s="1018" customFormat="1" ht="15.75">
      <c r="A336" s="79"/>
      <c r="B336" s="80"/>
      <c r="C336" s="80"/>
      <c r="D336" s="80"/>
      <c r="E336" s="80"/>
      <c r="F336" s="80"/>
      <c r="G336" s="80"/>
      <c r="H336" s="80"/>
      <c r="I336" s="80"/>
      <c r="J336" s="80"/>
      <c r="K336" s="80"/>
      <c r="L336" s="80"/>
      <c r="M336" s="80"/>
      <c r="N336" s="80"/>
      <c r="O336" s="80"/>
      <c r="P336" s="80"/>
      <c r="Q336" s="80"/>
      <c r="R336" s="188"/>
      <c r="S336" s="85"/>
    </row>
    <row r="337" spans="1:19" s="1018" customFormat="1" ht="15.75">
      <c r="A337" s="79"/>
      <c r="B337" s="80"/>
      <c r="C337" s="80"/>
      <c r="D337" s="80"/>
      <c r="E337" s="80"/>
      <c r="F337" s="80"/>
      <c r="G337" s="80"/>
      <c r="H337" s="80"/>
      <c r="I337" s="80"/>
      <c r="J337" s="80"/>
      <c r="K337" s="80"/>
      <c r="L337" s="80"/>
      <c r="M337" s="80"/>
      <c r="N337" s="80"/>
      <c r="O337" s="80"/>
      <c r="P337" s="80"/>
      <c r="Q337" s="80"/>
      <c r="R337" s="188"/>
      <c r="S337" s="85"/>
    </row>
    <row r="338" spans="1:19" s="1018" customFormat="1" ht="15.75">
      <c r="A338" s="79"/>
      <c r="B338" s="80"/>
      <c r="C338" s="80"/>
      <c r="D338" s="80"/>
      <c r="E338" s="80"/>
      <c r="F338" s="80"/>
      <c r="G338" s="80"/>
      <c r="H338" s="80"/>
      <c r="I338" s="80"/>
      <c r="J338" s="80"/>
      <c r="K338" s="80"/>
      <c r="L338" s="80"/>
      <c r="M338" s="80"/>
      <c r="N338" s="80"/>
      <c r="O338" s="80"/>
      <c r="P338" s="80"/>
      <c r="Q338" s="80"/>
      <c r="R338" s="188"/>
      <c r="S338" s="85"/>
    </row>
    <row r="339" spans="1:19" s="1018" customFormat="1" ht="15.75">
      <c r="A339" s="79"/>
      <c r="B339" s="80"/>
      <c r="C339" s="80"/>
      <c r="D339" s="80"/>
      <c r="E339" s="80"/>
      <c r="F339" s="80"/>
      <c r="G339" s="80"/>
      <c r="H339" s="80"/>
      <c r="I339" s="80"/>
      <c r="J339" s="80"/>
      <c r="K339" s="80"/>
      <c r="L339" s="80"/>
      <c r="M339" s="80"/>
      <c r="N339" s="80"/>
      <c r="O339" s="80"/>
      <c r="P339" s="80"/>
      <c r="Q339" s="80"/>
      <c r="R339" s="188"/>
      <c r="S339" s="85"/>
    </row>
    <row r="340" spans="1:19" s="1018" customFormat="1" ht="15.75">
      <c r="A340" s="79"/>
      <c r="B340" s="80"/>
      <c r="C340" s="80"/>
      <c r="D340" s="80"/>
      <c r="E340" s="80"/>
      <c r="F340" s="80"/>
      <c r="G340" s="80"/>
      <c r="H340" s="80"/>
      <c r="I340" s="80"/>
      <c r="J340" s="80"/>
      <c r="K340" s="80"/>
      <c r="L340" s="80"/>
      <c r="M340" s="80"/>
      <c r="N340" s="80"/>
      <c r="O340" s="80"/>
      <c r="P340" s="80"/>
      <c r="Q340" s="80"/>
      <c r="R340" s="188"/>
      <c r="S340" s="85"/>
    </row>
    <row r="341" spans="1:19" s="1018" customFormat="1" ht="15.75">
      <c r="A341" s="79"/>
      <c r="B341" s="80"/>
      <c r="C341" s="80"/>
      <c r="D341" s="80"/>
      <c r="E341" s="80"/>
      <c r="F341" s="80"/>
      <c r="G341" s="80"/>
      <c r="H341" s="80"/>
      <c r="I341" s="80"/>
      <c r="J341" s="80"/>
      <c r="K341" s="80"/>
      <c r="L341" s="80"/>
      <c r="M341" s="80"/>
      <c r="N341" s="80"/>
      <c r="O341" s="80"/>
      <c r="P341" s="80"/>
      <c r="Q341" s="80"/>
      <c r="R341" s="188"/>
      <c r="S341" s="85"/>
    </row>
    <row r="342" spans="1:19" s="1018" customFormat="1" ht="15.75">
      <c r="A342" s="79"/>
      <c r="B342" s="80"/>
      <c r="C342" s="80"/>
      <c r="D342" s="80"/>
      <c r="E342" s="80"/>
      <c r="F342" s="80"/>
      <c r="G342" s="80"/>
      <c r="H342" s="80"/>
      <c r="I342" s="80"/>
      <c r="J342" s="80"/>
      <c r="K342" s="80"/>
      <c r="L342" s="80"/>
      <c r="M342" s="80"/>
      <c r="N342" s="80"/>
      <c r="O342" s="80"/>
      <c r="P342" s="80"/>
      <c r="Q342" s="80"/>
      <c r="R342" s="188"/>
      <c r="S342" s="85"/>
    </row>
    <row r="343" spans="1:19" s="1018" customFormat="1" ht="15.75">
      <c r="A343" s="79"/>
      <c r="B343" s="80"/>
      <c r="C343" s="80"/>
      <c r="D343" s="80"/>
      <c r="E343" s="80"/>
      <c r="F343" s="80"/>
      <c r="G343" s="80"/>
      <c r="H343" s="80"/>
      <c r="I343" s="80"/>
      <c r="J343" s="80"/>
      <c r="K343" s="80"/>
      <c r="L343" s="80"/>
      <c r="M343" s="80"/>
      <c r="N343" s="80"/>
      <c r="O343" s="80"/>
      <c r="P343" s="80"/>
      <c r="Q343" s="80"/>
      <c r="R343" s="188"/>
      <c r="S343" s="85"/>
    </row>
    <row r="344" spans="1:19" s="1018" customFormat="1" ht="15.75">
      <c r="A344" s="79"/>
      <c r="B344" s="80"/>
      <c r="C344" s="80"/>
      <c r="D344" s="80"/>
      <c r="E344" s="80"/>
      <c r="F344" s="80"/>
      <c r="G344" s="80"/>
      <c r="H344" s="80"/>
      <c r="I344" s="80"/>
      <c r="J344" s="80"/>
      <c r="K344" s="80"/>
      <c r="L344" s="80"/>
      <c r="M344" s="80"/>
      <c r="N344" s="80"/>
      <c r="O344" s="80"/>
      <c r="P344" s="80"/>
      <c r="Q344" s="80"/>
      <c r="R344" s="188"/>
      <c r="S344" s="85"/>
    </row>
    <row r="345" spans="1:19" s="1018" customFormat="1" ht="15.75">
      <c r="A345" s="79"/>
      <c r="B345" s="80"/>
      <c r="C345" s="80"/>
      <c r="D345" s="80"/>
      <c r="E345" s="80"/>
      <c r="F345" s="80"/>
      <c r="G345" s="80"/>
      <c r="H345" s="80"/>
      <c r="I345" s="80"/>
      <c r="J345" s="80"/>
      <c r="K345" s="80"/>
      <c r="L345" s="80"/>
      <c r="M345" s="80"/>
      <c r="N345" s="80"/>
      <c r="O345" s="80"/>
      <c r="P345" s="80"/>
      <c r="Q345" s="80"/>
      <c r="R345" s="188"/>
      <c r="S345" s="85"/>
    </row>
    <row r="346" spans="1:19" s="1018" customFormat="1" ht="15.75">
      <c r="A346" s="79"/>
      <c r="B346" s="80"/>
      <c r="C346" s="80"/>
      <c r="D346" s="80"/>
      <c r="E346" s="80"/>
      <c r="F346" s="80"/>
      <c r="G346" s="80"/>
      <c r="H346" s="80"/>
      <c r="I346" s="80"/>
      <c r="J346" s="80"/>
      <c r="K346" s="80"/>
      <c r="L346" s="80"/>
      <c r="M346" s="80"/>
      <c r="N346" s="80"/>
      <c r="O346" s="80"/>
      <c r="P346" s="80"/>
      <c r="Q346" s="80"/>
      <c r="R346" s="188"/>
      <c r="S346" s="85"/>
    </row>
    <row r="347" spans="1:19" s="1018" customFormat="1" ht="15.75">
      <c r="A347" s="79"/>
      <c r="B347" s="80"/>
      <c r="C347" s="80"/>
      <c r="D347" s="80"/>
      <c r="E347" s="80"/>
      <c r="F347" s="80"/>
      <c r="G347" s="80"/>
      <c r="H347" s="80"/>
      <c r="I347" s="80"/>
      <c r="J347" s="80"/>
      <c r="K347" s="80"/>
      <c r="L347" s="80"/>
      <c r="M347" s="80"/>
      <c r="N347" s="80"/>
      <c r="O347" s="80"/>
      <c r="P347" s="80"/>
      <c r="Q347" s="80"/>
      <c r="R347" s="188"/>
      <c r="S347" s="85"/>
    </row>
    <row r="348" spans="1:19" s="1018" customFormat="1" ht="15.75">
      <c r="A348" s="79"/>
      <c r="B348" s="80"/>
      <c r="C348" s="80"/>
      <c r="D348" s="80"/>
      <c r="E348" s="80"/>
      <c r="F348" s="80"/>
      <c r="G348" s="80"/>
      <c r="H348" s="80"/>
      <c r="I348" s="80"/>
      <c r="J348" s="80"/>
      <c r="K348" s="80"/>
      <c r="L348" s="80"/>
      <c r="M348" s="80"/>
      <c r="N348" s="80"/>
      <c r="O348" s="80"/>
      <c r="P348" s="80"/>
      <c r="Q348" s="80"/>
      <c r="R348" s="188"/>
      <c r="S348" s="85"/>
    </row>
    <row r="349" spans="1:19" s="1018" customFormat="1" ht="15.75">
      <c r="A349" s="79"/>
      <c r="B349" s="80"/>
      <c r="C349" s="80"/>
      <c r="D349" s="80"/>
      <c r="E349" s="80"/>
      <c r="F349" s="80"/>
      <c r="G349" s="80"/>
      <c r="H349" s="80"/>
      <c r="I349" s="80"/>
      <c r="J349" s="80"/>
      <c r="K349" s="80"/>
      <c r="L349" s="80"/>
      <c r="M349" s="80"/>
      <c r="N349" s="80"/>
      <c r="O349" s="80"/>
      <c r="P349" s="80"/>
      <c r="Q349" s="80"/>
      <c r="R349" s="188"/>
      <c r="S349" s="85"/>
    </row>
    <row r="350" spans="1:19" s="1018" customFormat="1" ht="15.75">
      <c r="A350" s="79"/>
      <c r="B350" s="80"/>
      <c r="C350" s="80"/>
      <c r="D350" s="80"/>
      <c r="E350" s="80"/>
      <c r="F350" s="80"/>
      <c r="G350" s="80"/>
      <c r="H350" s="80"/>
      <c r="I350" s="80"/>
      <c r="J350" s="80"/>
      <c r="K350" s="80"/>
      <c r="L350" s="80"/>
      <c r="M350" s="80"/>
      <c r="N350" s="80"/>
      <c r="O350" s="80"/>
      <c r="P350" s="80"/>
      <c r="Q350" s="80"/>
      <c r="R350" s="188"/>
      <c r="S350" s="85"/>
    </row>
    <row r="351" spans="1:19" s="1018" customFormat="1" ht="15.75">
      <c r="A351" s="79"/>
      <c r="B351" s="80"/>
      <c r="C351" s="80"/>
      <c r="D351" s="80"/>
      <c r="E351" s="80"/>
      <c r="F351" s="80"/>
      <c r="G351" s="80"/>
      <c r="H351" s="80"/>
      <c r="I351" s="80"/>
      <c r="J351" s="80"/>
      <c r="K351" s="80"/>
      <c r="L351" s="80"/>
      <c r="M351" s="80"/>
      <c r="N351" s="80"/>
      <c r="O351" s="80"/>
      <c r="P351" s="80"/>
      <c r="Q351" s="80"/>
      <c r="R351" s="188"/>
      <c r="S351" s="85"/>
    </row>
    <row r="352" spans="1:19" s="1018" customFormat="1" ht="15.75">
      <c r="A352" s="79"/>
      <c r="B352" s="80"/>
      <c r="C352" s="80"/>
      <c r="D352" s="80"/>
      <c r="E352" s="80"/>
      <c r="F352" s="80"/>
      <c r="G352" s="80"/>
      <c r="H352" s="80"/>
      <c r="I352" s="80"/>
      <c r="J352" s="80"/>
      <c r="K352" s="80"/>
      <c r="L352" s="80"/>
      <c r="M352" s="80"/>
      <c r="N352" s="80"/>
      <c r="O352" s="80"/>
      <c r="P352" s="80"/>
      <c r="Q352" s="80"/>
      <c r="R352" s="188"/>
      <c r="S352" s="85"/>
    </row>
    <row r="353" spans="1:19" s="1018" customFormat="1" ht="15.75">
      <c r="A353" s="79"/>
      <c r="B353" s="80"/>
      <c r="C353" s="80"/>
      <c r="D353" s="80"/>
      <c r="E353" s="80"/>
      <c r="F353" s="80"/>
      <c r="G353" s="80"/>
      <c r="H353" s="80"/>
      <c r="I353" s="80"/>
      <c r="J353" s="80"/>
      <c r="K353" s="80"/>
      <c r="L353" s="80"/>
      <c r="M353" s="80"/>
      <c r="N353" s="80"/>
      <c r="O353" s="80"/>
      <c r="P353" s="80"/>
      <c r="Q353" s="80"/>
      <c r="R353" s="188"/>
      <c r="S353" s="85"/>
    </row>
    <row r="354" spans="1:19" s="1018" customFormat="1" ht="15.75">
      <c r="A354" s="79"/>
      <c r="B354" s="80"/>
      <c r="C354" s="80"/>
      <c r="D354" s="80"/>
      <c r="E354" s="80"/>
      <c r="F354" s="80"/>
      <c r="G354" s="80"/>
      <c r="H354" s="80"/>
      <c r="I354" s="80"/>
      <c r="J354" s="80"/>
      <c r="K354" s="80"/>
      <c r="L354" s="80"/>
      <c r="M354" s="80"/>
      <c r="N354" s="80"/>
      <c r="O354" s="80"/>
      <c r="P354" s="80"/>
      <c r="Q354" s="80"/>
      <c r="R354" s="188"/>
      <c r="S354" s="85"/>
    </row>
    <row r="355" spans="1:19" s="1018" customFormat="1" ht="15.75">
      <c r="A355" s="79"/>
      <c r="B355" s="80"/>
      <c r="C355" s="80"/>
      <c r="D355" s="80"/>
      <c r="E355" s="80"/>
      <c r="F355" s="80"/>
      <c r="G355" s="80"/>
      <c r="H355" s="80"/>
      <c r="I355" s="80"/>
      <c r="J355" s="80"/>
      <c r="K355" s="80"/>
      <c r="L355" s="80"/>
      <c r="M355" s="80"/>
      <c r="N355" s="80"/>
      <c r="O355" s="80"/>
      <c r="P355" s="80"/>
      <c r="Q355" s="80"/>
      <c r="R355" s="188"/>
      <c r="S355" s="85"/>
    </row>
    <row r="356" spans="1:19" s="1018" customFormat="1" ht="15.75">
      <c r="A356" s="79"/>
      <c r="B356" s="80"/>
      <c r="C356" s="80"/>
      <c r="D356" s="80"/>
      <c r="E356" s="80"/>
      <c r="F356" s="80"/>
      <c r="G356" s="80"/>
      <c r="H356" s="80"/>
      <c r="I356" s="80"/>
      <c r="J356" s="80"/>
      <c r="K356" s="80"/>
      <c r="L356" s="80"/>
      <c r="M356" s="80"/>
      <c r="N356" s="80"/>
      <c r="O356" s="80"/>
      <c r="P356" s="80"/>
      <c r="Q356" s="80"/>
      <c r="R356" s="188"/>
      <c r="S356" s="85"/>
    </row>
    <row r="357" spans="1:19" s="1018" customFormat="1" ht="15.75">
      <c r="A357" s="79"/>
      <c r="B357" s="80"/>
      <c r="C357" s="80"/>
      <c r="D357" s="80"/>
      <c r="E357" s="80"/>
      <c r="F357" s="80"/>
      <c r="G357" s="80"/>
      <c r="H357" s="80"/>
      <c r="I357" s="80"/>
      <c r="J357" s="80"/>
      <c r="K357" s="80"/>
      <c r="L357" s="80"/>
      <c r="M357" s="80"/>
      <c r="N357" s="80"/>
      <c r="O357" s="80"/>
      <c r="P357" s="80"/>
      <c r="Q357" s="80"/>
      <c r="R357" s="188"/>
      <c r="S357" s="85"/>
    </row>
    <row r="358" spans="1:19" s="1018" customFormat="1" ht="15.75">
      <c r="A358" s="79"/>
      <c r="B358" s="80"/>
      <c r="C358" s="80"/>
      <c r="D358" s="80"/>
      <c r="E358" s="80"/>
      <c r="F358" s="80"/>
      <c r="G358" s="80"/>
      <c r="H358" s="80"/>
      <c r="I358" s="80"/>
      <c r="J358" s="80"/>
      <c r="K358" s="80"/>
      <c r="L358" s="80"/>
      <c r="M358" s="80"/>
      <c r="N358" s="80"/>
      <c r="O358" s="80"/>
      <c r="P358" s="80"/>
      <c r="Q358" s="80"/>
      <c r="R358" s="188"/>
      <c r="S358" s="85"/>
    </row>
    <row r="359" spans="1:19" s="1018" customFormat="1" ht="15.75">
      <c r="A359" s="79"/>
      <c r="B359" s="80"/>
      <c r="C359" s="80"/>
      <c r="D359" s="80"/>
      <c r="E359" s="80"/>
      <c r="F359" s="80"/>
      <c r="G359" s="80"/>
      <c r="H359" s="80"/>
      <c r="I359" s="80"/>
      <c r="J359" s="80"/>
      <c r="K359" s="80"/>
      <c r="L359" s="80"/>
      <c r="M359" s="80"/>
      <c r="N359" s="80"/>
      <c r="O359" s="80"/>
      <c r="P359" s="80"/>
      <c r="Q359" s="80"/>
      <c r="R359" s="188"/>
      <c r="S359" s="85"/>
    </row>
    <row r="360" spans="1:19" s="1018" customFormat="1" ht="15.75">
      <c r="A360" s="79"/>
      <c r="B360" s="80"/>
      <c r="C360" s="80"/>
      <c r="D360" s="80"/>
      <c r="E360" s="80"/>
      <c r="F360" s="80"/>
      <c r="G360" s="80"/>
      <c r="H360" s="80"/>
      <c r="I360" s="80"/>
      <c r="J360" s="80"/>
      <c r="K360" s="80"/>
      <c r="L360" s="80"/>
      <c r="M360" s="80"/>
      <c r="N360" s="80"/>
      <c r="O360" s="80"/>
      <c r="P360" s="80"/>
      <c r="Q360" s="80"/>
      <c r="R360" s="188"/>
      <c r="S360" s="85"/>
    </row>
    <row r="361" spans="1:19" s="1018" customFormat="1" ht="15.75">
      <c r="A361" s="79"/>
      <c r="B361" s="80"/>
      <c r="C361" s="80"/>
      <c r="D361" s="80"/>
      <c r="E361" s="80"/>
      <c r="F361" s="80"/>
      <c r="G361" s="80"/>
      <c r="H361" s="80"/>
      <c r="I361" s="80"/>
      <c r="J361" s="80"/>
      <c r="K361" s="80"/>
      <c r="L361" s="80"/>
      <c r="M361" s="80"/>
      <c r="N361" s="80"/>
      <c r="O361" s="80"/>
      <c r="P361" s="80"/>
      <c r="Q361" s="80"/>
      <c r="R361" s="188"/>
      <c r="S361" s="85"/>
    </row>
    <row r="362" spans="1:19" s="1018" customFormat="1" ht="15.75">
      <c r="A362" s="79"/>
      <c r="B362" s="80"/>
      <c r="C362" s="80"/>
      <c r="D362" s="80"/>
      <c r="E362" s="80"/>
      <c r="F362" s="80"/>
      <c r="G362" s="80"/>
      <c r="H362" s="80"/>
      <c r="I362" s="80"/>
      <c r="J362" s="80"/>
      <c r="K362" s="80"/>
      <c r="L362" s="80"/>
      <c r="M362" s="80"/>
      <c r="N362" s="80"/>
      <c r="O362" s="80"/>
      <c r="P362" s="80"/>
      <c r="Q362" s="80"/>
      <c r="R362" s="188"/>
      <c r="S362" s="85"/>
    </row>
    <row r="363" spans="1:19" s="1018" customFormat="1" ht="15.75">
      <c r="A363" s="79"/>
      <c r="B363" s="80"/>
      <c r="C363" s="80"/>
      <c r="D363" s="80"/>
      <c r="E363" s="80"/>
      <c r="F363" s="80"/>
      <c r="G363" s="80"/>
      <c r="H363" s="80"/>
      <c r="I363" s="80"/>
      <c r="J363" s="80"/>
      <c r="K363" s="80"/>
      <c r="L363" s="80"/>
      <c r="M363" s="80"/>
      <c r="N363" s="80"/>
      <c r="O363" s="80"/>
      <c r="P363" s="80"/>
      <c r="Q363" s="80"/>
      <c r="R363" s="188"/>
      <c r="S363" s="85"/>
    </row>
    <row r="364" spans="1:19" s="1018" customFormat="1" ht="15.75">
      <c r="A364" s="79"/>
      <c r="B364" s="80"/>
      <c r="C364" s="80"/>
      <c r="D364" s="80"/>
      <c r="E364" s="80"/>
      <c r="F364" s="80"/>
      <c r="G364" s="80"/>
      <c r="H364" s="80"/>
      <c r="I364" s="80"/>
      <c r="J364" s="80"/>
      <c r="K364" s="80"/>
      <c r="L364" s="80"/>
      <c r="M364" s="80"/>
      <c r="N364" s="80"/>
      <c r="O364" s="80"/>
      <c r="P364" s="80"/>
      <c r="Q364" s="80"/>
      <c r="R364" s="188"/>
      <c r="S364" s="85"/>
    </row>
    <row r="365" spans="1:19" s="1018" customFormat="1" ht="15.75">
      <c r="A365" s="79"/>
      <c r="B365" s="80"/>
      <c r="C365" s="80"/>
      <c r="D365" s="80"/>
      <c r="E365" s="80"/>
      <c r="F365" s="80"/>
      <c r="G365" s="80"/>
      <c r="H365" s="80"/>
      <c r="I365" s="80"/>
      <c r="J365" s="80"/>
      <c r="K365" s="80"/>
      <c r="L365" s="80"/>
      <c r="M365" s="80"/>
      <c r="N365" s="80"/>
      <c r="O365" s="80"/>
      <c r="P365" s="80"/>
      <c r="Q365" s="80"/>
      <c r="R365" s="188"/>
      <c r="S365" s="85"/>
    </row>
    <row r="366" spans="1:19" s="1018" customFormat="1" ht="15.75">
      <c r="A366" s="79"/>
      <c r="B366" s="80"/>
      <c r="C366" s="80"/>
      <c r="D366" s="80"/>
      <c r="E366" s="80"/>
      <c r="F366" s="80"/>
      <c r="G366" s="80"/>
      <c r="H366" s="80"/>
      <c r="I366" s="80"/>
      <c r="J366" s="80"/>
      <c r="K366" s="80"/>
      <c r="L366" s="80"/>
      <c r="M366" s="80"/>
      <c r="N366" s="80"/>
      <c r="O366" s="80"/>
      <c r="P366" s="80"/>
      <c r="Q366" s="80"/>
      <c r="R366" s="188"/>
      <c r="S366" s="85"/>
    </row>
    <row r="367" spans="1:19" s="1018" customFormat="1" ht="15.75">
      <c r="A367" s="79"/>
      <c r="B367" s="80"/>
      <c r="C367" s="80"/>
      <c r="D367" s="80"/>
      <c r="E367" s="80"/>
      <c r="F367" s="80"/>
      <c r="G367" s="80"/>
      <c r="H367" s="80"/>
      <c r="I367" s="80"/>
      <c r="J367" s="80"/>
      <c r="K367" s="80"/>
      <c r="L367" s="80"/>
      <c r="M367" s="80"/>
      <c r="N367" s="80"/>
      <c r="O367" s="80"/>
      <c r="P367" s="80"/>
      <c r="Q367" s="80"/>
      <c r="R367" s="188"/>
      <c r="S367" s="85"/>
    </row>
    <row r="368" spans="1:19" s="1018" customFormat="1" ht="15.75">
      <c r="A368" s="79"/>
      <c r="B368" s="80"/>
      <c r="C368" s="80"/>
      <c r="D368" s="80"/>
      <c r="E368" s="80"/>
      <c r="F368" s="80"/>
      <c r="G368" s="80"/>
      <c r="H368" s="80"/>
      <c r="I368" s="80"/>
      <c r="J368" s="80"/>
      <c r="K368" s="80"/>
      <c r="L368" s="80"/>
      <c r="M368" s="80"/>
      <c r="N368" s="80"/>
      <c r="O368" s="80"/>
      <c r="P368" s="80"/>
      <c r="Q368" s="80"/>
      <c r="R368" s="188"/>
      <c r="S368" s="85"/>
    </row>
    <row r="369" spans="1:19" s="1018" customFormat="1" ht="15.75">
      <c r="A369" s="79"/>
      <c r="B369" s="80"/>
      <c r="C369" s="80"/>
      <c r="D369" s="80"/>
      <c r="E369" s="80"/>
      <c r="F369" s="80"/>
      <c r="G369" s="80"/>
      <c r="H369" s="80"/>
      <c r="I369" s="80"/>
      <c r="J369" s="80"/>
      <c r="K369" s="80"/>
      <c r="L369" s="80"/>
      <c r="M369" s="80"/>
      <c r="N369" s="80"/>
      <c r="O369" s="80"/>
      <c r="P369" s="80"/>
      <c r="Q369" s="80"/>
      <c r="R369" s="188"/>
      <c r="S369" s="85"/>
    </row>
    <row r="370" spans="1:19" s="1018" customFormat="1" ht="15.75">
      <c r="A370" s="79"/>
      <c r="B370" s="80"/>
      <c r="C370" s="80"/>
      <c r="D370" s="80"/>
      <c r="E370" s="80"/>
      <c r="F370" s="80"/>
      <c r="G370" s="80"/>
      <c r="H370" s="80"/>
      <c r="I370" s="80"/>
      <c r="J370" s="80"/>
      <c r="K370" s="80"/>
      <c r="L370" s="80"/>
      <c r="M370" s="80"/>
      <c r="N370" s="80"/>
      <c r="O370" s="80"/>
      <c r="P370" s="80"/>
      <c r="Q370" s="80"/>
      <c r="R370" s="188"/>
      <c r="S370" s="85"/>
    </row>
    <row r="371" spans="1:19" s="1018" customFormat="1" ht="15.75">
      <c r="A371" s="79"/>
      <c r="B371" s="80"/>
      <c r="C371" s="80"/>
      <c r="D371" s="80"/>
      <c r="E371" s="80"/>
      <c r="F371" s="80"/>
      <c r="G371" s="80"/>
      <c r="H371" s="80"/>
      <c r="I371" s="80"/>
      <c r="J371" s="80"/>
      <c r="K371" s="80"/>
      <c r="L371" s="80"/>
      <c r="M371" s="80"/>
      <c r="N371" s="80"/>
      <c r="O371" s="80"/>
      <c r="P371" s="80"/>
      <c r="Q371" s="80"/>
      <c r="R371" s="188"/>
      <c r="S371" s="85"/>
    </row>
    <row r="372" spans="1:19" s="1018" customFormat="1" ht="15.75">
      <c r="A372" s="79"/>
      <c r="B372" s="80"/>
      <c r="C372" s="80"/>
      <c r="D372" s="80"/>
      <c r="E372" s="80"/>
      <c r="F372" s="80"/>
      <c r="G372" s="80"/>
      <c r="H372" s="80"/>
      <c r="I372" s="80"/>
      <c r="J372" s="80"/>
      <c r="K372" s="80"/>
      <c r="L372" s="80"/>
      <c r="M372" s="80"/>
      <c r="N372" s="80"/>
      <c r="O372" s="80"/>
      <c r="P372" s="80"/>
      <c r="Q372" s="80"/>
      <c r="R372" s="188"/>
      <c r="S372" s="85"/>
    </row>
    <row r="373" spans="1:19" s="1018" customFormat="1" ht="15.75">
      <c r="A373" s="79"/>
      <c r="B373" s="80"/>
      <c r="C373" s="80"/>
      <c r="D373" s="80"/>
      <c r="E373" s="80"/>
      <c r="F373" s="80"/>
      <c r="G373" s="80"/>
      <c r="H373" s="80"/>
      <c r="I373" s="80"/>
      <c r="J373" s="80"/>
      <c r="K373" s="80"/>
      <c r="L373" s="80"/>
      <c r="M373" s="80"/>
      <c r="N373" s="80"/>
      <c r="O373" s="80"/>
      <c r="P373" s="80"/>
      <c r="Q373" s="80"/>
      <c r="R373" s="188"/>
      <c r="S373" s="85"/>
    </row>
    <row r="374" spans="1:19" s="1018" customFormat="1" ht="15.75">
      <c r="A374" s="79"/>
      <c r="B374" s="80"/>
      <c r="C374" s="80"/>
      <c r="D374" s="80"/>
      <c r="E374" s="80"/>
      <c r="F374" s="80"/>
      <c r="G374" s="80"/>
      <c r="H374" s="80"/>
      <c r="I374" s="80"/>
      <c r="J374" s="80"/>
      <c r="K374" s="80"/>
      <c r="L374" s="80"/>
      <c r="M374" s="80"/>
      <c r="N374" s="80"/>
      <c r="O374" s="80"/>
      <c r="P374" s="80"/>
      <c r="Q374" s="80"/>
      <c r="R374" s="188"/>
      <c r="S374" s="85"/>
    </row>
    <row r="375" spans="1:19" s="1018" customFormat="1" ht="15.75">
      <c r="A375" s="79"/>
      <c r="B375" s="80"/>
      <c r="C375" s="80"/>
      <c r="D375" s="80"/>
      <c r="E375" s="80"/>
      <c r="F375" s="80"/>
      <c r="G375" s="80"/>
      <c r="H375" s="80"/>
      <c r="I375" s="80"/>
      <c r="J375" s="80"/>
      <c r="K375" s="80"/>
      <c r="L375" s="80"/>
      <c r="M375" s="80"/>
      <c r="N375" s="80"/>
      <c r="O375" s="80"/>
      <c r="P375" s="80"/>
      <c r="Q375" s="80"/>
      <c r="R375" s="188"/>
      <c r="S375" s="85"/>
    </row>
    <row r="376" spans="1:19" s="1018" customFormat="1" ht="15.75">
      <c r="A376" s="79"/>
      <c r="B376" s="80"/>
      <c r="C376" s="80"/>
      <c r="D376" s="80"/>
      <c r="E376" s="80"/>
      <c r="F376" s="80"/>
      <c r="G376" s="80"/>
      <c r="H376" s="80"/>
      <c r="I376" s="80"/>
      <c r="J376" s="80"/>
      <c r="K376" s="80"/>
      <c r="L376" s="80"/>
      <c r="M376" s="80"/>
      <c r="N376" s="80"/>
      <c r="O376" s="80"/>
      <c r="P376" s="80"/>
      <c r="Q376" s="80"/>
      <c r="R376" s="188"/>
      <c r="S376" s="85"/>
    </row>
    <row r="377" spans="1:19" s="1018" customFormat="1" ht="15.75">
      <c r="A377" s="79"/>
      <c r="B377" s="80"/>
      <c r="C377" s="80"/>
      <c r="D377" s="80"/>
      <c r="E377" s="80"/>
      <c r="F377" s="80"/>
      <c r="G377" s="80"/>
      <c r="H377" s="80"/>
      <c r="I377" s="80"/>
      <c r="J377" s="80"/>
      <c r="K377" s="80"/>
      <c r="L377" s="80"/>
      <c r="M377" s="80"/>
      <c r="N377" s="80"/>
      <c r="O377" s="80"/>
      <c r="P377" s="80"/>
      <c r="Q377" s="80"/>
      <c r="R377" s="188"/>
      <c r="S377" s="85"/>
    </row>
    <row r="378" spans="1:19" s="1018" customFormat="1" ht="15.75">
      <c r="A378" s="79"/>
      <c r="B378" s="80"/>
      <c r="C378" s="80"/>
      <c r="D378" s="80"/>
      <c r="E378" s="80"/>
      <c r="F378" s="80"/>
      <c r="G378" s="80"/>
      <c r="H378" s="80"/>
      <c r="I378" s="80"/>
      <c r="J378" s="80"/>
      <c r="K378" s="80"/>
      <c r="L378" s="80"/>
      <c r="M378" s="80"/>
      <c r="N378" s="80"/>
      <c r="O378" s="80"/>
      <c r="P378" s="80"/>
      <c r="Q378" s="80"/>
      <c r="R378" s="188"/>
      <c r="S378" s="85"/>
    </row>
    <row r="379" spans="1:19" s="1018" customFormat="1" ht="15.75">
      <c r="A379" s="79"/>
      <c r="B379" s="80"/>
      <c r="C379" s="80"/>
      <c r="D379" s="80"/>
      <c r="E379" s="80"/>
      <c r="F379" s="80"/>
      <c r="G379" s="80"/>
      <c r="H379" s="80"/>
      <c r="I379" s="80"/>
      <c r="J379" s="80"/>
      <c r="K379" s="80"/>
      <c r="L379" s="80"/>
      <c r="M379" s="80"/>
      <c r="N379" s="80"/>
      <c r="O379" s="80"/>
      <c r="P379" s="80"/>
      <c r="Q379" s="80"/>
      <c r="R379" s="188"/>
      <c r="S379" s="85"/>
    </row>
    <row r="380" spans="1:19" s="1018" customFormat="1" ht="15.75">
      <c r="A380" s="79"/>
      <c r="B380" s="80"/>
      <c r="C380" s="80"/>
      <c r="D380" s="80"/>
      <c r="E380" s="80"/>
      <c r="F380" s="80"/>
      <c r="G380" s="80"/>
      <c r="H380" s="80"/>
      <c r="I380" s="80"/>
      <c r="J380" s="80"/>
      <c r="K380" s="80"/>
      <c r="L380" s="80"/>
      <c r="M380" s="80"/>
      <c r="N380" s="80"/>
      <c r="O380" s="80"/>
      <c r="P380" s="80"/>
      <c r="Q380" s="80"/>
      <c r="R380" s="188"/>
      <c r="S380" s="85"/>
    </row>
    <row r="381" spans="1:19" s="1018" customFormat="1" ht="15.75">
      <c r="A381" s="79"/>
      <c r="B381" s="80"/>
      <c r="C381" s="80"/>
      <c r="D381" s="80"/>
      <c r="E381" s="80"/>
      <c r="F381" s="80"/>
      <c r="G381" s="80"/>
      <c r="H381" s="80"/>
      <c r="I381" s="80"/>
      <c r="J381" s="80"/>
      <c r="K381" s="80"/>
      <c r="L381" s="80"/>
      <c r="M381" s="80"/>
      <c r="N381" s="80"/>
      <c r="O381" s="80"/>
      <c r="P381" s="80"/>
      <c r="Q381" s="80"/>
      <c r="R381" s="188"/>
      <c r="S381" s="85"/>
    </row>
    <row r="382" spans="1:19" s="1018" customFormat="1" ht="15.75">
      <c r="A382" s="79"/>
      <c r="B382" s="80"/>
      <c r="C382" s="80"/>
      <c r="D382" s="80"/>
      <c r="E382" s="80"/>
      <c r="F382" s="80"/>
      <c r="G382" s="80"/>
      <c r="H382" s="80"/>
      <c r="I382" s="80"/>
      <c r="J382" s="80"/>
      <c r="K382" s="80"/>
      <c r="L382" s="80"/>
      <c r="M382" s="80"/>
      <c r="N382" s="80"/>
      <c r="O382" s="80"/>
      <c r="P382" s="80"/>
      <c r="Q382" s="80"/>
      <c r="R382" s="188"/>
      <c r="S382" s="85"/>
    </row>
    <row r="383" spans="1:19" s="1018" customFormat="1" ht="15.75">
      <c r="A383" s="79"/>
      <c r="B383" s="80"/>
      <c r="C383" s="80"/>
      <c r="D383" s="80"/>
      <c r="E383" s="80"/>
      <c r="F383" s="80"/>
      <c r="G383" s="80"/>
      <c r="H383" s="80"/>
      <c r="I383" s="80"/>
      <c r="J383" s="80"/>
      <c r="K383" s="80"/>
      <c r="L383" s="80"/>
      <c r="M383" s="80"/>
      <c r="N383" s="80"/>
      <c r="O383" s="80"/>
      <c r="P383" s="80"/>
      <c r="Q383" s="80"/>
      <c r="R383" s="188"/>
      <c r="S383" s="85"/>
    </row>
    <row r="384" spans="1:19" s="1018" customFormat="1" ht="15.75">
      <c r="A384" s="79"/>
      <c r="B384" s="80"/>
      <c r="C384" s="80"/>
      <c r="D384" s="80"/>
      <c r="E384" s="80"/>
      <c r="F384" s="80"/>
      <c r="G384" s="80"/>
      <c r="H384" s="80"/>
      <c r="I384" s="80"/>
      <c r="J384" s="80"/>
      <c r="K384" s="80"/>
      <c r="L384" s="80"/>
      <c r="M384" s="80"/>
      <c r="N384" s="80"/>
      <c r="O384" s="80"/>
      <c r="P384" s="80"/>
      <c r="Q384" s="80"/>
      <c r="R384" s="188"/>
      <c r="S384" s="85"/>
    </row>
    <row r="385" spans="1:19" s="1018" customFormat="1" ht="15.75">
      <c r="A385" s="79"/>
      <c r="B385" s="80"/>
      <c r="C385" s="80"/>
      <c r="D385" s="80"/>
      <c r="E385" s="80"/>
      <c r="F385" s="80"/>
      <c r="G385" s="80"/>
      <c r="H385" s="80"/>
      <c r="I385" s="80"/>
      <c r="J385" s="80"/>
      <c r="K385" s="80"/>
      <c r="L385" s="80"/>
      <c r="M385" s="80"/>
      <c r="N385" s="80"/>
      <c r="O385" s="80"/>
      <c r="P385" s="80"/>
      <c r="Q385" s="80"/>
      <c r="R385" s="188"/>
      <c r="S385" s="85"/>
    </row>
    <row r="386" spans="1:19" s="1018" customFormat="1" ht="15.75">
      <c r="A386" s="79"/>
      <c r="B386" s="80"/>
      <c r="C386" s="80"/>
      <c r="D386" s="80"/>
      <c r="E386" s="80"/>
      <c r="F386" s="80"/>
      <c r="G386" s="80"/>
      <c r="H386" s="80"/>
      <c r="I386" s="80"/>
      <c r="J386" s="80"/>
      <c r="K386" s="80"/>
      <c r="L386" s="80"/>
      <c r="M386" s="80"/>
      <c r="N386" s="80"/>
      <c r="O386" s="80"/>
      <c r="P386" s="80"/>
      <c r="Q386" s="80"/>
      <c r="R386" s="188"/>
      <c r="S386" s="85"/>
    </row>
    <row r="387" spans="1:19" s="1018" customFormat="1" ht="15.75">
      <c r="A387" s="79"/>
      <c r="B387" s="80"/>
      <c r="C387" s="80"/>
      <c r="D387" s="80"/>
      <c r="E387" s="80"/>
      <c r="F387" s="80"/>
      <c r="G387" s="80"/>
      <c r="H387" s="80"/>
      <c r="I387" s="80"/>
      <c r="J387" s="80"/>
      <c r="K387" s="80"/>
      <c r="L387" s="80"/>
      <c r="M387" s="80"/>
      <c r="N387" s="80"/>
      <c r="O387" s="80"/>
      <c r="P387" s="80"/>
      <c r="Q387" s="80"/>
      <c r="R387" s="188"/>
      <c r="S387" s="85"/>
    </row>
    <row r="388" spans="1:19" s="1018" customFormat="1" ht="15.75">
      <c r="A388" s="79"/>
      <c r="B388" s="80"/>
      <c r="C388" s="80"/>
      <c r="D388" s="80"/>
      <c r="E388" s="80"/>
      <c r="F388" s="80"/>
      <c r="G388" s="80"/>
      <c r="H388" s="80"/>
      <c r="I388" s="80"/>
      <c r="J388" s="80"/>
      <c r="K388" s="80"/>
      <c r="L388" s="80"/>
      <c r="M388" s="80"/>
      <c r="N388" s="80"/>
      <c r="O388" s="80"/>
      <c r="P388" s="80"/>
      <c r="Q388" s="80"/>
      <c r="R388" s="188"/>
      <c r="S388" s="85"/>
    </row>
    <row r="389" spans="1:19" s="1018" customFormat="1" ht="15.75">
      <c r="A389" s="79"/>
      <c r="B389" s="80"/>
      <c r="C389" s="80"/>
      <c r="D389" s="80"/>
      <c r="E389" s="80"/>
      <c r="F389" s="80"/>
      <c r="G389" s="80"/>
      <c r="H389" s="80"/>
      <c r="I389" s="80"/>
      <c r="J389" s="80"/>
      <c r="K389" s="80"/>
      <c r="L389" s="80"/>
      <c r="M389" s="80"/>
      <c r="N389" s="80"/>
      <c r="O389" s="80"/>
      <c r="P389" s="80"/>
      <c r="Q389" s="80"/>
      <c r="R389" s="188"/>
      <c r="S389" s="85"/>
    </row>
    <row r="390" spans="1:19" s="1018" customFormat="1" ht="15.75">
      <c r="A390" s="79"/>
      <c r="B390" s="80"/>
      <c r="C390" s="80"/>
      <c r="D390" s="80"/>
      <c r="E390" s="80"/>
      <c r="F390" s="80"/>
      <c r="G390" s="80"/>
      <c r="H390" s="80"/>
      <c r="I390" s="80"/>
      <c r="J390" s="80"/>
      <c r="K390" s="80"/>
      <c r="L390" s="80"/>
      <c r="M390" s="80"/>
      <c r="N390" s="80"/>
      <c r="O390" s="80"/>
      <c r="P390" s="80"/>
      <c r="Q390" s="80"/>
      <c r="R390" s="188"/>
      <c r="S390" s="85"/>
    </row>
    <row r="391" spans="1:19" s="1018" customFormat="1" ht="15.75">
      <c r="A391" s="79"/>
      <c r="B391" s="80"/>
      <c r="C391" s="80"/>
      <c r="D391" s="80"/>
      <c r="E391" s="80"/>
      <c r="F391" s="80"/>
      <c r="G391" s="80"/>
      <c r="H391" s="80"/>
      <c r="I391" s="80"/>
      <c r="J391" s="80"/>
      <c r="K391" s="80"/>
      <c r="L391" s="80"/>
      <c r="M391" s="80"/>
      <c r="N391" s="80"/>
      <c r="O391" s="80"/>
      <c r="P391" s="80"/>
      <c r="Q391" s="80"/>
      <c r="R391" s="188"/>
      <c r="S391" s="85"/>
    </row>
    <row r="392" spans="1:19" s="1018" customFormat="1" ht="15.75">
      <c r="A392" s="79"/>
      <c r="B392" s="80"/>
      <c r="C392" s="80"/>
      <c r="D392" s="80"/>
      <c r="E392" s="80"/>
      <c r="F392" s="80"/>
      <c r="G392" s="80"/>
      <c r="H392" s="80"/>
      <c r="I392" s="80"/>
      <c r="J392" s="80"/>
      <c r="K392" s="80"/>
      <c r="L392" s="80"/>
      <c r="M392" s="80"/>
      <c r="N392" s="80"/>
      <c r="O392" s="80"/>
      <c r="P392" s="80"/>
      <c r="Q392" s="80"/>
      <c r="R392" s="188"/>
      <c r="S392" s="85"/>
    </row>
    <row r="393" spans="1:19" s="1018" customFormat="1" ht="15.75">
      <c r="A393" s="79"/>
      <c r="B393" s="80"/>
      <c r="C393" s="80"/>
      <c r="D393" s="80"/>
      <c r="E393" s="80"/>
      <c r="F393" s="80"/>
      <c r="G393" s="80"/>
      <c r="H393" s="80"/>
      <c r="I393" s="80"/>
      <c r="J393" s="80"/>
      <c r="K393" s="80"/>
      <c r="L393" s="80"/>
      <c r="M393" s="80"/>
      <c r="N393" s="80"/>
      <c r="O393" s="80"/>
      <c r="P393" s="80"/>
      <c r="Q393" s="80"/>
      <c r="R393" s="188"/>
      <c r="S393" s="85"/>
    </row>
    <row r="394" spans="1:19" s="1018" customFormat="1" ht="15.75">
      <c r="A394" s="79"/>
      <c r="B394" s="80"/>
      <c r="C394" s="80"/>
      <c r="D394" s="80"/>
      <c r="E394" s="80"/>
      <c r="F394" s="80"/>
      <c r="G394" s="80"/>
      <c r="H394" s="80"/>
      <c r="I394" s="80"/>
      <c r="J394" s="80"/>
      <c r="K394" s="80"/>
      <c r="L394" s="80"/>
      <c r="M394" s="80"/>
      <c r="N394" s="80"/>
      <c r="O394" s="80"/>
      <c r="P394" s="80"/>
      <c r="Q394" s="80"/>
      <c r="R394" s="188"/>
      <c r="S394" s="85"/>
    </row>
    <row r="395" spans="1:19" s="1018" customFormat="1" ht="15.75">
      <c r="A395" s="79"/>
      <c r="B395" s="80"/>
      <c r="C395" s="80"/>
      <c r="D395" s="80"/>
      <c r="E395" s="80"/>
      <c r="F395" s="80"/>
      <c r="G395" s="80"/>
      <c r="H395" s="80"/>
      <c r="I395" s="80"/>
      <c r="J395" s="80"/>
      <c r="K395" s="80"/>
      <c r="L395" s="80"/>
      <c r="M395" s="80"/>
      <c r="N395" s="80"/>
      <c r="O395" s="80"/>
      <c r="P395" s="80"/>
      <c r="Q395" s="80"/>
      <c r="R395" s="188"/>
      <c r="S395" s="85"/>
    </row>
    <row r="396" spans="1:19" s="1018" customFormat="1" ht="15.75">
      <c r="A396" s="79"/>
      <c r="B396" s="80"/>
      <c r="C396" s="80"/>
      <c r="D396" s="80"/>
      <c r="E396" s="80"/>
      <c r="F396" s="80"/>
      <c r="G396" s="80"/>
      <c r="H396" s="80"/>
      <c r="I396" s="80"/>
      <c r="J396" s="80"/>
      <c r="K396" s="80"/>
      <c r="L396" s="80"/>
      <c r="M396" s="80"/>
      <c r="N396" s="80"/>
      <c r="O396" s="80"/>
      <c r="P396" s="80"/>
      <c r="Q396" s="80"/>
      <c r="R396" s="188"/>
      <c r="S396" s="85"/>
    </row>
    <row r="397" spans="1:19" s="1018" customFormat="1" ht="15.75">
      <c r="A397" s="79"/>
      <c r="B397" s="80"/>
      <c r="C397" s="80"/>
      <c r="D397" s="80"/>
      <c r="E397" s="80"/>
      <c r="F397" s="80"/>
      <c r="G397" s="80"/>
      <c r="H397" s="80"/>
      <c r="I397" s="80"/>
      <c r="J397" s="80"/>
      <c r="K397" s="80"/>
      <c r="L397" s="80"/>
      <c r="M397" s="80"/>
      <c r="N397" s="80"/>
      <c r="O397" s="80"/>
      <c r="P397" s="80"/>
      <c r="Q397" s="80"/>
      <c r="R397" s="188"/>
      <c r="S397" s="85"/>
    </row>
    <row r="398" spans="1:19" s="1018" customFormat="1" ht="15.75">
      <c r="A398" s="79"/>
      <c r="B398" s="80"/>
      <c r="C398" s="80"/>
      <c r="D398" s="80"/>
      <c r="E398" s="80"/>
      <c r="F398" s="80"/>
      <c r="G398" s="80"/>
      <c r="H398" s="80"/>
      <c r="I398" s="80"/>
      <c r="J398" s="80"/>
      <c r="K398" s="80"/>
      <c r="L398" s="80"/>
      <c r="M398" s="80"/>
      <c r="N398" s="80"/>
      <c r="O398" s="80"/>
      <c r="P398" s="80"/>
      <c r="Q398" s="80"/>
      <c r="R398" s="188"/>
      <c r="S398" s="85"/>
    </row>
    <row r="399" spans="1:19" s="1018" customFormat="1" ht="15.75">
      <c r="A399" s="79"/>
      <c r="B399" s="80"/>
      <c r="C399" s="80"/>
      <c r="D399" s="80"/>
      <c r="E399" s="80"/>
      <c r="F399" s="80"/>
      <c r="G399" s="80"/>
      <c r="H399" s="80"/>
      <c r="I399" s="80"/>
      <c r="J399" s="80"/>
      <c r="K399" s="80"/>
      <c r="L399" s="80"/>
      <c r="M399" s="80"/>
      <c r="N399" s="80"/>
      <c r="O399" s="80"/>
      <c r="P399" s="80"/>
      <c r="Q399" s="80"/>
      <c r="R399" s="188"/>
      <c r="S399" s="85"/>
    </row>
    <row r="400" spans="1:19" s="1018" customFormat="1" ht="15.75">
      <c r="A400" s="79"/>
      <c r="B400" s="80"/>
      <c r="C400" s="80"/>
      <c r="D400" s="80"/>
      <c r="E400" s="80"/>
      <c r="F400" s="80"/>
      <c r="G400" s="80"/>
      <c r="H400" s="80"/>
      <c r="I400" s="80"/>
      <c r="J400" s="80"/>
      <c r="K400" s="80"/>
      <c r="L400" s="80"/>
      <c r="M400" s="80"/>
      <c r="N400" s="80"/>
      <c r="O400" s="80"/>
      <c r="P400" s="80"/>
      <c r="Q400" s="80"/>
      <c r="R400" s="188"/>
      <c r="S400" s="85"/>
    </row>
    <row r="401" spans="1:19" s="1018" customFormat="1" ht="15.75">
      <c r="A401" s="79"/>
      <c r="B401" s="80"/>
      <c r="C401" s="80"/>
      <c r="D401" s="80"/>
      <c r="E401" s="80"/>
      <c r="F401" s="80"/>
      <c r="G401" s="80"/>
      <c r="H401" s="80"/>
      <c r="I401" s="80"/>
      <c r="J401" s="80"/>
      <c r="K401" s="80"/>
      <c r="L401" s="80"/>
      <c r="M401" s="80"/>
      <c r="N401" s="80"/>
      <c r="O401" s="80"/>
      <c r="P401" s="80"/>
      <c r="Q401" s="80"/>
      <c r="R401" s="188"/>
      <c r="S401" s="85"/>
    </row>
    <row r="402" spans="1:19" s="1018" customFormat="1" ht="15.75">
      <c r="A402" s="79"/>
      <c r="B402" s="80"/>
      <c r="C402" s="80"/>
      <c r="D402" s="80"/>
      <c r="E402" s="80"/>
      <c r="F402" s="80"/>
      <c r="G402" s="80"/>
      <c r="H402" s="80"/>
      <c r="I402" s="80"/>
      <c r="J402" s="80"/>
      <c r="K402" s="80"/>
      <c r="L402" s="80"/>
      <c r="M402" s="80"/>
      <c r="N402" s="80"/>
      <c r="O402" s="80"/>
      <c r="P402" s="80"/>
      <c r="Q402" s="80"/>
      <c r="R402" s="188"/>
      <c r="S402" s="85"/>
    </row>
    <row r="403" spans="1:19" s="1018" customFormat="1" ht="15.75">
      <c r="A403" s="79"/>
      <c r="B403" s="80"/>
      <c r="C403" s="80"/>
      <c r="D403" s="80"/>
      <c r="E403" s="80"/>
      <c r="F403" s="80"/>
      <c r="G403" s="80"/>
      <c r="H403" s="80"/>
      <c r="I403" s="80"/>
      <c r="J403" s="80"/>
      <c r="K403" s="80"/>
      <c r="L403" s="80"/>
      <c r="M403" s="80"/>
      <c r="N403" s="80"/>
      <c r="O403" s="80"/>
      <c r="P403" s="80"/>
      <c r="Q403" s="80"/>
      <c r="R403" s="188"/>
      <c r="S403" s="85"/>
    </row>
    <row r="404" spans="1:19" s="1018" customFormat="1" ht="15.75">
      <c r="A404" s="79"/>
      <c r="B404" s="80"/>
      <c r="C404" s="80"/>
      <c r="D404" s="80"/>
      <c r="E404" s="80"/>
      <c r="F404" s="80"/>
      <c r="G404" s="80"/>
      <c r="H404" s="80"/>
      <c r="I404" s="80"/>
      <c r="J404" s="80"/>
      <c r="K404" s="80"/>
      <c r="L404" s="80"/>
      <c r="M404" s="80"/>
      <c r="N404" s="80"/>
      <c r="O404" s="80"/>
      <c r="P404" s="80"/>
      <c r="Q404" s="80"/>
      <c r="R404" s="188"/>
      <c r="S404" s="85"/>
    </row>
    <row r="405" spans="1:19" s="1018" customFormat="1" ht="15.75">
      <c r="A405" s="79"/>
      <c r="B405" s="80"/>
      <c r="C405" s="80"/>
      <c r="D405" s="80"/>
      <c r="E405" s="80"/>
      <c r="F405" s="80"/>
      <c r="G405" s="80"/>
      <c r="H405" s="80"/>
      <c r="I405" s="80"/>
      <c r="J405" s="80"/>
      <c r="K405" s="80"/>
      <c r="L405" s="80"/>
      <c r="M405" s="80"/>
      <c r="N405" s="80"/>
      <c r="O405" s="80"/>
      <c r="P405" s="80"/>
      <c r="Q405" s="80"/>
      <c r="R405" s="188"/>
      <c r="S405" s="85"/>
    </row>
    <row r="406" spans="1:19" s="1018" customFormat="1" ht="15.75">
      <c r="A406" s="79"/>
      <c r="B406" s="80"/>
      <c r="C406" s="80"/>
      <c r="D406" s="80"/>
      <c r="E406" s="80"/>
      <c r="F406" s="80"/>
      <c r="G406" s="80"/>
      <c r="H406" s="80"/>
      <c r="I406" s="80"/>
      <c r="J406" s="80"/>
      <c r="K406" s="80"/>
      <c r="L406" s="80"/>
      <c r="M406" s="80"/>
      <c r="N406" s="80"/>
      <c r="O406" s="80"/>
      <c r="P406" s="80"/>
      <c r="Q406" s="80"/>
      <c r="R406" s="188"/>
      <c r="S406" s="85"/>
    </row>
    <row r="407" spans="1:19" s="1018" customFormat="1" ht="15.75">
      <c r="A407" s="79"/>
      <c r="B407" s="80"/>
      <c r="C407" s="80"/>
      <c r="D407" s="80"/>
      <c r="E407" s="80"/>
      <c r="F407" s="80"/>
      <c r="G407" s="80"/>
      <c r="H407" s="80"/>
      <c r="I407" s="80"/>
      <c r="J407" s="80"/>
      <c r="K407" s="80"/>
      <c r="L407" s="80"/>
      <c r="M407" s="80"/>
      <c r="N407" s="80"/>
      <c r="O407" s="80"/>
      <c r="P407" s="80"/>
      <c r="Q407" s="80"/>
      <c r="R407" s="188"/>
      <c r="S407" s="85"/>
    </row>
    <row r="408" spans="1:19" s="1018" customFormat="1" ht="15.75">
      <c r="A408" s="79"/>
      <c r="B408" s="80"/>
      <c r="C408" s="80"/>
      <c r="D408" s="80"/>
      <c r="E408" s="80"/>
      <c r="F408" s="80"/>
      <c r="G408" s="80"/>
      <c r="H408" s="80"/>
      <c r="I408" s="80"/>
      <c r="J408" s="80"/>
      <c r="K408" s="80"/>
      <c r="L408" s="80"/>
      <c r="M408" s="80"/>
      <c r="N408" s="80"/>
      <c r="O408" s="80"/>
      <c r="P408" s="80"/>
      <c r="Q408" s="80"/>
      <c r="R408" s="188"/>
      <c r="S408" s="85"/>
    </row>
    <row r="409" spans="1:19" s="1018" customFormat="1" ht="15.75">
      <c r="A409" s="79"/>
      <c r="B409" s="80"/>
      <c r="C409" s="80"/>
      <c r="D409" s="80"/>
      <c r="E409" s="80"/>
      <c r="F409" s="80"/>
      <c r="G409" s="80"/>
      <c r="H409" s="80"/>
      <c r="I409" s="80"/>
      <c r="J409" s="80"/>
      <c r="K409" s="80"/>
      <c r="L409" s="80"/>
      <c r="M409" s="80"/>
      <c r="N409" s="80"/>
      <c r="O409" s="80"/>
      <c r="P409" s="80"/>
      <c r="Q409" s="80"/>
      <c r="R409" s="188"/>
      <c r="S409" s="85"/>
    </row>
    <row r="410" spans="1:19" s="1018" customFormat="1" ht="15.75">
      <c r="A410" s="79"/>
      <c r="B410" s="80"/>
      <c r="C410" s="80"/>
      <c r="D410" s="80"/>
      <c r="E410" s="80"/>
      <c r="F410" s="80"/>
      <c r="G410" s="80"/>
      <c r="H410" s="80"/>
      <c r="I410" s="80"/>
      <c r="J410" s="80"/>
      <c r="K410" s="80"/>
      <c r="L410" s="80"/>
      <c r="M410" s="80"/>
      <c r="N410" s="80"/>
      <c r="O410" s="80"/>
      <c r="P410" s="80"/>
      <c r="Q410" s="80"/>
      <c r="R410" s="188"/>
      <c r="S410" s="85"/>
    </row>
    <row r="411" spans="1:19" s="1018" customFormat="1" ht="15.75">
      <c r="A411" s="79"/>
      <c r="B411" s="80"/>
      <c r="C411" s="80"/>
      <c r="D411" s="80"/>
      <c r="E411" s="80"/>
      <c r="F411" s="80"/>
      <c r="G411" s="80"/>
      <c r="H411" s="80"/>
      <c r="I411" s="80"/>
      <c r="J411" s="80"/>
      <c r="K411" s="80"/>
      <c r="L411" s="80"/>
      <c r="M411" s="80"/>
      <c r="N411" s="80"/>
      <c r="O411" s="80"/>
      <c r="P411" s="80"/>
      <c r="Q411" s="80"/>
      <c r="R411" s="188"/>
      <c r="S411" s="85"/>
    </row>
    <row r="412" spans="1:19" s="1018" customFormat="1" ht="15.75">
      <c r="A412" s="79"/>
      <c r="B412" s="80"/>
      <c r="C412" s="80"/>
      <c r="D412" s="80"/>
      <c r="E412" s="80"/>
      <c r="F412" s="80"/>
      <c r="G412" s="80"/>
      <c r="H412" s="80"/>
      <c r="I412" s="80"/>
      <c r="J412" s="80"/>
      <c r="K412" s="80"/>
      <c r="L412" s="80"/>
      <c r="M412" s="80"/>
      <c r="N412" s="80"/>
      <c r="O412" s="80"/>
      <c r="P412" s="80"/>
      <c r="Q412" s="80"/>
      <c r="R412" s="188"/>
      <c r="S412" s="85"/>
    </row>
    <row r="413" spans="1:19" s="1018" customFormat="1" ht="15.75">
      <c r="A413" s="79"/>
      <c r="B413" s="80"/>
      <c r="C413" s="80"/>
      <c r="D413" s="80"/>
      <c r="E413" s="80"/>
      <c r="F413" s="80"/>
      <c r="G413" s="80"/>
      <c r="H413" s="80"/>
      <c r="I413" s="80"/>
      <c r="J413" s="80"/>
      <c r="K413" s="80"/>
      <c r="L413" s="80"/>
      <c r="M413" s="80"/>
      <c r="N413" s="80"/>
      <c r="O413" s="80"/>
      <c r="P413" s="80"/>
      <c r="Q413" s="80"/>
      <c r="R413" s="188"/>
      <c r="S413" s="85"/>
    </row>
    <row r="414" spans="1:19" s="1018" customFormat="1" ht="15.75">
      <c r="A414" s="79"/>
      <c r="B414" s="80"/>
      <c r="C414" s="80"/>
      <c r="D414" s="80"/>
      <c r="E414" s="80"/>
      <c r="F414" s="80"/>
      <c r="G414" s="80"/>
      <c r="H414" s="80"/>
      <c r="I414" s="80"/>
      <c r="J414" s="80"/>
      <c r="K414" s="80"/>
      <c r="L414" s="80"/>
      <c r="M414" s="80"/>
      <c r="N414" s="80"/>
      <c r="O414" s="80"/>
      <c r="P414" s="80"/>
      <c r="Q414" s="80"/>
      <c r="R414" s="188"/>
      <c r="S414" s="85"/>
    </row>
    <row r="415" spans="1:19" s="1018" customFormat="1" ht="15.75">
      <c r="A415" s="79"/>
      <c r="B415" s="80"/>
      <c r="C415" s="80"/>
      <c r="D415" s="80"/>
      <c r="E415" s="80"/>
      <c r="F415" s="80"/>
      <c r="G415" s="80"/>
      <c r="H415" s="80"/>
      <c r="I415" s="80"/>
      <c r="J415" s="80"/>
      <c r="K415" s="80"/>
      <c r="L415" s="80"/>
      <c r="M415" s="80"/>
      <c r="N415" s="80"/>
      <c r="O415" s="80"/>
      <c r="P415" s="80"/>
      <c r="Q415" s="80"/>
      <c r="R415" s="188"/>
      <c r="S415" s="85"/>
    </row>
    <row r="416" spans="1:19" s="1018" customFormat="1" ht="15.75">
      <c r="A416" s="79"/>
      <c r="B416" s="80"/>
      <c r="C416" s="80"/>
      <c r="D416" s="80"/>
      <c r="E416" s="80"/>
      <c r="F416" s="80"/>
      <c r="G416" s="80"/>
      <c r="H416" s="80"/>
      <c r="I416" s="80"/>
      <c r="J416" s="80"/>
      <c r="K416" s="80"/>
      <c r="L416" s="80"/>
      <c r="M416" s="80"/>
      <c r="N416" s="80"/>
      <c r="O416" s="80"/>
      <c r="P416" s="80"/>
      <c r="Q416" s="80"/>
      <c r="R416" s="188"/>
      <c r="S416" s="85"/>
    </row>
    <row r="417" spans="1:19" s="1018" customFormat="1" ht="15.75">
      <c r="A417" s="79"/>
      <c r="B417" s="80"/>
      <c r="C417" s="80"/>
      <c r="D417" s="80"/>
      <c r="E417" s="80"/>
      <c r="F417" s="80"/>
      <c r="G417" s="80"/>
      <c r="H417" s="80"/>
      <c r="I417" s="80"/>
      <c r="J417" s="80"/>
      <c r="K417" s="80"/>
      <c r="L417" s="80"/>
      <c r="M417" s="80"/>
      <c r="N417" s="80"/>
      <c r="O417" s="80"/>
      <c r="P417" s="80"/>
      <c r="Q417" s="80"/>
      <c r="R417" s="188"/>
      <c r="S417" s="85"/>
    </row>
    <row r="418" spans="1:19" s="1018" customFormat="1" ht="15.75">
      <c r="A418" s="79"/>
      <c r="B418" s="80"/>
      <c r="C418" s="80"/>
      <c r="D418" s="80"/>
      <c r="E418" s="80"/>
      <c r="F418" s="80"/>
      <c r="G418" s="80"/>
      <c r="H418" s="80"/>
      <c r="I418" s="80"/>
      <c r="J418" s="80"/>
      <c r="K418" s="80"/>
      <c r="L418" s="80"/>
      <c r="M418" s="80"/>
      <c r="N418" s="80"/>
      <c r="O418" s="80"/>
      <c r="P418" s="80"/>
      <c r="Q418" s="80"/>
      <c r="R418" s="188"/>
      <c r="S418" s="85"/>
    </row>
    <row r="419" spans="1:19" s="1018" customFormat="1" ht="15.75">
      <c r="A419" s="79"/>
      <c r="B419" s="80"/>
      <c r="C419" s="80"/>
      <c r="D419" s="80"/>
      <c r="E419" s="80"/>
      <c r="F419" s="80"/>
      <c r="G419" s="80"/>
      <c r="H419" s="80"/>
      <c r="I419" s="80"/>
      <c r="J419" s="80"/>
      <c r="K419" s="80"/>
      <c r="L419" s="80"/>
      <c r="M419" s="80"/>
      <c r="N419" s="80"/>
      <c r="O419" s="80"/>
      <c r="P419" s="80"/>
      <c r="Q419" s="80"/>
      <c r="R419" s="188"/>
      <c r="S419" s="85"/>
    </row>
    <row r="420" spans="1:19" s="1018" customFormat="1" ht="15.75">
      <c r="A420" s="79"/>
      <c r="B420" s="80"/>
      <c r="C420" s="80"/>
      <c r="D420" s="80"/>
      <c r="E420" s="80"/>
      <c r="F420" s="80"/>
      <c r="G420" s="80"/>
      <c r="H420" s="80"/>
      <c r="I420" s="80"/>
      <c r="J420" s="80"/>
      <c r="K420" s="80"/>
      <c r="L420" s="80"/>
      <c r="M420" s="80"/>
      <c r="N420" s="80"/>
      <c r="O420" s="80"/>
      <c r="P420" s="80"/>
      <c r="Q420" s="80"/>
      <c r="R420" s="188"/>
      <c r="S420" s="85"/>
    </row>
    <row r="421" spans="1:19" s="1018" customFormat="1" ht="15.75">
      <c r="A421" s="79"/>
      <c r="B421" s="80"/>
      <c r="C421" s="80"/>
      <c r="D421" s="80"/>
      <c r="E421" s="80"/>
      <c r="F421" s="80"/>
      <c r="G421" s="80"/>
      <c r="H421" s="80"/>
      <c r="I421" s="80"/>
      <c r="J421" s="80"/>
      <c r="K421" s="80"/>
      <c r="L421" s="80"/>
      <c r="M421" s="80"/>
      <c r="N421" s="80"/>
      <c r="O421" s="80"/>
      <c r="P421" s="80"/>
      <c r="Q421" s="80"/>
      <c r="R421" s="188"/>
      <c r="S421" s="85"/>
    </row>
    <row r="422" spans="1:19" s="1018" customFormat="1" ht="15.75">
      <c r="A422" s="79"/>
      <c r="B422" s="80"/>
      <c r="C422" s="80"/>
      <c r="D422" s="80"/>
      <c r="E422" s="80"/>
      <c r="F422" s="80"/>
      <c r="G422" s="80"/>
      <c r="H422" s="80"/>
      <c r="I422" s="80"/>
      <c r="J422" s="80"/>
      <c r="K422" s="80"/>
      <c r="L422" s="80"/>
      <c r="M422" s="80"/>
      <c r="N422" s="80"/>
      <c r="O422" s="80"/>
      <c r="P422" s="80"/>
      <c r="Q422" s="80"/>
      <c r="R422" s="188"/>
      <c r="S422" s="85"/>
    </row>
    <row r="423" spans="1:19" s="1018" customFormat="1" ht="15.75">
      <c r="A423" s="79"/>
      <c r="B423" s="80"/>
      <c r="C423" s="80"/>
      <c r="D423" s="80"/>
      <c r="E423" s="80"/>
      <c r="F423" s="80"/>
      <c r="G423" s="80"/>
      <c r="H423" s="80"/>
      <c r="I423" s="80"/>
      <c r="J423" s="80"/>
      <c r="K423" s="80"/>
      <c r="L423" s="80"/>
      <c r="M423" s="80"/>
      <c r="N423" s="80"/>
      <c r="O423" s="80"/>
      <c r="P423" s="80"/>
      <c r="Q423" s="80"/>
      <c r="R423" s="188"/>
      <c r="S423" s="85"/>
    </row>
    <row r="424" spans="1:19" s="1018" customFormat="1" ht="15.75">
      <c r="A424" s="79"/>
      <c r="B424" s="80"/>
      <c r="C424" s="80"/>
      <c r="D424" s="80"/>
      <c r="E424" s="80"/>
      <c r="F424" s="80"/>
      <c r="G424" s="80"/>
      <c r="H424" s="80"/>
      <c r="I424" s="80"/>
      <c r="J424" s="80"/>
      <c r="K424" s="80"/>
      <c r="L424" s="80"/>
      <c r="M424" s="80"/>
      <c r="N424" s="80"/>
      <c r="O424" s="80"/>
      <c r="P424" s="80"/>
      <c r="Q424" s="80"/>
      <c r="R424" s="188"/>
      <c r="S424" s="85"/>
    </row>
    <row r="425" spans="1:19" s="1018" customFormat="1" ht="15.75">
      <c r="A425" s="79"/>
      <c r="B425" s="80"/>
      <c r="C425" s="80"/>
      <c r="D425" s="80"/>
      <c r="E425" s="80"/>
      <c r="F425" s="80"/>
      <c r="G425" s="80"/>
      <c r="H425" s="80"/>
      <c r="I425" s="80"/>
      <c r="J425" s="80"/>
      <c r="K425" s="80"/>
      <c r="L425" s="80"/>
      <c r="M425" s="80"/>
      <c r="N425" s="80"/>
      <c r="O425" s="80"/>
      <c r="P425" s="80"/>
      <c r="Q425" s="80"/>
      <c r="R425" s="188"/>
      <c r="S425" s="85"/>
    </row>
    <row r="426" spans="1:19" s="1018" customFormat="1" ht="15.75">
      <c r="A426" s="79"/>
      <c r="B426" s="80"/>
      <c r="C426" s="80"/>
      <c r="D426" s="80"/>
      <c r="E426" s="80"/>
      <c r="F426" s="80"/>
      <c r="G426" s="80"/>
      <c r="H426" s="80"/>
      <c r="I426" s="80"/>
      <c r="J426" s="80"/>
      <c r="K426" s="80"/>
      <c r="L426" s="80"/>
      <c r="M426" s="80"/>
      <c r="N426" s="80"/>
      <c r="O426" s="80"/>
      <c r="P426" s="80"/>
      <c r="Q426" s="80"/>
      <c r="R426" s="188"/>
      <c r="S426" s="85"/>
    </row>
    <row r="427" spans="1:19" s="1018" customFormat="1" ht="15.75">
      <c r="A427" s="79"/>
      <c r="B427" s="80"/>
      <c r="C427" s="80"/>
      <c r="D427" s="80"/>
      <c r="E427" s="80"/>
      <c r="F427" s="80"/>
      <c r="G427" s="80"/>
      <c r="H427" s="80"/>
      <c r="I427" s="80"/>
      <c r="J427" s="80"/>
      <c r="K427" s="80"/>
      <c r="L427" s="80"/>
      <c r="M427" s="80"/>
      <c r="N427" s="80"/>
      <c r="O427" s="80"/>
      <c r="P427" s="80"/>
      <c r="Q427" s="80"/>
      <c r="R427" s="188"/>
      <c r="S427" s="85"/>
    </row>
    <row r="428" spans="1:19" s="1018" customFormat="1" ht="15.75">
      <c r="A428" s="79"/>
      <c r="B428" s="80"/>
      <c r="C428" s="80"/>
      <c r="D428" s="80"/>
      <c r="E428" s="80"/>
      <c r="F428" s="80"/>
      <c r="G428" s="80"/>
      <c r="H428" s="80"/>
      <c r="I428" s="80"/>
      <c r="J428" s="80"/>
      <c r="K428" s="80"/>
      <c r="L428" s="80"/>
      <c r="M428" s="80"/>
      <c r="N428" s="80"/>
      <c r="O428" s="80"/>
      <c r="P428" s="80"/>
      <c r="Q428" s="80"/>
      <c r="R428" s="188"/>
      <c r="S428" s="85"/>
    </row>
    <row r="429" spans="1:19" s="1018" customFormat="1" ht="15.75">
      <c r="A429" s="79"/>
      <c r="B429" s="80"/>
      <c r="C429" s="80"/>
      <c r="D429" s="80"/>
      <c r="E429" s="80"/>
      <c r="F429" s="80"/>
      <c r="G429" s="80"/>
      <c r="H429" s="80"/>
      <c r="I429" s="80"/>
      <c r="J429" s="80"/>
      <c r="K429" s="80"/>
      <c r="L429" s="80"/>
      <c r="M429" s="80"/>
      <c r="N429" s="80"/>
      <c r="O429" s="80"/>
      <c r="P429" s="80"/>
      <c r="Q429" s="80"/>
      <c r="R429" s="188"/>
      <c r="S429" s="85"/>
    </row>
    <row r="430" spans="1:19" s="1018" customFormat="1" ht="15.75">
      <c r="A430" s="79"/>
      <c r="B430" s="80"/>
      <c r="C430" s="80"/>
      <c r="D430" s="80"/>
      <c r="E430" s="80"/>
      <c r="F430" s="80"/>
      <c r="G430" s="80"/>
      <c r="H430" s="80"/>
      <c r="I430" s="80"/>
      <c r="J430" s="80"/>
      <c r="K430" s="80"/>
      <c r="L430" s="80"/>
      <c r="M430" s="80"/>
      <c r="N430" s="80"/>
      <c r="O430" s="80"/>
      <c r="P430" s="80"/>
      <c r="Q430" s="80"/>
      <c r="R430" s="188"/>
      <c r="S430" s="85"/>
    </row>
    <row r="431" spans="1:19" s="1018" customFormat="1" ht="15.75">
      <c r="A431" s="79"/>
      <c r="B431" s="80"/>
      <c r="C431" s="80"/>
      <c r="D431" s="80"/>
      <c r="E431" s="80"/>
      <c r="F431" s="80"/>
      <c r="G431" s="80"/>
      <c r="H431" s="80"/>
      <c r="I431" s="80"/>
      <c r="J431" s="80"/>
      <c r="K431" s="80"/>
      <c r="L431" s="80"/>
      <c r="M431" s="80"/>
      <c r="N431" s="80"/>
      <c r="O431" s="80"/>
      <c r="P431" s="80"/>
      <c r="Q431" s="80"/>
      <c r="R431" s="188"/>
      <c r="S431" s="85"/>
    </row>
    <row r="432" spans="1:19" s="1018" customFormat="1" ht="15.75">
      <c r="A432" s="79"/>
      <c r="B432" s="80"/>
      <c r="C432" s="80"/>
      <c r="D432" s="80"/>
      <c r="E432" s="80"/>
      <c r="F432" s="80"/>
      <c r="G432" s="80"/>
      <c r="H432" s="80"/>
      <c r="I432" s="80"/>
      <c r="J432" s="80"/>
      <c r="K432" s="80"/>
      <c r="L432" s="80"/>
      <c r="M432" s="80"/>
      <c r="N432" s="80"/>
      <c r="O432" s="80"/>
      <c r="P432" s="80"/>
      <c r="Q432" s="80"/>
      <c r="R432" s="188"/>
      <c r="S432" s="85"/>
    </row>
    <row r="433" spans="1:19" s="1018" customFormat="1" ht="15.75">
      <c r="A433" s="79"/>
      <c r="B433" s="80"/>
      <c r="C433" s="80"/>
      <c r="D433" s="80"/>
      <c r="E433" s="80"/>
      <c r="F433" s="80"/>
      <c r="G433" s="80"/>
      <c r="H433" s="80"/>
      <c r="I433" s="80"/>
      <c r="J433" s="80"/>
      <c r="K433" s="80"/>
      <c r="L433" s="80"/>
      <c r="M433" s="80"/>
      <c r="N433" s="80"/>
      <c r="O433" s="80"/>
      <c r="P433" s="80"/>
      <c r="Q433" s="80"/>
      <c r="R433" s="188"/>
      <c r="S433" s="85"/>
    </row>
    <row r="434" spans="1:19" s="1018" customFormat="1" ht="15.75">
      <c r="A434" s="79"/>
      <c r="B434" s="80"/>
      <c r="C434" s="80"/>
      <c r="D434" s="80"/>
      <c r="E434" s="80"/>
      <c r="F434" s="80"/>
      <c r="G434" s="80"/>
      <c r="H434" s="80"/>
      <c r="I434" s="80"/>
      <c r="J434" s="80"/>
      <c r="K434" s="80"/>
      <c r="L434" s="80"/>
      <c r="M434" s="80"/>
      <c r="N434" s="80"/>
      <c r="O434" s="80"/>
      <c r="P434" s="80"/>
      <c r="Q434" s="80"/>
      <c r="R434" s="188"/>
      <c r="S434" s="85"/>
    </row>
    <row r="435" spans="1:19" s="1018" customFormat="1" ht="15.75">
      <c r="A435" s="79"/>
      <c r="B435" s="80"/>
      <c r="C435" s="80"/>
      <c r="D435" s="80"/>
      <c r="E435" s="80"/>
      <c r="F435" s="80"/>
      <c r="G435" s="80"/>
      <c r="H435" s="80"/>
      <c r="I435" s="80"/>
      <c r="J435" s="80"/>
      <c r="K435" s="80"/>
      <c r="L435" s="80"/>
      <c r="M435" s="80"/>
      <c r="N435" s="80"/>
      <c r="O435" s="80"/>
      <c r="P435" s="80"/>
      <c r="Q435" s="80"/>
      <c r="R435" s="188"/>
      <c r="S435" s="85"/>
    </row>
    <row r="436" spans="1:19" s="1018" customFormat="1" ht="15.75">
      <c r="A436" s="79"/>
      <c r="B436" s="80"/>
      <c r="C436" s="80"/>
      <c r="D436" s="80"/>
      <c r="E436" s="80"/>
      <c r="F436" s="80"/>
      <c r="G436" s="80"/>
      <c r="H436" s="80"/>
      <c r="I436" s="80"/>
      <c r="J436" s="80"/>
      <c r="K436" s="80"/>
      <c r="L436" s="80"/>
      <c r="M436" s="80"/>
      <c r="N436" s="80"/>
      <c r="O436" s="80"/>
      <c r="P436" s="80"/>
      <c r="Q436" s="80"/>
      <c r="R436" s="188"/>
      <c r="S436" s="85"/>
    </row>
    <row r="437" spans="1:19" s="1018" customFormat="1" ht="15.75">
      <c r="A437" s="79"/>
      <c r="B437" s="80"/>
      <c r="C437" s="80"/>
      <c r="D437" s="80"/>
      <c r="E437" s="80"/>
      <c r="F437" s="80"/>
      <c r="G437" s="80"/>
      <c r="H437" s="80"/>
      <c r="I437" s="80"/>
      <c r="J437" s="80"/>
      <c r="K437" s="80"/>
      <c r="L437" s="80"/>
      <c r="M437" s="80"/>
      <c r="N437" s="80"/>
      <c r="O437" s="80"/>
      <c r="P437" s="80"/>
      <c r="Q437" s="80"/>
      <c r="R437" s="188"/>
      <c r="S437" s="85"/>
    </row>
    <row r="438" spans="1:19" s="1018" customFormat="1" ht="15.75">
      <c r="A438" s="79"/>
      <c r="B438" s="80"/>
      <c r="C438" s="80"/>
      <c r="D438" s="80"/>
      <c r="E438" s="80"/>
      <c r="F438" s="80"/>
      <c r="G438" s="80"/>
      <c r="H438" s="80"/>
      <c r="I438" s="80"/>
      <c r="J438" s="80"/>
      <c r="K438" s="80"/>
      <c r="L438" s="80"/>
      <c r="M438" s="80"/>
      <c r="N438" s="80"/>
      <c r="O438" s="80"/>
      <c r="P438" s="80"/>
      <c r="Q438" s="80"/>
      <c r="R438" s="188"/>
      <c r="S438" s="85"/>
    </row>
    <row r="439" spans="1:19" s="1018" customFormat="1" ht="15.75">
      <c r="A439" s="79"/>
      <c r="B439" s="80"/>
      <c r="C439" s="80"/>
      <c r="D439" s="80"/>
      <c r="E439" s="80"/>
      <c r="F439" s="80"/>
      <c r="G439" s="80"/>
      <c r="H439" s="80"/>
      <c r="I439" s="80"/>
      <c r="J439" s="80"/>
      <c r="K439" s="80"/>
      <c r="L439" s="80"/>
      <c r="M439" s="80"/>
      <c r="N439" s="80"/>
      <c r="O439" s="80"/>
      <c r="P439" s="80"/>
      <c r="Q439" s="80"/>
      <c r="R439" s="188"/>
      <c r="S439" s="85"/>
    </row>
    <row r="440" spans="1:19" s="1018" customFormat="1" ht="15.75">
      <c r="A440" s="79"/>
      <c r="B440" s="80"/>
      <c r="C440" s="80"/>
      <c r="D440" s="80"/>
      <c r="E440" s="80"/>
      <c r="F440" s="80"/>
      <c r="G440" s="80"/>
      <c r="H440" s="80"/>
      <c r="I440" s="80"/>
      <c r="J440" s="80"/>
      <c r="K440" s="80"/>
      <c r="L440" s="80"/>
      <c r="M440" s="80"/>
      <c r="N440" s="80"/>
      <c r="O440" s="80"/>
      <c r="P440" s="80"/>
      <c r="Q440" s="80"/>
      <c r="R440" s="188"/>
      <c r="S440" s="85"/>
    </row>
    <row r="441" spans="1:19" s="1018" customFormat="1" ht="15.75">
      <c r="A441" s="79"/>
      <c r="B441" s="80"/>
      <c r="C441" s="80"/>
      <c r="D441" s="80"/>
      <c r="E441" s="80"/>
      <c r="F441" s="80"/>
      <c r="G441" s="80"/>
      <c r="H441" s="80"/>
      <c r="I441" s="80"/>
      <c r="J441" s="80"/>
      <c r="K441" s="80"/>
      <c r="L441" s="80"/>
      <c r="M441" s="80"/>
      <c r="N441" s="80"/>
      <c r="O441" s="80"/>
      <c r="P441" s="80"/>
      <c r="Q441" s="80"/>
      <c r="R441" s="188"/>
      <c r="S441" s="85"/>
    </row>
    <row r="442" spans="1:19" s="1018" customFormat="1" ht="15.75">
      <c r="A442" s="79"/>
      <c r="B442" s="80"/>
      <c r="C442" s="80"/>
      <c r="D442" s="80"/>
      <c r="E442" s="80"/>
      <c r="F442" s="80"/>
      <c r="G442" s="80"/>
      <c r="H442" s="80"/>
      <c r="I442" s="80"/>
      <c r="J442" s="80"/>
      <c r="K442" s="80"/>
      <c r="L442" s="80"/>
      <c r="M442" s="80"/>
      <c r="N442" s="80"/>
      <c r="O442" s="80"/>
      <c r="P442" s="80"/>
      <c r="Q442" s="80"/>
      <c r="R442" s="188"/>
      <c r="S442" s="85"/>
    </row>
    <row r="443" spans="1:19" s="1018" customFormat="1" ht="15.75">
      <c r="A443" s="79"/>
      <c r="B443" s="80"/>
      <c r="C443" s="80"/>
      <c r="D443" s="80"/>
      <c r="E443" s="80"/>
      <c r="F443" s="80"/>
      <c r="G443" s="80"/>
      <c r="H443" s="80"/>
      <c r="I443" s="80"/>
      <c r="J443" s="80"/>
      <c r="K443" s="80"/>
      <c r="L443" s="80"/>
      <c r="M443" s="80"/>
      <c r="N443" s="80"/>
      <c r="O443" s="80"/>
      <c r="P443" s="80"/>
      <c r="Q443" s="80"/>
      <c r="R443" s="188"/>
      <c r="S443" s="85"/>
    </row>
    <row r="444" spans="1:19" s="1018" customFormat="1" ht="15.75">
      <c r="A444" s="79"/>
      <c r="B444" s="80"/>
      <c r="C444" s="80"/>
      <c r="D444" s="80"/>
      <c r="E444" s="80"/>
      <c r="F444" s="80"/>
      <c r="G444" s="80"/>
      <c r="H444" s="80"/>
      <c r="I444" s="80"/>
      <c r="J444" s="80"/>
      <c r="K444" s="80"/>
      <c r="L444" s="80"/>
      <c r="M444" s="80"/>
      <c r="N444" s="80"/>
      <c r="O444" s="80"/>
      <c r="P444" s="80"/>
      <c r="Q444" s="80"/>
      <c r="R444" s="188"/>
      <c r="S444" s="85"/>
    </row>
    <row r="445" spans="1:19" s="1018" customFormat="1" ht="15.75">
      <c r="A445" s="79"/>
      <c r="B445" s="80"/>
      <c r="C445" s="80"/>
      <c r="D445" s="80"/>
      <c r="E445" s="80"/>
      <c r="F445" s="80"/>
      <c r="G445" s="80"/>
      <c r="H445" s="80"/>
      <c r="I445" s="80"/>
      <c r="J445" s="80"/>
      <c r="K445" s="80"/>
      <c r="L445" s="80"/>
      <c r="M445" s="80"/>
      <c r="N445" s="80"/>
      <c r="O445" s="80"/>
      <c r="P445" s="80"/>
      <c r="Q445" s="80"/>
      <c r="R445" s="188"/>
      <c r="S445" s="85"/>
    </row>
    <row r="446" spans="1:19" s="1018" customFormat="1" ht="15.75">
      <c r="A446" s="79"/>
      <c r="B446" s="80"/>
      <c r="C446" s="80"/>
      <c r="D446" s="80"/>
      <c r="E446" s="80"/>
      <c r="F446" s="80"/>
      <c r="G446" s="80"/>
      <c r="H446" s="80"/>
      <c r="I446" s="80"/>
      <c r="J446" s="80"/>
      <c r="K446" s="80"/>
      <c r="L446" s="80"/>
      <c r="M446" s="80"/>
      <c r="N446" s="80"/>
      <c r="O446" s="80"/>
      <c r="P446" s="80"/>
      <c r="Q446" s="80"/>
      <c r="R446" s="188"/>
      <c r="S446" s="85"/>
    </row>
    <row r="447" spans="1:19" s="1018" customFormat="1" ht="15.75">
      <c r="A447" s="79"/>
      <c r="B447" s="80"/>
      <c r="C447" s="80"/>
      <c r="D447" s="80"/>
      <c r="E447" s="80"/>
      <c r="F447" s="80"/>
      <c r="G447" s="80"/>
      <c r="H447" s="80"/>
      <c r="I447" s="80"/>
      <c r="J447" s="80"/>
      <c r="K447" s="80"/>
      <c r="L447" s="80"/>
      <c r="M447" s="80"/>
      <c r="N447" s="80"/>
      <c r="O447" s="80"/>
      <c r="P447" s="80"/>
      <c r="Q447" s="80"/>
      <c r="R447" s="188"/>
      <c r="S447" s="85"/>
    </row>
    <row r="448" spans="1:19" s="1018" customFormat="1" ht="15.75">
      <c r="A448" s="79"/>
      <c r="B448" s="80"/>
      <c r="C448" s="80"/>
      <c r="D448" s="80"/>
      <c r="E448" s="80"/>
      <c r="F448" s="80"/>
      <c r="G448" s="80"/>
      <c r="H448" s="80"/>
      <c r="I448" s="80"/>
      <c r="J448" s="80"/>
      <c r="K448" s="80"/>
      <c r="L448" s="80"/>
      <c r="M448" s="80"/>
      <c r="N448" s="80"/>
      <c r="O448" s="80"/>
      <c r="P448" s="80"/>
      <c r="Q448" s="80"/>
      <c r="R448" s="188"/>
      <c r="S448" s="85"/>
    </row>
    <row r="449" spans="1:19" s="1018" customFormat="1" ht="15.75">
      <c r="A449" s="79"/>
      <c r="B449" s="80"/>
      <c r="C449" s="80"/>
      <c r="D449" s="80"/>
      <c r="E449" s="80"/>
      <c r="F449" s="80"/>
      <c r="G449" s="80"/>
      <c r="H449" s="80"/>
      <c r="I449" s="80"/>
      <c r="J449" s="80"/>
      <c r="K449" s="80"/>
      <c r="L449" s="80"/>
      <c r="M449" s="80"/>
      <c r="N449" s="80"/>
      <c r="O449" s="80"/>
      <c r="P449" s="80"/>
      <c r="Q449" s="80"/>
      <c r="R449" s="188"/>
      <c r="S449" s="85"/>
    </row>
    <row r="450" spans="1:19" s="1018" customFormat="1" ht="15.75">
      <c r="A450" s="79"/>
      <c r="B450" s="80"/>
      <c r="C450" s="80"/>
      <c r="D450" s="80"/>
      <c r="E450" s="80"/>
      <c r="F450" s="80"/>
      <c r="G450" s="80"/>
      <c r="H450" s="80"/>
      <c r="I450" s="80"/>
      <c r="J450" s="80"/>
      <c r="K450" s="80"/>
      <c r="L450" s="80"/>
      <c r="M450" s="80"/>
      <c r="N450" s="80"/>
      <c r="O450" s="80"/>
      <c r="P450" s="80"/>
      <c r="Q450" s="80"/>
      <c r="R450" s="188"/>
      <c r="S450" s="85"/>
    </row>
    <row r="451" spans="1:19" s="1018" customFormat="1" ht="15.75">
      <c r="A451" s="79"/>
      <c r="B451" s="80"/>
      <c r="C451" s="80"/>
      <c r="D451" s="80"/>
      <c r="E451" s="80"/>
      <c r="F451" s="80"/>
      <c r="G451" s="80"/>
      <c r="H451" s="80"/>
      <c r="I451" s="80"/>
      <c r="J451" s="80"/>
      <c r="K451" s="80"/>
      <c r="L451" s="80"/>
      <c r="M451" s="80"/>
      <c r="N451" s="80"/>
      <c r="O451" s="80"/>
      <c r="P451" s="80"/>
      <c r="Q451" s="80"/>
      <c r="R451" s="188"/>
      <c r="S451" s="85"/>
    </row>
    <row r="452" spans="1:19" s="1018" customFormat="1" ht="15.75">
      <c r="A452" s="79"/>
      <c r="B452" s="80"/>
      <c r="C452" s="80"/>
      <c r="D452" s="80"/>
      <c r="E452" s="80"/>
      <c r="F452" s="80"/>
      <c r="G452" s="80"/>
      <c r="H452" s="80"/>
      <c r="I452" s="80"/>
      <c r="J452" s="80"/>
      <c r="K452" s="80"/>
      <c r="L452" s="80"/>
      <c r="M452" s="80"/>
      <c r="N452" s="80"/>
      <c r="O452" s="80"/>
      <c r="P452" s="80"/>
      <c r="Q452" s="80"/>
      <c r="R452" s="188"/>
      <c r="S452" s="85"/>
    </row>
    <row r="453" spans="1:19" s="1018" customFormat="1" ht="15.75">
      <c r="A453" s="79"/>
      <c r="B453" s="80"/>
      <c r="C453" s="80"/>
      <c r="D453" s="80"/>
      <c r="E453" s="80"/>
      <c r="F453" s="80"/>
      <c r="G453" s="80"/>
      <c r="H453" s="80"/>
      <c r="I453" s="80"/>
      <c r="J453" s="80"/>
      <c r="K453" s="80"/>
      <c r="L453" s="80"/>
      <c r="M453" s="80"/>
      <c r="N453" s="80"/>
      <c r="O453" s="80"/>
      <c r="P453" s="80"/>
      <c r="Q453" s="80"/>
      <c r="R453" s="188"/>
      <c r="S453" s="85"/>
    </row>
    <row r="454" spans="1:19" s="1018" customFormat="1" ht="15.75">
      <c r="A454" s="79"/>
      <c r="B454" s="80"/>
      <c r="C454" s="80"/>
      <c r="D454" s="80"/>
      <c r="E454" s="80"/>
      <c r="F454" s="80"/>
      <c r="G454" s="80"/>
      <c r="H454" s="80"/>
      <c r="I454" s="80"/>
      <c r="J454" s="80"/>
      <c r="K454" s="80"/>
      <c r="L454" s="80"/>
      <c r="M454" s="80"/>
      <c r="N454" s="80"/>
      <c r="O454" s="80"/>
      <c r="P454" s="80"/>
      <c r="Q454" s="80"/>
      <c r="R454" s="188"/>
      <c r="S454" s="85"/>
    </row>
    <row r="455" spans="1:19" s="1018" customFormat="1" ht="15.75">
      <c r="A455" s="79"/>
      <c r="B455" s="80"/>
      <c r="C455" s="80"/>
      <c r="D455" s="80"/>
      <c r="E455" s="80"/>
      <c r="F455" s="80"/>
      <c r="G455" s="80"/>
      <c r="H455" s="80"/>
      <c r="I455" s="80"/>
      <c r="J455" s="80"/>
      <c r="K455" s="80"/>
      <c r="L455" s="80"/>
      <c r="M455" s="80"/>
      <c r="N455" s="80"/>
      <c r="O455" s="80"/>
      <c r="P455" s="80"/>
      <c r="Q455" s="80"/>
      <c r="R455" s="188"/>
      <c r="S455" s="85"/>
    </row>
    <row r="456" spans="1:19" s="1018" customFormat="1" ht="15.75">
      <c r="A456" s="79"/>
      <c r="B456" s="80"/>
      <c r="C456" s="80"/>
      <c r="D456" s="80"/>
      <c r="E456" s="80"/>
      <c r="F456" s="80"/>
      <c r="G456" s="80"/>
      <c r="H456" s="80"/>
      <c r="I456" s="80"/>
      <c r="J456" s="80"/>
      <c r="K456" s="80"/>
      <c r="L456" s="80"/>
      <c r="M456" s="80"/>
      <c r="N456" s="80"/>
      <c r="O456" s="80"/>
      <c r="P456" s="80"/>
      <c r="Q456" s="80"/>
      <c r="R456" s="188"/>
      <c r="S456" s="85"/>
    </row>
    <row r="457" spans="1:19" s="1018" customFormat="1" ht="15.75">
      <c r="A457" s="79"/>
      <c r="B457" s="80"/>
      <c r="C457" s="80"/>
      <c r="D457" s="80"/>
      <c r="E457" s="80"/>
      <c r="F457" s="80"/>
      <c r="G457" s="80"/>
      <c r="H457" s="80"/>
      <c r="I457" s="80"/>
      <c r="J457" s="80"/>
      <c r="K457" s="80"/>
      <c r="L457" s="80"/>
      <c r="M457" s="80"/>
      <c r="N457" s="80"/>
      <c r="O457" s="80"/>
      <c r="P457" s="80"/>
      <c r="Q457" s="80"/>
      <c r="R457" s="188"/>
      <c r="S457" s="85"/>
    </row>
    <row r="458" spans="1:19" s="1018" customFormat="1" ht="15.75">
      <c r="A458" s="79"/>
      <c r="B458" s="80"/>
      <c r="C458" s="80"/>
      <c r="D458" s="80"/>
      <c r="E458" s="80"/>
      <c r="F458" s="80"/>
      <c r="G458" s="80"/>
      <c r="H458" s="80"/>
      <c r="I458" s="80"/>
      <c r="J458" s="80"/>
      <c r="K458" s="80"/>
      <c r="L458" s="80"/>
      <c r="M458" s="80"/>
      <c r="N458" s="80"/>
      <c r="O458" s="80"/>
      <c r="P458" s="80"/>
      <c r="Q458" s="80"/>
      <c r="R458" s="188"/>
      <c r="S458" s="85"/>
    </row>
    <row r="459" spans="1:19" s="1018" customFormat="1" ht="15.75">
      <c r="A459" s="79"/>
      <c r="B459" s="80"/>
      <c r="C459" s="80"/>
      <c r="D459" s="80"/>
      <c r="E459" s="80"/>
      <c r="F459" s="80"/>
      <c r="G459" s="80"/>
      <c r="H459" s="80"/>
      <c r="I459" s="80"/>
      <c r="J459" s="80"/>
      <c r="K459" s="80"/>
      <c r="L459" s="80"/>
      <c r="M459" s="80"/>
      <c r="N459" s="80"/>
      <c r="O459" s="80"/>
      <c r="P459" s="80"/>
      <c r="Q459" s="80"/>
      <c r="R459" s="188"/>
      <c r="S459" s="85"/>
    </row>
    <row r="460" spans="1:19" s="1018" customFormat="1" ht="15.75">
      <c r="A460" s="79"/>
      <c r="B460" s="80"/>
      <c r="C460" s="80"/>
      <c r="D460" s="80"/>
      <c r="E460" s="80"/>
      <c r="F460" s="80"/>
      <c r="G460" s="80"/>
      <c r="H460" s="80"/>
      <c r="I460" s="80"/>
      <c r="J460" s="80"/>
      <c r="K460" s="80"/>
      <c r="L460" s="80"/>
      <c r="M460" s="80"/>
      <c r="N460" s="80"/>
      <c r="O460" s="80"/>
      <c r="P460" s="80"/>
      <c r="Q460" s="80"/>
      <c r="R460" s="188"/>
      <c r="S460" s="85"/>
    </row>
    <row r="461" spans="1:19" s="1018" customFormat="1" ht="15.75">
      <c r="A461" s="79"/>
      <c r="B461" s="80"/>
      <c r="C461" s="80"/>
      <c r="D461" s="80"/>
      <c r="E461" s="80"/>
      <c r="F461" s="80"/>
      <c r="G461" s="80"/>
      <c r="H461" s="80"/>
      <c r="I461" s="80"/>
      <c r="J461" s="80"/>
      <c r="K461" s="80"/>
      <c r="L461" s="80"/>
      <c r="M461" s="80"/>
      <c r="N461" s="80"/>
      <c r="O461" s="80"/>
      <c r="P461" s="80"/>
      <c r="Q461" s="80"/>
      <c r="R461" s="188"/>
      <c r="S461" s="85"/>
    </row>
    <row r="462" spans="1:19" s="1018" customFormat="1" ht="15.75">
      <c r="A462" s="79"/>
      <c r="B462" s="80"/>
      <c r="C462" s="80"/>
      <c r="D462" s="80"/>
      <c r="E462" s="80"/>
      <c r="F462" s="80"/>
      <c r="G462" s="80"/>
      <c r="H462" s="80"/>
      <c r="I462" s="80"/>
      <c r="J462" s="80"/>
      <c r="K462" s="80"/>
      <c r="L462" s="80"/>
      <c r="M462" s="80"/>
      <c r="N462" s="80"/>
      <c r="O462" s="80"/>
      <c r="P462" s="80"/>
      <c r="Q462" s="80"/>
      <c r="R462" s="188"/>
      <c r="S462" s="85"/>
    </row>
    <row r="463" spans="1:19" s="1018" customFormat="1" ht="15.75">
      <c r="A463" s="79"/>
      <c r="B463" s="80"/>
      <c r="C463" s="80"/>
      <c r="D463" s="80"/>
      <c r="E463" s="80"/>
      <c r="F463" s="80"/>
      <c r="G463" s="80"/>
      <c r="H463" s="80"/>
      <c r="I463" s="80"/>
      <c r="J463" s="80"/>
      <c r="K463" s="80"/>
      <c r="L463" s="80"/>
      <c r="M463" s="80"/>
      <c r="N463" s="80"/>
      <c r="O463" s="80"/>
      <c r="P463" s="80"/>
      <c r="Q463" s="80"/>
      <c r="R463" s="188"/>
      <c r="S463" s="85"/>
    </row>
    <row r="464" spans="1:19" s="1018" customFormat="1" ht="15.75">
      <c r="A464" s="79"/>
      <c r="B464" s="80"/>
      <c r="C464" s="80"/>
      <c r="D464" s="80"/>
      <c r="E464" s="80"/>
      <c r="F464" s="80"/>
      <c r="G464" s="80"/>
      <c r="H464" s="80"/>
      <c r="I464" s="80"/>
      <c r="J464" s="80"/>
      <c r="K464" s="80"/>
      <c r="L464" s="80"/>
      <c r="M464" s="80"/>
      <c r="N464" s="80"/>
      <c r="O464" s="80"/>
      <c r="P464" s="80"/>
      <c r="Q464" s="80"/>
      <c r="R464" s="188"/>
      <c r="S464" s="85"/>
    </row>
    <row r="465" spans="1:19" s="1018" customFormat="1" ht="15.75">
      <c r="A465" s="79"/>
      <c r="B465" s="80"/>
      <c r="C465" s="80"/>
      <c r="D465" s="80"/>
      <c r="E465" s="80"/>
      <c r="F465" s="80"/>
      <c r="G465" s="80"/>
      <c r="H465" s="80"/>
      <c r="I465" s="80"/>
      <c r="J465" s="80"/>
      <c r="K465" s="80"/>
      <c r="L465" s="80"/>
      <c r="M465" s="80"/>
      <c r="N465" s="80"/>
      <c r="O465" s="80"/>
      <c r="P465" s="80"/>
      <c r="Q465" s="80"/>
      <c r="R465" s="188"/>
      <c r="S465" s="85"/>
    </row>
    <row r="466" spans="1:19" s="1018" customFormat="1" ht="15.75">
      <c r="A466" s="79"/>
      <c r="B466" s="80"/>
      <c r="C466" s="80"/>
      <c r="D466" s="80"/>
      <c r="E466" s="80"/>
      <c r="F466" s="80"/>
      <c r="G466" s="80"/>
      <c r="H466" s="80"/>
      <c r="I466" s="80"/>
      <c r="J466" s="80"/>
      <c r="K466" s="80"/>
      <c r="L466" s="80"/>
      <c r="M466" s="80"/>
      <c r="N466" s="80"/>
      <c r="O466" s="80"/>
      <c r="P466" s="80"/>
      <c r="Q466" s="80"/>
      <c r="R466" s="188"/>
      <c r="S466" s="85"/>
    </row>
    <row r="467" spans="1:19" s="1018" customFormat="1" ht="15.75">
      <c r="A467" s="79"/>
      <c r="B467" s="80"/>
      <c r="C467" s="80"/>
      <c r="D467" s="80"/>
      <c r="E467" s="80"/>
      <c r="F467" s="80"/>
      <c r="G467" s="80"/>
      <c r="H467" s="80"/>
      <c r="I467" s="80"/>
      <c r="J467" s="80"/>
      <c r="K467" s="80"/>
      <c r="L467" s="80"/>
      <c r="M467" s="80"/>
      <c r="N467" s="80"/>
      <c r="O467" s="80"/>
      <c r="P467" s="80"/>
      <c r="Q467" s="80"/>
      <c r="R467" s="188"/>
      <c r="S467" s="85"/>
    </row>
    <row r="468" spans="1:19" s="1018" customFormat="1" ht="15.75">
      <c r="A468" s="79"/>
      <c r="B468" s="80"/>
      <c r="C468" s="80"/>
      <c r="D468" s="80"/>
      <c r="E468" s="80"/>
      <c r="F468" s="80"/>
      <c r="G468" s="80"/>
      <c r="H468" s="80"/>
      <c r="I468" s="80"/>
      <c r="J468" s="80"/>
      <c r="K468" s="80"/>
      <c r="L468" s="80"/>
      <c r="M468" s="80"/>
      <c r="N468" s="80"/>
      <c r="O468" s="80"/>
      <c r="P468" s="80"/>
      <c r="Q468" s="80"/>
      <c r="R468" s="188"/>
      <c r="S468" s="85"/>
    </row>
    <row r="469" spans="1:19" s="1018" customFormat="1" ht="15.75">
      <c r="A469" s="79"/>
      <c r="B469" s="80"/>
      <c r="C469" s="80"/>
      <c r="D469" s="80"/>
      <c r="E469" s="80"/>
      <c r="F469" s="80"/>
      <c r="G469" s="80"/>
      <c r="H469" s="80"/>
      <c r="I469" s="80"/>
      <c r="J469" s="80"/>
      <c r="K469" s="80"/>
      <c r="L469" s="80"/>
      <c r="M469" s="80"/>
      <c r="N469" s="80"/>
      <c r="O469" s="80"/>
      <c r="P469" s="80"/>
      <c r="Q469" s="80"/>
      <c r="R469" s="188"/>
      <c r="S469" s="85"/>
    </row>
    <row r="470" spans="1:19" s="1018" customFormat="1" ht="15.75">
      <c r="A470" s="79"/>
      <c r="B470" s="80"/>
      <c r="C470" s="80"/>
      <c r="D470" s="80"/>
      <c r="E470" s="80"/>
      <c r="F470" s="80"/>
      <c r="G470" s="80"/>
      <c r="H470" s="80"/>
      <c r="I470" s="80"/>
      <c r="J470" s="80"/>
      <c r="K470" s="80"/>
      <c r="L470" s="80"/>
      <c r="M470" s="80"/>
      <c r="N470" s="80"/>
      <c r="O470" s="80"/>
      <c r="P470" s="80"/>
      <c r="Q470" s="80"/>
      <c r="R470" s="188"/>
      <c r="S470" s="85"/>
    </row>
    <row r="471" spans="1:19" s="1018" customFormat="1" ht="15.75">
      <c r="A471" s="79"/>
      <c r="B471" s="80"/>
      <c r="C471" s="80"/>
      <c r="D471" s="80"/>
      <c r="E471" s="80"/>
      <c r="F471" s="80"/>
      <c r="G471" s="80"/>
      <c r="H471" s="80"/>
      <c r="I471" s="80"/>
      <c r="J471" s="80"/>
      <c r="K471" s="80"/>
      <c r="L471" s="80"/>
      <c r="M471" s="80"/>
      <c r="N471" s="80"/>
      <c r="O471" s="80"/>
      <c r="P471" s="80"/>
      <c r="Q471" s="80"/>
      <c r="R471" s="188"/>
      <c r="S471" s="85"/>
    </row>
    <row r="472" spans="1:19" s="1018" customFormat="1" ht="15.75">
      <c r="A472" s="79"/>
      <c r="B472" s="80"/>
      <c r="C472" s="80"/>
      <c r="D472" s="80"/>
      <c r="E472" s="80"/>
      <c r="F472" s="80"/>
      <c r="G472" s="80"/>
      <c r="H472" s="80"/>
      <c r="I472" s="80"/>
      <c r="J472" s="80"/>
      <c r="K472" s="80"/>
      <c r="L472" s="80"/>
      <c r="M472" s="80"/>
      <c r="N472" s="80"/>
      <c r="O472" s="80"/>
      <c r="P472" s="80"/>
      <c r="Q472" s="80"/>
      <c r="R472" s="188"/>
      <c r="S472" s="85"/>
    </row>
    <row r="473" spans="1:19" s="1018" customFormat="1" ht="15.75">
      <c r="A473" s="79"/>
      <c r="B473" s="80"/>
      <c r="C473" s="80"/>
      <c r="D473" s="80"/>
      <c r="E473" s="80"/>
      <c r="F473" s="80"/>
      <c r="G473" s="80"/>
      <c r="H473" s="80"/>
      <c r="I473" s="80"/>
      <c r="J473" s="80"/>
      <c r="K473" s="80"/>
      <c r="L473" s="80"/>
      <c r="M473" s="80"/>
      <c r="N473" s="80"/>
      <c r="O473" s="80"/>
      <c r="P473" s="80"/>
      <c r="Q473" s="80"/>
      <c r="R473" s="188"/>
      <c r="S473" s="85"/>
    </row>
    <row r="474" spans="1:19" s="1018" customFormat="1" ht="15.75">
      <c r="A474" s="79"/>
      <c r="B474" s="80"/>
      <c r="C474" s="80"/>
      <c r="D474" s="80"/>
      <c r="E474" s="80"/>
      <c r="F474" s="80"/>
      <c r="G474" s="80"/>
      <c r="H474" s="80"/>
      <c r="I474" s="80"/>
      <c r="J474" s="80"/>
      <c r="K474" s="80"/>
      <c r="L474" s="80"/>
      <c r="M474" s="80"/>
      <c r="N474" s="80"/>
      <c r="O474" s="80"/>
      <c r="P474" s="80"/>
      <c r="Q474" s="80"/>
      <c r="R474" s="188"/>
      <c r="S474" s="85"/>
    </row>
    <row r="475" spans="1:19" s="1018" customFormat="1" ht="15.75">
      <c r="A475" s="79"/>
      <c r="B475" s="80"/>
      <c r="C475" s="80"/>
      <c r="D475" s="80"/>
      <c r="E475" s="80"/>
      <c r="F475" s="80"/>
      <c r="G475" s="80"/>
      <c r="H475" s="80"/>
      <c r="I475" s="80"/>
      <c r="J475" s="80"/>
      <c r="K475" s="80"/>
      <c r="L475" s="80"/>
      <c r="M475" s="80"/>
      <c r="N475" s="80"/>
      <c r="O475" s="80"/>
      <c r="P475" s="80"/>
      <c r="Q475" s="80"/>
      <c r="R475" s="188"/>
      <c r="S475" s="85"/>
    </row>
    <row r="476" spans="1:19" s="1018" customFormat="1" ht="15.75">
      <c r="A476" s="79"/>
      <c r="B476" s="80"/>
      <c r="C476" s="80"/>
      <c r="D476" s="80"/>
      <c r="E476" s="80"/>
      <c r="F476" s="80"/>
      <c r="G476" s="80"/>
      <c r="H476" s="80"/>
      <c r="I476" s="80"/>
      <c r="J476" s="80"/>
      <c r="K476" s="80"/>
      <c r="L476" s="80"/>
      <c r="M476" s="80"/>
      <c r="N476" s="80"/>
      <c r="O476" s="80"/>
      <c r="P476" s="80"/>
      <c r="Q476" s="80"/>
      <c r="R476" s="188"/>
      <c r="S476" s="85"/>
    </row>
    <row r="477" spans="1:19" s="1018" customFormat="1" ht="15.75">
      <c r="A477" s="79"/>
      <c r="B477" s="80"/>
      <c r="C477" s="80"/>
      <c r="D477" s="80"/>
      <c r="E477" s="80"/>
      <c r="F477" s="80"/>
      <c r="G477" s="80"/>
      <c r="H477" s="80"/>
      <c r="I477" s="80"/>
      <c r="J477" s="80"/>
      <c r="K477" s="80"/>
      <c r="L477" s="80"/>
      <c r="M477" s="80"/>
      <c r="N477" s="80"/>
      <c r="O477" s="80"/>
      <c r="P477" s="80"/>
      <c r="Q477" s="80"/>
      <c r="R477" s="188"/>
      <c r="S477" s="85"/>
    </row>
    <row r="478" spans="1:19" s="1018" customFormat="1" ht="15.75">
      <c r="A478" s="79"/>
      <c r="B478" s="80"/>
      <c r="C478" s="80"/>
      <c r="D478" s="80"/>
      <c r="E478" s="80"/>
      <c r="F478" s="80"/>
      <c r="G478" s="80"/>
      <c r="H478" s="80"/>
      <c r="I478" s="80"/>
      <c r="J478" s="80"/>
      <c r="K478" s="80"/>
      <c r="L478" s="80"/>
      <c r="M478" s="80"/>
      <c r="N478" s="80"/>
      <c r="O478" s="80"/>
      <c r="P478" s="80"/>
      <c r="Q478" s="80"/>
      <c r="R478" s="188"/>
      <c r="S478" s="85"/>
    </row>
    <row r="479" spans="1:19" s="1018" customFormat="1" ht="15.75">
      <c r="A479" s="79"/>
      <c r="B479" s="80"/>
      <c r="C479" s="80"/>
      <c r="D479" s="80"/>
      <c r="E479" s="80"/>
      <c r="F479" s="80"/>
      <c r="G479" s="80"/>
      <c r="H479" s="80"/>
      <c r="I479" s="80"/>
      <c r="J479" s="80"/>
      <c r="K479" s="80"/>
      <c r="L479" s="80"/>
      <c r="M479" s="80"/>
      <c r="N479" s="80"/>
      <c r="O479" s="80"/>
      <c r="P479" s="80"/>
      <c r="Q479" s="80"/>
      <c r="R479" s="188"/>
      <c r="S479" s="85"/>
    </row>
    <row r="480" spans="1:19" s="1018" customFormat="1" ht="15.75">
      <c r="A480" s="79"/>
      <c r="B480" s="80"/>
      <c r="C480" s="80"/>
      <c r="D480" s="80"/>
      <c r="E480" s="80"/>
      <c r="F480" s="80"/>
      <c r="G480" s="80"/>
      <c r="H480" s="80"/>
      <c r="I480" s="80"/>
      <c r="J480" s="80"/>
      <c r="K480" s="80"/>
      <c r="L480" s="80"/>
      <c r="M480" s="80"/>
      <c r="N480" s="80"/>
      <c r="O480" s="80"/>
      <c r="P480" s="80"/>
      <c r="Q480" s="80"/>
      <c r="R480" s="188"/>
      <c r="S480" s="85"/>
    </row>
    <row r="481" spans="1:19" s="1018" customFormat="1" ht="15.75">
      <c r="A481" s="79"/>
      <c r="B481" s="80"/>
      <c r="C481" s="80"/>
      <c r="D481" s="80"/>
      <c r="E481" s="80"/>
      <c r="F481" s="80"/>
      <c r="G481" s="80"/>
      <c r="H481" s="80"/>
      <c r="I481" s="80"/>
      <c r="J481" s="80"/>
      <c r="K481" s="80"/>
      <c r="L481" s="80"/>
      <c r="M481" s="80"/>
      <c r="N481" s="80"/>
      <c r="O481" s="80"/>
      <c r="P481" s="80"/>
      <c r="Q481" s="80"/>
      <c r="R481" s="188"/>
      <c r="S481" s="85"/>
    </row>
    <row r="482" spans="1:19" s="1018" customFormat="1" ht="15.75">
      <c r="A482" s="79"/>
      <c r="B482" s="80"/>
      <c r="C482" s="80"/>
      <c r="D482" s="80"/>
      <c r="E482" s="80"/>
      <c r="F482" s="80"/>
      <c r="G482" s="80"/>
      <c r="H482" s="80"/>
      <c r="I482" s="80"/>
      <c r="J482" s="80"/>
      <c r="K482" s="80"/>
      <c r="L482" s="80"/>
      <c r="M482" s="80"/>
      <c r="N482" s="80"/>
      <c r="O482" s="80"/>
      <c r="P482" s="80"/>
      <c r="Q482" s="80"/>
      <c r="R482" s="188"/>
      <c r="S482" s="85"/>
    </row>
    <row r="483" spans="1:19" s="1018" customFormat="1" ht="15.75">
      <c r="A483" s="79"/>
      <c r="B483" s="80"/>
      <c r="C483" s="80"/>
      <c r="D483" s="80"/>
      <c r="E483" s="80"/>
      <c r="F483" s="80"/>
      <c r="G483" s="80"/>
      <c r="H483" s="80"/>
      <c r="I483" s="80"/>
      <c r="J483" s="80"/>
      <c r="K483" s="80"/>
      <c r="L483" s="80"/>
      <c r="M483" s="80"/>
      <c r="N483" s="80"/>
      <c r="O483" s="80"/>
      <c r="P483" s="80"/>
      <c r="Q483" s="80"/>
      <c r="R483" s="188"/>
      <c r="S483" s="85"/>
    </row>
    <row r="484" spans="1:19" s="1018" customFormat="1" ht="15.75">
      <c r="A484" s="79"/>
      <c r="B484" s="80"/>
      <c r="C484" s="80"/>
      <c r="D484" s="80"/>
      <c r="E484" s="80"/>
      <c r="F484" s="80"/>
      <c r="G484" s="80"/>
      <c r="H484" s="80"/>
      <c r="I484" s="80"/>
      <c r="J484" s="80"/>
      <c r="K484" s="80"/>
      <c r="L484" s="80"/>
      <c r="M484" s="80"/>
      <c r="N484" s="80"/>
      <c r="O484" s="80"/>
      <c r="P484" s="80"/>
      <c r="Q484" s="80"/>
      <c r="R484" s="188"/>
      <c r="S484" s="85"/>
    </row>
    <row r="485" spans="1:19" s="1018" customFormat="1" ht="15.75">
      <c r="A485" s="79"/>
      <c r="B485" s="80"/>
      <c r="C485" s="80"/>
      <c r="D485" s="80"/>
      <c r="E485" s="80"/>
      <c r="F485" s="80"/>
      <c r="G485" s="80"/>
      <c r="H485" s="80"/>
      <c r="I485" s="80"/>
      <c r="J485" s="80"/>
      <c r="K485" s="80"/>
      <c r="L485" s="80"/>
      <c r="M485" s="80"/>
      <c r="N485" s="80"/>
      <c r="O485" s="80"/>
      <c r="P485" s="80"/>
      <c r="Q485" s="80"/>
      <c r="R485" s="188"/>
      <c r="S485" s="85"/>
    </row>
    <row r="486" spans="1:19" s="1018" customFormat="1" ht="15.75">
      <c r="A486" s="79"/>
      <c r="B486" s="80"/>
      <c r="C486" s="80"/>
      <c r="D486" s="80"/>
      <c r="E486" s="80"/>
      <c r="F486" s="80"/>
      <c r="G486" s="80"/>
      <c r="H486" s="80"/>
      <c r="I486" s="80"/>
      <c r="J486" s="80"/>
      <c r="K486" s="80"/>
      <c r="L486" s="80"/>
      <c r="M486" s="80"/>
      <c r="N486" s="80"/>
      <c r="O486" s="80"/>
      <c r="P486" s="80"/>
      <c r="Q486" s="80"/>
      <c r="R486" s="188"/>
      <c r="S486" s="85"/>
    </row>
    <row r="487" spans="1:19" s="1018" customFormat="1" ht="15.75">
      <c r="A487" s="79"/>
      <c r="B487" s="80"/>
      <c r="C487" s="80"/>
      <c r="D487" s="80"/>
      <c r="E487" s="80"/>
      <c r="F487" s="80"/>
      <c r="G487" s="80"/>
      <c r="H487" s="80"/>
      <c r="I487" s="80"/>
      <c r="J487" s="80"/>
      <c r="K487" s="80"/>
      <c r="L487" s="80"/>
      <c r="M487" s="80"/>
      <c r="N487" s="80"/>
      <c r="O487" s="80"/>
      <c r="P487" s="80"/>
      <c r="Q487" s="80"/>
      <c r="R487" s="188"/>
      <c r="S487" s="85"/>
    </row>
    <row r="488" spans="1:19" s="1018" customFormat="1" ht="15.75">
      <c r="A488" s="79"/>
      <c r="B488" s="80"/>
      <c r="C488" s="80"/>
      <c r="D488" s="80"/>
      <c r="E488" s="80"/>
      <c r="F488" s="80"/>
      <c r="G488" s="80"/>
      <c r="H488" s="80"/>
      <c r="I488" s="80"/>
      <c r="J488" s="80"/>
      <c r="K488" s="80"/>
      <c r="L488" s="80"/>
      <c r="M488" s="80"/>
      <c r="N488" s="80"/>
      <c r="O488" s="80"/>
      <c r="P488" s="80"/>
      <c r="Q488" s="80"/>
      <c r="R488" s="188"/>
      <c r="S488" s="85"/>
    </row>
    <row r="489" spans="1:19" s="1018" customFormat="1" ht="15.75">
      <c r="A489" s="79"/>
      <c r="B489" s="80"/>
      <c r="C489" s="80"/>
      <c r="D489" s="80"/>
      <c r="E489" s="80"/>
      <c r="F489" s="80"/>
      <c r="G489" s="80"/>
      <c r="H489" s="80"/>
      <c r="I489" s="80"/>
      <c r="J489" s="80"/>
      <c r="K489" s="80"/>
      <c r="L489" s="80"/>
      <c r="M489" s="80"/>
      <c r="N489" s="80"/>
      <c r="O489" s="80"/>
      <c r="P489" s="80"/>
      <c r="Q489" s="80"/>
      <c r="R489" s="188"/>
      <c r="S489" s="85"/>
    </row>
    <row r="490" spans="1:19" s="1018" customFormat="1" ht="15.75">
      <c r="A490" s="79"/>
      <c r="B490" s="80"/>
      <c r="C490" s="80"/>
      <c r="D490" s="80"/>
      <c r="E490" s="80"/>
      <c r="F490" s="80"/>
      <c r="G490" s="80"/>
      <c r="H490" s="80"/>
      <c r="I490" s="80"/>
      <c r="J490" s="80"/>
      <c r="K490" s="80"/>
      <c r="L490" s="80"/>
      <c r="M490" s="80"/>
      <c r="N490" s="80"/>
      <c r="O490" s="80"/>
      <c r="P490" s="80"/>
      <c r="Q490" s="80"/>
      <c r="R490" s="188"/>
      <c r="S490" s="85"/>
    </row>
    <row r="491" spans="1:19" s="1018" customFormat="1" ht="15.75">
      <c r="A491" s="79"/>
      <c r="B491" s="80"/>
      <c r="C491" s="80"/>
      <c r="D491" s="80"/>
      <c r="E491" s="80"/>
      <c r="F491" s="80"/>
      <c r="G491" s="80"/>
      <c r="H491" s="80"/>
      <c r="I491" s="80"/>
      <c r="J491" s="80"/>
      <c r="K491" s="80"/>
      <c r="L491" s="80"/>
      <c r="M491" s="80"/>
      <c r="N491" s="80"/>
      <c r="O491" s="80"/>
      <c r="P491" s="80"/>
      <c r="Q491" s="80"/>
      <c r="R491" s="188"/>
      <c r="S491" s="85"/>
    </row>
    <row r="492" spans="1:19" s="1018" customFormat="1" ht="15.75">
      <c r="A492" s="79"/>
      <c r="B492" s="80"/>
      <c r="C492" s="80"/>
      <c r="D492" s="80"/>
      <c r="E492" s="80"/>
      <c r="F492" s="80"/>
      <c r="G492" s="80"/>
      <c r="H492" s="80"/>
      <c r="I492" s="80"/>
      <c r="J492" s="80"/>
      <c r="K492" s="80"/>
      <c r="L492" s="80"/>
      <c r="M492" s="80"/>
      <c r="N492" s="80"/>
      <c r="O492" s="80"/>
      <c r="P492" s="80"/>
      <c r="Q492" s="80"/>
      <c r="R492" s="188"/>
      <c r="S492" s="85"/>
    </row>
    <row r="493" spans="1:19" s="1018" customFormat="1" ht="15.75">
      <c r="A493" s="79"/>
      <c r="B493" s="80"/>
      <c r="C493" s="80"/>
      <c r="D493" s="80"/>
      <c r="E493" s="80"/>
      <c r="F493" s="80"/>
      <c r="G493" s="80"/>
      <c r="H493" s="80"/>
      <c r="I493" s="80"/>
      <c r="J493" s="80"/>
      <c r="K493" s="80"/>
      <c r="L493" s="80"/>
      <c r="M493" s="80"/>
      <c r="N493" s="80"/>
      <c r="O493" s="80"/>
      <c r="P493" s="80"/>
      <c r="Q493" s="80"/>
      <c r="R493" s="188"/>
      <c r="S493" s="85"/>
    </row>
    <row r="494" spans="1:19" s="1018" customFormat="1" ht="15.75">
      <c r="A494" s="79"/>
      <c r="B494" s="80"/>
      <c r="C494" s="80"/>
      <c r="D494" s="80"/>
      <c r="E494" s="80"/>
      <c r="F494" s="80"/>
      <c r="G494" s="80"/>
      <c r="H494" s="80"/>
      <c r="I494" s="80"/>
      <c r="J494" s="80"/>
      <c r="K494" s="80"/>
      <c r="L494" s="80"/>
      <c r="M494" s="80"/>
      <c r="N494" s="80"/>
      <c r="O494" s="80"/>
      <c r="P494" s="80"/>
      <c r="Q494" s="80"/>
      <c r="R494" s="188"/>
      <c r="S494" s="85"/>
    </row>
    <row r="495" spans="1:19" s="1018" customFormat="1" ht="15.75">
      <c r="A495" s="79"/>
      <c r="B495" s="80"/>
      <c r="C495" s="80"/>
      <c r="D495" s="80"/>
      <c r="E495" s="80"/>
      <c r="F495" s="80"/>
      <c r="G495" s="80"/>
      <c r="H495" s="80"/>
      <c r="I495" s="80"/>
      <c r="J495" s="80"/>
      <c r="K495" s="80"/>
      <c r="L495" s="80"/>
      <c r="M495" s="80"/>
      <c r="N495" s="80"/>
      <c r="O495" s="80"/>
      <c r="P495" s="80"/>
      <c r="Q495" s="80"/>
      <c r="R495" s="188"/>
      <c r="S495" s="85"/>
    </row>
    <row r="496" spans="1:19" s="1018" customFormat="1" ht="15.75">
      <c r="A496" s="79"/>
      <c r="B496" s="80"/>
      <c r="C496" s="80"/>
      <c r="D496" s="80"/>
      <c r="E496" s="80"/>
      <c r="F496" s="80"/>
      <c r="G496" s="80"/>
      <c r="H496" s="80"/>
      <c r="I496" s="80"/>
      <c r="J496" s="80"/>
      <c r="K496" s="80"/>
      <c r="L496" s="80"/>
      <c r="M496" s="80"/>
      <c r="N496" s="80"/>
      <c r="O496" s="80"/>
      <c r="P496" s="80"/>
      <c r="Q496" s="80"/>
      <c r="R496" s="188"/>
      <c r="S496" s="85"/>
    </row>
    <row r="497" spans="1:19" s="1018" customFormat="1" ht="15.75">
      <c r="A497" s="79"/>
      <c r="B497" s="80"/>
      <c r="C497" s="80"/>
      <c r="D497" s="80"/>
      <c r="E497" s="80"/>
      <c r="F497" s="80"/>
      <c r="G497" s="80"/>
      <c r="H497" s="80"/>
      <c r="I497" s="80"/>
      <c r="J497" s="80"/>
      <c r="K497" s="80"/>
      <c r="L497" s="80"/>
      <c r="M497" s="80"/>
      <c r="N497" s="80"/>
      <c r="O497" s="80"/>
      <c r="P497" s="80"/>
      <c r="Q497" s="80"/>
      <c r="R497" s="188"/>
      <c r="S497" s="85"/>
    </row>
    <row r="498" spans="1:19" s="1018" customFormat="1" ht="15.75">
      <c r="A498" s="79"/>
      <c r="B498" s="80"/>
      <c r="C498" s="80"/>
      <c r="D498" s="80"/>
      <c r="E498" s="80"/>
      <c r="F498" s="80"/>
      <c r="G498" s="80"/>
      <c r="H498" s="80"/>
      <c r="I498" s="80"/>
      <c r="J498" s="80"/>
      <c r="K498" s="80"/>
      <c r="L498" s="80"/>
      <c r="M498" s="80"/>
      <c r="N498" s="80"/>
      <c r="O498" s="80"/>
      <c r="P498" s="80"/>
      <c r="Q498" s="80"/>
      <c r="R498" s="188"/>
      <c r="S498" s="85"/>
    </row>
    <row r="499" spans="1:19" s="1018" customFormat="1" ht="15.75">
      <c r="A499" s="79"/>
      <c r="B499" s="80"/>
      <c r="C499" s="80"/>
      <c r="D499" s="80"/>
      <c r="E499" s="80"/>
      <c r="F499" s="80"/>
      <c r="G499" s="80"/>
      <c r="H499" s="80"/>
      <c r="I499" s="80"/>
      <c r="J499" s="80"/>
      <c r="K499" s="80"/>
      <c r="L499" s="80"/>
      <c r="M499" s="80"/>
      <c r="N499" s="80"/>
      <c r="O499" s="80"/>
      <c r="P499" s="80"/>
      <c r="Q499" s="80"/>
      <c r="R499" s="188"/>
      <c r="S499" s="85"/>
    </row>
    <row r="500" spans="1:19" s="1018" customFormat="1" ht="15.75">
      <c r="A500" s="79"/>
      <c r="B500" s="80"/>
      <c r="C500" s="80"/>
      <c r="D500" s="80"/>
      <c r="E500" s="80"/>
      <c r="F500" s="80"/>
      <c r="G500" s="80"/>
      <c r="H500" s="80"/>
      <c r="I500" s="80"/>
      <c r="J500" s="80"/>
      <c r="K500" s="80"/>
      <c r="L500" s="80"/>
      <c r="M500" s="80"/>
      <c r="N500" s="80"/>
      <c r="O500" s="80"/>
      <c r="P500" s="80"/>
      <c r="Q500" s="80"/>
      <c r="R500" s="188"/>
      <c r="S500" s="85"/>
    </row>
    <row r="501" spans="1:19" s="1018" customFormat="1" ht="15.75">
      <c r="A501" s="79"/>
      <c r="B501" s="80"/>
      <c r="C501" s="80"/>
      <c r="D501" s="80"/>
      <c r="E501" s="80"/>
      <c r="F501" s="80"/>
      <c r="G501" s="80"/>
      <c r="H501" s="80"/>
      <c r="I501" s="80"/>
      <c r="J501" s="80"/>
      <c r="K501" s="80"/>
      <c r="L501" s="80"/>
      <c r="M501" s="80"/>
      <c r="N501" s="80"/>
      <c r="O501" s="80"/>
      <c r="P501" s="80"/>
      <c r="Q501" s="80"/>
      <c r="R501" s="188"/>
      <c r="S501" s="85"/>
    </row>
    <row r="502" spans="1:19" s="1018" customFormat="1" ht="15.75">
      <c r="A502" s="79"/>
      <c r="B502" s="80"/>
      <c r="C502" s="80"/>
      <c r="D502" s="80"/>
      <c r="E502" s="80"/>
      <c r="F502" s="80"/>
      <c r="G502" s="80"/>
      <c r="H502" s="80"/>
      <c r="I502" s="80"/>
      <c r="J502" s="80"/>
      <c r="K502" s="80"/>
      <c r="L502" s="80"/>
      <c r="M502" s="80"/>
      <c r="N502" s="80"/>
      <c r="O502" s="80"/>
      <c r="P502" s="80"/>
      <c r="Q502" s="80"/>
      <c r="R502" s="188"/>
      <c r="S502" s="85"/>
    </row>
    <row r="503" spans="1:19" s="1018" customFormat="1" ht="15.75">
      <c r="A503" s="79"/>
      <c r="B503" s="80"/>
      <c r="C503" s="80"/>
      <c r="D503" s="80"/>
      <c r="E503" s="80"/>
      <c r="F503" s="80"/>
      <c r="G503" s="80"/>
      <c r="H503" s="80"/>
      <c r="I503" s="80"/>
      <c r="J503" s="80"/>
      <c r="K503" s="80"/>
      <c r="L503" s="80"/>
      <c r="M503" s="80"/>
      <c r="N503" s="80"/>
      <c r="O503" s="80"/>
      <c r="P503" s="80"/>
      <c r="Q503" s="80"/>
      <c r="R503" s="188"/>
      <c r="S503" s="85"/>
    </row>
    <row r="504" spans="1:19" s="1018" customFormat="1" ht="15.75">
      <c r="A504" s="79"/>
      <c r="B504" s="80"/>
      <c r="C504" s="80"/>
      <c r="D504" s="80"/>
      <c r="E504" s="80"/>
      <c r="F504" s="80"/>
      <c r="G504" s="80"/>
      <c r="H504" s="80"/>
      <c r="I504" s="80"/>
      <c r="J504" s="80"/>
      <c r="K504" s="80"/>
      <c r="L504" s="80"/>
      <c r="M504" s="80"/>
      <c r="N504" s="80"/>
      <c r="O504" s="80"/>
      <c r="P504" s="80"/>
      <c r="Q504" s="80"/>
      <c r="R504" s="188"/>
      <c r="S504" s="85"/>
    </row>
    <row r="505" spans="1:19" s="1018" customFormat="1" ht="15.75">
      <c r="A505" s="79"/>
      <c r="B505" s="80"/>
      <c r="C505" s="80"/>
      <c r="D505" s="80"/>
      <c r="E505" s="80"/>
      <c r="F505" s="80"/>
      <c r="G505" s="80"/>
      <c r="H505" s="80"/>
      <c r="I505" s="80"/>
      <c r="J505" s="80"/>
      <c r="K505" s="80"/>
      <c r="L505" s="80"/>
      <c r="M505" s="80"/>
      <c r="N505" s="80"/>
      <c r="O505" s="80"/>
      <c r="P505" s="80"/>
      <c r="Q505" s="80"/>
      <c r="R505" s="188"/>
      <c r="S505" s="85"/>
    </row>
    <row r="506" spans="1:19" s="1018" customFormat="1" ht="15.75">
      <c r="A506" s="79"/>
      <c r="B506" s="80"/>
      <c r="C506" s="80"/>
      <c r="D506" s="80"/>
      <c r="E506" s="80"/>
      <c r="F506" s="80"/>
      <c r="G506" s="80"/>
      <c r="H506" s="80"/>
      <c r="I506" s="80"/>
      <c r="J506" s="80"/>
      <c r="K506" s="80"/>
      <c r="L506" s="80"/>
      <c r="M506" s="80"/>
      <c r="N506" s="80"/>
      <c r="O506" s="80"/>
      <c r="P506" s="80"/>
      <c r="Q506" s="80"/>
      <c r="R506" s="188"/>
      <c r="S506" s="85"/>
    </row>
    <row r="507" spans="1:19" s="1018" customFormat="1" ht="15.75">
      <c r="A507" s="79"/>
      <c r="B507" s="80"/>
      <c r="C507" s="80"/>
      <c r="D507" s="80"/>
      <c r="E507" s="80"/>
      <c r="F507" s="80"/>
      <c r="G507" s="80"/>
      <c r="H507" s="80"/>
      <c r="I507" s="80"/>
      <c r="J507" s="80"/>
      <c r="K507" s="80"/>
      <c r="L507" s="80"/>
      <c r="M507" s="80"/>
      <c r="N507" s="80"/>
      <c r="O507" s="80"/>
      <c r="P507" s="80"/>
      <c r="Q507" s="80"/>
      <c r="R507" s="188"/>
      <c r="S507" s="85"/>
    </row>
    <row r="508" spans="1:19" s="1018" customFormat="1" ht="15.75">
      <c r="A508" s="79"/>
      <c r="B508" s="80"/>
      <c r="C508" s="80"/>
      <c r="D508" s="80"/>
      <c r="E508" s="80"/>
      <c r="F508" s="80"/>
      <c r="G508" s="80"/>
      <c r="H508" s="80"/>
      <c r="I508" s="80"/>
      <c r="J508" s="80"/>
      <c r="K508" s="80"/>
      <c r="L508" s="80"/>
      <c r="M508" s="80"/>
      <c r="N508" s="80"/>
      <c r="O508" s="80"/>
      <c r="P508" s="80"/>
      <c r="Q508" s="80"/>
      <c r="R508" s="188"/>
      <c r="S508" s="85"/>
    </row>
    <row r="509" spans="1:19" s="1018" customFormat="1" ht="15.75">
      <c r="A509" s="79"/>
      <c r="B509" s="80"/>
      <c r="C509" s="80"/>
      <c r="D509" s="80"/>
      <c r="E509" s="80"/>
      <c r="F509" s="80"/>
      <c r="G509" s="80"/>
      <c r="H509" s="80"/>
      <c r="I509" s="80"/>
      <c r="J509" s="80"/>
      <c r="K509" s="80"/>
      <c r="L509" s="80"/>
      <c r="M509" s="80"/>
      <c r="N509" s="80"/>
      <c r="O509" s="80"/>
      <c r="P509" s="80"/>
      <c r="Q509" s="80"/>
      <c r="R509" s="188"/>
      <c r="S509" s="85"/>
    </row>
    <row r="510" spans="1:19" s="1018" customFormat="1" ht="15.75">
      <c r="A510" s="79"/>
      <c r="B510" s="80"/>
      <c r="C510" s="80"/>
      <c r="D510" s="80"/>
      <c r="E510" s="80"/>
      <c r="F510" s="80"/>
      <c r="G510" s="80"/>
      <c r="H510" s="80"/>
      <c r="I510" s="80"/>
      <c r="J510" s="80"/>
      <c r="K510" s="80"/>
      <c r="L510" s="80"/>
      <c r="M510" s="80"/>
      <c r="N510" s="80"/>
      <c r="O510" s="80"/>
      <c r="P510" s="80"/>
      <c r="Q510" s="80"/>
      <c r="R510" s="188"/>
      <c r="S510" s="85"/>
    </row>
    <row r="511" spans="1:19" s="1018" customFormat="1" ht="15.75">
      <c r="A511" s="79"/>
      <c r="B511" s="80"/>
      <c r="C511" s="80"/>
      <c r="D511" s="80"/>
      <c r="E511" s="80"/>
      <c r="F511" s="80"/>
      <c r="G511" s="80"/>
      <c r="H511" s="80"/>
      <c r="I511" s="80"/>
      <c r="J511" s="80"/>
      <c r="K511" s="80"/>
      <c r="L511" s="80"/>
      <c r="M511" s="80"/>
      <c r="N511" s="80"/>
      <c r="O511" s="80"/>
      <c r="P511" s="80"/>
      <c r="Q511" s="80"/>
      <c r="R511" s="188"/>
      <c r="S511" s="85"/>
    </row>
    <row r="512" spans="1:19" s="1018" customFormat="1" ht="15.75">
      <c r="A512" s="79"/>
      <c r="B512" s="80"/>
      <c r="C512" s="80"/>
      <c r="D512" s="80"/>
      <c r="E512" s="80"/>
      <c r="F512" s="80"/>
      <c r="G512" s="80"/>
      <c r="H512" s="80"/>
      <c r="I512" s="80"/>
      <c r="J512" s="80"/>
      <c r="K512" s="80"/>
      <c r="L512" s="80"/>
      <c r="M512" s="80"/>
      <c r="N512" s="80"/>
      <c r="O512" s="80"/>
      <c r="P512" s="80"/>
      <c r="Q512" s="80"/>
      <c r="R512" s="188"/>
      <c r="S512" s="85"/>
    </row>
    <row r="513" spans="1:19" s="1018" customFormat="1" ht="15.75">
      <c r="A513" s="79"/>
      <c r="B513" s="80"/>
      <c r="C513" s="80"/>
      <c r="D513" s="80"/>
      <c r="E513" s="80"/>
      <c r="F513" s="80"/>
      <c r="G513" s="80"/>
      <c r="H513" s="80"/>
      <c r="I513" s="80"/>
      <c r="J513" s="80"/>
      <c r="K513" s="80"/>
      <c r="L513" s="80"/>
      <c r="M513" s="80"/>
      <c r="N513" s="80"/>
      <c r="O513" s="80"/>
      <c r="P513" s="80"/>
      <c r="Q513" s="80"/>
      <c r="R513" s="188"/>
      <c r="S513" s="85"/>
    </row>
    <row r="514" spans="1:19" s="1018" customFormat="1" ht="15.75">
      <c r="A514" s="79"/>
      <c r="B514" s="80"/>
      <c r="C514" s="80"/>
      <c r="D514" s="80"/>
      <c r="E514" s="80"/>
      <c r="F514" s="80"/>
      <c r="G514" s="80"/>
      <c r="H514" s="80"/>
      <c r="I514" s="80"/>
      <c r="J514" s="80"/>
      <c r="K514" s="80"/>
      <c r="L514" s="80"/>
      <c r="M514" s="80"/>
      <c r="N514" s="80"/>
      <c r="O514" s="80"/>
      <c r="P514" s="80"/>
      <c r="Q514" s="80"/>
      <c r="R514" s="188"/>
      <c r="S514" s="85"/>
    </row>
    <row r="515" spans="1:19" s="1018" customFormat="1" ht="15.75">
      <c r="A515" s="79"/>
      <c r="B515" s="80"/>
      <c r="C515" s="80"/>
      <c r="D515" s="80"/>
      <c r="E515" s="80"/>
      <c r="F515" s="80"/>
      <c r="G515" s="80"/>
      <c r="H515" s="80"/>
      <c r="I515" s="80"/>
      <c r="J515" s="80"/>
      <c r="K515" s="80"/>
      <c r="L515" s="80"/>
      <c r="M515" s="80"/>
      <c r="N515" s="80"/>
      <c r="O515" s="80"/>
      <c r="P515" s="80"/>
      <c r="Q515" s="80"/>
      <c r="R515" s="188"/>
      <c r="S515" s="85"/>
    </row>
    <row r="516" spans="1:19" s="1018" customFormat="1" ht="15.75">
      <c r="A516" s="79"/>
      <c r="B516" s="80"/>
      <c r="C516" s="80"/>
      <c r="D516" s="80"/>
      <c r="E516" s="80"/>
      <c r="F516" s="80"/>
      <c r="G516" s="80"/>
      <c r="H516" s="80"/>
      <c r="I516" s="80"/>
      <c r="J516" s="80"/>
      <c r="K516" s="80"/>
      <c r="L516" s="80"/>
      <c r="M516" s="80"/>
      <c r="N516" s="80"/>
      <c r="O516" s="80"/>
      <c r="P516" s="80"/>
      <c r="Q516" s="80"/>
      <c r="R516" s="188"/>
      <c r="S516" s="85"/>
    </row>
    <row r="517" spans="1:19" s="1018" customFormat="1" ht="15.75">
      <c r="A517" s="79"/>
      <c r="B517" s="80"/>
      <c r="C517" s="80"/>
      <c r="D517" s="80"/>
      <c r="E517" s="80"/>
      <c r="F517" s="80"/>
      <c r="G517" s="80"/>
      <c r="H517" s="80"/>
      <c r="I517" s="80"/>
      <c r="J517" s="80"/>
      <c r="K517" s="80"/>
      <c r="L517" s="80"/>
      <c r="M517" s="80"/>
      <c r="N517" s="80"/>
      <c r="O517" s="80"/>
      <c r="P517" s="80"/>
      <c r="Q517" s="80"/>
      <c r="R517" s="188"/>
      <c r="S517" s="85"/>
    </row>
    <row r="518" spans="1:19" s="1018" customFormat="1" ht="15.75">
      <c r="A518" s="79"/>
      <c r="B518" s="80"/>
      <c r="C518" s="80"/>
      <c r="D518" s="80"/>
      <c r="E518" s="80"/>
      <c r="F518" s="80"/>
      <c r="G518" s="80"/>
      <c r="H518" s="80"/>
      <c r="I518" s="80"/>
      <c r="J518" s="80"/>
      <c r="K518" s="80"/>
      <c r="L518" s="80"/>
      <c r="M518" s="80"/>
      <c r="N518" s="80"/>
      <c r="O518" s="80"/>
      <c r="P518" s="80"/>
      <c r="Q518" s="80"/>
      <c r="R518" s="188"/>
      <c r="S518" s="85"/>
    </row>
    <row r="519" spans="1:19" s="1018" customFormat="1" ht="15.75">
      <c r="A519" s="79"/>
      <c r="B519" s="80"/>
      <c r="C519" s="80"/>
      <c r="D519" s="80"/>
      <c r="E519" s="80"/>
      <c r="F519" s="80"/>
      <c r="G519" s="80"/>
      <c r="H519" s="80"/>
      <c r="I519" s="80"/>
      <c r="J519" s="80"/>
      <c r="K519" s="80"/>
      <c r="L519" s="80"/>
      <c r="M519" s="80"/>
      <c r="N519" s="80"/>
      <c r="O519" s="80"/>
      <c r="P519" s="80"/>
      <c r="Q519" s="80"/>
      <c r="R519" s="188"/>
      <c r="S519" s="85"/>
    </row>
    <row r="520" spans="1:19" s="1018" customFormat="1" ht="15.75">
      <c r="A520" s="79"/>
      <c r="B520" s="80"/>
      <c r="C520" s="80"/>
      <c r="D520" s="80"/>
      <c r="E520" s="80"/>
      <c r="F520" s="80"/>
      <c r="G520" s="80"/>
      <c r="H520" s="80"/>
      <c r="I520" s="80"/>
      <c r="J520" s="80"/>
      <c r="K520" s="80"/>
      <c r="L520" s="80"/>
      <c r="M520" s="80"/>
      <c r="N520" s="80"/>
      <c r="O520" s="80"/>
      <c r="P520" s="80"/>
      <c r="Q520" s="80"/>
      <c r="R520" s="188"/>
      <c r="S520" s="85"/>
    </row>
    <row r="521" spans="1:19" s="1018" customFormat="1" ht="15.75">
      <c r="A521" s="79"/>
      <c r="B521" s="80"/>
      <c r="C521" s="80"/>
      <c r="D521" s="80"/>
      <c r="E521" s="80"/>
      <c r="F521" s="80"/>
      <c r="G521" s="80"/>
      <c r="H521" s="80"/>
      <c r="I521" s="80"/>
      <c r="J521" s="80"/>
      <c r="K521" s="80"/>
      <c r="L521" s="80"/>
      <c r="M521" s="80"/>
      <c r="N521" s="80"/>
      <c r="O521" s="80"/>
      <c r="P521" s="80"/>
      <c r="Q521" s="80"/>
      <c r="R521" s="188"/>
      <c r="S521" s="85"/>
    </row>
    <row r="522" spans="1:19" s="1018" customFormat="1" ht="15.75">
      <c r="A522" s="79"/>
      <c r="B522" s="80"/>
      <c r="C522" s="80"/>
      <c r="D522" s="80"/>
      <c r="E522" s="80"/>
      <c r="F522" s="80"/>
      <c r="G522" s="80"/>
      <c r="H522" s="80"/>
      <c r="I522" s="80"/>
      <c r="J522" s="80"/>
      <c r="K522" s="80"/>
      <c r="L522" s="80"/>
      <c r="M522" s="80"/>
      <c r="N522" s="80"/>
      <c r="O522" s="80"/>
      <c r="P522" s="80"/>
      <c r="Q522" s="80"/>
      <c r="R522" s="188"/>
      <c r="S522" s="85"/>
    </row>
    <row r="523" spans="1:19" s="1018" customFormat="1" ht="15.75">
      <c r="A523" s="79"/>
      <c r="B523" s="80"/>
      <c r="C523" s="80"/>
      <c r="D523" s="80"/>
      <c r="E523" s="80"/>
      <c r="F523" s="80"/>
      <c r="G523" s="80"/>
      <c r="H523" s="80"/>
      <c r="I523" s="80"/>
      <c r="J523" s="80"/>
      <c r="K523" s="80"/>
      <c r="L523" s="80"/>
      <c r="M523" s="80"/>
      <c r="N523" s="80"/>
      <c r="O523" s="80"/>
      <c r="P523" s="80"/>
      <c r="Q523" s="80"/>
      <c r="R523" s="188"/>
      <c r="S523" s="85"/>
    </row>
    <row r="524" spans="1:19" s="1018" customFormat="1" ht="15.75">
      <c r="A524" s="79"/>
      <c r="B524" s="80"/>
      <c r="C524" s="80"/>
      <c r="D524" s="80"/>
      <c r="E524" s="80"/>
      <c r="F524" s="80"/>
      <c r="G524" s="80"/>
      <c r="H524" s="80"/>
      <c r="I524" s="80"/>
      <c r="J524" s="80"/>
      <c r="K524" s="80"/>
      <c r="L524" s="80"/>
      <c r="M524" s="80"/>
      <c r="N524" s="80"/>
      <c r="O524" s="80"/>
      <c r="P524" s="80"/>
      <c r="Q524" s="80"/>
      <c r="R524" s="188"/>
      <c r="S524" s="85"/>
    </row>
    <row r="525" spans="1:19" s="1018" customFormat="1" ht="15.75">
      <c r="A525" s="79"/>
      <c r="B525" s="80"/>
      <c r="C525" s="80"/>
      <c r="D525" s="80"/>
      <c r="E525" s="80"/>
      <c r="F525" s="80"/>
      <c r="G525" s="80"/>
      <c r="H525" s="80"/>
      <c r="I525" s="80"/>
      <c r="J525" s="80"/>
      <c r="K525" s="80"/>
      <c r="L525" s="80"/>
      <c r="M525" s="80"/>
      <c r="N525" s="80"/>
      <c r="O525" s="80"/>
      <c r="P525" s="80"/>
      <c r="Q525" s="80"/>
      <c r="R525" s="188"/>
      <c r="S525" s="85"/>
    </row>
    <row r="526" spans="1:19" s="1018" customFormat="1" ht="15.75">
      <c r="A526" s="79"/>
      <c r="B526" s="80"/>
      <c r="C526" s="80"/>
      <c r="D526" s="80"/>
      <c r="E526" s="80"/>
      <c r="F526" s="80"/>
      <c r="G526" s="80"/>
      <c r="H526" s="80"/>
      <c r="I526" s="80"/>
      <c r="J526" s="80"/>
      <c r="K526" s="80"/>
      <c r="L526" s="80"/>
      <c r="M526" s="80"/>
      <c r="N526" s="80"/>
      <c r="O526" s="80"/>
      <c r="P526" s="80"/>
      <c r="Q526" s="80"/>
      <c r="R526" s="188"/>
      <c r="S526" s="85"/>
    </row>
    <row r="527" spans="1:19" s="1018" customFormat="1" ht="15.75">
      <c r="A527" s="79"/>
      <c r="B527" s="80"/>
      <c r="C527" s="80"/>
      <c r="D527" s="80"/>
      <c r="E527" s="80"/>
      <c r="F527" s="80"/>
      <c r="G527" s="80"/>
      <c r="H527" s="80"/>
      <c r="I527" s="80"/>
      <c r="J527" s="80"/>
      <c r="K527" s="80"/>
      <c r="L527" s="80"/>
      <c r="M527" s="80"/>
      <c r="N527" s="80"/>
      <c r="O527" s="80"/>
      <c r="P527" s="80"/>
      <c r="Q527" s="80"/>
      <c r="R527" s="188"/>
      <c r="S527" s="85"/>
    </row>
    <row r="528" spans="1:19" s="1018" customFormat="1" ht="15.75">
      <c r="A528" s="79"/>
      <c r="B528" s="80"/>
      <c r="C528" s="80"/>
      <c r="D528" s="80"/>
      <c r="E528" s="80"/>
      <c r="F528" s="80"/>
      <c r="G528" s="80"/>
      <c r="H528" s="80"/>
      <c r="I528" s="80"/>
      <c r="J528" s="80"/>
      <c r="K528" s="80"/>
      <c r="L528" s="80"/>
      <c r="M528" s="80"/>
      <c r="N528" s="80"/>
      <c r="O528" s="80"/>
      <c r="P528" s="80"/>
      <c r="Q528" s="80"/>
      <c r="R528" s="188"/>
      <c r="S528" s="85"/>
    </row>
    <row r="529" spans="1:19" s="1018" customFormat="1" ht="15.75">
      <c r="A529" s="79"/>
      <c r="B529" s="80"/>
      <c r="C529" s="80"/>
      <c r="D529" s="80"/>
      <c r="E529" s="80"/>
      <c r="F529" s="80"/>
      <c r="G529" s="80"/>
      <c r="H529" s="80"/>
      <c r="I529" s="80"/>
      <c r="J529" s="80"/>
      <c r="K529" s="80"/>
      <c r="L529" s="80"/>
      <c r="M529" s="80"/>
      <c r="N529" s="80"/>
      <c r="O529" s="80"/>
      <c r="P529" s="80"/>
      <c r="Q529" s="80"/>
      <c r="R529" s="188"/>
      <c r="S529" s="85"/>
    </row>
    <row r="530" spans="1:19" s="1018" customFormat="1" ht="15.75">
      <c r="A530" s="79"/>
      <c r="B530" s="80"/>
      <c r="C530" s="80"/>
      <c r="D530" s="80"/>
      <c r="E530" s="80"/>
      <c r="F530" s="80"/>
      <c r="G530" s="80"/>
      <c r="H530" s="80"/>
      <c r="I530" s="80"/>
      <c r="J530" s="80"/>
      <c r="K530" s="80"/>
      <c r="L530" s="80"/>
      <c r="M530" s="80"/>
      <c r="N530" s="80"/>
      <c r="O530" s="80"/>
      <c r="P530" s="80"/>
      <c r="Q530" s="80"/>
      <c r="R530" s="188"/>
      <c r="S530" s="85"/>
    </row>
    <row r="531" spans="1:19" s="1018" customFormat="1" ht="15.75">
      <c r="A531" s="79"/>
      <c r="B531" s="80"/>
      <c r="C531" s="80"/>
      <c r="D531" s="80"/>
      <c r="E531" s="80"/>
      <c r="F531" s="80"/>
      <c r="G531" s="80"/>
      <c r="H531" s="80"/>
      <c r="I531" s="80"/>
      <c r="J531" s="80"/>
      <c r="K531" s="80"/>
      <c r="L531" s="80"/>
      <c r="M531" s="80"/>
      <c r="N531" s="80"/>
      <c r="O531" s="80"/>
      <c r="P531" s="80"/>
      <c r="Q531" s="80"/>
      <c r="R531" s="188"/>
      <c r="S531" s="85"/>
    </row>
    <row r="532" spans="1:19" s="1018" customFormat="1" ht="15.75">
      <c r="A532" s="79"/>
      <c r="B532" s="80"/>
      <c r="C532" s="80"/>
      <c r="D532" s="80"/>
      <c r="E532" s="80"/>
      <c r="F532" s="80"/>
      <c r="G532" s="80"/>
      <c r="H532" s="80"/>
      <c r="I532" s="80"/>
      <c r="J532" s="80"/>
      <c r="K532" s="80"/>
      <c r="L532" s="80"/>
      <c r="M532" s="80"/>
      <c r="N532" s="80"/>
      <c r="O532" s="80"/>
      <c r="P532" s="80"/>
      <c r="Q532" s="80"/>
      <c r="R532" s="188"/>
      <c r="S532" s="85"/>
    </row>
    <row r="533" spans="1:19" s="1018" customFormat="1" ht="15.75">
      <c r="A533" s="79"/>
      <c r="B533" s="80"/>
      <c r="C533" s="80"/>
      <c r="D533" s="80"/>
      <c r="E533" s="80"/>
      <c r="F533" s="80"/>
      <c r="G533" s="80"/>
      <c r="H533" s="80"/>
      <c r="I533" s="80"/>
      <c r="J533" s="80"/>
      <c r="K533" s="80"/>
      <c r="L533" s="80"/>
      <c r="M533" s="80"/>
      <c r="N533" s="80"/>
      <c r="O533" s="80"/>
      <c r="P533" s="80"/>
      <c r="Q533" s="80"/>
      <c r="R533" s="188"/>
      <c r="S533" s="85"/>
    </row>
    <row r="534" spans="1:19" s="1018" customFormat="1" ht="15.75">
      <c r="A534" s="79"/>
      <c r="B534" s="80"/>
      <c r="C534" s="80"/>
      <c r="D534" s="80"/>
      <c r="E534" s="80"/>
      <c r="F534" s="80"/>
      <c r="G534" s="80"/>
      <c r="H534" s="80"/>
      <c r="I534" s="80"/>
      <c r="J534" s="80"/>
      <c r="K534" s="80"/>
      <c r="L534" s="80"/>
      <c r="M534" s="80"/>
      <c r="N534" s="80"/>
      <c r="O534" s="80"/>
      <c r="P534" s="80"/>
      <c r="Q534" s="80"/>
      <c r="R534" s="188"/>
      <c r="S534" s="85"/>
    </row>
    <row r="535" spans="1:19" s="1018" customFormat="1" ht="15.75">
      <c r="A535" s="79"/>
      <c r="B535" s="80"/>
      <c r="C535" s="80"/>
      <c r="D535" s="80"/>
      <c r="E535" s="80"/>
      <c r="F535" s="80"/>
      <c r="G535" s="80"/>
      <c r="H535" s="80"/>
      <c r="I535" s="80"/>
      <c r="J535" s="80"/>
      <c r="K535" s="80"/>
      <c r="L535" s="80"/>
      <c r="M535" s="80"/>
      <c r="N535" s="80"/>
      <c r="O535" s="80"/>
      <c r="P535" s="80"/>
      <c r="Q535" s="80"/>
      <c r="R535" s="188"/>
      <c r="S535" s="85"/>
    </row>
    <row r="536" spans="1:19" s="1018" customFormat="1" ht="15.75">
      <c r="A536" s="79"/>
      <c r="B536" s="80"/>
      <c r="C536" s="80"/>
      <c r="D536" s="80"/>
      <c r="E536" s="80"/>
      <c r="F536" s="80"/>
      <c r="G536" s="80"/>
      <c r="H536" s="80"/>
      <c r="I536" s="80"/>
      <c r="J536" s="80"/>
      <c r="K536" s="80"/>
      <c r="L536" s="80"/>
      <c r="M536" s="80"/>
      <c r="N536" s="80"/>
      <c r="O536" s="80"/>
      <c r="P536" s="80"/>
      <c r="Q536" s="80"/>
      <c r="R536" s="188"/>
      <c r="S536" s="85"/>
    </row>
    <row r="537" spans="1:19" s="1018" customFormat="1" ht="15.75">
      <c r="A537" s="79"/>
      <c r="B537" s="80"/>
      <c r="C537" s="80"/>
      <c r="D537" s="80"/>
      <c r="E537" s="80"/>
      <c r="F537" s="80"/>
      <c r="G537" s="80"/>
      <c r="H537" s="80"/>
      <c r="I537" s="80"/>
      <c r="J537" s="80"/>
      <c r="K537" s="80"/>
      <c r="L537" s="80"/>
      <c r="M537" s="80"/>
      <c r="N537" s="80"/>
      <c r="O537" s="80"/>
      <c r="P537" s="80"/>
      <c r="Q537" s="80"/>
      <c r="R537" s="188"/>
      <c r="S537" s="85"/>
    </row>
    <row r="538" spans="1:19" s="1018" customFormat="1" ht="15.75">
      <c r="A538" s="79"/>
      <c r="B538" s="80"/>
      <c r="C538" s="80"/>
      <c r="D538" s="80"/>
      <c r="E538" s="80"/>
      <c r="F538" s="80"/>
      <c r="G538" s="80"/>
      <c r="H538" s="80"/>
      <c r="I538" s="80"/>
      <c r="J538" s="80"/>
      <c r="K538" s="80"/>
      <c r="L538" s="80"/>
      <c r="M538" s="80"/>
      <c r="N538" s="80"/>
      <c r="O538" s="80"/>
      <c r="P538" s="80"/>
      <c r="Q538" s="80"/>
      <c r="R538" s="188"/>
      <c r="S538" s="85"/>
    </row>
    <row r="539" spans="1:19" s="1018" customFormat="1" ht="15.75">
      <c r="A539" s="79"/>
      <c r="B539" s="80"/>
      <c r="C539" s="80"/>
      <c r="D539" s="80"/>
      <c r="E539" s="80"/>
      <c r="F539" s="80"/>
      <c r="G539" s="80"/>
      <c r="H539" s="80"/>
      <c r="I539" s="80"/>
      <c r="J539" s="80"/>
      <c r="K539" s="80"/>
      <c r="L539" s="80"/>
      <c r="M539" s="80"/>
      <c r="N539" s="80"/>
      <c r="O539" s="80"/>
      <c r="P539" s="80"/>
      <c r="Q539" s="80"/>
      <c r="R539" s="188"/>
      <c r="S539" s="85"/>
    </row>
    <row r="540" spans="1:19" s="1018" customFormat="1" ht="15.75">
      <c r="A540" s="79"/>
      <c r="B540" s="80"/>
      <c r="C540" s="80"/>
      <c r="D540" s="80"/>
      <c r="E540" s="80"/>
      <c r="F540" s="80"/>
      <c r="G540" s="80"/>
      <c r="H540" s="80"/>
      <c r="I540" s="80"/>
      <c r="J540" s="80"/>
      <c r="K540" s="80"/>
      <c r="L540" s="80"/>
      <c r="M540" s="80"/>
      <c r="N540" s="80"/>
      <c r="O540" s="80"/>
      <c r="P540" s="80"/>
      <c r="Q540" s="80"/>
      <c r="R540" s="188"/>
      <c r="S540" s="85"/>
    </row>
    <row r="541" spans="1:19" s="1018" customFormat="1" ht="15.75">
      <c r="A541" s="79"/>
      <c r="B541" s="80"/>
      <c r="C541" s="80"/>
      <c r="D541" s="80"/>
      <c r="E541" s="80"/>
      <c r="F541" s="80"/>
      <c r="G541" s="80"/>
      <c r="H541" s="80"/>
      <c r="I541" s="80"/>
      <c r="J541" s="80"/>
      <c r="K541" s="80"/>
      <c r="L541" s="80"/>
      <c r="M541" s="80"/>
      <c r="N541" s="80"/>
      <c r="O541" s="80"/>
      <c r="P541" s="80"/>
      <c r="Q541" s="80"/>
      <c r="R541" s="188"/>
      <c r="S541" s="85"/>
    </row>
    <row r="542" spans="1:19" s="1018" customFormat="1" ht="15.75">
      <c r="A542" s="79"/>
      <c r="B542" s="80"/>
      <c r="C542" s="80"/>
      <c r="D542" s="80"/>
      <c r="E542" s="80"/>
      <c r="F542" s="80"/>
      <c r="G542" s="80"/>
      <c r="H542" s="80"/>
      <c r="I542" s="80"/>
      <c r="J542" s="80"/>
      <c r="K542" s="80"/>
      <c r="L542" s="80"/>
      <c r="M542" s="80"/>
      <c r="N542" s="80"/>
      <c r="O542" s="80"/>
      <c r="P542" s="80"/>
      <c r="Q542" s="80"/>
      <c r="R542" s="188"/>
      <c r="S542" s="85"/>
    </row>
    <row r="543" spans="1:19" s="1018" customFormat="1" ht="15.75">
      <c r="A543" s="79"/>
      <c r="B543" s="80"/>
      <c r="C543" s="80"/>
      <c r="D543" s="80"/>
      <c r="E543" s="80"/>
      <c r="F543" s="80"/>
      <c r="G543" s="80"/>
      <c r="H543" s="80"/>
      <c r="I543" s="80"/>
      <c r="J543" s="80"/>
      <c r="K543" s="80"/>
      <c r="L543" s="80"/>
      <c r="M543" s="80"/>
      <c r="N543" s="80"/>
      <c r="O543" s="80"/>
      <c r="P543" s="80"/>
      <c r="Q543" s="80"/>
      <c r="R543" s="188"/>
      <c r="S543" s="85"/>
    </row>
    <row r="544" spans="1:19" s="1018" customFormat="1" ht="15.75">
      <c r="A544" s="79"/>
      <c r="B544" s="80"/>
      <c r="C544" s="80"/>
      <c r="D544" s="80"/>
      <c r="E544" s="80"/>
      <c r="F544" s="80"/>
      <c r="G544" s="80"/>
      <c r="H544" s="80"/>
      <c r="I544" s="80"/>
      <c r="J544" s="80"/>
      <c r="K544" s="80"/>
      <c r="L544" s="80"/>
      <c r="M544" s="80"/>
      <c r="N544" s="80"/>
      <c r="O544" s="80"/>
      <c r="P544" s="80"/>
      <c r="Q544" s="80"/>
      <c r="R544" s="188"/>
      <c r="S544" s="85"/>
    </row>
    <row r="545" spans="1:19" s="1018" customFormat="1" ht="15.75">
      <c r="A545" s="79"/>
      <c r="B545" s="80"/>
      <c r="C545" s="80"/>
      <c r="D545" s="80"/>
      <c r="E545" s="80"/>
      <c r="F545" s="80"/>
      <c r="G545" s="80"/>
      <c r="H545" s="80"/>
      <c r="I545" s="80"/>
      <c r="J545" s="80"/>
      <c r="K545" s="80"/>
      <c r="L545" s="80"/>
      <c r="M545" s="80"/>
      <c r="N545" s="80"/>
      <c r="O545" s="80"/>
      <c r="P545" s="80"/>
      <c r="Q545" s="80"/>
      <c r="R545" s="188"/>
      <c r="S545" s="85"/>
    </row>
    <row r="546" spans="1:19" s="1018" customFormat="1" ht="15.75">
      <c r="A546" s="79"/>
      <c r="B546" s="80"/>
      <c r="C546" s="80"/>
      <c r="D546" s="80"/>
      <c r="E546" s="80"/>
      <c r="F546" s="80"/>
      <c r="G546" s="80"/>
      <c r="H546" s="80"/>
      <c r="I546" s="80"/>
      <c r="J546" s="80"/>
      <c r="K546" s="80"/>
      <c r="L546" s="80"/>
      <c r="M546" s="80"/>
      <c r="N546" s="80"/>
      <c r="O546" s="80"/>
      <c r="P546" s="80"/>
      <c r="Q546" s="80"/>
      <c r="R546" s="188"/>
      <c r="S546" s="85"/>
    </row>
    <row r="547" spans="1:19" s="1018" customFormat="1" ht="15.75">
      <c r="A547" s="79"/>
      <c r="B547" s="80"/>
      <c r="C547" s="80"/>
      <c r="D547" s="80"/>
      <c r="E547" s="80"/>
      <c r="F547" s="80"/>
      <c r="G547" s="80"/>
      <c r="H547" s="80"/>
      <c r="I547" s="80"/>
      <c r="J547" s="80"/>
      <c r="K547" s="80"/>
      <c r="L547" s="80"/>
      <c r="M547" s="80"/>
      <c r="N547" s="80"/>
      <c r="O547" s="80"/>
      <c r="P547" s="80"/>
      <c r="Q547" s="80"/>
      <c r="R547" s="188"/>
      <c r="S547" s="85"/>
    </row>
    <row r="548" spans="1:19" s="1018" customFormat="1" ht="15.75">
      <c r="A548" s="79"/>
      <c r="B548" s="80"/>
      <c r="C548" s="80"/>
      <c r="D548" s="80"/>
      <c r="E548" s="80"/>
      <c r="F548" s="80"/>
      <c r="G548" s="80"/>
      <c r="H548" s="80"/>
      <c r="I548" s="80"/>
      <c r="J548" s="80"/>
      <c r="K548" s="80"/>
      <c r="L548" s="80"/>
      <c r="M548" s="80"/>
      <c r="N548" s="80"/>
      <c r="O548" s="80"/>
      <c r="P548" s="80"/>
      <c r="Q548" s="80"/>
      <c r="R548" s="188"/>
      <c r="S548" s="85"/>
    </row>
    <row r="549" spans="1:19" s="1018" customFormat="1" ht="15.75">
      <c r="A549" s="79"/>
      <c r="B549" s="80"/>
      <c r="C549" s="80"/>
      <c r="D549" s="80"/>
      <c r="E549" s="80"/>
      <c r="F549" s="80"/>
      <c r="G549" s="80"/>
      <c r="H549" s="80"/>
      <c r="I549" s="80"/>
      <c r="J549" s="80"/>
      <c r="K549" s="80"/>
      <c r="L549" s="80"/>
      <c r="M549" s="80"/>
      <c r="N549" s="80"/>
      <c r="O549" s="80"/>
      <c r="P549" s="80"/>
      <c r="Q549" s="80"/>
      <c r="R549" s="188"/>
      <c r="S549" s="85"/>
    </row>
    <row r="550" spans="1:19" s="1018" customFormat="1" ht="15.75">
      <c r="A550" s="79"/>
      <c r="B550" s="80"/>
      <c r="C550" s="80"/>
      <c r="D550" s="80"/>
      <c r="E550" s="80"/>
      <c r="F550" s="80"/>
      <c r="G550" s="80"/>
      <c r="H550" s="80"/>
      <c r="I550" s="80"/>
      <c r="J550" s="80"/>
      <c r="K550" s="80"/>
      <c r="L550" s="80"/>
      <c r="M550" s="80"/>
      <c r="N550" s="80"/>
      <c r="O550" s="80"/>
      <c r="P550" s="80"/>
      <c r="Q550" s="80"/>
      <c r="R550" s="188"/>
      <c r="S550" s="85"/>
    </row>
    <row r="551" spans="1:19" s="1018" customFormat="1" ht="15.75">
      <c r="A551" s="79"/>
      <c r="B551" s="80"/>
      <c r="C551" s="80"/>
      <c r="D551" s="80"/>
      <c r="E551" s="80"/>
      <c r="F551" s="80"/>
      <c r="G551" s="80"/>
      <c r="H551" s="80"/>
      <c r="I551" s="80"/>
      <c r="J551" s="80"/>
      <c r="K551" s="80"/>
      <c r="L551" s="80"/>
      <c r="M551" s="80"/>
      <c r="N551" s="80"/>
      <c r="O551" s="80"/>
      <c r="P551" s="80"/>
      <c r="Q551" s="80"/>
      <c r="R551" s="188"/>
      <c r="S551" s="85"/>
    </row>
    <row r="552" spans="1:19" s="1018" customFormat="1" ht="15.75">
      <c r="A552" s="79"/>
      <c r="B552" s="80"/>
      <c r="C552" s="80"/>
      <c r="D552" s="80"/>
      <c r="E552" s="80"/>
      <c r="F552" s="80"/>
      <c r="G552" s="80"/>
      <c r="H552" s="80"/>
      <c r="I552" s="80"/>
      <c r="J552" s="80"/>
      <c r="K552" s="80"/>
      <c r="L552" s="80"/>
      <c r="M552" s="80"/>
      <c r="N552" s="80"/>
      <c r="O552" s="80"/>
      <c r="P552" s="80"/>
      <c r="Q552" s="80"/>
      <c r="R552" s="188"/>
      <c r="S552" s="85"/>
    </row>
    <row r="553" spans="1:19" s="1018" customFormat="1" ht="15.75">
      <c r="A553" s="79"/>
      <c r="B553" s="80"/>
      <c r="C553" s="80"/>
      <c r="D553" s="80"/>
      <c r="E553" s="80"/>
      <c r="F553" s="80"/>
      <c r="G553" s="80"/>
      <c r="H553" s="80"/>
      <c r="I553" s="80"/>
      <c r="J553" s="80"/>
      <c r="K553" s="80"/>
      <c r="L553" s="80"/>
      <c r="M553" s="80"/>
      <c r="N553" s="80"/>
      <c r="O553" s="80"/>
      <c r="P553" s="80"/>
      <c r="Q553" s="80"/>
      <c r="R553" s="188"/>
      <c r="S553" s="85"/>
    </row>
    <row r="554" spans="1:19" s="1018" customFormat="1" ht="15.75">
      <c r="A554" s="79"/>
      <c r="B554" s="80"/>
      <c r="C554" s="80"/>
      <c r="D554" s="80"/>
      <c r="E554" s="80"/>
      <c r="F554" s="80"/>
      <c r="G554" s="80"/>
      <c r="H554" s="80"/>
      <c r="I554" s="80"/>
      <c r="J554" s="80"/>
      <c r="K554" s="80"/>
      <c r="L554" s="80"/>
      <c r="M554" s="80"/>
      <c r="N554" s="80"/>
      <c r="O554" s="80"/>
      <c r="P554" s="80"/>
      <c r="Q554" s="80"/>
      <c r="R554" s="188"/>
      <c r="S554" s="85"/>
    </row>
    <row r="555" spans="1:19" s="1018" customFormat="1" ht="15.75">
      <c r="A555" s="79"/>
      <c r="B555" s="80"/>
      <c r="C555" s="80"/>
      <c r="D555" s="80"/>
      <c r="E555" s="80"/>
      <c r="F555" s="80"/>
      <c r="G555" s="80"/>
      <c r="H555" s="80"/>
      <c r="I555" s="80"/>
      <c r="J555" s="80"/>
      <c r="K555" s="80"/>
      <c r="L555" s="80"/>
      <c r="M555" s="80"/>
      <c r="N555" s="80"/>
      <c r="O555" s="80"/>
      <c r="P555" s="80"/>
      <c r="Q555" s="80"/>
      <c r="R555" s="188"/>
      <c r="S555" s="85"/>
    </row>
    <row r="556" spans="1:19" s="1018" customFormat="1" ht="15.75">
      <c r="A556" s="79"/>
      <c r="B556" s="80"/>
      <c r="C556" s="80"/>
      <c r="D556" s="80"/>
      <c r="E556" s="80"/>
      <c r="F556" s="80"/>
      <c r="G556" s="80"/>
      <c r="H556" s="80"/>
      <c r="I556" s="80"/>
      <c r="J556" s="80"/>
      <c r="K556" s="80"/>
      <c r="L556" s="80"/>
      <c r="M556" s="80"/>
      <c r="N556" s="80"/>
      <c r="O556" s="80"/>
      <c r="P556" s="80"/>
      <c r="Q556" s="80"/>
      <c r="R556" s="188"/>
      <c r="S556" s="85"/>
    </row>
    <row r="557" spans="1:19" s="1018" customFormat="1" ht="15.75">
      <c r="A557" s="79"/>
      <c r="B557" s="80"/>
      <c r="C557" s="80"/>
      <c r="D557" s="80"/>
      <c r="E557" s="80"/>
      <c r="F557" s="80"/>
      <c r="G557" s="80"/>
      <c r="H557" s="80"/>
      <c r="I557" s="80"/>
      <c r="J557" s="80"/>
      <c r="K557" s="80"/>
      <c r="L557" s="80"/>
      <c r="M557" s="80"/>
      <c r="N557" s="80"/>
      <c r="O557" s="80"/>
      <c r="P557" s="80"/>
      <c r="Q557" s="80"/>
      <c r="R557" s="188"/>
      <c r="S557" s="85"/>
    </row>
    <row r="558" spans="1:19" s="1018" customFormat="1" ht="15.75">
      <c r="A558" s="79"/>
      <c r="B558" s="80"/>
      <c r="C558" s="80"/>
      <c r="D558" s="80"/>
      <c r="E558" s="80"/>
      <c r="F558" s="80"/>
      <c r="G558" s="80"/>
      <c r="H558" s="80"/>
      <c r="I558" s="80"/>
      <c r="J558" s="80"/>
      <c r="K558" s="80"/>
      <c r="L558" s="80"/>
      <c r="M558" s="80"/>
      <c r="N558" s="80"/>
      <c r="O558" s="80"/>
      <c r="P558" s="80"/>
      <c r="Q558" s="80"/>
      <c r="R558" s="188"/>
      <c r="S558" s="85"/>
    </row>
    <row r="559" spans="1:19" s="1018" customFormat="1" ht="15.75">
      <c r="A559" s="79"/>
      <c r="B559" s="80"/>
      <c r="C559" s="80"/>
      <c r="D559" s="80"/>
      <c r="E559" s="80"/>
      <c r="F559" s="80"/>
      <c r="G559" s="80"/>
      <c r="H559" s="80"/>
      <c r="I559" s="80"/>
      <c r="J559" s="80"/>
      <c r="K559" s="80"/>
      <c r="L559" s="80"/>
      <c r="M559" s="80"/>
      <c r="N559" s="80"/>
      <c r="O559" s="80"/>
      <c r="P559" s="80"/>
      <c r="Q559" s="80"/>
      <c r="R559" s="188"/>
      <c r="S559" s="85"/>
    </row>
    <row r="560" spans="1:19" s="1018" customFormat="1" ht="15.75">
      <c r="A560" s="79"/>
      <c r="B560" s="80"/>
      <c r="C560" s="80"/>
      <c r="D560" s="80"/>
      <c r="E560" s="80"/>
      <c r="F560" s="80"/>
      <c r="G560" s="80"/>
      <c r="H560" s="80"/>
      <c r="I560" s="80"/>
      <c r="J560" s="80"/>
      <c r="K560" s="80"/>
      <c r="L560" s="80"/>
      <c r="M560" s="80"/>
      <c r="N560" s="80"/>
      <c r="O560" s="80"/>
      <c r="P560" s="80"/>
      <c r="Q560" s="80"/>
      <c r="R560" s="188"/>
      <c r="S560" s="85"/>
    </row>
    <row r="561" spans="1:19" s="1018" customFormat="1" ht="15.75">
      <c r="A561" s="79"/>
      <c r="B561" s="80"/>
      <c r="C561" s="80"/>
      <c r="D561" s="80"/>
      <c r="E561" s="80"/>
      <c r="F561" s="80"/>
      <c r="G561" s="80"/>
      <c r="H561" s="80"/>
      <c r="I561" s="80"/>
      <c r="J561" s="80"/>
      <c r="K561" s="80"/>
      <c r="L561" s="80"/>
      <c r="M561" s="80"/>
      <c r="N561" s="80"/>
      <c r="O561" s="80"/>
      <c r="P561" s="80"/>
      <c r="Q561" s="80"/>
      <c r="R561" s="188"/>
      <c r="S561" s="85"/>
    </row>
    <row r="562" spans="1:19" s="1018" customFormat="1" ht="15.75">
      <c r="A562" s="79"/>
      <c r="B562" s="80"/>
      <c r="C562" s="80"/>
      <c r="D562" s="80"/>
      <c r="E562" s="80"/>
      <c r="F562" s="80"/>
      <c r="G562" s="80"/>
      <c r="H562" s="80"/>
      <c r="I562" s="80"/>
      <c r="J562" s="80"/>
      <c r="K562" s="80"/>
      <c r="L562" s="80"/>
      <c r="M562" s="80"/>
      <c r="N562" s="80"/>
      <c r="O562" s="80"/>
      <c r="P562" s="80"/>
      <c r="Q562" s="80"/>
      <c r="R562" s="188"/>
      <c r="S562" s="85"/>
    </row>
    <row r="563" spans="1:19" s="1018" customFormat="1" ht="15.75">
      <c r="A563" s="79"/>
      <c r="B563" s="80"/>
      <c r="C563" s="80"/>
      <c r="D563" s="80"/>
      <c r="E563" s="80"/>
      <c r="F563" s="80"/>
      <c r="G563" s="80"/>
      <c r="H563" s="80"/>
      <c r="I563" s="80"/>
      <c r="J563" s="80"/>
      <c r="K563" s="80"/>
      <c r="L563" s="80"/>
      <c r="M563" s="80"/>
      <c r="N563" s="80"/>
      <c r="O563" s="80"/>
      <c r="P563" s="80"/>
      <c r="Q563" s="80"/>
      <c r="R563" s="188"/>
      <c r="S563" s="85"/>
    </row>
    <row r="564" spans="1:19" s="1018" customFormat="1" ht="15.75">
      <c r="A564" s="79"/>
      <c r="B564" s="80"/>
      <c r="C564" s="80"/>
      <c r="D564" s="80"/>
      <c r="E564" s="80"/>
      <c r="F564" s="80"/>
      <c r="G564" s="80"/>
      <c r="H564" s="80"/>
      <c r="I564" s="80"/>
      <c r="J564" s="80"/>
      <c r="K564" s="80"/>
      <c r="L564" s="80"/>
      <c r="M564" s="80"/>
      <c r="N564" s="80"/>
      <c r="O564" s="80"/>
      <c r="P564" s="80"/>
      <c r="Q564" s="80"/>
      <c r="R564" s="188"/>
      <c r="S564" s="85"/>
    </row>
    <row r="565" spans="1:19" s="1018" customFormat="1" ht="15.75">
      <c r="A565" s="79"/>
      <c r="B565" s="80"/>
      <c r="C565" s="80"/>
      <c r="D565" s="80"/>
      <c r="E565" s="80"/>
      <c r="F565" s="80"/>
      <c r="G565" s="80"/>
      <c r="H565" s="80"/>
      <c r="I565" s="80"/>
      <c r="J565" s="80"/>
      <c r="K565" s="80"/>
      <c r="L565" s="80"/>
      <c r="M565" s="80"/>
      <c r="N565" s="80"/>
      <c r="O565" s="80"/>
      <c r="P565" s="80"/>
      <c r="Q565" s="80"/>
      <c r="R565" s="188"/>
      <c r="S565" s="85"/>
    </row>
    <row r="566" spans="1:19" s="1018" customFormat="1" ht="15.75">
      <c r="A566" s="79"/>
      <c r="B566" s="80"/>
      <c r="C566" s="80"/>
      <c r="D566" s="80"/>
      <c r="E566" s="80"/>
      <c r="F566" s="80"/>
      <c r="G566" s="80"/>
      <c r="H566" s="80"/>
      <c r="I566" s="80"/>
      <c r="J566" s="80"/>
      <c r="K566" s="80"/>
      <c r="L566" s="80"/>
      <c r="M566" s="80"/>
      <c r="N566" s="80"/>
      <c r="O566" s="80"/>
      <c r="P566" s="80"/>
      <c r="Q566" s="80"/>
      <c r="R566" s="188"/>
      <c r="S566" s="85"/>
    </row>
    <row r="567" spans="1:19" s="1018" customFormat="1" ht="15.75">
      <c r="A567" s="79"/>
      <c r="B567" s="80"/>
      <c r="C567" s="80"/>
      <c r="D567" s="80"/>
      <c r="E567" s="80"/>
      <c r="F567" s="80"/>
      <c r="G567" s="80"/>
      <c r="H567" s="80"/>
      <c r="I567" s="80"/>
      <c r="J567" s="80"/>
      <c r="K567" s="80"/>
      <c r="L567" s="80"/>
      <c r="M567" s="80"/>
      <c r="N567" s="80"/>
      <c r="O567" s="80"/>
      <c r="P567" s="80"/>
      <c r="Q567" s="80"/>
      <c r="R567" s="188"/>
      <c r="S567" s="85"/>
    </row>
    <row r="568" spans="1:19" s="1018" customFormat="1" ht="15.75">
      <c r="A568" s="79"/>
      <c r="B568" s="80"/>
      <c r="C568" s="80"/>
      <c r="D568" s="80"/>
      <c r="E568" s="80"/>
      <c r="F568" s="80"/>
      <c r="G568" s="80"/>
      <c r="H568" s="80"/>
      <c r="I568" s="80"/>
      <c r="J568" s="80"/>
      <c r="K568" s="80"/>
      <c r="L568" s="80"/>
      <c r="M568" s="80"/>
      <c r="N568" s="80"/>
      <c r="O568" s="80"/>
      <c r="P568" s="80"/>
      <c r="Q568" s="80"/>
      <c r="R568" s="188"/>
      <c r="S568" s="85"/>
    </row>
    <row r="569" spans="1:19" s="1018" customFormat="1" ht="15.75">
      <c r="A569" s="79"/>
      <c r="B569" s="80"/>
      <c r="C569" s="80"/>
      <c r="D569" s="80"/>
      <c r="E569" s="80"/>
      <c r="F569" s="80"/>
      <c r="G569" s="80"/>
      <c r="H569" s="80"/>
      <c r="I569" s="80"/>
      <c r="J569" s="80"/>
      <c r="K569" s="80"/>
      <c r="L569" s="80"/>
      <c r="M569" s="80"/>
      <c r="N569" s="80"/>
      <c r="O569" s="80"/>
      <c r="P569" s="80"/>
      <c r="Q569" s="80"/>
      <c r="R569" s="188"/>
      <c r="S569" s="85"/>
    </row>
    <row r="570" spans="1:19" s="1018" customFormat="1" ht="15.75">
      <c r="A570" s="79"/>
      <c r="B570" s="80"/>
      <c r="C570" s="80"/>
      <c r="D570" s="80"/>
      <c r="E570" s="80"/>
      <c r="F570" s="80"/>
      <c r="G570" s="80"/>
      <c r="H570" s="80"/>
      <c r="I570" s="80"/>
      <c r="J570" s="80"/>
      <c r="K570" s="80"/>
      <c r="L570" s="80"/>
      <c r="M570" s="80"/>
      <c r="N570" s="80"/>
      <c r="O570" s="80"/>
      <c r="P570" s="80"/>
      <c r="Q570" s="80"/>
      <c r="R570" s="188"/>
      <c r="S570" s="85"/>
    </row>
    <row r="571" spans="1:19" s="1018" customFormat="1" ht="15.75">
      <c r="A571" s="79"/>
      <c r="B571" s="80"/>
      <c r="C571" s="80"/>
      <c r="D571" s="80"/>
      <c r="E571" s="80"/>
      <c r="F571" s="80"/>
      <c r="G571" s="80"/>
      <c r="H571" s="80"/>
      <c r="I571" s="80"/>
      <c r="J571" s="80"/>
      <c r="K571" s="80"/>
      <c r="L571" s="80"/>
      <c r="M571" s="80"/>
      <c r="N571" s="80"/>
      <c r="O571" s="80"/>
      <c r="P571" s="80"/>
      <c r="Q571" s="80"/>
      <c r="R571" s="188"/>
      <c r="S571" s="85"/>
    </row>
    <row r="572" spans="1:19" s="1018" customFormat="1" ht="15.75">
      <c r="A572" s="79"/>
      <c r="B572" s="80"/>
      <c r="C572" s="80"/>
      <c r="D572" s="80"/>
      <c r="E572" s="80"/>
      <c r="F572" s="80"/>
      <c r="G572" s="80"/>
      <c r="H572" s="80"/>
      <c r="I572" s="80"/>
      <c r="J572" s="80"/>
      <c r="K572" s="80"/>
      <c r="L572" s="80"/>
      <c r="M572" s="80"/>
      <c r="N572" s="80"/>
      <c r="O572" s="80"/>
      <c r="P572" s="80"/>
      <c r="Q572" s="80"/>
      <c r="R572" s="188"/>
      <c r="S572" s="85"/>
    </row>
    <row r="573" spans="1:19" s="1018" customFormat="1" ht="15.75">
      <c r="A573" s="79"/>
      <c r="B573" s="80"/>
      <c r="C573" s="80"/>
      <c r="D573" s="80"/>
      <c r="E573" s="80"/>
      <c r="F573" s="80"/>
      <c r="G573" s="80"/>
      <c r="H573" s="80"/>
      <c r="I573" s="80"/>
      <c r="J573" s="80"/>
      <c r="K573" s="80"/>
      <c r="L573" s="80"/>
      <c r="M573" s="80"/>
      <c r="N573" s="80"/>
      <c r="O573" s="80"/>
      <c r="P573" s="80"/>
      <c r="Q573" s="80"/>
      <c r="R573" s="188"/>
      <c r="S573" s="85"/>
    </row>
    <row r="574" spans="1:19" s="1018" customFormat="1" ht="15.75">
      <c r="A574" s="79"/>
      <c r="B574" s="80"/>
      <c r="C574" s="80"/>
      <c r="D574" s="80"/>
      <c r="E574" s="80"/>
      <c r="F574" s="80"/>
      <c r="G574" s="80"/>
      <c r="H574" s="80"/>
      <c r="I574" s="80"/>
      <c r="J574" s="80"/>
      <c r="K574" s="80"/>
      <c r="L574" s="80"/>
      <c r="M574" s="80"/>
      <c r="N574" s="80"/>
      <c r="O574" s="80"/>
      <c r="P574" s="80"/>
      <c r="Q574" s="80"/>
      <c r="R574" s="188"/>
      <c r="S574" s="85"/>
    </row>
    <row r="575" spans="1:19" s="1018" customFormat="1" ht="15.75">
      <c r="A575" s="79"/>
      <c r="B575" s="80"/>
      <c r="C575" s="80"/>
      <c r="D575" s="80"/>
      <c r="E575" s="80"/>
      <c r="F575" s="80"/>
      <c r="G575" s="80"/>
      <c r="H575" s="80"/>
      <c r="I575" s="80"/>
      <c r="J575" s="80"/>
      <c r="K575" s="80"/>
      <c r="L575" s="80"/>
      <c r="M575" s="80"/>
      <c r="N575" s="80"/>
      <c r="O575" s="80"/>
      <c r="P575" s="80"/>
      <c r="Q575" s="80"/>
      <c r="R575" s="188"/>
      <c r="S575" s="85"/>
    </row>
    <row r="576" spans="1:19" s="1018" customFormat="1" ht="15.75">
      <c r="A576" s="79"/>
      <c r="B576" s="80"/>
      <c r="C576" s="80"/>
      <c r="D576" s="80"/>
      <c r="E576" s="80"/>
      <c r="F576" s="80"/>
      <c r="G576" s="80"/>
      <c r="H576" s="80"/>
      <c r="I576" s="80"/>
      <c r="J576" s="80"/>
      <c r="K576" s="80"/>
      <c r="L576" s="80"/>
      <c r="M576" s="80"/>
      <c r="N576" s="80"/>
      <c r="O576" s="80"/>
      <c r="P576" s="80"/>
      <c r="Q576" s="80"/>
      <c r="R576" s="188"/>
      <c r="S576" s="85"/>
    </row>
    <row r="577" spans="1:19" s="1018" customFormat="1" ht="15.75">
      <c r="A577" s="79"/>
      <c r="B577" s="80"/>
      <c r="C577" s="80"/>
      <c r="D577" s="80"/>
      <c r="E577" s="80"/>
      <c r="F577" s="80"/>
      <c r="G577" s="80"/>
      <c r="H577" s="80"/>
      <c r="I577" s="80"/>
      <c r="J577" s="80"/>
      <c r="K577" s="80"/>
      <c r="L577" s="80"/>
      <c r="M577" s="80"/>
      <c r="N577" s="80"/>
      <c r="O577" s="80"/>
      <c r="P577" s="80"/>
      <c r="Q577" s="80"/>
      <c r="R577" s="188"/>
      <c r="S577" s="85"/>
    </row>
    <row r="578" spans="1:19" s="1018" customFormat="1" ht="15.75">
      <c r="A578" s="79"/>
      <c r="B578" s="80"/>
      <c r="C578" s="80"/>
      <c r="D578" s="80"/>
      <c r="E578" s="80"/>
      <c r="F578" s="80"/>
      <c r="G578" s="80"/>
      <c r="H578" s="80"/>
      <c r="I578" s="80"/>
      <c r="J578" s="80"/>
      <c r="K578" s="80"/>
      <c r="L578" s="80"/>
      <c r="M578" s="80"/>
      <c r="N578" s="80"/>
      <c r="O578" s="80"/>
      <c r="P578" s="80"/>
      <c r="Q578" s="80"/>
      <c r="R578" s="188"/>
      <c r="S578" s="85"/>
    </row>
    <row r="579" spans="1:19" s="1018" customFormat="1" ht="15.75">
      <c r="A579" s="79"/>
      <c r="B579" s="80"/>
      <c r="C579" s="80"/>
      <c r="D579" s="80"/>
      <c r="E579" s="80"/>
      <c r="F579" s="80"/>
      <c r="G579" s="80"/>
      <c r="H579" s="80"/>
      <c r="I579" s="80"/>
      <c r="J579" s="80"/>
      <c r="K579" s="80"/>
      <c r="L579" s="80"/>
      <c r="M579" s="80"/>
      <c r="N579" s="80"/>
      <c r="O579" s="80"/>
      <c r="P579" s="80"/>
      <c r="Q579" s="80"/>
      <c r="R579" s="188"/>
      <c r="S579" s="85"/>
    </row>
    <row r="580" spans="1:19" s="1018" customFormat="1" ht="15.75">
      <c r="A580" s="79"/>
      <c r="B580" s="80"/>
      <c r="C580" s="80"/>
      <c r="D580" s="80"/>
      <c r="E580" s="80"/>
      <c r="F580" s="80"/>
      <c r="G580" s="80"/>
      <c r="H580" s="80"/>
      <c r="I580" s="80"/>
      <c r="J580" s="80"/>
      <c r="K580" s="80"/>
      <c r="L580" s="80"/>
      <c r="M580" s="80"/>
      <c r="N580" s="80"/>
      <c r="O580" s="80"/>
      <c r="P580" s="80"/>
      <c r="Q580" s="80"/>
      <c r="R580" s="188"/>
      <c r="S580" s="85"/>
    </row>
    <row r="581" spans="1:19" s="1018" customFormat="1" ht="15.75">
      <c r="A581" s="79"/>
      <c r="B581" s="80"/>
      <c r="C581" s="80"/>
      <c r="D581" s="80"/>
      <c r="E581" s="80"/>
      <c r="F581" s="80"/>
      <c r="G581" s="80"/>
      <c r="H581" s="80"/>
      <c r="I581" s="80"/>
      <c r="J581" s="80"/>
      <c r="K581" s="80"/>
      <c r="L581" s="80"/>
      <c r="M581" s="80"/>
      <c r="N581" s="80"/>
      <c r="O581" s="80"/>
      <c r="P581" s="80"/>
      <c r="Q581" s="80"/>
      <c r="R581" s="188"/>
      <c r="S581" s="85"/>
    </row>
    <row r="582" spans="1:19" s="1018" customFormat="1" ht="15.75">
      <c r="A582" s="79"/>
      <c r="B582" s="80"/>
      <c r="C582" s="80"/>
      <c r="D582" s="80"/>
      <c r="E582" s="80"/>
      <c r="F582" s="80"/>
      <c r="G582" s="80"/>
      <c r="H582" s="80"/>
      <c r="I582" s="80"/>
      <c r="J582" s="80"/>
      <c r="K582" s="80"/>
      <c r="L582" s="80"/>
      <c r="M582" s="80"/>
      <c r="N582" s="80"/>
      <c r="O582" s="80"/>
      <c r="P582" s="80"/>
      <c r="Q582" s="80"/>
      <c r="R582" s="188"/>
      <c r="S582" s="85"/>
    </row>
    <row r="583" spans="1:19" s="1018" customFormat="1" ht="15.75">
      <c r="A583" s="79"/>
      <c r="B583" s="80"/>
      <c r="C583" s="80"/>
      <c r="D583" s="80"/>
      <c r="E583" s="80"/>
      <c r="F583" s="80"/>
      <c r="G583" s="80"/>
      <c r="H583" s="80"/>
      <c r="I583" s="80"/>
      <c r="J583" s="80"/>
      <c r="K583" s="80"/>
      <c r="L583" s="80"/>
      <c r="M583" s="80"/>
      <c r="N583" s="80"/>
      <c r="O583" s="80"/>
      <c r="P583" s="80"/>
      <c r="Q583" s="80"/>
      <c r="R583" s="188"/>
      <c r="S583" s="85"/>
    </row>
    <row r="584" spans="1:19" s="1018" customFormat="1" ht="15.75">
      <c r="A584" s="79"/>
      <c r="B584" s="80"/>
      <c r="C584" s="80"/>
      <c r="D584" s="80"/>
      <c r="E584" s="80"/>
      <c r="F584" s="80"/>
      <c r="G584" s="80"/>
      <c r="H584" s="80"/>
      <c r="I584" s="80"/>
      <c r="J584" s="80"/>
      <c r="K584" s="80"/>
      <c r="L584" s="80"/>
      <c r="M584" s="80"/>
      <c r="N584" s="80"/>
      <c r="O584" s="80"/>
      <c r="P584" s="80"/>
      <c r="Q584" s="80"/>
      <c r="R584" s="188"/>
      <c r="S584" s="85"/>
    </row>
    <row r="585" spans="1:19" s="1018" customFormat="1" ht="15.75">
      <c r="A585" s="79"/>
      <c r="B585" s="80"/>
      <c r="C585" s="80"/>
      <c r="D585" s="80"/>
      <c r="E585" s="80"/>
      <c r="F585" s="80"/>
      <c r="G585" s="80"/>
      <c r="H585" s="80"/>
      <c r="I585" s="80"/>
      <c r="J585" s="80"/>
      <c r="K585" s="80"/>
      <c r="L585" s="80"/>
      <c r="M585" s="80"/>
      <c r="N585" s="80"/>
      <c r="O585" s="80"/>
      <c r="P585" s="80"/>
      <c r="Q585" s="80"/>
      <c r="R585" s="188"/>
      <c r="S585" s="85"/>
    </row>
    <row r="586" spans="1:19" s="1018" customFormat="1" ht="15.75">
      <c r="A586" s="79"/>
      <c r="B586" s="80"/>
      <c r="C586" s="80"/>
      <c r="D586" s="80"/>
      <c r="E586" s="80"/>
      <c r="F586" s="80"/>
      <c r="G586" s="80"/>
      <c r="H586" s="80"/>
      <c r="I586" s="80"/>
      <c r="J586" s="80"/>
      <c r="K586" s="80"/>
      <c r="L586" s="80"/>
      <c r="M586" s="80"/>
      <c r="N586" s="80"/>
      <c r="O586" s="80"/>
      <c r="P586" s="80"/>
      <c r="Q586" s="80"/>
      <c r="R586" s="188"/>
      <c r="S586" s="85"/>
    </row>
    <row r="587" spans="1:19" s="1018" customFormat="1" ht="15.75">
      <c r="A587" s="79"/>
      <c r="B587" s="80"/>
      <c r="C587" s="80"/>
      <c r="D587" s="80"/>
      <c r="E587" s="80"/>
      <c r="F587" s="80"/>
      <c r="G587" s="80"/>
      <c r="H587" s="80"/>
      <c r="I587" s="80"/>
      <c r="J587" s="80"/>
      <c r="K587" s="80"/>
      <c r="L587" s="80"/>
      <c r="M587" s="80"/>
      <c r="N587" s="80"/>
      <c r="O587" s="80"/>
      <c r="P587" s="80"/>
      <c r="Q587" s="80"/>
      <c r="R587" s="188"/>
      <c r="S587" s="85"/>
    </row>
    <row r="588" spans="1:19" s="1018" customFormat="1" ht="15.75">
      <c r="A588" s="79"/>
      <c r="B588" s="80"/>
      <c r="C588" s="80"/>
      <c r="D588" s="80"/>
      <c r="E588" s="80"/>
      <c r="F588" s="80"/>
      <c r="G588" s="80"/>
      <c r="H588" s="80"/>
      <c r="I588" s="80"/>
      <c r="J588" s="80"/>
      <c r="K588" s="80"/>
      <c r="L588" s="80"/>
      <c r="M588" s="80"/>
      <c r="N588" s="80"/>
      <c r="O588" s="80"/>
      <c r="P588" s="80"/>
      <c r="Q588" s="80"/>
      <c r="R588" s="188"/>
      <c r="S588" s="85"/>
    </row>
    <row r="589" spans="1:19" s="1018" customFormat="1" ht="15.75">
      <c r="A589" s="79"/>
      <c r="B589" s="80"/>
      <c r="C589" s="80"/>
      <c r="D589" s="80"/>
      <c r="E589" s="80"/>
      <c r="F589" s="80"/>
      <c r="G589" s="80"/>
      <c r="H589" s="80"/>
      <c r="I589" s="80"/>
      <c r="J589" s="80"/>
      <c r="K589" s="80"/>
      <c r="L589" s="80"/>
      <c r="M589" s="80"/>
      <c r="N589" s="80"/>
      <c r="O589" s="80"/>
      <c r="P589" s="80"/>
      <c r="Q589" s="80"/>
      <c r="R589" s="188"/>
      <c r="S589" s="85"/>
    </row>
    <row r="590" spans="1:19" s="1018" customFormat="1" ht="15.75">
      <c r="A590" s="79"/>
      <c r="B590" s="80"/>
      <c r="C590" s="80"/>
      <c r="D590" s="80"/>
      <c r="E590" s="80"/>
      <c r="F590" s="80"/>
      <c r="G590" s="80"/>
      <c r="H590" s="80"/>
      <c r="I590" s="80"/>
      <c r="J590" s="80"/>
      <c r="K590" s="80"/>
      <c r="L590" s="80"/>
      <c r="M590" s="80"/>
      <c r="N590" s="80"/>
      <c r="O590" s="80"/>
      <c r="P590" s="80"/>
      <c r="Q590" s="80"/>
      <c r="R590" s="188"/>
      <c r="S590" s="85"/>
    </row>
    <row r="591" spans="1:19" s="1018" customFormat="1" ht="15.75">
      <c r="A591" s="79"/>
      <c r="B591" s="80"/>
      <c r="C591" s="80"/>
      <c r="D591" s="80"/>
      <c r="E591" s="80"/>
      <c r="F591" s="80"/>
      <c r="G591" s="80"/>
      <c r="H591" s="80"/>
      <c r="I591" s="80"/>
      <c r="J591" s="80"/>
      <c r="K591" s="80"/>
      <c r="L591" s="80"/>
      <c r="M591" s="80"/>
      <c r="N591" s="80"/>
      <c r="O591" s="80"/>
      <c r="P591" s="80"/>
      <c r="Q591" s="80"/>
      <c r="R591" s="188"/>
      <c r="S591" s="85"/>
    </row>
    <row r="592" spans="1:19" s="1018" customFormat="1" ht="15.75">
      <c r="A592" s="79"/>
      <c r="B592" s="80"/>
      <c r="C592" s="80"/>
      <c r="D592" s="80"/>
      <c r="E592" s="80"/>
      <c r="F592" s="80"/>
      <c r="G592" s="80"/>
      <c r="H592" s="80"/>
      <c r="I592" s="80"/>
      <c r="J592" s="80"/>
      <c r="K592" s="80"/>
      <c r="L592" s="80"/>
      <c r="M592" s="80"/>
      <c r="N592" s="80"/>
      <c r="O592" s="80"/>
      <c r="P592" s="80"/>
      <c r="Q592" s="80"/>
      <c r="R592" s="188"/>
      <c r="S592" s="85"/>
    </row>
    <row r="593" spans="1:19" s="1018" customFormat="1" ht="15.75">
      <c r="A593" s="79"/>
      <c r="B593" s="80"/>
      <c r="C593" s="80"/>
      <c r="D593" s="80"/>
      <c r="E593" s="80"/>
      <c r="F593" s="80"/>
      <c r="G593" s="80"/>
      <c r="H593" s="80"/>
      <c r="I593" s="80"/>
      <c r="J593" s="80"/>
      <c r="K593" s="80"/>
      <c r="L593" s="80"/>
      <c r="M593" s="80"/>
      <c r="N593" s="80"/>
      <c r="O593" s="80"/>
      <c r="P593" s="80"/>
      <c r="Q593" s="80"/>
      <c r="R593" s="188"/>
      <c r="S593" s="85"/>
    </row>
    <row r="594" spans="1:19" s="1018" customFormat="1" ht="15.75">
      <c r="A594" s="79"/>
      <c r="B594" s="80"/>
      <c r="C594" s="80"/>
      <c r="D594" s="80"/>
      <c r="E594" s="80"/>
      <c r="F594" s="80"/>
      <c r="G594" s="80"/>
      <c r="H594" s="80"/>
      <c r="I594" s="80"/>
      <c r="J594" s="80"/>
      <c r="K594" s="80"/>
      <c r="L594" s="80"/>
      <c r="M594" s="80"/>
      <c r="N594" s="80"/>
      <c r="O594" s="80"/>
      <c r="P594" s="80"/>
      <c r="Q594" s="80"/>
      <c r="R594" s="188"/>
      <c r="S594" s="85"/>
    </row>
    <row r="595" spans="1:19" s="1018" customFormat="1" ht="15.75">
      <c r="A595" s="79"/>
      <c r="B595" s="80"/>
      <c r="C595" s="80"/>
      <c r="D595" s="80"/>
      <c r="E595" s="80"/>
      <c r="F595" s="80"/>
      <c r="G595" s="80"/>
      <c r="H595" s="80"/>
      <c r="I595" s="80"/>
      <c r="J595" s="80"/>
      <c r="K595" s="80"/>
      <c r="L595" s="80"/>
      <c r="M595" s="80"/>
      <c r="N595" s="80"/>
      <c r="O595" s="80"/>
      <c r="P595" s="80"/>
      <c r="Q595" s="80"/>
      <c r="R595" s="188"/>
      <c r="S595" s="85"/>
    </row>
    <row r="596" spans="1:19" s="1018" customFormat="1" ht="15.75">
      <c r="A596" s="79"/>
      <c r="B596" s="80"/>
      <c r="C596" s="80"/>
      <c r="D596" s="80"/>
      <c r="E596" s="80"/>
      <c r="F596" s="80"/>
      <c r="G596" s="80"/>
      <c r="H596" s="80"/>
      <c r="I596" s="80"/>
      <c r="J596" s="80"/>
      <c r="K596" s="80"/>
      <c r="L596" s="80"/>
      <c r="M596" s="80"/>
      <c r="N596" s="80"/>
      <c r="O596" s="80"/>
      <c r="P596" s="80"/>
      <c r="Q596" s="80"/>
      <c r="R596" s="188"/>
      <c r="S596" s="85"/>
    </row>
    <row r="597" spans="1:19" s="1018" customFormat="1" ht="15.75">
      <c r="A597" s="79"/>
      <c r="B597" s="80"/>
      <c r="C597" s="80"/>
      <c r="D597" s="80"/>
      <c r="E597" s="80"/>
      <c r="F597" s="80"/>
      <c r="G597" s="80"/>
      <c r="H597" s="80"/>
      <c r="I597" s="80"/>
      <c r="J597" s="80"/>
      <c r="K597" s="80"/>
      <c r="L597" s="80"/>
      <c r="M597" s="80"/>
      <c r="N597" s="80"/>
      <c r="O597" s="80"/>
      <c r="P597" s="80"/>
      <c r="Q597" s="80"/>
      <c r="R597" s="188"/>
      <c r="S597" s="85"/>
    </row>
    <row r="598" spans="1:19" s="1018" customFormat="1" ht="15.75">
      <c r="A598" s="79"/>
      <c r="B598" s="80"/>
      <c r="C598" s="80"/>
      <c r="D598" s="80"/>
      <c r="E598" s="80"/>
      <c r="F598" s="80"/>
      <c r="G598" s="80"/>
      <c r="H598" s="80"/>
      <c r="I598" s="80"/>
      <c r="J598" s="80"/>
      <c r="K598" s="80"/>
      <c r="L598" s="80"/>
      <c r="M598" s="80"/>
      <c r="N598" s="80"/>
      <c r="O598" s="80"/>
      <c r="P598" s="80"/>
      <c r="Q598" s="80"/>
      <c r="R598" s="188"/>
      <c r="S598" s="85"/>
    </row>
    <row r="599" spans="1:19" s="1018" customFormat="1" ht="15.75">
      <c r="A599" s="79"/>
      <c r="B599" s="80"/>
      <c r="C599" s="80"/>
      <c r="D599" s="80"/>
      <c r="E599" s="80"/>
      <c r="F599" s="80"/>
      <c r="G599" s="80"/>
      <c r="H599" s="80"/>
      <c r="I599" s="80"/>
      <c r="J599" s="80"/>
      <c r="K599" s="80"/>
      <c r="L599" s="80"/>
      <c r="M599" s="80"/>
      <c r="N599" s="80"/>
      <c r="O599" s="80"/>
      <c r="P599" s="80"/>
      <c r="Q599" s="80"/>
      <c r="R599" s="188"/>
      <c r="S599" s="85"/>
    </row>
    <row r="600" spans="1:19" s="1018" customFormat="1" ht="15.75">
      <c r="A600" s="79"/>
      <c r="B600" s="80"/>
      <c r="C600" s="80"/>
      <c r="D600" s="80"/>
      <c r="E600" s="80"/>
      <c r="F600" s="80"/>
      <c r="G600" s="80"/>
      <c r="H600" s="80"/>
      <c r="I600" s="80"/>
      <c r="J600" s="80"/>
      <c r="K600" s="80"/>
      <c r="L600" s="80"/>
      <c r="M600" s="80"/>
      <c r="N600" s="80"/>
      <c r="O600" s="80"/>
      <c r="P600" s="80"/>
      <c r="Q600" s="80"/>
      <c r="R600" s="188"/>
      <c r="S600" s="85"/>
    </row>
    <row r="601" spans="1:19" s="1018" customFormat="1" ht="15.75">
      <c r="A601" s="79"/>
      <c r="B601" s="80"/>
      <c r="C601" s="80"/>
      <c r="D601" s="80"/>
      <c r="E601" s="80"/>
      <c r="F601" s="80"/>
      <c r="G601" s="80"/>
      <c r="H601" s="80"/>
      <c r="I601" s="80"/>
      <c r="J601" s="80"/>
      <c r="K601" s="80"/>
      <c r="L601" s="80"/>
      <c r="M601" s="80"/>
      <c r="N601" s="80"/>
      <c r="O601" s="80"/>
      <c r="P601" s="80"/>
      <c r="Q601" s="80"/>
      <c r="R601" s="188"/>
      <c r="S601" s="85"/>
    </row>
    <row r="602" spans="1:19" s="1018" customFormat="1" ht="15.75">
      <c r="A602" s="79"/>
      <c r="B602" s="80"/>
      <c r="C602" s="80"/>
      <c r="D602" s="80"/>
      <c r="E602" s="80"/>
      <c r="F602" s="80"/>
      <c r="G602" s="80"/>
      <c r="H602" s="80"/>
      <c r="I602" s="80"/>
      <c r="J602" s="80"/>
      <c r="K602" s="80"/>
      <c r="L602" s="80"/>
      <c r="M602" s="80"/>
      <c r="N602" s="80"/>
      <c r="O602" s="80"/>
      <c r="P602" s="80"/>
      <c r="Q602" s="80"/>
      <c r="R602" s="188"/>
      <c r="S602" s="85"/>
    </row>
    <row r="603" spans="1:19" s="1018" customFormat="1" ht="15.75">
      <c r="A603" s="79"/>
      <c r="B603" s="80"/>
      <c r="C603" s="80"/>
      <c r="D603" s="80"/>
      <c r="E603" s="80"/>
      <c r="F603" s="80"/>
      <c r="G603" s="80"/>
      <c r="H603" s="80"/>
      <c r="I603" s="80"/>
      <c r="J603" s="80"/>
      <c r="K603" s="80"/>
      <c r="L603" s="80"/>
      <c r="M603" s="80"/>
      <c r="N603" s="80"/>
      <c r="O603" s="80"/>
      <c r="P603" s="80"/>
      <c r="Q603" s="80"/>
      <c r="R603" s="188"/>
      <c r="S603" s="85"/>
    </row>
    <row r="604" spans="1:19" s="1018" customFormat="1" ht="15.75">
      <c r="A604" s="79"/>
      <c r="B604" s="80"/>
      <c r="C604" s="80"/>
      <c r="D604" s="80"/>
      <c r="E604" s="80"/>
      <c r="F604" s="80"/>
      <c r="G604" s="80"/>
      <c r="H604" s="80"/>
      <c r="I604" s="80"/>
      <c r="J604" s="80"/>
      <c r="K604" s="80"/>
      <c r="L604" s="80"/>
      <c r="M604" s="80"/>
      <c r="N604" s="80"/>
      <c r="O604" s="80"/>
      <c r="P604" s="80"/>
      <c r="Q604" s="80"/>
      <c r="R604" s="188"/>
      <c r="S604" s="85"/>
    </row>
    <row r="605" spans="1:19" s="1018" customFormat="1" ht="15.75">
      <c r="A605" s="79"/>
      <c r="B605" s="80"/>
      <c r="C605" s="80"/>
      <c r="D605" s="80"/>
      <c r="E605" s="80"/>
      <c r="F605" s="80"/>
      <c r="G605" s="80"/>
      <c r="H605" s="80"/>
      <c r="I605" s="80"/>
      <c r="J605" s="80"/>
      <c r="K605" s="80"/>
      <c r="L605" s="80"/>
      <c r="M605" s="80"/>
      <c r="N605" s="80"/>
      <c r="O605" s="80"/>
      <c r="P605" s="80"/>
      <c r="Q605" s="80"/>
      <c r="R605" s="188"/>
      <c r="S605" s="85"/>
    </row>
    <row r="606" spans="1:19" s="1018" customFormat="1" ht="15.75">
      <c r="A606" s="79"/>
      <c r="B606" s="80"/>
      <c r="C606" s="80"/>
      <c r="D606" s="80"/>
      <c r="E606" s="80"/>
      <c r="F606" s="80"/>
      <c r="G606" s="80"/>
      <c r="H606" s="80"/>
      <c r="I606" s="80"/>
      <c r="J606" s="80"/>
      <c r="K606" s="80"/>
      <c r="L606" s="80"/>
      <c r="M606" s="80"/>
      <c r="N606" s="80"/>
      <c r="O606" s="80"/>
      <c r="P606" s="80"/>
      <c r="Q606" s="80"/>
      <c r="R606" s="188"/>
      <c r="S606" s="85"/>
    </row>
    <row r="607" spans="1:19" s="1018" customFormat="1" ht="15.75">
      <c r="A607" s="79"/>
      <c r="B607" s="80"/>
      <c r="C607" s="80"/>
      <c r="D607" s="80"/>
      <c r="E607" s="80"/>
      <c r="F607" s="80"/>
      <c r="G607" s="80"/>
      <c r="H607" s="80"/>
      <c r="I607" s="80"/>
      <c r="J607" s="80"/>
      <c r="K607" s="80"/>
      <c r="L607" s="80"/>
      <c r="M607" s="80"/>
      <c r="N607" s="80"/>
      <c r="O607" s="80"/>
      <c r="P607" s="80"/>
      <c r="Q607" s="80"/>
      <c r="R607" s="188"/>
      <c r="S607" s="85"/>
    </row>
    <row r="608" spans="1:19" s="1018" customFormat="1" ht="15.75">
      <c r="A608" s="79"/>
      <c r="B608" s="80"/>
      <c r="C608" s="80"/>
      <c r="D608" s="80"/>
      <c r="E608" s="80"/>
      <c r="F608" s="80"/>
      <c r="G608" s="80"/>
      <c r="H608" s="80"/>
      <c r="I608" s="80"/>
      <c r="J608" s="80"/>
      <c r="K608" s="80"/>
      <c r="L608" s="80"/>
      <c r="M608" s="80"/>
      <c r="N608" s="80"/>
      <c r="O608" s="80"/>
      <c r="P608" s="80"/>
      <c r="Q608" s="80"/>
      <c r="R608" s="188"/>
      <c r="S608" s="85"/>
    </row>
    <row r="609" spans="1:19" s="1018" customFormat="1" ht="15.75">
      <c r="A609" s="79"/>
      <c r="B609" s="80"/>
      <c r="C609" s="80"/>
      <c r="D609" s="80"/>
      <c r="E609" s="80"/>
      <c r="F609" s="80"/>
      <c r="G609" s="80"/>
      <c r="H609" s="80"/>
      <c r="I609" s="80"/>
      <c r="J609" s="80"/>
      <c r="K609" s="80"/>
      <c r="L609" s="80"/>
      <c r="M609" s="80"/>
      <c r="N609" s="80"/>
      <c r="O609" s="80"/>
      <c r="P609" s="80"/>
      <c r="Q609" s="80"/>
      <c r="R609" s="188"/>
      <c r="S609" s="85"/>
    </row>
    <row r="610" spans="1:19" s="1018" customFormat="1" ht="15.75">
      <c r="A610" s="79"/>
      <c r="B610" s="80"/>
      <c r="C610" s="80"/>
      <c r="D610" s="80"/>
      <c r="E610" s="80"/>
      <c r="F610" s="80"/>
      <c r="G610" s="80"/>
      <c r="H610" s="80"/>
      <c r="I610" s="80"/>
      <c r="J610" s="80"/>
      <c r="K610" s="80"/>
      <c r="L610" s="80"/>
      <c r="M610" s="80"/>
      <c r="N610" s="80"/>
      <c r="O610" s="80"/>
      <c r="P610" s="80"/>
      <c r="Q610" s="80"/>
      <c r="R610" s="188"/>
      <c r="S610" s="85"/>
    </row>
    <row r="611" spans="1:19" s="1018" customFormat="1" ht="15.75">
      <c r="A611" s="79"/>
      <c r="B611" s="80"/>
      <c r="C611" s="80"/>
      <c r="D611" s="80"/>
      <c r="E611" s="80"/>
      <c r="F611" s="80"/>
      <c r="G611" s="80"/>
      <c r="H611" s="80"/>
      <c r="I611" s="80"/>
      <c r="J611" s="80"/>
      <c r="K611" s="80"/>
      <c r="L611" s="80"/>
      <c r="M611" s="80"/>
      <c r="N611" s="80"/>
      <c r="O611" s="80"/>
      <c r="P611" s="80"/>
      <c r="Q611" s="80"/>
      <c r="R611" s="188"/>
      <c r="S611" s="85"/>
    </row>
    <row r="612" spans="1:19" s="1018" customFormat="1" ht="15.75">
      <c r="A612" s="79"/>
      <c r="B612" s="80"/>
      <c r="C612" s="80"/>
      <c r="D612" s="80"/>
      <c r="E612" s="80"/>
      <c r="F612" s="80"/>
      <c r="G612" s="80"/>
      <c r="H612" s="80"/>
      <c r="I612" s="80"/>
      <c r="J612" s="80"/>
      <c r="K612" s="80"/>
      <c r="L612" s="80"/>
      <c r="M612" s="80"/>
      <c r="N612" s="80"/>
      <c r="O612" s="80"/>
      <c r="P612" s="80"/>
      <c r="Q612" s="80"/>
      <c r="R612" s="188"/>
      <c r="S612" s="85"/>
    </row>
    <row r="613" spans="1:19" s="1018" customFormat="1" ht="15.75">
      <c r="A613" s="79"/>
      <c r="B613" s="80"/>
      <c r="C613" s="80"/>
      <c r="D613" s="80"/>
      <c r="E613" s="80"/>
      <c r="F613" s="80"/>
      <c r="G613" s="80"/>
      <c r="H613" s="80"/>
      <c r="I613" s="80"/>
      <c r="J613" s="80"/>
      <c r="K613" s="80"/>
      <c r="L613" s="80"/>
      <c r="M613" s="80"/>
      <c r="N613" s="80"/>
      <c r="O613" s="80"/>
      <c r="P613" s="80"/>
      <c r="Q613" s="80"/>
      <c r="R613" s="188"/>
      <c r="S613" s="85"/>
    </row>
    <row r="614" spans="1:19" s="1018" customFormat="1" ht="15.75">
      <c r="A614" s="79"/>
      <c r="B614" s="80"/>
      <c r="C614" s="80"/>
      <c r="D614" s="80"/>
      <c r="E614" s="80"/>
      <c r="F614" s="80"/>
      <c r="G614" s="80"/>
      <c r="H614" s="80"/>
      <c r="I614" s="80"/>
      <c r="J614" s="80"/>
      <c r="K614" s="80"/>
      <c r="L614" s="80"/>
      <c r="M614" s="80"/>
      <c r="N614" s="80"/>
      <c r="O614" s="80"/>
      <c r="P614" s="80"/>
      <c r="Q614" s="80"/>
      <c r="R614" s="188"/>
      <c r="S614" s="85"/>
    </row>
    <row r="615" spans="1:19" s="1018" customFormat="1" ht="15.75">
      <c r="A615" s="79"/>
      <c r="B615" s="80"/>
      <c r="C615" s="80"/>
      <c r="D615" s="80"/>
      <c r="E615" s="80"/>
      <c r="F615" s="80"/>
      <c r="G615" s="80"/>
      <c r="H615" s="80"/>
      <c r="I615" s="80"/>
      <c r="J615" s="80"/>
      <c r="K615" s="80"/>
      <c r="L615" s="80"/>
      <c r="M615" s="80"/>
      <c r="N615" s="80"/>
      <c r="O615" s="80"/>
      <c r="P615" s="80"/>
      <c r="Q615" s="80"/>
      <c r="R615" s="188"/>
      <c r="S615" s="85"/>
    </row>
    <row r="616" spans="1:19" s="1018" customFormat="1" ht="15.75">
      <c r="A616" s="79"/>
      <c r="B616" s="80"/>
      <c r="C616" s="80"/>
      <c r="D616" s="80"/>
      <c r="E616" s="80"/>
      <c r="F616" s="80"/>
      <c r="G616" s="80"/>
      <c r="H616" s="80"/>
      <c r="I616" s="80"/>
      <c r="J616" s="80"/>
      <c r="K616" s="80"/>
      <c r="L616" s="80"/>
      <c r="M616" s="80"/>
      <c r="N616" s="80"/>
      <c r="O616" s="80"/>
      <c r="P616" s="80"/>
      <c r="Q616" s="80"/>
      <c r="R616" s="188"/>
      <c r="S616" s="85"/>
    </row>
    <row r="617" spans="1:19" s="1018" customFormat="1" ht="15.75">
      <c r="A617" s="79"/>
      <c r="B617" s="80"/>
      <c r="C617" s="80"/>
      <c r="D617" s="80"/>
      <c r="E617" s="80"/>
      <c r="F617" s="80"/>
      <c r="G617" s="80"/>
      <c r="H617" s="80"/>
      <c r="I617" s="80"/>
      <c r="J617" s="80"/>
      <c r="K617" s="80"/>
      <c r="L617" s="80"/>
      <c r="M617" s="80"/>
      <c r="N617" s="80"/>
      <c r="O617" s="80"/>
      <c r="P617" s="80"/>
      <c r="Q617" s="80"/>
      <c r="R617" s="188"/>
      <c r="S617" s="85"/>
    </row>
    <row r="618" spans="1:19" s="1018" customFormat="1" ht="15.75">
      <c r="A618" s="79"/>
      <c r="B618" s="80"/>
      <c r="C618" s="80"/>
      <c r="D618" s="80"/>
      <c r="E618" s="80"/>
      <c r="F618" s="80"/>
      <c r="G618" s="80"/>
      <c r="H618" s="80"/>
      <c r="I618" s="80"/>
      <c r="J618" s="80"/>
      <c r="K618" s="80"/>
      <c r="L618" s="80"/>
      <c r="M618" s="80"/>
      <c r="N618" s="80"/>
      <c r="O618" s="80"/>
      <c r="P618" s="80"/>
      <c r="Q618" s="80"/>
      <c r="R618" s="188"/>
      <c r="S618" s="85"/>
    </row>
    <row r="619" spans="1:19" s="1018" customFormat="1" ht="15.75">
      <c r="A619" s="79"/>
      <c r="B619" s="80"/>
      <c r="C619" s="80"/>
      <c r="D619" s="80"/>
      <c r="E619" s="80"/>
      <c r="F619" s="80"/>
      <c r="G619" s="80"/>
      <c r="H619" s="80"/>
      <c r="I619" s="80"/>
      <c r="J619" s="80"/>
      <c r="K619" s="80"/>
      <c r="L619" s="80"/>
      <c r="M619" s="80"/>
      <c r="N619" s="80"/>
      <c r="O619" s="80"/>
      <c r="P619" s="80"/>
      <c r="Q619" s="80"/>
      <c r="R619" s="188"/>
      <c r="S619" s="85"/>
    </row>
    <row r="620" spans="1:19" s="1018" customFormat="1" ht="15.75">
      <c r="A620" s="79"/>
      <c r="B620" s="80"/>
      <c r="C620" s="80"/>
      <c r="D620" s="80"/>
      <c r="E620" s="80"/>
      <c r="F620" s="80"/>
      <c r="G620" s="80"/>
      <c r="H620" s="80"/>
      <c r="I620" s="80"/>
      <c r="J620" s="80"/>
      <c r="K620" s="80"/>
      <c r="L620" s="80"/>
      <c r="M620" s="80"/>
      <c r="N620" s="80"/>
      <c r="O620" s="80"/>
      <c r="P620" s="80"/>
      <c r="Q620" s="80"/>
      <c r="R620" s="188"/>
      <c r="S620" s="85"/>
    </row>
    <row r="621" spans="1:19" s="1018" customFormat="1" ht="15.75">
      <c r="A621" s="79"/>
      <c r="B621" s="80"/>
      <c r="C621" s="80"/>
      <c r="D621" s="80"/>
      <c r="E621" s="80"/>
      <c r="F621" s="80"/>
      <c r="G621" s="80"/>
      <c r="H621" s="80"/>
      <c r="I621" s="80"/>
      <c r="J621" s="80"/>
      <c r="K621" s="80"/>
      <c r="L621" s="80"/>
      <c r="M621" s="80"/>
      <c r="N621" s="80"/>
      <c r="O621" s="80"/>
      <c r="P621" s="80"/>
      <c r="Q621" s="80"/>
      <c r="R621" s="188"/>
      <c r="S621" s="85"/>
    </row>
    <row r="622" spans="1:19" s="1018" customFormat="1" ht="15.75">
      <c r="A622" s="79"/>
      <c r="B622" s="80"/>
      <c r="C622" s="80"/>
      <c r="D622" s="80"/>
      <c r="E622" s="80"/>
      <c r="F622" s="80"/>
      <c r="G622" s="80"/>
      <c r="H622" s="80"/>
      <c r="I622" s="80"/>
      <c r="J622" s="80"/>
      <c r="K622" s="80"/>
      <c r="L622" s="80"/>
      <c r="M622" s="80"/>
      <c r="N622" s="80"/>
      <c r="O622" s="80"/>
      <c r="P622" s="80"/>
      <c r="Q622" s="80"/>
      <c r="R622" s="188"/>
      <c r="S622" s="85"/>
    </row>
    <row r="623" spans="1:19" s="1018" customFormat="1" ht="15.75">
      <c r="A623" s="79"/>
      <c r="B623" s="80"/>
      <c r="C623" s="80"/>
      <c r="D623" s="80"/>
      <c r="E623" s="80"/>
      <c r="F623" s="80"/>
      <c r="G623" s="80"/>
      <c r="H623" s="80"/>
      <c r="I623" s="80"/>
      <c r="J623" s="80"/>
      <c r="K623" s="80"/>
      <c r="L623" s="80"/>
      <c r="M623" s="80"/>
      <c r="N623" s="80"/>
      <c r="O623" s="80"/>
      <c r="P623" s="80"/>
      <c r="Q623" s="80"/>
      <c r="R623" s="188"/>
      <c r="S623" s="85"/>
    </row>
    <row r="624" spans="1:19" s="1018" customFormat="1" ht="15.75">
      <c r="A624" s="79"/>
      <c r="B624" s="80"/>
      <c r="C624" s="80"/>
      <c r="D624" s="80"/>
      <c r="E624" s="80"/>
      <c r="F624" s="80"/>
      <c r="G624" s="80"/>
      <c r="H624" s="80"/>
      <c r="I624" s="80"/>
      <c r="J624" s="80"/>
      <c r="K624" s="80"/>
      <c r="L624" s="80"/>
      <c r="M624" s="80"/>
      <c r="N624" s="80"/>
      <c r="O624" s="80"/>
      <c r="P624" s="80"/>
      <c r="Q624" s="80"/>
      <c r="R624" s="188"/>
      <c r="S624" s="85"/>
    </row>
    <row r="625" spans="1:19" s="1018" customFormat="1" ht="15.75">
      <c r="A625" s="79"/>
      <c r="B625" s="80"/>
      <c r="C625" s="80"/>
      <c r="D625" s="80"/>
      <c r="E625" s="80"/>
      <c r="F625" s="80"/>
      <c r="G625" s="80"/>
      <c r="H625" s="80"/>
      <c r="I625" s="80"/>
      <c r="J625" s="80"/>
      <c r="K625" s="80"/>
      <c r="L625" s="80"/>
      <c r="M625" s="80"/>
      <c r="N625" s="80"/>
      <c r="O625" s="80"/>
      <c r="P625" s="80"/>
      <c r="Q625" s="80"/>
      <c r="R625" s="188"/>
      <c r="S625" s="85"/>
    </row>
    <row r="626" spans="1:19" s="1018" customFormat="1" ht="15.75">
      <c r="A626" s="79"/>
      <c r="B626" s="80"/>
      <c r="C626" s="80"/>
      <c r="D626" s="80"/>
      <c r="E626" s="80"/>
      <c r="F626" s="80"/>
      <c r="G626" s="80"/>
      <c r="H626" s="80"/>
      <c r="I626" s="80"/>
      <c r="J626" s="80"/>
      <c r="K626" s="80"/>
      <c r="L626" s="80"/>
      <c r="M626" s="80"/>
      <c r="N626" s="80"/>
      <c r="O626" s="80"/>
      <c r="P626" s="80"/>
      <c r="Q626" s="80"/>
      <c r="R626" s="188"/>
      <c r="S626" s="85"/>
    </row>
    <row r="627" spans="1:19" s="1018" customFormat="1" ht="15.75">
      <c r="A627" s="79"/>
      <c r="B627" s="80"/>
      <c r="C627" s="80"/>
      <c r="D627" s="80"/>
      <c r="E627" s="80"/>
      <c r="F627" s="80"/>
      <c r="G627" s="80"/>
      <c r="H627" s="80"/>
      <c r="I627" s="80"/>
      <c r="J627" s="80"/>
      <c r="K627" s="80"/>
      <c r="L627" s="80"/>
      <c r="M627" s="80"/>
      <c r="N627" s="80"/>
      <c r="O627" s="80"/>
      <c r="P627" s="80"/>
      <c r="Q627" s="80"/>
      <c r="R627" s="188"/>
      <c r="S627" s="85"/>
    </row>
    <row r="628" spans="1:19" s="1018" customFormat="1" ht="15.75">
      <c r="A628" s="79"/>
      <c r="B628" s="80"/>
      <c r="C628" s="80"/>
      <c r="D628" s="80"/>
      <c r="E628" s="80"/>
      <c r="F628" s="80"/>
      <c r="G628" s="80"/>
      <c r="H628" s="80"/>
      <c r="I628" s="80"/>
      <c r="J628" s="80"/>
      <c r="K628" s="80"/>
      <c r="L628" s="80"/>
      <c r="M628" s="80"/>
      <c r="N628" s="80"/>
      <c r="O628" s="80"/>
      <c r="P628" s="80"/>
      <c r="Q628" s="80"/>
      <c r="R628" s="188"/>
      <c r="S628" s="85"/>
    </row>
    <row r="629" spans="1:19" s="1018" customFormat="1" ht="15.75">
      <c r="A629" s="79"/>
      <c r="B629" s="80"/>
      <c r="C629" s="80"/>
      <c r="D629" s="80"/>
      <c r="E629" s="80"/>
      <c r="F629" s="80"/>
      <c r="G629" s="80"/>
      <c r="H629" s="80"/>
      <c r="I629" s="80"/>
      <c r="J629" s="80"/>
      <c r="K629" s="80"/>
      <c r="L629" s="80"/>
      <c r="M629" s="80"/>
      <c r="N629" s="80"/>
      <c r="O629" s="80"/>
      <c r="P629" s="80"/>
      <c r="Q629" s="80"/>
      <c r="R629" s="188"/>
      <c r="S629" s="85"/>
    </row>
    <row r="630" spans="1:19" s="1018" customFormat="1" ht="15.75">
      <c r="A630" s="79"/>
      <c r="B630" s="80"/>
      <c r="C630" s="80"/>
      <c r="D630" s="80"/>
      <c r="E630" s="80"/>
      <c r="F630" s="80"/>
      <c r="G630" s="80"/>
      <c r="H630" s="80"/>
      <c r="I630" s="80"/>
      <c r="J630" s="80"/>
      <c r="K630" s="80"/>
      <c r="L630" s="80"/>
      <c r="M630" s="80"/>
      <c r="N630" s="80"/>
      <c r="O630" s="80"/>
      <c r="P630" s="80"/>
      <c r="Q630" s="80"/>
      <c r="R630" s="188"/>
      <c r="S630" s="85"/>
    </row>
    <row r="631" spans="1:19" s="1018" customFormat="1" ht="15.75">
      <c r="A631" s="79"/>
      <c r="B631" s="80"/>
      <c r="C631" s="80"/>
      <c r="D631" s="80"/>
      <c r="E631" s="80"/>
      <c r="F631" s="80"/>
      <c r="G631" s="80"/>
      <c r="H631" s="80"/>
      <c r="I631" s="80"/>
      <c r="J631" s="80"/>
      <c r="K631" s="80"/>
      <c r="L631" s="80"/>
      <c r="M631" s="80"/>
      <c r="N631" s="80"/>
      <c r="O631" s="80"/>
      <c r="P631" s="80"/>
      <c r="Q631" s="80"/>
      <c r="R631" s="188"/>
      <c r="S631" s="85"/>
    </row>
    <row r="632" spans="1:19" s="1018" customFormat="1" ht="15.75">
      <c r="A632" s="79"/>
      <c r="B632" s="80"/>
      <c r="C632" s="80"/>
      <c r="D632" s="80"/>
      <c r="E632" s="80"/>
      <c r="F632" s="80"/>
      <c r="G632" s="80"/>
      <c r="H632" s="80"/>
      <c r="I632" s="80"/>
      <c r="J632" s="80"/>
      <c r="K632" s="80"/>
      <c r="L632" s="80"/>
      <c r="M632" s="80"/>
      <c r="N632" s="80"/>
      <c r="O632" s="80"/>
      <c r="P632" s="80"/>
      <c r="Q632" s="80"/>
      <c r="R632" s="188"/>
      <c r="S632" s="85"/>
    </row>
    <row r="633" spans="1:19" s="1018" customFormat="1" ht="15.75">
      <c r="A633" s="79"/>
      <c r="B633" s="80"/>
      <c r="C633" s="80"/>
      <c r="D633" s="80"/>
      <c r="E633" s="80"/>
      <c r="F633" s="80"/>
      <c r="G633" s="80"/>
      <c r="H633" s="80"/>
      <c r="I633" s="80"/>
      <c r="J633" s="80"/>
      <c r="K633" s="80"/>
      <c r="L633" s="80"/>
      <c r="M633" s="80"/>
      <c r="N633" s="80"/>
      <c r="O633" s="80"/>
      <c r="P633" s="80"/>
      <c r="Q633" s="80"/>
      <c r="R633" s="188"/>
      <c r="S633" s="85"/>
    </row>
    <row r="634" spans="1:19" s="1018" customFormat="1" ht="15.75">
      <c r="A634" s="79"/>
      <c r="B634" s="80"/>
      <c r="C634" s="80"/>
      <c r="D634" s="80"/>
      <c r="E634" s="80"/>
      <c r="F634" s="80"/>
      <c r="G634" s="80"/>
      <c r="H634" s="80"/>
      <c r="I634" s="80"/>
      <c r="J634" s="80"/>
      <c r="K634" s="80"/>
      <c r="L634" s="80"/>
      <c r="M634" s="80"/>
      <c r="N634" s="80"/>
      <c r="O634" s="80"/>
      <c r="P634" s="80"/>
      <c r="Q634" s="80"/>
      <c r="R634" s="188"/>
      <c r="S634" s="85"/>
    </row>
    <row r="635" spans="1:19" s="1018" customFormat="1" ht="15.75">
      <c r="A635" s="79"/>
      <c r="B635" s="80"/>
      <c r="C635" s="80"/>
      <c r="D635" s="80"/>
      <c r="E635" s="80"/>
      <c r="F635" s="80"/>
      <c r="G635" s="80"/>
      <c r="H635" s="80"/>
      <c r="I635" s="80"/>
      <c r="J635" s="80"/>
      <c r="K635" s="80"/>
      <c r="L635" s="80"/>
      <c r="M635" s="80"/>
      <c r="N635" s="80"/>
      <c r="O635" s="80"/>
      <c r="P635" s="80"/>
      <c r="Q635" s="80"/>
      <c r="R635" s="188"/>
      <c r="S635" s="85"/>
    </row>
    <row r="636" spans="1:19" s="1018" customFormat="1" ht="15.75">
      <c r="A636" s="79"/>
      <c r="B636" s="80"/>
      <c r="C636" s="80"/>
      <c r="D636" s="80"/>
      <c r="E636" s="80"/>
      <c r="F636" s="80"/>
      <c r="G636" s="80"/>
      <c r="H636" s="80"/>
      <c r="I636" s="80"/>
      <c r="J636" s="80"/>
      <c r="K636" s="80"/>
      <c r="L636" s="80"/>
      <c r="M636" s="80"/>
      <c r="N636" s="80"/>
      <c r="O636" s="80"/>
      <c r="P636" s="80"/>
      <c r="Q636" s="80"/>
      <c r="R636" s="188"/>
      <c r="S636" s="85"/>
    </row>
    <row r="637" spans="1:19" s="1018" customFormat="1" ht="15.75">
      <c r="A637" s="79"/>
      <c r="B637" s="80"/>
      <c r="C637" s="80"/>
      <c r="D637" s="80"/>
      <c r="E637" s="80"/>
      <c r="F637" s="80"/>
      <c r="G637" s="80"/>
      <c r="H637" s="80"/>
      <c r="I637" s="80"/>
      <c r="J637" s="80"/>
      <c r="K637" s="80"/>
      <c r="L637" s="80"/>
      <c r="M637" s="80"/>
      <c r="N637" s="80"/>
      <c r="O637" s="80"/>
      <c r="P637" s="80"/>
      <c r="Q637" s="80"/>
      <c r="R637" s="188"/>
      <c r="S637" s="85"/>
    </row>
    <row r="638" spans="1:19" s="1018" customFormat="1" ht="15.75">
      <c r="A638" s="79"/>
      <c r="B638" s="80"/>
      <c r="C638" s="80"/>
      <c r="D638" s="80"/>
      <c r="E638" s="80"/>
      <c r="F638" s="80"/>
      <c r="G638" s="80"/>
      <c r="H638" s="80"/>
      <c r="I638" s="80"/>
      <c r="J638" s="80"/>
      <c r="K638" s="80"/>
      <c r="L638" s="80"/>
      <c r="M638" s="80"/>
      <c r="N638" s="80"/>
      <c r="O638" s="80"/>
      <c r="P638" s="80"/>
      <c r="Q638" s="80"/>
      <c r="R638" s="188"/>
      <c r="S638" s="85"/>
    </row>
    <row r="639" spans="1:19" s="1018" customFormat="1" ht="15.75">
      <c r="A639" s="79"/>
      <c r="B639" s="80"/>
      <c r="C639" s="80"/>
      <c r="D639" s="80"/>
      <c r="E639" s="80"/>
      <c r="F639" s="80"/>
      <c r="G639" s="80"/>
      <c r="H639" s="80"/>
      <c r="I639" s="80"/>
      <c r="J639" s="80"/>
      <c r="K639" s="80"/>
      <c r="L639" s="80"/>
      <c r="M639" s="80"/>
      <c r="N639" s="80"/>
      <c r="O639" s="80"/>
      <c r="P639" s="80"/>
      <c r="Q639" s="80"/>
      <c r="R639" s="188"/>
      <c r="S639" s="85"/>
    </row>
    <row r="640" spans="1:19" s="1018" customFormat="1" ht="15.75">
      <c r="A640" s="79"/>
      <c r="B640" s="80"/>
      <c r="C640" s="80"/>
      <c r="D640" s="80"/>
      <c r="E640" s="80"/>
      <c r="F640" s="80"/>
      <c r="G640" s="80"/>
      <c r="H640" s="80"/>
      <c r="I640" s="80"/>
      <c r="J640" s="80"/>
      <c r="K640" s="80"/>
      <c r="L640" s="80"/>
      <c r="M640" s="80"/>
      <c r="N640" s="80"/>
      <c r="O640" s="80"/>
      <c r="P640" s="80"/>
      <c r="Q640" s="80"/>
      <c r="R640" s="188"/>
      <c r="S640" s="85"/>
    </row>
    <row r="641" spans="1:19" s="1018" customFormat="1" ht="15.75">
      <c r="A641" s="79"/>
      <c r="B641" s="80"/>
      <c r="C641" s="80"/>
      <c r="D641" s="80"/>
      <c r="E641" s="80"/>
      <c r="F641" s="80"/>
      <c r="G641" s="80"/>
      <c r="H641" s="80"/>
      <c r="I641" s="80"/>
      <c r="J641" s="80"/>
      <c r="K641" s="80"/>
      <c r="L641" s="80"/>
      <c r="M641" s="80"/>
      <c r="N641" s="80"/>
      <c r="O641" s="80"/>
      <c r="P641" s="80"/>
      <c r="Q641" s="80"/>
      <c r="R641" s="188"/>
      <c r="S641" s="85"/>
    </row>
    <row r="642" spans="1:19" s="1018" customFormat="1" ht="15.75">
      <c r="A642" s="79"/>
      <c r="B642" s="80"/>
      <c r="C642" s="80"/>
      <c r="D642" s="80"/>
      <c r="E642" s="80"/>
      <c r="F642" s="80"/>
      <c r="G642" s="80"/>
      <c r="H642" s="80"/>
      <c r="I642" s="80"/>
      <c r="J642" s="80"/>
      <c r="K642" s="80"/>
      <c r="L642" s="80"/>
      <c r="M642" s="80"/>
      <c r="N642" s="80"/>
      <c r="O642" s="80"/>
      <c r="P642" s="80"/>
      <c r="Q642" s="80"/>
      <c r="R642" s="188"/>
      <c r="S642" s="85"/>
    </row>
    <row r="643" spans="1:19" s="1018" customFormat="1" ht="15.75">
      <c r="A643" s="79"/>
      <c r="B643" s="80"/>
      <c r="C643" s="80"/>
      <c r="D643" s="80"/>
      <c r="E643" s="80"/>
      <c r="F643" s="80"/>
      <c r="G643" s="80"/>
      <c r="H643" s="80"/>
      <c r="I643" s="80"/>
      <c r="J643" s="80"/>
      <c r="K643" s="80"/>
      <c r="L643" s="80"/>
      <c r="M643" s="80"/>
      <c r="N643" s="80"/>
      <c r="O643" s="80"/>
      <c r="P643" s="80"/>
      <c r="Q643" s="80"/>
      <c r="R643" s="188"/>
      <c r="S643" s="85"/>
    </row>
    <row r="644" spans="1:19" s="1018" customFormat="1" ht="15.75">
      <c r="A644" s="79"/>
      <c r="B644" s="80"/>
      <c r="C644" s="80"/>
      <c r="D644" s="80"/>
      <c r="E644" s="80"/>
      <c r="F644" s="80"/>
      <c r="G644" s="80"/>
      <c r="H644" s="80"/>
      <c r="I644" s="80"/>
      <c r="J644" s="80"/>
      <c r="K644" s="80"/>
      <c r="L644" s="80"/>
      <c r="M644" s="80"/>
      <c r="N644" s="80"/>
      <c r="O644" s="80"/>
      <c r="P644" s="80"/>
      <c r="Q644" s="80"/>
      <c r="R644" s="188"/>
      <c r="S644" s="85"/>
    </row>
    <row r="645" spans="1:19" s="1018" customFormat="1" ht="15.75">
      <c r="A645" s="79"/>
      <c r="B645" s="80"/>
      <c r="C645" s="80"/>
      <c r="D645" s="80"/>
      <c r="E645" s="80"/>
      <c r="F645" s="80"/>
      <c r="G645" s="80"/>
      <c r="H645" s="80"/>
      <c r="I645" s="80"/>
      <c r="J645" s="80"/>
      <c r="K645" s="80"/>
      <c r="L645" s="80"/>
      <c r="M645" s="80"/>
      <c r="N645" s="80"/>
      <c r="O645" s="80"/>
      <c r="P645" s="80"/>
      <c r="Q645" s="80"/>
      <c r="R645" s="188"/>
      <c r="S645" s="85"/>
    </row>
    <row r="646" spans="1:19" s="1018" customFormat="1" ht="15.75">
      <c r="A646" s="79"/>
      <c r="B646" s="80"/>
      <c r="C646" s="80"/>
      <c r="D646" s="80"/>
      <c r="E646" s="80"/>
      <c r="F646" s="80"/>
      <c r="G646" s="80"/>
      <c r="H646" s="80"/>
      <c r="I646" s="80"/>
      <c r="J646" s="80"/>
      <c r="K646" s="80"/>
      <c r="L646" s="80"/>
      <c r="M646" s="80"/>
      <c r="N646" s="80"/>
      <c r="O646" s="80"/>
      <c r="P646" s="80"/>
      <c r="Q646" s="80"/>
      <c r="R646" s="188"/>
      <c r="S646" s="85"/>
    </row>
    <row r="647" spans="1:19" s="1018" customFormat="1" ht="15.75">
      <c r="A647" s="79"/>
      <c r="B647" s="80"/>
      <c r="C647" s="80"/>
      <c r="D647" s="80"/>
      <c r="E647" s="80"/>
      <c r="F647" s="80"/>
      <c r="G647" s="80"/>
      <c r="H647" s="80"/>
      <c r="I647" s="80"/>
      <c r="J647" s="80"/>
      <c r="K647" s="80"/>
      <c r="L647" s="80"/>
      <c r="M647" s="80"/>
      <c r="N647" s="80"/>
      <c r="O647" s="80"/>
      <c r="P647" s="80"/>
      <c r="Q647" s="80"/>
      <c r="R647" s="188"/>
      <c r="S647" s="85"/>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topLeftCell="A2" zoomScale="55" zoomScaleNormal="55" workbookViewId="0">
      <selection activeCell="I13" sqref="I13"/>
    </sheetView>
  </sheetViews>
  <sheetFormatPr defaultColWidth="9.140625" defaultRowHeight="15"/>
  <cols>
    <col min="1" max="1" width="52.140625" style="788" customWidth="1"/>
    <col min="2" max="15" width="18.85546875" style="1018" customWidth="1"/>
    <col min="16" max="16" width="18.85546875" style="188" customWidth="1"/>
    <col min="17" max="32" width="20.28515625" style="1018" customWidth="1"/>
    <col min="33" max="33" width="20.28515625" style="188" customWidth="1"/>
    <col min="34" max="256" width="9.140625" style="1018"/>
    <col min="257" max="257" width="52.140625" style="1018" customWidth="1"/>
    <col min="258" max="272" width="18.85546875" style="1018" customWidth="1"/>
    <col min="273" max="289" width="20.28515625" style="1018" customWidth="1"/>
    <col min="290" max="512" width="9.140625" style="1018"/>
    <col min="513" max="513" width="52.140625" style="1018" customWidth="1"/>
    <col min="514" max="528" width="18.85546875" style="1018" customWidth="1"/>
    <col min="529" max="545" width="20.28515625" style="1018" customWidth="1"/>
    <col min="546" max="768" width="9.140625" style="1018"/>
    <col min="769" max="769" width="52.140625" style="1018" customWidth="1"/>
    <col min="770" max="784" width="18.85546875" style="1018" customWidth="1"/>
    <col min="785" max="801" width="20.28515625" style="1018" customWidth="1"/>
    <col min="802" max="1024" width="9.140625" style="1018"/>
    <col min="1025" max="1025" width="52.140625" style="1018" customWidth="1"/>
    <col min="1026" max="1040" width="18.85546875" style="1018" customWidth="1"/>
    <col min="1041" max="1057" width="20.28515625" style="1018" customWidth="1"/>
    <col min="1058" max="1280" width="9.140625" style="1018"/>
    <col min="1281" max="1281" width="52.140625" style="1018" customWidth="1"/>
    <col min="1282" max="1296" width="18.85546875" style="1018" customWidth="1"/>
    <col min="1297" max="1313" width="20.28515625" style="1018" customWidth="1"/>
    <col min="1314" max="1536" width="9.140625" style="1018"/>
    <col min="1537" max="1537" width="52.140625" style="1018" customWidth="1"/>
    <col min="1538" max="1552" width="18.85546875" style="1018" customWidth="1"/>
    <col min="1553" max="1569" width="20.28515625" style="1018" customWidth="1"/>
    <col min="1570" max="1792" width="9.140625" style="1018"/>
    <col min="1793" max="1793" width="52.140625" style="1018" customWidth="1"/>
    <col min="1794" max="1808" width="18.85546875" style="1018" customWidth="1"/>
    <col min="1809" max="1825" width="20.28515625" style="1018" customWidth="1"/>
    <col min="1826" max="2048" width="9.140625" style="1018"/>
    <col min="2049" max="2049" width="52.140625" style="1018" customWidth="1"/>
    <col min="2050" max="2064" width="18.85546875" style="1018" customWidth="1"/>
    <col min="2065" max="2081" width="20.28515625" style="1018" customWidth="1"/>
    <col min="2082" max="2304" width="9.140625" style="1018"/>
    <col min="2305" max="2305" width="52.140625" style="1018" customWidth="1"/>
    <col min="2306" max="2320" width="18.85546875" style="1018" customWidth="1"/>
    <col min="2321" max="2337" width="20.28515625" style="1018" customWidth="1"/>
    <col min="2338" max="2560" width="9.140625" style="1018"/>
    <col min="2561" max="2561" width="52.140625" style="1018" customWidth="1"/>
    <col min="2562" max="2576" width="18.85546875" style="1018" customWidth="1"/>
    <col min="2577" max="2593" width="20.28515625" style="1018" customWidth="1"/>
    <col min="2594" max="2816" width="9.140625" style="1018"/>
    <col min="2817" max="2817" width="52.140625" style="1018" customWidth="1"/>
    <col min="2818" max="2832" width="18.85546875" style="1018" customWidth="1"/>
    <col min="2833" max="2849" width="20.28515625" style="1018" customWidth="1"/>
    <col min="2850" max="3072" width="9.140625" style="1018"/>
    <col min="3073" max="3073" width="52.140625" style="1018" customWidth="1"/>
    <col min="3074" max="3088" width="18.85546875" style="1018" customWidth="1"/>
    <col min="3089" max="3105" width="20.28515625" style="1018" customWidth="1"/>
    <col min="3106" max="3328" width="9.140625" style="1018"/>
    <col min="3329" max="3329" width="52.140625" style="1018" customWidth="1"/>
    <col min="3330" max="3344" width="18.85546875" style="1018" customWidth="1"/>
    <col min="3345" max="3361" width="20.28515625" style="1018" customWidth="1"/>
    <col min="3362" max="3584" width="9.140625" style="1018"/>
    <col min="3585" max="3585" width="52.140625" style="1018" customWidth="1"/>
    <col min="3586" max="3600" width="18.85546875" style="1018" customWidth="1"/>
    <col min="3601" max="3617" width="20.28515625" style="1018" customWidth="1"/>
    <col min="3618" max="3840" width="9.140625" style="1018"/>
    <col min="3841" max="3841" width="52.140625" style="1018" customWidth="1"/>
    <col min="3842" max="3856" width="18.85546875" style="1018" customWidth="1"/>
    <col min="3857" max="3873" width="20.28515625" style="1018" customWidth="1"/>
    <col min="3874" max="4096" width="9.140625" style="1018"/>
    <col min="4097" max="4097" width="52.140625" style="1018" customWidth="1"/>
    <col min="4098" max="4112" width="18.85546875" style="1018" customWidth="1"/>
    <col min="4113" max="4129" width="20.28515625" style="1018" customWidth="1"/>
    <col min="4130" max="4352" width="9.140625" style="1018"/>
    <col min="4353" max="4353" width="52.140625" style="1018" customWidth="1"/>
    <col min="4354" max="4368" width="18.85546875" style="1018" customWidth="1"/>
    <col min="4369" max="4385" width="20.28515625" style="1018" customWidth="1"/>
    <col min="4386" max="4608" width="9.140625" style="1018"/>
    <col min="4609" max="4609" width="52.140625" style="1018" customWidth="1"/>
    <col min="4610" max="4624" width="18.85546875" style="1018" customWidth="1"/>
    <col min="4625" max="4641" width="20.28515625" style="1018" customWidth="1"/>
    <col min="4642" max="4864" width="9.140625" style="1018"/>
    <col min="4865" max="4865" width="52.140625" style="1018" customWidth="1"/>
    <col min="4866" max="4880" width="18.85546875" style="1018" customWidth="1"/>
    <col min="4881" max="4897" width="20.28515625" style="1018" customWidth="1"/>
    <col min="4898" max="5120" width="9.140625" style="1018"/>
    <col min="5121" max="5121" width="52.140625" style="1018" customWidth="1"/>
    <col min="5122" max="5136" width="18.85546875" style="1018" customWidth="1"/>
    <col min="5137" max="5153" width="20.28515625" style="1018" customWidth="1"/>
    <col min="5154" max="5376" width="9.140625" style="1018"/>
    <col min="5377" max="5377" width="52.140625" style="1018" customWidth="1"/>
    <col min="5378" max="5392" width="18.85546875" style="1018" customWidth="1"/>
    <col min="5393" max="5409" width="20.28515625" style="1018" customWidth="1"/>
    <col min="5410" max="5632" width="9.140625" style="1018"/>
    <col min="5633" max="5633" width="52.140625" style="1018" customWidth="1"/>
    <col min="5634" max="5648" width="18.85546875" style="1018" customWidth="1"/>
    <col min="5649" max="5665" width="20.28515625" style="1018" customWidth="1"/>
    <col min="5666" max="5888" width="9.140625" style="1018"/>
    <col min="5889" max="5889" width="52.140625" style="1018" customWidth="1"/>
    <col min="5890" max="5904" width="18.85546875" style="1018" customWidth="1"/>
    <col min="5905" max="5921" width="20.28515625" style="1018" customWidth="1"/>
    <col min="5922" max="6144" width="9.140625" style="1018"/>
    <col min="6145" max="6145" width="52.140625" style="1018" customWidth="1"/>
    <col min="6146" max="6160" width="18.85546875" style="1018" customWidth="1"/>
    <col min="6161" max="6177" width="20.28515625" style="1018" customWidth="1"/>
    <col min="6178" max="6400" width="9.140625" style="1018"/>
    <col min="6401" max="6401" width="52.140625" style="1018" customWidth="1"/>
    <col min="6402" max="6416" width="18.85546875" style="1018" customWidth="1"/>
    <col min="6417" max="6433" width="20.28515625" style="1018" customWidth="1"/>
    <col min="6434" max="6656" width="9.140625" style="1018"/>
    <col min="6657" max="6657" width="52.140625" style="1018" customWidth="1"/>
    <col min="6658" max="6672" width="18.85546875" style="1018" customWidth="1"/>
    <col min="6673" max="6689" width="20.28515625" style="1018" customWidth="1"/>
    <col min="6690" max="6912" width="9.140625" style="1018"/>
    <col min="6913" max="6913" width="52.140625" style="1018" customWidth="1"/>
    <col min="6914" max="6928" width="18.85546875" style="1018" customWidth="1"/>
    <col min="6929" max="6945" width="20.28515625" style="1018" customWidth="1"/>
    <col min="6946" max="7168" width="9.140625" style="1018"/>
    <col min="7169" max="7169" width="52.140625" style="1018" customWidth="1"/>
    <col min="7170" max="7184" width="18.85546875" style="1018" customWidth="1"/>
    <col min="7185" max="7201" width="20.28515625" style="1018" customWidth="1"/>
    <col min="7202" max="7424" width="9.140625" style="1018"/>
    <col min="7425" max="7425" width="52.140625" style="1018" customWidth="1"/>
    <col min="7426" max="7440" width="18.85546875" style="1018" customWidth="1"/>
    <col min="7441" max="7457" width="20.28515625" style="1018" customWidth="1"/>
    <col min="7458" max="7680" width="9.140625" style="1018"/>
    <col min="7681" max="7681" width="52.140625" style="1018" customWidth="1"/>
    <col min="7682" max="7696" width="18.85546875" style="1018" customWidth="1"/>
    <col min="7697" max="7713" width="20.28515625" style="1018" customWidth="1"/>
    <col min="7714" max="7936" width="9.140625" style="1018"/>
    <col min="7937" max="7937" width="52.140625" style="1018" customWidth="1"/>
    <col min="7938" max="7952" width="18.85546875" style="1018" customWidth="1"/>
    <col min="7953" max="7969" width="20.28515625" style="1018" customWidth="1"/>
    <col min="7970" max="8192" width="9.140625" style="1018"/>
    <col min="8193" max="8193" width="52.140625" style="1018" customWidth="1"/>
    <col min="8194" max="8208" width="18.85546875" style="1018" customWidth="1"/>
    <col min="8209" max="8225" width="20.28515625" style="1018" customWidth="1"/>
    <col min="8226" max="8448" width="9.140625" style="1018"/>
    <col min="8449" max="8449" width="52.140625" style="1018" customWidth="1"/>
    <col min="8450" max="8464" width="18.85546875" style="1018" customWidth="1"/>
    <col min="8465" max="8481" width="20.28515625" style="1018" customWidth="1"/>
    <col min="8482" max="8704" width="9.140625" style="1018"/>
    <col min="8705" max="8705" width="52.140625" style="1018" customWidth="1"/>
    <col min="8706" max="8720" width="18.85546875" style="1018" customWidth="1"/>
    <col min="8721" max="8737" width="20.28515625" style="1018" customWidth="1"/>
    <col min="8738" max="8960" width="9.140625" style="1018"/>
    <col min="8961" max="8961" width="52.140625" style="1018" customWidth="1"/>
    <col min="8962" max="8976" width="18.85546875" style="1018" customWidth="1"/>
    <col min="8977" max="8993" width="20.28515625" style="1018" customWidth="1"/>
    <col min="8994" max="9216" width="9.140625" style="1018"/>
    <col min="9217" max="9217" width="52.140625" style="1018" customWidth="1"/>
    <col min="9218" max="9232" width="18.85546875" style="1018" customWidth="1"/>
    <col min="9233" max="9249" width="20.28515625" style="1018" customWidth="1"/>
    <col min="9250" max="9472" width="9.140625" style="1018"/>
    <col min="9473" max="9473" width="52.140625" style="1018" customWidth="1"/>
    <col min="9474" max="9488" width="18.85546875" style="1018" customWidth="1"/>
    <col min="9489" max="9505" width="20.28515625" style="1018" customWidth="1"/>
    <col min="9506" max="9728" width="9.140625" style="1018"/>
    <col min="9729" max="9729" width="52.140625" style="1018" customWidth="1"/>
    <col min="9730" max="9744" width="18.85546875" style="1018" customWidth="1"/>
    <col min="9745" max="9761" width="20.28515625" style="1018" customWidth="1"/>
    <col min="9762" max="9984" width="9.140625" style="1018"/>
    <col min="9985" max="9985" width="52.140625" style="1018" customWidth="1"/>
    <col min="9986" max="10000" width="18.85546875" style="1018" customWidth="1"/>
    <col min="10001" max="10017" width="20.28515625" style="1018" customWidth="1"/>
    <col min="10018" max="10240" width="9.140625" style="1018"/>
    <col min="10241" max="10241" width="52.140625" style="1018" customWidth="1"/>
    <col min="10242" max="10256" width="18.85546875" style="1018" customWidth="1"/>
    <col min="10257" max="10273" width="20.28515625" style="1018" customWidth="1"/>
    <col min="10274" max="10496" width="9.140625" style="1018"/>
    <col min="10497" max="10497" width="52.140625" style="1018" customWidth="1"/>
    <col min="10498" max="10512" width="18.85546875" style="1018" customWidth="1"/>
    <col min="10513" max="10529" width="20.28515625" style="1018" customWidth="1"/>
    <col min="10530" max="10752" width="9.140625" style="1018"/>
    <col min="10753" max="10753" width="52.140625" style="1018" customWidth="1"/>
    <col min="10754" max="10768" width="18.85546875" style="1018" customWidth="1"/>
    <col min="10769" max="10785" width="20.28515625" style="1018" customWidth="1"/>
    <col min="10786" max="11008" width="9.140625" style="1018"/>
    <col min="11009" max="11009" width="52.140625" style="1018" customWidth="1"/>
    <col min="11010" max="11024" width="18.85546875" style="1018" customWidth="1"/>
    <col min="11025" max="11041" width="20.28515625" style="1018" customWidth="1"/>
    <col min="11042" max="11264" width="9.140625" style="1018"/>
    <col min="11265" max="11265" width="52.140625" style="1018" customWidth="1"/>
    <col min="11266" max="11280" width="18.85546875" style="1018" customWidth="1"/>
    <col min="11281" max="11297" width="20.28515625" style="1018" customWidth="1"/>
    <col min="11298" max="11520" width="9.140625" style="1018"/>
    <col min="11521" max="11521" width="52.140625" style="1018" customWidth="1"/>
    <col min="11522" max="11536" width="18.85546875" style="1018" customWidth="1"/>
    <col min="11537" max="11553" width="20.28515625" style="1018" customWidth="1"/>
    <col min="11554" max="11776" width="9.140625" style="1018"/>
    <col min="11777" max="11777" width="52.140625" style="1018" customWidth="1"/>
    <col min="11778" max="11792" width="18.85546875" style="1018" customWidth="1"/>
    <col min="11793" max="11809" width="20.28515625" style="1018" customWidth="1"/>
    <col min="11810" max="12032" width="9.140625" style="1018"/>
    <col min="12033" max="12033" width="52.140625" style="1018" customWidth="1"/>
    <col min="12034" max="12048" width="18.85546875" style="1018" customWidth="1"/>
    <col min="12049" max="12065" width="20.28515625" style="1018" customWidth="1"/>
    <col min="12066" max="12288" width="9.140625" style="1018"/>
    <col min="12289" max="12289" width="52.140625" style="1018" customWidth="1"/>
    <col min="12290" max="12304" width="18.85546875" style="1018" customWidth="1"/>
    <col min="12305" max="12321" width="20.28515625" style="1018" customWidth="1"/>
    <col min="12322" max="12544" width="9.140625" style="1018"/>
    <col min="12545" max="12545" width="52.140625" style="1018" customWidth="1"/>
    <col min="12546" max="12560" width="18.85546875" style="1018" customWidth="1"/>
    <col min="12561" max="12577" width="20.28515625" style="1018" customWidth="1"/>
    <col min="12578" max="12800" width="9.140625" style="1018"/>
    <col min="12801" max="12801" width="52.140625" style="1018" customWidth="1"/>
    <col min="12802" max="12816" width="18.85546875" style="1018" customWidth="1"/>
    <col min="12817" max="12833" width="20.28515625" style="1018" customWidth="1"/>
    <col min="12834" max="13056" width="9.140625" style="1018"/>
    <col min="13057" max="13057" width="52.140625" style="1018" customWidth="1"/>
    <col min="13058" max="13072" width="18.85546875" style="1018" customWidth="1"/>
    <col min="13073" max="13089" width="20.28515625" style="1018" customWidth="1"/>
    <col min="13090" max="13312" width="9.140625" style="1018"/>
    <col min="13313" max="13313" width="52.140625" style="1018" customWidth="1"/>
    <col min="13314" max="13328" width="18.85546875" style="1018" customWidth="1"/>
    <col min="13329" max="13345" width="20.28515625" style="1018" customWidth="1"/>
    <col min="13346" max="13568" width="9.140625" style="1018"/>
    <col min="13569" max="13569" width="52.140625" style="1018" customWidth="1"/>
    <col min="13570" max="13584" width="18.85546875" style="1018" customWidth="1"/>
    <col min="13585" max="13601" width="20.28515625" style="1018" customWidth="1"/>
    <col min="13602" max="13824" width="9.140625" style="1018"/>
    <col min="13825" max="13825" width="52.140625" style="1018" customWidth="1"/>
    <col min="13826" max="13840" width="18.85546875" style="1018" customWidth="1"/>
    <col min="13841" max="13857" width="20.28515625" style="1018" customWidth="1"/>
    <col min="13858" max="14080" width="9.140625" style="1018"/>
    <col min="14081" max="14081" width="52.140625" style="1018" customWidth="1"/>
    <col min="14082" max="14096" width="18.85546875" style="1018" customWidth="1"/>
    <col min="14097" max="14113" width="20.28515625" style="1018" customWidth="1"/>
    <col min="14114" max="14336" width="9.140625" style="1018"/>
    <col min="14337" max="14337" width="52.140625" style="1018" customWidth="1"/>
    <col min="14338" max="14352" width="18.85546875" style="1018" customWidth="1"/>
    <col min="14353" max="14369" width="20.28515625" style="1018" customWidth="1"/>
    <col min="14370" max="14592" width="9.140625" style="1018"/>
    <col min="14593" max="14593" width="52.140625" style="1018" customWidth="1"/>
    <col min="14594" max="14608" width="18.85546875" style="1018" customWidth="1"/>
    <col min="14609" max="14625" width="20.28515625" style="1018" customWidth="1"/>
    <col min="14626" max="14848" width="9.140625" style="1018"/>
    <col min="14849" max="14849" width="52.140625" style="1018" customWidth="1"/>
    <col min="14850" max="14864" width="18.85546875" style="1018" customWidth="1"/>
    <col min="14865" max="14881" width="20.28515625" style="1018" customWidth="1"/>
    <col min="14882" max="15104" width="9.140625" style="1018"/>
    <col min="15105" max="15105" width="52.140625" style="1018" customWidth="1"/>
    <col min="15106" max="15120" width="18.85546875" style="1018" customWidth="1"/>
    <col min="15121" max="15137" width="20.28515625" style="1018" customWidth="1"/>
    <col min="15138" max="15360" width="9.140625" style="1018"/>
    <col min="15361" max="15361" width="52.140625" style="1018" customWidth="1"/>
    <col min="15362" max="15376" width="18.85546875" style="1018" customWidth="1"/>
    <col min="15377" max="15393" width="20.28515625" style="1018" customWidth="1"/>
    <col min="15394" max="15616" width="9.140625" style="1018"/>
    <col min="15617" max="15617" width="52.140625" style="1018" customWidth="1"/>
    <col min="15618" max="15632" width="18.85546875" style="1018" customWidth="1"/>
    <col min="15633" max="15649" width="20.28515625" style="1018" customWidth="1"/>
    <col min="15650" max="15872" width="9.140625" style="1018"/>
    <col min="15873" max="15873" width="52.140625" style="1018" customWidth="1"/>
    <col min="15874" max="15888" width="18.85546875" style="1018" customWidth="1"/>
    <col min="15889" max="15905" width="20.28515625" style="1018" customWidth="1"/>
    <col min="15906" max="16128" width="9.140625" style="1018"/>
    <col min="16129" max="16129" width="52.140625" style="1018" customWidth="1"/>
    <col min="16130" max="16144" width="18.85546875" style="1018" customWidth="1"/>
    <col min="16145" max="16161" width="20.28515625" style="1018" customWidth="1"/>
    <col min="16162" max="16384" width="9.140625" style="1018"/>
  </cols>
  <sheetData>
    <row r="1" spans="1:33" s="84" customFormat="1" ht="3.75" hidden="1" customHeight="1">
      <c r="A1" s="173"/>
      <c r="B1" s="981"/>
      <c r="C1" s="981"/>
      <c r="D1" s="981"/>
      <c r="E1" s="981"/>
      <c r="F1" s="981"/>
      <c r="G1" s="981"/>
      <c r="H1" s="981"/>
      <c r="I1" s="981"/>
      <c r="J1" s="981"/>
      <c r="K1" s="981"/>
      <c r="L1" s="981"/>
      <c r="M1" s="981"/>
      <c r="N1" s="981"/>
      <c r="O1" s="981"/>
      <c r="P1" s="1189"/>
      <c r="Q1" s="783"/>
      <c r="R1" s="783"/>
      <c r="S1" s="783"/>
      <c r="T1" s="783"/>
      <c r="U1" s="783"/>
      <c r="V1" s="783"/>
      <c r="W1" s="783"/>
      <c r="X1" s="783"/>
      <c r="Y1" s="783"/>
      <c r="Z1" s="783"/>
      <c r="AA1" s="783"/>
      <c r="AB1" s="783"/>
      <c r="AC1" s="783"/>
      <c r="AD1" s="783"/>
      <c r="AE1" s="783"/>
      <c r="AF1" s="783"/>
      <c r="AG1" s="1190"/>
    </row>
    <row r="2" spans="1:33" s="514" customFormat="1" ht="60" customHeight="1">
      <c r="A2" s="1040" t="s">
        <v>886</v>
      </c>
      <c r="B2" s="1040"/>
      <c r="C2" s="1040"/>
      <c r="D2" s="1040"/>
      <c r="E2" s="1040"/>
      <c r="F2" s="1040"/>
      <c r="G2" s="1040"/>
      <c r="H2" s="1040"/>
      <c r="I2" s="1040"/>
      <c r="J2" s="1040"/>
      <c r="K2" s="1040"/>
      <c r="L2" s="1040"/>
      <c r="M2" s="1040"/>
      <c r="N2" s="1040"/>
      <c r="O2" s="1040"/>
      <c r="P2" s="1040"/>
      <c r="Q2" s="1040"/>
      <c r="R2" s="1040"/>
      <c r="S2" s="1040"/>
      <c r="T2" s="1040"/>
      <c r="U2" s="1040"/>
      <c r="V2" s="1040"/>
      <c r="W2" s="1040"/>
      <c r="X2" s="1040"/>
      <c r="Y2" s="1040"/>
      <c r="Z2" s="1040"/>
      <c r="AA2" s="1040"/>
      <c r="AB2" s="1040"/>
      <c r="AC2" s="1040"/>
      <c r="AD2" s="1040"/>
      <c r="AE2" s="1040"/>
      <c r="AF2" s="1040"/>
      <c r="AG2" s="1040"/>
    </row>
    <row r="3" spans="1:33" s="514" customFormat="1" ht="39" customHeight="1">
      <c r="A3" s="1040" t="s">
        <v>855</v>
      </c>
      <c r="B3" s="1040"/>
      <c r="C3" s="1040"/>
      <c r="D3" s="1040"/>
      <c r="E3" s="1040"/>
      <c r="F3" s="1040"/>
      <c r="G3" s="1040"/>
      <c r="H3" s="1040"/>
      <c r="I3" s="1040"/>
      <c r="J3" s="1040"/>
      <c r="K3" s="1040"/>
      <c r="L3" s="1040"/>
      <c r="M3" s="1040"/>
      <c r="N3" s="1040"/>
      <c r="O3" s="1040"/>
      <c r="P3" s="1040"/>
      <c r="Q3" s="1040"/>
      <c r="R3" s="1040"/>
      <c r="S3" s="1040"/>
      <c r="T3" s="1040"/>
      <c r="U3" s="1040"/>
      <c r="V3" s="1040"/>
      <c r="W3" s="1040"/>
      <c r="X3" s="1040"/>
      <c r="Y3" s="1040"/>
      <c r="Z3" s="1040"/>
      <c r="AA3" s="1040"/>
      <c r="AB3" s="1040"/>
      <c r="AC3" s="1040"/>
      <c r="AD3" s="1040"/>
      <c r="AE3" s="1040"/>
      <c r="AF3" s="1040"/>
      <c r="AG3" s="1040"/>
    </row>
    <row r="4" spans="1:33" s="514" customFormat="1" ht="39" customHeight="1">
      <c r="A4" s="1040" t="s">
        <v>1555</v>
      </c>
      <c r="B4" s="1040"/>
      <c r="C4" s="1040"/>
      <c r="D4" s="1040"/>
      <c r="E4" s="1040"/>
      <c r="F4" s="1040"/>
      <c r="G4" s="1040"/>
      <c r="H4" s="1040"/>
      <c r="I4" s="1040"/>
      <c r="J4" s="1040"/>
      <c r="K4" s="1040"/>
      <c r="L4" s="1040"/>
      <c r="M4" s="1040"/>
      <c r="N4" s="1040"/>
      <c r="O4" s="1040"/>
      <c r="P4" s="1040"/>
      <c r="Q4" s="1040"/>
      <c r="R4" s="1040"/>
      <c r="S4" s="1040"/>
      <c r="T4" s="1040"/>
      <c r="U4" s="1040"/>
      <c r="V4" s="1040"/>
      <c r="W4" s="1040"/>
      <c r="X4" s="1040"/>
      <c r="Y4" s="1040"/>
      <c r="Z4" s="1040"/>
      <c r="AA4" s="1040"/>
      <c r="AB4" s="1040"/>
      <c r="AC4" s="1040"/>
      <c r="AD4" s="1040"/>
      <c r="AE4" s="1040"/>
      <c r="AF4" s="1040"/>
      <c r="AG4" s="1040"/>
    </row>
    <row r="5" spans="1:33" s="515" customFormat="1" ht="48.75" customHeight="1">
      <c r="A5" s="1093" t="s">
        <v>1306</v>
      </c>
      <c r="B5" s="1093"/>
      <c r="C5" s="1093"/>
      <c r="D5" s="1093"/>
      <c r="E5" s="1093"/>
      <c r="F5" s="1093"/>
      <c r="G5" s="1093"/>
      <c r="H5" s="1093"/>
      <c r="I5" s="1093"/>
      <c r="J5" s="1093"/>
      <c r="K5" s="1093"/>
      <c r="L5" s="1093"/>
      <c r="M5" s="1093"/>
      <c r="N5" s="1093"/>
      <c r="O5" s="1093"/>
      <c r="P5" s="1093"/>
      <c r="Q5" s="1093"/>
      <c r="R5" s="1093"/>
      <c r="S5" s="1093"/>
      <c r="T5" s="1093"/>
      <c r="U5" s="1093"/>
      <c r="V5" s="1093"/>
      <c r="W5" s="1093"/>
      <c r="X5" s="1093"/>
      <c r="Y5" s="1093"/>
      <c r="Z5" s="1093"/>
      <c r="AA5" s="1093"/>
      <c r="AB5" s="1093"/>
      <c r="AC5" s="1093"/>
      <c r="AD5" s="1093"/>
      <c r="AE5" s="1093"/>
      <c r="AF5" s="1093"/>
      <c r="AG5" s="1093"/>
    </row>
    <row r="6" spans="1:33" s="1018" customFormat="1" ht="6" customHeight="1">
      <c r="A6" s="970"/>
      <c r="P6" s="188"/>
      <c r="AG6" s="188"/>
    </row>
    <row r="7" spans="1:33" s="1018" customFormat="1" ht="10.5" customHeight="1" thickBot="1">
      <c r="A7" s="971"/>
      <c r="B7" s="1191"/>
      <c r="C7" s="1191"/>
      <c r="D7" s="1192"/>
      <c r="E7" s="1191"/>
      <c r="F7" s="1191"/>
      <c r="G7" s="1191"/>
      <c r="H7" s="1191"/>
      <c r="I7" s="1192"/>
      <c r="J7" s="1191"/>
      <c r="K7" s="1191"/>
      <c r="L7" s="1191"/>
      <c r="M7" s="1191"/>
      <c r="N7" s="1191"/>
      <c r="O7" s="1191"/>
      <c r="P7" s="1191"/>
      <c r="Q7" s="1191"/>
      <c r="R7" s="1191"/>
      <c r="S7" s="1192"/>
      <c r="T7" s="1191"/>
      <c r="U7" s="1191"/>
      <c r="V7" s="1191"/>
      <c r="W7" s="1191"/>
      <c r="X7" s="1192"/>
      <c r="Y7" s="1191"/>
      <c r="Z7" s="1191"/>
      <c r="AA7" s="1191"/>
      <c r="AB7" s="1191"/>
      <c r="AC7" s="1191"/>
      <c r="AD7" s="1191"/>
      <c r="AE7" s="1191"/>
      <c r="AF7" s="1191"/>
      <c r="AG7" s="1193"/>
    </row>
    <row r="8" spans="1:33" s="1018" customFormat="1" ht="27" customHeight="1" thickTop="1" thickBot="1">
      <c r="A8" s="972" t="s">
        <v>798</v>
      </c>
      <c r="B8" s="1194" t="s">
        <v>860</v>
      </c>
      <c r="C8" s="1194" t="s">
        <v>861</v>
      </c>
      <c r="D8" s="1194" t="s">
        <v>862</v>
      </c>
      <c r="E8" s="1194" t="s">
        <v>863</v>
      </c>
      <c r="F8" s="1194" t="s">
        <v>864</v>
      </c>
      <c r="G8" s="1194" t="s">
        <v>865</v>
      </c>
      <c r="H8" s="1194" t="s">
        <v>866</v>
      </c>
      <c r="I8" s="1194" t="s">
        <v>867</v>
      </c>
      <c r="J8" s="1194" t="s">
        <v>868</v>
      </c>
      <c r="K8" s="1194" t="s">
        <v>869</v>
      </c>
      <c r="L8" s="1194" t="s">
        <v>870</v>
      </c>
      <c r="M8" s="1194" t="s">
        <v>871</v>
      </c>
      <c r="N8" s="1194" t="s">
        <v>872</v>
      </c>
      <c r="O8" s="1194" t="s">
        <v>873</v>
      </c>
      <c r="P8" s="1194" t="s">
        <v>874</v>
      </c>
      <c r="Q8" s="1194" t="s">
        <v>875</v>
      </c>
      <c r="R8" s="1194" t="s">
        <v>876</v>
      </c>
      <c r="S8" s="1194" t="s">
        <v>877</v>
      </c>
      <c r="T8" s="1194" t="s">
        <v>878</v>
      </c>
      <c r="U8" s="1194" t="s">
        <v>879</v>
      </c>
      <c r="V8" s="1194" t="s">
        <v>880</v>
      </c>
      <c r="W8" s="1194" t="s">
        <v>881</v>
      </c>
      <c r="X8" s="1194" t="s">
        <v>882</v>
      </c>
      <c r="Y8" s="1194" t="s">
        <v>883</v>
      </c>
      <c r="Z8" s="1194" t="s">
        <v>884</v>
      </c>
      <c r="AA8" s="1194" t="s">
        <v>885</v>
      </c>
      <c r="AB8" s="1194" t="s">
        <v>1432</v>
      </c>
      <c r="AC8" s="1194" t="s">
        <v>1454</v>
      </c>
      <c r="AD8" s="1194" t="s">
        <v>1501</v>
      </c>
      <c r="AE8" s="1194" t="s">
        <v>1502</v>
      </c>
      <c r="AF8" s="1194" t="s">
        <v>6</v>
      </c>
      <c r="AG8" s="1195" t="s">
        <v>711</v>
      </c>
    </row>
    <row r="9" spans="1:33" s="1018" customFormat="1" ht="63" customHeight="1" thickTop="1">
      <c r="A9" s="973" t="s">
        <v>800</v>
      </c>
      <c r="B9" s="544">
        <v>45000</v>
      </c>
      <c r="C9" s="544">
        <v>15000</v>
      </c>
      <c r="D9" s="544">
        <v>20500</v>
      </c>
      <c r="E9" s="544">
        <v>0</v>
      </c>
      <c r="F9" s="544">
        <v>0</v>
      </c>
      <c r="G9" s="544">
        <v>0</v>
      </c>
      <c r="H9" s="544">
        <v>0</v>
      </c>
      <c r="I9" s="544">
        <v>0</v>
      </c>
      <c r="J9" s="544">
        <v>0</v>
      </c>
      <c r="K9" s="544">
        <v>0</v>
      </c>
      <c r="L9" s="544">
        <v>0</v>
      </c>
      <c r="M9" s="544">
        <v>0</v>
      </c>
      <c r="N9" s="544">
        <v>0</v>
      </c>
      <c r="O9" s="544">
        <v>0</v>
      </c>
      <c r="P9" s="544">
        <v>0</v>
      </c>
      <c r="Q9" s="544">
        <v>0</v>
      </c>
      <c r="R9" s="544">
        <v>0</v>
      </c>
      <c r="S9" s="544">
        <v>0</v>
      </c>
      <c r="T9" s="544">
        <v>0</v>
      </c>
      <c r="U9" s="544">
        <v>0</v>
      </c>
      <c r="V9" s="544">
        <v>0</v>
      </c>
      <c r="W9" s="544">
        <v>0</v>
      </c>
      <c r="X9" s="544">
        <v>0</v>
      </c>
      <c r="Y9" s="544">
        <v>0</v>
      </c>
      <c r="Z9" s="544">
        <v>0</v>
      </c>
      <c r="AA9" s="544">
        <v>0</v>
      </c>
      <c r="AB9" s="544">
        <v>0</v>
      </c>
      <c r="AC9" s="544">
        <v>0</v>
      </c>
      <c r="AD9" s="544">
        <v>0</v>
      </c>
      <c r="AE9" s="544">
        <v>0</v>
      </c>
      <c r="AF9" s="544">
        <v>80500</v>
      </c>
      <c r="AG9" s="545">
        <v>1.3242467660081034E-2</v>
      </c>
    </row>
    <row r="10" spans="1:33" s="1018" customFormat="1" ht="30" customHeight="1">
      <c r="A10" s="973" t="s">
        <v>801</v>
      </c>
      <c r="B10" s="544">
        <v>50421.904470000001</v>
      </c>
      <c r="C10" s="544">
        <v>9500</v>
      </c>
      <c r="D10" s="544">
        <v>0</v>
      </c>
      <c r="E10" s="544">
        <v>0</v>
      </c>
      <c r="F10" s="544">
        <v>8000</v>
      </c>
      <c r="G10" s="544">
        <v>0</v>
      </c>
      <c r="H10" s="544">
        <v>0</v>
      </c>
      <c r="I10" s="544">
        <v>0</v>
      </c>
      <c r="J10" s="544">
        <v>0</v>
      </c>
      <c r="K10" s="544">
        <v>0</v>
      </c>
      <c r="L10" s="544">
        <v>0</v>
      </c>
      <c r="M10" s="544">
        <v>0</v>
      </c>
      <c r="N10" s="544">
        <v>0</v>
      </c>
      <c r="O10" s="544">
        <v>0</v>
      </c>
      <c r="P10" s="544">
        <v>0</v>
      </c>
      <c r="Q10" s="544">
        <v>0</v>
      </c>
      <c r="R10" s="544">
        <v>0</v>
      </c>
      <c r="S10" s="544">
        <v>0</v>
      </c>
      <c r="T10" s="544">
        <v>0</v>
      </c>
      <c r="U10" s="544">
        <v>0</v>
      </c>
      <c r="V10" s="544">
        <v>0</v>
      </c>
      <c r="W10" s="544">
        <v>0</v>
      </c>
      <c r="X10" s="544">
        <v>0</v>
      </c>
      <c r="Y10" s="544">
        <v>0</v>
      </c>
      <c r="Z10" s="544">
        <v>7000</v>
      </c>
      <c r="AA10" s="544">
        <v>0</v>
      </c>
      <c r="AB10" s="544">
        <v>0</v>
      </c>
      <c r="AC10" s="544">
        <v>0</v>
      </c>
      <c r="AD10" s="544">
        <v>0</v>
      </c>
      <c r="AE10" s="544">
        <v>0</v>
      </c>
      <c r="AF10" s="544">
        <v>74921.904469999994</v>
      </c>
      <c r="AG10" s="545">
        <v>1.2324855863051622E-2</v>
      </c>
    </row>
    <row r="11" spans="1:33" s="1018" customFormat="1" ht="30" customHeight="1">
      <c r="A11" s="973" t="s">
        <v>802</v>
      </c>
      <c r="B11" s="544">
        <v>82651.357150000011</v>
      </c>
      <c r="C11" s="544">
        <v>57713.524619999997</v>
      </c>
      <c r="D11" s="544">
        <v>17437.31222</v>
      </c>
      <c r="E11" s="544">
        <v>0</v>
      </c>
      <c r="F11" s="544">
        <v>0</v>
      </c>
      <c r="G11" s="544">
        <v>0</v>
      </c>
      <c r="H11" s="544">
        <v>0</v>
      </c>
      <c r="I11" s="544">
        <v>0</v>
      </c>
      <c r="J11" s="544">
        <v>0</v>
      </c>
      <c r="K11" s="544">
        <v>0</v>
      </c>
      <c r="L11" s="544">
        <v>0</v>
      </c>
      <c r="M11" s="544">
        <v>0</v>
      </c>
      <c r="N11" s="544">
        <v>0</v>
      </c>
      <c r="O11" s="544">
        <v>4200</v>
      </c>
      <c r="P11" s="544">
        <v>0</v>
      </c>
      <c r="Q11" s="544">
        <v>0</v>
      </c>
      <c r="R11" s="544">
        <v>0</v>
      </c>
      <c r="S11" s="544">
        <v>0</v>
      </c>
      <c r="T11" s="544">
        <v>0</v>
      </c>
      <c r="U11" s="544">
        <v>7931.8289999999997</v>
      </c>
      <c r="V11" s="544">
        <v>3500</v>
      </c>
      <c r="W11" s="544">
        <v>0</v>
      </c>
      <c r="X11" s="544">
        <v>4000</v>
      </c>
      <c r="Y11" s="544">
        <v>0</v>
      </c>
      <c r="Z11" s="544">
        <v>17052.09722</v>
      </c>
      <c r="AA11" s="544">
        <v>7987.6279999999997</v>
      </c>
      <c r="AB11" s="544">
        <v>0</v>
      </c>
      <c r="AC11" s="544">
        <v>0</v>
      </c>
      <c r="AD11" s="544">
        <v>0</v>
      </c>
      <c r="AE11" s="544">
        <v>0</v>
      </c>
      <c r="AF11" s="544">
        <v>202473.74821000002</v>
      </c>
      <c r="AG11" s="545">
        <v>3.3307479039581561E-2</v>
      </c>
    </row>
    <row r="12" spans="1:33" s="1018" customFormat="1" ht="30" customHeight="1">
      <c r="A12" s="973" t="s">
        <v>803</v>
      </c>
      <c r="B12" s="544">
        <v>183267.31137000001</v>
      </c>
      <c r="C12" s="544">
        <v>92789.746150000006</v>
      </c>
      <c r="D12" s="544">
        <v>35282.791740000001</v>
      </c>
      <c r="E12" s="544">
        <v>7973.1592499999997</v>
      </c>
      <c r="F12" s="544">
        <v>19805.608489999999</v>
      </c>
      <c r="G12" s="544">
        <v>7986.1648099999993</v>
      </c>
      <c r="H12" s="544">
        <v>16990.339800000002</v>
      </c>
      <c r="I12" s="544">
        <v>6582</v>
      </c>
      <c r="J12" s="544">
        <v>14652.7</v>
      </c>
      <c r="K12" s="544">
        <v>0</v>
      </c>
      <c r="L12" s="544">
        <v>1500</v>
      </c>
      <c r="M12" s="544">
        <v>0</v>
      </c>
      <c r="N12" s="544">
        <v>5000</v>
      </c>
      <c r="O12" s="544">
        <v>6500</v>
      </c>
      <c r="P12" s="544">
        <v>1459.5</v>
      </c>
      <c r="Q12" s="544">
        <v>1991.3990100000001</v>
      </c>
      <c r="R12" s="544">
        <v>2000</v>
      </c>
      <c r="S12" s="544">
        <v>1501.3381399999998</v>
      </c>
      <c r="T12" s="544">
        <v>0</v>
      </c>
      <c r="U12" s="544">
        <v>1550</v>
      </c>
      <c r="V12" s="544">
        <v>0</v>
      </c>
      <c r="W12" s="544">
        <v>4000</v>
      </c>
      <c r="X12" s="544">
        <v>11381.2</v>
      </c>
      <c r="Y12" s="544">
        <v>0</v>
      </c>
      <c r="Z12" s="544">
        <v>40119.301070000001</v>
      </c>
      <c r="AA12" s="544">
        <v>4977</v>
      </c>
      <c r="AB12" s="544">
        <v>9254.08</v>
      </c>
      <c r="AC12" s="544">
        <v>7578.0346799999998</v>
      </c>
      <c r="AD12" s="544">
        <v>2500</v>
      </c>
      <c r="AE12" s="544">
        <v>1920.0124699999999</v>
      </c>
      <c r="AF12" s="544">
        <v>488561.68698</v>
      </c>
      <c r="AG12" s="545">
        <v>8.0369718506674334E-2</v>
      </c>
    </row>
    <row r="13" spans="1:33" s="1018" customFormat="1" ht="30" customHeight="1">
      <c r="A13" s="973" t="s">
        <v>804</v>
      </c>
      <c r="B13" s="544">
        <v>217709.95275999999</v>
      </c>
      <c r="C13" s="544">
        <v>77973.317079999993</v>
      </c>
      <c r="D13" s="544">
        <v>35368.048000000003</v>
      </c>
      <c r="E13" s="544">
        <v>4192.4191700000001</v>
      </c>
      <c r="F13" s="544">
        <v>17713.704470000001</v>
      </c>
      <c r="G13" s="544">
        <v>9226.3651599999994</v>
      </c>
      <c r="H13" s="544">
        <v>19718.289149999997</v>
      </c>
      <c r="I13" s="544">
        <v>6777.7493800000002</v>
      </c>
      <c r="J13" s="544">
        <v>9228.7999999999993</v>
      </c>
      <c r="K13" s="544">
        <v>1000</v>
      </c>
      <c r="L13" s="544">
        <v>1000</v>
      </c>
      <c r="M13" s="544">
        <v>0</v>
      </c>
      <c r="N13" s="544">
        <v>3650.8083099999999</v>
      </c>
      <c r="O13" s="544">
        <v>6971.6937800000005</v>
      </c>
      <c r="P13" s="544">
        <v>902.36225000000002</v>
      </c>
      <c r="Q13" s="544">
        <v>6004.3</v>
      </c>
      <c r="R13" s="544">
        <v>6949.32593</v>
      </c>
      <c r="S13" s="544">
        <v>810.84443999999996</v>
      </c>
      <c r="T13" s="544">
        <v>0</v>
      </c>
      <c r="U13" s="544">
        <v>5759.5355999999992</v>
      </c>
      <c r="V13" s="544">
        <v>895.89806999999996</v>
      </c>
      <c r="W13" s="544">
        <v>10804.06769</v>
      </c>
      <c r="X13" s="544">
        <v>18845.248600000003</v>
      </c>
      <c r="Y13" s="544">
        <v>0</v>
      </c>
      <c r="Z13" s="544">
        <v>34223.589</v>
      </c>
      <c r="AA13" s="544">
        <v>15183.967359999999</v>
      </c>
      <c r="AB13" s="544">
        <v>9420.6448199999995</v>
      </c>
      <c r="AC13" s="544">
        <v>15215.973539999999</v>
      </c>
      <c r="AD13" s="544">
        <v>1797</v>
      </c>
      <c r="AE13" s="544">
        <v>2258.78226</v>
      </c>
      <c r="AF13" s="544">
        <v>539602.68682000006</v>
      </c>
      <c r="AG13" s="545">
        <v>8.876610098766069E-2</v>
      </c>
    </row>
    <row r="14" spans="1:33" s="1018" customFormat="1" ht="30" customHeight="1">
      <c r="A14" s="973" t="s">
        <v>805</v>
      </c>
      <c r="B14" s="544">
        <v>169267.23863000001</v>
      </c>
      <c r="C14" s="544">
        <v>134029.74356999999</v>
      </c>
      <c r="D14" s="544">
        <v>68897.930810000005</v>
      </c>
      <c r="E14" s="544">
        <v>17312.424460000002</v>
      </c>
      <c r="F14" s="544">
        <v>24240.129120000001</v>
      </c>
      <c r="G14" s="544">
        <v>14458.57554</v>
      </c>
      <c r="H14" s="544">
        <v>13705.45118</v>
      </c>
      <c r="I14" s="544">
        <v>9927.947189999999</v>
      </c>
      <c r="J14" s="544">
        <v>9403.5659600000017</v>
      </c>
      <c r="K14" s="544">
        <v>1706.8956000000001</v>
      </c>
      <c r="L14" s="544">
        <v>2107.7724800000001</v>
      </c>
      <c r="M14" s="544">
        <v>4790.9585099999995</v>
      </c>
      <c r="N14" s="544">
        <v>8634.8833000000013</v>
      </c>
      <c r="O14" s="544">
        <v>14867.46882</v>
      </c>
      <c r="P14" s="544">
        <v>4985.5003299999998</v>
      </c>
      <c r="Q14" s="544">
        <v>7317.7703099999999</v>
      </c>
      <c r="R14" s="544">
        <v>6648.8711900000008</v>
      </c>
      <c r="S14" s="544">
        <v>6357.33025</v>
      </c>
      <c r="T14" s="544">
        <v>3155.9953300000002</v>
      </c>
      <c r="U14" s="544">
        <v>5572.6857800000007</v>
      </c>
      <c r="V14" s="544">
        <v>5875.43336</v>
      </c>
      <c r="W14" s="544">
        <v>7604.1372999999994</v>
      </c>
      <c r="X14" s="544">
        <v>27119.77074</v>
      </c>
      <c r="Y14" s="544">
        <v>3919.8319000000001</v>
      </c>
      <c r="Z14" s="544">
        <v>32757.503210000003</v>
      </c>
      <c r="AA14" s="544">
        <v>9896.5810399999991</v>
      </c>
      <c r="AB14" s="544">
        <v>10931.541449999999</v>
      </c>
      <c r="AC14" s="544">
        <v>19194.003230000002</v>
      </c>
      <c r="AD14" s="544">
        <v>2261.12</v>
      </c>
      <c r="AE14" s="544">
        <v>3649.53163</v>
      </c>
      <c r="AF14" s="544">
        <v>650598.59221999999</v>
      </c>
      <c r="AG14" s="545">
        <v>0.10702522754245464</v>
      </c>
    </row>
    <row r="15" spans="1:33" s="1018" customFormat="1" ht="30" customHeight="1">
      <c r="A15" s="973" t="s">
        <v>806</v>
      </c>
      <c r="B15" s="544">
        <v>128594.67457999999</v>
      </c>
      <c r="C15" s="544">
        <v>86397.798379999993</v>
      </c>
      <c r="D15" s="544">
        <v>58911.433389999998</v>
      </c>
      <c r="E15" s="544">
        <v>10000.856689999999</v>
      </c>
      <c r="F15" s="544">
        <v>14286.83533</v>
      </c>
      <c r="G15" s="544">
        <v>14556.396939999999</v>
      </c>
      <c r="H15" s="544">
        <v>12232.740320000001</v>
      </c>
      <c r="I15" s="544">
        <v>12732.770329999999</v>
      </c>
      <c r="J15" s="544">
        <v>8811.5108900000014</v>
      </c>
      <c r="K15" s="544">
        <v>5347.9716500000004</v>
      </c>
      <c r="L15" s="544">
        <v>2927.1529</v>
      </c>
      <c r="M15" s="544">
        <v>4822.2442499999997</v>
      </c>
      <c r="N15" s="544">
        <v>12682.70938</v>
      </c>
      <c r="O15" s="544">
        <v>11333.20635</v>
      </c>
      <c r="P15" s="544">
        <v>7807.81315</v>
      </c>
      <c r="Q15" s="544">
        <v>5500.7276900000006</v>
      </c>
      <c r="R15" s="544">
        <v>9374.6031500000008</v>
      </c>
      <c r="S15" s="544">
        <v>10270.61362</v>
      </c>
      <c r="T15" s="544">
        <v>3327.88085</v>
      </c>
      <c r="U15" s="544">
        <v>10226.286900000001</v>
      </c>
      <c r="V15" s="544">
        <v>6492.3942900000002</v>
      </c>
      <c r="W15" s="544">
        <v>10356.862279999999</v>
      </c>
      <c r="X15" s="544">
        <v>14367.28476</v>
      </c>
      <c r="Y15" s="544">
        <v>7359.2554700000001</v>
      </c>
      <c r="Z15" s="544">
        <v>27623.484329999999</v>
      </c>
      <c r="AA15" s="544">
        <v>3851.7524600000002</v>
      </c>
      <c r="AB15" s="544">
        <v>15593.250199999999</v>
      </c>
      <c r="AC15" s="544">
        <v>18773.51355</v>
      </c>
      <c r="AD15" s="544">
        <v>4198.2063399999997</v>
      </c>
      <c r="AE15" s="544">
        <v>4981.64318</v>
      </c>
      <c r="AF15" s="544">
        <v>543743.87360000005</v>
      </c>
      <c r="AG15" s="545">
        <v>8.9447337410126587E-2</v>
      </c>
    </row>
    <row r="16" spans="1:33" s="1018" customFormat="1" ht="30" customHeight="1">
      <c r="A16" s="973" t="s">
        <v>807</v>
      </c>
      <c r="B16" s="544">
        <v>67578.683850000001</v>
      </c>
      <c r="C16" s="544">
        <v>73410.214840000001</v>
      </c>
      <c r="D16" s="544">
        <v>50253.641869999999</v>
      </c>
      <c r="E16" s="544">
        <v>7897.0072599999994</v>
      </c>
      <c r="F16" s="544">
        <v>14361.52615</v>
      </c>
      <c r="G16" s="544">
        <v>16741.895619999999</v>
      </c>
      <c r="H16" s="544">
        <v>11391.853529999998</v>
      </c>
      <c r="I16" s="544">
        <v>15182.26118</v>
      </c>
      <c r="J16" s="544">
        <v>10948.565630000001</v>
      </c>
      <c r="K16" s="544">
        <v>9404.6467200000006</v>
      </c>
      <c r="L16" s="544">
        <v>5156.9344000000001</v>
      </c>
      <c r="M16" s="544">
        <v>7234.8517499999998</v>
      </c>
      <c r="N16" s="544">
        <v>13502.05089</v>
      </c>
      <c r="O16" s="544">
        <v>12244.85864</v>
      </c>
      <c r="P16" s="544">
        <v>8465.4732299999996</v>
      </c>
      <c r="Q16" s="544">
        <v>4039.8093100000001</v>
      </c>
      <c r="R16" s="544">
        <v>8930.352710000001</v>
      </c>
      <c r="S16" s="544">
        <v>14320.44785</v>
      </c>
      <c r="T16" s="544">
        <v>4215.6541900000002</v>
      </c>
      <c r="U16" s="544">
        <v>15013.667589999999</v>
      </c>
      <c r="V16" s="544">
        <v>15180.113650000001</v>
      </c>
      <c r="W16" s="544">
        <v>10258.32086</v>
      </c>
      <c r="X16" s="544">
        <v>15866.22177</v>
      </c>
      <c r="Y16" s="544">
        <v>8114.6699699999999</v>
      </c>
      <c r="Z16" s="544">
        <v>28400.921269999999</v>
      </c>
      <c r="AA16" s="544">
        <v>6680.9576500000003</v>
      </c>
      <c r="AB16" s="544">
        <v>18316.4542</v>
      </c>
      <c r="AC16" s="544">
        <v>22964.294679999999</v>
      </c>
      <c r="AD16" s="544">
        <v>2903.5618799999997</v>
      </c>
      <c r="AE16" s="544">
        <v>11888.03959</v>
      </c>
      <c r="AF16" s="544">
        <v>510867.95273000002</v>
      </c>
      <c r="AG16" s="545">
        <v>8.4039159535389221E-2</v>
      </c>
    </row>
    <row r="17" spans="1:33" s="1018" customFormat="1" ht="30" customHeight="1">
      <c r="A17" s="973" t="s">
        <v>808</v>
      </c>
      <c r="B17" s="544">
        <v>48199.863560000005</v>
      </c>
      <c r="C17" s="544">
        <v>38551.035710000004</v>
      </c>
      <c r="D17" s="544">
        <v>27329.285780000002</v>
      </c>
      <c r="E17" s="544">
        <v>7127.72714</v>
      </c>
      <c r="F17" s="544">
        <v>7772.8329999999996</v>
      </c>
      <c r="G17" s="544">
        <v>11083.155839999999</v>
      </c>
      <c r="H17" s="544">
        <v>7335.6368400000001</v>
      </c>
      <c r="I17" s="544">
        <v>8162.3678499999996</v>
      </c>
      <c r="J17" s="544">
        <v>7366.08367</v>
      </c>
      <c r="K17" s="544">
        <v>8727.7044299999998</v>
      </c>
      <c r="L17" s="544">
        <v>3699.3654200000001</v>
      </c>
      <c r="M17" s="544">
        <v>2645.8974800000001</v>
      </c>
      <c r="N17" s="544">
        <v>11375.71277</v>
      </c>
      <c r="O17" s="544">
        <v>3821.6087900000002</v>
      </c>
      <c r="P17" s="544">
        <v>7021.5600899999999</v>
      </c>
      <c r="Q17" s="544">
        <v>1950.1498000000001</v>
      </c>
      <c r="R17" s="544">
        <v>5641.6325399999996</v>
      </c>
      <c r="S17" s="544">
        <v>8013.1106500000005</v>
      </c>
      <c r="T17" s="544">
        <v>2506.4343100000001</v>
      </c>
      <c r="U17" s="544">
        <v>10879.523539999998</v>
      </c>
      <c r="V17" s="544">
        <v>10970.177019999999</v>
      </c>
      <c r="W17" s="544">
        <v>6437.2882</v>
      </c>
      <c r="X17" s="544">
        <v>7764.4844499999999</v>
      </c>
      <c r="Y17" s="544">
        <v>6507.9625400000004</v>
      </c>
      <c r="Z17" s="544">
        <v>14755.971579999999</v>
      </c>
      <c r="AA17" s="544">
        <v>4369.6151900000004</v>
      </c>
      <c r="AB17" s="544">
        <v>13556.69181</v>
      </c>
      <c r="AC17" s="544">
        <v>14400.339810000001</v>
      </c>
      <c r="AD17" s="544">
        <v>861.83879999999999</v>
      </c>
      <c r="AE17" s="544">
        <v>10078.936589999999</v>
      </c>
      <c r="AF17" s="544">
        <v>318913.9952</v>
      </c>
      <c r="AG17" s="545">
        <v>5.2462214506624083E-2</v>
      </c>
    </row>
    <row r="18" spans="1:33" s="1018" customFormat="1" ht="30" customHeight="1">
      <c r="A18" s="973" t="s">
        <v>809</v>
      </c>
      <c r="B18" s="544">
        <v>90836.453299999994</v>
      </c>
      <c r="C18" s="544">
        <v>58609.332719999999</v>
      </c>
      <c r="D18" s="544">
        <v>36371.70336</v>
      </c>
      <c r="E18" s="544">
        <v>10317.68346</v>
      </c>
      <c r="F18" s="544">
        <v>12865.27296</v>
      </c>
      <c r="G18" s="544">
        <v>28940.87989</v>
      </c>
      <c r="H18" s="544">
        <v>13958.53419</v>
      </c>
      <c r="I18" s="544">
        <v>21071.47568</v>
      </c>
      <c r="J18" s="544">
        <v>16508.892929999998</v>
      </c>
      <c r="K18" s="544">
        <v>16880.20435</v>
      </c>
      <c r="L18" s="544">
        <v>8524.9030299999995</v>
      </c>
      <c r="M18" s="544">
        <v>7521.9115199999997</v>
      </c>
      <c r="N18" s="544">
        <v>23979.25016</v>
      </c>
      <c r="O18" s="544">
        <v>13119.876470000001</v>
      </c>
      <c r="P18" s="544">
        <v>12201.73028</v>
      </c>
      <c r="Q18" s="544">
        <v>2192.3443199999997</v>
      </c>
      <c r="R18" s="544">
        <v>11369.78851</v>
      </c>
      <c r="S18" s="544">
        <v>17502.20753</v>
      </c>
      <c r="T18" s="544">
        <v>8240.8761300000006</v>
      </c>
      <c r="U18" s="544">
        <v>21614.509770000001</v>
      </c>
      <c r="V18" s="544">
        <v>27669.803390000001</v>
      </c>
      <c r="W18" s="544">
        <v>13904.9686</v>
      </c>
      <c r="X18" s="544">
        <v>15974.15942</v>
      </c>
      <c r="Y18" s="544">
        <v>13909.43354</v>
      </c>
      <c r="Z18" s="544">
        <v>22355.036190000003</v>
      </c>
      <c r="AA18" s="544">
        <v>7509.7870800000001</v>
      </c>
      <c r="AB18" s="544">
        <v>35659.160929999998</v>
      </c>
      <c r="AC18" s="544">
        <v>24520.078369999999</v>
      </c>
      <c r="AD18" s="544">
        <v>1526.8655000000001</v>
      </c>
      <c r="AE18" s="544">
        <v>32099.62905</v>
      </c>
      <c r="AF18" s="544">
        <v>627756.75263</v>
      </c>
      <c r="AG18" s="545">
        <v>0.1032676831689474</v>
      </c>
    </row>
    <row r="19" spans="1:33" s="1018" customFormat="1" ht="30" customHeight="1">
      <c r="A19" s="973" t="s">
        <v>810</v>
      </c>
      <c r="B19" s="544">
        <v>122930.3728</v>
      </c>
      <c r="C19" s="544">
        <v>61728.175450000002</v>
      </c>
      <c r="D19" s="544">
        <v>46748.942539999996</v>
      </c>
      <c r="E19" s="544">
        <v>14506.666380000001</v>
      </c>
      <c r="F19" s="544">
        <v>18630.49482</v>
      </c>
      <c r="G19" s="544">
        <v>39296.454170000005</v>
      </c>
      <c r="H19" s="544">
        <v>19854.125600000003</v>
      </c>
      <c r="I19" s="544">
        <v>30176.143980000001</v>
      </c>
      <c r="J19" s="544">
        <v>24522.468069999999</v>
      </c>
      <c r="K19" s="544">
        <v>21491.562389999999</v>
      </c>
      <c r="L19" s="544">
        <v>12073.7395</v>
      </c>
      <c r="M19" s="544">
        <v>9108.1344499999996</v>
      </c>
      <c r="N19" s="544">
        <v>30833.930789999999</v>
      </c>
      <c r="O19" s="544">
        <v>15897.94196</v>
      </c>
      <c r="P19" s="544">
        <v>15934.66512</v>
      </c>
      <c r="Q19" s="544">
        <v>3173.1321000000003</v>
      </c>
      <c r="R19" s="544">
        <v>13930.3796</v>
      </c>
      <c r="S19" s="544">
        <v>23739.459070000001</v>
      </c>
      <c r="T19" s="544">
        <v>11291.80118</v>
      </c>
      <c r="U19" s="544">
        <v>32615.234230000002</v>
      </c>
      <c r="V19" s="544">
        <v>42014.502009999997</v>
      </c>
      <c r="W19" s="544">
        <v>17928.243329999998</v>
      </c>
      <c r="X19" s="544">
        <v>17922.90641</v>
      </c>
      <c r="Y19" s="544">
        <v>18058.622600000002</v>
      </c>
      <c r="Z19" s="544">
        <v>26710.820820000001</v>
      </c>
      <c r="AA19" s="544">
        <v>11256.96969</v>
      </c>
      <c r="AB19" s="544">
        <v>23502.49987</v>
      </c>
      <c r="AC19" s="544">
        <v>30154.080389999999</v>
      </c>
      <c r="AD19" s="544">
        <v>1355.2231899999999</v>
      </c>
      <c r="AE19" s="544">
        <v>46229.700060000003</v>
      </c>
      <c r="AF19" s="544">
        <v>803617.39257000003</v>
      </c>
      <c r="AG19" s="545">
        <v>0.13219723394020957</v>
      </c>
    </row>
    <row r="20" spans="1:33" s="1018" customFormat="1" ht="30" customHeight="1">
      <c r="A20" s="973" t="s">
        <v>811</v>
      </c>
      <c r="B20" s="544">
        <v>133200.14320999998</v>
      </c>
      <c r="C20" s="544">
        <v>55051.149090000006</v>
      </c>
      <c r="D20" s="544">
        <v>45509.75619</v>
      </c>
      <c r="E20" s="544">
        <v>18325.352859999999</v>
      </c>
      <c r="F20" s="544">
        <v>20426.480640000002</v>
      </c>
      <c r="G20" s="544">
        <v>46336.083229999997</v>
      </c>
      <c r="H20" s="544">
        <v>22464.725589999998</v>
      </c>
      <c r="I20" s="544">
        <v>30719.949969999998</v>
      </c>
      <c r="J20" s="544">
        <v>27804.483989999997</v>
      </c>
      <c r="K20" s="544">
        <v>22206.66272</v>
      </c>
      <c r="L20" s="544">
        <v>18619.516820000001</v>
      </c>
      <c r="M20" s="544">
        <v>8879.0618699999995</v>
      </c>
      <c r="N20" s="544">
        <v>34716.00058</v>
      </c>
      <c r="O20" s="544">
        <v>18754.0478</v>
      </c>
      <c r="P20" s="544">
        <v>17096.455959999999</v>
      </c>
      <c r="Q20" s="544">
        <v>5926.3832699999994</v>
      </c>
      <c r="R20" s="544">
        <v>15956.318499999999</v>
      </c>
      <c r="S20" s="544">
        <v>25302.985109999998</v>
      </c>
      <c r="T20" s="544">
        <v>17102.400659999999</v>
      </c>
      <c r="U20" s="544">
        <v>41023.880090000006</v>
      </c>
      <c r="V20" s="544">
        <v>67196.589139999996</v>
      </c>
      <c r="W20" s="544">
        <v>20687.342800000002</v>
      </c>
      <c r="X20" s="544">
        <v>17397.89071</v>
      </c>
      <c r="Y20" s="544">
        <v>20993.02133</v>
      </c>
      <c r="Z20" s="544">
        <v>20314.430499999999</v>
      </c>
      <c r="AA20" s="544">
        <v>11953.582990000001</v>
      </c>
      <c r="AB20" s="544">
        <v>31036.07706</v>
      </c>
      <c r="AC20" s="544">
        <v>32895.816120000003</v>
      </c>
      <c r="AD20" s="544">
        <v>2028.6462900000001</v>
      </c>
      <c r="AE20" s="544">
        <v>55286.763020000006</v>
      </c>
      <c r="AF20" s="544">
        <v>905211.99811000004</v>
      </c>
      <c r="AG20" s="545">
        <v>0.14890982124831068</v>
      </c>
    </row>
    <row r="21" spans="1:33" s="1018" customFormat="1" ht="30" customHeight="1">
      <c r="A21" s="973" t="s">
        <v>812</v>
      </c>
      <c r="B21" s="544">
        <v>22103.760249999999</v>
      </c>
      <c r="C21" s="544">
        <v>8426.5625199999995</v>
      </c>
      <c r="D21" s="544">
        <v>6941.6877599999998</v>
      </c>
      <c r="E21" s="544">
        <v>3327.3005600000001</v>
      </c>
      <c r="F21" s="544">
        <v>2632.4771900000001</v>
      </c>
      <c r="G21" s="544">
        <v>7711.1433399999996</v>
      </c>
      <c r="H21" s="544">
        <v>3171.4597899999999</v>
      </c>
      <c r="I21" s="544">
        <v>4186.15949</v>
      </c>
      <c r="J21" s="544">
        <v>4078.9663500000001</v>
      </c>
      <c r="K21" s="544">
        <v>2225.2350699999997</v>
      </c>
      <c r="L21" s="544">
        <v>3766.8892500000002</v>
      </c>
      <c r="M21" s="544">
        <v>1136.8593000000001</v>
      </c>
      <c r="N21" s="544">
        <v>5372.5940399999999</v>
      </c>
      <c r="O21" s="544">
        <v>2273.1652599999998</v>
      </c>
      <c r="P21" s="544">
        <v>1967.8064999999999</v>
      </c>
      <c r="Q21" s="544">
        <v>1280.1287399999999</v>
      </c>
      <c r="R21" s="544">
        <v>2918.8776499999999</v>
      </c>
      <c r="S21" s="544">
        <v>2849.0919399999998</v>
      </c>
      <c r="T21" s="544">
        <v>2623.5966800000001</v>
      </c>
      <c r="U21" s="544">
        <v>6805.9377999999997</v>
      </c>
      <c r="V21" s="544">
        <v>12005.710359999999</v>
      </c>
      <c r="W21" s="544">
        <v>2785.9140499999999</v>
      </c>
      <c r="X21" s="544">
        <v>1755.3552099999999</v>
      </c>
      <c r="Y21" s="544">
        <v>2893.02871</v>
      </c>
      <c r="Z21" s="544">
        <v>2332.1571200000003</v>
      </c>
      <c r="AA21" s="544">
        <v>1671.5698300000001</v>
      </c>
      <c r="AB21" s="544">
        <v>4202.9808400000002</v>
      </c>
      <c r="AC21" s="544">
        <v>4351.7525300000007</v>
      </c>
      <c r="AD21" s="544">
        <v>540.42429000000004</v>
      </c>
      <c r="AE21" s="544">
        <v>5426.7128400000001</v>
      </c>
      <c r="AF21" s="544">
        <v>133765.30525999999</v>
      </c>
      <c r="AG21" s="545">
        <v>2.2004754396849905E-2</v>
      </c>
    </row>
    <row r="22" spans="1:33" s="1018" customFormat="1" ht="30" customHeight="1" thickBot="1">
      <c r="A22" s="973" t="s">
        <v>813</v>
      </c>
      <c r="B22" s="544">
        <v>22640.265930000001</v>
      </c>
      <c r="C22" s="544">
        <v>11193.50923</v>
      </c>
      <c r="D22" s="544">
        <v>9663.7688400000006</v>
      </c>
      <c r="E22" s="544">
        <v>5251.1222900000002</v>
      </c>
      <c r="F22" s="544">
        <v>3594.5049599999998</v>
      </c>
      <c r="G22" s="544">
        <v>19385.824250000001</v>
      </c>
      <c r="H22" s="544">
        <v>5305.0663199999999</v>
      </c>
      <c r="I22" s="544">
        <v>5180.8922499999999</v>
      </c>
      <c r="J22" s="544">
        <v>6572.2357400000001</v>
      </c>
      <c r="K22" s="544">
        <v>3359.3707599999998</v>
      </c>
      <c r="L22" s="544">
        <v>6271.7493700000005</v>
      </c>
      <c r="M22" s="544">
        <v>1691.3767600000001</v>
      </c>
      <c r="N22" s="544">
        <v>7643.5072399999999</v>
      </c>
      <c r="O22" s="544">
        <v>3777.7563999999998</v>
      </c>
      <c r="P22" s="544">
        <v>2744.0250699999997</v>
      </c>
      <c r="Q22" s="544">
        <v>4956.1942399999998</v>
      </c>
      <c r="R22" s="544">
        <v>4663.8578899999993</v>
      </c>
      <c r="S22" s="544">
        <v>3895.1217499999998</v>
      </c>
      <c r="T22" s="544">
        <v>4187.0609599999998</v>
      </c>
      <c r="U22" s="544">
        <v>9917.7211700000007</v>
      </c>
      <c r="V22" s="544">
        <v>17658.02607</v>
      </c>
      <c r="W22" s="544">
        <v>4218.7334800000008</v>
      </c>
      <c r="X22" s="544">
        <v>3040.9103500000001</v>
      </c>
      <c r="Y22" s="544">
        <v>4540.2044599999999</v>
      </c>
      <c r="Z22" s="544">
        <v>4088.3092499999998</v>
      </c>
      <c r="AA22" s="544">
        <v>2464.2156</v>
      </c>
      <c r="AB22" s="544">
        <v>5495.01253</v>
      </c>
      <c r="AC22" s="544">
        <v>5937.6594500000001</v>
      </c>
      <c r="AD22" s="544">
        <v>2792.45388</v>
      </c>
      <c r="AE22" s="544">
        <v>6261.0922799999998</v>
      </c>
      <c r="AF22" s="544">
        <v>198391.54877000002</v>
      </c>
      <c r="AG22" s="545">
        <v>3.2635946194038694E-2</v>
      </c>
    </row>
    <row r="23" spans="1:33" s="1018" customFormat="1" ht="35.25" customHeight="1" thickTop="1" thickBot="1">
      <c r="A23" s="972" t="s">
        <v>6</v>
      </c>
      <c r="B23" s="546">
        <v>1384401.9818599999</v>
      </c>
      <c r="C23" s="546">
        <v>780374.10935999989</v>
      </c>
      <c r="D23" s="546">
        <v>459216.30249999999</v>
      </c>
      <c r="E23" s="546">
        <v>106231.71952</v>
      </c>
      <c r="F23" s="546">
        <v>164329.86713</v>
      </c>
      <c r="G23" s="546">
        <v>215722.93878999999</v>
      </c>
      <c r="H23" s="546">
        <v>146128.22231000001</v>
      </c>
      <c r="I23" s="546">
        <v>150699.71729999999</v>
      </c>
      <c r="J23" s="546">
        <v>139898.27322999999</v>
      </c>
      <c r="K23" s="546">
        <v>92350.253689999998</v>
      </c>
      <c r="L23" s="546">
        <v>65648.02317</v>
      </c>
      <c r="M23" s="546">
        <v>47831.295889999994</v>
      </c>
      <c r="N23" s="546">
        <v>157391.44746</v>
      </c>
      <c r="O23" s="546">
        <v>113761.62426999999</v>
      </c>
      <c r="P23" s="546">
        <v>80586.89198</v>
      </c>
      <c r="Q23" s="546">
        <v>44332.338789999994</v>
      </c>
      <c r="R23" s="546">
        <v>88384.007669999992</v>
      </c>
      <c r="S23" s="546">
        <v>114562.55035</v>
      </c>
      <c r="T23" s="546">
        <v>56651.700290000008</v>
      </c>
      <c r="U23" s="546">
        <v>168910.81147000004</v>
      </c>
      <c r="V23" s="546">
        <v>209458.64736</v>
      </c>
      <c r="W23" s="546">
        <v>108985.87859000001</v>
      </c>
      <c r="X23" s="546">
        <v>155435.43242000003</v>
      </c>
      <c r="Y23" s="546">
        <v>86296.03052</v>
      </c>
      <c r="Z23" s="546">
        <v>277733.62156</v>
      </c>
      <c r="AA23" s="546">
        <v>87803.626889999985</v>
      </c>
      <c r="AB23" s="546">
        <v>176968.39371000003</v>
      </c>
      <c r="AC23" s="546">
        <v>195985.54635000002</v>
      </c>
      <c r="AD23" s="546">
        <v>22765.340169999999</v>
      </c>
      <c r="AE23" s="546">
        <v>180080.84297</v>
      </c>
      <c r="AF23" s="546">
        <v>6078927.4375700001</v>
      </c>
      <c r="AG23" s="547">
        <v>0.99999999999999989</v>
      </c>
    </row>
    <row r="24" spans="1:33" s="1018" customFormat="1" ht="31.5" customHeight="1" thickTop="1" thickBot="1">
      <c r="A24" s="974" t="s">
        <v>814</v>
      </c>
      <c r="B24" s="545">
        <v>0.22773786923395206</v>
      </c>
      <c r="C24" s="545">
        <v>0.1283736510057682</v>
      </c>
      <c r="D24" s="545">
        <v>7.554232341413962E-2</v>
      </c>
      <c r="E24" s="545">
        <v>1.7475405095880737E-2</v>
      </c>
      <c r="F24" s="545">
        <v>2.7032707466514764E-2</v>
      </c>
      <c r="G24" s="545">
        <v>3.5487006713841182E-2</v>
      </c>
      <c r="H24" s="545">
        <v>2.403848767907214E-2</v>
      </c>
      <c r="I24" s="545">
        <v>2.4790510965572724E-2</v>
      </c>
      <c r="J24" s="545">
        <v>2.3013644210552239E-2</v>
      </c>
      <c r="K24" s="545">
        <v>1.5191866433417444E-2</v>
      </c>
      <c r="L24" s="545">
        <v>1.0799277313999696E-2</v>
      </c>
      <c r="M24" s="545">
        <v>7.8683775026471038E-3</v>
      </c>
      <c r="N24" s="545">
        <v>2.589131867034029E-2</v>
      </c>
      <c r="O24" s="545">
        <v>1.8714094787003286E-2</v>
      </c>
      <c r="P24" s="545">
        <v>1.3256761625734083E-2</v>
      </c>
      <c r="Q24" s="545">
        <v>7.292789599035167E-3</v>
      </c>
      <c r="R24" s="545">
        <v>1.4539408238985453E-2</v>
      </c>
      <c r="S24" s="545">
        <v>1.8845849292748823E-2</v>
      </c>
      <c r="T24" s="545">
        <v>9.3193578755146403E-3</v>
      </c>
      <c r="U24" s="545">
        <v>2.7786285196640004E-2</v>
      </c>
      <c r="V24" s="545">
        <v>3.4456513835889664E-2</v>
      </c>
      <c r="W24" s="545">
        <v>1.7928471709734075E-2</v>
      </c>
      <c r="X24" s="545">
        <v>2.5569548907485237E-2</v>
      </c>
      <c r="Y24" s="545">
        <v>1.419593035222939E-2</v>
      </c>
      <c r="Z24" s="545">
        <v>4.5687931697210991E-2</v>
      </c>
      <c r="AA24" s="545">
        <v>1.4443934031411755E-2</v>
      </c>
      <c r="AB24" s="545">
        <v>2.9111779261629361E-2</v>
      </c>
      <c r="AC24" s="545">
        <v>3.2240152290474382E-2</v>
      </c>
      <c r="AD24" s="545">
        <v>3.7449600120741449E-3</v>
      </c>
      <c r="AE24" s="545">
        <v>2.962378558050132E-2</v>
      </c>
      <c r="AF24" s="545">
        <v>1</v>
      </c>
      <c r="AG24" s="545"/>
    </row>
    <row r="25" spans="1:33" s="1018" customFormat="1" ht="73.5" customHeight="1" thickTop="1" thickBot="1">
      <c r="A25" s="975" t="s">
        <v>815</v>
      </c>
      <c r="B25" s="1194" t="s">
        <v>860</v>
      </c>
      <c r="C25" s="1194" t="s">
        <v>861</v>
      </c>
      <c r="D25" s="1194" t="s">
        <v>862</v>
      </c>
      <c r="E25" s="1194" t="s">
        <v>863</v>
      </c>
      <c r="F25" s="1194" t="s">
        <v>864</v>
      </c>
      <c r="G25" s="1194" t="s">
        <v>865</v>
      </c>
      <c r="H25" s="1194" t="s">
        <v>866</v>
      </c>
      <c r="I25" s="1194" t="s">
        <v>867</v>
      </c>
      <c r="J25" s="1194" t="s">
        <v>868</v>
      </c>
      <c r="K25" s="1194" t="s">
        <v>869</v>
      </c>
      <c r="L25" s="1194" t="s">
        <v>870</v>
      </c>
      <c r="M25" s="1194" t="s">
        <v>871</v>
      </c>
      <c r="N25" s="1194" t="s">
        <v>872</v>
      </c>
      <c r="O25" s="1194" t="s">
        <v>873</v>
      </c>
      <c r="P25" s="1194" t="s">
        <v>874</v>
      </c>
      <c r="Q25" s="1194" t="s">
        <v>875</v>
      </c>
      <c r="R25" s="1194" t="s">
        <v>876</v>
      </c>
      <c r="S25" s="1194" t="s">
        <v>877</v>
      </c>
      <c r="T25" s="1194" t="s">
        <v>878</v>
      </c>
      <c r="U25" s="1194" t="s">
        <v>879</v>
      </c>
      <c r="V25" s="1194" t="s">
        <v>880</v>
      </c>
      <c r="W25" s="1194" t="s">
        <v>881</v>
      </c>
      <c r="X25" s="1194" t="s">
        <v>882</v>
      </c>
      <c r="Y25" s="1194" t="s">
        <v>883</v>
      </c>
      <c r="Z25" s="1194" t="s">
        <v>884</v>
      </c>
      <c r="AA25" s="1194" t="s">
        <v>885</v>
      </c>
      <c r="AB25" s="1194" t="s">
        <v>1432</v>
      </c>
      <c r="AC25" s="1194" t="s">
        <v>1454</v>
      </c>
      <c r="AD25" s="1194" t="s">
        <v>1501</v>
      </c>
      <c r="AE25" s="1194" t="s">
        <v>1502</v>
      </c>
      <c r="AF25" s="1194" t="s">
        <v>6</v>
      </c>
      <c r="AG25" s="1195" t="s">
        <v>711</v>
      </c>
    </row>
    <row r="26" spans="1:33" s="1018" customFormat="1" ht="42.75" customHeight="1" thickTop="1">
      <c r="A26" s="973" t="s">
        <v>800</v>
      </c>
      <c r="B26" s="544">
        <v>2</v>
      </c>
      <c r="C26" s="544">
        <v>1</v>
      </c>
      <c r="D26" s="544">
        <v>1</v>
      </c>
      <c r="E26" s="544">
        <v>0</v>
      </c>
      <c r="F26" s="544">
        <v>0</v>
      </c>
      <c r="G26" s="544">
        <v>0</v>
      </c>
      <c r="H26" s="544">
        <v>0</v>
      </c>
      <c r="I26" s="544">
        <v>0</v>
      </c>
      <c r="J26" s="544">
        <v>0</v>
      </c>
      <c r="K26" s="544">
        <v>0</v>
      </c>
      <c r="L26" s="544">
        <v>0</v>
      </c>
      <c r="M26" s="544">
        <v>0</v>
      </c>
      <c r="N26" s="544">
        <v>0</v>
      </c>
      <c r="O26" s="544">
        <v>0</v>
      </c>
      <c r="P26" s="544">
        <v>0</v>
      </c>
      <c r="Q26" s="544">
        <v>0</v>
      </c>
      <c r="R26" s="544">
        <v>0</v>
      </c>
      <c r="S26" s="544">
        <v>0</v>
      </c>
      <c r="T26" s="544">
        <v>0</v>
      </c>
      <c r="U26" s="544">
        <v>0</v>
      </c>
      <c r="V26" s="544">
        <v>0</v>
      </c>
      <c r="W26" s="544">
        <v>0</v>
      </c>
      <c r="X26" s="544">
        <v>0</v>
      </c>
      <c r="Y26" s="544">
        <v>0</v>
      </c>
      <c r="Z26" s="544">
        <v>0</v>
      </c>
      <c r="AA26" s="544">
        <v>0</v>
      </c>
      <c r="AB26" s="544">
        <v>0</v>
      </c>
      <c r="AC26" s="544">
        <v>0</v>
      </c>
      <c r="AD26" s="544">
        <v>0</v>
      </c>
      <c r="AE26" s="544">
        <v>0</v>
      </c>
      <c r="AF26" s="544">
        <v>4</v>
      </c>
      <c r="AG26" s="545">
        <v>4.3058209316720039E-6</v>
      </c>
    </row>
    <row r="27" spans="1:33" s="1018" customFormat="1" ht="30.75" customHeight="1">
      <c r="A27" s="973" t="s">
        <v>801</v>
      </c>
      <c r="B27" s="544">
        <v>6</v>
      </c>
      <c r="C27" s="544">
        <v>1</v>
      </c>
      <c r="D27" s="544">
        <v>0</v>
      </c>
      <c r="E27" s="544">
        <v>0</v>
      </c>
      <c r="F27" s="544">
        <v>1</v>
      </c>
      <c r="G27" s="544">
        <v>0</v>
      </c>
      <c r="H27" s="544">
        <v>0</v>
      </c>
      <c r="I27" s="544">
        <v>0</v>
      </c>
      <c r="J27" s="544">
        <v>0</v>
      </c>
      <c r="K27" s="544">
        <v>0</v>
      </c>
      <c r="L27" s="544">
        <v>0</v>
      </c>
      <c r="M27" s="544">
        <v>0</v>
      </c>
      <c r="N27" s="544">
        <v>0</v>
      </c>
      <c r="O27" s="544">
        <v>0</v>
      </c>
      <c r="P27" s="544">
        <v>0</v>
      </c>
      <c r="Q27" s="544">
        <v>0</v>
      </c>
      <c r="R27" s="544">
        <v>0</v>
      </c>
      <c r="S27" s="544">
        <v>0</v>
      </c>
      <c r="T27" s="544">
        <v>0</v>
      </c>
      <c r="U27" s="544">
        <v>0</v>
      </c>
      <c r="V27" s="544">
        <v>0</v>
      </c>
      <c r="W27" s="544">
        <v>0</v>
      </c>
      <c r="X27" s="544">
        <v>0</v>
      </c>
      <c r="Y27" s="544">
        <v>0</v>
      </c>
      <c r="Z27" s="544">
        <v>1</v>
      </c>
      <c r="AA27" s="544">
        <v>0</v>
      </c>
      <c r="AB27" s="544">
        <v>0</v>
      </c>
      <c r="AC27" s="544">
        <v>0</v>
      </c>
      <c r="AD27" s="544">
        <v>0</v>
      </c>
      <c r="AE27" s="544">
        <v>0</v>
      </c>
      <c r="AF27" s="544">
        <v>9</v>
      </c>
      <c r="AG27" s="545">
        <v>9.6880970962620094E-6</v>
      </c>
    </row>
    <row r="28" spans="1:33" s="1018" customFormat="1" ht="30.75" customHeight="1">
      <c r="A28" s="973" t="s">
        <v>802</v>
      </c>
      <c r="B28" s="544">
        <v>16</v>
      </c>
      <c r="C28" s="544">
        <v>13</v>
      </c>
      <c r="D28" s="544">
        <v>3</v>
      </c>
      <c r="E28" s="544">
        <v>0</v>
      </c>
      <c r="F28" s="544">
        <v>0</v>
      </c>
      <c r="G28" s="544">
        <v>0</v>
      </c>
      <c r="H28" s="544">
        <v>0</v>
      </c>
      <c r="I28" s="544">
        <v>0</v>
      </c>
      <c r="J28" s="544">
        <v>0</v>
      </c>
      <c r="K28" s="544">
        <v>0</v>
      </c>
      <c r="L28" s="544">
        <v>0</v>
      </c>
      <c r="M28" s="544">
        <v>0</v>
      </c>
      <c r="N28" s="544">
        <v>0</v>
      </c>
      <c r="O28" s="544">
        <v>1</v>
      </c>
      <c r="P28" s="544">
        <v>0</v>
      </c>
      <c r="Q28" s="544">
        <v>0</v>
      </c>
      <c r="R28" s="544">
        <v>0</v>
      </c>
      <c r="S28" s="544">
        <v>0</v>
      </c>
      <c r="T28" s="544">
        <v>0</v>
      </c>
      <c r="U28" s="544">
        <v>2</v>
      </c>
      <c r="V28" s="544">
        <v>1</v>
      </c>
      <c r="W28" s="544">
        <v>0</v>
      </c>
      <c r="X28" s="544">
        <v>1</v>
      </c>
      <c r="Y28" s="544">
        <v>0</v>
      </c>
      <c r="Z28" s="544">
        <v>4</v>
      </c>
      <c r="AA28" s="544">
        <v>2</v>
      </c>
      <c r="AB28" s="544">
        <v>0</v>
      </c>
      <c r="AC28" s="544">
        <v>0</v>
      </c>
      <c r="AD28" s="544">
        <v>0</v>
      </c>
      <c r="AE28" s="544">
        <v>0</v>
      </c>
      <c r="AF28" s="544">
        <v>43</v>
      </c>
      <c r="AG28" s="545">
        <v>4.6287575015474044E-5</v>
      </c>
    </row>
    <row r="29" spans="1:33" s="1018" customFormat="1" ht="30.75" customHeight="1">
      <c r="A29" s="973" t="s">
        <v>803</v>
      </c>
      <c r="B29" s="544">
        <v>85</v>
      </c>
      <c r="C29" s="544">
        <v>46</v>
      </c>
      <c r="D29" s="544">
        <v>17</v>
      </c>
      <c r="E29" s="544">
        <v>4</v>
      </c>
      <c r="F29" s="544">
        <v>9</v>
      </c>
      <c r="G29" s="544">
        <v>4</v>
      </c>
      <c r="H29" s="544">
        <v>8</v>
      </c>
      <c r="I29" s="544">
        <v>4</v>
      </c>
      <c r="J29" s="544">
        <v>8</v>
      </c>
      <c r="K29" s="544">
        <v>0</v>
      </c>
      <c r="L29" s="544">
        <v>1</v>
      </c>
      <c r="M29" s="544">
        <v>0</v>
      </c>
      <c r="N29" s="544">
        <v>3</v>
      </c>
      <c r="O29" s="544">
        <v>4</v>
      </c>
      <c r="P29" s="544">
        <v>1</v>
      </c>
      <c r="Q29" s="544">
        <v>1</v>
      </c>
      <c r="R29" s="544">
        <v>1</v>
      </c>
      <c r="S29" s="544">
        <v>1</v>
      </c>
      <c r="T29" s="544">
        <v>0</v>
      </c>
      <c r="U29" s="544">
        <v>1</v>
      </c>
      <c r="V29" s="544">
        <v>0</v>
      </c>
      <c r="W29" s="544">
        <v>2</v>
      </c>
      <c r="X29" s="544">
        <v>6</v>
      </c>
      <c r="Y29" s="544">
        <v>0</v>
      </c>
      <c r="Z29" s="544">
        <v>21</v>
      </c>
      <c r="AA29" s="544">
        <v>3</v>
      </c>
      <c r="AB29" s="544">
        <v>5</v>
      </c>
      <c r="AC29" s="544">
        <v>4</v>
      </c>
      <c r="AD29" s="544">
        <v>1</v>
      </c>
      <c r="AE29" s="544">
        <v>1</v>
      </c>
      <c r="AF29" s="544">
        <v>241</v>
      </c>
      <c r="AG29" s="545">
        <v>2.5942571113323826E-4</v>
      </c>
    </row>
    <row r="30" spans="1:33" s="1018" customFormat="1" ht="30.75" customHeight="1">
      <c r="A30" s="973" t="s">
        <v>804</v>
      </c>
      <c r="B30" s="544">
        <v>220</v>
      </c>
      <c r="C30" s="544">
        <v>85</v>
      </c>
      <c r="D30" s="544">
        <v>41</v>
      </c>
      <c r="E30" s="544">
        <v>5</v>
      </c>
      <c r="F30" s="544">
        <v>19</v>
      </c>
      <c r="G30" s="544">
        <v>10</v>
      </c>
      <c r="H30" s="544">
        <v>20</v>
      </c>
      <c r="I30" s="544">
        <v>8</v>
      </c>
      <c r="J30" s="544">
        <v>10</v>
      </c>
      <c r="K30" s="544">
        <v>1</v>
      </c>
      <c r="L30" s="544">
        <v>1</v>
      </c>
      <c r="M30" s="544">
        <v>0</v>
      </c>
      <c r="N30" s="544">
        <v>4</v>
      </c>
      <c r="O30" s="544">
        <v>8</v>
      </c>
      <c r="P30" s="544">
        <v>1</v>
      </c>
      <c r="Q30" s="544">
        <v>7</v>
      </c>
      <c r="R30" s="544">
        <v>8</v>
      </c>
      <c r="S30" s="544">
        <v>1</v>
      </c>
      <c r="T30" s="544">
        <v>0</v>
      </c>
      <c r="U30" s="544">
        <v>6</v>
      </c>
      <c r="V30" s="544">
        <v>1</v>
      </c>
      <c r="W30" s="544">
        <v>11</v>
      </c>
      <c r="X30" s="544">
        <v>19</v>
      </c>
      <c r="Y30" s="544">
        <v>0</v>
      </c>
      <c r="Z30" s="544">
        <v>36</v>
      </c>
      <c r="AA30" s="544">
        <v>16</v>
      </c>
      <c r="AB30" s="544">
        <v>9</v>
      </c>
      <c r="AC30" s="544">
        <v>16</v>
      </c>
      <c r="AD30" s="544">
        <v>2</v>
      </c>
      <c r="AE30" s="544">
        <v>3</v>
      </c>
      <c r="AF30" s="544">
        <v>568</v>
      </c>
      <c r="AG30" s="545">
        <v>6.114265722974246E-4</v>
      </c>
    </row>
    <row r="31" spans="1:33" s="1018" customFormat="1" ht="30.75" customHeight="1">
      <c r="A31" s="973" t="s">
        <v>805</v>
      </c>
      <c r="B31" s="544">
        <v>338</v>
      </c>
      <c r="C31" s="544">
        <v>292</v>
      </c>
      <c r="D31" s="544">
        <v>143</v>
      </c>
      <c r="E31" s="544">
        <v>36</v>
      </c>
      <c r="F31" s="544">
        <v>51</v>
      </c>
      <c r="G31" s="544">
        <v>32</v>
      </c>
      <c r="H31" s="544">
        <v>30</v>
      </c>
      <c r="I31" s="544">
        <v>21</v>
      </c>
      <c r="J31" s="544">
        <v>21</v>
      </c>
      <c r="K31" s="544">
        <v>4</v>
      </c>
      <c r="L31" s="544">
        <v>5</v>
      </c>
      <c r="M31" s="544">
        <v>10</v>
      </c>
      <c r="N31" s="544">
        <v>20</v>
      </c>
      <c r="O31" s="544">
        <v>32</v>
      </c>
      <c r="P31" s="544">
        <v>11</v>
      </c>
      <c r="Q31" s="544">
        <v>16</v>
      </c>
      <c r="R31" s="544">
        <v>13</v>
      </c>
      <c r="S31" s="544">
        <v>15</v>
      </c>
      <c r="T31" s="544">
        <v>7</v>
      </c>
      <c r="U31" s="544">
        <v>13</v>
      </c>
      <c r="V31" s="544">
        <v>14</v>
      </c>
      <c r="W31" s="544">
        <v>17</v>
      </c>
      <c r="X31" s="544">
        <v>53</v>
      </c>
      <c r="Y31" s="544">
        <v>9</v>
      </c>
      <c r="Z31" s="544">
        <v>69</v>
      </c>
      <c r="AA31" s="544">
        <v>22</v>
      </c>
      <c r="AB31" s="544">
        <v>25</v>
      </c>
      <c r="AC31" s="544">
        <v>41</v>
      </c>
      <c r="AD31" s="544">
        <v>5</v>
      </c>
      <c r="AE31" s="544">
        <v>8</v>
      </c>
      <c r="AF31" s="544">
        <v>1373</v>
      </c>
      <c r="AG31" s="545">
        <v>1.4779730347964154E-3</v>
      </c>
    </row>
    <row r="32" spans="1:33" s="1018" customFormat="1" ht="30.75" customHeight="1">
      <c r="A32" s="973" t="s">
        <v>806</v>
      </c>
      <c r="B32" s="544">
        <v>451</v>
      </c>
      <c r="C32" s="544">
        <v>323</v>
      </c>
      <c r="D32" s="544">
        <v>219</v>
      </c>
      <c r="E32" s="544">
        <v>38</v>
      </c>
      <c r="F32" s="544">
        <v>55</v>
      </c>
      <c r="G32" s="544">
        <v>58</v>
      </c>
      <c r="H32" s="544">
        <v>48</v>
      </c>
      <c r="I32" s="544">
        <v>49</v>
      </c>
      <c r="J32" s="544">
        <v>34</v>
      </c>
      <c r="K32" s="544">
        <v>20</v>
      </c>
      <c r="L32" s="544">
        <v>12</v>
      </c>
      <c r="M32" s="544">
        <v>20</v>
      </c>
      <c r="N32" s="544">
        <v>48</v>
      </c>
      <c r="O32" s="544">
        <v>42</v>
      </c>
      <c r="P32" s="544">
        <v>31</v>
      </c>
      <c r="Q32" s="544">
        <v>22</v>
      </c>
      <c r="R32" s="544">
        <v>34</v>
      </c>
      <c r="S32" s="544">
        <v>38</v>
      </c>
      <c r="T32" s="544">
        <v>13</v>
      </c>
      <c r="U32" s="544">
        <v>39</v>
      </c>
      <c r="V32" s="544">
        <v>25</v>
      </c>
      <c r="W32" s="544">
        <v>40</v>
      </c>
      <c r="X32" s="544">
        <v>56</v>
      </c>
      <c r="Y32" s="544">
        <v>28</v>
      </c>
      <c r="Z32" s="544">
        <v>106</v>
      </c>
      <c r="AA32" s="544">
        <v>14</v>
      </c>
      <c r="AB32" s="544">
        <v>59</v>
      </c>
      <c r="AC32" s="544">
        <v>72</v>
      </c>
      <c r="AD32" s="544">
        <v>16</v>
      </c>
      <c r="AE32" s="544">
        <v>19</v>
      </c>
      <c r="AF32" s="544">
        <v>2029</v>
      </c>
      <c r="AG32" s="545">
        <v>2.184127667590624E-3</v>
      </c>
    </row>
    <row r="33" spans="1:33" s="1018" customFormat="1" ht="30.75" customHeight="1">
      <c r="A33" s="973" t="s">
        <v>807</v>
      </c>
      <c r="B33" s="544">
        <v>400</v>
      </c>
      <c r="C33" s="544">
        <v>433</v>
      </c>
      <c r="D33" s="544">
        <v>298</v>
      </c>
      <c r="E33" s="544">
        <v>48</v>
      </c>
      <c r="F33" s="544">
        <v>84</v>
      </c>
      <c r="G33" s="544">
        <v>100</v>
      </c>
      <c r="H33" s="544">
        <v>68</v>
      </c>
      <c r="I33" s="544">
        <v>94</v>
      </c>
      <c r="J33" s="544">
        <v>67</v>
      </c>
      <c r="K33" s="544">
        <v>56</v>
      </c>
      <c r="L33" s="544">
        <v>31</v>
      </c>
      <c r="M33" s="544">
        <v>42</v>
      </c>
      <c r="N33" s="544">
        <v>81</v>
      </c>
      <c r="O33" s="544">
        <v>72</v>
      </c>
      <c r="P33" s="544">
        <v>50</v>
      </c>
      <c r="Q33" s="544">
        <v>27</v>
      </c>
      <c r="R33" s="544">
        <v>53</v>
      </c>
      <c r="S33" s="544">
        <v>86</v>
      </c>
      <c r="T33" s="544">
        <v>26</v>
      </c>
      <c r="U33" s="544">
        <v>91</v>
      </c>
      <c r="V33" s="544">
        <v>91</v>
      </c>
      <c r="W33" s="544">
        <v>62</v>
      </c>
      <c r="X33" s="544">
        <v>93</v>
      </c>
      <c r="Y33" s="544">
        <v>49</v>
      </c>
      <c r="Z33" s="544">
        <v>168</v>
      </c>
      <c r="AA33" s="544">
        <v>41</v>
      </c>
      <c r="AB33" s="544">
        <v>109</v>
      </c>
      <c r="AC33" s="544">
        <v>138</v>
      </c>
      <c r="AD33" s="544">
        <v>17</v>
      </c>
      <c r="AE33" s="544">
        <v>73</v>
      </c>
      <c r="AF33" s="544">
        <v>3048</v>
      </c>
      <c r="AG33" s="545">
        <v>3.2810355499340673E-3</v>
      </c>
    </row>
    <row r="34" spans="1:33" s="1018" customFormat="1" ht="30.75" customHeight="1">
      <c r="A34" s="973" t="s">
        <v>808</v>
      </c>
      <c r="B34" s="544">
        <v>403</v>
      </c>
      <c r="C34" s="544">
        <v>321</v>
      </c>
      <c r="D34" s="544">
        <v>226</v>
      </c>
      <c r="E34" s="544">
        <v>60</v>
      </c>
      <c r="F34" s="544">
        <v>65</v>
      </c>
      <c r="G34" s="544">
        <v>96</v>
      </c>
      <c r="H34" s="544">
        <v>63</v>
      </c>
      <c r="I34" s="544">
        <v>70</v>
      </c>
      <c r="J34" s="544">
        <v>63</v>
      </c>
      <c r="K34" s="544">
        <v>73</v>
      </c>
      <c r="L34" s="544">
        <v>32</v>
      </c>
      <c r="M34" s="544">
        <v>23</v>
      </c>
      <c r="N34" s="544">
        <v>98</v>
      </c>
      <c r="O34" s="544">
        <v>32</v>
      </c>
      <c r="P34" s="544">
        <v>60</v>
      </c>
      <c r="Q34" s="544">
        <v>17</v>
      </c>
      <c r="R34" s="544">
        <v>47</v>
      </c>
      <c r="S34" s="544">
        <v>69</v>
      </c>
      <c r="T34" s="544">
        <v>22</v>
      </c>
      <c r="U34" s="544">
        <v>92</v>
      </c>
      <c r="V34" s="544">
        <v>94</v>
      </c>
      <c r="W34" s="544">
        <v>55</v>
      </c>
      <c r="X34" s="544">
        <v>64</v>
      </c>
      <c r="Y34" s="544">
        <v>56</v>
      </c>
      <c r="Z34" s="544">
        <v>122</v>
      </c>
      <c r="AA34" s="544">
        <v>38</v>
      </c>
      <c r="AB34" s="544">
        <v>113</v>
      </c>
      <c r="AC34" s="544">
        <v>121</v>
      </c>
      <c r="AD34" s="544">
        <v>7</v>
      </c>
      <c r="AE34" s="544">
        <v>85</v>
      </c>
      <c r="AF34" s="544">
        <v>2687</v>
      </c>
      <c r="AG34" s="545">
        <v>2.8924352108506686E-3</v>
      </c>
    </row>
    <row r="35" spans="1:33" s="1018" customFormat="1" ht="30.75" customHeight="1">
      <c r="A35" s="973" t="s">
        <v>809</v>
      </c>
      <c r="B35" s="544">
        <v>1069</v>
      </c>
      <c r="C35" s="544">
        <v>683</v>
      </c>
      <c r="D35" s="544">
        <v>430</v>
      </c>
      <c r="E35" s="544">
        <v>126</v>
      </c>
      <c r="F35" s="544">
        <v>155</v>
      </c>
      <c r="G35" s="544">
        <v>350</v>
      </c>
      <c r="H35" s="544">
        <v>167</v>
      </c>
      <c r="I35" s="544">
        <v>253</v>
      </c>
      <c r="J35" s="544">
        <v>198</v>
      </c>
      <c r="K35" s="544">
        <v>210</v>
      </c>
      <c r="L35" s="544">
        <v>99</v>
      </c>
      <c r="M35" s="544">
        <v>90</v>
      </c>
      <c r="N35" s="544">
        <v>279</v>
      </c>
      <c r="O35" s="544">
        <v>157</v>
      </c>
      <c r="P35" s="544">
        <v>145</v>
      </c>
      <c r="Q35" s="544">
        <v>25</v>
      </c>
      <c r="R35" s="544">
        <v>135</v>
      </c>
      <c r="S35" s="544">
        <v>206</v>
      </c>
      <c r="T35" s="544">
        <v>96</v>
      </c>
      <c r="U35" s="544">
        <v>257</v>
      </c>
      <c r="V35" s="544">
        <v>327</v>
      </c>
      <c r="W35" s="544">
        <v>167</v>
      </c>
      <c r="X35" s="544">
        <v>188</v>
      </c>
      <c r="Y35" s="544">
        <v>165</v>
      </c>
      <c r="Z35" s="544">
        <v>268</v>
      </c>
      <c r="AA35" s="544">
        <v>90</v>
      </c>
      <c r="AB35" s="544">
        <v>446</v>
      </c>
      <c r="AC35" s="544">
        <v>296</v>
      </c>
      <c r="AD35" s="544">
        <v>18</v>
      </c>
      <c r="AE35" s="544">
        <v>394</v>
      </c>
      <c r="AF35" s="544">
        <v>7489</v>
      </c>
      <c r="AG35" s="545">
        <v>8.0615732393229094E-3</v>
      </c>
    </row>
    <row r="36" spans="1:33" s="1018" customFormat="1" ht="30.75" customHeight="1">
      <c r="A36" s="973" t="s">
        <v>810</v>
      </c>
      <c r="B36" s="544">
        <v>2500</v>
      </c>
      <c r="C36" s="544">
        <v>1259</v>
      </c>
      <c r="D36" s="544">
        <v>942</v>
      </c>
      <c r="E36" s="544">
        <v>305</v>
      </c>
      <c r="F36" s="544">
        <v>384</v>
      </c>
      <c r="G36" s="544">
        <v>821</v>
      </c>
      <c r="H36" s="544">
        <v>415</v>
      </c>
      <c r="I36" s="544">
        <v>635</v>
      </c>
      <c r="J36" s="544">
        <v>514</v>
      </c>
      <c r="K36" s="544">
        <v>452</v>
      </c>
      <c r="L36" s="544">
        <v>254</v>
      </c>
      <c r="M36" s="544">
        <v>190</v>
      </c>
      <c r="N36" s="544">
        <v>653</v>
      </c>
      <c r="O36" s="544">
        <v>337</v>
      </c>
      <c r="P36" s="544">
        <v>333</v>
      </c>
      <c r="Q36" s="544">
        <v>66</v>
      </c>
      <c r="R36" s="544">
        <v>291</v>
      </c>
      <c r="S36" s="544">
        <v>482</v>
      </c>
      <c r="T36" s="544">
        <v>236</v>
      </c>
      <c r="U36" s="544">
        <v>680</v>
      </c>
      <c r="V36" s="544">
        <v>880</v>
      </c>
      <c r="W36" s="544">
        <v>374</v>
      </c>
      <c r="X36" s="544">
        <v>371</v>
      </c>
      <c r="Y36" s="544">
        <v>377</v>
      </c>
      <c r="Z36" s="544">
        <v>537</v>
      </c>
      <c r="AA36" s="544">
        <v>244</v>
      </c>
      <c r="AB36" s="544">
        <v>492</v>
      </c>
      <c r="AC36" s="544">
        <v>625</v>
      </c>
      <c r="AD36" s="544">
        <v>28</v>
      </c>
      <c r="AE36" s="544">
        <v>972</v>
      </c>
      <c r="AF36" s="544">
        <v>16649</v>
      </c>
      <c r="AG36" s="545">
        <v>1.7921903172851798E-2</v>
      </c>
    </row>
    <row r="37" spans="1:33" s="1018" customFormat="1" ht="30.75" customHeight="1">
      <c r="A37" s="973" t="s">
        <v>811</v>
      </c>
      <c r="B37" s="544">
        <v>8361</v>
      </c>
      <c r="C37" s="544">
        <v>3305</v>
      </c>
      <c r="D37" s="544">
        <v>2718</v>
      </c>
      <c r="E37" s="544">
        <v>1170</v>
      </c>
      <c r="F37" s="544">
        <v>1264</v>
      </c>
      <c r="G37" s="544">
        <v>2914</v>
      </c>
      <c r="H37" s="544">
        <v>1380</v>
      </c>
      <c r="I37" s="544">
        <v>1857</v>
      </c>
      <c r="J37" s="544">
        <v>1693</v>
      </c>
      <c r="K37" s="544">
        <v>1323</v>
      </c>
      <c r="L37" s="544">
        <v>1191</v>
      </c>
      <c r="M37" s="544">
        <v>545</v>
      </c>
      <c r="N37" s="544">
        <v>2154</v>
      </c>
      <c r="O37" s="544">
        <v>1157</v>
      </c>
      <c r="P37" s="544">
        <v>1060</v>
      </c>
      <c r="Q37" s="544">
        <v>383</v>
      </c>
      <c r="R37" s="544">
        <v>962</v>
      </c>
      <c r="S37" s="544">
        <v>1500</v>
      </c>
      <c r="T37" s="544">
        <v>1076</v>
      </c>
      <c r="U37" s="544">
        <v>2588</v>
      </c>
      <c r="V37" s="544">
        <v>4524</v>
      </c>
      <c r="W37" s="544">
        <v>1297</v>
      </c>
      <c r="X37" s="544">
        <v>1007</v>
      </c>
      <c r="Y37" s="544">
        <v>1290</v>
      </c>
      <c r="Z37" s="544">
        <v>1210</v>
      </c>
      <c r="AA37" s="544">
        <v>728</v>
      </c>
      <c r="AB37" s="544">
        <v>1969</v>
      </c>
      <c r="AC37" s="544">
        <v>2045</v>
      </c>
      <c r="AD37" s="544">
        <v>132</v>
      </c>
      <c r="AE37" s="544">
        <v>3788</v>
      </c>
      <c r="AF37" s="544">
        <v>56591</v>
      </c>
      <c r="AG37" s="545">
        <v>6.0917678086062597E-2</v>
      </c>
    </row>
    <row r="38" spans="1:33" s="1018" customFormat="1" ht="30.75" customHeight="1">
      <c r="A38" s="973" t="s">
        <v>812</v>
      </c>
      <c r="B38" s="544">
        <v>4517</v>
      </c>
      <c r="C38" s="544">
        <v>1737</v>
      </c>
      <c r="D38" s="544">
        <v>1470</v>
      </c>
      <c r="E38" s="544">
        <v>688</v>
      </c>
      <c r="F38" s="544">
        <v>546</v>
      </c>
      <c r="G38" s="544">
        <v>1580</v>
      </c>
      <c r="H38" s="544">
        <v>655</v>
      </c>
      <c r="I38" s="544">
        <v>845</v>
      </c>
      <c r="J38" s="544">
        <v>831</v>
      </c>
      <c r="K38" s="544">
        <v>452</v>
      </c>
      <c r="L38" s="544">
        <v>768</v>
      </c>
      <c r="M38" s="544">
        <v>232</v>
      </c>
      <c r="N38" s="544">
        <v>1091</v>
      </c>
      <c r="O38" s="544">
        <v>459</v>
      </c>
      <c r="P38" s="544">
        <v>399</v>
      </c>
      <c r="Q38" s="544">
        <v>267</v>
      </c>
      <c r="R38" s="544">
        <v>604</v>
      </c>
      <c r="S38" s="544">
        <v>570</v>
      </c>
      <c r="T38" s="544">
        <v>537</v>
      </c>
      <c r="U38" s="544">
        <v>1394</v>
      </c>
      <c r="V38" s="544">
        <v>2474</v>
      </c>
      <c r="W38" s="544">
        <v>567</v>
      </c>
      <c r="X38" s="544">
        <v>355</v>
      </c>
      <c r="Y38" s="544">
        <v>586</v>
      </c>
      <c r="Z38" s="544">
        <v>484</v>
      </c>
      <c r="AA38" s="544">
        <v>339</v>
      </c>
      <c r="AB38" s="544">
        <v>859</v>
      </c>
      <c r="AC38" s="544">
        <v>897</v>
      </c>
      <c r="AD38" s="544">
        <v>109</v>
      </c>
      <c r="AE38" s="544">
        <v>1088</v>
      </c>
      <c r="AF38" s="544">
        <v>27400</v>
      </c>
      <c r="AG38" s="545">
        <v>2.9494873381953227E-2</v>
      </c>
    </row>
    <row r="39" spans="1:33" s="1018" customFormat="1" ht="30.75" customHeight="1" thickBot="1">
      <c r="A39" s="973" t="s">
        <v>813</v>
      </c>
      <c r="B39" s="544">
        <v>119235</v>
      </c>
      <c r="C39" s="544">
        <v>81798</v>
      </c>
      <c r="D39" s="544">
        <v>38159</v>
      </c>
      <c r="E39" s="544">
        <v>29376</v>
      </c>
      <c r="F39" s="544">
        <v>12893</v>
      </c>
      <c r="G39" s="544">
        <v>38434</v>
      </c>
      <c r="H39" s="544">
        <v>18856</v>
      </c>
      <c r="I39" s="544">
        <v>20521</v>
      </c>
      <c r="J39" s="544">
        <v>31632</v>
      </c>
      <c r="K39" s="544">
        <v>14176</v>
      </c>
      <c r="L39" s="544">
        <v>16951</v>
      </c>
      <c r="M39" s="544">
        <v>10569</v>
      </c>
      <c r="N39" s="544">
        <v>31217</v>
      </c>
      <c r="O39" s="544">
        <v>16270</v>
      </c>
      <c r="P39" s="544">
        <v>11596</v>
      </c>
      <c r="Q39" s="544">
        <v>34855</v>
      </c>
      <c r="R39" s="544">
        <v>14310</v>
      </c>
      <c r="S39" s="544">
        <v>19482</v>
      </c>
      <c r="T39" s="544">
        <v>13498</v>
      </c>
      <c r="U39" s="544">
        <v>26196</v>
      </c>
      <c r="V39" s="544">
        <v>32627</v>
      </c>
      <c r="W39" s="544">
        <v>20004</v>
      </c>
      <c r="X39" s="544">
        <v>18760</v>
      </c>
      <c r="Y39" s="544">
        <v>21191</v>
      </c>
      <c r="Z39" s="544">
        <v>23792</v>
      </c>
      <c r="AA39" s="544">
        <v>8012</v>
      </c>
      <c r="AB39" s="544">
        <v>19338</v>
      </c>
      <c r="AC39" s="544">
        <v>33351</v>
      </c>
      <c r="AD39" s="544">
        <v>15252</v>
      </c>
      <c r="AE39" s="544">
        <v>18493</v>
      </c>
      <c r="AF39" s="544">
        <v>810844</v>
      </c>
      <c r="AG39" s="545">
        <v>0.87283726688016361</v>
      </c>
    </row>
    <row r="40" spans="1:33" s="1018" customFormat="1" ht="48.75" customHeight="1" thickTop="1" thickBot="1">
      <c r="A40" s="972" t="s">
        <v>6</v>
      </c>
      <c r="B40" s="546">
        <v>137603</v>
      </c>
      <c r="C40" s="546">
        <v>90297</v>
      </c>
      <c r="D40" s="546">
        <v>44667</v>
      </c>
      <c r="E40" s="546">
        <v>31856</v>
      </c>
      <c r="F40" s="546">
        <v>15526</v>
      </c>
      <c r="G40" s="546">
        <v>44399</v>
      </c>
      <c r="H40" s="546">
        <v>21710</v>
      </c>
      <c r="I40" s="546">
        <v>24357</v>
      </c>
      <c r="J40" s="546">
        <v>35071</v>
      </c>
      <c r="K40" s="546">
        <v>16767</v>
      </c>
      <c r="L40" s="546">
        <v>19345</v>
      </c>
      <c r="M40" s="546">
        <v>11721</v>
      </c>
      <c r="N40" s="546">
        <v>35648</v>
      </c>
      <c r="O40" s="546">
        <v>18571</v>
      </c>
      <c r="P40" s="546">
        <v>13687</v>
      </c>
      <c r="Q40" s="546">
        <v>35686</v>
      </c>
      <c r="R40" s="546">
        <v>16458</v>
      </c>
      <c r="S40" s="546">
        <v>22450</v>
      </c>
      <c r="T40" s="546">
        <v>15511</v>
      </c>
      <c r="U40" s="546">
        <v>31359</v>
      </c>
      <c r="V40" s="546">
        <v>41058</v>
      </c>
      <c r="W40" s="546">
        <v>22596</v>
      </c>
      <c r="X40" s="546">
        <v>20973</v>
      </c>
      <c r="Y40" s="546">
        <v>23751</v>
      </c>
      <c r="Z40" s="546">
        <v>26818</v>
      </c>
      <c r="AA40" s="546">
        <v>9549</v>
      </c>
      <c r="AB40" s="546">
        <v>23424</v>
      </c>
      <c r="AC40" s="546">
        <v>37606</v>
      </c>
      <c r="AD40" s="546">
        <v>15587</v>
      </c>
      <c r="AE40" s="546">
        <v>24924</v>
      </c>
      <c r="AF40" s="546">
        <v>928975</v>
      </c>
      <c r="AG40" s="547">
        <v>1</v>
      </c>
    </row>
    <row r="41" spans="1:33" s="1018" customFormat="1" ht="24" customHeight="1" thickTop="1">
      <c r="A41" s="976" t="s">
        <v>814</v>
      </c>
      <c r="B41" s="545">
        <v>0.1481234694152157</v>
      </c>
      <c r="C41" s="545">
        <v>9.7200678166796742E-2</v>
      </c>
      <c r="D41" s="545">
        <v>4.8082025888748353E-2</v>
      </c>
      <c r="E41" s="545">
        <v>3.4291557899835838E-2</v>
      </c>
      <c r="F41" s="545">
        <v>1.6713043946284884E-2</v>
      </c>
      <c r="G41" s="545">
        <v>4.779353588632633E-2</v>
      </c>
      <c r="H41" s="545">
        <v>2.3369843106649801E-2</v>
      </c>
      <c r="I41" s="545">
        <v>2.6219220108183752E-2</v>
      </c>
      <c r="J41" s="545">
        <v>3.7752361473667215E-2</v>
      </c>
      <c r="K41" s="545">
        <v>1.8048924890336122E-2</v>
      </c>
      <c r="L41" s="545">
        <v>2.082402648079873E-2</v>
      </c>
      <c r="M41" s="545">
        <v>1.261713178503189E-2</v>
      </c>
      <c r="N41" s="545">
        <v>3.83734761430609E-2</v>
      </c>
      <c r="O41" s="545">
        <v>1.9990850130520196E-2</v>
      </c>
      <c r="P41" s="545">
        <v>1.473344277294868E-2</v>
      </c>
      <c r="Q41" s="545">
        <v>3.8414381441911782E-2</v>
      </c>
      <c r="R41" s="545">
        <v>1.771630022336446E-2</v>
      </c>
      <c r="S41" s="545">
        <v>2.4166419979009122E-2</v>
      </c>
      <c r="T41" s="545">
        <v>1.6696897117791112E-2</v>
      </c>
      <c r="U41" s="545">
        <v>3.3756559649075597E-2</v>
      </c>
      <c r="V41" s="545">
        <v>4.4197098953147287E-2</v>
      </c>
      <c r="W41" s="545">
        <v>2.4323582443015152E-2</v>
      </c>
      <c r="X41" s="545">
        <v>2.2576495599989234E-2</v>
      </c>
      <c r="Y41" s="545">
        <v>2.5566888237035443E-2</v>
      </c>
      <c r="Z41" s="545">
        <v>2.8868376436394953E-2</v>
      </c>
      <c r="AA41" s="545">
        <v>1.0279071019133992E-2</v>
      </c>
      <c r="AB41" s="545">
        <v>2.5214887375871256E-2</v>
      </c>
      <c r="AC41" s="545">
        <v>4.0481175489114347E-2</v>
      </c>
      <c r="AD41" s="545">
        <v>1.6778707715492881E-2</v>
      </c>
      <c r="AE41" s="545">
        <v>2.6829570225248258E-2</v>
      </c>
      <c r="AF41" s="545">
        <v>1</v>
      </c>
      <c r="AG41" s="545"/>
    </row>
    <row r="42" spans="1:33" s="1018" customFormat="1" ht="9" customHeight="1" thickBot="1">
      <c r="A42" s="977"/>
      <c r="B42" s="1196"/>
      <c r="C42" s="1197"/>
      <c r="D42" s="1197"/>
      <c r="E42" s="1197"/>
      <c r="F42" s="1197"/>
      <c r="G42" s="1197"/>
      <c r="H42" s="1196"/>
      <c r="I42" s="1196"/>
      <c r="J42" s="1196"/>
      <c r="K42" s="1196"/>
      <c r="L42" s="1196"/>
      <c r="M42" s="1196"/>
      <c r="N42" s="1196"/>
      <c r="O42" s="1196"/>
      <c r="P42" s="1196"/>
      <c r="Q42" s="1198"/>
      <c r="R42" s="1199"/>
      <c r="S42" s="1199"/>
      <c r="T42" s="1199"/>
      <c r="U42" s="1199"/>
      <c r="V42" s="1199"/>
      <c r="W42" s="1198"/>
      <c r="X42" s="1198"/>
      <c r="Y42" s="1198"/>
      <c r="Z42" s="1198"/>
      <c r="AA42" s="1198"/>
      <c r="AB42" s="1198"/>
      <c r="AC42" s="1198"/>
      <c r="AD42" s="1198"/>
      <c r="AE42" s="1198"/>
      <c r="AF42" s="1198"/>
      <c r="AG42" s="1200"/>
    </row>
    <row r="43" spans="1:33" s="1018" customFormat="1" ht="39" customHeight="1">
      <c r="A43" s="1062" t="s">
        <v>816</v>
      </c>
      <c r="B43" s="1063"/>
      <c r="C43" s="1063"/>
      <c r="D43" s="1063"/>
      <c r="E43" s="1063"/>
      <c r="F43" s="1063"/>
      <c r="G43" s="1063"/>
      <c r="H43" s="1063"/>
      <c r="I43" s="1063"/>
      <c r="J43" s="1063"/>
      <c r="K43" s="1063"/>
      <c r="L43" s="1063"/>
      <c r="M43" s="1063"/>
      <c r="N43" s="1063"/>
      <c r="O43" s="1063"/>
      <c r="P43" s="1063"/>
    </row>
    <row r="44" spans="1:33" s="1018" customFormat="1" ht="9" customHeight="1">
      <c r="A44" s="978"/>
      <c r="B44" s="87"/>
      <c r="C44" s="192"/>
      <c r="D44" s="192"/>
      <c r="E44" s="192"/>
      <c r="F44" s="192"/>
      <c r="G44" s="192"/>
      <c r="H44" s="87"/>
      <c r="I44" s="87"/>
      <c r="J44" s="87"/>
      <c r="K44" s="87"/>
      <c r="L44" s="87"/>
      <c r="M44" s="87"/>
      <c r="N44" s="87"/>
      <c r="O44" s="87"/>
      <c r="P44" s="263"/>
      <c r="Q44" s="87"/>
      <c r="R44" s="192"/>
      <c r="S44" s="192"/>
      <c r="T44" s="192"/>
      <c r="U44" s="192"/>
      <c r="V44" s="192"/>
      <c r="W44" s="87"/>
      <c r="X44" s="87"/>
      <c r="Y44" s="87"/>
      <c r="Z44" s="87"/>
      <c r="AA44" s="87"/>
      <c r="AB44" s="87"/>
      <c r="AC44" s="87"/>
      <c r="AD44" s="87"/>
      <c r="AE44" s="87"/>
      <c r="AF44" s="87"/>
      <c r="AG44" s="263"/>
    </row>
    <row r="45" spans="1:33" s="1018" customFormat="1" ht="9" customHeight="1">
      <c r="A45" s="978"/>
      <c r="B45" s="87"/>
      <c r="C45" s="192"/>
      <c r="D45" s="192"/>
      <c r="E45" s="192"/>
      <c r="F45" s="192"/>
      <c r="G45" s="192"/>
      <c r="H45" s="87"/>
      <c r="I45" s="87"/>
      <c r="J45" s="87"/>
      <c r="K45" s="87"/>
      <c r="L45" s="87"/>
      <c r="M45" s="87"/>
      <c r="N45" s="87"/>
      <c r="O45" s="87"/>
      <c r="P45" s="263"/>
      <c r="Q45" s="87"/>
      <c r="R45" s="192"/>
      <c r="S45" s="192"/>
      <c r="T45" s="192"/>
      <c r="U45" s="192"/>
      <c r="V45" s="192"/>
      <c r="W45" s="87"/>
      <c r="X45" s="87"/>
      <c r="Y45" s="87"/>
      <c r="Z45" s="87"/>
      <c r="AA45" s="87"/>
      <c r="AB45" s="87"/>
      <c r="AC45" s="87"/>
      <c r="AD45" s="87"/>
      <c r="AE45" s="87"/>
      <c r="AF45" s="87"/>
      <c r="AG45" s="263"/>
    </row>
    <row r="46" spans="1:33" s="514" customFormat="1" ht="60" customHeight="1">
      <c r="A46" s="1040" t="s">
        <v>886</v>
      </c>
      <c r="B46" s="1040"/>
      <c r="C46" s="1040"/>
      <c r="D46" s="1040"/>
      <c r="E46" s="1040"/>
      <c r="F46" s="1040"/>
      <c r="G46" s="1040"/>
      <c r="H46" s="1040"/>
      <c r="I46" s="1040"/>
      <c r="J46" s="1040"/>
      <c r="K46" s="1040"/>
      <c r="L46" s="1040"/>
      <c r="M46" s="1040"/>
      <c r="N46" s="1040"/>
      <c r="O46" s="1040"/>
      <c r="P46" s="1040"/>
      <c r="Q46" s="1040"/>
      <c r="R46" s="1040"/>
      <c r="S46" s="1040"/>
      <c r="T46" s="1040"/>
      <c r="U46" s="1040"/>
      <c r="V46" s="1040"/>
      <c r="W46" s="1040"/>
      <c r="X46" s="1040"/>
      <c r="Y46" s="1040"/>
      <c r="Z46" s="1040"/>
      <c r="AA46" s="1040"/>
      <c r="AB46" s="1040"/>
      <c r="AC46" s="1040"/>
      <c r="AD46" s="1040"/>
      <c r="AE46" s="1040"/>
      <c r="AF46" s="1040"/>
      <c r="AG46" s="1040"/>
    </row>
    <row r="47" spans="1:33" s="514" customFormat="1" ht="39" customHeight="1">
      <c r="A47" s="1040" t="s">
        <v>898</v>
      </c>
      <c r="B47" s="1040"/>
      <c r="C47" s="1040"/>
      <c r="D47" s="1040"/>
      <c r="E47" s="1040"/>
      <c r="F47" s="1040"/>
      <c r="G47" s="1040"/>
      <c r="H47" s="1040"/>
      <c r="I47" s="1040"/>
      <c r="J47" s="1040"/>
      <c r="K47" s="1040"/>
      <c r="L47" s="1040"/>
      <c r="M47" s="1040"/>
      <c r="N47" s="1040"/>
      <c r="O47" s="1040"/>
      <c r="P47" s="1040"/>
      <c r="Q47" s="1040"/>
      <c r="R47" s="1040"/>
      <c r="S47" s="1040"/>
      <c r="T47" s="1040"/>
      <c r="U47" s="1040"/>
      <c r="V47" s="1040"/>
      <c r="W47" s="1040"/>
      <c r="X47" s="1040"/>
      <c r="Y47" s="1040"/>
      <c r="Z47" s="1040"/>
      <c r="AA47" s="1040"/>
      <c r="AB47" s="1040"/>
      <c r="AC47" s="1040"/>
      <c r="AD47" s="1040"/>
      <c r="AE47" s="1040"/>
      <c r="AF47" s="1040"/>
      <c r="AG47" s="1040"/>
    </row>
    <row r="48" spans="1:33" s="514" customFormat="1" ht="39" customHeight="1">
      <c r="A48" s="1040" t="s">
        <v>1555</v>
      </c>
      <c r="B48" s="1040"/>
      <c r="C48" s="1040"/>
      <c r="D48" s="1040"/>
      <c r="E48" s="1040"/>
      <c r="F48" s="1040"/>
      <c r="G48" s="1040"/>
      <c r="H48" s="1040"/>
      <c r="I48" s="1040"/>
      <c r="J48" s="1040"/>
      <c r="K48" s="1040"/>
      <c r="L48" s="1040"/>
      <c r="M48" s="1040"/>
      <c r="N48" s="1040"/>
      <c r="O48" s="1040"/>
      <c r="P48" s="1040"/>
      <c r="Q48" s="1040"/>
      <c r="R48" s="1040"/>
      <c r="S48" s="1040"/>
      <c r="T48" s="1040"/>
      <c r="U48" s="1040"/>
      <c r="V48" s="1040"/>
      <c r="W48" s="1040"/>
      <c r="X48" s="1040"/>
      <c r="Y48" s="1040"/>
      <c r="Z48" s="1040"/>
      <c r="AA48" s="1040"/>
      <c r="AB48" s="1040"/>
      <c r="AC48" s="1040"/>
      <c r="AD48" s="1040"/>
      <c r="AE48" s="1040"/>
      <c r="AF48" s="1040"/>
      <c r="AG48" s="1040"/>
    </row>
    <row r="49" spans="1:33" s="515" customFormat="1" ht="48.75" customHeight="1">
      <c r="A49" s="1093" t="s">
        <v>1306</v>
      </c>
      <c r="B49" s="1093"/>
      <c r="C49" s="1093"/>
      <c r="D49" s="1093"/>
      <c r="E49" s="1093"/>
      <c r="F49" s="1093"/>
      <c r="G49" s="1093"/>
      <c r="H49" s="1093"/>
      <c r="I49" s="1093"/>
      <c r="J49" s="1093"/>
      <c r="K49" s="1093"/>
      <c r="L49" s="1093"/>
      <c r="M49" s="1093"/>
      <c r="N49" s="1093"/>
      <c r="O49" s="1093"/>
      <c r="P49" s="1093"/>
      <c r="Q49" s="1093"/>
      <c r="R49" s="1093"/>
      <c r="S49" s="1093"/>
      <c r="T49" s="1093"/>
      <c r="U49" s="1093"/>
      <c r="V49" s="1093"/>
      <c r="W49" s="1093"/>
      <c r="X49" s="1093"/>
      <c r="Y49" s="1093"/>
      <c r="Z49" s="1093"/>
      <c r="AA49" s="1093"/>
      <c r="AB49" s="1093"/>
      <c r="AC49" s="1093"/>
      <c r="AD49" s="1093"/>
      <c r="AE49" s="1093"/>
      <c r="AF49" s="1093"/>
      <c r="AG49" s="1093"/>
    </row>
    <row r="50" spans="1:33" s="1018" customFormat="1" ht="6" customHeight="1">
      <c r="A50" s="970"/>
      <c r="P50" s="188"/>
    </row>
    <row r="51" spans="1:33" s="1018" customFormat="1" ht="10.5" customHeight="1" thickBot="1">
      <c r="A51" s="971"/>
      <c r="B51" s="1191"/>
      <c r="C51" s="1191"/>
      <c r="D51" s="1192"/>
      <c r="E51" s="1191"/>
      <c r="F51" s="1191"/>
      <c r="G51" s="1191"/>
      <c r="H51" s="1191"/>
      <c r="I51" s="1192"/>
      <c r="J51" s="1191"/>
      <c r="K51" s="1191"/>
      <c r="L51" s="1191"/>
      <c r="M51" s="1191"/>
      <c r="N51" s="1191"/>
      <c r="O51" s="1191"/>
      <c r="P51" s="1191"/>
    </row>
    <row r="52" spans="1:33" s="1018" customFormat="1" ht="27" customHeight="1" thickTop="1" thickBot="1">
      <c r="A52" s="972" t="s">
        <v>798</v>
      </c>
      <c r="B52" s="1194" t="s">
        <v>860</v>
      </c>
      <c r="C52" s="1194" t="s">
        <v>861</v>
      </c>
      <c r="D52" s="1194" t="s">
        <v>862</v>
      </c>
      <c r="E52" s="1194" t="s">
        <v>863</v>
      </c>
      <c r="F52" s="1194" t="s">
        <v>864</v>
      </c>
      <c r="G52" s="1194" t="s">
        <v>865</v>
      </c>
      <c r="H52" s="1194" t="s">
        <v>866</v>
      </c>
      <c r="I52" s="1194" t="s">
        <v>867</v>
      </c>
      <c r="J52" s="1194" t="s">
        <v>868</v>
      </c>
      <c r="K52" s="1194" t="s">
        <v>869</v>
      </c>
      <c r="L52" s="1194" t="s">
        <v>870</v>
      </c>
      <c r="M52" s="1194" t="s">
        <v>871</v>
      </c>
      <c r="N52" s="1194" t="s">
        <v>872</v>
      </c>
      <c r="O52" s="1194" t="s">
        <v>873</v>
      </c>
      <c r="P52" s="1194" t="s">
        <v>874</v>
      </c>
      <c r="Q52" s="1194" t="s">
        <v>875</v>
      </c>
      <c r="R52" s="1194" t="s">
        <v>876</v>
      </c>
      <c r="S52" s="1194" t="s">
        <v>877</v>
      </c>
      <c r="T52" s="1194" t="s">
        <v>878</v>
      </c>
      <c r="U52" s="1194" t="s">
        <v>879</v>
      </c>
      <c r="V52" s="1194" t="s">
        <v>880</v>
      </c>
      <c r="W52" s="1194" t="s">
        <v>881</v>
      </c>
      <c r="X52" s="1194" t="s">
        <v>882</v>
      </c>
      <c r="Y52" s="1194" t="s">
        <v>883</v>
      </c>
      <c r="Z52" s="1194" t="s">
        <v>884</v>
      </c>
      <c r="AA52" s="1194" t="s">
        <v>885</v>
      </c>
      <c r="AB52" s="1194" t="s">
        <v>1432</v>
      </c>
      <c r="AC52" s="1194" t="s">
        <v>1454</v>
      </c>
      <c r="AD52" s="1194" t="s">
        <v>1501</v>
      </c>
      <c r="AE52" s="1194" t="s">
        <v>1502</v>
      </c>
      <c r="AF52" s="1194" t="s">
        <v>6</v>
      </c>
      <c r="AG52" s="1195" t="s">
        <v>711</v>
      </c>
    </row>
    <row r="53" spans="1:33" s="1018" customFormat="1" ht="63" customHeight="1" thickTop="1">
      <c r="A53" s="973" t="s">
        <v>800</v>
      </c>
      <c r="B53" s="544">
        <v>0</v>
      </c>
      <c r="C53" s="544">
        <v>0</v>
      </c>
      <c r="D53" s="544">
        <v>0</v>
      </c>
      <c r="E53" s="544">
        <v>0</v>
      </c>
      <c r="F53" s="544">
        <v>0</v>
      </c>
      <c r="G53" s="544">
        <v>0</v>
      </c>
      <c r="H53" s="544">
        <v>0</v>
      </c>
      <c r="I53" s="544">
        <v>0</v>
      </c>
      <c r="J53" s="544">
        <v>0</v>
      </c>
      <c r="K53" s="544">
        <v>0</v>
      </c>
      <c r="L53" s="544">
        <v>0</v>
      </c>
      <c r="M53" s="544">
        <v>0</v>
      </c>
      <c r="N53" s="544">
        <v>0</v>
      </c>
      <c r="O53" s="544">
        <v>0</v>
      </c>
      <c r="P53" s="544">
        <v>0</v>
      </c>
      <c r="Q53" s="544">
        <v>0</v>
      </c>
      <c r="R53" s="544">
        <v>0</v>
      </c>
      <c r="S53" s="544">
        <v>0</v>
      </c>
      <c r="T53" s="544">
        <v>0</v>
      </c>
      <c r="U53" s="544">
        <v>0</v>
      </c>
      <c r="V53" s="544">
        <v>0</v>
      </c>
      <c r="W53" s="544">
        <v>0</v>
      </c>
      <c r="X53" s="544">
        <v>0</v>
      </c>
      <c r="Y53" s="544">
        <v>0</v>
      </c>
      <c r="Z53" s="544">
        <v>0</v>
      </c>
      <c r="AA53" s="544">
        <v>0</v>
      </c>
      <c r="AB53" s="544">
        <v>0</v>
      </c>
      <c r="AC53" s="544">
        <v>0</v>
      </c>
      <c r="AD53" s="544">
        <v>0</v>
      </c>
      <c r="AE53" s="544">
        <v>0</v>
      </c>
      <c r="AF53" s="544">
        <v>0</v>
      </c>
      <c r="AG53" s="545">
        <v>0</v>
      </c>
    </row>
    <row r="54" spans="1:33" s="1018" customFormat="1" ht="30" customHeight="1">
      <c r="A54" s="973" t="s">
        <v>801</v>
      </c>
      <c r="B54" s="544">
        <v>0</v>
      </c>
      <c r="C54" s="544">
        <v>0</v>
      </c>
      <c r="D54" s="544">
        <v>0</v>
      </c>
      <c r="E54" s="544">
        <v>0</v>
      </c>
      <c r="F54" s="544">
        <v>0</v>
      </c>
      <c r="G54" s="544">
        <v>0</v>
      </c>
      <c r="H54" s="544">
        <v>0</v>
      </c>
      <c r="I54" s="544">
        <v>0</v>
      </c>
      <c r="J54" s="544">
        <v>0</v>
      </c>
      <c r="K54" s="544">
        <v>0</v>
      </c>
      <c r="L54" s="544">
        <v>0</v>
      </c>
      <c r="M54" s="544">
        <v>0</v>
      </c>
      <c r="N54" s="544">
        <v>0</v>
      </c>
      <c r="O54" s="544">
        <v>0</v>
      </c>
      <c r="P54" s="544">
        <v>0</v>
      </c>
      <c r="Q54" s="544">
        <v>0</v>
      </c>
      <c r="R54" s="544">
        <v>0</v>
      </c>
      <c r="S54" s="544">
        <v>0</v>
      </c>
      <c r="T54" s="544">
        <v>0</v>
      </c>
      <c r="U54" s="544">
        <v>0</v>
      </c>
      <c r="V54" s="544">
        <v>0</v>
      </c>
      <c r="W54" s="544">
        <v>0</v>
      </c>
      <c r="X54" s="544">
        <v>0</v>
      </c>
      <c r="Y54" s="544">
        <v>0</v>
      </c>
      <c r="Z54" s="544">
        <v>0</v>
      </c>
      <c r="AA54" s="544">
        <v>0</v>
      </c>
      <c r="AB54" s="544">
        <v>0</v>
      </c>
      <c r="AC54" s="544">
        <v>0</v>
      </c>
      <c r="AD54" s="544">
        <v>0</v>
      </c>
      <c r="AE54" s="544">
        <v>0</v>
      </c>
      <c r="AF54" s="544">
        <v>0</v>
      </c>
      <c r="AG54" s="545">
        <v>0</v>
      </c>
    </row>
    <row r="55" spans="1:33" s="1018" customFormat="1" ht="30" customHeight="1">
      <c r="A55" s="973" t="s">
        <v>802</v>
      </c>
      <c r="B55" s="544">
        <v>15295.984779999999</v>
      </c>
      <c r="C55" s="544">
        <v>12434.074619999999</v>
      </c>
      <c r="D55" s="544">
        <v>0</v>
      </c>
      <c r="E55" s="544">
        <v>0</v>
      </c>
      <c r="F55" s="544">
        <v>0</v>
      </c>
      <c r="G55" s="544">
        <v>0</v>
      </c>
      <c r="H55" s="544">
        <v>0</v>
      </c>
      <c r="I55" s="544">
        <v>0</v>
      </c>
      <c r="J55" s="544">
        <v>0</v>
      </c>
      <c r="K55" s="544">
        <v>0</v>
      </c>
      <c r="L55" s="544">
        <v>0</v>
      </c>
      <c r="M55" s="544">
        <v>0</v>
      </c>
      <c r="N55" s="544">
        <v>0</v>
      </c>
      <c r="O55" s="544">
        <v>0</v>
      </c>
      <c r="P55" s="544">
        <v>0</v>
      </c>
      <c r="Q55" s="544">
        <v>0</v>
      </c>
      <c r="R55" s="544">
        <v>0</v>
      </c>
      <c r="S55" s="544">
        <v>0</v>
      </c>
      <c r="T55" s="544">
        <v>0</v>
      </c>
      <c r="U55" s="544">
        <v>0</v>
      </c>
      <c r="V55" s="544">
        <v>0</v>
      </c>
      <c r="W55" s="544">
        <v>0</v>
      </c>
      <c r="X55" s="544">
        <v>0</v>
      </c>
      <c r="Y55" s="544">
        <v>0</v>
      </c>
      <c r="Z55" s="544">
        <v>0</v>
      </c>
      <c r="AA55" s="544">
        <v>0</v>
      </c>
      <c r="AB55" s="544">
        <v>0</v>
      </c>
      <c r="AC55" s="544">
        <v>0</v>
      </c>
      <c r="AD55" s="544">
        <v>0</v>
      </c>
      <c r="AE55" s="544">
        <v>0</v>
      </c>
      <c r="AF55" s="544">
        <v>27730.059399999998</v>
      </c>
      <c r="AG55" s="545">
        <v>1.3481690231316268E-2</v>
      </c>
    </row>
    <row r="56" spans="1:33" s="1018" customFormat="1" ht="30" customHeight="1">
      <c r="A56" s="973" t="s">
        <v>803</v>
      </c>
      <c r="B56" s="544">
        <v>9563.4736400000002</v>
      </c>
      <c r="C56" s="544">
        <v>10133.677880000001</v>
      </c>
      <c r="D56" s="544">
        <v>0</v>
      </c>
      <c r="E56" s="544">
        <v>1536.0305700000001</v>
      </c>
      <c r="F56" s="544">
        <v>1374.94182</v>
      </c>
      <c r="G56" s="544">
        <v>0</v>
      </c>
      <c r="H56" s="544">
        <v>0</v>
      </c>
      <c r="I56" s="544">
        <v>0</v>
      </c>
      <c r="J56" s="544">
        <v>0</v>
      </c>
      <c r="K56" s="544">
        <v>0</v>
      </c>
      <c r="L56" s="544">
        <v>0</v>
      </c>
      <c r="M56" s="544">
        <v>0</v>
      </c>
      <c r="N56" s="544">
        <v>0</v>
      </c>
      <c r="O56" s="544">
        <v>0</v>
      </c>
      <c r="P56" s="544">
        <v>0</v>
      </c>
      <c r="Q56" s="544">
        <v>1991.3990100000001</v>
      </c>
      <c r="R56" s="544">
        <v>0</v>
      </c>
      <c r="S56" s="544">
        <v>0</v>
      </c>
      <c r="T56" s="544">
        <v>0</v>
      </c>
      <c r="U56" s="544">
        <v>0</v>
      </c>
      <c r="V56" s="544">
        <v>0</v>
      </c>
      <c r="W56" s="544">
        <v>0</v>
      </c>
      <c r="X56" s="544">
        <v>0</v>
      </c>
      <c r="Y56" s="544">
        <v>0</v>
      </c>
      <c r="Z56" s="544">
        <v>1501.13319</v>
      </c>
      <c r="AA56" s="544">
        <v>0</v>
      </c>
      <c r="AB56" s="544">
        <v>0</v>
      </c>
      <c r="AC56" s="544">
        <v>3422.0346800000002</v>
      </c>
      <c r="AD56" s="544">
        <v>0</v>
      </c>
      <c r="AE56" s="544">
        <v>0</v>
      </c>
      <c r="AF56" s="544">
        <v>29522.690790000001</v>
      </c>
      <c r="AG56" s="545">
        <v>1.435322464638189E-2</v>
      </c>
    </row>
    <row r="57" spans="1:33" s="1018" customFormat="1" ht="30" customHeight="1">
      <c r="A57" s="973" t="s">
        <v>804</v>
      </c>
      <c r="B57" s="544">
        <v>19543.811579999998</v>
      </c>
      <c r="C57" s="544">
        <v>6708.9539299999997</v>
      </c>
      <c r="D57" s="544">
        <v>1169.5849800000001</v>
      </c>
      <c r="E57" s="544">
        <v>0</v>
      </c>
      <c r="F57" s="544">
        <v>1856.46246</v>
      </c>
      <c r="G57" s="544">
        <v>711.80554000000006</v>
      </c>
      <c r="H57" s="544">
        <v>1096.30583</v>
      </c>
      <c r="I57" s="544">
        <v>0</v>
      </c>
      <c r="J57" s="544">
        <v>0</v>
      </c>
      <c r="K57" s="544">
        <v>0</v>
      </c>
      <c r="L57" s="544">
        <v>0</v>
      </c>
      <c r="M57" s="544">
        <v>0</v>
      </c>
      <c r="N57" s="544">
        <v>885.30831000000001</v>
      </c>
      <c r="O57" s="544">
        <v>1779.20578</v>
      </c>
      <c r="P57" s="544">
        <v>0</v>
      </c>
      <c r="Q57" s="544">
        <v>0</v>
      </c>
      <c r="R57" s="544">
        <v>1291.59655</v>
      </c>
      <c r="S57" s="544">
        <v>0</v>
      </c>
      <c r="T57" s="544">
        <v>0</v>
      </c>
      <c r="U57" s="544">
        <v>877.04827</v>
      </c>
      <c r="V57" s="544">
        <v>895.89806999999996</v>
      </c>
      <c r="W57" s="544">
        <v>1463.76026</v>
      </c>
      <c r="X57" s="544">
        <v>0</v>
      </c>
      <c r="Y57" s="544">
        <v>0</v>
      </c>
      <c r="Z57" s="544">
        <v>5029.08241</v>
      </c>
      <c r="AA57" s="544">
        <v>0</v>
      </c>
      <c r="AB57" s="544">
        <v>2350.88787</v>
      </c>
      <c r="AC57" s="544">
        <v>1458.28568</v>
      </c>
      <c r="AD57" s="544">
        <v>0</v>
      </c>
      <c r="AE57" s="544">
        <v>771.37306000000001</v>
      </c>
      <c r="AF57" s="544">
        <v>47889.370579999995</v>
      </c>
      <c r="AG57" s="545">
        <v>2.3282664137829819E-2</v>
      </c>
    </row>
    <row r="58" spans="1:33" s="1018" customFormat="1" ht="30" customHeight="1">
      <c r="A58" s="973" t="s">
        <v>805</v>
      </c>
      <c r="B58" s="544">
        <v>32026.193719999999</v>
      </c>
      <c r="C58" s="544">
        <v>22879.608230000002</v>
      </c>
      <c r="D58" s="544">
        <v>8818.9201899999989</v>
      </c>
      <c r="E58" s="544">
        <v>2652.8462100000002</v>
      </c>
      <c r="F58" s="544">
        <v>2666.8386600000003</v>
      </c>
      <c r="G58" s="544">
        <v>3275.5861199999999</v>
      </c>
      <c r="H58" s="544">
        <v>1352.4458300000001</v>
      </c>
      <c r="I58" s="544">
        <v>365.58009000000004</v>
      </c>
      <c r="J58" s="544">
        <v>824.04879000000005</v>
      </c>
      <c r="K58" s="544">
        <v>0</v>
      </c>
      <c r="L58" s="544">
        <v>809.23133999999993</v>
      </c>
      <c r="M58" s="544">
        <v>618.15651000000003</v>
      </c>
      <c r="N58" s="544">
        <v>786.58632999999998</v>
      </c>
      <c r="O58" s="544">
        <v>2502.2808399999999</v>
      </c>
      <c r="P58" s="544">
        <v>1804.5003300000001</v>
      </c>
      <c r="Q58" s="544">
        <v>0</v>
      </c>
      <c r="R58" s="544">
        <v>0</v>
      </c>
      <c r="S58" s="544">
        <v>1417.54132</v>
      </c>
      <c r="T58" s="544">
        <v>420.93853999999999</v>
      </c>
      <c r="U58" s="544">
        <v>1567.00703</v>
      </c>
      <c r="V58" s="544">
        <v>2845.7231900000002</v>
      </c>
      <c r="W58" s="544">
        <v>414.99955</v>
      </c>
      <c r="X58" s="544">
        <v>0</v>
      </c>
      <c r="Y58" s="544">
        <v>944.65698999999995</v>
      </c>
      <c r="Z58" s="544">
        <v>1928.3282400000001</v>
      </c>
      <c r="AA58" s="544">
        <v>1907.43201</v>
      </c>
      <c r="AB58" s="544">
        <v>1872.66644</v>
      </c>
      <c r="AC58" s="544">
        <v>4815.9024100000006</v>
      </c>
      <c r="AD58" s="544">
        <v>0</v>
      </c>
      <c r="AE58" s="544">
        <v>850.04850999999996</v>
      </c>
      <c r="AF58" s="544">
        <v>100368.06742000001</v>
      </c>
      <c r="AG58" s="545">
        <v>4.8796548703833889E-2</v>
      </c>
    </row>
    <row r="59" spans="1:33" s="1018" customFormat="1" ht="30" customHeight="1">
      <c r="A59" s="973" t="s">
        <v>806</v>
      </c>
      <c r="B59" s="544">
        <v>39005.51539</v>
      </c>
      <c r="C59" s="544">
        <v>17085.74121</v>
      </c>
      <c r="D59" s="544">
        <v>10941.23126</v>
      </c>
      <c r="E59" s="544">
        <v>2673.2984999999999</v>
      </c>
      <c r="F59" s="544">
        <v>4867.9034800000009</v>
      </c>
      <c r="G59" s="544">
        <v>5074.11852</v>
      </c>
      <c r="H59" s="544">
        <v>2112.7249700000002</v>
      </c>
      <c r="I59" s="544">
        <v>2022.54477</v>
      </c>
      <c r="J59" s="544">
        <v>300.82097999999996</v>
      </c>
      <c r="K59" s="544">
        <v>1075.1624099999999</v>
      </c>
      <c r="L59" s="544">
        <v>249.89385999999999</v>
      </c>
      <c r="M59" s="544">
        <v>910.09329000000002</v>
      </c>
      <c r="N59" s="544">
        <v>2352.4611800000002</v>
      </c>
      <c r="O59" s="544">
        <v>3122.9127999999996</v>
      </c>
      <c r="P59" s="544">
        <v>1755.1674599999999</v>
      </c>
      <c r="Q59" s="544">
        <v>816.31881999999996</v>
      </c>
      <c r="R59" s="544">
        <v>2455.13852</v>
      </c>
      <c r="S59" s="544">
        <v>1498.4191799999999</v>
      </c>
      <c r="T59" s="544">
        <v>494.32683000000003</v>
      </c>
      <c r="U59" s="544">
        <v>3518.5301099999997</v>
      </c>
      <c r="V59" s="544">
        <v>3172.0368699999999</v>
      </c>
      <c r="W59" s="544">
        <v>2330.3796000000002</v>
      </c>
      <c r="X59" s="544">
        <v>1132.0779600000001</v>
      </c>
      <c r="Y59" s="544">
        <v>1575.6885300000001</v>
      </c>
      <c r="Z59" s="544">
        <v>2980.7132900000001</v>
      </c>
      <c r="AA59" s="544">
        <v>329.87177000000003</v>
      </c>
      <c r="AB59" s="544">
        <v>2485.6990599999999</v>
      </c>
      <c r="AC59" s="544">
        <v>5284.3929100000005</v>
      </c>
      <c r="AD59" s="544">
        <v>0</v>
      </c>
      <c r="AE59" s="544">
        <v>1457.2871299999999</v>
      </c>
      <c r="AF59" s="544">
        <v>123080.47065999999</v>
      </c>
      <c r="AG59" s="545">
        <v>5.98387747760371E-2</v>
      </c>
    </row>
    <row r="60" spans="1:33" s="1018" customFormat="1" ht="30" customHeight="1">
      <c r="A60" s="973" t="s">
        <v>807</v>
      </c>
      <c r="B60" s="544">
        <v>33761.833789999997</v>
      </c>
      <c r="C60" s="544">
        <v>13722.480150000001</v>
      </c>
      <c r="D60" s="544">
        <v>10075.99221</v>
      </c>
      <c r="E60" s="544">
        <v>4326.4357199999995</v>
      </c>
      <c r="F60" s="544">
        <v>4051.91581</v>
      </c>
      <c r="G60" s="544">
        <v>4514.5983900000001</v>
      </c>
      <c r="H60" s="544">
        <v>1175.4245800000001</v>
      </c>
      <c r="I60" s="544">
        <v>3197.6019900000001</v>
      </c>
      <c r="J60" s="544">
        <v>2045.6532</v>
      </c>
      <c r="K60" s="544">
        <v>2343.57366</v>
      </c>
      <c r="L60" s="544">
        <v>150.10264999999998</v>
      </c>
      <c r="M60" s="544">
        <v>1496.6351200000001</v>
      </c>
      <c r="N60" s="544">
        <v>2641.39084</v>
      </c>
      <c r="O60" s="544">
        <v>2855.38985</v>
      </c>
      <c r="P60" s="544">
        <v>2445.3093199999998</v>
      </c>
      <c r="Q60" s="544">
        <v>469.41931</v>
      </c>
      <c r="R60" s="544">
        <v>1406.4566399999999</v>
      </c>
      <c r="S60" s="544">
        <v>2494.5990499999998</v>
      </c>
      <c r="T60" s="544">
        <v>1623.05978</v>
      </c>
      <c r="U60" s="544">
        <v>6572.6662500000002</v>
      </c>
      <c r="V60" s="544">
        <v>6070.6178200000004</v>
      </c>
      <c r="W60" s="544">
        <v>2133.1848399999999</v>
      </c>
      <c r="X60" s="544">
        <v>3440.6715299999996</v>
      </c>
      <c r="Y60" s="544">
        <v>1788.2911799999999</v>
      </c>
      <c r="Z60" s="544">
        <v>4647.69841</v>
      </c>
      <c r="AA60" s="544">
        <v>1604.4678600000002</v>
      </c>
      <c r="AB60" s="544">
        <v>2072.6440499999999</v>
      </c>
      <c r="AC60" s="544">
        <v>4287.9519199999995</v>
      </c>
      <c r="AD60" s="544">
        <v>294.47426000000002</v>
      </c>
      <c r="AE60" s="544">
        <v>2930.3629500000002</v>
      </c>
      <c r="AF60" s="544">
        <v>130640.90312999999</v>
      </c>
      <c r="AG60" s="545">
        <v>6.3514475830443257E-2</v>
      </c>
    </row>
    <row r="61" spans="1:33" s="1018" customFormat="1" ht="30" customHeight="1">
      <c r="A61" s="973" t="s">
        <v>808</v>
      </c>
      <c r="B61" s="544">
        <v>27019.334719999999</v>
      </c>
      <c r="C61" s="544">
        <v>11152.11499</v>
      </c>
      <c r="D61" s="544">
        <v>9214.6328900000008</v>
      </c>
      <c r="E61" s="544">
        <v>4245.5570800000005</v>
      </c>
      <c r="F61" s="544">
        <v>3866.2347</v>
      </c>
      <c r="G61" s="544">
        <v>4956.9644500000004</v>
      </c>
      <c r="H61" s="544">
        <v>1552.6752300000001</v>
      </c>
      <c r="I61" s="544">
        <v>2147.45534</v>
      </c>
      <c r="J61" s="544">
        <v>2424.06846</v>
      </c>
      <c r="K61" s="544">
        <v>2833.2172099999998</v>
      </c>
      <c r="L61" s="544">
        <v>989.14467000000002</v>
      </c>
      <c r="M61" s="544">
        <v>214.43216000000001</v>
      </c>
      <c r="N61" s="544">
        <v>3793.6666399999999</v>
      </c>
      <c r="O61" s="544">
        <v>1900.2078300000001</v>
      </c>
      <c r="P61" s="544">
        <v>3326.94452</v>
      </c>
      <c r="Q61" s="544">
        <v>783.7998</v>
      </c>
      <c r="R61" s="544">
        <v>935.39711</v>
      </c>
      <c r="S61" s="544">
        <v>3280.6345499999998</v>
      </c>
      <c r="T61" s="544">
        <v>548.25088000000005</v>
      </c>
      <c r="U61" s="544">
        <v>6019.3334500000001</v>
      </c>
      <c r="V61" s="544">
        <v>7212.3068400000002</v>
      </c>
      <c r="W61" s="544">
        <v>2317.7370599999999</v>
      </c>
      <c r="X61" s="544">
        <v>1191.1966100000002</v>
      </c>
      <c r="Y61" s="544">
        <v>2232.9873299999999</v>
      </c>
      <c r="Z61" s="544">
        <v>2217.0707699999998</v>
      </c>
      <c r="AA61" s="544">
        <v>1707.75828</v>
      </c>
      <c r="AB61" s="544">
        <v>1649.2191399999999</v>
      </c>
      <c r="AC61" s="544">
        <v>5097.7367699999995</v>
      </c>
      <c r="AD61" s="544">
        <v>0</v>
      </c>
      <c r="AE61" s="544">
        <v>3333.06077</v>
      </c>
      <c r="AF61" s="544">
        <v>118163.14025</v>
      </c>
      <c r="AG61" s="545">
        <v>5.744808659191257E-2</v>
      </c>
    </row>
    <row r="62" spans="1:33" s="1018" customFormat="1" ht="30" customHeight="1">
      <c r="A62" s="973" t="s">
        <v>809</v>
      </c>
      <c r="B62" s="544">
        <v>40969.962359999998</v>
      </c>
      <c r="C62" s="544">
        <v>13845.745279999999</v>
      </c>
      <c r="D62" s="544">
        <v>12838.474490000001</v>
      </c>
      <c r="E62" s="544">
        <v>7071.3955800000003</v>
      </c>
      <c r="F62" s="544">
        <v>4766.1867400000001</v>
      </c>
      <c r="G62" s="544">
        <v>9220.3007100000013</v>
      </c>
      <c r="H62" s="544">
        <v>2098.8004799999999</v>
      </c>
      <c r="I62" s="544">
        <v>4883.7731100000001</v>
      </c>
      <c r="J62" s="544">
        <v>4513.7264400000004</v>
      </c>
      <c r="K62" s="544">
        <v>4608.4473099999996</v>
      </c>
      <c r="L62" s="544">
        <v>1690.4312299999999</v>
      </c>
      <c r="M62" s="544">
        <v>1909.7668799999999</v>
      </c>
      <c r="N62" s="544">
        <v>6543.8147499999995</v>
      </c>
      <c r="O62" s="544">
        <v>3608.4045599999999</v>
      </c>
      <c r="P62" s="544">
        <v>4096.8941000000004</v>
      </c>
      <c r="Q62" s="544">
        <v>1220.20452</v>
      </c>
      <c r="R62" s="544">
        <v>2481.50018</v>
      </c>
      <c r="S62" s="544">
        <v>5791.8258399999995</v>
      </c>
      <c r="T62" s="544">
        <v>2216.6190200000001</v>
      </c>
      <c r="U62" s="544">
        <v>12737.23522</v>
      </c>
      <c r="V62" s="544">
        <v>14748.389060000001</v>
      </c>
      <c r="W62" s="544">
        <v>5513.8138200000003</v>
      </c>
      <c r="X62" s="544">
        <v>3212.1416200000003</v>
      </c>
      <c r="Y62" s="544">
        <v>4747.0188499999995</v>
      </c>
      <c r="Z62" s="544">
        <v>6011.3595999999998</v>
      </c>
      <c r="AA62" s="544">
        <v>2641.05645</v>
      </c>
      <c r="AB62" s="544">
        <v>2537.98324</v>
      </c>
      <c r="AC62" s="544">
        <v>7492.4694</v>
      </c>
      <c r="AD62" s="544">
        <v>584.40714000000003</v>
      </c>
      <c r="AE62" s="544">
        <v>8022.0817100000004</v>
      </c>
      <c r="AF62" s="544">
        <v>202624.22969000001</v>
      </c>
      <c r="AG62" s="545">
        <v>9.8511043868865888E-2</v>
      </c>
    </row>
    <row r="63" spans="1:33" s="1018" customFormat="1" ht="30" customHeight="1">
      <c r="A63" s="973" t="s">
        <v>810</v>
      </c>
      <c r="B63" s="544">
        <v>63248.374680000001</v>
      </c>
      <c r="C63" s="544">
        <v>22095.72927</v>
      </c>
      <c r="D63" s="544">
        <v>22965.644649999998</v>
      </c>
      <c r="E63" s="544">
        <v>11663.893310000001</v>
      </c>
      <c r="F63" s="544">
        <v>8888.6547200000005</v>
      </c>
      <c r="G63" s="544">
        <v>18845.405050000001</v>
      </c>
      <c r="H63" s="544">
        <v>6046.35322</v>
      </c>
      <c r="I63" s="544">
        <v>8920.9375700000001</v>
      </c>
      <c r="J63" s="544">
        <v>9233.8978399999996</v>
      </c>
      <c r="K63" s="544">
        <v>8852.7370500000015</v>
      </c>
      <c r="L63" s="544">
        <v>3622.5205799999999</v>
      </c>
      <c r="M63" s="544">
        <v>4257.16572</v>
      </c>
      <c r="N63" s="544">
        <v>13649.85497</v>
      </c>
      <c r="O63" s="544">
        <v>6553.7515899999999</v>
      </c>
      <c r="P63" s="544">
        <v>7364.6251199999997</v>
      </c>
      <c r="Q63" s="544">
        <v>2072.14662</v>
      </c>
      <c r="R63" s="544">
        <v>4229.93498</v>
      </c>
      <c r="S63" s="544">
        <v>10982.79082</v>
      </c>
      <c r="T63" s="544">
        <v>5336.8824100000002</v>
      </c>
      <c r="U63" s="544">
        <v>22824.71818</v>
      </c>
      <c r="V63" s="544">
        <v>27723.503550000001</v>
      </c>
      <c r="W63" s="544">
        <v>9229.9383900000012</v>
      </c>
      <c r="X63" s="544">
        <v>4623.5103600000002</v>
      </c>
      <c r="Y63" s="544">
        <v>7212.8028299999996</v>
      </c>
      <c r="Z63" s="544">
        <v>8005.4488200000005</v>
      </c>
      <c r="AA63" s="544">
        <v>4859.0340099999994</v>
      </c>
      <c r="AB63" s="544">
        <v>7049.5892199999998</v>
      </c>
      <c r="AC63" s="544">
        <v>13557.66503</v>
      </c>
      <c r="AD63" s="544">
        <v>481.25223999999997</v>
      </c>
      <c r="AE63" s="544">
        <v>17407.30702</v>
      </c>
      <c r="AF63" s="544">
        <v>361806.06981999998</v>
      </c>
      <c r="AG63" s="545">
        <v>0.1759014391841954</v>
      </c>
    </row>
    <row r="64" spans="1:33" s="1018" customFormat="1" ht="30" customHeight="1">
      <c r="A64" s="973" t="s">
        <v>811</v>
      </c>
      <c r="B64" s="544">
        <v>109596.3115</v>
      </c>
      <c r="C64" s="544">
        <v>30928.279780000001</v>
      </c>
      <c r="D64" s="544">
        <v>31402.7327</v>
      </c>
      <c r="E64" s="544">
        <v>16616.138189999998</v>
      </c>
      <c r="F64" s="544">
        <v>13680.032060000001</v>
      </c>
      <c r="G64" s="544">
        <v>31810.546690000003</v>
      </c>
      <c r="H64" s="544">
        <v>11341.71146</v>
      </c>
      <c r="I64" s="544">
        <v>15823.336720000001</v>
      </c>
      <c r="J64" s="544">
        <v>15659.947789999998</v>
      </c>
      <c r="K64" s="544">
        <v>13189.957829999999</v>
      </c>
      <c r="L64" s="544">
        <v>8871.7096099999999</v>
      </c>
      <c r="M64" s="544">
        <v>5414.6182199999994</v>
      </c>
      <c r="N64" s="544">
        <v>20656.339030000003</v>
      </c>
      <c r="O64" s="544">
        <v>11107.25928</v>
      </c>
      <c r="P64" s="544">
        <v>11427.467289999999</v>
      </c>
      <c r="Q64" s="544">
        <v>4599.1832300000005</v>
      </c>
      <c r="R64" s="544">
        <v>9067.9542700000002</v>
      </c>
      <c r="S64" s="544">
        <v>14907.88618</v>
      </c>
      <c r="T64" s="544">
        <v>10838.8904</v>
      </c>
      <c r="U64" s="544">
        <v>32996.059910000004</v>
      </c>
      <c r="V64" s="544">
        <v>52302.09633</v>
      </c>
      <c r="W64" s="544">
        <v>14909.18777</v>
      </c>
      <c r="X64" s="544">
        <v>7029.5124400000004</v>
      </c>
      <c r="Y64" s="544">
        <v>13029.259109999999</v>
      </c>
      <c r="Z64" s="544">
        <v>11902.59511</v>
      </c>
      <c r="AA64" s="544">
        <v>7376.0660900000003</v>
      </c>
      <c r="AB64" s="544">
        <v>11966.69008</v>
      </c>
      <c r="AC64" s="544">
        <v>18556.990819999999</v>
      </c>
      <c r="AD64" s="544">
        <v>1163.9500800000001</v>
      </c>
      <c r="AE64" s="544">
        <v>42918.302380000001</v>
      </c>
      <c r="AF64" s="544">
        <v>601091.01234999998</v>
      </c>
      <c r="AG64" s="545">
        <v>0.29223604293220523</v>
      </c>
    </row>
    <row r="65" spans="1:33" s="1018" customFormat="1" ht="30" customHeight="1">
      <c r="A65" s="973" t="s">
        <v>812</v>
      </c>
      <c r="B65" s="544">
        <v>21113.37572</v>
      </c>
      <c r="C65" s="544">
        <v>6782.5079299999998</v>
      </c>
      <c r="D65" s="544">
        <v>6409.6139899999998</v>
      </c>
      <c r="E65" s="544">
        <v>3287.0332400000002</v>
      </c>
      <c r="F65" s="544">
        <v>2388.1050800000003</v>
      </c>
      <c r="G65" s="544">
        <v>7190.5376399999996</v>
      </c>
      <c r="H65" s="544">
        <v>2774.9678599999997</v>
      </c>
      <c r="I65" s="544">
        <v>3543.05258</v>
      </c>
      <c r="J65" s="544">
        <v>3534.1606699999998</v>
      </c>
      <c r="K65" s="544">
        <v>2006.2743700000001</v>
      </c>
      <c r="L65" s="544">
        <v>2822.9166399999999</v>
      </c>
      <c r="M65" s="544">
        <v>1012.95272</v>
      </c>
      <c r="N65" s="544">
        <v>4447.6398300000001</v>
      </c>
      <c r="O65" s="544">
        <v>1935.5404799999999</v>
      </c>
      <c r="P65" s="544">
        <v>1775.6458500000001</v>
      </c>
      <c r="Q65" s="544">
        <v>1234.70874</v>
      </c>
      <c r="R65" s="544">
        <v>2702.7470199999998</v>
      </c>
      <c r="S65" s="544">
        <v>2416.6627200000003</v>
      </c>
      <c r="T65" s="544">
        <v>2265.48117</v>
      </c>
      <c r="U65" s="544">
        <v>6263.9914100000005</v>
      </c>
      <c r="V65" s="544">
        <v>11572.75777</v>
      </c>
      <c r="W65" s="544">
        <v>2541.7151800000001</v>
      </c>
      <c r="X65" s="544">
        <v>1398.1598600000002</v>
      </c>
      <c r="Y65" s="544">
        <v>2584.4171000000001</v>
      </c>
      <c r="Z65" s="544">
        <v>2077.9061999999999</v>
      </c>
      <c r="AA65" s="544">
        <v>1435.2068999999999</v>
      </c>
      <c r="AB65" s="544">
        <v>3090.3365299999996</v>
      </c>
      <c r="AC65" s="544">
        <v>3615.2202000000002</v>
      </c>
      <c r="AD65" s="544">
        <v>462.76534000000004</v>
      </c>
      <c r="AE65" s="544">
        <v>4832.5787</v>
      </c>
      <c r="AF65" s="544">
        <v>119518.97944</v>
      </c>
      <c r="AG65" s="545">
        <v>5.8107263108608344E-2</v>
      </c>
    </row>
    <row r="66" spans="1:33" s="1018" customFormat="1" ht="30" customHeight="1" thickBot="1">
      <c r="A66" s="973" t="s">
        <v>813</v>
      </c>
      <c r="B66" s="544">
        <v>22316.4676</v>
      </c>
      <c r="C66" s="544">
        <v>10891.154420000001</v>
      </c>
      <c r="D66" s="544">
        <v>9541.3382600000004</v>
      </c>
      <c r="E66" s="544">
        <v>5251.1222900000002</v>
      </c>
      <c r="F66" s="544">
        <v>3527.0804199999998</v>
      </c>
      <c r="G66" s="544">
        <v>19228.196530000001</v>
      </c>
      <c r="H66" s="544">
        <v>5235.56909</v>
      </c>
      <c r="I66" s="544">
        <v>4956.7952100000002</v>
      </c>
      <c r="J66" s="544">
        <v>6472.3869500000001</v>
      </c>
      <c r="K66" s="544">
        <v>3322.8730699999996</v>
      </c>
      <c r="L66" s="544">
        <v>5772.0233899999994</v>
      </c>
      <c r="M66" s="544">
        <v>1664.50298</v>
      </c>
      <c r="N66" s="544">
        <v>7367.7791299999999</v>
      </c>
      <c r="O66" s="544">
        <v>3685.51838</v>
      </c>
      <c r="P66" s="544">
        <v>2659.6038699999999</v>
      </c>
      <c r="Q66" s="544">
        <v>4937.0742399999999</v>
      </c>
      <c r="R66" s="544">
        <v>4575.3510500000002</v>
      </c>
      <c r="S66" s="544">
        <v>3775.9936899999998</v>
      </c>
      <c r="T66" s="544">
        <v>4075.1643399999998</v>
      </c>
      <c r="U66" s="544">
        <v>9660.1032799999994</v>
      </c>
      <c r="V66" s="544">
        <v>17658.02607</v>
      </c>
      <c r="W66" s="544">
        <v>4215.3034800000005</v>
      </c>
      <c r="X66" s="544">
        <v>2952.6226099999999</v>
      </c>
      <c r="Y66" s="544">
        <v>4534.5403299999998</v>
      </c>
      <c r="Z66" s="544">
        <v>4062.40598</v>
      </c>
      <c r="AA66" s="544">
        <v>2424.75603</v>
      </c>
      <c r="AB66" s="544">
        <v>5083.7183199999999</v>
      </c>
      <c r="AC66" s="544">
        <v>5674.3517300000003</v>
      </c>
      <c r="AD66" s="544">
        <v>2782.85167</v>
      </c>
      <c r="AE66" s="544">
        <v>6128.4935599999999</v>
      </c>
      <c r="AF66" s="544">
        <v>194433.16797000001</v>
      </c>
      <c r="AG66" s="545">
        <v>9.4528745988370452E-2</v>
      </c>
    </row>
    <row r="67" spans="1:33" s="1018" customFormat="1" ht="35.25" customHeight="1" thickTop="1" thickBot="1">
      <c r="A67" s="972" t="s">
        <v>6</v>
      </c>
      <c r="B67" s="546">
        <v>433460.63948000001</v>
      </c>
      <c r="C67" s="546">
        <v>178660.06769000003</v>
      </c>
      <c r="D67" s="546">
        <v>123378.16561999999</v>
      </c>
      <c r="E67" s="546">
        <v>59323.750689999993</v>
      </c>
      <c r="F67" s="546">
        <v>51934.355950000005</v>
      </c>
      <c r="G67" s="546">
        <v>104828.05964000001</v>
      </c>
      <c r="H67" s="546">
        <v>34786.97855</v>
      </c>
      <c r="I67" s="546">
        <v>45861.077380000002</v>
      </c>
      <c r="J67" s="546">
        <v>45008.711119999993</v>
      </c>
      <c r="K67" s="546">
        <v>38232.242910000001</v>
      </c>
      <c r="L67" s="546">
        <v>24977.973969999999</v>
      </c>
      <c r="M67" s="546">
        <v>17498.3236</v>
      </c>
      <c r="N67" s="546">
        <v>63124.841010000004</v>
      </c>
      <c r="O67" s="546">
        <v>39050.471390000006</v>
      </c>
      <c r="P67" s="546">
        <v>36656.157859999999</v>
      </c>
      <c r="Q67" s="546">
        <v>18124.254290000001</v>
      </c>
      <c r="R67" s="546">
        <v>29146.07632</v>
      </c>
      <c r="S67" s="546">
        <v>46566.353350000005</v>
      </c>
      <c r="T67" s="546">
        <v>27819.613369999999</v>
      </c>
      <c r="U67" s="546">
        <v>103036.69310999999</v>
      </c>
      <c r="V67" s="546">
        <v>144201.35556999999</v>
      </c>
      <c r="W67" s="546">
        <v>45070.019950000002</v>
      </c>
      <c r="X67" s="546">
        <v>24979.89299</v>
      </c>
      <c r="Y67" s="546">
        <v>38649.662249999994</v>
      </c>
      <c r="Z67" s="546">
        <v>50363.742019999998</v>
      </c>
      <c r="AA67" s="546">
        <v>24285.649400000002</v>
      </c>
      <c r="AB67" s="546">
        <v>40159.433949999999</v>
      </c>
      <c r="AC67" s="546">
        <v>73263.001550000001</v>
      </c>
      <c r="AD67" s="546">
        <v>5769.7007300000005</v>
      </c>
      <c r="AE67" s="546">
        <v>88650.895789999995</v>
      </c>
      <c r="AF67" s="546">
        <v>2056868.1614999997</v>
      </c>
      <c r="AG67" s="547">
        <v>1</v>
      </c>
    </row>
    <row r="68" spans="1:33" s="1018" customFormat="1" ht="31.5" customHeight="1" thickTop="1" thickBot="1">
      <c r="A68" s="974" t="s">
        <v>814</v>
      </c>
      <c r="B68" s="545">
        <v>0.21073817349766005</v>
      </c>
      <c r="C68" s="545">
        <v>8.6860242690377246E-2</v>
      </c>
      <c r="D68" s="545">
        <v>5.9983506930276341E-2</v>
      </c>
      <c r="E68" s="545">
        <v>2.8841785681945373E-2</v>
      </c>
      <c r="F68" s="545">
        <v>2.5249239072341008E-2</v>
      </c>
      <c r="G68" s="545">
        <v>5.0964890021707898E-2</v>
      </c>
      <c r="H68" s="545">
        <v>1.6912595178016229E-2</v>
      </c>
      <c r="I68" s="545">
        <v>2.2296556599211093E-2</v>
      </c>
      <c r="J68" s="545">
        <v>2.1882156553571602E-2</v>
      </c>
      <c r="K68" s="545">
        <v>1.8587600131900823E-2</v>
      </c>
      <c r="L68" s="545">
        <v>1.2143692258712617E-2</v>
      </c>
      <c r="M68" s="545">
        <v>8.5072655250976823E-3</v>
      </c>
      <c r="N68" s="545">
        <v>3.0689784688954169E-2</v>
      </c>
      <c r="O68" s="545">
        <v>1.8985403207136965E-2</v>
      </c>
      <c r="P68" s="545">
        <v>1.7821345357044171E-2</v>
      </c>
      <c r="Q68" s="545">
        <v>8.8115780239325769E-3</v>
      </c>
      <c r="R68" s="545">
        <v>1.4170123717965871E-2</v>
      </c>
      <c r="S68" s="545">
        <v>2.2639444871391683E-2</v>
      </c>
      <c r="T68" s="545">
        <v>1.3525229225052596E-2</v>
      </c>
      <c r="U68" s="545">
        <v>5.009397055125743E-2</v>
      </c>
      <c r="V68" s="545">
        <v>7.0107242782560808E-2</v>
      </c>
      <c r="W68" s="545">
        <v>2.1911963437234627E-2</v>
      </c>
      <c r="X68" s="545">
        <v>1.2144625240240516E-2</v>
      </c>
      <c r="Y68" s="545">
        <v>1.879053941007779E-2</v>
      </c>
      <c r="Z68" s="545">
        <v>2.4485644224893608E-2</v>
      </c>
      <c r="AA68" s="545">
        <v>1.1807100646785916E-2</v>
      </c>
      <c r="AB68" s="545">
        <v>1.9524554223598452E-2</v>
      </c>
      <c r="AC68" s="545">
        <v>3.5618715346622865E-2</v>
      </c>
      <c r="AD68" s="545">
        <v>2.8050902036387037E-3</v>
      </c>
      <c r="AE68" s="545">
        <v>4.3099940700793433E-2</v>
      </c>
      <c r="AF68" s="545">
        <v>1</v>
      </c>
      <c r="AG68" s="545"/>
    </row>
    <row r="69" spans="1:33" s="1018" customFormat="1" ht="73.5" customHeight="1" thickTop="1" thickBot="1">
      <c r="A69" s="975" t="s">
        <v>818</v>
      </c>
      <c r="B69" s="1194" t="s">
        <v>860</v>
      </c>
      <c r="C69" s="1194" t="s">
        <v>861</v>
      </c>
      <c r="D69" s="1194" t="s">
        <v>862</v>
      </c>
      <c r="E69" s="1194" t="s">
        <v>863</v>
      </c>
      <c r="F69" s="1194" t="s">
        <v>864</v>
      </c>
      <c r="G69" s="1194" t="s">
        <v>865</v>
      </c>
      <c r="H69" s="1194" t="s">
        <v>866</v>
      </c>
      <c r="I69" s="1194" t="s">
        <v>867</v>
      </c>
      <c r="J69" s="1194" t="s">
        <v>868</v>
      </c>
      <c r="K69" s="1194" t="s">
        <v>869</v>
      </c>
      <c r="L69" s="1194" t="s">
        <v>870</v>
      </c>
      <c r="M69" s="1194" t="s">
        <v>871</v>
      </c>
      <c r="N69" s="1194" t="s">
        <v>872</v>
      </c>
      <c r="O69" s="1194" t="s">
        <v>873</v>
      </c>
      <c r="P69" s="1194" t="s">
        <v>874</v>
      </c>
      <c r="Q69" s="1194" t="s">
        <v>875</v>
      </c>
      <c r="R69" s="1194" t="s">
        <v>876</v>
      </c>
      <c r="S69" s="1194" t="s">
        <v>877</v>
      </c>
      <c r="T69" s="1194" t="s">
        <v>878</v>
      </c>
      <c r="U69" s="1194" t="s">
        <v>879</v>
      </c>
      <c r="V69" s="1194" t="s">
        <v>880</v>
      </c>
      <c r="W69" s="1194" t="s">
        <v>881</v>
      </c>
      <c r="X69" s="1194" t="s">
        <v>882</v>
      </c>
      <c r="Y69" s="1194" t="s">
        <v>883</v>
      </c>
      <c r="Z69" s="1194" t="s">
        <v>884</v>
      </c>
      <c r="AA69" s="1194" t="s">
        <v>885</v>
      </c>
      <c r="AB69" s="1194" t="s">
        <v>1432</v>
      </c>
      <c r="AC69" s="1194" t="s">
        <v>1454</v>
      </c>
      <c r="AD69" s="1194" t="s">
        <v>1501</v>
      </c>
      <c r="AE69" s="1194" t="s">
        <v>1502</v>
      </c>
      <c r="AF69" s="1194" t="s">
        <v>6</v>
      </c>
      <c r="AG69" s="1195" t="s">
        <v>711</v>
      </c>
    </row>
    <row r="70" spans="1:33" s="1018" customFormat="1" ht="42.75" customHeight="1" thickTop="1">
      <c r="A70" s="973" t="s">
        <v>800</v>
      </c>
      <c r="B70" s="544">
        <v>0</v>
      </c>
      <c r="C70" s="544">
        <v>0</v>
      </c>
      <c r="D70" s="544">
        <v>0</v>
      </c>
      <c r="E70" s="544">
        <v>0</v>
      </c>
      <c r="F70" s="544">
        <v>0</v>
      </c>
      <c r="G70" s="544">
        <v>0</v>
      </c>
      <c r="H70" s="544">
        <v>0</v>
      </c>
      <c r="I70" s="544">
        <v>0</v>
      </c>
      <c r="J70" s="544">
        <v>0</v>
      </c>
      <c r="K70" s="544">
        <v>0</v>
      </c>
      <c r="L70" s="544">
        <v>0</v>
      </c>
      <c r="M70" s="544">
        <v>0</v>
      </c>
      <c r="N70" s="544">
        <v>0</v>
      </c>
      <c r="O70" s="544">
        <v>0</v>
      </c>
      <c r="P70" s="544">
        <v>0</v>
      </c>
      <c r="Q70" s="544">
        <v>0</v>
      </c>
      <c r="R70" s="544">
        <v>0</v>
      </c>
      <c r="S70" s="544">
        <v>0</v>
      </c>
      <c r="T70" s="544">
        <v>0</v>
      </c>
      <c r="U70" s="544">
        <v>0</v>
      </c>
      <c r="V70" s="544">
        <v>0</v>
      </c>
      <c r="W70" s="544">
        <v>0</v>
      </c>
      <c r="X70" s="544">
        <v>0</v>
      </c>
      <c r="Y70" s="544">
        <v>0</v>
      </c>
      <c r="Z70" s="544">
        <v>0</v>
      </c>
      <c r="AA70" s="544">
        <v>0</v>
      </c>
      <c r="AB70" s="544">
        <v>0</v>
      </c>
      <c r="AC70" s="544">
        <v>0</v>
      </c>
      <c r="AD70" s="544">
        <v>0</v>
      </c>
      <c r="AE70" s="544">
        <v>0</v>
      </c>
      <c r="AF70" s="544">
        <v>0</v>
      </c>
      <c r="AG70" s="545">
        <v>0</v>
      </c>
    </row>
    <row r="71" spans="1:33" s="1018" customFormat="1" ht="30.75" customHeight="1">
      <c r="A71" s="973" t="s">
        <v>801</v>
      </c>
      <c r="B71" s="544">
        <v>0</v>
      </c>
      <c r="C71" s="544">
        <v>0</v>
      </c>
      <c r="D71" s="544">
        <v>0</v>
      </c>
      <c r="E71" s="544">
        <v>0</v>
      </c>
      <c r="F71" s="544">
        <v>0</v>
      </c>
      <c r="G71" s="544">
        <v>0</v>
      </c>
      <c r="H71" s="544">
        <v>0</v>
      </c>
      <c r="I71" s="544">
        <v>0</v>
      </c>
      <c r="J71" s="544">
        <v>0</v>
      </c>
      <c r="K71" s="544">
        <v>0</v>
      </c>
      <c r="L71" s="544">
        <v>0</v>
      </c>
      <c r="M71" s="544">
        <v>0</v>
      </c>
      <c r="N71" s="544">
        <v>0</v>
      </c>
      <c r="O71" s="544">
        <v>0</v>
      </c>
      <c r="P71" s="544">
        <v>0</v>
      </c>
      <c r="Q71" s="544">
        <v>0</v>
      </c>
      <c r="R71" s="544">
        <v>0</v>
      </c>
      <c r="S71" s="544">
        <v>0</v>
      </c>
      <c r="T71" s="544">
        <v>0</v>
      </c>
      <c r="U71" s="544">
        <v>0</v>
      </c>
      <c r="V71" s="544">
        <v>0</v>
      </c>
      <c r="W71" s="544">
        <v>0</v>
      </c>
      <c r="X71" s="544">
        <v>0</v>
      </c>
      <c r="Y71" s="544">
        <v>0</v>
      </c>
      <c r="Z71" s="544">
        <v>0</v>
      </c>
      <c r="AA71" s="544">
        <v>0</v>
      </c>
      <c r="AB71" s="544">
        <v>0</v>
      </c>
      <c r="AC71" s="544">
        <v>0</v>
      </c>
      <c r="AD71" s="544">
        <v>0</v>
      </c>
      <c r="AE71" s="544">
        <v>0</v>
      </c>
      <c r="AF71" s="544">
        <v>0</v>
      </c>
      <c r="AG71" s="545">
        <v>0</v>
      </c>
    </row>
    <row r="72" spans="1:33" s="1018" customFormat="1" ht="30.75" customHeight="1">
      <c r="A72" s="973" t="s">
        <v>802</v>
      </c>
      <c r="B72" s="544">
        <v>3</v>
      </c>
      <c r="C72" s="544">
        <v>3</v>
      </c>
      <c r="D72" s="544">
        <v>0</v>
      </c>
      <c r="E72" s="544">
        <v>0</v>
      </c>
      <c r="F72" s="544">
        <v>0</v>
      </c>
      <c r="G72" s="544">
        <v>0</v>
      </c>
      <c r="H72" s="544">
        <v>0</v>
      </c>
      <c r="I72" s="544">
        <v>0</v>
      </c>
      <c r="J72" s="544">
        <v>0</v>
      </c>
      <c r="K72" s="544">
        <v>0</v>
      </c>
      <c r="L72" s="544">
        <v>0</v>
      </c>
      <c r="M72" s="544">
        <v>0</v>
      </c>
      <c r="N72" s="544">
        <v>0</v>
      </c>
      <c r="O72" s="544">
        <v>0</v>
      </c>
      <c r="P72" s="544">
        <v>0</v>
      </c>
      <c r="Q72" s="544">
        <v>0</v>
      </c>
      <c r="R72" s="544">
        <v>0</v>
      </c>
      <c r="S72" s="544">
        <v>0</v>
      </c>
      <c r="T72" s="544">
        <v>0</v>
      </c>
      <c r="U72" s="544">
        <v>0</v>
      </c>
      <c r="V72" s="544">
        <v>0</v>
      </c>
      <c r="W72" s="544">
        <v>0</v>
      </c>
      <c r="X72" s="544">
        <v>0</v>
      </c>
      <c r="Y72" s="544">
        <v>0</v>
      </c>
      <c r="Z72" s="544">
        <v>0</v>
      </c>
      <c r="AA72" s="544">
        <v>0</v>
      </c>
      <c r="AB72" s="544">
        <v>0</v>
      </c>
      <c r="AC72" s="544">
        <v>0</v>
      </c>
      <c r="AD72" s="544">
        <v>0</v>
      </c>
      <c r="AE72" s="544">
        <v>0</v>
      </c>
      <c r="AF72" s="544">
        <v>6</v>
      </c>
      <c r="AG72" s="545">
        <v>6.7724370840594888E-6</v>
      </c>
    </row>
    <row r="73" spans="1:33" s="1018" customFormat="1" ht="30.75" customHeight="1">
      <c r="A73" s="973" t="s">
        <v>803</v>
      </c>
      <c r="B73" s="544">
        <v>4</v>
      </c>
      <c r="C73" s="544">
        <v>5</v>
      </c>
      <c r="D73" s="544">
        <v>0</v>
      </c>
      <c r="E73" s="544">
        <v>1</v>
      </c>
      <c r="F73" s="544">
        <v>1</v>
      </c>
      <c r="G73" s="544">
        <v>0</v>
      </c>
      <c r="H73" s="544">
        <v>0</v>
      </c>
      <c r="I73" s="544">
        <v>0</v>
      </c>
      <c r="J73" s="544">
        <v>0</v>
      </c>
      <c r="K73" s="544">
        <v>0</v>
      </c>
      <c r="L73" s="544">
        <v>0</v>
      </c>
      <c r="M73" s="544">
        <v>0</v>
      </c>
      <c r="N73" s="544">
        <v>0</v>
      </c>
      <c r="O73" s="544">
        <v>0</v>
      </c>
      <c r="P73" s="544">
        <v>0</v>
      </c>
      <c r="Q73" s="544">
        <v>1</v>
      </c>
      <c r="R73" s="544">
        <v>0</v>
      </c>
      <c r="S73" s="544">
        <v>0</v>
      </c>
      <c r="T73" s="544">
        <v>0</v>
      </c>
      <c r="U73" s="544">
        <v>0</v>
      </c>
      <c r="V73" s="544">
        <v>0</v>
      </c>
      <c r="W73" s="544">
        <v>0</v>
      </c>
      <c r="X73" s="544">
        <v>0</v>
      </c>
      <c r="Y73" s="544">
        <v>0</v>
      </c>
      <c r="Z73" s="544">
        <v>1</v>
      </c>
      <c r="AA73" s="544">
        <v>0</v>
      </c>
      <c r="AB73" s="544">
        <v>0</v>
      </c>
      <c r="AC73" s="544">
        <v>2</v>
      </c>
      <c r="AD73" s="544">
        <v>0</v>
      </c>
      <c r="AE73" s="544">
        <v>0</v>
      </c>
      <c r="AF73" s="544">
        <v>15</v>
      </c>
      <c r="AG73" s="545">
        <v>1.6931092710148722E-5</v>
      </c>
    </row>
    <row r="74" spans="1:33" s="1018" customFormat="1" ht="30.75" customHeight="1">
      <c r="A74" s="973" t="s">
        <v>804</v>
      </c>
      <c r="B74" s="544">
        <v>20</v>
      </c>
      <c r="C74" s="544">
        <v>7</v>
      </c>
      <c r="D74" s="544">
        <v>1</v>
      </c>
      <c r="E74" s="544">
        <v>0</v>
      </c>
      <c r="F74" s="544">
        <v>2</v>
      </c>
      <c r="G74" s="544">
        <v>1</v>
      </c>
      <c r="H74" s="544">
        <v>1</v>
      </c>
      <c r="I74" s="544">
        <v>0</v>
      </c>
      <c r="J74" s="544">
        <v>0</v>
      </c>
      <c r="K74" s="544">
        <v>0</v>
      </c>
      <c r="L74" s="544">
        <v>0</v>
      </c>
      <c r="M74" s="544">
        <v>0</v>
      </c>
      <c r="N74" s="544">
        <v>1</v>
      </c>
      <c r="O74" s="544">
        <v>2</v>
      </c>
      <c r="P74" s="544">
        <v>0</v>
      </c>
      <c r="Q74" s="544">
        <v>0</v>
      </c>
      <c r="R74" s="544">
        <v>1</v>
      </c>
      <c r="S74" s="544">
        <v>0</v>
      </c>
      <c r="T74" s="544">
        <v>0</v>
      </c>
      <c r="U74" s="544">
        <v>1</v>
      </c>
      <c r="V74" s="544">
        <v>1</v>
      </c>
      <c r="W74" s="544">
        <v>2</v>
      </c>
      <c r="X74" s="544">
        <v>0</v>
      </c>
      <c r="Y74" s="544">
        <v>0</v>
      </c>
      <c r="Z74" s="544">
        <v>5</v>
      </c>
      <c r="AA74" s="544">
        <v>0</v>
      </c>
      <c r="AB74" s="544">
        <v>2</v>
      </c>
      <c r="AC74" s="544">
        <v>2</v>
      </c>
      <c r="AD74" s="544">
        <v>0</v>
      </c>
      <c r="AE74" s="544">
        <v>1</v>
      </c>
      <c r="AF74" s="544">
        <v>50</v>
      </c>
      <c r="AG74" s="545">
        <v>5.6436975700495739E-5</v>
      </c>
    </row>
    <row r="75" spans="1:33" s="1018" customFormat="1" ht="30.75" customHeight="1">
      <c r="A75" s="973" t="s">
        <v>805</v>
      </c>
      <c r="B75" s="544">
        <v>70</v>
      </c>
      <c r="C75" s="544">
        <v>51</v>
      </c>
      <c r="D75" s="544">
        <v>19</v>
      </c>
      <c r="E75" s="544">
        <v>6</v>
      </c>
      <c r="F75" s="544">
        <v>6</v>
      </c>
      <c r="G75" s="544">
        <v>8</v>
      </c>
      <c r="H75" s="544">
        <v>3</v>
      </c>
      <c r="I75" s="544">
        <v>1</v>
      </c>
      <c r="J75" s="544">
        <v>2</v>
      </c>
      <c r="K75" s="544">
        <v>0</v>
      </c>
      <c r="L75" s="544">
        <v>2</v>
      </c>
      <c r="M75" s="544">
        <v>1</v>
      </c>
      <c r="N75" s="544">
        <v>2</v>
      </c>
      <c r="O75" s="544">
        <v>5</v>
      </c>
      <c r="P75" s="544">
        <v>4</v>
      </c>
      <c r="Q75" s="544">
        <v>0</v>
      </c>
      <c r="R75" s="544">
        <v>0</v>
      </c>
      <c r="S75" s="544">
        <v>3</v>
      </c>
      <c r="T75" s="544">
        <v>1</v>
      </c>
      <c r="U75" s="544">
        <v>4</v>
      </c>
      <c r="V75" s="544">
        <v>7</v>
      </c>
      <c r="W75" s="544">
        <v>1</v>
      </c>
      <c r="X75" s="544">
        <v>0</v>
      </c>
      <c r="Y75" s="544">
        <v>2</v>
      </c>
      <c r="Z75" s="544">
        <v>4</v>
      </c>
      <c r="AA75" s="544">
        <v>5</v>
      </c>
      <c r="AB75" s="544">
        <v>4</v>
      </c>
      <c r="AC75" s="544">
        <v>10</v>
      </c>
      <c r="AD75" s="544">
        <v>0</v>
      </c>
      <c r="AE75" s="544">
        <v>2</v>
      </c>
      <c r="AF75" s="544">
        <v>223</v>
      </c>
      <c r="AG75" s="545">
        <v>2.5170891162421103E-4</v>
      </c>
    </row>
    <row r="76" spans="1:33" s="1018" customFormat="1" ht="30.75" customHeight="1">
      <c r="A76" s="973" t="s">
        <v>806</v>
      </c>
      <c r="B76" s="544">
        <v>150</v>
      </c>
      <c r="C76" s="544">
        <v>66</v>
      </c>
      <c r="D76" s="544">
        <v>43</v>
      </c>
      <c r="E76" s="544">
        <v>11</v>
      </c>
      <c r="F76" s="544">
        <v>19</v>
      </c>
      <c r="G76" s="544">
        <v>20</v>
      </c>
      <c r="H76" s="544">
        <v>8</v>
      </c>
      <c r="I76" s="544">
        <v>7</v>
      </c>
      <c r="J76" s="544">
        <v>1</v>
      </c>
      <c r="K76" s="544">
        <v>4</v>
      </c>
      <c r="L76" s="544">
        <v>1</v>
      </c>
      <c r="M76" s="544">
        <v>4</v>
      </c>
      <c r="N76" s="544">
        <v>9</v>
      </c>
      <c r="O76" s="544">
        <v>12</v>
      </c>
      <c r="P76" s="544">
        <v>7</v>
      </c>
      <c r="Q76" s="544">
        <v>3</v>
      </c>
      <c r="R76" s="544">
        <v>9</v>
      </c>
      <c r="S76" s="544">
        <v>6</v>
      </c>
      <c r="T76" s="544">
        <v>2</v>
      </c>
      <c r="U76" s="544">
        <v>14</v>
      </c>
      <c r="V76" s="544">
        <v>12</v>
      </c>
      <c r="W76" s="544">
        <v>10</v>
      </c>
      <c r="X76" s="544">
        <v>4</v>
      </c>
      <c r="Y76" s="544">
        <v>6</v>
      </c>
      <c r="Z76" s="544">
        <v>12</v>
      </c>
      <c r="AA76" s="544">
        <v>1</v>
      </c>
      <c r="AB76" s="544">
        <v>9</v>
      </c>
      <c r="AC76" s="544">
        <v>21</v>
      </c>
      <c r="AD76" s="544">
        <v>0</v>
      </c>
      <c r="AE76" s="544">
        <v>6</v>
      </c>
      <c r="AF76" s="544">
        <v>477</v>
      </c>
      <c r="AG76" s="545">
        <v>5.3840874818272941E-4</v>
      </c>
    </row>
    <row r="77" spans="1:33" s="1018" customFormat="1" ht="30.75" customHeight="1">
      <c r="A77" s="973" t="s">
        <v>807</v>
      </c>
      <c r="B77" s="544">
        <v>202</v>
      </c>
      <c r="C77" s="544">
        <v>84</v>
      </c>
      <c r="D77" s="544">
        <v>61</v>
      </c>
      <c r="E77" s="544">
        <v>27</v>
      </c>
      <c r="F77" s="544">
        <v>24</v>
      </c>
      <c r="G77" s="544">
        <v>28</v>
      </c>
      <c r="H77" s="544">
        <v>7</v>
      </c>
      <c r="I77" s="544">
        <v>20</v>
      </c>
      <c r="J77" s="544">
        <v>12</v>
      </c>
      <c r="K77" s="544">
        <v>14</v>
      </c>
      <c r="L77" s="544">
        <v>1</v>
      </c>
      <c r="M77" s="544">
        <v>9</v>
      </c>
      <c r="N77" s="544">
        <v>16</v>
      </c>
      <c r="O77" s="544">
        <v>17</v>
      </c>
      <c r="P77" s="544">
        <v>16</v>
      </c>
      <c r="Q77" s="544">
        <v>3</v>
      </c>
      <c r="R77" s="544">
        <v>9</v>
      </c>
      <c r="S77" s="544">
        <v>15</v>
      </c>
      <c r="T77" s="544">
        <v>10</v>
      </c>
      <c r="U77" s="544">
        <v>40</v>
      </c>
      <c r="V77" s="544">
        <v>37</v>
      </c>
      <c r="W77" s="544">
        <v>13</v>
      </c>
      <c r="X77" s="544">
        <v>21</v>
      </c>
      <c r="Y77" s="544">
        <v>11</v>
      </c>
      <c r="Z77" s="544">
        <v>28</v>
      </c>
      <c r="AA77" s="544">
        <v>10</v>
      </c>
      <c r="AB77" s="544">
        <v>12</v>
      </c>
      <c r="AC77" s="544">
        <v>27</v>
      </c>
      <c r="AD77" s="544">
        <v>2</v>
      </c>
      <c r="AE77" s="544">
        <v>18</v>
      </c>
      <c r="AF77" s="544">
        <v>794</v>
      </c>
      <c r="AG77" s="545">
        <v>8.962191741238724E-4</v>
      </c>
    </row>
    <row r="78" spans="1:33" s="1018" customFormat="1" ht="30.75" customHeight="1">
      <c r="A78" s="973" t="s">
        <v>808</v>
      </c>
      <c r="B78" s="544">
        <v>229</v>
      </c>
      <c r="C78" s="544">
        <v>94</v>
      </c>
      <c r="D78" s="544">
        <v>79</v>
      </c>
      <c r="E78" s="544">
        <v>37</v>
      </c>
      <c r="F78" s="544">
        <v>32</v>
      </c>
      <c r="G78" s="544">
        <v>43</v>
      </c>
      <c r="H78" s="544">
        <v>13</v>
      </c>
      <c r="I78" s="544">
        <v>19</v>
      </c>
      <c r="J78" s="544">
        <v>21</v>
      </c>
      <c r="K78" s="544">
        <v>24</v>
      </c>
      <c r="L78" s="544">
        <v>9</v>
      </c>
      <c r="M78" s="544">
        <v>2</v>
      </c>
      <c r="N78" s="544">
        <v>33</v>
      </c>
      <c r="O78" s="544">
        <v>16</v>
      </c>
      <c r="P78" s="544">
        <v>28</v>
      </c>
      <c r="Q78" s="544">
        <v>7</v>
      </c>
      <c r="R78" s="544">
        <v>8</v>
      </c>
      <c r="S78" s="544">
        <v>29</v>
      </c>
      <c r="T78" s="544">
        <v>5</v>
      </c>
      <c r="U78" s="544">
        <v>50</v>
      </c>
      <c r="V78" s="544">
        <v>62</v>
      </c>
      <c r="W78" s="544">
        <v>20</v>
      </c>
      <c r="X78" s="544">
        <v>10</v>
      </c>
      <c r="Y78" s="544">
        <v>19</v>
      </c>
      <c r="Z78" s="544">
        <v>19</v>
      </c>
      <c r="AA78" s="544">
        <v>15</v>
      </c>
      <c r="AB78" s="544">
        <v>14</v>
      </c>
      <c r="AC78" s="544">
        <v>43</v>
      </c>
      <c r="AD78" s="544">
        <v>0</v>
      </c>
      <c r="AE78" s="544">
        <v>28</v>
      </c>
      <c r="AF78" s="544">
        <v>1008</v>
      </c>
      <c r="AG78" s="545">
        <v>1.1377694301219941E-3</v>
      </c>
    </row>
    <row r="79" spans="1:33" s="1018" customFormat="1" ht="30.75" customHeight="1">
      <c r="A79" s="973" t="s">
        <v>809</v>
      </c>
      <c r="B79" s="544">
        <v>496</v>
      </c>
      <c r="C79" s="544">
        <v>164</v>
      </c>
      <c r="D79" s="544">
        <v>155</v>
      </c>
      <c r="E79" s="544">
        <v>87</v>
      </c>
      <c r="F79" s="544">
        <v>56</v>
      </c>
      <c r="G79" s="544">
        <v>111</v>
      </c>
      <c r="H79" s="544">
        <v>25</v>
      </c>
      <c r="I79" s="544">
        <v>59</v>
      </c>
      <c r="J79" s="544">
        <v>53</v>
      </c>
      <c r="K79" s="544">
        <v>58</v>
      </c>
      <c r="L79" s="544">
        <v>20</v>
      </c>
      <c r="M79" s="544">
        <v>24</v>
      </c>
      <c r="N79" s="544">
        <v>78</v>
      </c>
      <c r="O79" s="544">
        <v>45</v>
      </c>
      <c r="P79" s="544">
        <v>51</v>
      </c>
      <c r="Q79" s="544">
        <v>14</v>
      </c>
      <c r="R79" s="544">
        <v>30</v>
      </c>
      <c r="S79" s="544">
        <v>69</v>
      </c>
      <c r="T79" s="544">
        <v>27</v>
      </c>
      <c r="U79" s="544">
        <v>154</v>
      </c>
      <c r="V79" s="544">
        <v>178</v>
      </c>
      <c r="W79" s="544">
        <v>68</v>
      </c>
      <c r="X79" s="544">
        <v>40</v>
      </c>
      <c r="Y79" s="544">
        <v>58</v>
      </c>
      <c r="Z79" s="544">
        <v>72</v>
      </c>
      <c r="AA79" s="544">
        <v>32</v>
      </c>
      <c r="AB79" s="544">
        <v>30</v>
      </c>
      <c r="AC79" s="544">
        <v>92</v>
      </c>
      <c r="AD79" s="544">
        <v>7</v>
      </c>
      <c r="AE79" s="544">
        <v>98</v>
      </c>
      <c r="AF79" s="544">
        <v>2451</v>
      </c>
      <c r="AG79" s="545">
        <v>2.7665405488383013E-3</v>
      </c>
    </row>
    <row r="80" spans="1:33" s="1018" customFormat="1" ht="30.75" customHeight="1">
      <c r="A80" s="973" t="s">
        <v>810</v>
      </c>
      <c r="B80" s="544">
        <v>1308</v>
      </c>
      <c r="C80" s="544">
        <v>463</v>
      </c>
      <c r="D80" s="544">
        <v>481</v>
      </c>
      <c r="E80" s="544">
        <v>250</v>
      </c>
      <c r="F80" s="544">
        <v>185</v>
      </c>
      <c r="G80" s="544">
        <v>401</v>
      </c>
      <c r="H80" s="544">
        <v>125</v>
      </c>
      <c r="I80" s="544">
        <v>194</v>
      </c>
      <c r="J80" s="544">
        <v>195</v>
      </c>
      <c r="K80" s="544">
        <v>189</v>
      </c>
      <c r="L80" s="544">
        <v>78</v>
      </c>
      <c r="M80" s="544">
        <v>89</v>
      </c>
      <c r="N80" s="544">
        <v>297</v>
      </c>
      <c r="O80" s="544">
        <v>143</v>
      </c>
      <c r="P80" s="544">
        <v>153</v>
      </c>
      <c r="Q80" s="544">
        <v>43</v>
      </c>
      <c r="R80" s="544">
        <v>92</v>
      </c>
      <c r="S80" s="544">
        <v>232</v>
      </c>
      <c r="T80" s="544">
        <v>112</v>
      </c>
      <c r="U80" s="544">
        <v>479</v>
      </c>
      <c r="V80" s="544">
        <v>581</v>
      </c>
      <c r="W80" s="544">
        <v>194</v>
      </c>
      <c r="X80" s="544">
        <v>98</v>
      </c>
      <c r="Y80" s="544">
        <v>151</v>
      </c>
      <c r="Z80" s="544">
        <v>166</v>
      </c>
      <c r="AA80" s="544">
        <v>107</v>
      </c>
      <c r="AB80" s="544">
        <v>146</v>
      </c>
      <c r="AC80" s="544">
        <v>283</v>
      </c>
      <c r="AD80" s="544">
        <v>10</v>
      </c>
      <c r="AE80" s="544">
        <v>367</v>
      </c>
      <c r="AF80" s="544">
        <v>7612</v>
      </c>
      <c r="AG80" s="545">
        <v>8.5919651806434724E-3</v>
      </c>
    </row>
    <row r="81" spans="1:33" s="1018" customFormat="1" ht="30.75" customHeight="1">
      <c r="A81" s="973" t="s">
        <v>811</v>
      </c>
      <c r="B81" s="544">
        <v>7135</v>
      </c>
      <c r="C81" s="544">
        <v>2052</v>
      </c>
      <c r="D81" s="544">
        <v>1994</v>
      </c>
      <c r="E81" s="544">
        <v>1080</v>
      </c>
      <c r="F81" s="544">
        <v>886</v>
      </c>
      <c r="G81" s="544">
        <v>2127</v>
      </c>
      <c r="H81" s="544">
        <v>787</v>
      </c>
      <c r="I81" s="544">
        <v>1053</v>
      </c>
      <c r="J81" s="544">
        <v>1056</v>
      </c>
      <c r="K81" s="544">
        <v>860</v>
      </c>
      <c r="L81" s="544">
        <v>611</v>
      </c>
      <c r="M81" s="544">
        <v>356</v>
      </c>
      <c r="N81" s="544">
        <v>1357</v>
      </c>
      <c r="O81" s="544">
        <v>731</v>
      </c>
      <c r="P81" s="544">
        <v>740</v>
      </c>
      <c r="Q81" s="544">
        <v>316</v>
      </c>
      <c r="R81" s="544">
        <v>589</v>
      </c>
      <c r="S81" s="544">
        <v>949</v>
      </c>
      <c r="T81" s="544">
        <v>725</v>
      </c>
      <c r="U81" s="544">
        <v>2139</v>
      </c>
      <c r="V81" s="544">
        <v>3514</v>
      </c>
      <c r="W81" s="544">
        <v>976</v>
      </c>
      <c r="X81" s="544">
        <v>454</v>
      </c>
      <c r="Y81" s="544">
        <v>858</v>
      </c>
      <c r="Z81" s="544">
        <v>779</v>
      </c>
      <c r="AA81" s="544">
        <v>474</v>
      </c>
      <c r="AB81" s="544">
        <v>821</v>
      </c>
      <c r="AC81" s="544">
        <v>1205</v>
      </c>
      <c r="AD81" s="544">
        <v>86</v>
      </c>
      <c r="AE81" s="544">
        <v>3098</v>
      </c>
      <c r="AF81" s="544">
        <v>39808</v>
      </c>
      <c r="AG81" s="545">
        <v>4.493286257370669E-2</v>
      </c>
    </row>
    <row r="82" spans="1:33" s="1018" customFormat="1" ht="30.75" customHeight="1">
      <c r="A82" s="973" t="s">
        <v>812</v>
      </c>
      <c r="B82" s="544">
        <v>4319</v>
      </c>
      <c r="C82" s="544">
        <v>1403</v>
      </c>
      <c r="D82" s="544">
        <v>1367</v>
      </c>
      <c r="E82" s="544">
        <v>679</v>
      </c>
      <c r="F82" s="544">
        <v>497</v>
      </c>
      <c r="G82" s="544">
        <v>1479</v>
      </c>
      <c r="H82" s="544">
        <v>573</v>
      </c>
      <c r="I82" s="544">
        <v>719</v>
      </c>
      <c r="J82" s="544">
        <v>720</v>
      </c>
      <c r="K82" s="544">
        <v>411</v>
      </c>
      <c r="L82" s="544">
        <v>582</v>
      </c>
      <c r="M82" s="544">
        <v>208</v>
      </c>
      <c r="N82" s="544">
        <v>909</v>
      </c>
      <c r="O82" s="544">
        <v>394</v>
      </c>
      <c r="P82" s="544">
        <v>361</v>
      </c>
      <c r="Q82" s="544">
        <v>259</v>
      </c>
      <c r="R82" s="544">
        <v>563</v>
      </c>
      <c r="S82" s="544">
        <v>488</v>
      </c>
      <c r="T82" s="544">
        <v>466</v>
      </c>
      <c r="U82" s="544">
        <v>1285</v>
      </c>
      <c r="V82" s="544">
        <v>2385</v>
      </c>
      <c r="W82" s="544">
        <v>520</v>
      </c>
      <c r="X82" s="544">
        <v>285</v>
      </c>
      <c r="Y82" s="544">
        <v>529</v>
      </c>
      <c r="Z82" s="544">
        <v>436</v>
      </c>
      <c r="AA82" s="544">
        <v>293</v>
      </c>
      <c r="AB82" s="544">
        <v>634</v>
      </c>
      <c r="AC82" s="544">
        <v>747</v>
      </c>
      <c r="AD82" s="544">
        <v>94</v>
      </c>
      <c r="AE82" s="544">
        <v>972</v>
      </c>
      <c r="AF82" s="544">
        <v>24577</v>
      </c>
      <c r="AG82" s="545">
        <v>2.7741031035821678E-2</v>
      </c>
    </row>
    <row r="83" spans="1:33" s="1018" customFormat="1" ht="30.75" customHeight="1" thickBot="1">
      <c r="A83" s="973" t="s">
        <v>813</v>
      </c>
      <c r="B83" s="544">
        <v>119093</v>
      </c>
      <c r="C83" s="544">
        <v>81674</v>
      </c>
      <c r="D83" s="544">
        <v>38111</v>
      </c>
      <c r="E83" s="544">
        <v>29376</v>
      </c>
      <c r="F83" s="544">
        <v>12858</v>
      </c>
      <c r="G83" s="544">
        <v>38359</v>
      </c>
      <c r="H83" s="544">
        <v>18829</v>
      </c>
      <c r="I83" s="544">
        <v>20407</v>
      </c>
      <c r="J83" s="544">
        <v>31594</v>
      </c>
      <c r="K83" s="544">
        <v>14158</v>
      </c>
      <c r="L83" s="544">
        <v>16619</v>
      </c>
      <c r="M83" s="544">
        <v>10559</v>
      </c>
      <c r="N83" s="544">
        <v>31074</v>
      </c>
      <c r="O83" s="544">
        <v>16220</v>
      </c>
      <c r="P83" s="544">
        <v>11557</v>
      </c>
      <c r="Q83" s="544">
        <v>34846</v>
      </c>
      <c r="R83" s="544">
        <v>14272</v>
      </c>
      <c r="S83" s="544">
        <v>19425</v>
      </c>
      <c r="T83" s="544">
        <v>13446</v>
      </c>
      <c r="U83" s="544">
        <v>26042</v>
      </c>
      <c r="V83" s="544">
        <v>32627</v>
      </c>
      <c r="W83" s="544">
        <v>20003</v>
      </c>
      <c r="X83" s="544">
        <v>18726</v>
      </c>
      <c r="Y83" s="544">
        <v>21189</v>
      </c>
      <c r="Z83" s="544">
        <v>23782</v>
      </c>
      <c r="AA83" s="544">
        <v>7999</v>
      </c>
      <c r="AB83" s="544">
        <v>19149</v>
      </c>
      <c r="AC83" s="544">
        <v>33237</v>
      </c>
      <c r="AD83" s="544">
        <v>15248</v>
      </c>
      <c r="AE83" s="544">
        <v>18444</v>
      </c>
      <c r="AF83" s="544">
        <v>808923</v>
      </c>
      <c r="AG83" s="545">
        <v>0.91306335389144233</v>
      </c>
    </row>
    <row r="84" spans="1:33" s="1018" customFormat="1" ht="48.75" customHeight="1" thickTop="1" thickBot="1">
      <c r="A84" s="972" t="s">
        <v>6</v>
      </c>
      <c r="B84" s="546">
        <v>133029</v>
      </c>
      <c r="C84" s="546">
        <v>86066</v>
      </c>
      <c r="D84" s="546">
        <v>42311</v>
      </c>
      <c r="E84" s="546">
        <v>31554</v>
      </c>
      <c r="F84" s="546">
        <v>14566</v>
      </c>
      <c r="G84" s="546">
        <v>42577</v>
      </c>
      <c r="H84" s="546">
        <v>20371</v>
      </c>
      <c r="I84" s="546">
        <v>22479</v>
      </c>
      <c r="J84" s="546">
        <v>33654</v>
      </c>
      <c r="K84" s="546">
        <v>15718</v>
      </c>
      <c r="L84" s="546">
        <v>17923</v>
      </c>
      <c r="M84" s="546">
        <v>11252</v>
      </c>
      <c r="N84" s="546">
        <v>33776</v>
      </c>
      <c r="O84" s="546">
        <v>17585</v>
      </c>
      <c r="P84" s="546">
        <v>12917</v>
      </c>
      <c r="Q84" s="546">
        <v>35492</v>
      </c>
      <c r="R84" s="546">
        <v>15573</v>
      </c>
      <c r="S84" s="546">
        <v>21216</v>
      </c>
      <c r="T84" s="546">
        <v>14794</v>
      </c>
      <c r="U84" s="546">
        <v>30208</v>
      </c>
      <c r="V84" s="546">
        <v>39404</v>
      </c>
      <c r="W84" s="546">
        <v>21807</v>
      </c>
      <c r="X84" s="546">
        <v>19638</v>
      </c>
      <c r="Y84" s="546">
        <v>22823</v>
      </c>
      <c r="Z84" s="546">
        <v>25304</v>
      </c>
      <c r="AA84" s="546">
        <v>8936</v>
      </c>
      <c r="AB84" s="546">
        <v>20821</v>
      </c>
      <c r="AC84" s="546">
        <v>35669</v>
      </c>
      <c r="AD84" s="546">
        <v>15447</v>
      </c>
      <c r="AE84" s="546">
        <v>23034</v>
      </c>
      <c r="AF84" s="546">
        <v>885944</v>
      </c>
      <c r="AG84" s="547">
        <v>1</v>
      </c>
    </row>
    <row r="85" spans="1:33" s="1018" customFormat="1" ht="24" customHeight="1" thickTop="1">
      <c r="A85" s="976" t="s">
        <v>814</v>
      </c>
      <c r="B85" s="545">
        <v>0.15015508880922496</v>
      </c>
      <c r="C85" s="545">
        <v>9.7146095012777336E-2</v>
      </c>
      <c r="D85" s="545">
        <v>4.7758097577273506E-2</v>
      </c>
      <c r="E85" s="545">
        <v>3.5616246625068855E-2</v>
      </c>
      <c r="F85" s="545">
        <v>1.644121976106842E-2</v>
      </c>
      <c r="G85" s="545">
        <v>4.8058342288000142E-2</v>
      </c>
      <c r="H85" s="545">
        <v>2.2993552639895977E-2</v>
      </c>
      <c r="I85" s="545">
        <v>2.5372935535428878E-2</v>
      </c>
      <c r="J85" s="545">
        <v>3.7986599604489676E-2</v>
      </c>
      <c r="K85" s="545">
        <v>1.774152768120784E-2</v>
      </c>
      <c r="L85" s="545">
        <v>2.0230398309599704E-2</v>
      </c>
      <c r="M85" s="545">
        <v>1.2700577011639562E-2</v>
      </c>
      <c r="N85" s="545">
        <v>3.8124305825198886E-2</v>
      </c>
      <c r="O85" s="545">
        <v>1.9848884353864352E-2</v>
      </c>
      <c r="P85" s="545">
        <v>1.457992830246607E-2</v>
      </c>
      <c r="Q85" s="545">
        <v>4.0061222831239897E-2</v>
      </c>
      <c r="R85" s="545">
        <v>1.7577860451676405E-2</v>
      </c>
      <c r="S85" s="545">
        <v>2.3947337529234353E-2</v>
      </c>
      <c r="T85" s="545">
        <v>1.669857237026268E-2</v>
      </c>
      <c r="U85" s="545">
        <v>3.4096963239211506E-2</v>
      </c>
      <c r="V85" s="545">
        <v>4.4476851810046687E-2</v>
      </c>
      <c r="W85" s="545">
        <v>2.4614422582014212E-2</v>
      </c>
      <c r="X85" s="545">
        <v>2.2166186576126706E-2</v>
      </c>
      <c r="Y85" s="545">
        <v>2.5761221928248288E-2</v>
      </c>
      <c r="Z85" s="545">
        <v>2.8561624662506887E-2</v>
      </c>
      <c r="AA85" s="545">
        <v>1.0086416297192599E-2</v>
      </c>
      <c r="AB85" s="545">
        <v>2.3501485421200438E-2</v>
      </c>
      <c r="AC85" s="545">
        <v>4.0261009725219656E-2</v>
      </c>
      <c r="AD85" s="545">
        <v>1.7435639272911155E-2</v>
      </c>
      <c r="AE85" s="545">
        <v>2.5999385965704377E-2</v>
      </c>
      <c r="AF85" s="545">
        <v>1</v>
      </c>
      <c r="AG85" s="545"/>
    </row>
    <row r="86" spans="1:33" s="1018" customFormat="1" ht="9" customHeight="1" thickBot="1">
      <c r="A86" s="977"/>
      <c r="B86" s="1196"/>
      <c r="C86" s="1197"/>
      <c r="D86" s="1197"/>
      <c r="E86" s="1197"/>
      <c r="F86" s="1197"/>
      <c r="G86" s="1197"/>
      <c r="H86" s="1196"/>
      <c r="I86" s="1196"/>
      <c r="J86" s="1196"/>
      <c r="K86" s="1196"/>
      <c r="L86" s="1196"/>
      <c r="M86" s="1196"/>
      <c r="N86" s="1196"/>
      <c r="O86" s="1196"/>
      <c r="P86" s="1196"/>
      <c r="Q86" s="1198"/>
      <c r="R86" s="1199"/>
      <c r="S86" s="1199"/>
      <c r="T86" s="1199"/>
      <c r="U86" s="1199"/>
      <c r="V86" s="1199"/>
      <c r="W86" s="1198"/>
      <c r="X86" s="1198"/>
      <c r="Y86" s="1198"/>
      <c r="Z86" s="1198"/>
      <c r="AA86" s="1198"/>
      <c r="AB86" s="1198"/>
      <c r="AC86" s="1198"/>
      <c r="AD86" s="1198"/>
      <c r="AE86" s="1198"/>
      <c r="AF86" s="1198"/>
      <c r="AG86" s="1200"/>
    </row>
    <row r="87" spans="1:33" s="1018" customFormat="1" ht="17.25" customHeight="1">
      <c r="A87" s="1094" t="s">
        <v>820</v>
      </c>
      <c r="B87" s="1063"/>
      <c r="C87" s="1063"/>
      <c r="D87" s="1063"/>
      <c r="E87" s="1063"/>
      <c r="F87" s="1063"/>
      <c r="G87" s="1063"/>
      <c r="H87" s="1063"/>
      <c r="I87" s="1063"/>
      <c r="J87" s="1063"/>
      <c r="K87" s="1063"/>
      <c r="L87" s="1063"/>
      <c r="M87" s="1063"/>
      <c r="N87" s="1063"/>
      <c r="O87" s="1063"/>
      <c r="P87" s="1063"/>
    </row>
    <row r="88" spans="1:33" s="1018" customFormat="1" ht="9" customHeight="1">
      <c r="A88" s="978"/>
      <c r="B88" s="87"/>
      <c r="C88" s="192"/>
      <c r="D88" s="192"/>
      <c r="E88" s="192"/>
      <c r="F88" s="192"/>
      <c r="G88" s="192"/>
      <c r="H88" s="87"/>
      <c r="I88" s="87"/>
      <c r="J88" s="87"/>
      <c r="K88" s="87"/>
      <c r="L88" s="87"/>
      <c r="M88" s="87"/>
      <c r="N88" s="87"/>
      <c r="O88" s="87"/>
      <c r="P88" s="263"/>
    </row>
    <row r="89" spans="1:33" s="1018" customFormat="1" ht="9" customHeight="1">
      <c r="A89" s="978"/>
      <c r="B89" s="87"/>
      <c r="C89" s="192"/>
      <c r="D89" s="192"/>
      <c r="E89" s="192"/>
      <c r="F89" s="192"/>
      <c r="G89" s="192"/>
      <c r="H89" s="87"/>
      <c r="I89" s="87"/>
      <c r="J89" s="87"/>
      <c r="K89" s="87"/>
      <c r="L89" s="87"/>
      <c r="M89" s="87"/>
      <c r="N89" s="87"/>
      <c r="O89" s="87"/>
      <c r="P89" s="263"/>
    </row>
    <row r="90" spans="1:33" s="514" customFormat="1" ht="60" customHeight="1">
      <c r="A90" s="1040" t="s">
        <v>886</v>
      </c>
      <c r="B90" s="1040"/>
      <c r="C90" s="1040"/>
      <c r="D90" s="1040"/>
      <c r="E90" s="1040"/>
      <c r="F90" s="1040"/>
      <c r="G90" s="1040"/>
      <c r="H90" s="1040"/>
      <c r="I90" s="1040"/>
      <c r="J90" s="1040"/>
      <c r="K90" s="1040"/>
      <c r="L90" s="1040"/>
      <c r="M90" s="1040"/>
      <c r="N90" s="1040"/>
      <c r="O90" s="1040"/>
      <c r="P90" s="1040"/>
      <c r="Q90" s="1040"/>
      <c r="R90" s="1040"/>
      <c r="S90" s="1040"/>
      <c r="T90" s="1040"/>
      <c r="U90" s="1040"/>
      <c r="V90" s="1040"/>
      <c r="W90" s="1040"/>
      <c r="X90" s="1040"/>
      <c r="Y90" s="1040"/>
      <c r="Z90" s="1040"/>
      <c r="AA90" s="1040"/>
      <c r="AB90" s="1040"/>
      <c r="AC90" s="1040"/>
      <c r="AD90" s="1040"/>
      <c r="AE90" s="1040"/>
      <c r="AF90" s="1040"/>
      <c r="AG90" s="1040"/>
    </row>
    <row r="91" spans="1:33" s="514" customFormat="1" ht="39" customHeight="1">
      <c r="A91" s="1040" t="s">
        <v>899</v>
      </c>
      <c r="B91" s="1040"/>
      <c r="C91" s="1040"/>
      <c r="D91" s="1040"/>
      <c r="E91" s="1040"/>
      <c r="F91" s="1040"/>
      <c r="G91" s="1040"/>
      <c r="H91" s="1040"/>
      <c r="I91" s="1040"/>
      <c r="J91" s="1040"/>
      <c r="K91" s="1040"/>
      <c r="L91" s="1040"/>
      <c r="M91" s="1040"/>
      <c r="N91" s="1040"/>
      <c r="O91" s="1040"/>
      <c r="P91" s="1040"/>
      <c r="Q91" s="1040"/>
      <c r="R91" s="1040"/>
      <c r="S91" s="1040"/>
      <c r="T91" s="1040"/>
      <c r="U91" s="1040"/>
      <c r="V91" s="1040"/>
      <c r="W91" s="1040"/>
      <c r="X91" s="1040"/>
      <c r="Y91" s="1040"/>
      <c r="Z91" s="1040"/>
      <c r="AA91" s="1040"/>
      <c r="AB91" s="1040"/>
      <c r="AC91" s="1040"/>
      <c r="AD91" s="1040"/>
      <c r="AE91" s="1040"/>
      <c r="AF91" s="1040"/>
      <c r="AG91" s="1040"/>
    </row>
    <row r="92" spans="1:33" s="514" customFormat="1" ht="39" customHeight="1">
      <c r="A92" s="1040" t="s">
        <v>1555</v>
      </c>
      <c r="B92" s="1040"/>
      <c r="C92" s="1040"/>
      <c r="D92" s="1040"/>
      <c r="E92" s="1040"/>
      <c r="F92" s="1040"/>
      <c r="G92" s="1040"/>
      <c r="H92" s="1040"/>
      <c r="I92" s="1040"/>
      <c r="J92" s="1040"/>
      <c r="K92" s="1040"/>
      <c r="L92" s="1040"/>
      <c r="M92" s="1040"/>
      <c r="N92" s="1040"/>
      <c r="O92" s="1040"/>
      <c r="P92" s="1040"/>
      <c r="Q92" s="1040"/>
      <c r="R92" s="1040"/>
      <c r="S92" s="1040"/>
      <c r="T92" s="1040"/>
      <c r="U92" s="1040"/>
      <c r="V92" s="1040"/>
      <c r="W92" s="1040"/>
      <c r="X92" s="1040"/>
      <c r="Y92" s="1040"/>
      <c r="Z92" s="1040"/>
      <c r="AA92" s="1040"/>
      <c r="AB92" s="1040"/>
      <c r="AC92" s="1040"/>
      <c r="AD92" s="1040"/>
      <c r="AE92" s="1040"/>
      <c r="AF92" s="1040"/>
      <c r="AG92" s="1040"/>
    </row>
    <row r="93" spans="1:33" s="515" customFormat="1" ht="48.75" customHeight="1">
      <c r="A93" s="1093" t="s">
        <v>1306</v>
      </c>
      <c r="B93" s="1093"/>
      <c r="C93" s="1093"/>
      <c r="D93" s="1093"/>
      <c r="E93" s="1093"/>
      <c r="F93" s="1093"/>
      <c r="G93" s="1093"/>
      <c r="H93" s="1093"/>
      <c r="I93" s="1093"/>
      <c r="J93" s="1093"/>
      <c r="K93" s="1093"/>
      <c r="L93" s="1093"/>
      <c r="M93" s="1093"/>
      <c r="N93" s="1093"/>
      <c r="O93" s="1093"/>
      <c r="P93" s="1093"/>
      <c r="Q93" s="1093"/>
      <c r="R93" s="1093"/>
      <c r="S93" s="1093"/>
      <c r="T93" s="1093"/>
      <c r="U93" s="1093"/>
      <c r="V93" s="1093"/>
      <c r="W93" s="1093"/>
      <c r="X93" s="1093"/>
      <c r="Y93" s="1093"/>
      <c r="Z93" s="1093"/>
      <c r="AA93" s="1093"/>
      <c r="AB93" s="1093"/>
      <c r="AC93" s="1093"/>
      <c r="AD93" s="1093"/>
      <c r="AE93" s="1093"/>
      <c r="AF93" s="1093"/>
      <c r="AG93" s="1093"/>
    </row>
    <row r="94" spans="1:33" s="1018" customFormat="1" ht="6" customHeight="1">
      <c r="A94" s="970"/>
      <c r="P94" s="188"/>
    </row>
    <row r="95" spans="1:33" s="1018" customFormat="1" ht="10.5" customHeight="1" thickBot="1">
      <c r="A95" s="971"/>
      <c r="B95" s="1191"/>
      <c r="C95" s="1191"/>
      <c r="D95" s="1192"/>
      <c r="E95" s="1191"/>
      <c r="F95" s="1191"/>
      <c r="G95" s="1191"/>
      <c r="H95" s="1191"/>
      <c r="I95" s="1192"/>
      <c r="J95" s="1191"/>
      <c r="K95" s="1191"/>
      <c r="L95" s="1191"/>
      <c r="M95" s="1191"/>
      <c r="N95" s="1191"/>
      <c r="O95" s="1191"/>
      <c r="P95" s="1191"/>
    </row>
    <row r="96" spans="1:33" s="1018" customFormat="1" ht="27" customHeight="1" thickTop="1" thickBot="1">
      <c r="A96" s="972" t="s">
        <v>798</v>
      </c>
      <c r="B96" s="1194" t="s">
        <v>860</v>
      </c>
      <c r="C96" s="1194" t="s">
        <v>861</v>
      </c>
      <c r="D96" s="1194" t="s">
        <v>862</v>
      </c>
      <c r="E96" s="1194" t="s">
        <v>863</v>
      </c>
      <c r="F96" s="1194" t="s">
        <v>864</v>
      </c>
      <c r="G96" s="1194" t="s">
        <v>865</v>
      </c>
      <c r="H96" s="1194" t="s">
        <v>866</v>
      </c>
      <c r="I96" s="1194" t="s">
        <v>867</v>
      </c>
      <c r="J96" s="1194" t="s">
        <v>868</v>
      </c>
      <c r="K96" s="1194" t="s">
        <v>869</v>
      </c>
      <c r="L96" s="1194" t="s">
        <v>870</v>
      </c>
      <c r="M96" s="1194" t="s">
        <v>871</v>
      </c>
      <c r="N96" s="1194" t="s">
        <v>872</v>
      </c>
      <c r="O96" s="1194" t="s">
        <v>873</v>
      </c>
      <c r="P96" s="1194" t="s">
        <v>874</v>
      </c>
      <c r="Q96" s="1194" t="s">
        <v>875</v>
      </c>
      <c r="R96" s="1194" t="s">
        <v>876</v>
      </c>
      <c r="S96" s="1194" t="s">
        <v>877</v>
      </c>
      <c r="T96" s="1194" t="s">
        <v>878</v>
      </c>
      <c r="U96" s="1194" t="s">
        <v>879</v>
      </c>
      <c r="V96" s="1194" t="s">
        <v>880</v>
      </c>
      <c r="W96" s="1194" t="s">
        <v>881</v>
      </c>
      <c r="X96" s="1194" t="s">
        <v>882</v>
      </c>
      <c r="Y96" s="1194" t="s">
        <v>883</v>
      </c>
      <c r="Z96" s="1194" t="s">
        <v>884</v>
      </c>
      <c r="AA96" s="1194" t="s">
        <v>885</v>
      </c>
      <c r="AB96" s="1194" t="s">
        <v>1432</v>
      </c>
      <c r="AC96" s="1194" t="s">
        <v>1454</v>
      </c>
      <c r="AD96" s="1194" t="s">
        <v>1501</v>
      </c>
      <c r="AE96" s="1194" t="s">
        <v>1502</v>
      </c>
      <c r="AF96" s="1194" t="s">
        <v>6</v>
      </c>
      <c r="AG96" s="1195" t="s">
        <v>711</v>
      </c>
    </row>
    <row r="97" spans="1:33" s="1018" customFormat="1" ht="63" customHeight="1" thickTop="1">
      <c r="A97" s="973" t="s">
        <v>800</v>
      </c>
      <c r="B97" s="544">
        <v>45000</v>
      </c>
      <c r="C97" s="544">
        <v>15000</v>
      </c>
      <c r="D97" s="544">
        <v>20500</v>
      </c>
      <c r="E97" s="544">
        <v>0</v>
      </c>
      <c r="F97" s="544">
        <v>0</v>
      </c>
      <c r="G97" s="544">
        <v>0</v>
      </c>
      <c r="H97" s="544">
        <v>0</v>
      </c>
      <c r="I97" s="544">
        <v>0</v>
      </c>
      <c r="J97" s="544">
        <v>0</v>
      </c>
      <c r="K97" s="544">
        <v>0</v>
      </c>
      <c r="L97" s="544">
        <v>0</v>
      </c>
      <c r="M97" s="544">
        <v>0</v>
      </c>
      <c r="N97" s="544">
        <v>0</v>
      </c>
      <c r="O97" s="544">
        <v>0</v>
      </c>
      <c r="P97" s="544">
        <v>0</v>
      </c>
      <c r="Q97" s="544">
        <v>0</v>
      </c>
      <c r="R97" s="544">
        <v>0</v>
      </c>
      <c r="S97" s="544">
        <v>0</v>
      </c>
      <c r="T97" s="544">
        <v>0</v>
      </c>
      <c r="U97" s="544">
        <v>0</v>
      </c>
      <c r="V97" s="544">
        <v>0</v>
      </c>
      <c r="W97" s="544">
        <v>0</v>
      </c>
      <c r="X97" s="544">
        <v>0</v>
      </c>
      <c r="Y97" s="544">
        <v>0</v>
      </c>
      <c r="Z97" s="544">
        <v>0</v>
      </c>
      <c r="AA97" s="544">
        <v>0</v>
      </c>
      <c r="AB97" s="544">
        <v>0</v>
      </c>
      <c r="AC97" s="544">
        <v>0</v>
      </c>
      <c r="AD97" s="544">
        <v>0</v>
      </c>
      <c r="AE97" s="544">
        <v>0</v>
      </c>
      <c r="AF97" s="544">
        <v>80500</v>
      </c>
      <c r="AG97" s="545">
        <v>2.1211500816636208E-2</v>
      </c>
    </row>
    <row r="98" spans="1:33" s="1018" customFormat="1" ht="30" customHeight="1">
      <c r="A98" s="973" t="s">
        <v>801</v>
      </c>
      <c r="B98" s="544">
        <v>42687.68</v>
      </c>
      <c r="C98" s="544">
        <v>9500</v>
      </c>
      <c r="D98" s="544">
        <v>0</v>
      </c>
      <c r="E98" s="544">
        <v>0</v>
      </c>
      <c r="F98" s="544">
        <v>8000</v>
      </c>
      <c r="G98" s="544">
        <v>0</v>
      </c>
      <c r="H98" s="544">
        <v>0</v>
      </c>
      <c r="I98" s="544">
        <v>0</v>
      </c>
      <c r="J98" s="544">
        <v>0</v>
      </c>
      <c r="K98" s="544">
        <v>0</v>
      </c>
      <c r="L98" s="544">
        <v>0</v>
      </c>
      <c r="M98" s="544">
        <v>0</v>
      </c>
      <c r="N98" s="544">
        <v>0</v>
      </c>
      <c r="O98" s="544">
        <v>0</v>
      </c>
      <c r="P98" s="544">
        <v>0</v>
      </c>
      <c r="Q98" s="544">
        <v>0</v>
      </c>
      <c r="R98" s="544">
        <v>0</v>
      </c>
      <c r="S98" s="544">
        <v>0</v>
      </c>
      <c r="T98" s="544">
        <v>0</v>
      </c>
      <c r="U98" s="544">
        <v>0</v>
      </c>
      <c r="V98" s="544">
        <v>0</v>
      </c>
      <c r="W98" s="544">
        <v>0</v>
      </c>
      <c r="X98" s="544">
        <v>0</v>
      </c>
      <c r="Y98" s="544">
        <v>0</v>
      </c>
      <c r="Z98" s="544">
        <v>7000</v>
      </c>
      <c r="AA98" s="544">
        <v>0</v>
      </c>
      <c r="AB98" s="544">
        <v>0</v>
      </c>
      <c r="AC98" s="544">
        <v>0</v>
      </c>
      <c r="AD98" s="544">
        <v>0</v>
      </c>
      <c r="AE98" s="544">
        <v>0</v>
      </c>
      <c r="AF98" s="544">
        <v>67187.679999999993</v>
      </c>
      <c r="AG98" s="545">
        <v>1.7703745704197416E-2</v>
      </c>
    </row>
    <row r="99" spans="1:33" s="1018" customFormat="1" ht="30" customHeight="1">
      <c r="A99" s="973" t="s">
        <v>802</v>
      </c>
      <c r="B99" s="544">
        <v>67355.372370000012</v>
      </c>
      <c r="C99" s="544">
        <v>45279.45</v>
      </c>
      <c r="D99" s="544">
        <v>17437.31222</v>
      </c>
      <c r="E99" s="544">
        <v>0</v>
      </c>
      <c r="F99" s="544">
        <v>0</v>
      </c>
      <c r="G99" s="544">
        <v>0</v>
      </c>
      <c r="H99" s="544">
        <v>0</v>
      </c>
      <c r="I99" s="544">
        <v>0</v>
      </c>
      <c r="J99" s="544">
        <v>0</v>
      </c>
      <c r="K99" s="544">
        <v>0</v>
      </c>
      <c r="L99" s="544">
        <v>0</v>
      </c>
      <c r="M99" s="544">
        <v>0</v>
      </c>
      <c r="N99" s="544">
        <v>0</v>
      </c>
      <c r="O99" s="544">
        <v>4200</v>
      </c>
      <c r="P99" s="544">
        <v>0</v>
      </c>
      <c r="Q99" s="544">
        <v>0</v>
      </c>
      <c r="R99" s="544">
        <v>0</v>
      </c>
      <c r="S99" s="544">
        <v>0</v>
      </c>
      <c r="T99" s="544">
        <v>0</v>
      </c>
      <c r="U99" s="544">
        <v>7931.8289999999997</v>
      </c>
      <c r="V99" s="544">
        <v>3500</v>
      </c>
      <c r="W99" s="544">
        <v>0</v>
      </c>
      <c r="X99" s="544">
        <v>4000</v>
      </c>
      <c r="Y99" s="544">
        <v>0</v>
      </c>
      <c r="Z99" s="544">
        <v>17052.09722</v>
      </c>
      <c r="AA99" s="544">
        <v>7987.6279999999997</v>
      </c>
      <c r="AB99" s="544">
        <v>0</v>
      </c>
      <c r="AC99" s="544">
        <v>0</v>
      </c>
      <c r="AD99" s="544">
        <v>0</v>
      </c>
      <c r="AE99" s="544">
        <v>0</v>
      </c>
      <c r="AF99" s="544">
        <v>174743.68880999999</v>
      </c>
      <c r="AG99" s="545">
        <v>4.604442109186755E-2</v>
      </c>
    </row>
    <row r="100" spans="1:33" s="1018" customFormat="1" ht="30" customHeight="1">
      <c r="A100" s="973" t="s">
        <v>803</v>
      </c>
      <c r="B100" s="544">
        <v>172270.40766</v>
      </c>
      <c r="C100" s="544">
        <v>79106.068269999989</v>
      </c>
      <c r="D100" s="544">
        <v>35282.791740000001</v>
      </c>
      <c r="E100" s="544">
        <v>6437.1286799999998</v>
      </c>
      <c r="F100" s="544">
        <v>18430.666670000002</v>
      </c>
      <c r="G100" s="544">
        <v>7986.1648099999993</v>
      </c>
      <c r="H100" s="544">
        <v>16990.339800000002</v>
      </c>
      <c r="I100" s="544">
        <v>6582</v>
      </c>
      <c r="J100" s="544">
        <v>14652.7</v>
      </c>
      <c r="K100" s="544">
        <v>0</v>
      </c>
      <c r="L100" s="544">
        <v>1500</v>
      </c>
      <c r="M100" s="544">
        <v>0</v>
      </c>
      <c r="N100" s="544">
        <v>3500</v>
      </c>
      <c r="O100" s="544">
        <v>6500</v>
      </c>
      <c r="P100" s="544">
        <v>1459.5</v>
      </c>
      <c r="Q100" s="544">
        <v>0</v>
      </c>
      <c r="R100" s="544">
        <v>2000</v>
      </c>
      <c r="S100" s="544">
        <v>1501.3381399999998</v>
      </c>
      <c r="T100" s="544">
        <v>0</v>
      </c>
      <c r="U100" s="544">
        <v>1550</v>
      </c>
      <c r="V100" s="544">
        <v>0</v>
      </c>
      <c r="W100" s="544">
        <v>4000</v>
      </c>
      <c r="X100" s="544">
        <v>11381.2</v>
      </c>
      <c r="Y100" s="544">
        <v>0</v>
      </c>
      <c r="Z100" s="544">
        <v>38618.167880000001</v>
      </c>
      <c r="AA100" s="544">
        <v>4977</v>
      </c>
      <c r="AB100" s="544">
        <v>9254.08</v>
      </c>
      <c r="AC100" s="544">
        <v>2772</v>
      </c>
      <c r="AD100" s="544">
        <v>2500</v>
      </c>
      <c r="AE100" s="544">
        <v>1920.0124699999999</v>
      </c>
      <c r="AF100" s="544">
        <v>451171.56612000003</v>
      </c>
      <c r="AG100" s="545">
        <v>0.11888231109562009</v>
      </c>
    </row>
    <row r="101" spans="1:33" s="1018" customFormat="1" ht="30" customHeight="1">
      <c r="A101" s="973" t="s">
        <v>804</v>
      </c>
      <c r="B101" s="544">
        <v>195522.54118</v>
      </c>
      <c r="C101" s="544">
        <v>66670.503150000004</v>
      </c>
      <c r="D101" s="544">
        <v>32726.283019999999</v>
      </c>
      <c r="E101" s="544">
        <v>4192.4191700000001</v>
      </c>
      <c r="F101" s="544">
        <v>15164.24201</v>
      </c>
      <c r="G101" s="544">
        <v>8514.55962</v>
      </c>
      <c r="H101" s="544">
        <v>18621.983319999999</v>
      </c>
      <c r="I101" s="544">
        <v>6777.7493800000002</v>
      </c>
      <c r="J101" s="544">
        <v>9228.7999999999993</v>
      </c>
      <c r="K101" s="544">
        <v>1000</v>
      </c>
      <c r="L101" s="544">
        <v>1000</v>
      </c>
      <c r="M101" s="544">
        <v>0</v>
      </c>
      <c r="N101" s="544">
        <v>2765.5</v>
      </c>
      <c r="O101" s="544">
        <v>5192.4880000000003</v>
      </c>
      <c r="P101" s="544">
        <v>902.36225000000002</v>
      </c>
      <c r="Q101" s="544">
        <v>6004.3</v>
      </c>
      <c r="R101" s="544">
        <v>4968.7293799999998</v>
      </c>
      <c r="S101" s="544">
        <v>810.84443999999996</v>
      </c>
      <c r="T101" s="544">
        <v>0</v>
      </c>
      <c r="U101" s="544">
        <v>4882.4873299999999</v>
      </c>
      <c r="V101" s="544">
        <v>0</v>
      </c>
      <c r="W101" s="544">
        <v>9340.3074299999989</v>
      </c>
      <c r="X101" s="544">
        <v>18845.248600000003</v>
      </c>
      <c r="Y101" s="544">
        <v>0</v>
      </c>
      <c r="Z101" s="544">
        <v>27794.506590000001</v>
      </c>
      <c r="AA101" s="544">
        <v>15183.967359999999</v>
      </c>
      <c r="AB101" s="544">
        <v>7069.75695</v>
      </c>
      <c r="AC101" s="544">
        <v>7709.4878600000002</v>
      </c>
      <c r="AD101" s="544">
        <v>1797</v>
      </c>
      <c r="AE101" s="544">
        <v>1487.4092000000001</v>
      </c>
      <c r="AF101" s="544">
        <v>474173.47623999999</v>
      </c>
      <c r="AG101" s="545">
        <v>0.12494324321108061</v>
      </c>
    </row>
    <row r="102" spans="1:33" s="1018" customFormat="1" ht="30" customHeight="1">
      <c r="A102" s="973" t="s">
        <v>805</v>
      </c>
      <c r="B102" s="544">
        <v>129574.77385</v>
      </c>
      <c r="C102" s="544">
        <v>101050.74197</v>
      </c>
      <c r="D102" s="544">
        <v>56708.07864</v>
      </c>
      <c r="E102" s="544">
        <v>14659.57825</v>
      </c>
      <c r="F102" s="544">
        <v>20921.022739999997</v>
      </c>
      <c r="G102" s="544">
        <v>9786.1494199999997</v>
      </c>
      <c r="H102" s="544">
        <v>11853.005349999999</v>
      </c>
      <c r="I102" s="544">
        <v>9212.3670999999995</v>
      </c>
      <c r="J102" s="544">
        <v>8179.5171700000001</v>
      </c>
      <c r="K102" s="544">
        <v>1706.8956000000001</v>
      </c>
      <c r="L102" s="544">
        <v>1298.5411399999998</v>
      </c>
      <c r="M102" s="544">
        <v>3672.8020000000001</v>
      </c>
      <c r="N102" s="544">
        <v>7361.0969699999996</v>
      </c>
      <c r="O102" s="544">
        <v>12015.187980000001</v>
      </c>
      <c r="P102" s="544">
        <v>3181</v>
      </c>
      <c r="Q102" s="544">
        <v>7317.7703099999999</v>
      </c>
      <c r="R102" s="544">
        <v>6648.8711900000008</v>
      </c>
      <c r="S102" s="544">
        <v>4939.7889299999997</v>
      </c>
      <c r="T102" s="544">
        <v>2735.0567900000001</v>
      </c>
      <c r="U102" s="544">
        <v>4005.67875</v>
      </c>
      <c r="V102" s="544">
        <v>3029.7101699999998</v>
      </c>
      <c r="W102" s="544">
        <v>7189.1377499999999</v>
      </c>
      <c r="X102" s="544">
        <v>27119.77074</v>
      </c>
      <c r="Y102" s="544">
        <v>2575.1749100000002</v>
      </c>
      <c r="Z102" s="544">
        <v>29112.162379999998</v>
      </c>
      <c r="AA102" s="544">
        <v>7989.1490300000005</v>
      </c>
      <c r="AB102" s="544">
        <v>8598.8750099999997</v>
      </c>
      <c r="AC102" s="544">
        <v>8451.0308199999999</v>
      </c>
      <c r="AD102" s="544">
        <v>2261.12</v>
      </c>
      <c r="AE102" s="544">
        <v>2799.4831200000003</v>
      </c>
      <c r="AF102" s="544">
        <v>515953.53807999997</v>
      </c>
      <c r="AG102" s="545">
        <v>0.13595216017801565</v>
      </c>
    </row>
    <row r="103" spans="1:33" s="1018" customFormat="1" ht="30" customHeight="1">
      <c r="A103" s="973" t="s">
        <v>806</v>
      </c>
      <c r="B103" s="544">
        <v>81244.708579999991</v>
      </c>
      <c r="C103" s="544">
        <v>61047.277280000002</v>
      </c>
      <c r="D103" s="544">
        <v>45630.766130000004</v>
      </c>
      <c r="E103" s="544">
        <v>7327.5581900000006</v>
      </c>
      <c r="F103" s="544">
        <v>9418.931849999999</v>
      </c>
      <c r="G103" s="544">
        <v>8717.2784200000006</v>
      </c>
      <c r="H103" s="544">
        <v>9913.0153499999997</v>
      </c>
      <c r="I103" s="544">
        <v>10495.5237</v>
      </c>
      <c r="J103" s="544">
        <v>8510.689910000001</v>
      </c>
      <c r="K103" s="544">
        <v>4272.8092400000005</v>
      </c>
      <c r="L103" s="544">
        <v>2677.2590399999999</v>
      </c>
      <c r="M103" s="544">
        <v>3132.7</v>
      </c>
      <c r="N103" s="544">
        <v>9900.1281999999992</v>
      </c>
      <c r="O103" s="544">
        <v>8210.2935500000003</v>
      </c>
      <c r="P103" s="544">
        <v>5844.6456900000003</v>
      </c>
      <c r="Q103" s="544">
        <v>4267</v>
      </c>
      <c r="R103" s="544">
        <v>6919.4646299999995</v>
      </c>
      <c r="S103" s="544">
        <v>8472.1944399999993</v>
      </c>
      <c r="T103" s="544">
        <v>2833.55402</v>
      </c>
      <c r="U103" s="544">
        <v>5892.30231</v>
      </c>
      <c r="V103" s="544">
        <v>3110.3574199999998</v>
      </c>
      <c r="W103" s="544">
        <v>7239.8779199999999</v>
      </c>
      <c r="X103" s="544">
        <v>12995.2068</v>
      </c>
      <c r="Y103" s="544">
        <v>5529.8919400000004</v>
      </c>
      <c r="Z103" s="544">
        <v>21768.75675</v>
      </c>
      <c r="AA103" s="544">
        <v>3521.88069</v>
      </c>
      <c r="AB103" s="544">
        <v>11396.769269999999</v>
      </c>
      <c r="AC103" s="544">
        <v>8872.5068200000005</v>
      </c>
      <c r="AD103" s="544">
        <v>4198.2063399999997</v>
      </c>
      <c r="AE103" s="544">
        <v>3524.3560499999999</v>
      </c>
      <c r="AF103" s="544">
        <v>386885.91052999999</v>
      </c>
      <c r="AG103" s="545">
        <v>0.10194323984039923</v>
      </c>
    </row>
    <row r="104" spans="1:33" s="1018" customFormat="1" ht="30" customHeight="1">
      <c r="A104" s="973" t="s">
        <v>807</v>
      </c>
      <c r="B104" s="544">
        <v>28516.058860000001</v>
      </c>
      <c r="C104" s="544">
        <v>51820.324380000005</v>
      </c>
      <c r="D104" s="544">
        <v>38752.591869999997</v>
      </c>
      <c r="E104" s="544">
        <v>3570.5715399999999</v>
      </c>
      <c r="F104" s="544">
        <v>10169.610339999999</v>
      </c>
      <c r="G104" s="544">
        <v>11679.23677</v>
      </c>
      <c r="H104" s="544">
        <v>9529.9289499999995</v>
      </c>
      <c r="I104" s="544">
        <v>11649.65919</v>
      </c>
      <c r="J104" s="544">
        <v>8902.9124300000003</v>
      </c>
      <c r="K104" s="544">
        <v>6911.0730599999997</v>
      </c>
      <c r="L104" s="544">
        <v>4724.7867999999999</v>
      </c>
      <c r="M104" s="544">
        <v>5158.2166299999999</v>
      </c>
      <c r="N104" s="544">
        <v>9004.1316300000017</v>
      </c>
      <c r="O104" s="544">
        <v>8884.468789999999</v>
      </c>
      <c r="P104" s="544">
        <v>5877.1639100000002</v>
      </c>
      <c r="Q104" s="544">
        <v>3431.39</v>
      </c>
      <c r="R104" s="544">
        <v>7363.8960700000007</v>
      </c>
      <c r="S104" s="544">
        <v>11675.848800000002</v>
      </c>
      <c r="T104" s="544">
        <v>2592.5944100000002</v>
      </c>
      <c r="U104" s="544">
        <v>8285.8119999999999</v>
      </c>
      <c r="V104" s="544">
        <v>9109.4958299999998</v>
      </c>
      <c r="W104" s="544">
        <v>8125.1360199999999</v>
      </c>
      <c r="X104" s="544">
        <v>12068.000239999999</v>
      </c>
      <c r="Y104" s="544">
        <v>5837.8899800000008</v>
      </c>
      <c r="Z104" s="544">
        <v>22157.249299999999</v>
      </c>
      <c r="AA104" s="544">
        <v>4638.8897900000002</v>
      </c>
      <c r="AB104" s="544">
        <v>14523.821609999999</v>
      </c>
      <c r="AC104" s="544">
        <v>16163.221220000001</v>
      </c>
      <c r="AD104" s="544">
        <v>2609.0876200000002</v>
      </c>
      <c r="AE104" s="544">
        <v>8757.6766400000015</v>
      </c>
      <c r="AF104" s="544">
        <v>352490.74468</v>
      </c>
      <c r="AG104" s="545">
        <v>9.2880220107286027E-2</v>
      </c>
    </row>
    <row r="105" spans="1:33" s="1018" customFormat="1" ht="30" customHeight="1">
      <c r="A105" s="973" t="s">
        <v>808</v>
      </c>
      <c r="B105" s="544">
        <v>17059.215479999999</v>
      </c>
      <c r="C105" s="544">
        <v>25492.953679999999</v>
      </c>
      <c r="D105" s="544">
        <v>17616.648949999999</v>
      </c>
      <c r="E105" s="544">
        <v>2882.1700599999999</v>
      </c>
      <c r="F105" s="544">
        <v>3802.4232999999999</v>
      </c>
      <c r="G105" s="544">
        <v>5876.9052699999993</v>
      </c>
      <c r="H105" s="544">
        <v>5672.9616100000003</v>
      </c>
      <c r="I105" s="544">
        <v>6014.9125100000001</v>
      </c>
      <c r="J105" s="544">
        <v>4837.0152099999996</v>
      </c>
      <c r="K105" s="544">
        <v>5408.5884299999998</v>
      </c>
      <c r="L105" s="544">
        <v>2605.97075</v>
      </c>
      <c r="M105" s="544">
        <v>2204.8453199999999</v>
      </c>
      <c r="N105" s="544">
        <v>6915.7163200000005</v>
      </c>
      <c r="O105" s="544">
        <v>1801.4009599999999</v>
      </c>
      <c r="P105" s="544">
        <v>3472.6133999999997</v>
      </c>
      <c r="Q105" s="544">
        <v>1166.3499999999999</v>
      </c>
      <c r="R105" s="544">
        <v>4076.01314</v>
      </c>
      <c r="S105" s="544">
        <v>4732.4760999999999</v>
      </c>
      <c r="T105" s="544">
        <v>1690.98343</v>
      </c>
      <c r="U105" s="544">
        <v>4860.1900900000001</v>
      </c>
      <c r="V105" s="544">
        <v>3757.8701800000003</v>
      </c>
      <c r="W105" s="544">
        <v>3897.7524800000001</v>
      </c>
      <c r="X105" s="544">
        <v>6436.0878400000001</v>
      </c>
      <c r="Y105" s="544">
        <v>3934.6352099999999</v>
      </c>
      <c r="Z105" s="544">
        <v>12014.507609999999</v>
      </c>
      <c r="AA105" s="544">
        <v>2549.85691</v>
      </c>
      <c r="AB105" s="544">
        <v>10758.26972</v>
      </c>
      <c r="AC105" s="544">
        <v>7245.9430400000001</v>
      </c>
      <c r="AD105" s="544">
        <v>861.83879999999999</v>
      </c>
      <c r="AE105" s="544">
        <v>6381.8758200000002</v>
      </c>
      <c r="AF105" s="544">
        <v>186028.99162000002</v>
      </c>
      <c r="AG105" s="545">
        <v>4.9018063449262614E-2</v>
      </c>
    </row>
    <row r="106" spans="1:33" s="1018" customFormat="1" ht="30" customHeight="1">
      <c r="A106" s="973" t="s">
        <v>809</v>
      </c>
      <c r="B106" s="544">
        <v>42079.700700000001</v>
      </c>
      <c r="C106" s="544">
        <v>39300.237390000002</v>
      </c>
      <c r="D106" s="544">
        <v>21855.024940000003</v>
      </c>
      <c r="E106" s="544">
        <v>3152.9144999999999</v>
      </c>
      <c r="F106" s="544">
        <v>7767.9253499999995</v>
      </c>
      <c r="G106" s="544">
        <v>19319.554179999999</v>
      </c>
      <c r="H106" s="544">
        <v>11295.58734</v>
      </c>
      <c r="I106" s="544">
        <v>15777.702569999999</v>
      </c>
      <c r="J106" s="544">
        <v>11659.43944</v>
      </c>
      <c r="K106" s="544">
        <v>11718.907039999998</v>
      </c>
      <c r="L106" s="544">
        <v>6608.5579900000002</v>
      </c>
      <c r="M106" s="544">
        <v>5170.1446399999995</v>
      </c>
      <c r="N106" s="544">
        <v>15658.93367</v>
      </c>
      <c r="O106" s="544">
        <v>8424.4719100000002</v>
      </c>
      <c r="P106" s="544">
        <v>7339.8361799999993</v>
      </c>
      <c r="Q106" s="544">
        <v>872.13980000000004</v>
      </c>
      <c r="R106" s="544">
        <v>8315.8470899999993</v>
      </c>
      <c r="S106" s="544">
        <v>11365.38169</v>
      </c>
      <c r="T106" s="544">
        <v>5429.2571100000005</v>
      </c>
      <c r="U106" s="544">
        <v>8706.4215700000004</v>
      </c>
      <c r="V106" s="544">
        <v>12921.41433</v>
      </c>
      <c r="W106" s="544">
        <v>7649.9411799999998</v>
      </c>
      <c r="X106" s="544">
        <v>12516.1178</v>
      </c>
      <c r="Y106" s="544">
        <v>8585.3256899999997</v>
      </c>
      <c r="Z106" s="544">
        <v>15056.50633</v>
      </c>
      <c r="AA106" s="544">
        <v>4366.73063</v>
      </c>
      <c r="AB106" s="544">
        <v>30374.324649999999</v>
      </c>
      <c r="AC106" s="544">
        <v>13889.596019999999</v>
      </c>
      <c r="AD106" s="544">
        <v>942.45835999999997</v>
      </c>
      <c r="AE106" s="544">
        <v>23767.547340000001</v>
      </c>
      <c r="AF106" s="544">
        <v>391887.94743</v>
      </c>
      <c r="AG106" s="545">
        <v>0.10326126108001654</v>
      </c>
    </row>
    <row r="107" spans="1:33" s="1018" customFormat="1" ht="30" customHeight="1">
      <c r="A107" s="973" t="s">
        <v>810</v>
      </c>
      <c r="B107" s="544">
        <v>52892.404109999996</v>
      </c>
      <c r="C107" s="544">
        <v>34719.332270000006</v>
      </c>
      <c r="D107" s="544">
        <v>22622.112860000001</v>
      </c>
      <c r="E107" s="544">
        <v>2774.1730699999998</v>
      </c>
      <c r="F107" s="544">
        <v>9125.0919700000013</v>
      </c>
      <c r="G107" s="544">
        <v>19872.437710000002</v>
      </c>
      <c r="H107" s="544">
        <v>12899.98156</v>
      </c>
      <c r="I107" s="544">
        <v>20433.319930000001</v>
      </c>
      <c r="J107" s="544">
        <v>14965.935310000001</v>
      </c>
      <c r="K107" s="544">
        <v>12419.825339999999</v>
      </c>
      <c r="L107" s="544">
        <v>8084.0274300000001</v>
      </c>
      <c r="M107" s="544">
        <v>4132.56873</v>
      </c>
      <c r="N107" s="544">
        <v>14755.370640000001</v>
      </c>
      <c r="O107" s="544">
        <v>8117.5067199999994</v>
      </c>
      <c r="P107" s="544">
        <v>8099.7580699999999</v>
      </c>
      <c r="Q107" s="544">
        <v>880.62800000000004</v>
      </c>
      <c r="R107" s="544">
        <v>9222.12356</v>
      </c>
      <c r="S107" s="544">
        <v>12636.46825</v>
      </c>
      <c r="T107" s="544">
        <v>5480.7659199999998</v>
      </c>
      <c r="U107" s="544">
        <v>9577.5160500000002</v>
      </c>
      <c r="V107" s="544">
        <v>14063.248460000001</v>
      </c>
      <c r="W107" s="544">
        <v>7903.5587599999999</v>
      </c>
      <c r="X107" s="544">
        <v>12818.818539999998</v>
      </c>
      <c r="Y107" s="544">
        <v>10303.12924</v>
      </c>
      <c r="Z107" s="544">
        <v>18196.646989999997</v>
      </c>
      <c r="AA107" s="544">
        <v>6191.8368899999996</v>
      </c>
      <c r="AB107" s="544">
        <v>14665.789939999999</v>
      </c>
      <c r="AC107" s="544">
        <v>14572.94268</v>
      </c>
      <c r="AD107" s="544">
        <v>776.9709499999999</v>
      </c>
      <c r="AE107" s="544">
        <v>27801.813429999998</v>
      </c>
      <c r="AF107" s="544">
        <v>411006.10337999999</v>
      </c>
      <c r="AG107" s="545">
        <v>0.10829883599363149</v>
      </c>
    </row>
    <row r="108" spans="1:33" s="1018" customFormat="1" ht="30" customHeight="1">
      <c r="A108" s="973" t="s">
        <v>811</v>
      </c>
      <c r="B108" s="544">
        <v>19831.537350000002</v>
      </c>
      <c r="C108" s="544">
        <v>21477.65381</v>
      </c>
      <c r="D108" s="544">
        <v>13306.481039999999</v>
      </c>
      <c r="E108" s="544">
        <v>1687.7585800000002</v>
      </c>
      <c r="F108" s="544">
        <v>6373.0319900000004</v>
      </c>
      <c r="G108" s="544">
        <v>14136.250199999999</v>
      </c>
      <c r="H108" s="544">
        <v>10679.938320000001</v>
      </c>
      <c r="I108" s="544">
        <v>14425.550519999999</v>
      </c>
      <c r="J108" s="544">
        <v>11804.730240000001</v>
      </c>
      <c r="K108" s="544">
        <v>8769.4790599999997</v>
      </c>
      <c r="L108" s="544">
        <v>9460.2907200000009</v>
      </c>
      <c r="M108" s="544">
        <v>2971.4639900000002</v>
      </c>
      <c r="N108" s="544">
        <v>12586.985409999999</v>
      </c>
      <c r="O108" s="544">
        <v>7308.8449800000008</v>
      </c>
      <c r="P108" s="544">
        <v>5365.3186699999997</v>
      </c>
      <c r="Q108" s="544">
        <v>1226.97261</v>
      </c>
      <c r="R108" s="544">
        <v>6499.7488200000007</v>
      </c>
      <c r="S108" s="544">
        <v>10362.89819</v>
      </c>
      <c r="T108" s="544">
        <v>5573.8431100000007</v>
      </c>
      <c r="U108" s="544">
        <v>7823.1145099999994</v>
      </c>
      <c r="V108" s="544">
        <v>14819.09281</v>
      </c>
      <c r="W108" s="544">
        <v>5258.7750800000003</v>
      </c>
      <c r="X108" s="544">
        <v>10125.755080000001</v>
      </c>
      <c r="Y108" s="544">
        <v>7452.9131900000002</v>
      </c>
      <c r="Z108" s="544">
        <v>8262.1364599999997</v>
      </c>
      <c r="AA108" s="544">
        <v>4400.5638600000002</v>
      </c>
      <c r="AB108" s="544">
        <v>17556.555769999999</v>
      </c>
      <c r="AC108" s="544">
        <v>13014.27666</v>
      </c>
      <c r="AD108" s="544">
        <v>864.69620999999995</v>
      </c>
      <c r="AE108" s="544">
        <v>12004.46816</v>
      </c>
      <c r="AF108" s="544">
        <v>285431.12539999996</v>
      </c>
      <c r="AG108" s="545">
        <v>7.5210218006403609E-2</v>
      </c>
    </row>
    <row r="109" spans="1:33" s="1018" customFormat="1" ht="30" customHeight="1">
      <c r="A109" s="973" t="s">
        <v>812</v>
      </c>
      <c r="B109" s="544">
        <v>892.23221999999998</v>
      </c>
      <c r="C109" s="544">
        <v>1610.1945900000001</v>
      </c>
      <c r="D109" s="544">
        <v>512.49489000000005</v>
      </c>
      <c r="E109" s="544">
        <v>40.267319999999998</v>
      </c>
      <c r="F109" s="544">
        <v>233.24172000000002</v>
      </c>
      <c r="G109" s="544">
        <v>504.34724999999997</v>
      </c>
      <c r="H109" s="544">
        <v>383.99192999999997</v>
      </c>
      <c r="I109" s="544">
        <v>637.60691000000008</v>
      </c>
      <c r="J109" s="544">
        <v>544.80568000000005</v>
      </c>
      <c r="K109" s="544">
        <v>218.9607</v>
      </c>
      <c r="L109" s="544">
        <v>920.15595999999994</v>
      </c>
      <c r="M109" s="544">
        <v>123.90658000000001</v>
      </c>
      <c r="N109" s="544">
        <v>871.27958999999998</v>
      </c>
      <c r="O109" s="544">
        <v>331.62478000000004</v>
      </c>
      <c r="P109" s="544">
        <v>187.16065</v>
      </c>
      <c r="Q109" s="544">
        <v>31.7</v>
      </c>
      <c r="R109" s="544">
        <v>211.07007000000002</v>
      </c>
      <c r="S109" s="544">
        <v>432.42921999999999</v>
      </c>
      <c r="T109" s="544">
        <v>334.74771999999996</v>
      </c>
      <c r="U109" s="544">
        <v>530.94639000000006</v>
      </c>
      <c r="V109" s="544">
        <v>432.95259000000004</v>
      </c>
      <c r="W109" s="544">
        <v>207.37297000000001</v>
      </c>
      <c r="X109" s="544">
        <v>357.19534999999996</v>
      </c>
      <c r="Y109" s="544">
        <v>293.01607999999999</v>
      </c>
      <c r="Z109" s="544">
        <v>254.25092000000001</v>
      </c>
      <c r="AA109" s="544">
        <v>227.36293000000001</v>
      </c>
      <c r="AB109" s="544">
        <v>1066.2394099999999</v>
      </c>
      <c r="AC109" s="544">
        <v>693.09024999999997</v>
      </c>
      <c r="AD109" s="544">
        <v>77.65894999999999</v>
      </c>
      <c r="AE109" s="544">
        <v>590.13414</v>
      </c>
      <c r="AF109" s="544">
        <v>13752.437759999999</v>
      </c>
      <c r="AG109" s="545">
        <v>3.6237247798382431E-3</v>
      </c>
    </row>
    <row r="110" spans="1:33" s="1018" customFormat="1" ht="30" customHeight="1" thickBot="1">
      <c r="A110" s="973" t="s">
        <v>813</v>
      </c>
      <c r="B110" s="544">
        <v>306.66645</v>
      </c>
      <c r="C110" s="544">
        <v>302.35480999999999</v>
      </c>
      <c r="D110" s="544">
        <v>120.37258</v>
      </c>
      <c r="E110" s="544">
        <v>0</v>
      </c>
      <c r="F110" s="544">
        <v>67.424539999999993</v>
      </c>
      <c r="G110" s="544">
        <v>157.62772000000001</v>
      </c>
      <c r="H110" s="544">
        <v>66.997230000000002</v>
      </c>
      <c r="I110" s="544">
        <v>224.09704000000002</v>
      </c>
      <c r="J110" s="544">
        <v>96.448789999999988</v>
      </c>
      <c r="K110" s="544">
        <v>33.497690000000006</v>
      </c>
      <c r="L110" s="544">
        <v>499.72597999999999</v>
      </c>
      <c r="M110" s="544">
        <v>26.87378</v>
      </c>
      <c r="N110" s="544">
        <v>267.53514000000001</v>
      </c>
      <c r="O110" s="544">
        <v>92.238020000000006</v>
      </c>
      <c r="P110" s="544">
        <v>84.421199999999999</v>
      </c>
      <c r="Q110" s="544">
        <v>19.12</v>
      </c>
      <c r="R110" s="544">
        <v>88.506839999999997</v>
      </c>
      <c r="S110" s="544">
        <v>119.12805999999999</v>
      </c>
      <c r="T110" s="544">
        <v>108.76161999999999</v>
      </c>
      <c r="U110" s="544">
        <v>257.61788999999999</v>
      </c>
      <c r="V110" s="544">
        <v>0</v>
      </c>
      <c r="W110" s="544">
        <v>3.43</v>
      </c>
      <c r="X110" s="544">
        <v>88.287739999999999</v>
      </c>
      <c r="Y110" s="544">
        <v>5.6641300000000001</v>
      </c>
      <c r="Z110" s="544">
        <v>25.903269999999999</v>
      </c>
      <c r="AA110" s="544">
        <v>39.459569999999999</v>
      </c>
      <c r="AB110" s="544">
        <v>401.29421000000002</v>
      </c>
      <c r="AC110" s="544">
        <v>252.13114999999999</v>
      </c>
      <c r="AD110" s="544">
        <v>9.6022099999999995</v>
      </c>
      <c r="AE110" s="544">
        <v>132.59872000000001</v>
      </c>
      <c r="AF110" s="544">
        <v>3897.78638</v>
      </c>
      <c r="AG110" s="545">
        <v>1.0270546457446395E-3</v>
      </c>
    </row>
    <row r="111" spans="1:33" s="1018" customFormat="1" ht="35.25" customHeight="1" thickTop="1" thickBot="1">
      <c r="A111" s="972" t="s">
        <v>6</v>
      </c>
      <c r="B111" s="546">
        <v>895233.29880999995</v>
      </c>
      <c r="C111" s="546">
        <v>552377.09160000004</v>
      </c>
      <c r="D111" s="546">
        <v>323070.95887999999</v>
      </c>
      <c r="E111" s="546">
        <v>46724.539359999995</v>
      </c>
      <c r="F111" s="546">
        <v>109473.61248000001</v>
      </c>
      <c r="G111" s="546">
        <v>106550.51137000001</v>
      </c>
      <c r="H111" s="546">
        <v>107907.73075999999</v>
      </c>
      <c r="I111" s="546">
        <v>102230.48884999999</v>
      </c>
      <c r="J111" s="546">
        <v>93382.994180000009</v>
      </c>
      <c r="K111" s="546">
        <v>52460.036159999996</v>
      </c>
      <c r="L111" s="546">
        <v>39379.315810000007</v>
      </c>
      <c r="M111" s="546">
        <v>26593.521669999998</v>
      </c>
      <c r="N111" s="546">
        <v>83586.67757</v>
      </c>
      <c r="O111" s="546">
        <v>71078.525689999995</v>
      </c>
      <c r="P111" s="546">
        <v>41813.780019999991</v>
      </c>
      <c r="Q111" s="546">
        <v>25217.370719999999</v>
      </c>
      <c r="R111" s="546">
        <v>56314.270790000002</v>
      </c>
      <c r="S111" s="546">
        <v>67048.796260000003</v>
      </c>
      <c r="T111" s="546">
        <v>26779.564130000002</v>
      </c>
      <c r="U111" s="546">
        <v>64303.915889999997</v>
      </c>
      <c r="V111" s="546">
        <v>64744.141790000009</v>
      </c>
      <c r="W111" s="546">
        <v>60815.28959</v>
      </c>
      <c r="X111" s="546">
        <v>128751.68872999998</v>
      </c>
      <c r="Y111" s="546">
        <v>44517.640370000001</v>
      </c>
      <c r="Z111" s="546">
        <v>217312.89170000004</v>
      </c>
      <c r="AA111" s="546">
        <v>62074.325660000002</v>
      </c>
      <c r="AB111" s="546">
        <v>125665.77653999999</v>
      </c>
      <c r="AC111" s="546">
        <v>93636.226519999997</v>
      </c>
      <c r="AD111" s="546">
        <v>16898.639439999999</v>
      </c>
      <c r="AE111" s="546">
        <v>89167.375089999987</v>
      </c>
      <c r="AF111" s="546">
        <v>3795110.9964300003</v>
      </c>
      <c r="AG111" s="547">
        <v>0.99999999999999978</v>
      </c>
    </row>
    <row r="112" spans="1:33" s="1018" customFormat="1" ht="31.5" customHeight="1" thickTop="1" thickBot="1">
      <c r="A112" s="974" t="s">
        <v>814</v>
      </c>
      <c r="B112" s="545">
        <v>0.23589120309053713</v>
      </c>
      <c r="C112" s="545">
        <v>0.14554965378341037</v>
      </c>
      <c r="D112" s="545">
        <v>8.5128197616329962E-2</v>
      </c>
      <c r="E112" s="545">
        <v>1.2311771488094292E-2</v>
      </c>
      <c r="F112" s="545">
        <v>2.8845958018877463E-2</v>
      </c>
      <c r="G112" s="545">
        <v>2.8075729924692677E-2</v>
      </c>
      <c r="H112" s="545">
        <v>2.8433353032759002E-2</v>
      </c>
      <c r="I112" s="545">
        <v>2.6937417363067002E-2</v>
      </c>
      <c r="J112" s="545">
        <v>2.4606129904459682E-2</v>
      </c>
      <c r="K112" s="545">
        <v>1.3823057140976458E-2</v>
      </c>
      <c r="L112" s="545">
        <v>1.0376327819408575E-2</v>
      </c>
      <c r="M112" s="545">
        <v>7.0073106412476723E-3</v>
      </c>
      <c r="N112" s="545">
        <v>2.2024830801688974E-2</v>
      </c>
      <c r="O112" s="545">
        <v>1.8728971499611585E-2</v>
      </c>
      <c r="P112" s="545">
        <v>1.1017801602992256E-2</v>
      </c>
      <c r="Q112" s="545">
        <v>6.6446991257229559E-3</v>
      </c>
      <c r="R112" s="545">
        <v>1.4838636035408168E-2</v>
      </c>
      <c r="S112" s="545">
        <v>1.7667150268614467E-2</v>
      </c>
      <c r="T112" s="545">
        <v>7.0563322535733752E-3</v>
      </c>
      <c r="U112" s="545">
        <v>1.694388278774709E-2</v>
      </c>
      <c r="V112" s="545">
        <v>1.705988094970181E-2</v>
      </c>
      <c r="W112" s="545">
        <v>1.6024640556549719E-2</v>
      </c>
      <c r="X112" s="545">
        <v>3.3925671436517826E-2</v>
      </c>
      <c r="Y112" s="545">
        <v>1.173026043556487E-2</v>
      </c>
      <c r="Z112" s="545">
        <v>5.7261274282734489E-2</v>
      </c>
      <c r="AA112" s="545">
        <v>1.6356392663717165E-2</v>
      </c>
      <c r="AB112" s="545">
        <v>3.3112543126725874E-2</v>
      </c>
      <c r="AC112" s="545">
        <v>2.4672855842182768E-2</v>
      </c>
      <c r="AD112" s="545">
        <v>4.4527391836223697E-3</v>
      </c>
      <c r="AE112" s="545">
        <v>2.3495327323463874E-2</v>
      </c>
      <c r="AF112" s="545">
        <v>1</v>
      </c>
      <c r="AG112" s="545"/>
    </row>
    <row r="113" spans="1:33" s="1018" customFormat="1" ht="73.5" customHeight="1" thickTop="1" thickBot="1">
      <c r="A113" s="975" t="s">
        <v>822</v>
      </c>
      <c r="B113" s="1194" t="s">
        <v>860</v>
      </c>
      <c r="C113" s="1194" t="s">
        <v>861</v>
      </c>
      <c r="D113" s="1194" t="s">
        <v>862</v>
      </c>
      <c r="E113" s="1194" t="s">
        <v>863</v>
      </c>
      <c r="F113" s="1194" t="s">
        <v>864</v>
      </c>
      <c r="G113" s="1194" t="s">
        <v>865</v>
      </c>
      <c r="H113" s="1194" t="s">
        <v>866</v>
      </c>
      <c r="I113" s="1194" t="s">
        <v>867</v>
      </c>
      <c r="J113" s="1194" t="s">
        <v>868</v>
      </c>
      <c r="K113" s="1194" t="s">
        <v>869</v>
      </c>
      <c r="L113" s="1194" t="s">
        <v>870</v>
      </c>
      <c r="M113" s="1194" t="s">
        <v>871</v>
      </c>
      <c r="N113" s="1194" t="s">
        <v>872</v>
      </c>
      <c r="O113" s="1194" t="s">
        <v>873</v>
      </c>
      <c r="P113" s="1194" t="s">
        <v>874</v>
      </c>
      <c r="Q113" s="1194" t="s">
        <v>875</v>
      </c>
      <c r="R113" s="1194" t="s">
        <v>876</v>
      </c>
      <c r="S113" s="1194" t="s">
        <v>877</v>
      </c>
      <c r="T113" s="1194" t="s">
        <v>878</v>
      </c>
      <c r="U113" s="1194" t="s">
        <v>879</v>
      </c>
      <c r="V113" s="1194" t="s">
        <v>880</v>
      </c>
      <c r="W113" s="1194" t="s">
        <v>881</v>
      </c>
      <c r="X113" s="1194" t="s">
        <v>882</v>
      </c>
      <c r="Y113" s="1194" t="s">
        <v>883</v>
      </c>
      <c r="Z113" s="1194" t="s">
        <v>884</v>
      </c>
      <c r="AA113" s="1194" t="s">
        <v>885</v>
      </c>
      <c r="AB113" s="1194" t="s">
        <v>1432</v>
      </c>
      <c r="AC113" s="1194" t="s">
        <v>1454</v>
      </c>
      <c r="AD113" s="1194" t="s">
        <v>1501</v>
      </c>
      <c r="AE113" s="1194" t="s">
        <v>1502</v>
      </c>
      <c r="AF113" s="1194" t="s">
        <v>6</v>
      </c>
      <c r="AG113" s="1195" t="s">
        <v>711</v>
      </c>
    </row>
    <row r="114" spans="1:33" s="1018" customFormat="1" ht="42.75" customHeight="1" thickTop="1">
      <c r="A114" s="973" t="s">
        <v>800</v>
      </c>
      <c r="B114" s="544">
        <v>2</v>
      </c>
      <c r="C114" s="544">
        <v>1</v>
      </c>
      <c r="D114" s="544">
        <v>1</v>
      </c>
      <c r="E114" s="544">
        <v>0</v>
      </c>
      <c r="F114" s="544">
        <v>0</v>
      </c>
      <c r="G114" s="544">
        <v>0</v>
      </c>
      <c r="H114" s="544">
        <v>0</v>
      </c>
      <c r="I114" s="544">
        <v>0</v>
      </c>
      <c r="J114" s="544">
        <v>0</v>
      </c>
      <c r="K114" s="544">
        <v>0</v>
      </c>
      <c r="L114" s="544">
        <v>0</v>
      </c>
      <c r="M114" s="544">
        <v>0</v>
      </c>
      <c r="N114" s="544">
        <v>0</v>
      </c>
      <c r="O114" s="544">
        <v>0</v>
      </c>
      <c r="P114" s="544">
        <v>0</v>
      </c>
      <c r="Q114" s="544">
        <v>0</v>
      </c>
      <c r="R114" s="544">
        <v>0</v>
      </c>
      <c r="S114" s="544">
        <v>0</v>
      </c>
      <c r="T114" s="544">
        <v>0</v>
      </c>
      <c r="U114" s="544">
        <v>0</v>
      </c>
      <c r="V114" s="544">
        <v>0</v>
      </c>
      <c r="W114" s="544">
        <v>0</v>
      </c>
      <c r="X114" s="544">
        <v>0</v>
      </c>
      <c r="Y114" s="544">
        <v>0</v>
      </c>
      <c r="Z114" s="544">
        <v>0</v>
      </c>
      <c r="AA114" s="544">
        <v>0</v>
      </c>
      <c r="AB114" s="544">
        <v>0</v>
      </c>
      <c r="AC114" s="544">
        <v>0</v>
      </c>
      <c r="AD114" s="544">
        <v>0</v>
      </c>
      <c r="AE114" s="544">
        <v>0</v>
      </c>
      <c r="AF114" s="544">
        <v>4</v>
      </c>
      <c r="AG114" s="545">
        <v>9.9036866473544775E-5</v>
      </c>
    </row>
    <row r="115" spans="1:33" s="1018" customFormat="1" ht="30.75" customHeight="1">
      <c r="A115" s="973" t="s">
        <v>801</v>
      </c>
      <c r="B115" s="544">
        <v>5</v>
      </c>
      <c r="C115" s="544">
        <v>1</v>
      </c>
      <c r="D115" s="544">
        <v>0</v>
      </c>
      <c r="E115" s="544">
        <v>0</v>
      </c>
      <c r="F115" s="544">
        <v>1</v>
      </c>
      <c r="G115" s="544">
        <v>0</v>
      </c>
      <c r="H115" s="544">
        <v>0</v>
      </c>
      <c r="I115" s="544">
        <v>0</v>
      </c>
      <c r="J115" s="544">
        <v>0</v>
      </c>
      <c r="K115" s="544">
        <v>0</v>
      </c>
      <c r="L115" s="544">
        <v>0</v>
      </c>
      <c r="M115" s="544">
        <v>0</v>
      </c>
      <c r="N115" s="544">
        <v>0</v>
      </c>
      <c r="O115" s="544">
        <v>0</v>
      </c>
      <c r="P115" s="544">
        <v>0</v>
      </c>
      <c r="Q115" s="544">
        <v>0</v>
      </c>
      <c r="R115" s="544">
        <v>0</v>
      </c>
      <c r="S115" s="544">
        <v>0</v>
      </c>
      <c r="T115" s="544">
        <v>0</v>
      </c>
      <c r="U115" s="544">
        <v>0</v>
      </c>
      <c r="V115" s="544">
        <v>0</v>
      </c>
      <c r="W115" s="544">
        <v>0</v>
      </c>
      <c r="X115" s="544">
        <v>0</v>
      </c>
      <c r="Y115" s="544">
        <v>0</v>
      </c>
      <c r="Z115" s="544">
        <v>1</v>
      </c>
      <c r="AA115" s="544">
        <v>0</v>
      </c>
      <c r="AB115" s="544">
        <v>0</v>
      </c>
      <c r="AC115" s="544">
        <v>0</v>
      </c>
      <c r="AD115" s="544">
        <v>0</v>
      </c>
      <c r="AE115" s="544">
        <v>0</v>
      </c>
      <c r="AF115" s="544">
        <v>8</v>
      </c>
      <c r="AG115" s="545">
        <v>1.9807373294708955E-4</v>
      </c>
    </row>
    <row r="116" spans="1:33" s="1018" customFormat="1" ht="30.75" customHeight="1">
      <c r="A116" s="973" t="s">
        <v>802</v>
      </c>
      <c r="B116" s="544">
        <v>13</v>
      </c>
      <c r="C116" s="544">
        <v>10</v>
      </c>
      <c r="D116" s="544">
        <v>3</v>
      </c>
      <c r="E116" s="544">
        <v>0</v>
      </c>
      <c r="F116" s="544">
        <v>0</v>
      </c>
      <c r="G116" s="544">
        <v>0</v>
      </c>
      <c r="H116" s="544">
        <v>0</v>
      </c>
      <c r="I116" s="544">
        <v>0</v>
      </c>
      <c r="J116" s="544">
        <v>0</v>
      </c>
      <c r="K116" s="544">
        <v>0</v>
      </c>
      <c r="L116" s="544">
        <v>0</v>
      </c>
      <c r="M116" s="544">
        <v>0</v>
      </c>
      <c r="N116" s="544">
        <v>0</v>
      </c>
      <c r="O116" s="544">
        <v>1</v>
      </c>
      <c r="P116" s="544">
        <v>0</v>
      </c>
      <c r="Q116" s="544">
        <v>0</v>
      </c>
      <c r="R116" s="544">
        <v>0</v>
      </c>
      <c r="S116" s="544">
        <v>0</v>
      </c>
      <c r="T116" s="544">
        <v>0</v>
      </c>
      <c r="U116" s="544">
        <v>2</v>
      </c>
      <c r="V116" s="544">
        <v>1</v>
      </c>
      <c r="W116" s="544">
        <v>0</v>
      </c>
      <c r="X116" s="544">
        <v>1</v>
      </c>
      <c r="Y116" s="544">
        <v>0</v>
      </c>
      <c r="Z116" s="544">
        <v>4</v>
      </c>
      <c r="AA116" s="544">
        <v>2</v>
      </c>
      <c r="AB116" s="544">
        <v>0</v>
      </c>
      <c r="AC116" s="544">
        <v>0</v>
      </c>
      <c r="AD116" s="544">
        <v>0</v>
      </c>
      <c r="AE116" s="544">
        <v>0</v>
      </c>
      <c r="AF116" s="544">
        <v>37</v>
      </c>
      <c r="AG116" s="545">
        <v>9.1609101488028923E-4</v>
      </c>
    </row>
    <row r="117" spans="1:33" s="1018" customFormat="1" ht="30.75" customHeight="1">
      <c r="A117" s="973" t="s">
        <v>803</v>
      </c>
      <c r="B117" s="544">
        <v>80</v>
      </c>
      <c r="C117" s="544">
        <v>39</v>
      </c>
      <c r="D117" s="544">
        <v>17</v>
      </c>
      <c r="E117" s="544">
        <v>3</v>
      </c>
      <c r="F117" s="544">
        <v>8</v>
      </c>
      <c r="G117" s="544">
        <v>4</v>
      </c>
      <c r="H117" s="544">
        <v>8</v>
      </c>
      <c r="I117" s="544">
        <v>4</v>
      </c>
      <c r="J117" s="544">
        <v>8</v>
      </c>
      <c r="K117" s="544">
        <v>0</v>
      </c>
      <c r="L117" s="544">
        <v>1</v>
      </c>
      <c r="M117" s="544">
        <v>0</v>
      </c>
      <c r="N117" s="544">
        <v>2</v>
      </c>
      <c r="O117" s="544">
        <v>4</v>
      </c>
      <c r="P117" s="544">
        <v>1</v>
      </c>
      <c r="Q117" s="544">
        <v>0</v>
      </c>
      <c r="R117" s="544">
        <v>1</v>
      </c>
      <c r="S117" s="544">
        <v>1</v>
      </c>
      <c r="T117" s="544">
        <v>0</v>
      </c>
      <c r="U117" s="544">
        <v>1</v>
      </c>
      <c r="V117" s="544">
        <v>0</v>
      </c>
      <c r="W117" s="544">
        <v>2</v>
      </c>
      <c r="X117" s="544">
        <v>6</v>
      </c>
      <c r="Y117" s="544">
        <v>0</v>
      </c>
      <c r="Z117" s="544">
        <v>20</v>
      </c>
      <c r="AA117" s="544">
        <v>3</v>
      </c>
      <c r="AB117" s="544">
        <v>5</v>
      </c>
      <c r="AC117" s="544">
        <v>1</v>
      </c>
      <c r="AD117" s="544">
        <v>1</v>
      </c>
      <c r="AE117" s="544">
        <v>1</v>
      </c>
      <c r="AF117" s="544">
        <v>221</v>
      </c>
      <c r="AG117" s="545">
        <v>5.4717868726633489E-3</v>
      </c>
    </row>
    <row r="118" spans="1:33" s="1018" customFormat="1" ht="30.75" customHeight="1">
      <c r="A118" s="973" t="s">
        <v>804</v>
      </c>
      <c r="B118" s="544">
        <v>197</v>
      </c>
      <c r="C118" s="544">
        <v>73</v>
      </c>
      <c r="D118" s="544">
        <v>38</v>
      </c>
      <c r="E118" s="544">
        <v>5</v>
      </c>
      <c r="F118" s="544">
        <v>16</v>
      </c>
      <c r="G118" s="544">
        <v>9</v>
      </c>
      <c r="H118" s="544">
        <v>19</v>
      </c>
      <c r="I118" s="544">
        <v>8</v>
      </c>
      <c r="J118" s="544">
        <v>10</v>
      </c>
      <c r="K118" s="544">
        <v>1</v>
      </c>
      <c r="L118" s="544">
        <v>1</v>
      </c>
      <c r="M118" s="544">
        <v>0</v>
      </c>
      <c r="N118" s="544">
        <v>3</v>
      </c>
      <c r="O118" s="544">
        <v>6</v>
      </c>
      <c r="P118" s="544">
        <v>1</v>
      </c>
      <c r="Q118" s="544">
        <v>7</v>
      </c>
      <c r="R118" s="544">
        <v>6</v>
      </c>
      <c r="S118" s="544">
        <v>1</v>
      </c>
      <c r="T118" s="544">
        <v>0</v>
      </c>
      <c r="U118" s="544">
        <v>5</v>
      </c>
      <c r="V118" s="544">
        <v>0</v>
      </c>
      <c r="W118" s="544">
        <v>9</v>
      </c>
      <c r="X118" s="544">
        <v>19</v>
      </c>
      <c r="Y118" s="544">
        <v>0</v>
      </c>
      <c r="Z118" s="544">
        <v>29</v>
      </c>
      <c r="AA118" s="544">
        <v>16</v>
      </c>
      <c r="AB118" s="544">
        <v>7</v>
      </c>
      <c r="AC118" s="544">
        <v>8</v>
      </c>
      <c r="AD118" s="544">
        <v>2</v>
      </c>
      <c r="AE118" s="544">
        <v>2</v>
      </c>
      <c r="AF118" s="544">
        <v>498</v>
      </c>
      <c r="AG118" s="545">
        <v>1.2330089875956326E-2</v>
      </c>
    </row>
    <row r="119" spans="1:33" s="1018" customFormat="1" ht="30.75" customHeight="1">
      <c r="A119" s="973" t="s">
        <v>805</v>
      </c>
      <c r="B119" s="544">
        <v>251</v>
      </c>
      <c r="C119" s="544">
        <v>220</v>
      </c>
      <c r="D119" s="544">
        <v>117</v>
      </c>
      <c r="E119" s="544">
        <v>30</v>
      </c>
      <c r="F119" s="544">
        <v>44</v>
      </c>
      <c r="G119" s="544">
        <v>21</v>
      </c>
      <c r="H119" s="544">
        <v>26</v>
      </c>
      <c r="I119" s="544">
        <v>19</v>
      </c>
      <c r="J119" s="544">
        <v>18</v>
      </c>
      <c r="K119" s="544">
        <v>4</v>
      </c>
      <c r="L119" s="544">
        <v>3</v>
      </c>
      <c r="M119" s="544">
        <v>8</v>
      </c>
      <c r="N119" s="544">
        <v>17</v>
      </c>
      <c r="O119" s="544">
        <v>26</v>
      </c>
      <c r="P119" s="544">
        <v>7</v>
      </c>
      <c r="Q119" s="544">
        <v>16</v>
      </c>
      <c r="R119" s="544">
        <v>13</v>
      </c>
      <c r="S119" s="544">
        <v>12</v>
      </c>
      <c r="T119" s="544">
        <v>6</v>
      </c>
      <c r="U119" s="544">
        <v>9</v>
      </c>
      <c r="V119" s="544">
        <v>7</v>
      </c>
      <c r="W119" s="544">
        <v>16</v>
      </c>
      <c r="X119" s="544">
        <v>53</v>
      </c>
      <c r="Y119" s="544">
        <v>6</v>
      </c>
      <c r="Z119" s="544">
        <v>61</v>
      </c>
      <c r="AA119" s="544">
        <v>17</v>
      </c>
      <c r="AB119" s="544">
        <v>20</v>
      </c>
      <c r="AC119" s="544">
        <v>19</v>
      </c>
      <c r="AD119" s="544">
        <v>5</v>
      </c>
      <c r="AE119" s="544">
        <v>6</v>
      </c>
      <c r="AF119" s="544">
        <v>1077</v>
      </c>
      <c r="AG119" s="545">
        <v>2.6665676298001931E-2</v>
      </c>
    </row>
    <row r="120" spans="1:33" s="1018" customFormat="1" ht="30.75" customHeight="1">
      <c r="A120" s="973" t="s">
        <v>806</v>
      </c>
      <c r="B120" s="544">
        <v>270</v>
      </c>
      <c r="C120" s="544">
        <v>226</v>
      </c>
      <c r="D120" s="544">
        <v>168</v>
      </c>
      <c r="E120" s="544">
        <v>27</v>
      </c>
      <c r="F120" s="544">
        <v>36</v>
      </c>
      <c r="G120" s="544">
        <v>35</v>
      </c>
      <c r="H120" s="544">
        <v>39</v>
      </c>
      <c r="I120" s="544">
        <v>41</v>
      </c>
      <c r="J120" s="544">
        <v>33</v>
      </c>
      <c r="K120" s="544">
        <v>16</v>
      </c>
      <c r="L120" s="544">
        <v>11</v>
      </c>
      <c r="M120" s="544">
        <v>13</v>
      </c>
      <c r="N120" s="544">
        <v>37</v>
      </c>
      <c r="O120" s="544">
        <v>30</v>
      </c>
      <c r="P120" s="544">
        <v>23</v>
      </c>
      <c r="Q120" s="544">
        <v>17</v>
      </c>
      <c r="R120" s="544">
        <v>25</v>
      </c>
      <c r="S120" s="544">
        <v>31</v>
      </c>
      <c r="T120" s="544">
        <v>11</v>
      </c>
      <c r="U120" s="544">
        <v>22</v>
      </c>
      <c r="V120" s="544">
        <v>12</v>
      </c>
      <c r="W120" s="544">
        <v>27</v>
      </c>
      <c r="X120" s="544">
        <v>51</v>
      </c>
      <c r="Y120" s="544">
        <v>21</v>
      </c>
      <c r="Z120" s="544">
        <v>84</v>
      </c>
      <c r="AA120" s="544">
        <v>13</v>
      </c>
      <c r="AB120" s="544">
        <v>44</v>
      </c>
      <c r="AC120" s="544">
        <v>34</v>
      </c>
      <c r="AD120" s="544">
        <v>16</v>
      </c>
      <c r="AE120" s="544">
        <v>13</v>
      </c>
      <c r="AF120" s="544">
        <v>1426</v>
      </c>
      <c r="AG120" s="545">
        <v>3.5306642897818714E-2</v>
      </c>
    </row>
    <row r="121" spans="1:33" s="1018" customFormat="1" ht="30.75" customHeight="1">
      <c r="A121" s="973" t="s">
        <v>807</v>
      </c>
      <c r="B121" s="544">
        <v>166</v>
      </c>
      <c r="C121" s="544">
        <v>303</v>
      </c>
      <c r="D121" s="544">
        <v>229</v>
      </c>
      <c r="E121" s="544">
        <v>21</v>
      </c>
      <c r="F121" s="544">
        <v>59</v>
      </c>
      <c r="G121" s="544">
        <v>69</v>
      </c>
      <c r="H121" s="544">
        <v>57</v>
      </c>
      <c r="I121" s="544">
        <v>72</v>
      </c>
      <c r="J121" s="544">
        <v>55</v>
      </c>
      <c r="K121" s="544">
        <v>41</v>
      </c>
      <c r="L121" s="544">
        <v>28</v>
      </c>
      <c r="M121" s="544">
        <v>30</v>
      </c>
      <c r="N121" s="544">
        <v>54</v>
      </c>
      <c r="O121" s="544">
        <v>52</v>
      </c>
      <c r="P121" s="544">
        <v>33</v>
      </c>
      <c r="Q121" s="544">
        <v>23</v>
      </c>
      <c r="R121" s="544">
        <v>43</v>
      </c>
      <c r="S121" s="544">
        <v>70</v>
      </c>
      <c r="T121" s="544">
        <v>16</v>
      </c>
      <c r="U121" s="544">
        <v>50</v>
      </c>
      <c r="V121" s="544">
        <v>54</v>
      </c>
      <c r="W121" s="544">
        <v>49</v>
      </c>
      <c r="X121" s="544">
        <v>70</v>
      </c>
      <c r="Y121" s="544">
        <v>35</v>
      </c>
      <c r="Z121" s="544">
        <v>130</v>
      </c>
      <c r="AA121" s="544">
        <v>28</v>
      </c>
      <c r="AB121" s="544">
        <v>87</v>
      </c>
      <c r="AC121" s="544">
        <v>95</v>
      </c>
      <c r="AD121" s="544">
        <v>15</v>
      </c>
      <c r="AE121" s="544">
        <v>54</v>
      </c>
      <c r="AF121" s="544">
        <v>2088</v>
      </c>
      <c r="AG121" s="545">
        <v>5.169724429919037E-2</v>
      </c>
    </row>
    <row r="122" spans="1:33" s="1018" customFormat="1" ht="30.75" customHeight="1">
      <c r="A122" s="973" t="s">
        <v>808</v>
      </c>
      <c r="B122" s="544">
        <v>141</v>
      </c>
      <c r="C122" s="544">
        <v>211</v>
      </c>
      <c r="D122" s="544">
        <v>143</v>
      </c>
      <c r="E122" s="544">
        <v>23</v>
      </c>
      <c r="F122" s="544">
        <v>32</v>
      </c>
      <c r="G122" s="544">
        <v>51</v>
      </c>
      <c r="H122" s="544">
        <v>49</v>
      </c>
      <c r="I122" s="544">
        <v>51</v>
      </c>
      <c r="J122" s="544">
        <v>41</v>
      </c>
      <c r="K122" s="544">
        <v>45</v>
      </c>
      <c r="L122" s="544">
        <v>22</v>
      </c>
      <c r="M122" s="544">
        <v>19</v>
      </c>
      <c r="N122" s="544">
        <v>59</v>
      </c>
      <c r="O122" s="544">
        <v>15</v>
      </c>
      <c r="P122" s="544">
        <v>30</v>
      </c>
      <c r="Q122" s="544">
        <v>10</v>
      </c>
      <c r="R122" s="544">
        <v>34</v>
      </c>
      <c r="S122" s="544">
        <v>40</v>
      </c>
      <c r="T122" s="544">
        <v>15</v>
      </c>
      <c r="U122" s="544">
        <v>42</v>
      </c>
      <c r="V122" s="544">
        <v>32</v>
      </c>
      <c r="W122" s="544">
        <v>33</v>
      </c>
      <c r="X122" s="544">
        <v>53</v>
      </c>
      <c r="Y122" s="544">
        <v>34</v>
      </c>
      <c r="Z122" s="544">
        <v>99</v>
      </c>
      <c r="AA122" s="544">
        <v>22</v>
      </c>
      <c r="AB122" s="544">
        <v>89</v>
      </c>
      <c r="AC122" s="544">
        <v>61</v>
      </c>
      <c r="AD122" s="544">
        <v>7</v>
      </c>
      <c r="AE122" s="544">
        <v>54</v>
      </c>
      <c r="AF122" s="544">
        <v>1557</v>
      </c>
      <c r="AG122" s="545">
        <v>3.8550100274827304E-2</v>
      </c>
    </row>
    <row r="123" spans="1:33" s="1018" customFormat="1" ht="30.75" customHeight="1">
      <c r="A123" s="973" t="s">
        <v>809</v>
      </c>
      <c r="B123" s="544">
        <v>481</v>
      </c>
      <c r="C123" s="544">
        <v>456</v>
      </c>
      <c r="D123" s="544">
        <v>255</v>
      </c>
      <c r="E123" s="544">
        <v>38</v>
      </c>
      <c r="F123" s="544">
        <v>95</v>
      </c>
      <c r="G123" s="544">
        <v>234</v>
      </c>
      <c r="H123" s="544">
        <v>135</v>
      </c>
      <c r="I123" s="544">
        <v>189</v>
      </c>
      <c r="J123" s="544">
        <v>141</v>
      </c>
      <c r="K123" s="544">
        <v>145</v>
      </c>
      <c r="L123" s="544">
        <v>76</v>
      </c>
      <c r="M123" s="544">
        <v>61</v>
      </c>
      <c r="N123" s="544">
        <v>180</v>
      </c>
      <c r="O123" s="544">
        <v>99</v>
      </c>
      <c r="P123" s="544">
        <v>85</v>
      </c>
      <c r="Q123" s="544">
        <v>10</v>
      </c>
      <c r="R123" s="544">
        <v>99</v>
      </c>
      <c r="S123" s="544">
        <v>133</v>
      </c>
      <c r="T123" s="544">
        <v>62</v>
      </c>
      <c r="U123" s="544">
        <v>101</v>
      </c>
      <c r="V123" s="544">
        <v>149</v>
      </c>
      <c r="W123" s="544">
        <v>90</v>
      </c>
      <c r="X123" s="544">
        <v>145</v>
      </c>
      <c r="Y123" s="544">
        <v>100</v>
      </c>
      <c r="Z123" s="544">
        <v>179</v>
      </c>
      <c r="AA123" s="544">
        <v>52</v>
      </c>
      <c r="AB123" s="544">
        <v>382</v>
      </c>
      <c r="AC123" s="544">
        <v>165</v>
      </c>
      <c r="AD123" s="544">
        <v>11</v>
      </c>
      <c r="AE123" s="544">
        <v>292</v>
      </c>
      <c r="AF123" s="544">
        <v>4640</v>
      </c>
      <c r="AG123" s="545">
        <v>0.11488276510931195</v>
      </c>
    </row>
    <row r="124" spans="1:33" s="1018" customFormat="1" ht="30.75" customHeight="1">
      <c r="A124" s="973" t="s">
        <v>810</v>
      </c>
      <c r="B124" s="544">
        <v>1050</v>
      </c>
      <c r="C124" s="544">
        <v>698</v>
      </c>
      <c r="D124" s="544">
        <v>438</v>
      </c>
      <c r="E124" s="544">
        <v>54</v>
      </c>
      <c r="F124" s="544">
        <v>187</v>
      </c>
      <c r="G124" s="544">
        <v>408</v>
      </c>
      <c r="H124" s="544">
        <v>272</v>
      </c>
      <c r="I124" s="544">
        <v>425</v>
      </c>
      <c r="J124" s="544">
        <v>312</v>
      </c>
      <c r="K124" s="544">
        <v>258</v>
      </c>
      <c r="L124" s="544">
        <v>169</v>
      </c>
      <c r="M124" s="544">
        <v>86</v>
      </c>
      <c r="N124" s="544">
        <v>305</v>
      </c>
      <c r="O124" s="544">
        <v>168</v>
      </c>
      <c r="P124" s="544">
        <v>170</v>
      </c>
      <c r="Q124" s="544">
        <v>19</v>
      </c>
      <c r="R124" s="544">
        <v>189</v>
      </c>
      <c r="S124" s="544">
        <v>248</v>
      </c>
      <c r="T124" s="544">
        <v>114</v>
      </c>
      <c r="U124" s="544">
        <v>197</v>
      </c>
      <c r="V124" s="544">
        <v>295</v>
      </c>
      <c r="W124" s="544">
        <v>163</v>
      </c>
      <c r="X124" s="544">
        <v>263</v>
      </c>
      <c r="Y124" s="544">
        <v>214</v>
      </c>
      <c r="Z124" s="544">
        <v>362</v>
      </c>
      <c r="AA124" s="544">
        <v>133</v>
      </c>
      <c r="AB124" s="544">
        <v>309</v>
      </c>
      <c r="AC124" s="544">
        <v>302</v>
      </c>
      <c r="AD124" s="544">
        <v>16</v>
      </c>
      <c r="AE124" s="544">
        <v>583</v>
      </c>
      <c r="AF124" s="544">
        <v>8407</v>
      </c>
      <c r="AG124" s="545">
        <v>0.20815073411077273</v>
      </c>
    </row>
    <row r="125" spans="1:33" s="1018" customFormat="1" ht="30.75" customHeight="1">
      <c r="A125" s="973" t="s">
        <v>811</v>
      </c>
      <c r="B125" s="544">
        <v>1035</v>
      </c>
      <c r="C125" s="544">
        <v>1124</v>
      </c>
      <c r="D125" s="544">
        <v>684</v>
      </c>
      <c r="E125" s="544">
        <v>89</v>
      </c>
      <c r="F125" s="544">
        <v>357</v>
      </c>
      <c r="G125" s="544">
        <v>765</v>
      </c>
      <c r="H125" s="544">
        <v>567</v>
      </c>
      <c r="I125" s="544">
        <v>780</v>
      </c>
      <c r="J125" s="544">
        <v>618</v>
      </c>
      <c r="K125" s="544">
        <v>452</v>
      </c>
      <c r="L125" s="544">
        <v>563</v>
      </c>
      <c r="M125" s="544">
        <v>161</v>
      </c>
      <c r="N125" s="544">
        <v>726</v>
      </c>
      <c r="O125" s="544">
        <v>409</v>
      </c>
      <c r="P125" s="544">
        <v>305</v>
      </c>
      <c r="Q125" s="544">
        <v>60</v>
      </c>
      <c r="R125" s="544">
        <v>351</v>
      </c>
      <c r="S125" s="544">
        <v>550</v>
      </c>
      <c r="T125" s="544">
        <v>317</v>
      </c>
      <c r="U125" s="544">
        <v>439</v>
      </c>
      <c r="V125" s="544">
        <v>1007</v>
      </c>
      <c r="W125" s="544">
        <v>293</v>
      </c>
      <c r="X125" s="544">
        <v>541</v>
      </c>
      <c r="Y125" s="544">
        <v>404</v>
      </c>
      <c r="Z125" s="544">
        <v>424</v>
      </c>
      <c r="AA125" s="544">
        <v>245</v>
      </c>
      <c r="AB125" s="544">
        <v>1060</v>
      </c>
      <c r="AC125" s="544">
        <v>764</v>
      </c>
      <c r="AD125" s="544">
        <v>46</v>
      </c>
      <c r="AE125" s="544">
        <v>668</v>
      </c>
      <c r="AF125" s="544">
        <v>15804</v>
      </c>
      <c r="AG125" s="545">
        <v>0.39129465943697539</v>
      </c>
    </row>
    <row r="126" spans="1:33" s="1018" customFormat="1" ht="30.75" customHeight="1">
      <c r="A126" s="973" t="s">
        <v>812</v>
      </c>
      <c r="B126" s="544">
        <v>178</v>
      </c>
      <c r="C126" s="544">
        <v>328</v>
      </c>
      <c r="D126" s="544">
        <v>99</v>
      </c>
      <c r="E126" s="544">
        <v>9</v>
      </c>
      <c r="F126" s="544">
        <v>46</v>
      </c>
      <c r="G126" s="544">
        <v>98</v>
      </c>
      <c r="H126" s="544">
        <v>80</v>
      </c>
      <c r="I126" s="544">
        <v>125</v>
      </c>
      <c r="J126" s="544">
        <v>111</v>
      </c>
      <c r="K126" s="544">
        <v>41</v>
      </c>
      <c r="L126" s="544">
        <v>182</v>
      </c>
      <c r="M126" s="544">
        <v>24</v>
      </c>
      <c r="N126" s="544">
        <v>172</v>
      </c>
      <c r="O126" s="544">
        <v>64</v>
      </c>
      <c r="P126" s="544">
        <v>37</v>
      </c>
      <c r="Q126" s="544">
        <v>6</v>
      </c>
      <c r="R126" s="544">
        <v>40</v>
      </c>
      <c r="S126" s="544">
        <v>82</v>
      </c>
      <c r="T126" s="544">
        <v>66</v>
      </c>
      <c r="U126" s="544">
        <v>107</v>
      </c>
      <c r="V126" s="544">
        <v>89</v>
      </c>
      <c r="W126" s="544">
        <v>41</v>
      </c>
      <c r="X126" s="544">
        <v>70</v>
      </c>
      <c r="Y126" s="544">
        <v>54</v>
      </c>
      <c r="Z126" s="544">
        <v>48</v>
      </c>
      <c r="AA126" s="544">
        <v>44</v>
      </c>
      <c r="AB126" s="544">
        <v>215</v>
      </c>
      <c r="AC126" s="544">
        <v>141</v>
      </c>
      <c r="AD126" s="544">
        <v>15</v>
      </c>
      <c r="AE126" s="544">
        <v>115</v>
      </c>
      <c r="AF126" s="544">
        <v>2727</v>
      </c>
      <c r="AG126" s="545">
        <v>6.7518383718339153E-2</v>
      </c>
    </row>
    <row r="127" spans="1:33" s="1018" customFormat="1" ht="30.75" customHeight="1" thickBot="1">
      <c r="A127" s="973" t="s">
        <v>813</v>
      </c>
      <c r="B127" s="544">
        <v>132</v>
      </c>
      <c r="C127" s="544">
        <v>124</v>
      </c>
      <c r="D127" s="544">
        <v>47</v>
      </c>
      <c r="E127" s="544">
        <v>0</v>
      </c>
      <c r="F127" s="544">
        <v>35</v>
      </c>
      <c r="G127" s="544">
        <v>75</v>
      </c>
      <c r="H127" s="544">
        <v>26</v>
      </c>
      <c r="I127" s="544">
        <v>114</v>
      </c>
      <c r="J127" s="544">
        <v>37</v>
      </c>
      <c r="K127" s="544">
        <v>17</v>
      </c>
      <c r="L127" s="544">
        <v>332</v>
      </c>
      <c r="M127" s="544">
        <v>10</v>
      </c>
      <c r="N127" s="544">
        <v>140</v>
      </c>
      <c r="O127" s="544">
        <v>50</v>
      </c>
      <c r="P127" s="544">
        <v>39</v>
      </c>
      <c r="Q127" s="544">
        <v>9</v>
      </c>
      <c r="R127" s="544">
        <v>38</v>
      </c>
      <c r="S127" s="544">
        <v>57</v>
      </c>
      <c r="T127" s="544">
        <v>51</v>
      </c>
      <c r="U127" s="544">
        <v>154</v>
      </c>
      <c r="V127" s="544">
        <v>0</v>
      </c>
      <c r="W127" s="544">
        <v>1</v>
      </c>
      <c r="X127" s="544">
        <v>34</v>
      </c>
      <c r="Y127" s="544">
        <v>2</v>
      </c>
      <c r="Z127" s="544">
        <v>10</v>
      </c>
      <c r="AA127" s="544">
        <v>13</v>
      </c>
      <c r="AB127" s="544">
        <v>185</v>
      </c>
      <c r="AC127" s="544">
        <v>110</v>
      </c>
      <c r="AD127" s="544">
        <v>4</v>
      </c>
      <c r="AE127" s="544">
        <v>49</v>
      </c>
      <c r="AF127" s="544">
        <v>1895</v>
      </c>
      <c r="AG127" s="545">
        <v>4.6918715491841838E-2</v>
      </c>
    </row>
    <row r="128" spans="1:33" s="1018" customFormat="1" ht="48.75" customHeight="1" thickTop="1" thickBot="1">
      <c r="A128" s="972" t="s">
        <v>6</v>
      </c>
      <c r="B128" s="546">
        <v>4001</v>
      </c>
      <c r="C128" s="546">
        <v>3814</v>
      </c>
      <c r="D128" s="546">
        <v>2239</v>
      </c>
      <c r="E128" s="546">
        <v>299</v>
      </c>
      <c r="F128" s="546">
        <v>916</v>
      </c>
      <c r="G128" s="546">
        <v>1769</v>
      </c>
      <c r="H128" s="546">
        <v>1278</v>
      </c>
      <c r="I128" s="546">
        <v>1828</v>
      </c>
      <c r="J128" s="546">
        <v>1384</v>
      </c>
      <c r="K128" s="546">
        <v>1020</v>
      </c>
      <c r="L128" s="546">
        <v>1388</v>
      </c>
      <c r="M128" s="546">
        <v>412</v>
      </c>
      <c r="N128" s="546">
        <v>1695</v>
      </c>
      <c r="O128" s="546">
        <v>924</v>
      </c>
      <c r="P128" s="546">
        <v>731</v>
      </c>
      <c r="Q128" s="546">
        <v>177</v>
      </c>
      <c r="R128" s="546">
        <v>839</v>
      </c>
      <c r="S128" s="546">
        <v>1225</v>
      </c>
      <c r="T128" s="546">
        <v>658</v>
      </c>
      <c r="U128" s="546">
        <v>1129</v>
      </c>
      <c r="V128" s="546">
        <v>1646</v>
      </c>
      <c r="W128" s="546">
        <v>724</v>
      </c>
      <c r="X128" s="546">
        <v>1306</v>
      </c>
      <c r="Y128" s="546">
        <v>870</v>
      </c>
      <c r="Z128" s="546">
        <v>1451</v>
      </c>
      <c r="AA128" s="546">
        <v>588</v>
      </c>
      <c r="AB128" s="546">
        <v>2403</v>
      </c>
      <c r="AC128" s="546">
        <v>1700</v>
      </c>
      <c r="AD128" s="546">
        <v>138</v>
      </c>
      <c r="AE128" s="546">
        <v>1837</v>
      </c>
      <c r="AF128" s="546">
        <v>40389</v>
      </c>
      <c r="AG128" s="547">
        <v>0.99999999999999989</v>
      </c>
    </row>
    <row r="129" spans="1:33" s="1018" customFormat="1" ht="24" customHeight="1" thickTop="1">
      <c r="A129" s="976" t="s">
        <v>814</v>
      </c>
      <c r="B129" s="545">
        <v>9.9061625690163163E-2</v>
      </c>
      <c r="C129" s="545">
        <v>9.4431652182524944E-2</v>
      </c>
      <c r="D129" s="545">
        <v>5.5435886008566686E-2</v>
      </c>
      <c r="E129" s="545">
        <v>7.4030057688974724E-3</v>
      </c>
      <c r="F129" s="545">
        <v>2.2679442422441753E-2</v>
      </c>
      <c r="G129" s="545">
        <v>4.379905419792518E-2</v>
      </c>
      <c r="H129" s="545">
        <v>3.1642278838297559E-2</v>
      </c>
      <c r="I129" s="545">
        <v>4.5259847978409963E-2</v>
      </c>
      <c r="J129" s="545">
        <v>3.4266755799846491E-2</v>
      </c>
      <c r="K129" s="545">
        <v>2.525440095075392E-2</v>
      </c>
      <c r="L129" s="545">
        <v>3.436579266632004E-2</v>
      </c>
      <c r="M129" s="545">
        <v>1.0200797246775112E-2</v>
      </c>
      <c r="N129" s="545">
        <v>4.1966872168164603E-2</v>
      </c>
      <c r="O129" s="545">
        <v>2.2877516155388845E-2</v>
      </c>
      <c r="P129" s="545">
        <v>1.8098987348040309E-2</v>
      </c>
      <c r="Q129" s="545">
        <v>4.3823813414543564E-3</v>
      </c>
      <c r="R129" s="545">
        <v>2.0772982742826018E-2</v>
      </c>
      <c r="S129" s="545">
        <v>3.0330040357523087E-2</v>
      </c>
      <c r="T129" s="545">
        <v>1.6291564534898117E-2</v>
      </c>
      <c r="U129" s="545">
        <v>2.7953155562158015E-2</v>
      </c>
      <c r="V129" s="545">
        <v>4.0753670553863676E-2</v>
      </c>
      <c r="W129" s="545">
        <v>1.7925672831711606E-2</v>
      </c>
      <c r="X129" s="545">
        <v>3.233553690361237E-2</v>
      </c>
      <c r="Y129" s="545">
        <v>2.154051845799599E-2</v>
      </c>
      <c r="Z129" s="545">
        <v>3.5925623313278365E-2</v>
      </c>
      <c r="AA129" s="545">
        <v>1.4558419371611082E-2</v>
      </c>
      <c r="AB129" s="545">
        <v>5.9496397533982025E-2</v>
      </c>
      <c r="AC129" s="545">
        <v>4.2090668251256527E-2</v>
      </c>
      <c r="AD129" s="545">
        <v>3.4167718933372946E-3</v>
      </c>
      <c r="AE129" s="545">
        <v>4.5482680927975437E-2</v>
      </c>
      <c r="AF129" s="545">
        <v>1</v>
      </c>
      <c r="AG129" s="545"/>
    </row>
    <row r="130" spans="1:33" s="1018" customFormat="1" ht="9" customHeight="1" thickBot="1">
      <c r="A130" s="977"/>
      <c r="B130" s="1196"/>
      <c r="C130" s="1197"/>
      <c r="D130" s="1197"/>
      <c r="E130" s="1197"/>
      <c r="F130" s="1197"/>
      <c r="G130" s="1197"/>
      <c r="H130" s="1196"/>
      <c r="I130" s="1196"/>
      <c r="J130" s="1196"/>
      <c r="K130" s="1196"/>
      <c r="L130" s="1196"/>
      <c r="M130" s="1196"/>
      <c r="N130" s="1196"/>
      <c r="O130" s="1196"/>
      <c r="P130" s="1196"/>
      <c r="Q130" s="1198"/>
      <c r="R130" s="1199"/>
      <c r="S130" s="1199"/>
      <c r="T130" s="1199"/>
      <c r="U130" s="1199"/>
      <c r="V130" s="1199"/>
      <c r="W130" s="1198"/>
      <c r="X130" s="1198"/>
      <c r="Y130" s="1198"/>
      <c r="Z130" s="1198"/>
      <c r="AA130" s="1198"/>
      <c r="AB130" s="1198"/>
      <c r="AC130" s="1198"/>
      <c r="AD130" s="1198"/>
      <c r="AE130" s="1198"/>
      <c r="AF130" s="1198"/>
      <c r="AG130" s="1200"/>
    </row>
    <row r="131" spans="1:33" s="1018" customFormat="1" ht="17.25" customHeight="1">
      <c r="A131" s="1094" t="s">
        <v>823</v>
      </c>
      <c r="B131" s="1063"/>
      <c r="C131" s="1063"/>
      <c r="D131" s="1063"/>
      <c r="E131" s="1063"/>
      <c r="F131" s="1063"/>
      <c r="G131" s="1063"/>
      <c r="H131" s="1063"/>
      <c r="I131" s="1063"/>
      <c r="J131" s="1063"/>
      <c r="K131" s="1063"/>
      <c r="L131" s="1063"/>
      <c r="M131" s="1063"/>
      <c r="N131" s="1063"/>
      <c r="O131" s="1063"/>
      <c r="P131" s="1063"/>
    </row>
    <row r="132" spans="1:33" s="1018" customFormat="1" ht="9" customHeight="1">
      <c r="A132" s="978"/>
      <c r="B132" s="87"/>
      <c r="C132" s="192"/>
      <c r="D132" s="192"/>
      <c r="E132" s="192"/>
      <c r="F132" s="192"/>
      <c r="G132" s="192"/>
      <c r="H132" s="87"/>
      <c r="I132" s="87"/>
      <c r="J132" s="87"/>
      <c r="K132" s="87"/>
      <c r="L132" s="87"/>
      <c r="M132" s="87"/>
      <c r="N132" s="87"/>
      <c r="O132" s="87"/>
      <c r="P132" s="263"/>
    </row>
    <row r="133" spans="1:33" s="1018" customFormat="1" ht="9" customHeight="1">
      <c r="A133" s="978"/>
      <c r="B133" s="87"/>
      <c r="C133" s="192"/>
      <c r="D133" s="192"/>
      <c r="E133" s="192"/>
      <c r="F133" s="192"/>
      <c r="G133" s="192"/>
      <c r="H133" s="87"/>
      <c r="I133" s="87"/>
      <c r="J133" s="87"/>
      <c r="K133" s="87"/>
      <c r="L133" s="87"/>
      <c r="M133" s="87"/>
      <c r="N133" s="87"/>
      <c r="O133" s="87"/>
      <c r="P133" s="263"/>
    </row>
    <row r="134" spans="1:33" s="514" customFormat="1" ht="60" customHeight="1">
      <c r="A134" s="1040" t="s">
        <v>886</v>
      </c>
      <c r="B134" s="1040"/>
      <c r="C134" s="1040"/>
      <c r="D134" s="1040"/>
      <c r="E134" s="1040"/>
      <c r="F134" s="1040"/>
      <c r="G134" s="1040"/>
      <c r="H134" s="1040"/>
      <c r="I134" s="1040"/>
      <c r="J134" s="1040"/>
      <c r="K134" s="1040"/>
      <c r="L134" s="1040"/>
      <c r="M134" s="1040"/>
      <c r="N134" s="1040"/>
      <c r="O134" s="1040"/>
      <c r="P134" s="1040"/>
      <c r="Q134" s="1040"/>
      <c r="R134" s="1040"/>
      <c r="S134" s="1040"/>
      <c r="T134" s="1040"/>
      <c r="U134" s="1040"/>
      <c r="V134" s="1040"/>
      <c r="W134" s="1040"/>
      <c r="X134" s="1040"/>
      <c r="Y134" s="1040"/>
      <c r="Z134" s="1040"/>
      <c r="AA134" s="1040"/>
      <c r="AB134" s="1040"/>
      <c r="AC134" s="1040"/>
      <c r="AD134" s="1040"/>
      <c r="AE134" s="1040"/>
      <c r="AF134" s="1040"/>
      <c r="AG134" s="1040"/>
    </row>
    <row r="135" spans="1:33" s="514" customFormat="1" ht="39" customHeight="1">
      <c r="A135" s="1040" t="s">
        <v>824</v>
      </c>
      <c r="B135" s="1040"/>
      <c r="C135" s="1040"/>
      <c r="D135" s="1040"/>
      <c r="E135" s="1040"/>
      <c r="F135" s="1040"/>
      <c r="G135" s="1040"/>
      <c r="H135" s="1040"/>
      <c r="I135" s="1040"/>
      <c r="J135" s="1040"/>
      <c r="K135" s="1040"/>
      <c r="L135" s="1040"/>
      <c r="M135" s="1040"/>
      <c r="N135" s="1040"/>
      <c r="O135" s="1040"/>
      <c r="P135" s="1040"/>
      <c r="Q135" s="1040"/>
      <c r="R135" s="1040"/>
      <c r="S135" s="1040"/>
      <c r="T135" s="1040"/>
      <c r="U135" s="1040"/>
      <c r="V135" s="1040"/>
      <c r="W135" s="1040"/>
      <c r="X135" s="1040"/>
      <c r="Y135" s="1040"/>
      <c r="Z135" s="1040"/>
      <c r="AA135" s="1040"/>
      <c r="AB135" s="1040"/>
      <c r="AC135" s="1040"/>
      <c r="AD135" s="1040"/>
      <c r="AE135" s="1040"/>
      <c r="AF135" s="1040"/>
      <c r="AG135" s="1040"/>
    </row>
    <row r="136" spans="1:33" s="514" customFormat="1" ht="39" customHeight="1">
      <c r="A136" s="1040" t="s">
        <v>1555</v>
      </c>
      <c r="B136" s="1040"/>
      <c r="C136" s="1040"/>
      <c r="D136" s="1040"/>
      <c r="E136" s="1040"/>
      <c r="F136" s="1040"/>
      <c r="G136" s="1040"/>
      <c r="H136" s="1040"/>
      <c r="I136" s="1040"/>
      <c r="J136" s="1040"/>
      <c r="K136" s="1040"/>
      <c r="L136" s="1040"/>
      <c r="M136" s="1040"/>
      <c r="N136" s="1040"/>
      <c r="O136" s="1040"/>
      <c r="P136" s="1040"/>
      <c r="Q136" s="1040"/>
      <c r="R136" s="1040"/>
      <c r="S136" s="1040"/>
      <c r="T136" s="1040"/>
      <c r="U136" s="1040"/>
      <c r="V136" s="1040"/>
      <c r="W136" s="1040"/>
      <c r="X136" s="1040"/>
      <c r="Y136" s="1040"/>
      <c r="Z136" s="1040"/>
      <c r="AA136" s="1040"/>
      <c r="AB136" s="1040"/>
      <c r="AC136" s="1040"/>
      <c r="AD136" s="1040"/>
      <c r="AE136" s="1040"/>
      <c r="AF136" s="1040"/>
      <c r="AG136" s="1040"/>
    </row>
    <row r="137" spans="1:33" s="515" customFormat="1" ht="48.75" customHeight="1">
      <c r="A137" s="1093" t="s">
        <v>1306</v>
      </c>
      <c r="B137" s="1093"/>
      <c r="C137" s="1093"/>
      <c r="D137" s="1093"/>
      <c r="E137" s="1093"/>
      <c r="F137" s="1093"/>
      <c r="G137" s="1093"/>
      <c r="H137" s="1093"/>
      <c r="I137" s="1093"/>
      <c r="J137" s="1093"/>
      <c r="K137" s="1093"/>
      <c r="L137" s="1093"/>
      <c r="M137" s="1093"/>
      <c r="N137" s="1093"/>
      <c r="O137" s="1093"/>
      <c r="P137" s="1093"/>
      <c r="Q137" s="1093"/>
      <c r="R137" s="1093"/>
      <c r="S137" s="1093"/>
      <c r="T137" s="1093"/>
      <c r="U137" s="1093"/>
      <c r="V137" s="1093"/>
      <c r="W137" s="1093"/>
      <c r="X137" s="1093"/>
      <c r="Y137" s="1093"/>
      <c r="Z137" s="1093"/>
      <c r="AA137" s="1093"/>
      <c r="AB137" s="1093"/>
      <c r="AC137" s="1093"/>
      <c r="AD137" s="1093"/>
      <c r="AE137" s="1093"/>
      <c r="AF137" s="1093"/>
      <c r="AG137" s="1093"/>
    </row>
    <row r="138" spans="1:33" s="1018" customFormat="1" ht="6" customHeight="1">
      <c r="A138" s="970"/>
      <c r="P138" s="188"/>
    </row>
    <row r="139" spans="1:33" s="1018" customFormat="1" ht="10.5" customHeight="1" thickBot="1">
      <c r="A139" s="971"/>
      <c r="B139" s="1191"/>
      <c r="C139" s="1191"/>
      <c r="D139" s="1192"/>
      <c r="E139" s="1191"/>
      <c r="F139" s="1191"/>
      <c r="G139" s="1191"/>
      <c r="H139" s="1191"/>
      <c r="I139" s="1192"/>
      <c r="J139" s="1191"/>
      <c r="K139" s="1191"/>
      <c r="L139" s="1191"/>
      <c r="M139" s="1191"/>
      <c r="N139" s="1191"/>
      <c r="O139" s="1191"/>
      <c r="P139" s="1191"/>
    </row>
    <row r="140" spans="1:33" s="1018" customFormat="1" ht="27" customHeight="1" thickTop="1" thickBot="1">
      <c r="A140" s="972" t="s">
        <v>798</v>
      </c>
      <c r="B140" s="1194" t="s">
        <v>860</v>
      </c>
      <c r="C140" s="1194" t="s">
        <v>861</v>
      </c>
      <c r="D140" s="1194" t="s">
        <v>862</v>
      </c>
      <c r="E140" s="1194" t="s">
        <v>863</v>
      </c>
      <c r="F140" s="1194" t="s">
        <v>864</v>
      </c>
      <c r="G140" s="1194" t="s">
        <v>865</v>
      </c>
      <c r="H140" s="1194" t="s">
        <v>866</v>
      </c>
      <c r="I140" s="1194" t="s">
        <v>867</v>
      </c>
      <c r="J140" s="1194" t="s">
        <v>868</v>
      </c>
      <c r="K140" s="1194" t="s">
        <v>869</v>
      </c>
      <c r="L140" s="1194" t="s">
        <v>870</v>
      </c>
      <c r="M140" s="1194" t="s">
        <v>871</v>
      </c>
      <c r="N140" s="1194" t="s">
        <v>872</v>
      </c>
      <c r="O140" s="1194" t="s">
        <v>873</v>
      </c>
      <c r="P140" s="1194" t="s">
        <v>874</v>
      </c>
      <c r="Q140" s="1194" t="s">
        <v>875</v>
      </c>
      <c r="R140" s="1194" t="s">
        <v>876</v>
      </c>
      <c r="S140" s="1194" t="s">
        <v>877</v>
      </c>
      <c r="T140" s="1194" t="s">
        <v>878</v>
      </c>
      <c r="U140" s="1194" t="s">
        <v>879</v>
      </c>
      <c r="V140" s="1194" t="s">
        <v>880</v>
      </c>
      <c r="W140" s="1194" t="s">
        <v>881</v>
      </c>
      <c r="X140" s="1194" t="s">
        <v>882</v>
      </c>
      <c r="Y140" s="1194" t="s">
        <v>883</v>
      </c>
      <c r="Z140" s="1194" t="s">
        <v>884</v>
      </c>
      <c r="AA140" s="1194" t="s">
        <v>885</v>
      </c>
      <c r="AB140" s="1194" t="s">
        <v>1432</v>
      </c>
      <c r="AC140" s="1194" t="s">
        <v>1454</v>
      </c>
      <c r="AD140" s="1194" t="s">
        <v>1501</v>
      </c>
      <c r="AE140" s="1194" t="s">
        <v>1502</v>
      </c>
      <c r="AF140" s="1194" t="s">
        <v>6</v>
      </c>
      <c r="AG140" s="1195" t="s">
        <v>711</v>
      </c>
    </row>
    <row r="141" spans="1:33" s="1018" customFormat="1" ht="63" customHeight="1" thickTop="1">
      <c r="A141" s="973" t="s">
        <v>800</v>
      </c>
      <c r="B141" s="544">
        <v>0</v>
      </c>
      <c r="C141" s="544">
        <v>0</v>
      </c>
      <c r="D141" s="544">
        <v>0</v>
      </c>
      <c r="E141" s="544">
        <v>0</v>
      </c>
      <c r="F141" s="544">
        <v>0</v>
      </c>
      <c r="G141" s="544">
        <v>0</v>
      </c>
      <c r="H141" s="544">
        <v>0</v>
      </c>
      <c r="I141" s="544">
        <v>0</v>
      </c>
      <c r="J141" s="544">
        <v>0</v>
      </c>
      <c r="K141" s="544">
        <v>0</v>
      </c>
      <c r="L141" s="544">
        <v>0</v>
      </c>
      <c r="M141" s="544">
        <v>0</v>
      </c>
      <c r="N141" s="544">
        <v>0</v>
      </c>
      <c r="O141" s="544">
        <v>0</v>
      </c>
      <c r="P141" s="544">
        <v>0</v>
      </c>
      <c r="Q141" s="544">
        <v>0</v>
      </c>
      <c r="R141" s="544">
        <v>0</v>
      </c>
      <c r="S141" s="544">
        <v>0</v>
      </c>
      <c r="T141" s="544">
        <v>0</v>
      </c>
      <c r="U141" s="544">
        <v>0</v>
      </c>
      <c r="V141" s="544">
        <v>0</v>
      </c>
      <c r="W141" s="544">
        <v>0</v>
      </c>
      <c r="X141" s="544">
        <v>0</v>
      </c>
      <c r="Y141" s="544">
        <v>0</v>
      </c>
      <c r="Z141" s="544">
        <v>0</v>
      </c>
      <c r="AA141" s="544">
        <v>0</v>
      </c>
      <c r="AB141" s="544">
        <v>0</v>
      </c>
      <c r="AC141" s="544">
        <v>0</v>
      </c>
      <c r="AD141" s="544">
        <v>0</v>
      </c>
      <c r="AE141" s="544">
        <v>0</v>
      </c>
      <c r="AF141" s="544">
        <v>0</v>
      </c>
      <c r="AG141" s="545">
        <v>0</v>
      </c>
    </row>
    <row r="142" spans="1:33" s="1018" customFormat="1" ht="30" customHeight="1">
      <c r="A142" s="973" t="s">
        <v>801</v>
      </c>
      <c r="B142" s="544">
        <v>7734.2244700000001</v>
      </c>
      <c r="C142" s="544">
        <v>0</v>
      </c>
      <c r="D142" s="544">
        <v>0</v>
      </c>
      <c r="E142" s="544">
        <v>0</v>
      </c>
      <c r="F142" s="544">
        <v>0</v>
      </c>
      <c r="G142" s="544">
        <v>0</v>
      </c>
      <c r="H142" s="544">
        <v>0</v>
      </c>
      <c r="I142" s="544">
        <v>0</v>
      </c>
      <c r="J142" s="544">
        <v>0</v>
      </c>
      <c r="K142" s="544">
        <v>0</v>
      </c>
      <c r="L142" s="544">
        <v>0</v>
      </c>
      <c r="M142" s="544">
        <v>0</v>
      </c>
      <c r="N142" s="544">
        <v>0</v>
      </c>
      <c r="O142" s="544">
        <v>0</v>
      </c>
      <c r="P142" s="544">
        <v>0</v>
      </c>
      <c r="Q142" s="544">
        <v>0</v>
      </c>
      <c r="R142" s="544">
        <v>0</v>
      </c>
      <c r="S142" s="544">
        <v>0</v>
      </c>
      <c r="T142" s="544">
        <v>0</v>
      </c>
      <c r="U142" s="544">
        <v>0</v>
      </c>
      <c r="V142" s="544">
        <v>0</v>
      </c>
      <c r="W142" s="544">
        <v>0</v>
      </c>
      <c r="X142" s="544">
        <v>0</v>
      </c>
      <c r="Y142" s="544">
        <v>0</v>
      </c>
      <c r="Z142" s="544">
        <v>0</v>
      </c>
      <c r="AA142" s="544">
        <v>0</v>
      </c>
      <c r="AB142" s="544">
        <v>0</v>
      </c>
      <c r="AC142" s="544">
        <v>0</v>
      </c>
      <c r="AD142" s="544">
        <v>0</v>
      </c>
      <c r="AE142" s="544">
        <v>0</v>
      </c>
      <c r="AF142" s="544">
        <v>7734.2244700000001</v>
      </c>
      <c r="AG142" s="545">
        <v>3.4079238151831448E-2</v>
      </c>
    </row>
    <row r="143" spans="1:33" s="1018" customFormat="1" ht="30" customHeight="1">
      <c r="A143" s="973" t="s">
        <v>802</v>
      </c>
      <c r="B143" s="544">
        <v>0</v>
      </c>
      <c r="C143" s="544">
        <v>0</v>
      </c>
      <c r="D143" s="544">
        <v>0</v>
      </c>
      <c r="E143" s="544">
        <v>0</v>
      </c>
      <c r="F143" s="544">
        <v>0</v>
      </c>
      <c r="G143" s="544">
        <v>0</v>
      </c>
      <c r="H143" s="544">
        <v>0</v>
      </c>
      <c r="I143" s="544">
        <v>0</v>
      </c>
      <c r="J143" s="544">
        <v>0</v>
      </c>
      <c r="K143" s="544">
        <v>0</v>
      </c>
      <c r="L143" s="544">
        <v>0</v>
      </c>
      <c r="M143" s="544">
        <v>0</v>
      </c>
      <c r="N143" s="544">
        <v>0</v>
      </c>
      <c r="O143" s="544">
        <v>0</v>
      </c>
      <c r="P143" s="544">
        <v>0</v>
      </c>
      <c r="Q143" s="544">
        <v>0</v>
      </c>
      <c r="R143" s="544">
        <v>0</v>
      </c>
      <c r="S143" s="544">
        <v>0</v>
      </c>
      <c r="T143" s="544">
        <v>0</v>
      </c>
      <c r="U143" s="544">
        <v>0</v>
      </c>
      <c r="V143" s="544">
        <v>0</v>
      </c>
      <c r="W143" s="544">
        <v>0</v>
      </c>
      <c r="X143" s="544">
        <v>0</v>
      </c>
      <c r="Y143" s="544">
        <v>0</v>
      </c>
      <c r="Z143" s="544">
        <v>0</v>
      </c>
      <c r="AA143" s="544">
        <v>0</v>
      </c>
      <c r="AB143" s="544">
        <v>0</v>
      </c>
      <c r="AC143" s="544">
        <v>0</v>
      </c>
      <c r="AD143" s="544">
        <v>0</v>
      </c>
      <c r="AE143" s="544">
        <v>0</v>
      </c>
      <c r="AF143" s="544">
        <v>0</v>
      </c>
      <c r="AG143" s="545">
        <v>0</v>
      </c>
    </row>
    <row r="144" spans="1:33" s="1018" customFormat="1" ht="30" customHeight="1">
      <c r="A144" s="973" t="s">
        <v>803</v>
      </c>
      <c r="B144" s="544">
        <v>1433.4300700000001</v>
      </c>
      <c r="C144" s="544">
        <v>3550</v>
      </c>
      <c r="D144" s="544">
        <v>0</v>
      </c>
      <c r="E144" s="544">
        <v>0</v>
      </c>
      <c r="F144" s="544">
        <v>0</v>
      </c>
      <c r="G144" s="544">
        <v>0</v>
      </c>
      <c r="H144" s="544">
        <v>0</v>
      </c>
      <c r="I144" s="544">
        <v>0</v>
      </c>
      <c r="J144" s="544">
        <v>0</v>
      </c>
      <c r="K144" s="544">
        <v>0</v>
      </c>
      <c r="L144" s="544">
        <v>0</v>
      </c>
      <c r="M144" s="544">
        <v>0</v>
      </c>
      <c r="N144" s="544">
        <v>1500</v>
      </c>
      <c r="O144" s="544">
        <v>0</v>
      </c>
      <c r="P144" s="544">
        <v>0</v>
      </c>
      <c r="Q144" s="544">
        <v>0</v>
      </c>
      <c r="R144" s="544">
        <v>0</v>
      </c>
      <c r="S144" s="544">
        <v>0</v>
      </c>
      <c r="T144" s="544">
        <v>0</v>
      </c>
      <c r="U144" s="544">
        <v>0</v>
      </c>
      <c r="V144" s="544">
        <v>0</v>
      </c>
      <c r="W144" s="544">
        <v>0</v>
      </c>
      <c r="X144" s="544">
        <v>0</v>
      </c>
      <c r="Y144" s="544">
        <v>0</v>
      </c>
      <c r="Z144" s="544">
        <v>0</v>
      </c>
      <c r="AA144" s="544">
        <v>0</v>
      </c>
      <c r="AB144" s="544">
        <v>0</v>
      </c>
      <c r="AC144" s="544">
        <v>1384</v>
      </c>
      <c r="AD144" s="544">
        <v>0</v>
      </c>
      <c r="AE144" s="544">
        <v>0</v>
      </c>
      <c r="AF144" s="544">
        <v>7867.4300700000003</v>
      </c>
      <c r="AG144" s="545">
        <v>3.4666180693150993E-2</v>
      </c>
    </row>
    <row r="145" spans="1:33" s="1018" customFormat="1" ht="30" customHeight="1">
      <c r="A145" s="973" t="s">
        <v>804</v>
      </c>
      <c r="B145" s="544">
        <v>2643.6</v>
      </c>
      <c r="C145" s="544">
        <v>4593.8599999999997</v>
      </c>
      <c r="D145" s="544">
        <v>1472.18</v>
      </c>
      <c r="E145" s="544">
        <v>0</v>
      </c>
      <c r="F145" s="544">
        <v>693</v>
      </c>
      <c r="G145" s="544">
        <v>0</v>
      </c>
      <c r="H145" s="544">
        <v>0</v>
      </c>
      <c r="I145" s="544">
        <v>0</v>
      </c>
      <c r="J145" s="544">
        <v>0</v>
      </c>
      <c r="K145" s="544">
        <v>0</v>
      </c>
      <c r="L145" s="544">
        <v>0</v>
      </c>
      <c r="M145" s="544">
        <v>0</v>
      </c>
      <c r="N145" s="544">
        <v>0</v>
      </c>
      <c r="O145" s="544">
        <v>0</v>
      </c>
      <c r="P145" s="544">
        <v>0</v>
      </c>
      <c r="Q145" s="544">
        <v>0</v>
      </c>
      <c r="R145" s="544">
        <v>689</v>
      </c>
      <c r="S145" s="544">
        <v>0</v>
      </c>
      <c r="T145" s="544">
        <v>0</v>
      </c>
      <c r="U145" s="544">
        <v>0</v>
      </c>
      <c r="V145" s="544">
        <v>0</v>
      </c>
      <c r="W145" s="544">
        <v>0</v>
      </c>
      <c r="X145" s="544">
        <v>0</v>
      </c>
      <c r="Y145" s="544">
        <v>0</v>
      </c>
      <c r="Z145" s="544">
        <v>1400</v>
      </c>
      <c r="AA145" s="544">
        <v>0</v>
      </c>
      <c r="AB145" s="544">
        <v>0</v>
      </c>
      <c r="AC145" s="544">
        <v>6048.2</v>
      </c>
      <c r="AD145" s="544">
        <v>0</v>
      </c>
      <c r="AE145" s="544">
        <v>0</v>
      </c>
      <c r="AF145" s="544">
        <v>17539.84</v>
      </c>
      <c r="AG145" s="545">
        <v>7.7285626609828573E-2</v>
      </c>
    </row>
    <row r="146" spans="1:33" s="1018" customFormat="1" ht="30" customHeight="1">
      <c r="A146" s="973" t="s">
        <v>805</v>
      </c>
      <c r="B146" s="544">
        <v>7666.27106</v>
      </c>
      <c r="C146" s="544">
        <v>10099.39337</v>
      </c>
      <c r="D146" s="544">
        <v>3370.9319799999998</v>
      </c>
      <c r="E146" s="544">
        <v>0</v>
      </c>
      <c r="F146" s="544">
        <v>652.26771999999994</v>
      </c>
      <c r="G146" s="544">
        <v>1396.84</v>
      </c>
      <c r="H146" s="544">
        <v>500</v>
      </c>
      <c r="I146" s="544">
        <v>350</v>
      </c>
      <c r="J146" s="544">
        <v>400</v>
      </c>
      <c r="K146" s="544">
        <v>0</v>
      </c>
      <c r="L146" s="544">
        <v>0</v>
      </c>
      <c r="M146" s="544">
        <v>500</v>
      </c>
      <c r="N146" s="544">
        <v>487.2</v>
      </c>
      <c r="O146" s="544">
        <v>350</v>
      </c>
      <c r="P146" s="544">
        <v>0</v>
      </c>
      <c r="Q146" s="544">
        <v>0</v>
      </c>
      <c r="R146" s="544">
        <v>0</v>
      </c>
      <c r="S146" s="544">
        <v>0</v>
      </c>
      <c r="T146" s="544">
        <v>0</v>
      </c>
      <c r="U146" s="544">
        <v>0</v>
      </c>
      <c r="V146" s="544">
        <v>0</v>
      </c>
      <c r="W146" s="544">
        <v>0</v>
      </c>
      <c r="X146" s="544">
        <v>0</v>
      </c>
      <c r="Y146" s="544">
        <v>400</v>
      </c>
      <c r="Z146" s="544">
        <v>1717.01259</v>
      </c>
      <c r="AA146" s="544">
        <v>0</v>
      </c>
      <c r="AB146" s="544">
        <v>460</v>
      </c>
      <c r="AC146" s="544">
        <v>5927.07</v>
      </c>
      <c r="AD146" s="544">
        <v>0</v>
      </c>
      <c r="AE146" s="544">
        <v>0</v>
      </c>
      <c r="AF146" s="544">
        <v>34276.986720000001</v>
      </c>
      <c r="AG146" s="545">
        <v>0.15103435361736325</v>
      </c>
    </row>
    <row r="147" spans="1:33" s="1018" customFormat="1" ht="30" customHeight="1">
      <c r="A147" s="973" t="s">
        <v>806</v>
      </c>
      <c r="B147" s="544">
        <v>8344.4506099999999</v>
      </c>
      <c r="C147" s="544">
        <v>8264.7798899999998</v>
      </c>
      <c r="D147" s="544">
        <v>2339.4360000000001</v>
      </c>
      <c r="E147" s="544">
        <v>0</v>
      </c>
      <c r="F147" s="544">
        <v>0</v>
      </c>
      <c r="G147" s="544">
        <v>765</v>
      </c>
      <c r="H147" s="544">
        <v>207</v>
      </c>
      <c r="I147" s="544">
        <v>214.70185999999998</v>
      </c>
      <c r="J147" s="544">
        <v>0</v>
      </c>
      <c r="K147" s="544">
        <v>0</v>
      </c>
      <c r="L147" s="544">
        <v>0</v>
      </c>
      <c r="M147" s="544">
        <v>779.45096000000001</v>
      </c>
      <c r="N147" s="544">
        <v>430.12</v>
      </c>
      <c r="O147" s="544">
        <v>0</v>
      </c>
      <c r="P147" s="544">
        <v>208</v>
      </c>
      <c r="Q147" s="544">
        <v>417.40886999999998</v>
      </c>
      <c r="R147" s="544">
        <v>0</v>
      </c>
      <c r="S147" s="544">
        <v>300</v>
      </c>
      <c r="T147" s="544">
        <v>0</v>
      </c>
      <c r="U147" s="544">
        <v>815.45447999999999</v>
      </c>
      <c r="V147" s="544">
        <v>210</v>
      </c>
      <c r="W147" s="544">
        <v>786.60476000000006</v>
      </c>
      <c r="X147" s="544">
        <v>240</v>
      </c>
      <c r="Y147" s="544">
        <v>253.67500000000001</v>
      </c>
      <c r="Z147" s="544">
        <v>2874.0142900000001</v>
      </c>
      <c r="AA147" s="544">
        <v>0</v>
      </c>
      <c r="AB147" s="544">
        <v>1710.78187</v>
      </c>
      <c r="AC147" s="544">
        <v>4616.6138200000005</v>
      </c>
      <c r="AD147" s="544">
        <v>0</v>
      </c>
      <c r="AE147" s="544">
        <v>0</v>
      </c>
      <c r="AF147" s="544">
        <v>33777.492409999999</v>
      </c>
      <c r="AG147" s="545">
        <v>0.1488334366913027</v>
      </c>
    </row>
    <row r="148" spans="1:33" s="1018" customFormat="1" ht="30" customHeight="1">
      <c r="A148" s="973" t="s">
        <v>807</v>
      </c>
      <c r="B148" s="544">
        <v>5300.7912000000006</v>
      </c>
      <c r="C148" s="544">
        <v>7867.4103099999993</v>
      </c>
      <c r="D148" s="544">
        <v>1425.0577900000001</v>
      </c>
      <c r="E148" s="544">
        <v>0</v>
      </c>
      <c r="F148" s="544">
        <v>140</v>
      </c>
      <c r="G148" s="544">
        <v>548.06045999999992</v>
      </c>
      <c r="H148" s="544">
        <v>686.5</v>
      </c>
      <c r="I148" s="544">
        <v>335</v>
      </c>
      <c r="J148" s="544">
        <v>0</v>
      </c>
      <c r="K148" s="544">
        <v>150</v>
      </c>
      <c r="L148" s="544">
        <v>282.04495000000003</v>
      </c>
      <c r="M148" s="544">
        <v>580</v>
      </c>
      <c r="N148" s="544">
        <v>1856.5284199999999</v>
      </c>
      <c r="O148" s="544">
        <v>505</v>
      </c>
      <c r="P148" s="544">
        <v>143</v>
      </c>
      <c r="Q148" s="544">
        <v>139</v>
      </c>
      <c r="R148" s="544">
        <v>160</v>
      </c>
      <c r="S148" s="544">
        <v>150</v>
      </c>
      <c r="T148" s="544">
        <v>0</v>
      </c>
      <c r="U148" s="544">
        <v>155.18933999999999</v>
      </c>
      <c r="V148" s="544">
        <v>0</v>
      </c>
      <c r="W148" s="544">
        <v>0</v>
      </c>
      <c r="X148" s="544">
        <v>357.55</v>
      </c>
      <c r="Y148" s="544">
        <v>488.48881</v>
      </c>
      <c r="Z148" s="544">
        <v>1595.9735600000001</v>
      </c>
      <c r="AA148" s="544">
        <v>437.6</v>
      </c>
      <c r="AB148" s="544">
        <v>1719.9885400000001</v>
      </c>
      <c r="AC148" s="544">
        <v>2513.1215400000001</v>
      </c>
      <c r="AD148" s="544">
        <v>0</v>
      </c>
      <c r="AE148" s="544">
        <v>200</v>
      </c>
      <c r="AF148" s="544">
        <v>27736.304920000002</v>
      </c>
      <c r="AG148" s="545">
        <v>0.12221421093826805</v>
      </c>
    </row>
    <row r="149" spans="1:33" s="1018" customFormat="1" ht="30" customHeight="1">
      <c r="A149" s="973" t="s">
        <v>808</v>
      </c>
      <c r="B149" s="544">
        <v>4121.3133600000001</v>
      </c>
      <c r="C149" s="544">
        <v>1905.96704</v>
      </c>
      <c r="D149" s="544">
        <v>498.00394</v>
      </c>
      <c r="E149" s="544">
        <v>0</v>
      </c>
      <c r="F149" s="544">
        <v>104.175</v>
      </c>
      <c r="G149" s="544">
        <v>249.28611999999998</v>
      </c>
      <c r="H149" s="544">
        <v>110</v>
      </c>
      <c r="I149" s="544">
        <v>0</v>
      </c>
      <c r="J149" s="544">
        <v>105</v>
      </c>
      <c r="K149" s="544">
        <v>485.89878999999996</v>
      </c>
      <c r="L149" s="544">
        <v>104.25</v>
      </c>
      <c r="M149" s="544">
        <v>226.62</v>
      </c>
      <c r="N149" s="544">
        <v>666.32981000000007</v>
      </c>
      <c r="O149" s="544">
        <v>120</v>
      </c>
      <c r="P149" s="544">
        <v>222.00217000000001</v>
      </c>
      <c r="Q149" s="544">
        <v>0</v>
      </c>
      <c r="R149" s="544">
        <v>630.22229000000004</v>
      </c>
      <c r="S149" s="544">
        <v>0</v>
      </c>
      <c r="T149" s="544">
        <v>267.2</v>
      </c>
      <c r="U149" s="544">
        <v>0</v>
      </c>
      <c r="V149" s="544">
        <v>0</v>
      </c>
      <c r="W149" s="544">
        <v>221.79866000000001</v>
      </c>
      <c r="X149" s="544">
        <v>137.19999999999999</v>
      </c>
      <c r="Y149" s="544">
        <v>340.34</v>
      </c>
      <c r="Z149" s="544">
        <v>524.39319999999998</v>
      </c>
      <c r="AA149" s="544">
        <v>112</v>
      </c>
      <c r="AB149" s="544">
        <v>1149.2029499999999</v>
      </c>
      <c r="AC149" s="544">
        <v>2056.66</v>
      </c>
      <c r="AD149" s="544">
        <v>0</v>
      </c>
      <c r="AE149" s="544">
        <v>364</v>
      </c>
      <c r="AF149" s="544">
        <v>14721.86333</v>
      </c>
      <c r="AG149" s="545">
        <v>6.4868803382659559E-2</v>
      </c>
    </row>
    <row r="150" spans="1:33" s="1018" customFormat="1" ht="30" customHeight="1">
      <c r="A150" s="973" t="s">
        <v>809</v>
      </c>
      <c r="B150" s="544">
        <v>7786.7902400000003</v>
      </c>
      <c r="C150" s="544">
        <v>5463.35005</v>
      </c>
      <c r="D150" s="544">
        <v>1678.2039299999999</v>
      </c>
      <c r="E150" s="544">
        <v>93.373380000000012</v>
      </c>
      <c r="F150" s="544">
        <v>331.16086999999999</v>
      </c>
      <c r="G150" s="544">
        <v>401.02499999999998</v>
      </c>
      <c r="H150" s="544">
        <v>564.14637000000005</v>
      </c>
      <c r="I150" s="544">
        <v>410</v>
      </c>
      <c r="J150" s="544">
        <v>335.72704999999996</v>
      </c>
      <c r="K150" s="544">
        <v>552.85</v>
      </c>
      <c r="L150" s="544">
        <v>225.91380999999998</v>
      </c>
      <c r="M150" s="544">
        <v>442</v>
      </c>
      <c r="N150" s="544">
        <v>1776.5017399999999</v>
      </c>
      <c r="O150" s="544">
        <v>1087</v>
      </c>
      <c r="P150" s="544">
        <v>765</v>
      </c>
      <c r="Q150" s="544">
        <v>100</v>
      </c>
      <c r="R150" s="544">
        <v>572.44123999999999</v>
      </c>
      <c r="S150" s="544">
        <v>345</v>
      </c>
      <c r="T150" s="544">
        <v>595</v>
      </c>
      <c r="U150" s="544">
        <v>170.85298</v>
      </c>
      <c r="V150" s="544">
        <v>0</v>
      </c>
      <c r="W150" s="544">
        <v>741.21359999999993</v>
      </c>
      <c r="X150" s="544">
        <v>245.9</v>
      </c>
      <c r="Y150" s="544">
        <v>577.08900000000006</v>
      </c>
      <c r="Z150" s="544">
        <v>1287.1702600000001</v>
      </c>
      <c r="AA150" s="544">
        <v>502</v>
      </c>
      <c r="AB150" s="544">
        <v>2746.85304</v>
      </c>
      <c r="AC150" s="544">
        <v>3138.0129500000003</v>
      </c>
      <c r="AD150" s="544">
        <v>0</v>
      </c>
      <c r="AE150" s="544">
        <v>310</v>
      </c>
      <c r="AF150" s="544">
        <v>33244.575510000002</v>
      </c>
      <c r="AG150" s="545">
        <v>0.1464852501315925</v>
      </c>
    </row>
    <row r="151" spans="1:33" s="1018" customFormat="1" ht="30" customHeight="1">
      <c r="A151" s="973" t="s">
        <v>810</v>
      </c>
      <c r="B151" s="544">
        <v>6789.5940099999998</v>
      </c>
      <c r="C151" s="544">
        <v>4913.11391</v>
      </c>
      <c r="D151" s="544">
        <v>1161.1850300000001</v>
      </c>
      <c r="E151" s="544">
        <v>68.599999999999994</v>
      </c>
      <c r="F151" s="544">
        <v>616.74813000000006</v>
      </c>
      <c r="G151" s="544">
        <v>578.61140999999998</v>
      </c>
      <c r="H151" s="544">
        <v>907.79081999999994</v>
      </c>
      <c r="I151" s="544">
        <v>821.88648000000001</v>
      </c>
      <c r="J151" s="544">
        <v>322.63491999999997</v>
      </c>
      <c r="K151" s="544">
        <v>219</v>
      </c>
      <c r="L151" s="544">
        <v>367.19148999999999</v>
      </c>
      <c r="M151" s="544">
        <v>718.4</v>
      </c>
      <c r="N151" s="544">
        <v>2428.7051800000004</v>
      </c>
      <c r="O151" s="544">
        <v>1226.6836499999999</v>
      </c>
      <c r="P151" s="544">
        <v>470.28192999999999</v>
      </c>
      <c r="Q151" s="544">
        <v>220.35748000000001</v>
      </c>
      <c r="R151" s="544">
        <v>478.32105999999999</v>
      </c>
      <c r="S151" s="544">
        <v>120.2</v>
      </c>
      <c r="T151" s="544">
        <v>474.15285</v>
      </c>
      <c r="U151" s="544">
        <v>213</v>
      </c>
      <c r="V151" s="544">
        <v>227.75</v>
      </c>
      <c r="W151" s="544">
        <v>794.74618000000009</v>
      </c>
      <c r="X151" s="544">
        <v>480.57751000000002</v>
      </c>
      <c r="Y151" s="544">
        <v>542.69053000000008</v>
      </c>
      <c r="Z151" s="544">
        <v>508.72501</v>
      </c>
      <c r="AA151" s="544">
        <v>206.09879000000001</v>
      </c>
      <c r="AB151" s="544">
        <v>1787.1207099999999</v>
      </c>
      <c r="AC151" s="544">
        <v>2023.4726799999999</v>
      </c>
      <c r="AD151" s="544">
        <v>97</v>
      </c>
      <c r="AE151" s="544">
        <v>1020.57961</v>
      </c>
      <c r="AF151" s="544">
        <v>30805.219370000003</v>
      </c>
      <c r="AG151" s="545">
        <v>0.1357367388678391</v>
      </c>
    </row>
    <row r="152" spans="1:33" s="1018" customFormat="1" ht="30" customHeight="1">
      <c r="A152" s="973" t="s">
        <v>811</v>
      </c>
      <c r="B152" s="544">
        <v>3772.2943599999999</v>
      </c>
      <c r="C152" s="544">
        <v>2645.2154999999998</v>
      </c>
      <c r="D152" s="544">
        <v>800.54244999999992</v>
      </c>
      <c r="E152" s="544">
        <v>21.45609</v>
      </c>
      <c r="F152" s="544">
        <v>373.41659000000004</v>
      </c>
      <c r="G152" s="544">
        <v>389.28634000000005</v>
      </c>
      <c r="H152" s="544">
        <v>443.07580999999999</v>
      </c>
      <c r="I152" s="544">
        <v>471.06272999999999</v>
      </c>
      <c r="J152" s="544">
        <v>339.80596000000003</v>
      </c>
      <c r="K152" s="544">
        <v>247.22582999999997</v>
      </c>
      <c r="L152" s="544">
        <v>287.51648999999998</v>
      </c>
      <c r="M152" s="544">
        <v>492.97965999999997</v>
      </c>
      <c r="N152" s="544">
        <v>1472.6761399999998</v>
      </c>
      <c r="O152" s="544">
        <v>337.94353999999998</v>
      </c>
      <c r="P152" s="544">
        <v>303.67</v>
      </c>
      <c r="Q152" s="544">
        <v>100.22743</v>
      </c>
      <c r="R152" s="544">
        <v>388.61541</v>
      </c>
      <c r="S152" s="544">
        <v>32.200740000000003</v>
      </c>
      <c r="T152" s="544">
        <v>689.66714999999999</v>
      </c>
      <c r="U152" s="544">
        <v>204.70567000000003</v>
      </c>
      <c r="V152" s="544">
        <v>75.400000000000006</v>
      </c>
      <c r="W152" s="544">
        <v>519.37995000000001</v>
      </c>
      <c r="X152" s="544">
        <v>242.62318999999999</v>
      </c>
      <c r="Y152" s="544">
        <v>510.84903000000003</v>
      </c>
      <c r="Z152" s="544">
        <v>149.69892999999999</v>
      </c>
      <c r="AA152" s="544">
        <v>176.95304000000002</v>
      </c>
      <c r="AB152" s="544">
        <v>1512.8312100000001</v>
      </c>
      <c r="AC152" s="544">
        <v>1324.54864</v>
      </c>
      <c r="AD152" s="544">
        <v>0</v>
      </c>
      <c r="AE152" s="544">
        <v>363.99248</v>
      </c>
      <c r="AF152" s="544">
        <v>18689.860359999999</v>
      </c>
      <c r="AG152" s="545">
        <v>8.2352950150787932E-2</v>
      </c>
    </row>
    <row r="153" spans="1:33" s="1018" customFormat="1" ht="30" customHeight="1">
      <c r="A153" s="973" t="s">
        <v>812</v>
      </c>
      <c r="B153" s="544">
        <v>98.15231</v>
      </c>
      <c r="C153" s="544">
        <v>33.86</v>
      </c>
      <c r="D153" s="544">
        <v>19.578880000000002</v>
      </c>
      <c r="E153" s="544">
        <v>0</v>
      </c>
      <c r="F153" s="544">
        <v>11.13039</v>
      </c>
      <c r="G153" s="544">
        <v>16.25845</v>
      </c>
      <c r="H153" s="544">
        <v>12.5</v>
      </c>
      <c r="I153" s="544">
        <v>5.5</v>
      </c>
      <c r="J153" s="544">
        <v>0</v>
      </c>
      <c r="K153" s="544">
        <v>0</v>
      </c>
      <c r="L153" s="544">
        <v>23.816650000000003</v>
      </c>
      <c r="M153" s="544">
        <v>0</v>
      </c>
      <c r="N153" s="544">
        <v>53.674620000000004</v>
      </c>
      <c r="O153" s="544">
        <v>6</v>
      </c>
      <c r="P153" s="544">
        <v>5</v>
      </c>
      <c r="Q153" s="544">
        <v>13.72</v>
      </c>
      <c r="R153" s="544">
        <v>5.0605600000000006</v>
      </c>
      <c r="S153" s="544">
        <v>0</v>
      </c>
      <c r="T153" s="544">
        <v>23.367789999999999</v>
      </c>
      <c r="U153" s="544">
        <v>11</v>
      </c>
      <c r="V153" s="544">
        <v>0</v>
      </c>
      <c r="W153" s="544">
        <v>36.825900000000004</v>
      </c>
      <c r="X153" s="544">
        <v>0</v>
      </c>
      <c r="Y153" s="544">
        <v>15.59553</v>
      </c>
      <c r="Z153" s="544">
        <v>0</v>
      </c>
      <c r="AA153" s="544">
        <v>9</v>
      </c>
      <c r="AB153" s="544">
        <v>46.404900000000005</v>
      </c>
      <c r="AC153" s="544">
        <v>43.442080000000004</v>
      </c>
      <c r="AD153" s="544">
        <v>0</v>
      </c>
      <c r="AE153" s="544">
        <v>4</v>
      </c>
      <c r="AF153" s="544">
        <v>493.88806</v>
      </c>
      <c r="AG153" s="545">
        <v>2.1762141611447205E-3</v>
      </c>
    </row>
    <row r="154" spans="1:33" s="1018" customFormat="1" ht="30" customHeight="1" thickBot="1">
      <c r="A154" s="973" t="s">
        <v>813</v>
      </c>
      <c r="B154" s="544">
        <v>17.131880000000002</v>
      </c>
      <c r="C154" s="544">
        <v>0</v>
      </c>
      <c r="D154" s="544">
        <v>2.0579999999999998</v>
      </c>
      <c r="E154" s="544">
        <v>0</v>
      </c>
      <c r="F154" s="544">
        <v>0</v>
      </c>
      <c r="G154" s="544">
        <v>0</v>
      </c>
      <c r="H154" s="544">
        <v>2.5</v>
      </c>
      <c r="I154" s="544">
        <v>0</v>
      </c>
      <c r="J154" s="544">
        <v>3.4</v>
      </c>
      <c r="K154" s="544">
        <v>3</v>
      </c>
      <c r="L154" s="544">
        <v>0</v>
      </c>
      <c r="M154" s="544">
        <v>0</v>
      </c>
      <c r="N154" s="544">
        <v>8.192969999999999</v>
      </c>
      <c r="O154" s="544">
        <v>0</v>
      </c>
      <c r="P154" s="544">
        <v>0</v>
      </c>
      <c r="Q154" s="544">
        <v>0</v>
      </c>
      <c r="R154" s="544">
        <v>0</v>
      </c>
      <c r="S154" s="544">
        <v>0</v>
      </c>
      <c r="T154" s="544">
        <v>3.1349999999999998</v>
      </c>
      <c r="U154" s="544">
        <v>0</v>
      </c>
      <c r="V154" s="544">
        <v>0</v>
      </c>
      <c r="W154" s="544">
        <v>0</v>
      </c>
      <c r="X154" s="544">
        <v>0</v>
      </c>
      <c r="Y154" s="544">
        <v>0</v>
      </c>
      <c r="Z154" s="544">
        <v>0</v>
      </c>
      <c r="AA154" s="544">
        <v>0</v>
      </c>
      <c r="AB154" s="544">
        <v>10</v>
      </c>
      <c r="AC154" s="544">
        <v>11.17657</v>
      </c>
      <c r="AD154" s="544">
        <v>0</v>
      </c>
      <c r="AE154" s="544">
        <v>0</v>
      </c>
      <c r="AF154" s="544">
        <v>60.59442</v>
      </c>
      <c r="AG154" s="545">
        <v>2.6699660423123181E-4</v>
      </c>
    </row>
    <row r="155" spans="1:33" s="1018" customFormat="1" ht="35.25" customHeight="1" thickTop="1" thickBot="1">
      <c r="A155" s="972" t="s">
        <v>6</v>
      </c>
      <c r="B155" s="546">
        <v>55708.043570000002</v>
      </c>
      <c r="C155" s="546">
        <v>49336.950069999999</v>
      </c>
      <c r="D155" s="546">
        <v>12767.178000000002</v>
      </c>
      <c r="E155" s="546">
        <v>183.42947000000001</v>
      </c>
      <c r="F155" s="546">
        <v>2921.8986999999993</v>
      </c>
      <c r="G155" s="546">
        <v>4344.3677799999996</v>
      </c>
      <c r="H155" s="546">
        <v>3433.5129999999995</v>
      </c>
      <c r="I155" s="546">
        <v>2608.1510700000003</v>
      </c>
      <c r="J155" s="546">
        <v>1506.5679300000002</v>
      </c>
      <c r="K155" s="546">
        <v>1657.97462</v>
      </c>
      <c r="L155" s="546">
        <v>1290.7333899999999</v>
      </c>
      <c r="M155" s="546">
        <v>3739.4506200000001</v>
      </c>
      <c r="N155" s="546">
        <v>10679.928879999999</v>
      </c>
      <c r="O155" s="546">
        <v>3632.6271900000002</v>
      </c>
      <c r="P155" s="546">
        <v>2116.9540999999999</v>
      </c>
      <c r="Q155" s="546">
        <v>990.71378000000004</v>
      </c>
      <c r="R155" s="546">
        <v>2923.6605599999998</v>
      </c>
      <c r="S155" s="546">
        <v>947.40074000000004</v>
      </c>
      <c r="T155" s="546">
        <v>2052.52279</v>
      </c>
      <c r="U155" s="546">
        <v>1570.2024699999999</v>
      </c>
      <c r="V155" s="546">
        <v>513.15</v>
      </c>
      <c r="W155" s="546">
        <v>3100.5690500000001</v>
      </c>
      <c r="X155" s="546">
        <v>1703.8507</v>
      </c>
      <c r="Y155" s="546">
        <v>3128.7278999999999</v>
      </c>
      <c r="Z155" s="546">
        <v>10056.987840000002</v>
      </c>
      <c r="AA155" s="546">
        <v>1443.65183</v>
      </c>
      <c r="AB155" s="546">
        <v>11143.183219999999</v>
      </c>
      <c r="AC155" s="546">
        <v>29086.318280000003</v>
      </c>
      <c r="AD155" s="546">
        <v>97</v>
      </c>
      <c r="AE155" s="546">
        <v>2262.5720900000001</v>
      </c>
      <c r="AF155" s="546">
        <v>226948.27963999999</v>
      </c>
      <c r="AG155" s="547">
        <v>1</v>
      </c>
    </row>
    <row r="156" spans="1:33" s="1018" customFormat="1" ht="31.5" customHeight="1" thickTop="1" thickBot="1">
      <c r="A156" s="974" t="s">
        <v>814</v>
      </c>
      <c r="B156" s="545">
        <v>0.24546581123402961</v>
      </c>
      <c r="C156" s="545">
        <v>0.21739292383384201</v>
      </c>
      <c r="D156" s="545">
        <v>5.6255892400912326E-2</v>
      </c>
      <c r="E156" s="545">
        <v>8.08243491825396E-4</v>
      </c>
      <c r="F156" s="545">
        <v>1.2874733858458427E-2</v>
      </c>
      <c r="G156" s="545">
        <v>1.914254554778435E-2</v>
      </c>
      <c r="H156" s="545">
        <v>1.5129054978722285E-2</v>
      </c>
      <c r="I156" s="545">
        <v>1.1492270724136873E-2</v>
      </c>
      <c r="J156" s="545">
        <v>6.6383756351438986E-3</v>
      </c>
      <c r="K156" s="545">
        <v>7.3055174625248813E-3</v>
      </c>
      <c r="L156" s="545">
        <v>5.6873459981606582E-3</v>
      </c>
      <c r="M156" s="545">
        <v>1.647710494184736E-2</v>
      </c>
      <c r="N156" s="545">
        <v>4.7058866879013984E-2</v>
      </c>
      <c r="O156" s="545">
        <v>1.6006409899922167E-2</v>
      </c>
      <c r="P156" s="545">
        <v>9.3279142867178783E-3</v>
      </c>
      <c r="Q156" s="545">
        <v>4.3653725050109837E-3</v>
      </c>
      <c r="R156" s="545">
        <v>1.2882497125061705E-2</v>
      </c>
      <c r="S156" s="545">
        <v>4.1745226776022633E-3</v>
      </c>
      <c r="T156" s="545">
        <v>9.0440112313512309E-3</v>
      </c>
      <c r="U156" s="545">
        <v>6.9187678905993756E-3</v>
      </c>
      <c r="V156" s="545">
        <v>2.2610878602560532E-3</v>
      </c>
      <c r="W156" s="545">
        <v>1.3662007286057964E-2</v>
      </c>
      <c r="X156" s="545">
        <v>7.5076607881882067E-3</v>
      </c>
      <c r="Y156" s="545">
        <v>1.3786083353277627E-2</v>
      </c>
      <c r="Z156" s="545">
        <v>4.4314007825717143E-2</v>
      </c>
      <c r="AA156" s="545">
        <v>6.3611490348814883E-3</v>
      </c>
      <c r="AB156" s="545">
        <v>4.9100099977298951E-2</v>
      </c>
      <c r="AC156" s="545">
        <v>0.12816276169239352</v>
      </c>
      <c r="AD156" s="545">
        <v>4.2741015774108384E-4</v>
      </c>
      <c r="AE156" s="545">
        <v>9.9695494215203476E-3</v>
      </c>
      <c r="AF156" s="545">
        <v>1</v>
      </c>
      <c r="AG156" s="545"/>
    </row>
    <row r="157" spans="1:33" s="1018" customFormat="1" ht="73.5" customHeight="1" thickTop="1" thickBot="1">
      <c r="A157" s="975" t="s">
        <v>822</v>
      </c>
      <c r="B157" s="1194" t="s">
        <v>860</v>
      </c>
      <c r="C157" s="1194" t="s">
        <v>861</v>
      </c>
      <c r="D157" s="1194" t="s">
        <v>862</v>
      </c>
      <c r="E157" s="1194" t="s">
        <v>863</v>
      </c>
      <c r="F157" s="1194" t="s">
        <v>864</v>
      </c>
      <c r="G157" s="1194" t="s">
        <v>865</v>
      </c>
      <c r="H157" s="1194" t="s">
        <v>866</v>
      </c>
      <c r="I157" s="1194" t="s">
        <v>867</v>
      </c>
      <c r="J157" s="1194" t="s">
        <v>868</v>
      </c>
      <c r="K157" s="1194" t="s">
        <v>869</v>
      </c>
      <c r="L157" s="1194" t="s">
        <v>870</v>
      </c>
      <c r="M157" s="1194" t="s">
        <v>871</v>
      </c>
      <c r="N157" s="1194" t="s">
        <v>872</v>
      </c>
      <c r="O157" s="1194" t="s">
        <v>873</v>
      </c>
      <c r="P157" s="1194" t="s">
        <v>874</v>
      </c>
      <c r="Q157" s="1194" t="s">
        <v>875</v>
      </c>
      <c r="R157" s="1194" t="s">
        <v>876</v>
      </c>
      <c r="S157" s="1194" t="s">
        <v>877</v>
      </c>
      <c r="T157" s="1194" t="s">
        <v>878</v>
      </c>
      <c r="U157" s="1194" t="s">
        <v>879</v>
      </c>
      <c r="V157" s="1194" t="s">
        <v>880</v>
      </c>
      <c r="W157" s="1194" t="s">
        <v>881</v>
      </c>
      <c r="X157" s="1194" t="s">
        <v>882</v>
      </c>
      <c r="Y157" s="1194" t="s">
        <v>883</v>
      </c>
      <c r="Z157" s="1194" t="s">
        <v>884</v>
      </c>
      <c r="AA157" s="1194" t="s">
        <v>885</v>
      </c>
      <c r="AB157" s="1194" t="s">
        <v>1432</v>
      </c>
      <c r="AC157" s="1194" t="s">
        <v>1454</v>
      </c>
      <c r="AD157" s="1194" t="s">
        <v>1501</v>
      </c>
      <c r="AE157" s="1194" t="s">
        <v>1502</v>
      </c>
      <c r="AF157" s="1194" t="s">
        <v>6</v>
      </c>
      <c r="AG157" s="1195" t="s">
        <v>711</v>
      </c>
    </row>
    <row r="158" spans="1:33" s="1018" customFormat="1" ht="42.75" customHeight="1" thickTop="1">
      <c r="A158" s="973" t="s">
        <v>800</v>
      </c>
      <c r="B158" s="544">
        <v>0</v>
      </c>
      <c r="C158" s="544">
        <v>0</v>
      </c>
      <c r="D158" s="544">
        <v>0</v>
      </c>
      <c r="E158" s="544">
        <v>0</v>
      </c>
      <c r="F158" s="544">
        <v>0</v>
      </c>
      <c r="G158" s="544">
        <v>0</v>
      </c>
      <c r="H158" s="544">
        <v>0</v>
      </c>
      <c r="I158" s="544">
        <v>0</v>
      </c>
      <c r="J158" s="544">
        <v>0</v>
      </c>
      <c r="K158" s="544">
        <v>0</v>
      </c>
      <c r="L158" s="544">
        <v>0</v>
      </c>
      <c r="M158" s="544">
        <v>0</v>
      </c>
      <c r="N158" s="544">
        <v>0</v>
      </c>
      <c r="O158" s="544">
        <v>0</v>
      </c>
      <c r="P158" s="544">
        <v>0</v>
      </c>
      <c r="Q158" s="544">
        <v>0</v>
      </c>
      <c r="R158" s="544">
        <v>0</v>
      </c>
      <c r="S158" s="544">
        <v>0</v>
      </c>
      <c r="T158" s="544">
        <v>0</v>
      </c>
      <c r="U158" s="544">
        <v>0</v>
      </c>
      <c r="V158" s="544">
        <v>0</v>
      </c>
      <c r="W158" s="544">
        <v>0</v>
      </c>
      <c r="X158" s="544">
        <v>0</v>
      </c>
      <c r="Y158" s="544">
        <v>0</v>
      </c>
      <c r="Z158" s="544">
        <v>0</v>
      </c>
      <c r="AA158" s="544">
        <v>0</v>
      </c>
      <c r="AB158" s="544">
        <v>0</v>
      </c>
      <c r="AC158" s="544">
        <v>0</v>
      </c>
      <c r="AD158" s="544">
        <v>0</v>
      </c>
      <c r="AE158" s="544">
        <v>0</v>
      </c>
      <c r="AF158" s="544">
        <v>0</v>
      </c>
      <c r="AG158" s="545">
        <v>0</v>
      </c>
    </row>
    <row r="159" spans="1:33" s="1018" customFormat="1" ht="30.75" customHeight="1">
      <c r="A159" s="973" t="s">
        <v>801</v>
      </c>
      <c r="B159" s="544">
        <v>1</v>
      </c>
      <c r="C159" s="544">
        <v>0</v>
      </c>
      <c r="D159" s="544">
        <v>0</v>
      </c>
      <c r="E159" s="544">
        <v>0</v>
      </c>
      <c r="F159" s="544">
        <v>0</v>
      </c>
      <c r="G159" s="544">
        <v>0</v>
      </c>
      <c r="H159" s="544">
        <v>0</v>
      </c>
      <c r="I159" s="544">
        <v>0</v>
      </c>
      <c r="J159" s="544">
        <v>0</v>
      </c>
      <c r="K159" s="544">
        <v>0</v>
      </c>
      <c r="L159" s="544">
        <v>0</v>
      </c>
      <c r="M159" s="544">
        <v>0</v>
      </c>
      <c r="N159" s="544">
        <v>0</v>
      </c>
      <c r="O159" s="544">
        <v>0</v>
      </c>
      <c r="P159" s="544">
        <v>0</v>
      </c>
      <c r="Q159" s="544">
        <v>0</v>
      </c>
      <c r="R159" s="544">
        <v>0</v>
      </c>
      <c r="S159" s="544">
        <v>0</v>
      </c>
      <c r="T159" s="544">
        <v>0</v>
      </c>
      <c r="U159" s="544">
        <v>0</v>
      </c>
      <c r="V159" s="544">
        <v>0</v>
      </c>
      <c r="W159" s="544">
        <v>0</v>
      </c>
      <c r="X159" s="544">
        <v>0</v>
      </c>
      <c r="Y159" s="544">
        <v>0</v>
      </c>
      <c r="Z159" s="544">
        <v>0</v>
      </c>
      <c r="AA159" s="544">
        <v>0</v>
      </c>
      <c r="AB159" s="544">
        <v>0</v>
      </c>
      <c r="AC159" s="544">
        <v>0</v>
      </c>
      <c r="AD159" s="544">
        <v>0</v>
      </c>
      <c r="AE159" s="544">
        <v>0</v>
      </c>
      <c r="AF159" s="544">
        <v>1</v>
      </c>
      <c r="AG159" s="545">
        <v>3.7850113550340651E-4</v>
      </c>
    </row>
    <row r="160" spans="1:33" s="1018" customFormat="1" ht="30.75" customHeight="1">
      <c r="A160" s="973" t="s">
        <v>802</v>
      </c>
      <c r="B160" s="544">
        <v>0</v>
      </c>
      <c r="C160" s="544">
        <v>0</v>
      </c>
      <c r="D160" s="544">
        <v>0</v>
      </c>
      <c r="E160" s="544">
        <v>0</v>
      </c>
      <c r="F160" s="544">
        <v>0</v>
      </c>
      <c r="G160" s="544">
        <v>0</v>
      </c>
      <c r="H160" s="544">
        <v>0</v>
      </c>
      <c r="I160" s="544">
        <v>0</v>
      </c>
      <c r="J160" s="544">
        <v>0</v>
      </c>
      <c r="K160" s="544">
        <v>0</v>
      </c>
      <c r="L160" s="544">
        <v>0</v>
      </c>
      <c r="M160" s="544">
        <v>0</v>
      </c>
      <c r="N160" s="544">
        <v>0</v>
      </c>
      <c r="O160" s="544">
        <v>0</v>
      </c>
      <c r="P160" s="544">
        <v>0</v>
      </c>
      <c r="Q160" s="544">
        <v>0</v>
      </c>
      <c r="R160" s="544">
        <v>0</v>
      </c>
      <c r="S160" s="544">
        <v>0</v>
      </c>
      <c r="T160" s="544">
        <v>0</v>
      </c>
      <c r="U160" s="544">
        <v>0</v>
      </c>
      <c r="V160" s="544">
        <v>0</v>
      </c>
      <c r="W160" s="544">
        <v>0</v>
      </c>
      <c r="X160" s="544">
        <v>0</v>
      </c>
      <c r="Y160" s="544">
        <v>0</v>
      </c>
      <c r="Z160" s="544">
        <v>0</v>
      </c>
      <c r="AA160" s="544">
        <v>0</v>
      </c>
      <c r="AB160" s="544">
        <v>0</v>
      </c>
      <c r="AC160" s="544">
        <v>0</v>
      </c>
      <c r="AD160" s="544">
        <v>0</v>
      </c>
      <c r="AE160" s="544">
        <v>0</v>
      </c>
      <c r="AF160" s="544">
        <v>0</v>
      </c>
      <c r="AG160" s="545">
        <v>0</v>
      </c>
    </row>
    <row r="161" spans="1:33" s="1018" customFormat="1" ht="30.75" customHeight="1">
      <c r="A161" s="973" t="s">
        <v>803</v>
      </c>
      <c r="B161" s="544">
        <v>1</v>
      </c>
      <c r="C161" s="544">
        <v>2</v>
      </c>
      <c r="D161" s="544">
        <v>0</v>
      </c>
      <c r="E161" s="544">
        <v>0</v>
      </c>
      <c r="F161" s="544">
        <v>0</v>
      </c>
      <c r="G161" s="544">
        <v>0</v>
      </c>
      <c r="H161" s="544">
        <v>0</v>
      </c>
      <c r="I161" s="544">
        <v>0</v>
      </c>
      <c r="J161" s="544">
        <v>0</v>
      </c>
      <c r="K161" s="544">
        <v>0</v>
      </c>
      <c r="L161" s="544">
        <v>0</v>
      </c>
      <c r="M161" s="544">
        <v>0</v>
      </c>
      <c r="N161" s="544">
        <v>1</v>
      </c>
      <c r="O161" s="544">
        <v>0</v>
      </c>
      <c r="P161" s="544">
        <v>0</v>
      </c>
      <c r="Q161" s="544">
        <v>0</v>
      </c>
      <c r="R161" s="544">
        <v>0</v>
      </c>
      <c r="S161" s="544">
        <v>0</v>
      </c>
      <c r="T161" s="544">
        <v>0</v>
      </c>
      <c r="U161" s="544">
        <v>0</v>
      </c>
      <c r="V161" s="544">
        <v>0</v>
      </c>
      <c r="W161" s="544">
        <v>0</v>
      </c>
      <c r="X161" s="544">
        <v>0</v>
      </c>
      <c r="Y161" s="544">
        <v>0</v>
      </c>
      <c r="Z161" s="544">
        <v>0</v>
      </c>
      <c r="AA161" s="544">
        <v>0</v>
      </c>
      <c r="AB161" s="544">
        <v>0</v>
      </c>
      <c r="AC161" s="544">
        <v>1</v>
      </c>
      <c r="AD161" s="544">
        <v>0</v>
      </c>
      <c r="AE161" s="544">
        <v>0</v>
      </c>
      <c r="AF161" s="544">
        <v>5</v>
      </c>
      <c r="AG161" s="545">
        <v>1.8925056775170325E-3</v>
      </c>
    </row>
    <row r="162" spans="1:33" s="1018" customFormat="1" ht="30.75" customHeight="1">
      <c r="A162" s="973" t="s">
        <v>804</v>
      </c>
      <c r="B162" s="544">
        <v>3</v>
      </c>
      <c r="C162" s="544">
        <v>5</v>
      </c>
      <c r="D162" s="544">
        <v>2</v>
      </c>
      <c r="E162" s="544">
        <v>0</v>
      </c>
      <c r="F162" s="544">
        <v>1</v>
      </c>
      <c r="G162" s="544">
        <v>0</v>
      </c>
      <c r="H162" s="544">
        <v>0</v>
      </c>
      <c r="I162" s="544">
        <v>0</v>
      </c>
      <c r="J162" s="544">
        <v>0</v>
      </c>
      <c r="K162" s="544">
        <v>0</v>
      </c>
      <c r="L162" s="544">
        <v>0</v>
      </c>
      <c r="M162" s="544">
        <v>0</v>
      </c>
      <c r="N162" s="544">
        <v>0</v>
      </c>
      <c r="O162" s="544">
        <v>0</v>
      </c>
      <c r="P162" s="544">
        <v>0</v>
      </c>
      <c r="Q162" s="544">
        <v>0</v>
      </c>
      <c r="R162" s="544">
        <v>1</v>
      </c>
      <c r="S162" s="544">
        <v>0</v>
      </c>
      <c r="T162" s="544">
        <v>0</v>
      </c>
      <c r="U162" s="544">
        <v>0</v>
      </c>
      <c r="V162" s="544">
        <v>0</v>
      </c>
      <c r="W162" s="544">
        <v>0</v>
      </c>
      <c r="X162" s="544">
        <v>0</v>
      </c>
      <c r="Y162" s="544">
        <v>0</v>
      </c>
      <c r="Z162" s="544">
        <v>2</v>
      </c>
      <c r="AA162" s="544">
        <v>0</v>
      </c>
      <c r="AB162" s="544">
        <v>0</v>
      </c>
      <c r="AC162" s="544">
        <v>6</v>
      </c>
      <c r="AD162" s="544">
        <v>0</v>
      </c>
      <c r="AE162" s="544">
        <v>0</v>
      </c>
      <c r="AF162" s="544">
        <v>20</v>
      </c>
      <c r="AG162" s="545">
        <v>7.5700227100681302E-3</v>
      </c>
    </row>
    <row r="163" spans="1:33" s="1018" customFormat="1" ht="30.75" customHeight="1">
      <c r="A163" s="973" t="s">
        <v>805</v>
      </c>
      <c r="B163" s="544">
        <v>17</v>
      </c>
      <c r="C163" s="544">
        <v>21</v>
      </c>
      <c r="D163" s="544">
        <v>7</v>
      </c>
      <c r="E163" s="544">
        <v>0</v>
      </c>
      <c r="F163" s="544">
        <v>1</v>
      </c>
      <c r="G163" s="544">
        <v>3</v>
      </c>
      <c r="H163" s="544">
        <v>1</v>
      </c>
      <c r="I163" s="544">
        <v>1</v>
      </c>
      <c r="J163" s="544">
        <v>1</v>
      </c>
      <c r="K163" s="544">
        <v>0</v>
      </c>
      <c r="L163" s="544">
        <v>0</v>
      </c>
      <c r="M163" s="544">
        <v>1</v>
      </c>
      <c r="N163" s="544">
        <v>1</v>
      </c>
      <c r="O163" s="544">
        <v>1</v>
      </c>
      <c r="P163" s="544">
        <v>0</v>
      </c>
      <c r="Q163" s="544">
        <v>0</v>
      </c>
      <c r="R163" s="544">
        <v>0</v>
      </c>
      <c r="S163" s="544">
        <v>0</v>
      </c>
      <c r="T163" s="544">
        <v>0</v>
      </c>
      <c r="U163" s="544">
        <v>0</v>
      </c>
      <c r="V163" s="544">
        <v>0</v>
      </c>
      <c r="W163" s="544">
        <v>0</v>
      </c>
      <c r="X163" s="544">
        <v>0</v>
      </c>
      <c r="Y163" s="544">
        <v>1</v>
      </c>
      <c r="Z163" s="544">
        <v>4</v>
      </c>
      <c r="AA163" s="544">
        <v>0</v>
      </c>
      <c r="AB163" s="544">
        <v>1</v>
      </c>
      <c r="AC163" s="544">
        <v>12</v>
      </c>
      <c r="AD163" s="544">
        <v>0</v>
      </c>
      <c r="AE163" s="544">
        <v>0</v>
      </c>
      <c r="AF163" s="544">
        <v>73</v>
      </c>
      <c r="AG163" s="545">
        <v>2.7630582891748676E-2</v>
      </c>
    </row>
    <row r="164" spans="1:33" s="1018" customFormat="1" ht="30.75" customHeight="1">
      <c r="A164" s="973" t="s">
        <v>806</v>
      </c>
      <c r="B164" s="544">
        <v>31</v>
      </c>
      <c r="C164" s="544">
        <v>31</v>
      </c>
      <c r="D164" s="544">
        <v>8</v>
      </c>
      <c r="E164" s="544">
        <v>0</v>
      </c>
      <c r="F164" s="544">
        <v>0</v>
      </c>
      <c r="G164" s="544">
        <v>3</v>
      </c>
      <c r="H164" s="544">
        <v>1</v>
      </c>
      <c r="I164" s="544">
        <v>1</v>
      </c>
      <c r="J164" s="544">
        <v>0</v>
      </c>
      <c r="K164" s="544">
        <v>0</v>
      </c>
      <c r="L164" s="544">
        <v>0</v>
      </c>
      <c r="M164" s="544">
        <v>3</v>
      </c>
      <c r="N164" s="544">
        <v>2</v>
      </c>
      <c r="O164" s="544">
        <v>0</v>
      </c>
      <c r="P164" s="544">
        <v>1</v>
      </c>
      <c r="Q164" s="544">
        <v>2</v>
      </c>
      <c r="R164" s="544">
        <v>0</v>
      </c>
      <c r="S164" s="544">
        <v>1</v>
      </c>
      <c r="T164" s="544">
        <v>0</v>
      </c>
      <c r="U164" s="544">
        <v>3</v>
      </c>
      <c r="V164" s="544">
        <v>1</v>
      </c>
      <c r="W164" s="544">
        <v>3</v>
      </c>
      <c r="X164" s="544">
        <v>1</v>
      </c>
      <c r="Y164" s="544">
        <v>1</v>
      </c>
      <c r="Z164" s="544">
        <v>10</v>
      </c>
      <c r="AA164" s="544">
        <v>0</v>
      </c>
      <c r="AB164" s="544">
        <v>6</v>
      </c>
      <c r="AC164" s="544">
        <v>17</v>
      </c>
      <c r="AD164" s="544">
        <v>0</v>
      </c>
      <c r="AE164" s="544">
        <v>0</v>
      </c>
      <c r="AF164" s="544">
        <v>126</v>
      </c>
      <c r="AG164" s="545">
        <v>4.7691143073429219E-2</v>
      </c>
    </row>
    <row r="165" spans="1:33" s="1018" customFormat="1" ht="30.75" customHeight="1">
      <c r="A165" s="973" t="s">
        <v>807</v>
      </c>
      <c r="B165" s="544">
        <v>32</v>
      </c>
      <c r="C165" s="544">
        <v>46</v>
      </c>
      <c r="D165" s="544">
        <v>8</v>
      </c>
      <c r="E165" s="544">
        <v>0</v>
      </c>
      <c r="F165" s="544">
        <v>1</v>
      </c>
      <c r="G165" s="544">
        <v>3</v>
      </c>
      <c r="H165" s="544">
        <v>4</v>
      </c>
      <c r="I165" s="544">
        <v>2</v>
      </c>
      <c r="J165" s="544">
        <v>0</v>
      </c>
      <c r="K165" s="544">
        <v>1</v>
      </c>
      <c r="L165" s="544">
        <v>2</v>
      </c>
      <c r="M165" s="544">
        <v>3</v>
      </c>
      <c r="N165" s="544">
        <v>11</v>
      </c>
      <c r="O165" s="544">
        <v>3</v>
      </c>
      <c r="P165" s="544">
        <v>1</v>
      </c>
      <c r="Q165" s="544">
        <v>1</v>
      </c>
      <c r="R165" s="544">
        <v>1</v>
      </c>
      <c r="S165" s="544">
        <v>1</v>
      </c>
      <c r="T165" s="544">
        <v>0</v>
      </c>
      <c r="U165" s="544">
        <v>1</v>
      </c>
      <c r="V165" s="544">
        <v>0</v>
      </c>
      <c r="W165" s="544">
        <v>0</v>
      </c>
      <c r="X165" s="544">
        <v>2</v>
      </c>
      <c r="Y165" s="544">
        <v>3</v>
      </c>
      <c r="Z165" s="544">
        <v>10</v>
      </c>
      <c r="AA165" s="544">
        <v>3</v>
      </c>
      <c r="AB165" s="544">
        <v>10</v>
      </c>
      <c r="AC165" s="544">
        <v>16</v>
      </c>
      <c r="AD165" s="544">
        <v>0</v>
      </c>
      <c r="AE165" s="544">
        <v>1</v>
      </c>
      <c r="AF165" s="544">
        <v>166</v>
      </c>
      <c r="AG165" s="545">
        <v>6.2831188493565476E-2</v>
      </c>
    </row>
    <row r="166" spans="1:33" s="1018" customFormat="1" ht="30.75" customHeight="1">
      <c r="A166" s="973" t="s">
        <v>808</v>
      </c>
      <c r="B166" s="544">
        <v>33</v>
      </c>
      <c r="C166" s="544">
        <v>16</v>
      </c>
      <c r="D166" s="544">
        <v>4</v>
      </c>
      <c r="E166" s="544">
        <v>0</v>
      </c>
      <c r="F166" s="544">
        <v>1</v>
      </c>
      <c r="G166" s="544">
        <v>2</v>
      </c>
      <c r="H166" s="544">
        <v>1</v>
      </c>
      <c r="I166" s="544">
        <v>0</v>
      </c>
      <c r="J166" s="544">
        <v>1</v>
      </c>
      <c r="K166" s="544">
        <v>4</v>
      </c>
      <c r="L166" s="544">
        <v>1</v>
      </c>
      <c r="M166" s="544">
        <v>2</v>
      </c>
      <c r="N166" s="544">
        <v>6</v>
      </c>
      <c r="O166" s="544">
        <v>1</v>
      </c>
      <c r="P166" s="544">
        <v>2</v>
      </c>
      <c r="Q166" s="544">
        <v>0</v>
      </c>
      <c r="R166" s="544">
        <v>5</v>
      </c>
      <c r="S166" s="544">
        <v>0</v>
      </c>
      <c r="T166" s="544">
        <v>2</v>
      </c>
      <c r="U166" s="544">
        <v>0</v>
      </c>
      <c r="V166" s="544">
        <v>0</v>
      </c>
      <c r="W166" s="544">
        <v>2</v>
      </c>
      <c r="X166" s="544">
        <v>1</v>
      </c>
      <c r="Y166" s="544">
        <v>3</v>
      </c>
      <c r="Z166" s="544">
        <v>4</v>
      </c>
      <c r="AA166" s="544">
        <v>1</v>
      </c>
      <c r="AB166" s="544">
        <v>10</v>
      </c>
      <c r="AC166" s="544">
        <v>17</v>
      </c>
      <c r="AD166" s="544">
        <v>0</v>
      </c>
      <c r="AE166" s="544">
        <v>3</v>
      </c>
      <c r="AF166" s="544">
        <v>122</v>
      </c>
      <c r="AG166" s="545">
        <v>4.6177138531415592E-2</v>
      </c>
    </row>
    <row r="167" spans="1:33" s="1018" customFormat="1" ht="30.75" customHeight="1">
      <c r="A167" s="973" t="s">
        <v>809</v>
      </c>
      <c r="B167" s="544">
        <v>92</v>
      </c>
      <c r="C167" s="544">
        <v>63</v>
      </c>
      <c r="D167" s="544">
        <v>20</v>
      </c>
      <c r="E167" s="544">
        <v>1</v>
      </c>
      <c r="F167" s="544">
        <v>4</v>
      </c>
      <c r="G167" s="544">
        <v>5</v>
      </c>
      <c r="H167" s="544">
        <v>7</v>
      </c>
      <c r="I167" s="544">
        <v>5</v>
      </c>
      <c r="J167" s="544">
        <v>4</v>
      </c>
      <c r="K167" s="544">
        <v>7</v>
      </c>
      <c r="L167" s="544">
        <v>3</v>
      </c>
      <c r="M167" s="544">
        <v>5</v>
      </c>
      <c r="N167" s="544">
        <v>21</v>
      </c>
      <c r="O167" s="544">
        <v>13</v>
      </c>
      <c r="P167" s="544">
        <v>9</v>
      </c>
      <c r="Q167" s="544">
        <v>1</v>
      </c>
      <c r="R167" s="544">
        <v>6</v>
      </c>
      <c r="S167" s="544">
        <v>4</v>
      </c>
      <c r="T167" s="544">
        <v>7</v>
      </c>
      <c r="U167" s="544">
        <v>2</v>
      </c>
      <c r="V167" s="544">
        <v>0</v>
      </c>
      <c r="W167" s="544">
        <v>9</v>
      </c>
      <c r="X167" s="544">
        <v>3</v>
      </c>
      <c r="Y167" s="544">
        <v>7</v>
      </c>
      <c r="Z167" s="544">
        <v>17</v>
      </c>
      <c r="AA167" s="544">
        <v>6</v>
      </c>
      <c r="AB167" s="544">
        <v>34</v>
      </c>
      <c r="AC167" s="544">
        <v>39</v>
      </c>
      <c r="AD167" s="544">
        <v>0</v>
      </c>
      <c r="AE167" s="544">
        <v>4</v>
      </c>
      <c r="AF167" s="544">
        <v>398</v>
      </c>
      <c r="AG167" s="545">
        <v>0.1506434519303558</v>
      </c>
    </row>
    <row r="168" spans="1:33" s="1018" customFormat="1" ht="30.75" customHeight="1">
      <c r="A168" s="973" t="s">
        <v>810</v>
      </c>
      <c r="B168" s="544">
        <v>142</v>
      </c>
      <c r="C168" s="544">
        <v>98</v>
      </c>
      <c r="D168" s="544">
        <v>23</v>
      </c>
      <c r="E168" s="544">
        <v>1</v>
      </c>
      <c r="F168" s="544">
        <v>12</v>
      </c>
      <c r="G168" s="544">
        <v>12</v>
      </c>
      <c r="H168" s="544">
        <v>18</v>
      </c>
      <c r="I168" s="544">
        <v>16</v>
      </c>
      <c r="J168" s="544">
        <v>7</v>
      </c>
      <c r="K168" s="544">
        <v>5</v>
      </c>
      <c r="L168" s="544">
        <v>7</v>
      </c>
      <c r="M168" s="544">
        <v>15</v>
      </c>
      <c r="N168" s="544">
        <v>51</v>
      </c>
      <c r="O168" s="544">
        <v>26</v>
      </c>
      <c r="P168" s="544">
        <v>10</v>
      </c>
      <c r="Q168" s="544">
        <v>4</v>
      </c>
      <c r="R168" s="544">
        <v>10</v>
      </c>
      <c r="S168" s="544">
        <v>2</v>
      </c>
      <c r="T168" s="544">
        <v>10</v>
      </c>
      <c r="U168" s="544">
        <v>4</v>
      </c>
      <c r="V168" s="544">
        <v>4</v>
      </c>
      <c r="W168" s="544">
        <v>17</v>
      </c>
      <c r="X168" s="544">
        <v>10</v>
      </c>
      <c r="Y168" s="544">
        <v>12</v>
      </c>
      <c r="Z168" s="544">
        <v>9</v>
      </c>
      <c r="AA168" s="544">
        <v>4</v>
      </c>
      <c r="AB168" s="544">
        <v>37</v>
      </c>
      <c r="AC168" s="544">
        <v>40</v>
      </c>
      <c r="AD168" s="544">
        <v>2</v>
      </c>
      <c r="AE168" s="544">
        <v>22</v>
      </c>
      <c r="AF168" s="544">
        <v>630</v>
      </c>
      <c r="AG168" s="545">
        <v>0.2384557153671461</v>
      </c>
    </row>
    <row r="169" spans="1:33" s="1018" customFormat="1" ht="30.75" customHeight="1">
      <c r="A169" s="973" t="s">
        <v>811</v>
      </c>
      <c r="B169" s="544">
        <v>191</v>
      </c>
      <c r="C169" s="544">
        <v>129</v>
      </c>
      <c r="D169" s="544">
        <v>40</v>
      </c>
      <c r="E169" s="544">
        <v>1</v>
      </c>
      <c r="F169" s="544">
        <v>21</v>
      </c>
      <c r="G169" s="544">
        <v>22</v>
      </c>
      <c r="H169" s="544">
        <v>26</v>
      </c>
      <c r="I169" s="544">
        <v>24</v>
      </c>
      <c r="J169" s="544">
        <v>19</v>
      </c>
      <c r="K169" s="544">
        <v>11</v>
      </c>
      <c r="L169" s="544">
        <v>17</v>
      </c>
      <c r="M169" s="544">
        <v>28</v>
      </c>
      <c r="N169" s="544">
        <v>71</v>
      </c>
      <c r="O169" s="544">
        <v>17</v>
      </c>
      <c r="P169" s="544">
        <v>15</v>
      </c>
      <c r="Q169" s="544">
        <v>7</v>
      </c>
      <c r="R169" s="544">
        <v>22</v>
      </c>
      <c r="S169" s="544">
        <v>1</v>
      </c>
      <c r="T169" s="544">
        <v>34</v>
      </c>
      <c r="U169" s="544">
        <v>10</v>
      </c>
      <c r="V169" s="544">
        <v>3</v>
      </c>
      <c r="W169" s="544">
        <v>28</v>
      </c>
      <c r="X169" s="544">
        <v>12</v>
      </c>
      <c r="Y169" s="544">
        <v>28</v>
      </c>
      <c r="Z169" s="544">
        <v>7</v>
      </c>
      <c r="AA169" s="544">
        <v>9</v>
      </c>
      <c r="AB169" s="544">
        <v>88</v>
      </c>
      <c r="AC169" s="544">
        <v>76</v>
      </c>
      <c r="AD169" s="544">
        <v>0</v>
      </c>
      <c r="AE169" s="544">
        <v>22</v>
      </c>
      <c r="AF169" s="544">
        <v>979</v>
      </c>
      <c r="AG169" s="545">
        <v>0.37055261165783498</v>
      </c>
    </row>
    <row r="170" spans="1:33" s="1018" customFormat="1" ht="30.75" customHeight="1">
      <c r="A170" s="973" t="s">
        <v>812</v>
      </c>
      <c r="B170" s="544">
        <v>20</v>
      </c>
      <c r="C170" s="544">
        <v>6</v>
      </c>
      <c r="D170" s="544">
        <v>4</v>
      </c>
      <c r="E170" s="544">
        <v>0</v>
      </c>
      <c r="F170" s="544">
        <v>3</v>
      </c>
      <c r="G170" s="544">
        <v>3</v>
      </c>
      <c r="H170" s="544">
        <v>2</v>
      </c>
      <c r="I170" s="544">
        <v>1</v>
      </c>
      <c r="J170" s="544">
        <v>0</v>
      </c>
      <c r="K170" s="544">
        <v>0</v>
      </c>
      <c r="L170" s="544">
        <v>4</v>
      </c>
      <c r="M170" s="544">
        <v>0</v>
      </c>
      <c r="N170" s="544">
        <v>10</v>
      </c>
      <c r="O170" s="544">
        <v>1</v>
      </c>
      <c r="P170" s="544">
        <v>1</v>
      </c>
      <c r="Q170" s="544">
        <v>2</v>
      </c>
      <c r="R170" s="544">
        <v>1</v>
      </c>
      <c r="S170" s="544">
        <v>0</v>
      </c>
      <c r="T170" s="544">
        <v>5</v>
      </c>
      <c r="U170" s="544">
        <v>2</v>
      </c>
      <c r="V170" s="544">
        <v>0</v>
      </c>
      <c r="W170" s="544">
        <v>6</v>
      </c>
      <c r="X170" s="544">
        <v>0</v>
      </c>
      <c r="Y170" s="544">
        <v>3</v>
      </c>
      <c r="Z170" s="544">
        <v>0</v>
      </c>
      <c r="AA170" s="544">
        <v>2</v>
      </c>
      <c r="AB170" s="544">
        <v>10</v>
      </c>
      <c r="AC170" s="544">
        <v>9</v>
      </c>
      <c r="AD170" s="544">
        <v>0</v>
      </c>
      <c r="AE170" s="544">
        <v>1</v>
      </c>
      <c r="AF170" s="544">
        <v>96</v>
      </c>
      <c r="AG170" s="545">
        <v>3.6336109008327025E-2</v>
      </c>
    </row>
    <row r="171" spans="1:33" s="1018" customFormat="1" ht="30.75" customHeight="1" thickBot="1">
      <c r="A171" s="973" t="s">
        <v>813</v>
      </c>
      <c r="B171" s="544">
        <v>10</v>
      </c>
      <c r="C171" s="544">
        <v>0</v>
      </c>
      <c r="D171" s="544">
        <v>1</v>
      </c>
      <c r="E171" s="544">
        <v>0</v>
      </c>
      <c r="F171" s="544">
        <v>0</v>
      </c>
      <c r="G171" s="544">
        <v>0</v>
      </c>
      <c r="H171" s="544">
        <v>1</v>
      </c>
      <c r="I171" s="544">
        <v>0</v>
      </c>
      <c r="J171" s="544">
        <v>1</v>
      </c>
      <c r="K171" s="544">
        <v>1</v>
      </c>
      <c r="L171" s="544">
        <v>0</v>
      </c>
      <c r="M171" s="544">
        <v>0</v>
      </c>
      <c r="N171" s="544">
        <v>3</v>
      </c>
      <c r="O171" s="544">
        <v>0</v>
      </c>
      <c r="P171" s="544">
        <v>0</v>
      </c>
      <c r="Q171" s="544">
        <v>0</v>
      </c>
      <c r="R171" s="544">
        <v>0</v>
      </c>
      <c r="S171" s="544">
        <v>0</v>
      </c>
      <c r="T171" s="544">
        <v>1</v>
      </c>
      <c r="U171" s="544">
        <v>0</v>
      </c>
      <c r="V171" s="544">
        <v>0</v>
      </c>
      <c r="W171" s="544">
        <v>0</v>
      </c>
      <c r="X171" s="544">
        <v>0</v>
      </c>
      <c r="Y171" s="544">
        <v>0</v>
      </c>
      <c r="Z171" s="544">
        <v>0</v>
      </c>
      <c r="AA171" s="544">
        <v>0</v>
      </c>
      <c r="AB171" s="544">
        <v>4</v>
      </c>
      <c r="AC171" s="544">
        <v>4</v>
      </c>
      <c r="AD171" s="544">
        <v>0</v>
      </c>
      <c r="AE171" s="544">
        <v>0</v>
      </c>
      <c r="AF171" s="544">
        <v>26</v>
      </c>
      <c r="AG171" s="545">
        <v>9.8410295230885701E-3</v>
      </c>
    </row>
    <row r="172" spans="1:33" s="1018" customFormat="1" ht="48.75" customHeight="1" thickTop="1" thickBot="1">
      <c r="A172" s="972" t="s">
        <v>6</v>
      </c>
      <c r="B172" s="546">
        <v>573</v>
      </c>
      <c r="C172" s="546">
        <v>417</v>
      </c>
      <c r="D172" s="546">
        <v>117</v>
      </c>
      <c r="E172" s="546">
        <v>3</v>
      </c>
      <c r="F172" s="546">
        <v>44</v>
      </c>
      <c r="G172" s="546">
        <v>53</v>
      </c>
      <c r="H172" s="546">
        <v>61</v>
      </c>
      <c r="I172" s="546">
        <v>50</v>
      </c>
      <c r="J172" s="546">
        <v>33</v>
      </c>
      <c r="K172" s="546">
        <v>29</v>
      </c>
      <c r="L172" s="546">
        <v>34</v>
      </c>
      <c r="M172" s="546">
        <v>57</v>
      </c>
      <c r="N172" s="546">
        <v>177</v>
      </c>
      <c r="O172" s="546">
        <v>62</v>
      </c>
      <c r="P172" s="546">
        <v>39</v>
      </c>
      <c r="Q172" s="546">
        <v>17</v>
      </c>
      <c r="R172" s="546">
        <v>46</v>
      </c>
      <c r="S172" s="546">
        <v>9</v>
      </c>
      <c r="T172" s="546">
        <v>59</v>
      </c>
      <c r="U172" s="546">
        <v>22</v>
      </c>
      <c r="V172" s="546">
        <v>8</v>
      </c>
      <c r="W172" s="546">
        <v>65</v>
      </c>
      <c r="X172" s="546">
        <v>29</v>
      </c>
      <c r="Y172" s="546">
        <v>58</v>
      </c>
      <c r="Z172" s="546">
        <v>63</v>
      </c>
      <c r="AA172" s="546">
        <v>25</v>
      </c>
      <c r="AB172" s="546">
        <v>200</v>
      </c>
      <c r="AC172" s="546">
        <v>237</v>
      </c>
      <c r="AD172" s="546">
        <v>2</v>
      </c>
      <c r="AE172" s="546">
        <v>53</v>
      </c>
      <c r="AF172" s="546">
        <v>2642</v>
      </c>
      <c r="AG172" s="547">
        <v>1</v>
      </c>
    </row>
    <row r="173" spans="1:33" s="1018" customFormat="1" ht="24" customHeight="1" thickTop="1">
      <c r="A173" s="976" t="s">
        <v>814</v>
      </c>
      <c r="B173" s="545">
        <v>0.21688115064345193</v>
      </c>
      <c r="C173" s="545">
        <v>0.15783497350492051</v>
      </c>
      <c r="D173" s="545">
        <v>4.428463285389856E-2</v>
      </c>
      <c r="E173" s="545">
        <v>1.1355034065102195E-3</v>
      </c>
      <c r="F173" s="545">
        <v>1.6654049962149888E-2</v>
      </c>
      <c r="G173" s="545">
        <v>2.0060560181680544E-2</v>
      </c>
      <c r="H173" s="545">
        <v>2.3088569265707796E-2</v>
      </c>
      <c r="I173" s="545">
        <v>1.8925056775170326E-2</v>
      </c>
      <c r="J173" s="545">
        <v>1.2490537471612415E-2</v>
      </c>
      <c r="K173" s="545">
        <v>1.0976532929598789E-2</v>
      </c>
      <c r="L173" s="545">
        <v>1.2869038607115822E-2</v>
      </c>
      <c r="M173" s="545">
        <v>2.1574564723694171E-2</v>
      </c>
      <c r="N173" s="545">
        <v>6.6994700984102956E-2</v>
      </c>
      <c r="O173" s="545">
        <v>2.3467070401211203E-2</v>
      </c>
      <c r="P173" s="545">
        <v>1.4761544284632853E-2</v>
      </c>
      <c r="Q173" s="545">
        <v>6.4345193035579111E-3</v>
      </c>
      <c r="R173" s="545">
        <v>1.7411052233156699E-2</v>
      </c>
      <c r="S173" s="545">
        <v>3.4065102195306586E-3</v>
      </c>
      <c r="T173" s="545">
        <v>2.2331566994700985E-2</v>
      </c>
      <c r="U173" s="545">
        <v>8.3270249810749441E-3</v>
      </c>
      <c r="V173" s="545">
        <v>3.0280090840272521E-3</v>
      </c>
      <c r="W173" s="545">
        <v>2.4602573807721424E-2</v>
      </c>
      <c r="X173" s="545">
        <v>1.0976532929598789E-2</v>
      </c>
      <c r="Y173" s="545">
        <v>2.1953065859197578E-2</v>
      </c>
      <c r="Z173" s="545">
        <v>2.384557153671461E-2</v>
      </c>
      <c r="AA173" s="545">
        <v>9.4625283875851632E-3</v>
      </c>
      <c r="AB173" s="545">
        <v>7.5700227100681305E-2</v>
      </c>
      <c r="AC173" s="545">
        <v>8.9704769114307345E-2</v>
      </c>
      <c r="AD173" s="545">
        <v>7.5700227100681302E-4</v>
      </c>
      <c r="AE173" s="545">
        <v>2.0060560181680544E-2</v>
      </c>
      <c r="AF173" s="545">
        <v>1</v>
      </c>
      <c r="AG173" s="545"/>
    </row>
    <row r="174" spans="1:33" s="1018" customFormat="1" ht="9" customHeight="1" thickBot="1">
      <c r="A174" s="977"/>
      <c r="B174" s="1196"/>
      <c r="C174" s="1197"/>
      <c r="D174" s="1197"/>
      <c r="E174" s="1197"/>
      <c r="F174" s="1197"/>
      <c r="G174" s="1197"/>
      <c r="H174" s="1196"/>
      <c r="I174" s="1196"/>
      <c r="J174" s="1196"/>
      <c r="K174" s="1196"/>
      <c r="L174" s="1196"/>
      <c r="M174" s="1196"/>
      <c r="N174" s="1196"/>
      <c r="O174" s="1196"/>
      <c r="P174" s="1196"/>
      <c r="Q174" s="1198"/>
      <c r="R174" s="1199"/>
      <c r="S174" s="1199"/>
      <c r="T174" s="1199"/>
      <c r="U174" s="1199"/>
      <c r="V174" s="1199"/>
      <c r="W174" s="1198"/>
      <c r="X174" s="1198"/>
      <c r="Y174" s="1198"/>
      <c r="Z174" s="1198"/>
      <c r="AA174" s="1198"/>
      <c r="AB174" s="1198"/>
      <c r="AC174" s="1198"/>
      <c r="AD174" s="1198"/>
      <c r="AE174" s="1198"/>
      <c r="AF174" s="1198"/>
      <c r="AG174" s="1200"/>
    </row>
    <row r="175" spans="1:33" s="1018" customFormat="1" ht="17.25" customHeight="1">
      <c r="A175" s="1094" t="s">
        <v>825</v>
      </c>
      <c r="B175" s="1063"/>
      <c r="C175" s="1063"/>
      <c r="D175" s="1063"/>
      <c r="E175" s="1063"/>
      <c r="F175" s="1063"/>
      <c r="G175" s="1063"/>
      <c r="H175" s="1063"/>
      <c r="I175" s="1063"/>
      <c r="J175" s="1063"/>
      <c r="K175" s="1063"/>
      <c r="L175" s="1063"/>
      <c r="M175" s="1063"/>
      <c r="N175" s="1063"/>
      <c r="O175" s="1063"/>
      <c r="P175" s="1063"/>
    </row>
    <row r="176" spans="1:33" s="1018" customFormat="1" ht="9" customHeight="1">
      <c r="A176" s="978"/>
      <c r="B176" s="87"/>
      <c r="C176" s="192"/>
      <c r="D176" s="192"/>
      <c r="E176" s="192"/>
      <c r="F176" s="192"/>
      <c r="G176" s="192"/>
      <c r="H176" s="87"/>
      <c r="I176" s="87"/>
      <c r="J176" s="87"/>
      <c r="K176" s="87"/>
      <c r="L176" s="87"/>
      <c r="M176" s="87"/>
      <c r="N176" s="87"/>
      <c r="O176" s="87"/>
      <c r="P176" s="263"/>
    </row>
    <row r="177" spans="1:33" s="1018" customFormat="1" ht="9" customHeight="1">
      <c r="A177" s="978"/>
      <c r="B177" s="87"/>
      <c r="C177" s="192"/>
      <c r="D177" s="192"/>
      <c r="E177" s="192"/>
      <c r="F177" s="192"/>
      <c r="G177" s="192"/>
      <c r="H177" s="87"/>
      <c r="I177" s="87"/>
      <c r="J177" s="87"/>
      <c r="K177" s="87"/>
      <c r="L177" s="87"/>
      <c r="M177" s="87"/>
      <c r="N177" s="87"/>
      <c r="O177" s="87"/>
      <c r="P177" s="263"/>
    </row>
    <row r="178" spans="1:33" s="1018" customFormat="1" ht="15.75">
      <c r="A178" s="979"/>
      <c r="C178" s="88"/>
      <c r="D178" s="88"/>
      <c r="E178" s="88"/>
      <c r="F178" s="88"/>
      <c r="G178" s="88"/>
      <c r="P178" s="188"/>
      <c r="Q178" s="149"/>
      <c r="R178" s="960"/>
      <c r="S178" s="960"/>
      <c r="T178" s="960"/>
      <c r="U178" s="960"/>
      <c r="V178" s="960"/>
      <c r="W178" s="149"/>
      <c r="X178" s="149"/>
      <c r="Y178" s="149"/>
      <c r="Z178" s="149"/>
      <c r="AA178" s="149"/>
      <c r="AB178" s="149"/>
      <c r="AC178" s="149"/>
      <c r="AD178" s="149"/>
      <c r="AE178" s="149"/>
      <c r="AF178" s="149"/>
      <c r="AG178" s="1201"/>
    </row>
    <row r="179" spans="1:33" s="1018" customFormat="1" ht="15.75">
      <c r="A179" s="979"/>
      <c r="C179" s="88"/>
      <c r="D179" s="88"/>
      <c r="E179" s="88"/>
      <c r="F179" s="88"/>
      <c r="G179" s="88"/>
      <c r="P179" s="188"/>
      <c r="Q179" s="149"/>
      <c r="R179" s="960"/>
      <c r="S179" s="960"/>
      <c r="T179" s="960"/>
      <c r="U179" s="960"/>
      <c r="V179" s="960"/>
      <c r="W179" s="149"/>
      <c r="X179" s="149"/>
      <c r="Y179" s="149"/>
      <c r="Z179" s="149"/>
      <c r="AA179" s="149"/>
      <c r="AB179" s="149"/>
      <c r="AC179" s="149"/>
      <c r="AD179" s="149"/>
      <c r="AE179" s="149"/>
      <c r="AF179" s="149"/>
      <c r="AG179" s="1201"/>
    </row>
    <row r="180" spans="1:33" s="1018" customFormat="1" ht="15.75">
      <c r="A180" s="979"/>
      <c r="C180" s="88"/>
      <c r="D180" s="88"/>
      <c r="E180" s="88"/>
      <c r="F180" s="88"/>
      <c r="G180" s="88"/>
      <c r="P180" s="188"/>
      <c r="Q180" s="149"/>
      <c r="R180" s="960"/>
      <c r="S180" s="960"/>
      <c r="T180" s="960"/>
      <c r="U180" s="960"/>
      <c r="V180" s="960"/>
      <c r="W180" s="149"/>
      <c r="X180" s="149"/>
      <c r="Y180" s="149"/>
      <c r="Z180" s="149"/>
      <c r="AA180" s="149"/>
      <c r="AB180" s="149"/>
      <c r="AC180" s="149"/>
      <c r="AD180" s="149"/>
      <c r="AE180" s="149"/>
      <c r="AF180" s="149"/>
      <c r="AG180" s="1201"/>
    </row>
    <row r="181" spans="1:33" s="1018" customFormat="1" ht="15.75">
      <c r="A181" s="979"/>
      <c r="C181" s="88"/>
      <c r="D181" s="88"/>
      <c r="E181" s="88"/>
      <c r="F181" s="88"/>
      <c r="G181" s="88"/>
      <c r="P181" s="188"/>
      <c r="Q181" s="149"/>
      <c r="R181" s="960"/>
      <c r="S181" s="960"/>
      <c r="T181" s="960"/>
      <c r="U181" s="960"/>
      <c r="V181" s="960"/>
      <c r="W181" s="149"/>
      <c r="X181" s="149"/>
      <c r="Y181" s="149"/>
      <c r="Z181" s="149"/>
      <c r="AA181" s="149"/>
      <c r="AB181" s="149"/>
      <c r="AC181" s="149"/>
      <c r="AD181" s="149"/>
      <c r="AE181" s="149"/>
      <c r="AF181" s="149"/>
      <c r="AG181" s="1201"/>
    </row>
    <row r="182" spans="1:33" s="1018" customFormat="1" ht="15.75">
      <c r="A182" s="979"/>
      <c r="C182" s="88"/>
      <c r="D182" s="88"/>
      <c r="E182" s="88"/>
      <c r="F182" s="88"/>
      <c r="G182" s="88"/>
      <c r="P182" s="188"/>
      <c r="Q182" s="149"/>
      <c r="R182" s="960"/>
      <c r="S182" s="960"/>
      <c r="T182" s="960"/>
      <c r="U182" s="960"/>
      <c r="V182" s="960"/>
      <c r="W182" s="149"/>
      <c r="X182" s="149"/>
      <c r="Y182" s="149"/>
      <c r="Z182" s="149"/>
      <c r="AA182" s="149"/>
      <c r="AB182" s="149"/>
      <c r="AC182" s="149"/>
      <c r="AD182" s="149"/>
      <c r="AE182" s="149"/>
      <c r="AF182" s="149"/>
      <c r="AG182" s="1201"/>
    </row>
    <row r="183" spans="1:33" s="1018" customFormat="1" ht="15.75">
      <c r="A183" s="979"/>
      <c r="C183" s="88"/>
      <c r="D183" s="88"/>
      <c r="E183" s="88"/>
      <c r="F183" s="88"/>
      <c r="G183" s="88"/>
      <c r="P183" s="188"/>
      <c r="Q183" s="149"/>
      <c r="R183" s="960"/>
      <c r="S183" s="960"/>
      <c r="T183" s="960"/>
      <c r="U183" s="960"/>
      <c r="V183" s="960"/>
      <c r="W183" s="149"/>
      <c r="X183" s="149"/>
      <c r="Y183" s="149"/>
      <c r="Z183" s="149"/>
      <c r="AA183" s="149"/>
      <c r="AB183" s="149"/>
      <c r="AC183" s="149"/>
      <c r="AD183" s="149"/>
      <c r="AE183" s="149"/>
      <c r="AF183" s="149"/>
      <c r="AG183" s="1201"/>
    </row>
    <row r="184" spans="1:33" s="1018" customFormat="1" ht="15.75">
      <c r="A184" s="979"/>
      <c r="C184" s="88"/>
      <c r="D184" s="88"/>
      <c r="E184" s="88"/>
      <c r="F184" s="88"/>
      <c r="G184" s="88"/>
      <c r="P184" s="188"/>
      <c r="Q184" s="149"/>
      <c r="R184" s="960"/>
      <c r="S184" s="960"/>
      <c r="T184" s="960"/>
      <c r="U184" s="960"/>
      <c r="V184" s="960"/>
      <c r="W184" s="149"/>
      <c r="X184" s="149"/>
      <c r="Y184" s="149"/>
      <c r="Z184" s="149"/>
      <c r="AA184" s="149"/>
      <c r="AB184" s="149"/>
      <c r="AC184" s="149"/>
      <c r="AD184" s="149"/>
      <c r="AE184" s="149"/>
      <c r="AF184" s="149"/>
      <c r="AG184" s="1201"/>
    </row>
    <row r="185" spans="1:33" s="1018" customFormat="1" ht="15.75">
      <c r="A185" s="979"/>
      <c r="C185" s="88"/>
      <c r="D185" s="88"/>
      <c r="E185" s="88"/>
      <c r="F185" s="88"/>
      <c r="G185" s="88"/>
      <c r="P185" s="188"/>
      <c r="Q185" s="149"/>
      <c r="R185" s="960"/>
      <c r="S185" s="960"/>
      <c r="T185" s="960"/>
      <c r="U185" s="960"/>
      <c r="V185" s="960"/>
      <c r="W185" s="149"/>
      <c r="X185" s="149"/>
      <c r="Y185" s="149"/>
      <c r="Z185" s="149"/>
      <c r="AA185" s="149"/>
      <c r="AB185" s="149"/>
      <c r="AC185" s="149"/>
      <c r="AD185" s="149"/>
      <c r="AE185" s="149"/>
      <c r="AF185" s="149"/>
      <c r="AG185" s="1201"/>
    </row>
    <row r="186" spans="1:33" s="1018" customFormat="1" ht="15.75">
      <c r="A186" s="979"/>
      <c r="C186" s="88"/>
      <c r="D186" s="88"/>
      <c r="E186" s="88"/>
      <c r="F186" s="88"/>
      <c r="G186" s="88"/>
      <c r="P186" s="188"/>
      <c r="Q186" s="149"/>
      <c r="R186" s="960"/>
      <c r="S186" s="960"/>
      <c r="T186" s="960"/>
      <c r="U186" s="960"/>
      <c r="V186" s="960"/>
      <c r="W186" s="149"/>
      <c r="X186" s="149"/>
      <c r="Y186" s="149"/>
      <c r="Z186" s="149"/>
      <c r="AA186" s="149"/>
      <c r="AB186" s="149"/>
      <c r="AC186" s="149"/>
      <c r="AD186" s="149"/>
      <c r="AE186" s="149"/>
      <c r="AF186" s="149"/>
      <c r="AG186" s="1201"/>
    </row>
    <row r="187" spans="1:33" s="1018" customFormat="1" ht="15.75">
      <c r="A187" s="979"/>
      <c r="C187" s="88"/>
      <c r="D187" s="88"/>
      <c r="E187" s="88"/>
      <c r="F187" s="88"/>
      <c r="G187" s="88"/>
      <c r="P187" s="188"/>
      <c r="Q187" s="149"/>
      <c r="R187" s="960"/>
      <c r="S187" s="960"/>
      <c r="T187" s="960"/>
      <c r="U187" s="960"/>
      <c r="V187" s="960"/>
      <c r="W187" s="149"/>
      <c r="X187" s="149"/>
      <c r="Y187" s="149"/>
      <c r="Z187" s="149"/>
      <c r="AA187" s="149"/>
      <c r="AB187" s="149"/>
      <c r="AC187" s="149"/>
      <c r="AD187" s="149"/>
      <c r="AE187" s="149"/>
      <c r="AF187" s="149"/>
      <c r="AG187" s="1201"/>
    </row>
    <row r="188" spans="1:33" s="1018" customFormat="1" ht="15.75">
      <c r="A188" s="979"/>
      <c r="C188" s="88"/>
      <c r="D188" s="88"/>
      <c r="E188" s="88"/>
      <c r="F188" s="88"/>
      <c r="G188" s="88"/>
      <c r="P188" s="188"/>
      <c r="Q188" s="149"/>
      <c r="R188" s="960"/>
      <c r="S188" s="960"/>
      <c r="T188" s="960"/>
      <c r="U188" s="960"/>
      <c r="V188" s="960"/>
      <c r="W188" s="149"/>
      <c r="X188" s="149"/>
      <c r="Y188" s="149"/>
      <c r="Z188" s="149"/>
      <c r="AA188" s="149"/>
      <c r="AB188" s="149"/>
      <c r="AC188" s="149"/>
      <c r="AD188" s="149"/>
      <c r="AE188" s="149"/>
      <c r="AF188" s="149"/>
      <c r="AG188" s="1201"/>
    </row>
    <row r="189" spans="1:33" s="1018" customFormat="1" ht="15.75">
      <c r="A189" s="979"/>
      <c r="C189" s="88"/>
      <c r="D189" s="88"/>
      <c r="E189" s="88"/>
      <c r="F189" s="88"/>
      <c r="G189" s="88"/>
      <c r="P189" s="188"/>
      <c r="Q189" s="149"/>
      <c r="R189" s="960"/>
      <c r="S189" s="960"/>
      <c r="T189" s="960"/>
      <c r="U189" s="960"/>
      <c r="V189" s="960"/>
      <c r="W189" s="149"/>
      <c r="X189" s="149"/>
      <c r="Y189" s="149"/>
      <c r="Z189" s="149"/>
      <c r="AA189" s="149"/>
      <c r="AB189" s="149"/>
      <c r="AC189" s="149"/>
      <c r="AD189" s="149"/>
      <c r="AE189" s="149"/>
      <c r="AF189" s="149"/>
      <c r="AG189" s="1201"/>
    </row>
    <row r="190" spans="1:33" s="1018" customFormat="1" ht="15.75">
      <c r="A190" s="979"/>
      <c r="C190" s="88"/>
      <c r="D190" s="88"/>
      <c r="E190" s="88"/>
      <c r="F190" s="88"/>
      <c r="G190" s="88"/>
      <c r="P190" s="188"/>
      <c r="Q190" s="149"/>
      <c r="R190" s="960"/>
      <c r="S190" s="960"/>
      <c r="T190" s="960"/>
      <c r="U190" s="960"/>
      <c r="V190" s="960"/>
      <c r="W190" s="149"/>
      <c r="X190" s="149"/>
      <c r="Y190" s="149"/>
      <c r="Z190" s="149"/>
      <c r="AA190" s="149"/>
      <c r="AB190" s="149"/>
      <c r="AC190" s="149"/>
      <c r="AD190" s="149"/>
      <c r="AE190" s="149"/>
      <c r="AF190" s="149"/>
      <c r="AG190" s="1201"/>
    </row>
    <row r="191" spans="1:33" s="1018" customFormat="1" ht="15.75">
      <c r="A191" s="979"/>
      <c r="C191" s="88"/>
      <c r="D191" s="88"/>
      <c r="E191" s="88"/>
      <c r="F191" s="88"/>
      <c r="G191" s="88"/>
      <c r="P191" s="188"/>
      <c r="Q191" s="149"/>
      <c r="R191" s="960"/>
      <c r="S191" s="960"/>
      <c r="T191" s="960"/>
      <c r="U191" s="960"/>
      <c r="V191" s="960"/>
      <c r="W191" s="149"/>
      <c r="X191" s="149"/>
      <c r="Y191" s="149"/>
      <c r="Z191" s="149"/>
      <c r="AA191" s="149"/>
      <c r="AB191" s="149"/>
      <c r="AC191" s="149"/>
      <c r="AD191" s="149"/>
      <c r="AE191" s="149"/>
      <c r="AF191" s="149"/>
      <c r="AG191" s="1201"/>
    </row>
    <row r="192" spans="1:33" s="1018" customFormat="1" ht="15.75">
      <c r="A192" s="979"/>
      <c r="C192" s="88"/>
      <c r="D192" s="88"/>
      <c r="E192" s="88"/>
      <c r="F192" s="88"/>
      <c r="G192" s="88"/>
      <c r="P192" s="188"/>
      <c r="Q192" s="149"/>
      <c r="R192" s="960"/>
      <c r="S192" s="960"/>
      <c r="T192" s="960"/>
      <c r="U192" s="960"/>
      <c r="V192" s="960"/>
      <c r="W192" s="149"/>
      <c r="X192" s="149"/>
      <c r="Y192" s="149"/>
      <c r="Z192" s="149"/>
      <c r="AA192" s="149"/>
      <c r="AB192" s="149"/>
      <c r="AC192" s="149"/>
      <c r="AD192" s="149"/>
      <c r="AE192" s="149"/>
      <c r="AF192" s="149"/>
      <c r="AG192" s="1201"/>
    </row>
    <row r="193" spans="1:33" s="1018" customFormat="1" ht="15.75">
      <c r="A193" s="979"/>
      <c r="C193" s="88"/>
      <c r="D193" s="88"/>
      <c r="E193" s="88"/>
      <c r="F193" s="88"/>
      <c r="G193" s="88"/>
      <c r="P193" s="188"/>
      <c r="Q193" s="149"/>
      <c r="R193" s="960"/>
      <c r="S193" s="960"/>
      <c r="T193" s="960"/>
      <c r="U193" s="960"/>
      <c r="V193" s="960"/>
      <c r="W193" s="149"/>
      <c r="X193" s="149"/>
      <c r="Y193" s="149"/>
      <c r="Z193" s="149"/>
      <c r="AA193" s="149"/>
      <c r="AB193" s="149"/>
      <c r="AC193" s="149"/>
      <c r="AD193" s="149"/>
      <c r="AE193" s="149"/>
      <c r="AF193" s="149"/>
      <c r="AG193" s="1201"/>
    </row>
    <row r="194" spans="1:33" s="1018" customFormat="1" ht="15.75">
      <c r="A194" s="980"/>
      <c r="C194" s="88"/>
      <c r="D194" s="88"/>
      <c r="E194" s="88"/>
      <c r="F194" s="88"/>
      <c r="G194" s="88"/>
      <c r="P194" s="188"/>
      <c r="Q194" s="149"/>
      <c r="R194" s="960"/>
      <c r="S194" s="960"/>
      <c r="T194" s="960"/>
      <c r="U194" s="960"/>
      <c r="V194" s="960"/>
      <c r="W194" s="149"/>
      <c r="X194" s="149"/>
      <c r="Y194" s="149"/>
      <c r="Z194" s="149"/>
      <c r="AA194" s="149"/>
      <c r="AB194" s="149"/>
      <c r="AC194" s="149"/>
      <c r="AD194" s="149"/>
      <c r="AE194" s="149"/>
      <c r="AF194" s="149"/>
      <c r="AG194" s="1201"/>
    </row>
    <row r="195" spans="1:33" s="1018" customFormat="1" ht="15.75">
      <c r="A195" s="980"/>
      <c r="C195" s="88"/>
      <c r="D195" s="88"/>
      <c r="E195" s="88"/>
      <c r="F195" s="88"/>
      <c r="G195" s="88"/>
      <c r="P195" s="188"/>
      <c r="Q195" s="149"/>
      <c r="R195" s="960"/>
      <c r="S195" s="960"/>
      <c r="T195" s="960"/>
      <c r="U195" s="960"/>
      <c r="V195" s="960"/>
      <c r="W195" s="149"/>
      <c r="X195" s="149"/>
      <c r="Y195" s="149"/>
      <c r="Z195" s="149"/>
      <c r="AA195" s="149"/>
      <c r="AB195" s="149"/>
      <c r="AC195" s="149"/>
      <c r="AD195" s="149"/>
      <c r="AE195" s="149"/>
      <c r="AF195" s="149"/>
      <c r="AG195" s="1201"/>
    </row>
    <row r="196" spans="1:33" s="1018" customFormat="1" ht="15.75">
      <c r="A196" s="980"/>
      <c r="C196" s="88"/>
      <c r="D196" s="88"/>
      <c r="E196" s="88"/>
      <c r="F196" s="88"/>
      <c r="G196" s="88"/>
      <c r="P196" s="188"/>
      <c r="Q196" s="149"/>
      <c r="R196" s="960"/>
      <c r="S196" s="960"/>
      <c r="T196" s="960"/>
      <c r="U196" s="960"/>
      <c r="V196" s="960"/>
      <c r="W196" s="149"/>
      <c r="X196" s="149"/>
      <c r="Y196" s="149"/>
      <c r="Z196" s="149"/>
      <c r="AA196" s="149"/>
      <c r="AB196" s="149"/>
      <c r="AC196" s="149"/>
      <c r="AD196" s="149"/>
      <c r="AE196" s="149"/>
      <c r="AF196" s="149"/>
      <c r="AG196" s="1201"/>
    </row>
    <row r="197" spans="1:33" s="1018" customFormat="1" ht="15.75">
      <c r="A197" s="980"/>
      <c r="C197" s="88"/>
      <c r="D197" s="88"/>
      <c r="E197" s="88"/>
      <c r="F197" s="88"/>
      <c r="G197" s="88"/>
      <c r="P197" s="188"/>
      <c r="Q197" s="149"/>
      <c r="R197" s="960"/>
      <c r="S197" s="960"/>
      <c r="T197" s="960"/>
      <c r="U197" s="960"/>
      <c r="V197" s="960"/>
      <c r="W197" s="149"/>
      <c r="X197" s="149"/>
      <c r="Y197" s="149"/>
      <c r="Z197" s="149"/>
      <c r="AA197" s="149"/>
      <c r="AB197" s="149"/>
      <c r="AC197" s="149"/>
      <c r="AD197" s="149"/>
      <c r="AE197" s="149"/>
      <c r="AF197" s="149"/>
      <c r="AG197" s="1201"/>
    </row>
    <row r="198" spans="1:33" s="1018" customFormat="1" ht="15.75">
      <c r="A198" s="980"/>
      <c r="C198" s="88"/>
      <c r="D198" s="88"/>
      <c r="E198" s="88"/>
      <c r="F198" s="88"/>
      <c r="G198" s="88"/>
      <c r="P198" s="188"/>
      <c r="Q198" s="149"/>
      <c r="R198" s="960"/>
      <c r="S198" s="960"/>
      <c r="T198" s="960"/>
      <c r="U198" s="960"/>
      <c r="V198" s="960"/>
      <c r="W198" s="149"/>
      <c r="X198" s="149"/>
      <c r="Y198" s="149"/>
      <c r="Z198" s="149"/>
      <c r="AA198" s="149"/>
      <c r="AB198" s="149"/>
      <c r="AC198" s="149"/>
      <c r="AD198" s="149"/>
      <c r="AE198" s="149"/>
      <c r="AF198" s="149"/>
      <c r="AG198" s="1201"/>
    </row>
    <row r="199" spans="1:33" s="1018" customFormat="1" ht="15.75">
      <c r="A199" s="980"/>
      <c r="C199" s="88"/>
      <c r="D199" s="88"/>
      <c r="E199" s="88"/>
      <c r="F199" s="88"/>
      <c r="G199" s="88"/>
      <c r="P199" s="188"/>
      <c r="Q199" s="149"/>
      <c r="R199" s="960"/>
      <c r="S199" s="960"/>
      <c r="T199" s="960"/>
      <c r="U199" s="960"/>
      <c r="V199" s="960"/>
      <c r="W199" s="149"/>
      <c r="X199" s="149"/>
      <c r="Y199" s="149"/>
      <c r="Z199" s="149"/>
      <c r="AA199" s="149"/>
      <c r="AB199" s="149"/>
      <c r="AC199" s="149"/>
      <c r="AD199" s="149"/>
      <c r="AE199" s="149"/>
      <c r="AF199" s="149"/>
      <c r="AG199" s="1201"/>
    </row>
    <row r="200" spans="1:33" s="1018" customFormat="1" ht="15.75">
      <c r="A200" s="980"/>
      <c r="C200" s="88"/>
      <c r="D200" s="88"/>
      <c r="E200" s="88"/>
      <c r="F200" s="88"/>
      <c r="G200" s="88"/>
      <c r="P200" s="188"/>
      <c r="Q200" s="149"/>
      <c r="R200" s="960"/>
      <c r="S200" s="960"/>
      <c r="T200" s="960"/>
      <c r="U200" s="960"/>
      <c r="V200" s="960"/>
      <c r="W200" s="149"/>
      <c r="X200" s="149"/>
      <c r="Y200" s="149"/>
      <c r="Z200" s="149"/>
      <c r="AA200" s="149"/>
      <c r="AB200" s="149"/>
      <c r="AC200" s="149"/>
      <c r="AD200" s="149"/>
      <c r="AE200" s="149"/>
      <c r="AF200" s="149"/>
      <c r="AG200" s="1201"/>
    </row>
    <row r="201" spans="1:33" s="1018" customFormat="1" ht="15.75">
      <c r="A201" s="980"/>
      <c r="C201" s="88"/>
      <c r="D201" s="88"/>
      <c r="E201" s="88"/>
      <c r="F201" s="88"/>
      <c r="G201" s="88"/>
      <c r="P201" s="188"/>
      <c r="Q201" s="149"/>
      <c r="R201" s="960"/>
      <c r="S201" s="960"/>
      <c r="T201" s="960"/>
      <c r="U201" s="960"/>
      <c r="V201" s="960"/>
      <c r="W201" s="149"/>
      <c r="X201" s="149"/>
      <c r="Y201" s="149"/>
      <c r="Z201" s="149"/>
      <c r="AA201" s="149"/>
      <c r="AB201" s="149"/>
      <c r="AC201" s="149"/>
      <c r="AD201" s="149"/>
      <c r="AE201" s="149"/>
      <c r="AF201" s="149"/>
      <c r="AG201" s="1201"/>
    </row>
    <row r="202" spans="1:33" s="1018" customFormat="1" ht="15.75">
      <c r="A202" s="980"/>
      <c r="C202" s="88"/>
      <c r="D202" s="88"/>
      <c r="E202" s="88"/>
      <c r="F202" s="88"/>
      <c r="G202" s="88"/>
      <c r="P202" s="188"/>
      <c r="Q202" s="149"/>
      <c r="R202" s="960"/>
      <c r="S202" s="960"/>
      <c r="T202" s="960"/>
      <c r="U202" s="960"/>
      <c r="V202" s="960"/>
      <c r="W202" s="149"/>
      <c r="X202" s="149"/>
      <c r="Y202" s="149"/>
      <c r="Z202" s="149"/>
      <c r="AA202" s="149"/>
      <c r="AB202" s="149"/>
      <c r="AC202" s="149"/>
      <c r="AD202" s="149"/>
      <c r="AE202" s="149"/>
      <c r="AF202" s="149"/>
      <c r="AG202" s="1201"/>
    </row>
    <row r="203" spans="1:33" s="1018" customFormat="1" ht="15.75">
      <c r="A203" s="980"/>
      <c r="C203" s="88"/>
      <c r="D203" s="88"/>
      <c r="E203" s="88"/>
      <c r="F203" s="88"/>
      <c r="G203" s="88"/>
      <c r="P203" s="188"/>
      <c r="Q203" s="149"/>
      <c r="R203" s="960"/>
      <c r="S203" s="960"/>
      <c r="T203" s="960"/>
      <c r="U203" s="960"/>
      <c r="V203" s="960"/>
      <c r="W203" s="149"/>
      <c r="X203" s="149"/>
      <c r="Y203" s="149"/>
      <c r="Z203" s="149"/>
      <c r="AA203" s="149"/>
      <c r="AB203" s="149"/>
      <c r="AC203" s="149"/>
      <c r="AD203" s="149"/>
      <c r="AE203" s="149"/>
      <c r="AF203" s="149"/>
      <c r="AG203" s="1201"/>
    </row>
    <row r="204" spans="1:33" s="1018" customFormat="1" ht="15.75">
      <c r="A204" s="980"/>
      <c r="C204" s="88"/>
      <c r="D204" s="88"/>
      <c r="E204" s="88"/>
      <c r="F204" s="88"/>
      <c r="G204" s="88"/>
      <c r="P204" s="188"/>
      <c r="Q204" s="149"/>
      <c r="R204" s="960"/>
      <c r="S204" s="960"/>
      <c r="T204" s="960"/>
      <c r="U204" s="960"/>
      <c r="V204" s="960"/>
      <c r="W204" s="149"/>
      <c r="X204" s="149"/>
      <c r="Y204" s="149"/>
      <c r="Z204" s="149"/>
      <c r="AA204" s="149"/>
      <c r="AB204" s="149"/>
      <c r="AC204" s="149"/>
      <c r="AD204" s="149"/>
      <c r="AE204" s="149"/>
      <c r="AF204" s="149"/>
      <c r="AG204" s="1201"/>
    </row>
    <row r="205" spans="1:33" s="1018" customFormat="1" ht="15.75">
      <c r="A205" s="980"/>
      <c r="C205" s="88"/>
      <c r="D205" s="88"/>
      <c r="E205" s="88"/>
      <c r="F205" s="88"/>
      <c r="G205" s="88"/>
      <c r="P205" s="188"/>
      <c r="Q205" s="149"/>
      <c r="R205" s="960"/>
      <c r="S205" s="960"/>
      <c r="T205" s="960"/>
      <c r="U205" s="960"/>
      <c r="V205" s="960"/>
      <c r="W205" s="149"/>
      <c r="X205" s="149"/>
      <c r="Y205" s="149"/>
      <c r="Z205" s="149"/>
      <c r="AA205" s="149"/>
      <c r="AB205" s="149"/>
      <c r="AC205" s="149"/>
      <c r="AD205" s="149"/>
      <c r="AE205" s="149"/>
      <c r="AF205" s="149"/>
      <c r="AG205" s="1201"/>
    </row>
    <row r="206" spans="1:33" s="1018" customFormat="1" ht="15.75">
      <c r="A206" s="980"/>
      <c r="C206" s="88"/>
      <c r="D206" s="88"/>
      <c r="E206" s="88"/>
      <c r="F206" s="88"/>
      <c r="G206" s="88"/>
      <c r="P206" s="188"/>
      <c r="Q206" s="149"/>
      <c r="R206" s="960"/>
      <c r="S206" s="960"/>
      <c r="T206" s="960"/>
      <c r="U206" s="960"/>
      <c r="V206" s="960"/>
      <c r="W206" s="149"/>
      <c r="X206" s="149"/>
      <c r="Y206" s="149"/>
      <c r="Z206" s="149"/>
      <c r="AA206" s="149"/>
      <c r="AB206" s="149"/>
      <c r="AC206" s="149"/>
      <c r="AD206" s="149"/>
      <c r="AE206" s="149"/>
      <c r="AF206" s="149"/>
      <c r="AG206" s="1201"/>
    </row>
    <row r="207" spans="1:33" s="1018" customFormat="1" ht="15.75">
      <c r="A207" s="980"/>
      <c r="C207" s="88"/>
      <c r="D207" s="88"/>
      <c r="E207" s="88"/>
      <c r="F207" s="88"/>
      <c r="G207" s="88"/>
      <c r="P207" s="188"/>
      <c r="Q207" s="149"/>
      <c r="R207" s="960"/>
      <c r="S207" s="960"/>
      <c r="T207" s="960"/>
      <c r="U207" s="960"/>
      <c r="V207" s="960"/>
      <c r="W207" s="149"/>
      <c r="X207" s="149"/>
      <c r="Y207" s="149"/>
      <c r="Z207" s="149"/>
      <c r="AA207" s="149"/>
      <c r="AB207" s="149"/>
      <c r="AC207" s="149"/>
      <c r="AD207" s="149"/>
      <c r="AE207" s="149"/>
      <c r="AF207" s="149"/>
      <c r="AG207" s="1201"/>
    </row>
    <row r="208" spans="1:33" s="1018" customFormat="1" ht="15.75">
      <c r="A208" s="980"/>
      <c r="C208" s="88"/>
      <c r="D208" s="88"/>
      <c r="E208" s="88"/>
      <c r="F208" s="88"/>
      <c r="G208" s="88"/>
      <c r="P208" s="188"/>
      <c r="Q208" s="149"/>
      <c r="R208" s="960"/>
      <c r="S208" s="960"/>
      <c r="T208" s="960"/>
      <c r="U208" s="960"/>
      <c r="V208" s="960"/>
      <c r="W208" s="149"/>
      <c r="X208" s="149"/>
      <c r="Y208" s="149"/>
      <c r="Z208" s="149"/>
      <c r="AA208" s="149"/>
      <c r="AB208" s="149"/>
      <c r="AC208" s="149"/>
      <c r="AD208" s="149"/>
      <c r="AE208" s="149"/>
      <c r="AF208" s="149"/>
      <c r="AG208" s="1201"/>
    </row>
    <row r="209" spans="1:33" s="1018" customFormat="1" ht="15.75">
      <c r="A209" s="980"/>
      <c r="C209" s="88"/>
      <c r="D209" s="88"/>
      <c r="E209" s="88"/>
      <c r="F209" s="88"/>
      <c r="G209" s="88"/>
      <c r="P209" s="188"/>
      <c r="Q209" s="149"/>
      <c r="R209" s="960"/>
      <c r="S209" s="960"/>
      <c r="T209" s="960"/>
      <c r="U209" s="960"/>
      <c r="V209" s="960"/>
      <c r="W209" s="149"/>
      <c r="X209" s="149"/>
      <c r="Y209" s="149"/>
      <c r="Z209" s="149"/>
      <c r="AA209" s="149"/>
      <c r="AB209" s="149"/>
      <c r="AC209" s="149"/>
      <c r="AD209" s="149"/>
      <c r="AE209" s="149"/>
      <c r="AF209" s="149"/>
      <c r="AG209" s="1201"/>
    </row>
    <row r="210" spans="1:33" s="1018" customFormat="1" ht="15.75">
      <c r="A210" s="980"/>
      <c r="C210" s="88"/>
      <c r="D210" s="88"/>
      <c r="E210" s="88"/>
      <c r="F210" s="88"/>
      <c r="G210" s="88"/>
      <c r="P210" s="188"/>
      <c r="Q210" s="149"/>
      <c r="R210" s="960"/>
      <c r="S210" s="960"/>
      <c r="T210" s="960"/>
      <c r="U210" s="960"/>
      <c r="V210" s="960"/>
      <c r="W210" s="149"/>
      <c r="X210" s="149"/>
      <c r="Y210" s="149"/>
      <c r="Z210" s="149"/>
      <c r="AA210" s="149"/>
      <c r="AB210" s="149"/>
      <c r="AC210" s="149"/>
      <c r="AD210" s="149"/>
      <c r="AE210" s="149"/>
      <c r="AF210" s="149"/>
      <c r="AG210" s="1201"/>
    </row>
    <row r="211" spans="1:33" s="1018" customFormat="1" ht="15.75">
      <c r="A211" s="980"/>
      <c r="C211" s="88"/>
      <c r="D211" s="88"/>
      <c r="E211" s="88"/>
      <c r="F211" s="88"/>
      <c r="G211" s="88"/>
      <c r="P211" s="188"/>
      <c r="Q211" s="149"/>
      <c r="R211" s="960"/>
      <c r="S211" s="960"/>
      <c r="T211" s="960"/>
      <c r="U211" s="960"/>
      <c r="V211" s="960"/>
      <c r="W211" s="149"/>
      <c r="X211" s="149"/>
      <c r="Y211" s="149"/>
      <c r="Z211" s="149"/>
      <c r="AA211" s="149"/>
      <c r="AB211" s="149"/>
      <c r="AC211" s="149"/>
      <c r="AD211" s="149"/>
      <c r="AE211" s="149"/>
      <c r="AF211" s="149"/>
      <c r="AG211" s="1201"/>
    </row>
    <row r="212" spans="1:33" s="1018" customFormat="1" ht="15.75">
      <c r="A212" s="980"/>
      <c r="C212" s="88"/>
      <c r="D212" s="88"/>
      <c r="E212" s="88"/>
      <c r="F212" s="88"/>
      <c r="G212" s="88"/>
      <c r="P212" s="188"/>
      <c r="Q212" s="149"/>
      <c r="R212" s="960"/>
      <c r="S212" s="960"/>
      <c r="T212" s="960"/>
      <c r="U212" s="960"/>
      <c r="V212" s="960"/>
      <c r="W212" s="149"/>
      <c r="X212" s="149"/>
      <c r="Y212" s="149"/>
      <c r="Z212" s="149"/>
      <c r="AA212" s="149"/>
      <c r="AB212" s="149"/>
      <c r="AC212" s="149"/>
      <c r="AD212" s="149"/>
      <c r="AE212" s="149"/>
      <c r="AF212" s="149"/>
      <c r="AG212" s="1201"/>
    </row>
    <row r="213" spans="1:33" s="1018" customFormat="1" ht="15.75">
      <c r="A213" s="980"/>
      <c r="C213" s="88"/>
      <c r="D213" s="88"/>
      <c r="E213" s="88"/>
      <c r="F213" s="88"/>
      <c r="G213" s="88"/>
      <c r="P213" s="188"/>
      <c r="Q213" s="149"/>
      <c r="R213" s="960"/>
      <c r="S213" s="960"/>
      <c r="T213" s="960"/>
      <c r="U213" s="960"/>
      <c r="V213" s="960"/>
      <c r="W213" s="149"/>
      <c r="X213" s="149"/>
      <c r="Y213" s="149"/>
      <c r="Z213" s="149"/>
      <c r="AA213" s="149"/>
      <c r="AB213" s="149"/>
      <c r="AC213" s="149"/>
      <c r="AD213" s="149"/>
      <c r="AE213" s="149"/>
      <c r="AF213" s="149"/>
      <c r="AG213" s="1201"/>
    </row>
    <row r="214" spans="1:33" s="1018" customFormat="1" ht="15.75">
      <c r="A214" s="980"/>
      <c r="C214" s="88"/>
      <c r="D214" s="88"/>
      <c r="E214" s="88"/>
      <c r="F214" s="88"/>
      <c r="G214" s="88"/>
      <c r="P214" s="188"/>
      <c r="Q214" s="149"/>
      <c r="R214" s="960"/>
      <c r="S214" s="960"/>
      <c r="T214" s="960"/>
      <c r="U214" s="960"/>
      <c r="V214" s="960"/>
      <c r="W214" s="149"/>
      <c r="X214" s="149"/>
      <c r="Y214" s="149"/>
      <c r="Z214" s="149"/>
      <c r="AA214" s="149"/>
      <c r="AB214" s="149"/>
      <c r="AC214" s="149"/>
      <c r="AD214" s="149"/>
      <c r="AE214" s="149"/>
      <c r="AF214" s="149"/>
      <c r="AG214" s="1201"/>
    </row>
    <row r="215" spans="1:33" s="1018" customFormat="1" ht="15.75">
      <c r="A215" s="980"/>
      <c r="C215" s="88"/>
      <c r="D215" s="88"/>
      <c r="E215" s="88"/>
      <c r="F215" s="88"/>
      <c r="G215" s="88"/>
      <c r="P215" s="188"/>
      <c r="Q215" s="149"/>
      <c r="R215" s="960"/>
      <c r="S215" s="960"/>
      <c r="T215" s="960"/>
      <c r="U215" s="960"/>
      <c r="V215" s="960"/>
      <c r="W215" s="149"/>
      <c r="X215" s="149"/>
      <c r="Y215" s="149"/>
      <c r="Z215" s="149"/>
      <c r="AA215" s="149"/>
      <c r="AB215" s="149"/>
      <c r="AC215" s="149"/>
      <c r="AD215" s="149"/>
      <c r="AE215" s="149"/>
      <c r="AF215" s="149"/>
      <c r="AG215" s="1201"/>
    </row>
    <row r="216" spans="1:33" s="1018" customFormat="1" ht="15.75">
      <c r="A216" s="980"/>
      <c r="C216" s="88"/>
      <c r="D216" s="88"/>
      <c r="E216" s="88"/>
      <c r="F216" s="88"/>
      <c r="G216" s="88"/>
      <c r="P216" s="188"/>
      <c r="Q216" s="149"/>
      <c r="R216" s="960"/>
      <c r="S216" s="960"/>
      <c r="T216" s="960"/>
      <c r="U216" s="960"/>
      <c r="V216" s="960"/>
      <c r="W216" s="149"/>
      <c r="X216" s="149"/>
      <c r="Y216" s="149"/>
      <c r="Z216" s="149"/>
      <c r="AA216" s="149"/>
      <c r="AB216" s="149"/>
      <c r="AC216" s="149"/>
      <c r="AD216" s="149"/>
      <c r="AE216" s="149"/>
      <c r="AF216" s="149"/>
      <c r="AG216" s="1201"/>
    </row>
    <row r="217" spans="1:33" s="1018" customFormat="1" ht="15.75">
      <c r="A217" s="980"/>
      <c r="C217" s="88"/>
      <c r="D217" s="88"/>
      <c r="E217" s="88"/>
      <c r="F217" s="88"/>
      <c r="G217" s="88"/>
      <c r="P217" s="188"/>
      <c r="Q217" s="149"/>
      <c r="R217" s="960"/>
      <c r="S217" s="960"/>
      <c r="T217" s="960"/>
      <c r="U217" s="960"/>
      <c r="V217" s="960"/>
      <c r="W217" s="149"/>
      <c r="X217" s="149"/>
      <c r="Y217" s="149"/>
      <c r="Z217" s="149"/>
      <c r="AA217" s="149"/>
      <c r="AB217" s="149"/>
      <c r="AC217" s="149"/>
      <c r="AD217" s="149"/>
      <c r="AE217" s="149"/>
      <c r="AF217" s="149"/>
      <c r="AG217" s="1201"/>
    </row>
    <row r="218" spans="1:33" s="1018" customFormat="1" ht="15.75">
      <c r="A218" s="980"/>
      <c r="C218" s="88"/>
      <c r="D218" s="88"/>
      <c r="E218" s="88"/>
      <c r="F218" s="88"/>
      <c r="G218" s="88"/>
      <c r="P218" s="188"/>
      <c r="Q218" s="149"/>
      <c r="R218" s="960"/>
      <c r="S218" s="960"/>
      <c r="T218" s="960"/>
      <c r="U218" s="960"/>
      <c r="V218" s="960"/>
      <c r="W218" s="149"/>
      <c r="X218" s="149"/>
      <c r="Y218" s="149"/>
      <c r="Z218" s="149"/>
      <c r="AA218" s="149"/>
      <c r="AB218" s="149"/>
      <c r="AC218" s="149"/>
      <c r="AD218" s="149"/>
      <c r="AE218" s="149"/>
      <c r="AF218" s="149"/>
      <c r="AG218" s="1201"/>
    </row>
    <row r="219" spans="1:33" s="1018" customFormat="1" ht="15.75">
      <c r="A219" s="980"/>
      <c r="C219" s="88"/>
      <c r="D219" s="88"/>
      <c r="E219" s="88"/>
      <c r="F219" s="88"/>
      <c r="G219" s="88"/>
      <c r="P219" s="188"/>
      <c r="Q219" s="149"/>
      <c r="R219" s="960"/>
      <c r="S219" s="960"/>
      <c r="T219" s="960"/>
      <c r="U219" s="960"/>
      <c r="V219" s="960"/>
      <c r="W219" s="149"/>
      <c r="X219" s="149"/>
      <c r="Y219" s="149"/>
      <c r="Z219" s="149"/>
      <c r="AA219" s="149"/>
      <c r="AB219" s="149"/>
      <c r="AC219" s="149"/>
      <c r="AD219" s="149"/>
      <c r="AE219" s="149"/>
      <c r="AF219" s="149"/>
      <c r="AG219" s="1201"/>
    </row>
    <row r="220" spans="1:33" s="1018" customFormat="1" ht="15.75">
      <c r="A220" s="980"/>
      <c r="C220" s="88"/>
      <c r="D220" s="88"/>
      <c r="E220" s="88"/>
      <c r="F220" s="88"/>
      <c r="G220" s="88"/>
      <c r="P220" s="188"/>
      <c r="Q220" s="149"/>
      <c r="R220" s="960"/>
      <c r="S220" s="960"/>
      <c r="T220" s="960"/>
      <c r="U220" s="960"/>
      <c r="V220" s="960"/>
      <c r="W220" s="149"/>
      <c r="X220" s="149"/>
      <c r="Y220" s="149"/>
      <c r="Z220" s="149"/>
      <c r="AA220" s="149"/>
      <c r="AB220" s="149"/>
      <c r="AC220" s="149"/>
      <c r="AD220" s="149"/>
      <c r="AE220" s="149"/>
      <c r="AF220" s="149"/>
      <c r="AG220" s="1201"/>
    </row>
    <row r="221" spans="1:33" s="1018" customFormat="1" ht="15.75">
      <c r="A221" s="980"/>
      <c r="C221" s="88"/>
      <c r="D221" s="88"/>
      <c r="E221" s="88"/>
      <c r="F221" s="88"/>
      <c r="G221" s="88"/>
      <c r="P221" s="188"/>
      <c r="Q221" s="149"/>
      <c r="R221" s="960"/>
      <c r="S221" s="960"/>
      <c r="T221" s="960"/>
      <c r="U221" s="960"/>
      <c r="V221" s="960"/>
      <c r="W221" s="149"/>
      <c r="X221" s="149"/>
      <c r="Y221" s="149"/>
      <c r="Z221" s="149"/>
      <c r="AA221" s="149"/>
      <c r="AB221" s="149"/>
      <c r="AC221" s="149"/>
      <c r="AD221" s="149"/>
      <c r="AE221" s="149"/>
      <c r="AF221" s="149"/>
      <c r="AG221" s="1201"/>
    </row>
    <row r="222" spans="1:33" s="1018" customFormat="1" ht="15.75">
      <c r="A222" s="980"/>
      <c r="C222" s="88"/>
      <c r="D222" s="88"/>
      <c r="E222" s="88"/>
      <c r="F222" s="88"/>
      <c r="G222" s="88"/>
      <c r="P222" s="188"/>
      <c r="Q222" s="149"/>
      <c r="R222" s="960"/>
      <c r="S222" s="960"/>
      <c r="T222" s="960"/>
      <c r="U222" s="960"/>
      <c r="V222" s="960"/>
      <c r="W222" s="149"/>
      <c r="X222" s="149"/>
      <c r="Y222" s="149"/>
      <c r="Z222" s="149"/>
      <c r="AA222" s="149"/>
      <c r="AB222" s="149"/>
      <c r="AC222" s="149"/>
      <c r="AD222" s="149"/>
      <c r="AE222" s="149"/>
      <c r="AF222" s="149"/>
      <c r="AG222" s="1201"/>
    </row>
    <row r="223" spans="1:33" s="1018" customFormat="1" ht="15.75">
      <c r="A223" s="980"/>
      <c r="C223" s="88"/>
      <c r="D223" s="88"/>
      <c r="E223" s="88"/>
      <c r="F223" s="88"/>
      <c r="G223" s="88"/>
      <c r="P223" s="188"/>
      <c r="Q223" s="149"/>
      <c r="R223" s="960"/>
      <c r="S223" s="960"/>
      <c r="T223" s="960"/>
      <c r="U223" s="960"/>
      <c r="V223" s="960"/>
      <c r="W223" s="149"/>
      <c r="X223" s="149"/>
      <c r="Y223" s="149"/>
      <c r="Z223" s="149"/>
      <c r="AA223" s="149"/>
      <c r="AB223" s="149"/>
      <c r="AC223" s="149"/>
      <c r="AD223" s="149"/>
      <c r="AE223" s="149"/>
      <c r="AF223" s="149"/>
      <c r="AG223" s="1201"/>
    </row>
    <row r="224" spans="1:33" s="1018" customFormat="1" ht="15.75">
      <c r="A224" s="980"/>
      <c r="C224" s="88"/>
      <c r="D224" s="88"/>
      <c r="E224" s="88"/>
      <c r="F224" s="88"/>
      <c r="G224" s="88"/>
      <c r="P224" s="188"/>
      <c r="Q224" s="149"/>
      <c r="R224" s="960"/>
      <c r="S224" s="960"/>
      <c r="T224" s="960"/>
      <c r="U224" s="960"/>
      <c r="V224" s="960"/>
      <c r="W224" s="149"/>
      <c r="X224" s="149"/>
      <c r="Y224" s="149"/>
      <c r="Z224" s="149"/>
      <c r="AA224" s="149"/>
      <c r="AB224" s="149"/>
      <c r="AC224" s="149"/>
      <c r="AD224" s="149"/>
      <c r="AE224" s="149"/>
      <c r="AF224" s="149"/>
      <c r="AG224" s="1201"/>
    </row>
    <row r="225" spans="1:33" s="1018" customFormat="1" ht="15.75">
      <c r="A225" s="980"/>
      <c r="C225" s="88"/>
      <c r="D225" s="88"/>
      <c r="E225" s="88"/>
      <c r="F225" s="88"/>
      <c r="G225" s="88"/>
      <c r="P225" s="188"/>
      <c r="Q225" s="149"/>
      <c r="R225" s="960"/>
      <c r="S225" s="960"/>
      <c r="T225" s="960"/>
      <c r="U225" s="960"/>
      <c r="V225" s="960"/>
      <c r="W225" s="149"/>
      <c r="X225" s="149"/>
      <c r="Y225" s="149"/>
      <c r="Z225" s="149"/>
      <c r="AA225" s="149"/>
      <c r="AB225" s="149"/>
      <c r="AC225" s="149"/>
      <c r="AD225" s="149"/>
      <c r="AE225" s="149"/>
      <c r="AF225" s="149"/>
      <c r="AG225" s="1201"/>
    </row>
    <row r="226" spans="1:33" s="1018" customFormat="1" ht="15.75">
      <c r="A226" s="980"/>
      <c r="C226" s="88"/>
      <c r="D226" s="88"/>
      <c r="E226" s="88"/>
      <c r="F226" s="88"/>
      <c r="G226" s="88"/>
      <c r="P226" s="188"/>
      <c r="Q226" s="149"/>
      <c r="R226" s="960"/>
      <c r="S226" s="960"/>
      <c r="T226" s="960"/>
      <c r="U226" s="960"/>
      <c r="V226" s="960"/>
      <c r="W226" s="149"/>
      <c r="X226" s="149"/>
      <c r="Y226" s="149"/>
      <c r="Z226" s="149"/>
      <c r="AA226" s="149"/>
      <c r="AB226" s="149"/>
      <c r="AC226" s="149"/>
      <c r="AD226" s="149"/>
      <c r="AE226" s="149"/>
      <c r="AF226" s="149"/>
      <c r="AG226" s="1201"/>
    </row>
    <row r="227" spans="1:33" s="1018" customFormat="1" ht="15.75">
      <c r="A227" s="980"/>
      <c r="C227" s="88"/>
      <c r="D227" s="88"/>
      <c r="E227" s="88"/>
      <c r="F227" s="88"/>
      <c r="G227" s="88"/>
      <c r="P227" s="188"/>
      <c r="Q227" s="149"/>
      <c r="R227" s="960"/>
      <c r="S227" s="960"/>
      <c r="T227" s="960"/>
      <c r="U227" s="960"/>
      <c r="V227" s="960"/>
      <c r="W227" s="149"/>
      <c r="X227" s="149"/>
      <c r="Y227" s="149"/>
      <c r="Z227" s="149"/>
      <c r="AA227" s="149"/>
      <c r="AB227" s="149"/>
      <c r="AC227" s="149"/>
      <c r="AD227" s="149"/>
      <c r="AE227" s="149"/>
      <c r="AF227" s="149"/>
      <c r="AG227" s="1201"/>
    </row>
    <row r="228" spans="1:33" s="1018" customFormat="1" ht="15.75">
      <c r="A228" s="980"/>
      <c r="C228" s="88"/>
      <c r="D228" s="88"/>
      <c r="E228" s="88"/>
      <c r="F228" s="88"/>
      <c r="G228" s="88"/>
      <c r="P228" s="188"/>
      <c r="Q228" s="149"/>
      <c r="R228" s="960"/>
      <c r="S228" s="960"/>
      <c r="T228" s="960"/>
      <c r="U228" s="960"/>
      <c r="V228" s="960"/>
      <c r="W228" s="149"/>
      <c r="X228" s="149"/>
      <c r="Y228" s="149"/>
      <c r="Z228" s="149"/>
      <c r="AA228" s="149"/>
      <c r="AB228" s="149"/>
      <c r="AC228" s="149"/>
      <c r="AD228" s="149"/>
      <c r="AE228" s="149"/>
      <c r="AF228" s="149"/>
      <c r="AG228" s="1201"/>
    </row>
    <row r="229" spans="1:33" s="1018" customFormat="1" ht="15.75">
      <c r="A229" s="980"/>
      <c r="C229" s="88"/>
      <c r="D229" s="88"/>
      <c r="E229" s="88"/>
      <c r="F229" s="88"/>
      <c r="G229" s="88"/>
      <c r="P229" s="188"/>
      <c r="Q229" s="149"/>
      <c r="R229" s="960"/>
      <c r="S229" s="960"/>
      <c r="T229" s="960"/>
      <c r="U229" s="960"/>
      <c r="V229" s="960"/>
      <c r="W229" s="149"/>
      <c r="X229" s="149"/>
      <c r="Y229" s="149"/>
      <c r="Z229" s="149"/>
      <c r="AA229" s="149"/>
      <c r="AB229" s="149"/>
      <c r="AC229" s="149"/>
      <c r="AD229" s="149"/>
      <c r="AE229" s="149"/>
      <c r="AF229" s="149"/>
      <c r="AG229" s="1201"/>
    </row>
    <row r="230" spans="1:33" s="1018" customFormat="1" ht="15.75">
      <c r="A230" s="980"/>
      <c r="C230" s="88"/>
      <c r="D230" s="88"/>
      <c r="E230" s="88"/>
      <c r="F230" s="88"/>
      <c r="G230" s="88"/>
      <c r="P230" s="188"/>
      <c r="Q230" s="149"/>
      <c r="R230" s="960"/>
      <c r="S230" s="960"/>
      <c r="T230" s="960"/>
      <c r="U230" s="960"/>
      <c r="V230" s="960"/>
      <c r="W230" s="149"/>
      <c r="X230" s="149"/>
      <c r="Y230" s="149"/>
      <c r="Z230" s="149"/>
      <c r="AA230" s="149"/>
      <c r="AB230" s="149"/>
      <c r="AC230" s="149"/>
      <c r="AD230" s="149"/>
      <c r="AE230" s="149"/>
      <c r="AF230" s="149"/>
      <c r="AG230" s="1201"/>
    </row>
    <row r="231" spans="1:33" s="1018" customFormat="1" ht="15.75">
      <c r="A231" s="980"/>
      <c r="C231" s="88"/>
      <c r="D231" s="88"/>
      <c r="E231" s="88"/>
      <c r="F231" s="88"/>
      <c r="G231" s="88"/>
      <c r="P231" s="188"/>
      <c r="Q231" s="149"/>
      <c r="R231" s="960"/>
      <c r="S231" s="960"/>
      <c r="T231" s="960"/>
      <c r="U231" s="960"/>
      <c r="V231" s="960"/>
      <c r="W231" s="149"/>
      <c r="X231" s="149"/>
      <c r="Y231" s="149"/>
      <c r="Z231" s="149"/>
      <c r="AA231" s="149"/>
      <c r="AB231" s="149"/>
      <c r="AC231" s="149"/>
      <c r="AD231" s="149"/>
      <c r="AE231" s="149"/>
      <c r="AF231" s="149"/>
      <c r="AG231" s="1201"/>
    </row>
    <row r="232" spans="1:33" s="1018" customFormat="1" ht="15.75">
      <c r="A232" s="980"/>
      <c r="C232" s="88"/>
      <c r="D232" s="88"/>
      <c r="E232" s="88"/>
      <c r="F232" s="88"/>
      <c r="G232" s="88"/>
      <c r="P232" s="188"/>
      <c r="Q232" s="149"/>
      <c r="R232" s="960"/>
      <c r="S232" s="960"/>
      <c r="T232" s="960"/>
      <c r="U232" s="960"/>
      <c r="V232" s="960"/>
      <c r="W232" s="149"/>
      <c r="X232" s="149"/>
      <c r="Y232" s="149"/>
      <c r="Z232" s="149"/>
      <c r="AA232" s="149"/>
      <c r="AB232" s="149"/>
      <c r="AC232" s="149"/>
      <c r="AD232" s="149"/>
      <c r="AE232" s="149"/>
      <c r="AF232" s="149"/>
      <c r="AG232" s="1201"/>
    </row>
    <row r="233" spans="1:33" s="1018" customFormat="1" ht="15.75">
      <c r="A233" s="980"/>
      <c r="C233" s="88"/>
      <c r="D233" s="88"/>
      <c r="E233" s="88"/>
      <c r="F233" s="88"/>
      <c r="G233" s="88"/>
      <c r="P233" s="188"/>
      <c r="Q233" s="149"/>
      <c r="R233" s="960"/>
      <c r="S233" s="960"/>
      <c r="T233" s="960"/>
      <c r="U233" s="960"/>
      <c r="V233" s="960"/>
      <c r="W233" s="149"/>
      <c r="X233" s="149"/>
      <c r="Y233" s="149"/>
      <c r="Z233" s="149"/>
      <c r="AA233" s="149"/>
      <c r="AB233" s="149"/>
      <c r="AC233" s="149"/>
      <c r="AD233" s="149"/>
      <c r="AE233" s="149"/>
      <c r="AF233" s="149"/>
      <c r="AG233" s="1201"/>
    </row>
    <row r="234" spans="1:33" s="1018" customFormat="1" ht="15.75">
      <c r="A234" s="980"/>
      <c r="C234" s="88"/>
      <c r="D234" s="88"/>
      <c r="E234" s="88"/>
      <c r="F234" s="88"/>
      <c r="G234" s="88"/>
      <c r="P234" s="188"/>
      <c r="Q234" s="149"/>
      <c r="R234" s="960"/>
      <c r="S234" s="960"/>
      <c r="T234" s="960"/>
      <c r="U234" s="960"/>
      <c r="V234" s="960"/>
      <c r="W234" s="149"/>
      <c r="X234" s="149"/>
      <c r="Y234" s="149"/>
      <c r="Z234" s="149"/>
      <c r="AA234" s="149"/>
      <c r="AB234" s="149"/>
      <c r="AC234" s="149"/>
      <c r="AD234" s="149"/>
      <c r="AE234" s="149"/>
      <c r="AF234" s="149"/>
      <c r="AG234" s="1201"/>
    </row>
    <row r="235" spans="1:33" s="1018" customFormat="1" ht="15.75">
      <c r="A235" s="980"/>
      <c r="C235" s="88"/>
      <c r="D235" s="88"/>
      <c r="E235" s="88"/>
      <c r="F235" s="88"/>
      <c r="G235" s="88"/>
      <c r="P235" s="188"/>
      <c r="Q235" s="149"/>
      <c r="R235" s="960"/>
      <c r="S235" s="960"/>
      <c r="T235" s="960"/>
      <c r="U235" s="960"/>
      <c r="V235" s="960"/>
      <c r="W235" s="149"/>
      <c r="X235" s="149"/>
      <c r="Y235" s="149"/>
      <c r="Z235" s="149"/>
      <c r="AA235" s="149"/>
      <c r="AB235" s="149"/>
      <c r="AC235" s="149"/>
      <c r="AD235" s="149"/>
      <c r="AE235" s="149"/>
      <c r="AF235" s="149"/>
      <c r="AG235" s="1201"/>
    </row>
    <row r="236" spans="1:33" s="1018" customFormat="1" ht="15.75">
      <c r="A236" s="980"/>
      <c r="C236" s="88"/>
      <c r="D236" s="88"/>
      <c r="E236" s="88"/>
      <c r="F236" s="88"/>
      <c r="G236" s="88"/>
      <c r="P236" s="188"/>
      <c r="Q236" s="149"/>
      <c r="R236" s="960"/>
      <c r="S236" s="960"/>
      <c r="T236" s="960"/>
      <c r="U236" s="960"/>
      <c r="V236" s="960"/>
      <c r="W236" s="149"/>
      <c r="X236" s="149"/>
      <c r="Y236" s="149"/>
      <c r="Z236" s="149"/>
      <c r="AA236" s="149"/>
      <c r="AB236" s="149"/>
      <c r="AC236" s="149"/>
      <c r="AD236" s="149"/>
      <c r="AE236" s="149"/>
      <c r="AF236" s="149"/>
      <c r="AG236" s="1201"/>
    </row>
    <row r="237" spans="1:33" s="1018" customFormat="1" ht="15.75">
      <c r="A237" s="980"/>
      <c r="C237" s="88"/>
      <c r="D237" s="88"/>
      <c r="E237" s="88"/>
      <c r="F237" s="88"/>
      <c r="G237" s="88"/>
      <c r="P237" s="188"/>
      <c r="Q237" s="149"/>
      <c r="R237" s="960"/>
      <c r="S237" s="960"/>
      <c r="T237" s="960"/>
      <c r="U237" s="960"/>
      <c r="V237" s="960"/>
      <c r="W237" s="149"/>
      <c r="X237" s="149"/>
      <c r="Y237" s="149"/>
      <c r="Z237" s="149"/>
      <c r="AA237" s="149"/>
      <c r="AB237" s="149"/>
      <c r="AC237" s="149"/>
      <c r="AD237" s="149"/>
      <c r="AE237" s="149"/>
      <c r="AF237" s="149"/>
      <c r="AG237" s="1201"/>
    </row>
    <row r="238" spans="1:33" s="1018" customFormat="1" ht="15.75">
      <c r="A238" s="980"/>
      <c r="C238" s="88"/>
      <c r="D238" s="88"/>
      <c r="E238" s="88"/>
      <c r="F238" s="88"/>
      <c r="G238" s="88"/>
      <c r="P238" s="188"/>
      <c r="Q238" s="149"/>
      <c r="R238" s="960"/>
      <c r="S238" s="960"/>
      <c r="T238" s="960"/>
      <c r="U238" s="960"/>
      <c r="V238" s="960"/>
      <c r="W238" s="149"/>
      <c r="X238" s="149"/>
      <c r="Y238" s="149"/>
      <c r="Z238" s="149"/>
      <c r="AA238" s="149"/>
      <c r="AB238" s="149"/>
      <c r="AC238" s="149"/>
      <c r="AD238" s="149"/>
      <c r="AE238" s="149"/>
      <c r="AF238" s="149"/>
      <c r="AG238" s="1201"/>
    </row>
    <row r="239" spans="1:33" s="1018" customFormat="1" ht="15.75">
      <c r="A239" s="980"/>
      <c r="C239" s="88"/>
      <c r="D239" s="88"/>
      <c r="E239" s="88"/>
      <c r="F239" s="88"/>
      <c r="G239" s="88"/>
      <c r="P239" s="188"/>
      <c r="Q239" s="149"/>
      <c r="R239" s="960"/>
      <c r="S239" s="960"/>
      <c r="T239" s="960"/>
      <c r="U239" s="960"/>
      <c r="V239" s="960"/>
      <c r="W239" s="149"/>
      <c r="X239" s="149"/>
      <c r="Y239" s="149"/>
      <c r="Z239" s="149"/>
      <c r="AA239" s="149"/>
      <c r="AB239" s="149"/>
      <c r="AC239" s="149"/>
      <c r="AD239" s="149"/>
      <c r="AE239" s="149"/>
      <c r="AF239" s="149"/>
      <c r="AG239" s="1201"/>
    </row>
    <row r="240" spans="1:33" s="1018" customFormat="1" ht="15.75">
      <c r="A240" s="980"/>
      <c r="C240" s="88"/>
      <c r="D240" s="88"/>
      <c r="E240" s="88"/>
      <c r="F240" s="88"/>
      <c r="G240" s="88"/>
      <c r="P240" s="188"/>
      <c r="Q240" s="149"/>
      <c r="R240" s="960"/>
      <c r="S240" s="960"/>
      <c r="T240" s="960"/>
      <c r="U240" s="960"/>
      <c r="V240" s="960"/>
      <c r="W240" s="149"/>
      <c r="X240" s="149"/>
      <c r="Y240" s="149"/>
      <c r="Z240" s="149"/>
      <c r="AA240" s="149"/>
      <c r="AB240" s="149"/>
      <c r="AC240" s="149"/>
      <c r="AD240" s="149"/>
      <c r="AE240" s="149"/>
      <c r="AF240" s="149"/>
      <c r="AG240" s="1201"/>
    </row>
    <row r="241" spans="1:33" s="1018" customFormat="1" ht="15.75">
      <c r="A241" s="980"/>
      <c r="C241" s="88"/>
      <c r="D241" s="88"/>
      <c r="E241" s="88"/>
      <c r="F241" s="88"/>
      <c r="G241" s="88"/>
      <c r="P241" s="188"/>
      <c r="Q241" s="149"/>
      <c r="R241" s="960"/>
      <c r="S241" s="960"/>
      <c r="T241" s="960"/>
      <c r="U241" s="960"/>
      <c r="V241" s="960"/>
      <c r="W241" s="149"/>
      <c r="X241" s="149"/>
      <c r="Y241" s="149"/>
      <c r="Z241" s="149"/>
      <c r="AA241" s="149"/>
      <c r="AB241" s="149"/>
      <c r="AC241" s="149"/>
      <c r="AD241" s="149"/>
      <c r="AE241" s="149"/>
      <c r="AF241" s="149"/>
      <c r="AG241" s="1201"/>
    </row>
    <row r="242" spans="1:33" s="1018" customFormat="1" ht="15.75">
      <c r="A242" s="980"/>
      <c r="C242" s="88"/>
      <c r="D242" s="88"/>
      <c r="E242" s="88"/>
      <c r="F242" s="88"/>
      <c r="G242" s="88"/>
      <c r="P242" s="188"/>
      <c r="Q242" s="149"/>
      <c r="R242" s="960"/>
      <c r="S242" s="960"/>
      <c r="T242" s="960"/>
      <c r="U242" s="960"/>
      <c r="V242" s="960"/>
      <c r="W242" s="149"/>
      <c r="X242" s="149"/>
      <c r="Y242" s="149"/>
      <c r="Z242" s="149"/>
      <c r="AA242" s="149"/>
      <c r="AB242" s="149"/>
      <c r="AC242" s="149"/>
      <c r="AD242" s="149"/>
      <c r="AE242" s="149"/>
      <c r="AF242" s="149"/>
      <c r="AG242" s="1201"/>
    </row>
    <row r="243" spans="1:33" s="1018" customFormat="1" ht="15.75">
      <c r="A243" s="980"/>
      <c r="C243" s="88"/>
      <c r="D243" s="88"/>
      <c r="E243" s="88"/>
      <c r="F243" s="88"/>
      <c r="G243" s="88"/>
      <c r="P243" s="188"/>
      <c r="Q243" s="149"/>
      <c r="R243" s="960"/>
      <c r="S243" s="960"/>
      <c r="T243" s="960"/>
      <c r="U243" s="960"/>
      <c r="V243" s="960"/>
      <c r="W243" s="149"/>
      <c r="X243" s="149"/>
      <c r="Y243" s="149"/>
      <c r="Z243" s="149"/>
      <c r="AA243" s="149"/>
      <c r="AB243" s="149"/>
      <c r="AC243" s="149"/>
      <c r="AD243" s="149"/>
      <c r="AE243" s="149"/>
      <c r="AF243" s="149"/>
      <c r="AG243" s="1201"/>
    </row>
    <row r="244" spans="1:33" s="1018" customFormat="1" ht="15.75">
      <c r="A244" s="980"/>
      <c r="C244" s="88"/>
      <c r="D244" s="88"/>
      <c r="E244" s="88"/>
      <c r="F244" s="88"/>
      <c r="G244" s="88"/>
      <c r="P244" s="188"/>
      <c r="Q244" s="149"/>
      <c r="R244" s="960"/>
      <c r="S244" s="960"/>
      <c r="T244" s="960"/>
      <c r="U244" s="960"/>
      <c r="V244" s="960"/>
      <c r="W244" s="149"/>
      <c r="X244" s="149"/>
      <c r="Y244" s="149"/>
      <c r="Z244" s="149"/>
      <c r="AA244" s="149"/>
      <c r="AB244" s="149"/>
      <c r="AC244" s="149"/>
      <c r="AD244" s="149"/>
      <c r="AE244" s="149"/>
      <c r="AF244" s="149"/>
      <c r="AG244" s="1201"/>
    </row>
    <row r="245" spans="1:33" s="1018" customFormat="1" ht="15.75">
      <c r="A245" s="980"/>
      <c r="C245" s="88"/>
      <c r="D245" s="88"/>
      <c r="E245" s="88"/>
      <c r="F245" s="88"/>
      <c r="G245" s="88"/>
      <c r="P245" s="188"/>
      <c r="Q245" s="149"/>
      <c r="R245" s="960"/>
      <c r="S245" s="960"/>
      <c r="T245" s="960"/>
      <c r="U245" s="960"/>
      <c r="V245" s="960"/>
      <c r="W245" s="149"/>
      <c r="X245" s="149"/>
      <c r="Y245" s="149"/>
      <c r="Z245" s="149"/>
      <c r="AA245" s="149"/>
      <c r="AB245" s="149"/>
      <c r="AC245" s="149"/>
      <c r="AD245" s="149"/>
      <c r="AE245" s="149"/>
      <c r="AF245" s="149"/>
      <c r="AG245" s="1201"/>
    </row>
    <row r="246" spans="1:33" s="1018" customFormat="1" ht="15.75">
      <c r="A246" s="980"/>
      <c r="C246" s="88"/>
      <c r="D246" s="88"/>
      <c r="E246" s="88"/>
      <c r="F246" s="88"/>
      <c r="G246" s="88"/>
      <c r="P246" s="188"/>
      <c r="Q246" s="149"/>
      <c r="R246" s="960"/>
      <c r="S246" s="960"/>
      <c r="T246" s="960"/>
      <c r="U246" s="960"/>
      <c r="V246" s="960"/>
      <c r="W246" s="149"/>
      <c r="X246" s="149"/>
      <c r="Y246" s="149"/>
      <c r="Z246" s="149"/>
      <c r="AA246" s="149"/>
      <c r="AB246" s="149"/>
      <c r="AC246" s="149"/>
      <c r="AD246" s="149"/>
      <c r="AE246" s="149"/>
      <c r="AF246" s="149"/>
      <c r="AG246" s="1201"/>
    </row>
    <row r="247" spans="1:33" s="1018" customFormat="1" ht="15.75">
      <c r="A247" s="980"/>
      <c r="C247" s="88"/>
      <c r="D247" s="88"/>
      <c r="E247" s="88"/>
      <c r="F247" s="88"/>
      <c r="G247" s="88"/>
      <c r="P247" s="188"/>
      <c r="Q247" s="149"/>
      <c r="R247" s="960"/>
      <c r="S247" s="960"/>
      <c r="T247" s="960"/>
      <c r="U247" s="960"/>
      <c r="V247" s="960"/>
      <c r="W247" s="149"/>
      <c r="X247" s="149"/>
      <c r="Y247" s="149"/>
      <c r="Z247" s="149"/>
      <c r="AA247" s="149"/>
      <c r="AB247" s="149"/>
      <c r="AC247" s="149"/>
      <c r="AD247" s="149"/>
      <c r="AE247" s="149"/>
      <c r="AF247" s="149"/>
      <c r="AG247" s="1201"/>
    </row>
    <row r="248" spans="1:33" s="1018" customFormat="1" ht="15.75">
      <c r="A248" s="980"/>
      <c r="C248" s="88"/>
      <c r="D248" s="88"/>
      <c r="E248" s="88"/>
      <c r="F248" s="88"/>
      <c r="G248" s="88"/>
      <c r="P248" s="188"/>
      <c r="Q248" s="149"/>
      <c r="R248" s="960"/>
      <c r="S248" s="960"/>
      <c r="T248" s="960"/>
      <c r="U248" s="960"/>
      <c r="V248" s="960"/>
      <c r="W248" s="149"/>
      <c r="X248" s="149"/>
      <c r="Y248" s="149"/>
      <c r="Z248" s="149"/>
      <c r="AA248" s="149"/>
      <c r="AB248" s="149"/>
      <c r="AC248" s="149"/>
      <c r="AD248" s="149"/>
      <c r="AE248" s="149"/>
      <c r="AF248" s="149"/>
      <c r="AG248" s="1201"/>
    </row>
    <row r="249" spans="1:33" s="1018" customFormat="1" ht="15.75">
      <c r="A249" s="980"/>
      <c r="C249" s="88"/>
      <c r="D249" s="88"/>
      <c r="E249" s="88"/>
      <c r="F249" s="88"/>
      <c r="G249" s="88"/>
      <c r="P249" s="188"/>
      <c r="Q249" s="149"/>
      <c r="R249" s="960"/>
      <c r="S249" s="960"/>
      <c r="T249" s="960"/>
      <c r="U249" s="960"/>
      <c r="V249" s="960"/>
      <c r="W249" s="149"/>
      <c r="X249" s="149"/>
      <c r="Y249" s="149"/>
      <c r="Z249" s="149"/>
      <c r="AA249" s="149"/>
      <c r="AB249" s="149"/>
      <c r="AC249" s="149"/>
      <c r="AD249" s="149"/>
      <c r="AE249" s="149"/>
      <c r="AF249" s="149"/>
      <c r="AG249" s="1201"/>
    </row>
    <row r="250" spans="1:33" s="1018" customFormat="1" ht="15.75">
      <c r="A250" s="980"/>
      <c r="C250" s="88"/>
      <c r="D250" s="88"/>
      <c r="E250" s="88"/>
      <c r="F250" s="88"/>
      <c r="G250" s="88"/>
      <c r="P250" s="188"/>
      <c r="Q250" s="149"/>
      <c r="R250" s="960"/>
      <c r="S250" s="960"/>
      <c r="T250" s="960"/>
      <c r="U250" s="960"/>
      <c r="V250" s="960"/>
      <c r="W250" s="149"/>
      <c r="X250" s="149"/>
      <c r="Y250" s="149"/>
      <c r="Z250" s="149"/>
      <c r="AA250" s="149"/>
      <c r="AB250" s="149"/>
      <c r="AC250" s="149"/>
      <c r="AD250" s="149"/>
      <c r="AE250" s="149"/>
      <c r="AF250" s="149"/>
      <c r="AG250" s="1201"/>
    </row>
    <row r="251" spans="1:33" s="1018" customFormat="1" ht="15.75">
      <c r="A251" s="980"/>
      <c r="C251" s="88"/>
      <c r="D251" s="88"/>
      <c r="E251" s="88"/>
      <c r="F251" s="88"/>
      <c r="G251" s="88"/>
      <c r="P251" s="188"/>
      <c r="Q251" s="149"/>
      <c r="R251" s="960"/>
      <c r="S251" s="960"/>
      <c r="T251" s="960"/>
      <c r="U251" s="960"/>
      <c r="V251" s="960"/>
      <c r="W251" s="149"/>
      <c r="X251" s="149"/>
      <c r="Y251" s="149"/>
      <c r="Z251" s="149"/>
      <c r="AA251" s="149"/>
      <c r="AB251" s="149"/>
      <c r="AC251" s="149"/>
      <c r="AD251" s="149"/>
      <c r="AE251" s="149"/>
      <c r="AF251" s="149"/>
      <c r="AG251" s="1201"/>
    </row>
    <row r="252" spans="1:33" s="1018" customFormat="1" ht="15.75">
      <c r="A252" s="980"/>
      <c r="C252" s="88"/>
      <c r="D252" s="88"/>
      <c r="E252" s="88"/>
      <c r="F252" s="88"/>
      <c r="G252" s="88"/>
      <c r="P252" s="188"/>
      <c r="Q252" s="149"/>
      <c r="R252" s="960"/>
      <c r="S252" s="960"/>
      <c r="T252" s="960"/>
      <c r="U252" s="960"/>
      <c r="V252" s="960"/>
      <c r="W252" s="149"/>
      <c r="X252" s="149"/>
      <c r="Y252" s="149"/>
      <c r="Z252" s="149"/>
      <c r="AA252" s="149"/>
      <c r="AB252" s="149"/>
      <c r="AC252" s="149"/>
      <c r="AD252" s="149"/>
      <c r="AE252" s="149"/>
      <c r="AF252" s="149"/>
      <c r="AG252" s="1201"/>
    </row>
    <row r="253" spans="1:33" s="1018" customFormat="1" ht="15.75">
      <c r="A253" s="980"/>
      <c r="C253" s="88"/>
      <c r="D253" s="88"/>
      <c r="E253" s="88"/>
      <c r="F253" s="88"/>
      <c r="G253" s="88"/>
      <c r="P253" s="188"/>
      <c r="Q253" s="149"/>
      <c r="R253" s="960"/>
      <c r="S253" s="960"/>
      <c r="T253" s="960"/>
      <c r="U253" s="960"/>
      <c r="V253" s="960"/>
      <c r="W253" s="149"/>
      <c r="X253" s="149"/>
      <c r="Y253" s="149"/>
      <c r="Z253" s="149"/>
      <c r="AA253" s="149"/>
      <c r="AB253" s="149"/>
      <c r="AC253" s="149"/>
      <c r="AD253" s="149"/>
      <c r="AE253" s="149"/>
      <c r="AF253" s="149"/>
      <c r="AG253" s="1201"/>
    </row>
    <row r="254" spans="1:33" s="1018" customFormat="1" ht="15.75">
      <c r="A254" s="980"/>
      <c r="C254" s="88"/>
      <c r="D254" s="88"/>
      <c r="E254" s="88"/>
      <c r="F254" s="88"/>
      <c r="G254" s="88"/>
      <c r="P254" s="188"/>
      <c r="Q254" s="149"/>
      <c r="R254" s="960"/>
      <c r="S254" s="960"/>
      <c r="T254" s="960"/>
      <c r="U254" s="960"/>
      <c r="V254" s="960"/>
      <c r="W254" s="149"/>
      <c r="X254" s="149"/>
      <c r="Y254" s="149"/>
      <c r="Z254" s="149"/>
      <c r="AA254" s="149"/>
      <c r="AB254" s="149"/>
      <c r="AC254" s="149"/>
      <c r="AD254" s="149"/>
      <c r="AE254" s="149"/>
      <c r="AF254" s="149"/>
      <c r="AG254" s="1201"/>
    </row>
    <row r="255" spans="1:33" s="1018" customFormat="1" ht="15.75">
      <c r="A255" s="980"/>
      <c r="C255" s="88"/>
      <c r="D255" s="88"/>
      <c r="E255" s="88"/>
      <c r="F255" s="88"/>
      <c r="G255" s="88"/>
      <c r="P255" s="188"/>
      <c r="Q255" s="149"/>
      <c r="R255" s="960"/>
      <c r="S255" s="960"/>
      <c r="T255" s="960"/>
      <c r="U255" s="960"/>
      <c r="V255" s="960"/>
      <c r="W255" s="149"/>
      <c r="X255" s="149"/>
      <c r="Y255" s="149"/>
      <c r="Z255" s="149"/>
      <c r="AA255" s="149"/>
      <c r="AB255" s="149"/>
      <c r="AC255" s="149"/>
      <c r="AD255" s="149"/>
      <c r="AE255" s="149"/>
      <c r="AF255" s="149"/>
      <c r="AG255" s="1201"/>
    </row>
    <row r="256" spans="1:33" s="1018" customFormat="1" ht="15.75">
      <c r="A256" s="980"/>
      <c r="C256" s="88"/>
      <c r="D256" s="88"/>
      <c r="E256" s="88"/>
      <c r="F256" s="88"/>
      <c r="G256" s="88"/>
      <c r="P256" s="188"/>
      <c r="Q256" s="149"/>
      <c r="R256" s="960"/>
      <c r="S256" s="960"/>
      <c r="T256" s="960"/>
      <c r="U256" s="960"/>
      <c r="V256" s="960"/>
      <c r="W256" s="149"/>
      <c r="X256" s="149"/>
      <c r="Y256" s="149"/>
      <c r="Z256" s="149"/>
      <c r="AA256" s="149"/>
      <c r="AB256" s="149"/>
      <c r="AC256" s="149"/>
      <c r="AD256" s="149"/>
      <c r="AE256" s="149"/>
      <c r="AF256" s="149"/>
      <c r="AG256" s="1201"/>
    </row>
    <row r="257" spans="1:33" s="1018" customFormat="1" ht="15.75">
      <c r="A257" s="980"/>
      <c r="C257" s="88"/>
      <c r="D257" s="88"/>
      <c r="E257" s="88"/>
      <c r="F257" s="88"/>
      <c r="G257" s="88"/>
      <c r="P257" s="188"/>
      <c r="Q257" s="149"/>
      <c r="R257" s="960"/>
      <c r="S257" s="960"/>
      <c r="T257" s="960"/>
      <c r="U257" s="960"/>
      <c r="V257" s="960"/>
      <c r="W257" s="149"/>
      <c r="X257" s="149"/>
      <c r="Y257" s="149"/>
      <c r="Z257" s="149"/>
      <c r="AA257" s="149"/>
      <c r="AB257" s="149"/>
      <c r="AC257" s="149"/>
      <c r="AD257" s="149"/>
      <c r="AE257" s="149"/>
      <c r="AF257" s="149"/>
      <c r="AG257" s="1201"/>
    </row>
    <row r="258" spans="1:33" s="1018" customFormat="1" ht="15.75">
      <c r="A258" s="980"/>
      <c r="C258" s="88"/>
      <c r="D258" s="88"/>
      <c r="E258" s="88"/>
      <c r="F258" s="88"/>
      <c r="G258" s="88"/>
      <c r="P258" s="188"/>
      <c r="Q258" s="149"/>
      <c r="R258" s="960"/>
      <c r="S258" s="960"/>
      <c r="T258" s="960"/>
      <c r="U258" s="960"/>
      <c r="V258" s="960"/>
      <c r="W258" s="149"/>
      <c r="X258" s="149"/>
      <c r="Y258" s="149"/>
      <c r="Z258" s="149"/>
      <c r="AA258" s="149"/>
      <c r="AB258" s="149"/>
      <c r="AC258" s="149"/>
      <c r="AD258" s="149"/>
      <c r="AE258" s="149"/>
      <c r="AF258" s="149"/>
      <c r="AG258" s="1201"/>
    </row>
    <row r="259" spans="1:33" s="1018" customFormat="1" ht="15.75">
      <c r="A259" s="980"/>
      <c r="C259" s="88"/>
      <c r="D259" s="88"/>
      <c r="E259" s="88"/>
      <c r="F259" s="88"/>
      <c r="G259" s="88"/>
      <c r="P259" s="188"/>
      <c r="Q259" s="149"/>
      <c r="R259" s="960"/>
      <c r="S259" s="960"/>
      <c r="T259" s="960"/>
      <c r="U259" s="960"/>
      <c r="V259" s="960"/>
      <c r="W259" s="149"/>
      <c r="X259" s="149"/>
      <c r="Y259" s="149"/>
      <c r="Z259" s="149"/>
      <c r="AA259" s="149"/>
      <c r="AB259" s="149"/>
      <c r="AC259" s="149"/>
      <c r="AD259" s="149"/>
      <c r="AE259" s="149"/>
      <c r="AF259" s="149"/>
      <c r="AG259" s="1201"/>
    </row>
    <row r="260" spans="1:33" s="1018" customFormat="1" ht="15.75">
      <c r="A260" s="980"/>
      <c r="C260" s="88"/>
      <c r="D260" s="88"/>
      <c r="E260" s="88"/>
      <c r="F260" s="88"/>
      <c r="G260" s="88"/>
      <c r="P260" s="188"/>
      <c r="Q260" s="149"/>
      <c r="R260" s="960"/>
      <c r="S260" s="960"/>
      <c r="T260" s="960"/>
      <c r="U260" s="960"/>
      <c r="V260" s="960"/>
      <c r="W260" s="149"/>
      <c r="X260" s="149"/>
      <c r="Y260" s="149"/>
      <c r="Z260" s="149"/>
      <c r="AA260" s="149"/>
      <c r="AB260" s="149"/>
      <c r="AC260" s="149"/>
      <c r="AD260" s="149"/>
      <c r="AE260" s="149"/>
      <c r="AF260" s="149"/>
      <c r="AG260" s="1201"/>
    </row>
    <row r="261" spans="1:33" s="1018" customFormat="1" ht="15.75">
      <c r="A261" s="980"/>
      <c r="C261" s="88"/>
      <c r="D261" s="88"/>
      <c r="E261" s="88"/>
      <c r="F261" s="88"/>
      <c r="G261" s="88"/>
      <c r="P261" s="188"/>
      <c r="Q261" s="149"/>
      <c r="R261" s="960"/>
      <c r="S261" s="960"/>
      <c r="T261" s="960"/>
      <c r="U261" s="960"/>
      <c r="V261" s="960"/>
      <c r="W261" s="149"/>
      <c r="X261" s="149"/>
      <c r="Y261" s="149"/>
      <c r="Z261" s="149"/>
      <c r="AA261" s="149"/>
      <c r="AB261" s="149"/>
      <c r="AC261" s="149"/>
      <c r="AD261" s="149"/>
      <c r="AE261" s="149"/>
      <c r="AF261" s="149"/>
      <c r="AG261" s="1201"/>
    </row>
    <row r="262" spans="1:33" s="1018" customFormat="1" ht="15.75">
      <c r="A262" s="980"/>
      <c r="C262" s="88"/>
      <c r="D262" s="88"/>
      <c r="E262" s="88"/>
      <c r="F262" s="88"/>
      <c r="G262" s="88"/>
      <c r="P262" s="188"/>
      <c r="Q262" s="149"/>
      <c r="R262" s="960"/>
      <c r="S262" s="960"/>
      <c r="T262" s="960"/>
      <c r="U262" s="960"/>
      <c r="V262" s="960"/>
      <c r="W262" s="149"/>
      <c r="X262" s="149"/>
      <c r="Y262" s="149"/>
      <c r="Z262" s="149"/>
      <c r="AA262" s="149"/>
      <c r="AB262" s="149"/>
      <c r="AC262" s="149"/>
      <c r="AD262" s="149"/>
      <c r="AE262" s="149"/>
      <c r="AF262" s="149"/>
      <c r="AG262" s="1201"/>
    </row>
    <row r="263" spans="1:33" s="1018" customFormat="1" ht="15.75">
      <c r="A263" s="980"/>
      <c r="C263" s="88"/>
      <c r="D263" s="88"/>
      <c r="E263" s="88"/>
      <c r="F263" s="88"/>
      <c r="G263" s="88"/>
      <c r="P263" s="188"/>
      <c r="Q263" s="149"/>
      <c r="R263" s="960"/>
      <c r="S263" s="960"/>
      <c r="T263" s="960"/>
      <c r="U263" s="960"/>
      <c r="V263" s="960"/>
      <c r="W263" s="149"/>
      <c r="X263" s="149"/>
      <c r="Y263" s="149"/>
      <c r="Z263" s="149"/>
      <c r="AA263" s="149"/>
      <c r="AB263" s="149"/>
      <c r="AC263" s="149"/>
      <c r="AD263" s="149"/>
      <c r="AE263" s="149"/>
      <c r="AF263" s="149"/>
      <c r="AG263" s="1201"/>
    </row>
    <row r="264" spans="1:33" s="1018" customFormat="1" ht="15.75">
      <c r="A264" s="980"/>
      <c r="C264" s="88"/>
      <c r="D264" s="88"/>
      <c r="E264" s="88"/>
      <c r="F264" s="88"/>
      <c r="G264" s="88"/>
      <c r="P264" s="188"/>
      <c r="Q264" s="149"/>
      <c r="R264" s="960"/>
      <c r="S264" s="960"/>
      <c r="T264" s="960"/>
      <c r="U264" s="960"/>
      <c r="V264" s="960"/>
      <c r="W264" s="149"/>
      <c r="X264" s="149"/>
      <c r="Y264" s="149"/>
      <c r="Z264" s="149"/>
      <c r="AA264" s="149"/>
      <c r="AB264" s="149"/>
      <c r="AC264" s="149"/>
      <c r="AD264" s="149"/>
      <c r="AE264" s="149"/>
      <c r="AF264" s="149"/>
      <c r="AG264" s="1201"/>
    </row>
    <row r="265" spans="1:33" s="1018" customFormat="1" ht="15.75">
      <c r="A265" s="980"/>
      <c r="C265" s="88"/>
      <c r="D265" s="88"/>
      <c r="E265" s="88"/>
      <c r="F265" s="88"/>
      <c r="G265" s="88"/>
      <c r="P265" s="188"/>
      <c r="Q265" s="149"/>
      <c r="R265" s="960"/>
      <c r="S265" s="960"/>
      <c r="T265" s="960"/>
      <c r="U265" s="960"/>
      <c r="V265" s="960"/>
      <c r="W265" s="149"/>
      <c r="X265" s="149"/>
      <c r="Y265" s="149"/>
      <c r="Z265" s="149"/>
      <c r="AA265" s="149"/>
      <c r="AB265" s="149"/>
      <c r="AC265" s="149"/>
      <c r="AD265" s="149"/>
      <c r="AE265" s="149"/>
      <c r="AF265" s="149"/>
      <c r="AG265" s="1201"/>
    </row>
    <row r="266" spans="1:33" s="1018" customFormat="1" ht="15.75">
      <c r="A266" s="980"/>
      <c r="P266" s="188"/>
      <c r="Q266" s="149"/>
      <c r="R266" s="149"/>
      <c r="S266" s="149"/>
      <c r="T266" s="149"/>
      <c r="U266" s="149"/>
      <c r="V266" s="149"/>
      <c r="W266" s="149"/>
      <c r="X266" s="149"/>
      <c r="Y266" s="149"/>
      <c r="Z266" s="149"/>
      <c r="AA266" s="149"/>
      <c r="AB266" s="149"/>
      <c r="AC266" s="149"/>
      <c r="AD266" s="149"/>
      <c r="AE266" s="149"/>
      <c r="AF266" s="149"/>
      <c r="AG266" s="1201"/>
    </row>
    <row r="267" spans="1:33" s="1018" customFormat="1" ht="15.75">
      <c r="A267" s="980"/>
      <c r="P267" s="188"/>
      <c r="Q267" s="149"/>
      <c r="R267" s="149"/>
      <c r="S267" s="149"/>
      <c r="T267" s="149"/>
      <c r="U267" s="149"/>
      <c r="V267" s="149"/>
      <c r="W267" s="149"/>
      <c r="X267" s="149"/>
      <c r="Y267" s="149"/>
      <c r="Z267" s="149"/>
      <c r="AA267" s="149"/>
      <c r="AB267" s="149"/>
      <c r="AC267" s="149"/>
      <c r="AD267" s="149"/>
      <c r="AE267" s="149"/>
      <c r="AF267" s="149"/>
      <c r="AG267" s="1201"/>
    </row>
    <row r="268" spans="1:33" s="1018" customFormat="1" ht="15.75">
      <c r="A268" s="980"/>
      <c r="P268" s="188"/>
      <c r="Q268" s="149"/>
      <c r="R268" s="149"/>
      <c r="S268" s="149"/>
      <c r="T268" s="149"/>
      <c r="U268" s="149"/>
      <c r="V268" s="149"/>
      <c r="W268" s="149"/>
      <c r="X268" s="149"/>
      <c r="Y268" s="149"/>
      <c r="Z268" s="149"/>
      <c r="AA268" s="149"/>
      <c r="AB268" s="149"/>
      <c r="AC268" s="149"/>
      <c r="AD268" s="149"/>
      <c r="AE268" s="149"/>
      <c r="AF268" s="149"/>
      <c r="AG268" s="1201"/>
    </row>
    <row r="269" spans="1:33" s="1018" customFormat="1" ht="15.75">
      <c r="A269" s="980"/>
      <c r="P269" s="188"/>
      <c r="Q269" s="149"/>
      <c r="R269" s="149"/>
      <c r="S269" s="149"/>
      <c r="T269" s="149"/>
      <c r="U269" s="149"/>
      <c r="V269" s="149"/>
      <c r="W269" s="149"/>
      <c r="X269" s="149"/>
      <c r="Y269" s="149"/>
      <c r="Z269" s="149"/>
      <c r="AA269" s="149"/>
      <c r="AB269" s="149"/>
      <c r="AC269" s="149"/>
      <c r="AD269" s="149"/>
      <c r="AE269" s="149"/>
      <c r="AF269" s="149"/>
      <c r="AG269" s="1201"/>
    </row>
    <row r="270" spans="1:33" s="1018" customFormat="1" ht="15.75">
      <c r="A270" s="980"/>
      <c r="P270" s="188"/>
      <c r="Q270" s="149"/>
      <c r="R270" s="149"/>
      <c r="S270" s="149"/>
      <c r="T270" s="149"/>
      <c r="U270" s="149"/>
      <c r="V270" s="149"/>
      <c r="W270" s="149"/>
      <c r="X270" s="149"/>
      <c r="Y270" s="149"/>
      <c r="Z270" s="149"/>
      <c r="AA270" s="149"/>
      <c r="AB270" s="149"/>
      <c r="AC270" s="149"/>
      <c r="AD270" s="149"/>
      <c r="AE270" s="149"/>
      <c r="AF270" s="149"/>
      <c r="AG270" s="1201"/>
    </row>
    <row r="271" spans="1:33" s="1018" customFormat="1" ht="15.75">
      <c r="A271" s="980"/>
      <c r="P271" s="188"/>
      <c r="Q271" s="149"/>
      <c r="R271" s="149"/>
      <c r="S271" s="149"/>
      <c r="T271" s="149"/>
      <c r="U271" s="149"/>
      <c r="V271" s="149"/>
      <c r="W271" s="149"/>
      <c r="X271" s="149"/>
      <c r="Y271" s="149"/>
      <c r="Z271" s="149"/>
      <c r="AA271" s="149"/>
      <c r="AB271" s="149"/>
      <c r="AC271" s="149"/>
      <c r="AD271" s="149"/>
      <c r="AE271" s="149"/>
      <c r="AF271" s="149"/>
      <c r="AG271" s="1201"/>
    </row>
    <row r="272" spans="1:33" s="1018" customFormat="1" ht="15.75">
      <c r="A272" s="980"/>
      <c r="P272" s="188"/>
      <c r="Q272" s="149"/>
      <c r="R272" s="149"/>
      <c r="S272" s="149"/>
      <c r="T272" s="149"/>
      <c r="U272" s="149"/>
      <c r="V272" s="149"/>
      <c r="W272" s="149"/>
      <c r="X272" s="149"/>
      <c r="Y272" s="149"/>
      <c r="Z272" s="149"/>
      <c r="AA272" s="149"/>
      <c r="AB272" s="149"/>
      <c r="AC272" s="149"/>
      <c r="AD272" s="149"/>
      <c r="AE272" s="149"/>
      <c r="AF272" s="149"/>
      <c r="AG272" s="1201"/>
    </row>
    <row r="273" spans="1:33" s="1018" customFormat="1" ht="15.75">
      <c r="A273" s="980"/>
      <c r="P273" s="188"/>
      <c r="Q273" s="149"/>
      <c r="R273" s="149"/>
      <c r="S273" s="149"/>
      <c r="T273" s="149"/>
      <c r="U273" s="149"/>
      <c r="V273" s="149"/>
      <c r="W273" s="149"/>
      <c r="X273" s="149"/>
      <c r="Y273" s="149"/>
      <c r="Z273" s="149"/>
      <c r="AA273" s="149"/>
      <c r="AB273" s="149"/>
      <c r="AC273" s="149"/>
      <c r="AD273" s="149"/>
      <c r="AE273" s="149"/>
      <c r="AF273" s="149"/>
      <c r="AG273" s="1201"/>
    </row>
    <row r="274" spans="1:33" s="1018" customFormat="1" ht="15.75">
      <c r="A274" s="980"/>
      <c r="P274" s="188"/>
      <c r="Q274" s="149"/>
      <c r="R274" s="149"/>
      <c r="S274" s="149"/>
      <c r="T274" s="149"/>
      <c r="U274" s="149"/>
      <c r="V274" s="149"/>
      <c r="W274" s="149"/>
      <c r="X274" s="149"/>
      <c r="Y274" s="149"/>
      <c r="Z274" s="149"/>
      <c r="AA274" s="149"/>
      <c r="AB274" s="149"/>
      <c r="AC274" s="149"/>
      <c r="AD274" s="149"/>
      <c r="AE274" s="149"/>
      <c r="AF274" s="149"/>
      <c r="AG274" s="1201"/>
    </row>
    <row r="275" spans="1:33" s="1018" customFormat="1" ht="15.75">
      <c r="A275" s="980"/>
      <c r="P275" s="188"/>
      <c r="Q275" s="149"/>
      <c r="R275" s="149"/>
      <c r="S275" s="149"/>
      <c r="T275" s="149"/>
      <c r="U275" s="149"/>
      <c r="V275" s="149"/>
      <c r="W275" s="149"/>
      <c r="X275" s="149"/>
      <c r="Y275" s="149"/>
      <c r="Z275" s="149"/>
      <c r="AA275" s="149"/>
      <c r="AB275" s="149"/>
      <c r="AC275" s="149"/>
      <c r="AD275" s="149"/>
      <c r="AE275" s="149"/>
      <c r="AF275" s="149"/>
      <c r="AG275" s="1201"/>
    </row>
    <row r="276" spans="1:33" s="1018" customFormat="1" ht="15.75">
      <c r="A276" s="980"/>
      <c r="P276" s="188"/>
      <c r="Q276" s="149"/>
      <c r="R276" s="149"/>
      <c r="S276" s="149"/>
      <c r="T276" s="149"/>
      <c r="U276" s="149"/>
      <c r="V276" s="149"/>
      <c r="W276" s="149"/>
      <c r="X276" s="149"/>
      <c r="Y276" s="149"/>
      <c r="Z276" s="149"/>
      <c r="AA276" s="149"/>
      <c r="AB276" s="149"/>
      <c r="AC276" s="149"/>
      <c r="AD276" s="149"/>
      <c r="AE276" s="149"/>
      <c r="AF276" s="149"/>
      <c r="AG276" s="1201"/>
    </row>
    <row r="277" spans="1:33" s="1018" customFormat="1" ht="15.75">
      <c r="A277" s="980"/>
      <c r="P277" s="188"/>
      <c r="Q277" s="149"/>
      <c r="R277" s="149"/>
      <c r="S277" s="149"/>
      <c r="T277" s="149"/>
      <c r="U277" s="149"/>
      <c r="V277" s="149"/>
      <c r="W277" s="149"/>
      <c r="X277" s="149"/>
      <c r="Y277" s="149"/>
      <c r="Z277" s="149"/>
      <c r="AA277" s="149"/>
      <c r="AB277" s="149"/>
      <c r="AC277" s="149"/>
      <c r="AD277" s="149"/>
      <c r="AE277" s="149"/>
      <c r="AF277" s="149"/>
      <c r="AG277" s="1201"/>
    </row>
    <row r="278" spans="1:33" s="1018" customFormat="1" ht="15.75">
      <c r="A278" s="980"/>
      <c r="P278" s="188"/>
      <c r="Q278" s="149"/>
      <c r="R278" s="149"/>
      <c r="S278" s="149"/>
      <c r="T278" s="149"/>
      <c r="U278" s="149"/>
      <c r="V278" s="149"/>
      <c r="W278" s="149"/>
      <c r="X278" s="149"/>
      <c r="Y278" s="149"/>
      <c r="Z278" s="149"/>
      <c r="AA278" s="149"/>
      <c r="AB278" s="149"/>
      <c r="AC278" s="149"/>
      <c r="AD278" s="149"/>
      <c r="AE278" s="149"/>
      <c r="AF278" s="149"/>
      <c r="AG278" s="1201"/>
    </row>
    <row r="279" spans="1:33" s="1018" customFormat="1" ht="15.75">
      <c r="A279" s="980"/>
      <c r="P279" s="188"/>
      <c r="Q279" s="149"/>
      <c r="R279" s="149"/>
      <c r="S279" s="149"/>
      <c r="T279" s="149"/>
      <c r="U279" s="149"/>
      <c r="V279" s="149"/>
      <c r="W279" s="149"/>
      <c r="X279" s="149"/>
      <c r="Y279" s="149"/>
      <c r="Z279" s="149"/>
      <c r="AA279" s="149"/>
      <c r="AB279" s="149"/>
      <c r="AC279" s="149"/>
      <c r="AD279" s="149"/>
      <c r="AE279" s="149"/>
      <c r="AF279" s="149"/>
      <c r="AG279" s="1201"/>
    </row>
    <row r="280" spans="1:33" s="1018" customFormat="1" ht="15.75">
      <c r="A280" s="980"/>
      <c r="P280" s="188"/>
      <c r="Q280" s="149"/>
      <c r="R280" s="149"/>
      <c r="S280" s="149"/>
      <c r="T280" s="149"/>
      <c r="U280" s="149"/>
      <c r="V280" s="149"/>
      <c r="W280" s="149"/>
      <c r="X280" s="149"/>
      <c r="Y280" s="149"/>
      <c r="Z280" s="149"/>
      <c r="AA280" s="149"/>
      <c r="AB280" s="149"/>
      <c r="AC280" s="149"/>
      <c r="AD280" s="149"/>
      <c r="AE280" s="149"/>
      <c r="AF280" s="149"/>
      <c r="AG280" s="1201"/>
    </row>
    <row r="281" spans="1:33" s="1018" customFormat="1" ht="15.75">
      <c r="A281" s="980"/>
      <c r="P281" s="188"/>
      <c r="Q281" s="149"/>
      <c r="R281" s="149"/>
      <c r="S281" s="149"/>
      <c r="T281" s="149"/>
      <c r="U281" s="149"/>
      <c r="V281" s="149"/>
      <c r="W281" s="149"/>
      <c r="X281" s="149"/>
      <c r="Y281" s="149"/>
      <c r="Z281" s="149"/>
      <c r="AA281" s="149"/>
      <c r="AB281" s="149"/>
      <c r="AC281" s="149"/>
      <c r="AD281" s="149"/>
      <c r="AE281" s="149"/>
      <c r="AF281" s="149"/>
      <c r="AG281" s="1201"/>
    </row>
    <row r="282" spans="1:33" s="1018" customFormat="1" ht="15.75">
      <c r="A282" s="980"/>
      <c r="P282" s="188"/>
      <c r="Q282" s="149"/>
      <c r="R282" s="149"/>
      <c r="S282" s="149"/>
      <c r="T282" s="149"/>
      <c r="U282" s="149"/>
      <c r="V282" s="149"/>
      <c r="W282" s="149"/>
      <c r="X282" s="149"/>
      <c r="Y282" s="149"/>
      <c r="Z282" s="149"/>
      <c r="AA282" s="149"/>
      <c r="AB282" s="149"/>
      <c r="AC282" s="149"/>
      <c r="AD282" s="149"/>
      <c r="AE282" s="149"/>
      <c r="AF282" s="149"/>
      <c r="AG282" s="1201"/>
    </row>
    <row r="283" spans="1:33" s="1018" customFormat="1" ht="15.75">
      <c r="A283" s="980"/>
      <c r="P283" s="188"/>
      <c r="Q283" s="149"/>
      <c r="R283" s="149"/>
      <c r="S283" s="149"/>
      <c r="T283" s="149"/>
      <c r="U283" s="149"/>
      <c r="V283" s="149"/>
      <c r="W283" s="149"/>
      <c r="X283" s="149"/>
      <c r="Y283" s="149"/>
      <c r="Z283" s="149"/>
      <c r="AA283" s="149"/>
      <c r="AB283" s="149"/>
      <c r="AC283" s="149"/>
      <c r="AD283" s="149"/>
      <c r="AE283" s="149"/>
      <c r="AF283" s="149"/>
      <c r="AG283" s="1201"/>
    </row>
    <row r="284" spans="1:33" s="1018" customFormat="1" ht="15.75">
      <c r="A284" s="980"/>
      <c r="P284" s="188"/>
      <c r="Q284" s="149"/>
      <c r="R284" s="149"/>
      <c r="S284" s="149"/>
      <c r="T284" s="149"/>
      <c r="U284" s="149"/>
      <c r="V284" s="149"/>
      <c r="W284" s="149"/>
      <c r="X284" s="149"/>
      <c r="Y284" s="149"/>
      <c r="Z284" s="149"/>
      <c r="AA284" s="149"/>
      <c r="AB284" s="149"/>
      <c r="AC284" s="149"/>
      <c r="AD284" s="149"/>
      <c r="AE284" s="149"/>
      <c r="AF284" s="149"/>
      <c r="AG284" s="1201"/>
    </row>
    <row r="285" spans="1:33" s="1018" customFormat="1" ht="15.75">
      <c r="A285" s="980"/>
      <c r="P285" s="188"/>
      <c r="Q285" s="149"/>
      <c r="R285" s="149"/>
      <c r="S285" s="149"/>
      <c r="T285" s="149"/>
      <c r="U285" s="149"/>
      <c r="V285" s="149"/>
      <c r="W285" s="149"/>
      <c r="X285" s="149"/>
      <c r="Y285" s="149"/>
      <c r="Z285" s="149"/>
      <c r="AA285" s="149"/>
      <c r="AB285" s="149"/>
      <c r="AC285" s="149"/>
      <c r="AD285" s="149"/>
      <c r="AE285" s="149"/>
      <c r="AF285" s="149"/>
      <c r="AG285" s="1201"/>
    </row>
    <row r="286" spans="1:33" s="1018" customFormat="1" ht="15.75">
      <c r="A286" s="980"/>
      <c r="P286" s="188"/>
      <c r="Q286" s="149"/>
      <c r="R286" s="149"/>
      <c r="S286" s="149"/>
      <c r="T286" s="149"/>
      <c r="U286" s="149"/>
      <c r="V286" s="149"/>
      <c r="W286" s="149"/>
      <c r="X286" s="149"/>
      <c r="Y286" s="149"/>
      <c r="Z286" s="149"/>
      <c r="AA286" s="149"/>
      <c r="AB286" s="149"/>
      <c r="AC286" s="149"/>
      <c r="AD286" s="149"/>
      <c r="AE286" s="149"/>
      <c r="AF286" s="149"/>
      <c r="AG286" s="1201"/>
    </row>
    <row r="287" spans="1:33" s="1018" customFormat="1" ht="15.75">
      <c r="A287" s="980"/>
      <c r="P287" s="188"/>
      <c r="Q287" s="149"/>
      <c r="R287" s="149"/>
      <c r="S287" s="149"/>
      <c r="T287" s="149"/>
      <c r="U287" s="149"/>
      <c r="V287" s="149"/>
      <c r="W287" s="149"/>
      <c r="X287" s="149"/>
      <c r="Y287" s="149"/>
      <c r="Z287" s="149"/>
      <c r="AA287" s="149"/>
      <c r="AB287" s="149"/>
      <c r="AC287" s="149"/>
      <c r="AD287" s="149"/>
      <c r="AE287" s="149"/>
      <c r="AF287" s="149"/>
      <c r="AG287" s="1201"/>
    </row>
    <row r="288" spans="1:33" s="1018" customFormat="1" ht="15.75">
      <c r="A288" s="980"/>
      <c r="P288" s="188"/>
      <c r="Q288" s="149"/>
      <c r="R288" s="149"/>
      <c r="S288" s="149"/>
      <c r="T288" s="149"/>
      <c r="U288" s="149"/>
      <c r="V288" s="149"/>
      <c r="W288" s="149"/>
      <c r="X288" s="149"/>
      <c r="Y288" s="149"/>
      <c r="Z288" s="149"/>
      <c r="AA288" s="149"/>
      <c r="AB288" s="149"/>
      <c r="AC288" s="149"/>
      <c r="AD288" s="149"/>
      <c r="AE288" s="149"/>
      <c r="AF288" s="149"/>
      <c r="AG288" s="1201"/>
    </row>
    <row r="289" spans="1:33" s="1018" customFormat="1" ht="15.75">
      <c r="A289" s="980"/>
      <c r="P289" s="188"/>
      <c r="Q289" s="149"/>
      <c r="R289" s="149"/>
      <c r="S289" s="149"/>
      <c r="T289" s="149"/>
      <c r="U289" s="149"/>
      <c r="V289" s="149"/>
      <c r="W289" s="149"/>
      <c r="X289" s="149"/>
      <c r="Y289" s="149"/>
      <c r="Z289" s="149"/>
      <c r="AA289" s="149"/>
      <c r="AB289" s="149"/>
      <c r="AC289" s="149"/>
      <c r="AD289" s="149"/>
      <c r="AE289" s="149"/>
      <c r="AF289" s="149"/>
      <c r="AG289" s="1201"/>
    </row>
    <row r="290" spans="1:33" s="1018" customFormat="1" ht="15.75">
      <c r="A290" s="980"/>
      <c r="P290" s="188"/>
      <c r="Q290" s="149"/>
      <c r="R290" s="149"/>
      <c r="S290" s="149"/>
      <c r="T290" s="149"/>
      <c r="U290" s="149"/>
      <c r="V290" s="149"/>
      <c r="W290" s="149"/>
      <c r="X290" s="149"/>
      <c r="Y290" s="149"/>
      <c r="Z290" s="149"/>
      <c r="AA290" s="149"/>
      <c r="AB290" s="149"/>
      <c r="AC290" s="149"/>
      <c r="AD290" s="149"/>
      <c r="AE290" s="149"/>
      <c r="AF290" s="149"/>
      <c r="AG290" s="1201"/>
    </row>
    <row r="291" spans="1:33" s="1018" customFormat="1" ht="15.75">
      <c r="A291" s="980"/>
      <c r="P291" s="188"/>
      <c r="Q291" s="149"/>
      <c r="R291" s="149"/>
      <c r="S291" s="149"/>
      <c r="T291" s="149"/>
      <c r="U291" s="149"/>
      <c r="V291" s="149"/>
      <c r="W291" s="149"/>
      <c r="X291" s="149"/>
      <c r="Y291" s="149"/>
      <c r="Z291" s="149"/>
      <c r="AA291" s="149"/>
      <c r="AB291" s="149"/>
      <c r="AC291" s="149"/>
      <c r="AD291" s="149"/>
      <c r="AE291" s="149"/>
      <c r="AF291" s="149"/>
      <c r="AG291" s="1201"/>
    </row>
    <row r="292" spans="1:33" s="1018" customFormat="1" ht="15.75">
      <c r="A292" s="980"/>
      <c r="P292" s="188"/>
      <c r="Q292" s="149"/>
      <c r="R292" s="149"/>
      <c r="S292" s="149"/>
      <c r="T292" s="149"/>
      <c r="U292" s="149"/>
      <c r="V292" s="149"/>
      <c r="W292" s="149"/>
      <c r="X292" s="149"/>
      <c r="Y292" s="149"/>
      <c r="Z292" s="149"/>
      <c r="AA292" s="149"/>
      <c r="AB292" s="149"/>
      <c r="AC292" s="149"/>
      <c r="AD292" s="149"/>
      <c r="AE292" s="149"/>
      <c r="AF292" s="149"/>
      <c r="AG292" s="1201"/>
    </row>
    <row r="293" spans="1:33" s="1018" customFormat="1" ht="15.75">
      <c r="A293" s="980"/>
      <c r="P293" s="188"/>
      <c r="Q293" s="149"/>
      <c r="R293" s="149"/>
      <c r="S293" s="149"/>
      <c r="T293" s="149"/>
      <c r="U293" s="149"/>
      <c r="V293" s="149"/>
      <c r="W293" s="149"/>
      <c r="X293" s="149"/>
      <c r="Y293" s="149"/>
      <c r="Z293" s="149"/>
      <c r="AA293" s="149"/>
      <c r="AB293" s="149"/>
      <c r="AC293" s="149"/>
      <c r="AD293" s="149"/>
      <c r="AE293" s="149"/>
      <c r="AF293" s="149"/>
      <c r="AG293" s="1201"/>
    </row>
    <row r="294" spans="1:33" s="1018" customFormat="1" ht="15.75">
      <c r="A294" s="980"/>
      <c r="P294" s="188"/>
      <c r="Q294" s="149"/>
      <c r="R294" s="149"/>
      <c r="S294" s="149"/>
      <c r="T294" s="149"/>
      <c r="U294" s="149"/>
      <c r="V294" s="149"/>
      <c r="W294" s="149"/>
      <c r="X294" s="149"/>
      <c r="Y294" s="149"/>
      <c r="Z294" s="149"/>
      <c r="AA294" s="149"/>
      <c r="AB294" s="149"/>
      <c r="AC294" s="149"/>
      <c r="AD294" s="149"/>
      <c r="AE294" s="149"/>
      <c r="AF294" s="149"/>
      <c r="AG294" s="1201"/>
    </row>
    <row r="295" spans="1:33" s="1018" customFormat="1" ht="15.75">
      <c r="A295" s="980"/>
      <c r="P295" s="188"/>
      <c r="Q295" s="149"/>
      <c r="R295" s="149"/>
      <c r="S295" s="149"/>
      <c r="T295" s="149"/>
      <c r="U295" s="149"/>
      <c r="V295" s="149"/>
      <c r="W295" s="149"/>
      <c r="X295" s="149"/>
      <c r="Y295" s="149"/>
      <c r="Z295" s="149"/>
      <c r="AA295" s="149"/>
      <c r="AB295" s="149"/>
      <c r="AC295" s="149"/>
      <c r="AD295" s="149"/>
      <c r="AE295" s="149"/>
      <c r="AF295" s="149"/>
      <c r="AG295" s="1201"/>
    </row>
    <row r="296" spans="1:33" s="1018" customFormat="1" ht="15.75">
      <c r="A296" s="980"/>
      <c r="P296" s="188"/>
      <c r="Q296" s="149"/>
      <c r="R296" s="149"/>
      <c r="S296" s="149"/>
      <c r="T296" s="149"/>
      <c r="U296" s="149"/>
      <c r="V296" s="149"/>
      <c r="W296" s="149"/>
      <c r="X296" s="149"/>
      <c r="Y296" s="149"/>
      <c r="Z296" s="149"/>
      <c r="AA296" s="149"/>
      <c r="AB296" s="149"/>
      <c r="AC296" s="149"/>
      <c r="AD296" s="149"/>
      <c r="AE296" s="149"/>
      <c r="AF296" s="149"/>
      <c r="AG296" s="1201"/>
    </row>
    <row r="297" spans="1:33" s="1018" customFormat="1" ht="15.75">
      <c r="A297" s="980"/>
      <c r="P297" s="188"/>
      <c r="Q297" s="149"/>
      <c r="R297" s="149"/>
      <c r="S297" s="149"/>
      <c r="T297" s="149"/>
      <c r="U297" s="149"/>
      <c r="V297" s="149"/>
      <c r="W297" s="149"/>
      <c r="X297" s="149"/>
      <c r="Y297" s="149"/>
      <c r="Z297" s="149"/>
      <c r="AA297" s="149"/>
      <c r="AB297" s="149"/>
      <c r="AC297" s="149"/>
      <c r="AD297" s="149"/>
      <c r="AE297" s="149"/>
      <c r="AF297" s="149"/>
      <c r="AG297" s="1201"/>
    </row>
    <row r="298" spans="1:33" s="1018" customFormat="1" ht="15.75">
      <c r="A298" s="980"/>
      <c r="P298" s="188"/>
      <c r="Q298" s="149"/>
      <c r="R298" s="149"/>
      <c r="S298" s="149"/>
      <c r="T298" s="149"/>
      <c r="U298" s="149"/>
      <c r="V298" s="149"/>
      <c r="W298" s="149"/>
      <c r="X298" s="149"/>
      <c r="Y298" s="149"/>
      <c r="Z298" s="149"/>
      <c r="AA298" s="149"/>
      <c r="AB298" s="149"/>
      <c r="AC298" s="149"/>
      <c r="AD298" s="149"/>
      <c r="AE298" s="149"/>
      <c r="AF298" s="149"/>
      <c r="AG298" s="1201"/>
    </row>
    <row r="299" spans="1:33" s="1018" customFormat="1" ht="15.75">
      <c r="A299" s="980"/>
      <c r="P299" s="188"/>
      <c r="Q299" s="149"/>
      <c r="R299" s="149"/>
      <c r="S299" s="149"/>
      <c r="T299" s="149"/>
      <c r="U299" s="149"/>
      <c r="V299" s="149"/>
      <c r="W299" s="149"/>
      <c r="X299" s="149"/>
      <c r="Y299" s="149"/>
      <c r="Z299" s="149"/>
      <c r="AA299" s="149"/>
      <c r="AB299" s="149"/>
      <c r="AC299" s="149"/>
      <c r="AD299" s="149"/>
      <c r="AE299" s="149"/>
      <c r="AF299" s="149"/>
      <c r="AG299" s="1201"/>
    </row>
    <row r="300" spans="1:33" s="1018" customFormat="1" ht="15.75">
      <c r="A300" s="980"/>
      <c r="P300" s="188"/>
      <c r="Q300" s="149"/>
      <c r="R300" s="149"/>
      <c r="S300" s="149"/>
      <c r="T300" s="149"/>
      <c r="U300" s="149"/>
      <c r="V300" s="149"/>
      <c r="W300" s="149"/>
      <c r="X300" s="149"/>
      <c r="Y300" s="149"/>
      <c r="Z300" s="149"/>
      <c r="AA300" s="149"/>
      <c r="AB300" s="149"/>
      <c r="AC300" s="149"/>
      <c r="AD300" s="149"/>
      <c r="AE300" s="149"/>
      <c r="AF300" s="149"/>
      <c r="AG300" s="1201"/>
    </row>
    <row r="301" spans="1:33" s="1018" customFormat="1" ht="15.75">
      <c r="A301" s="980"/>
      <c r="P301" s="188"/>
      <c r="Q301" s="149"/>
      <c r="R301" s="149"/>
      <c r="S301" s="149"/>
      <c r="T301" s="149"/>
      <c r="U301" s="149"/>
      <c r="V301" s="149"/>
      <c r="W301" s="149"/>
      <c r="X301" s="149"/>
      <c r="Y301" s="149"/>
      <c r="Z301" s="149"/>
      <c r="AA301" s="149"/>
      <c r="AB301" s="149"/>
      <c r="AC301" s="149"/>
      <c r="AD301" s="149"/>
      <c r="AE301" s="149"/>
      <c r="AF301" s="149"/>
      <c r="AG301" s="1201"/>
    </row>
    <row r="302" spans="1:33" s="1018" customFormat="1" ht="15.75">
      <c r="A302" s="980"/>
      <c r="P302" s="188"/>
      <c r="Q302" s="149"/>
      <c r="R302" s="149"/>
      <c r="S302" s="149"/>
      <c r="T302" s="149"/>
      <c r="U302" s="149"/>
      <c r="V302" s="149"/>
      <c r="W302" s="149"/>
      <c r="X302" s="149"/>
      <c r="Y302" s="149"/>
      <c r="Z302" s="149"/>
      <c r="AA302" s="149"/>
      <c r="AB302" s="149"/>
      <c r="AC302" s="149"/>
      <c r="AD302" s="149"/>
      <c r="AE302" s="149"/>
      <c r="AF302" s="149"/>
      <c r="AG302" s="1201"/>
    </row>
    <row r="303" spans="1:33" s="1018" customFormat="1" ht="15.75">
      <c r="A303" s="980"/>
      <c r="P303" s="188"/>
      <c r="Q303" s="149"/>
      <c r="R303" s="149"/>
      <c r="S303" s="149"/>
      <c r="T303" s="149"/>
      <c r="U303" s="149"/>
      <c r="V303" s="149"/>
      <c r="W303" s="149"/>
      <c r="X303" s="149"/>
      <c r="Y303" s="149"/>
      <c r="Z303" s="149"/>
      <c r="AA303" s="149"/>
      <c r="AB303" s="149"/>
      <c r="AC303" s="149"/>
      <c r="AD303" s="149"/>
      <c r="AE303" s="149"/>
      <c r="AF303" s="149"/>
      <c r="AG303" s="1201"/>
    </row>
    <row r="304" spans="1:33" s="1018" customFormat="1" ht="15.75">
      <c r="A304" s="980"/>
      <c r="P304" s="188"/>
      <c r="Q304" s="149"/>
      <c r="R304" s="149"/>
      <c r="S304" s="149"/>
      <c r="T304" s="149"/>
      <c r="U304" s="149"/>
      <c r="V304" s="149"/>
      <c r="W304" s="149"/>
      <c r="X304" s="149"/>
      <c r="Y304" s="149"/>
      <c r="Z304" s="149"/>
      <c r="AA304" s="149"/>
      <c r="AB304" s="149"/>
      <c r="AC304" s="149"/>
      <c r="AD304" s="149"/>
      <c r="AE304" s="149"/>
      <c r="AF304" s="149"/>
      <c r="AG304" s="1201"/>
    </row>
    <row r="305" spans="1:33" s="1018" customFormat="1" ht="15.75">
      <c r="A305" s="980"/>
      <c r="P305" s="188"/>
      <c r="Q305" s="149"/>
      <c r="R305" s="149"/>
      <c r="S305" s="149"/>
      <c r="T305" s="149"/>
      <c r="U305" s="149"/>
      <c r="V305" s="149"/>
      <c r="W305" s="149"/>
      <c r="X305" s="149"/>
      <c r="Y305" s="149"/>
      <c r="Z305" s="149"/>
      <c r="AA305" s="149"/>
      <c r="AB305" s="149"/>
      <c r="AC305" s="149"/>
      <c r="AD305" s="149"/>
      <c r="AE305" s="149"/>
      <c r="AF305" s="149"/>
      <c r="AG305" s="1201"/>
    </row>
    <row r="306" spans="1:33" s="1018" customFormat="1" ht="15.75">
      <c r="A306" s="980"/>
      <c r="P306" s="188"/>
      <c r="Q306" s="149"/>
      <c r="R306" s="149"/>
      <c r="S306" s="149"/>
      <c r="T306" s="149"/>
      <c r="U306" s="149"/>
      <c r="V306" s="149"/>
      <c r="W306" s="149"/>
      <c r="X306" s="149"/>
      <c r="Y306" s="149"/>
      <c r="Z306" s="149"/>
      <c r="AA306" s="149"/>
      <c r="AB306" s="149"/>
      <c r="AC306" s="149"/>
      <c r="AD306" s="149"/>
      <c r="AE306" s="149"/>
      <c r="AF306" s="149"/>
      <c r="AG306" s="1201"/>
    </row>
    <row r="307" spans="1:33" s="1018" customFormat="1" ht="15.75">
      <c r="A307" s="980"/>
      <c r="P307" s="188"/>
      <c r="Q307" s="149"/>
      <c r="R307" s="149"/>
      <c r="S307" s="149"/>
      <c r="T307" s="149"/>
      <c r="U307" s="149"/>
      <c r="V307" s="149"/>
      <c r="W307" s="149"/>
      <c r="X307" s="149"/>
      <c r="Y307" s="149"/>
      <c r="Z307" s="149"/>
      <c r="AA307" s="149"/>
      <c r="AB307" s="149"/>
      <c r="AC307" s="149"/>
      <c r="AD307" s="149"/>
      <c r="AE307" s="149"/>
      <c r="AF307" s="149"/>
      <c r="AG307" s="1201"/>
    </row>
    <row r="308" spans="1:33" s="1018" customFormat="1" ht="15.75">
      <c r="A308" s="980"/>
      <c r="P308" s="188"/>
      <c r="Q308" s="149"/>
      <c r="R308" s="149"/>
      <c r="S308" s="149"/>
      <c r="T308" s="149"/>
      <c r="U308" s="149"/>
      <c r="V308" s="149"/>
      <c r="W308" s="149"/>
      <c r="X308" s="149"/>
      <c r="Y308" s="149"/>
      <c r="Z308" s="149"/>
      <c r="AA308" s="149"/>
      <c r="AB308" s="149"/>
      <c r="AC308" s="149"/>
      <c r="AD308" s="149"/>
      <c r="AE308" s="149"/>
      <c r="AF308" s="149"/>
      <c r="AG308" s="1201"/>
    </row>
    <row r="309" spans="1:33" s="1018" customFormat="1" ht="15.75">
      <c r="A309" s="980"/>
      <c r="P309" s="188"/>
      <c r="Q309" s="149"/>
      <c r="R309" s="149"/>
      <c r="S309" s="149"/>
      <c r="T309" s="149"/>
      <c r="U309" s="149"/>
      <c r="V309" s="149"/>
      <c r="W309" s="149"/>
      <c r="X309" s="149"/>
      <c r="Y309" s="149"/>
      <c r="Z309" s="149"/>
      <c r="AA309" s="149"/>
      <c r="AB309" s="149"/>
      <c r="AC309" s="149"/>
      <c r="AD309" s="149"/>
      <c r="AE309" s="149"/>
      <c r="AF309" s="149"/>
      <c r="AG309" s="1201"/>
    </row>
    <row r="310" spans="1:33" s="1018" customFormat="1" ht="15.75">
      <c r="A310" s="980"/>
      <c r="P310" s="188"/>
      <c r="Q310" s="149"/>
      <c r="R310" s="149"/>
      <c r="S310" s="149"/>
      <c r="T310" s="149"/>
      <c r="U310" s="149"/>
      <c r="V310" s="149"/>
      <c r="W310" s="149"/>
      <c r="X310" s="149"/>
      <c r="Y310" s="149"/>
      <c r="Z310" s="149"/>
      <c r="AA310" s="149"/>
      <c r="AB310" s="149"/>
      <c r="AC310" s="149"/>
      <c r="AD310" s="149"/>
      <c r="AE310" s="149"/>
      <c r="AF310" s="149"/>
      <c r="AG310" s="1201"/>
    </row>
    <row r="311" spans="1:33" s="1018" customFormat="1" ht="15.75">
      <c r="A311" s="980"/>
      <c r="P311" s="188"/>
      <c r="Q311" s="149"/>
      <c r="R311" s="149"/>
      <c r="S311" s="149"/>
      <c r="T311" s="149"/>
      <c r="U311" s="149"/>
      <c r="V311" s="149"/>
      <c r="W311" s="149"/>
      <c r="X311" s="149"/>
      <c r="Y311" s="149"/>
      <c r="Z311" s="149"/>
      <c r="AA311" s="149"/>
      <c r="AB311" s="149"/>
      <c r="AC311" s="149"/>
      <c r="AD311" s="149"/>
      <c r="AE311" s="149"/>
      <c r="AF311" s="149"/>
      <c r="AG311" s="1201"/>
    </row>
    <row r="312" spans="1:33" s="1018" customFormat="1" ht="15.75">
      <c r="A312" s="980"/>
      <c r="P312" s="188"/>
      <c r="Q312" s="149"/>
      <c r="R312" s="149"/>
      <c r="S312" s="149"/>
      <c r="T312" s="149"/>
      <c r="U312" s="149"/>
      <c r="V312" s="149"/>
      <c r="W312" s="149"/>
      <c r="X312" s="149"/>
      <c r="Y312" s="149"/>
      <c r="Z312" s="149"/>
      <c r="AA312" s="149"/>
      <c r="AB312" s="149"/>
      <c r="AC312" s="149"/>
      <c r="AD312" s="149"/>
      <c r="AE312" s="149"/>
      <c r="AF312" s="149"/>
      <c r="AG312" s="1201"/>
    </row>
    <row r="313" spans="1:33" s="1018" customFormat="1" ht="15.75">
      <c r="A313" s="980"/>
      <c r="P313" s="188"/>
      <c r="Q313" s="149"/>
      <c r="R313" s="149"/>
      <c r="S313" s="149"/>
      <c r="T313" s="149"/>
      <c r="U313" s="149"/>
      <c r="V313" s="149"/>
      <c r="W313" s="149"/>
      <c r="X313" s="149"/>
      <c r="Y313" s="149"/>
      <c r="Z313" s="149"/>
      <c r="AA313" s="149"/>
      <c r="AB313" s="149"/>
      <c r="AC313" s="149"/>
      <c r="AD313" s="149"/>
      <c r="AE313" s="149"/>
      <c r="AF313" s="149"/>
      <c r="AG313" s="1201"/>
    </row>
    <row r="314" spans="1:33" s="1018" customFormat="1" ht="15.75">
      <c r="A314" s="980"/>
      <c r="P314" s="188"/>
      <c r="Q314" s="149"/>
      <c r="R314" s="149"/>
      <c r="S314" s="149"/>
      <c r="T314" s="149"/>
      <c r="U314" s="149"/>
      <c r="V314" s="149"/>
      <c r="W314" s="149"/>
      <c r="X314" s="149"/>
      <c r="Y314" s="149"/>
      <c r="Z314" s="149"/>
      <c r="AA314" s="149"/>
      <c r="AB314" s="149"/>
      <c r="AC314" s="149"/>
      <c r="AD314" s="149"/>
      <c r="AE314" s="149"/>
      <c r="AF314" s="149"/>
      <c r="AG314" s="1201"/>
    </row>
    <row r="315" spans="1:33" s="1018" customFormat="1" ht="15.75">
      <c r="A315" s="980"/>
      <c r="P315" s="188"/>
      <c r="Q315" s="149"/>
      <c r="R315" s="149"/>
      <c r="S315" s="149"/>
      <c r="T315" s="149"/>
      <c r="U315" s="149"/>
      <c r="V315" s="149"/>
      <c r="W315" s="149"/>
      <c r="X315" s="149"/>
      <c r="Y315" s="149"/>
      <c r="Z315" s="149"/>
      <c r="AA315" s="149"/>
      <c r="AB315" s="149"/>
      <c r="AC315" s="149"/>
      <c r="AD315" s="149"/>
      <c r="AE315" s="149"/>
      <c r="AF315" s="149"/>
      <c r="AG315" s="1201"/>
    </row>
    <row r="316" spans="1:33" s="1018" customFormat="1" ht="15.75">
      <c r="A316" s="980"/>
      <c r="P316" s="188"/>
      <c r="Q316" s="149"/>
      <c r="R316" s="149"/>
      <c r="S316" s="149"/>
      <c r="T316" s="149"/>
      <c r="U316" s="149"/>
      <c r="V316" s="149"/>
      <c r="W316" s="149"/>
      <c r="X316" s="149"/>
      <c r="Y316" s="149"/>
      <c r="Z316" s="149"/>
      <c r="AA316" s="149"/>
      <c r="AB316" s="149"/>
      <c r="AC316" s="149"/>
      <c r="AD316" s="149"/>
      <c r="AE316" s="149"/>
      <c r="AF316" s="149"/>
      <c r="AG316" s="1201"/>
    </row>
    <row r="317" spans="1:33" s="1018" customFormat="1" ht="15.75">
      <c r="A317" s="980"/>
      <c r="P317" s="188"/>
      <c r="Q317" s="149"/>
      <c r="R317" s="149"/>
      <c r="S317" s="149"/>
      <c r="T317" s="149"/>
      <c r="U317" s="149"/>
      <c r="V317" s="149"/>
      <c r="W317" s="149"/>
      <c r="X317" s="149"/>
      <c r="Y317" s="149"/>
      <c r="Z317" s="149"/>
      <c r="AA317" s="149"/>
      <c r="AB317" s="149"/>
      <c r="AC317" s="149"/>
      <c r="AD317" s="149"/>
      <c r="AE317" s="149"/>
      <c r="AF317" s="149"/>
      <c r="AG317" s="1201"/>
    </row>
    <row r="318" spans="1:33" s="1018" customFormat="1" ht="15.75">
      <c r="A318" s="980"/>
      <c r="P318" s="188"/>
      <c r="Q318" s="149"/>
      <c r="R318" s="149"/>
      <c r="S318" s="149"/>
      <c r="T318" s="149"/>
      <c r="U318" s="149"/>
      <c r="V318" s="149"/>
      <c r="W318" s="149"/>
      <c r="X318" s="149"/>
      <c r="Y318" s="149"/>
      <c r="Z318" s="149"/>
      <c r="AA318" s="149"/>
      <c r="AB318" s="149"/>
      <c r="AC318" s="149"/>
      <c r="AD318" s="149"/>
      <c r="AE318" s="149"/>
      <c r="AF318" s="149"/>
      <c r="AG318" s="1201"/>
    </row>
    <row r="319" spans="1:33" s="1018" customFormat="1" ht="15.75">
      <c r="A319" s="980"/>
      <c r="P319" s="188"/>
      <c r="Q319" s="149"/>
      <c r="R319" s="149"/>
      <c r="S319" s="149"/>
      <c r="T319" s="149"/>
      <c r="U319" s="149"/>
      <c r="V319" s="149"/>
      <c r="W319" s="149"/>
      <c r="X319" s="149"/>
      <c r="Y319" s="149"/>
      <c r="Z319" s="149"/>
      <c r="AA319" s="149"/>
      <c r="AB319" s="149"/>
      <c r="AC319" s="149"/>
      <c r="AD319" s="149"/>
      <c r="AE319" s="149"/>
      <c r="AF319" s="149"/>
      <c r="AG319" s="1201"/>
    </row>
    <row r="320" spans="1:33" s="1018" customFormat="1" ht="15.75">
      <c r="A320" s="980"/>
      <c r="P320" s="188"/>
      <c r="Q320" s="149"/>
      <c r="R320" s="149"/>
      <c r="S320" s="149"/>
      <c r="T320" s="149"/>
      <c r="U320" s="149"/>
      <c r="V320" s="149"/>
      <c r="W320" s="149"/>
      <c r="X320" s="149"/>
      <c r="Y320" s="149"/>
      <c r="Z320" s="149"/>
      <c r="AA320" s="149"/>
      <c r="AB320" s="149"/>
      <c r="AC320" s="149"/>
      <c r="AD320" s="149"/>
      <c r="AE320" s="149"/>
      <c r="AF320" s="149"/>
      <c r="AG320" s="1201"/>
    </row>
    <row r="321" spans="1:33" s="1018" customFormat="1" ht="15.75">
      <c r="A321" s="980"/>
      <c r="P321" s="188"/>
      <c r="Q321" s="149"/>
      <c r="R321" s="149"/>
      <c r="S321" s="149"/>
      <c r="T321" s="149"/>
      <c r="U321" s="149"/>
      <c r="V321" s="149"/>
      <c r="W321" s="149"/>
      <c r="X321" s="149"/>
      <c r="Y321" s="149"/>
      <c r="Z321" s="149"/>
      <c r="AA321" s="149"/>
      <c r="AB321" s="149"/>
      <c r="AC321" s="149"/>
      <c r="AD321" s="149"/>
      <c r="AE321" s="149"/>
      <c r="AF321" s="149"/>
      <c r="AG321" s="1201"/>
    </row>
    <row r="322" spans="1:33" s="1018" customFormat="1" ht="15.75">
      <c r="A322" s="980"/>
      <c r="P322" s="188"/>
      <c r="Q322" s="149"/>
      <c r="R322" s="149"/>
      <c r="S322" s="149"/>
      <c r="T322" s="149"/>
      <c r="U322" s="149"/>
      <c r="V322" s="149"/>
      <c r="W322" s="149"/>
      <c r="X322" s="149"/>
      <c r="Y322" s="149"/>
      <c r="Z322" s="149"/>
      <c r="AA322" s="149"/>
      <c r="AB322" s="149"/>
      <c r="AC322" s="149"/>
      <c r="AD322" s="149"/>
      <c r="AE322" s="149"/>
      <c r="AF322" s="149"/>
      <c r="AG322" s="1201"/>
    </row>
    <row r="323" spans="1:33" s="1018" customFormat="1" ht="15.75">
      <c r="A323" s="980"/>
      <c r="P323" s="188"/>
      <c r="Q323" s="149"/>
      <c r="R323" s="149"/>
      <c r="S323" s="149"/>
      <c r="T323" s="149"/>
      <c r="U323" s="149"/>
      <c r="V323" s="149"/>
      <c r="W323" s="149"/>
      <c r="X323" s="149"/>
      <c r="Y323" s="149"/>
      <c r="Z323" s="149"/>
      <c r="AA323" s="149"/>
      <c r="AB323" s="149"/>
      <c r="AC323" s="149"/>
      <c r="AD323" s="149"/>
      <c r="AE323" s="149"/>
      <c r="AF323" s="149"/>
      <c r="AG323" s="1201"/>
    </row>
    <row r="324" spans="1:33" s="1018" customFormat="1" ht="15.75">
      <c r="A324" s="980"/>
      <c r="P324" s="188"/>
      <c r="Q324" s="149"/>
      <c r="R324" s="149"/>
      <c r="S324" s="149"/>
      <c r="T324" s="149"/>
      <c r="U324" s="149"/>
      <c r="V324" s="149"/>
      <c r="W324" s="149"/>
      <c r="X324" s="149"/>
      <c r="Y324" s="149"/>
      <c r="Z324" s="149"/>
      <c r="AA324" s="149"/>
      <c r="AB324" s="149"/>
      <c r="AC324" s="149"/>
      <c r="AD324" s="149"/>
      <c r="AE324" s="149"/>
      <c r="AF324" s="149"/>
      <c r="AG324" s="1201"/>
    </row>
    <row r="325" spans="1:33" s="1018" customFormat="1" ht="15.75">
      <c r="A325" s="980"/>
      <c r="P325" s="188"/>
      <c r="Q325" s="149"/>
      <c r="R325" s="149"/>
      <c r="S325" s="149"/>
      <c r="T325" s="149"/>
      <c r="U325" s="149"/>
      <c r="V325" s="149"/>
      <c r="W325" s="149"/>
      <c r="X325" s="149"/>
      <c r="Y325" s="149"/>
      <c r="Z325" s="149"/>
      <c r="AA325" s="149"/>
      <c r="AB325" s="149"/>
      <c r="AC325" s="149"/>
      <c r="AD325" s="149"/>
      <c r="AE325" s="149"/>
      <c r="AF325" s="149"/>
      <c r="AG325" s="1201"/>
    </row>
    <row r="326" spans="1:33" s="1018" customFormat="1" ht="15.75">
      <c r="A326" s="980"/>
      <c r="P326" s="188"/>
      <c r="Q326" s="149"/>
      <c r="R326" s="149"/>
      <c r="S326" s="149"/>
      <c r="T326" s="149"/>
      <c r="U326" s="149"/>
      <c r="V326" s="149"/>
      <c r="W326" s="149"/>
      <c r="X326" s="149"/>
      <c r="Y326" s="149"/>
      <c r="Z326" s="149"/>
      <c r="AA326" s="149"/>
      <c r="AB326" s="149"/>
      <c r="AC326" s="149"/>
      <c r="AD326" s="149"/>
      <c r="AE326" s="149"/>
      <c r="AF326" s="149"/>
      <c r="AG326" s="1201"/>
    </row>
    <row r="327" spans="1:33" s="1018" customFormat="1" ht="15.75">
      <c r="A327" s="980"/>
      <c r="P327" s="188"/>
      <c r="Q327" s="149"/>
      <c r="R327" s="149"/>
      <c r="S327" s="149"/>
      <c r="T327" s="149"/>
      <c r="U327" s="149"/>
      <c r="V327" s="149"/>
      <c r="W327" s="149"/>
      <c r="X327" s="149"/>
      <c r="Y327" s="149"/>
      <c r="Z327" s="149"/>
      <c r="AA327" s="149"/>
      <c r="AB327" s="149"/>
      <c r="AC327" s="149"/>
      <c r="AD327" s="149"/>
      <c r="AE327" s="149"/>
      <c r="AF327" s="149"/>
      <c r="AG327" s="1201"/>
    </row>
    <row r="328" spans="1:33" s="1018" customFormat="1" ht="15.75">
      <c r="A328" s="980"/>
      <c r="P328" s="188"/>
      <c r="Q328" s="149"/>
      <c r="R328" s="149"/>
      <c r="S328" s="149"/>
      <c r="T328" s="149"/>
      <c r="U328" s="149"/>
      <c r="V328" s="149"/>
      <c r="W328" s="149"/>
      <c r="X328" s="149"/>
      <c r="Y328" s="149"/>
      <c r="Z328" s="149"/>
      <c r="AA328" s="149"/>
      <c r="AB328" s="149"/>
      <c r="AC328" s="149"/>
      <c r="AD328" s="149"/>
      <c r="AE328" s="149"/>
      <c r="AF328" s="149"/>
      <c r="AG328" s="1201"/>
    </row>
    <row r="329" spans="1:33" s="1018" customFormat="1" ht="15.75">
      <c r="A329" s="980"/>
      <c r="P329" s="188"/>
      <c r="Q329" s="149"/>
      <c r="R329" s="149"/>
      <c r="S329" s="149"/>
      <c r="T329" s="149"/>
      <c r="U329" s="149"/>
      <c r="V329" s="149"/>
      <c r="W329" s="149"/>
      <c r="X329" s="149"/>
      <c r="Y329" s="149"/>
      <c r="Z329" s="149"/>
      <c r="AA329" s="149"/>
      <c r="AB329" s="149"/>
      <c r="AC329" s="149"/>
      <c r="AD329" s="149"/>
      <c r="AE329" s="149"/>
      <c r="AF329" s="149"/>
      <c r="AG329" s="1201"/>
    </row>
    <row r="330" spans="1:33" s="1018" customFormat="1" ht="15.75">
      <c r="A330" s="980"/>
      <c r="P330" s="188"/>
      <c r="Q330" s="149"/>
      <c r="R330" s="149"/>
      <c r="S330" s="149"/>
      <c r="T330" s="149"/>
      <c r="U330" s="149"/>
      <c r="V330" s="149"/>
      <c r="W330" s="149"/>
      <c r="X330" s="149"/>
      <c r="Y330" s="149"/>
      <c r="Z330" s="149"/>
      <c r="AA330" s="149"/>
      <c r="AB330" s="149"/>
      <c r="AC330" s="149"/>
      <c r="AD330" s="149"/>
      <c r="AE330" s="149"/>
      <c r="AF330" s="149"/>
      <c r="AG330" s="1201"/>
    </row>
    <row r="331" spans="1:33" s="1018" customFormat="1" ht="15.75">
      <c r="A331" s="980"/>
      <c r="P331" s="188"/>
      <c r="Q331" s="149"/>
      <c r="R331" s="149"/>
      <c r="S331" s="149"/>
      <c r="T331" s="149"/>
      <c r="U331" s="149"/>
      <c r="V331" s="149"/>
      <c r="W331" s="149"/>
      <c r="X331" s="149"/>
      <c r="Y331" s="149"/>
      <c r="Z331" s="149"/>
      <c r="AA331" s="149"/>
      <c r="AB331" s="149"/>
      <c r="AC331" s="149"/>
      <c r="AD331" s="149"/>
      <c r="AE331" s="149"/>
      <c r="AF331" s="149"/>
      <c r="AG331" s="1201"/>
    </row>
    <row r="332" spans="1:33" s="1018" customFormat="1" ht="15.75">
      <c r="A332" s="980"/>
      <c r="P332" s="188"/>
      <c r="Q332" s="149"/>
      <c r="R332" s="149"/>
      <c r="S332" s="149"/>
      <c r="T332" s="149"/>
      <c r="U332" s="149"/>
      <c r="V332" s="149"/>
      <c r="W332" s="149"/>
      <c r="X332" s="149"/>
      <c r="Y332" s="149"/>
      <c r="Z332" s="149"/>
      <c r="AA332" s="149"/>
      <c r="AB332" s="149"/>
      <c r="AC332" s="149"/>
      <c r="AD332" s="149"/>
      <c r="AE332" s="149"/>
      <c r="AF332" s="149"/>
      <c r="AG332" s="1201"/>
    </row>
    <row r="333" spans="1:33" s="1018" customFormat="1" ht="15.75">
      <c r="A333" s="980"/>
      <c r="P333" s="188"/>
      <c r="Q333" s="149"/>
      <c r="R333" s="149"/>
      <c r="S333" s="149"/>
      <c r="T333" s="149"/>
      <c r="U333" s="149"/>
      <c r="V333" s="149"/>
      <c r="W333" s="149"/>
      <c r="X333" s="149"/>
      <c r="Y333" s="149"/>
      <c r="Z333" s="149"/>
      <c r="AA333" s="149"/>
      <c r="AB333" s="149"/>
      <c r="AC333" s="149"/>
      <c r="AD333" s="149"/>
      <c r="AE333" s="149"/>
      <c r="AF333" s="149"/>
      <c r="AG333" s="1201"/>
    </row>
    <row r="334" spans="1:33" s="1018" customFormat="1" ht="15.75">
      <c r="A334" s="980"/>
      <c r="P334" s="188"/>
      <c r="Q334" s="149"/>
      <c r="R334" s="149"/>
      <c r="S334" s="149"/>
      <c r="T334" s="149"/>
      <c r="U334" s="149"/>
      <c r="V334" s="149"/>
      <c r="W334" s="149"/>
      <c r="X334" s="149"/>
      <c r="Y334" s="149"/>
      <c r="Z334" s="149"/>
      <c r="AA334" s="149"/>
      <c r="AB334" s="149"/>
      <c r="AC334" s="149"/>
      <c r="AD334" s="149"/>
      <c r="AE334" s="149"/>
      <c r="AF334" s="149"/>
      <c r="AG334" s="1201"/>
    </row>
    <row r="335" spans="1:33" s="1018" customFormat="1" ht="15.75">
      <c r="A335" s="980"/>
      <c r="P335" s="188"/>
      <c r="Q335" s="149"/>
      <c r="R335" s="149"/>
      <c r="S335" s="149"/>
      <c r="T335" s="149"/>
      <c r="U335" s="149"/>
      <c r="V335" s="149"/>
      <c r="W335" s="149"/>
      <c r="X335" s="149"/>
      <c r="Y335" s="149"/>
      <c r="Z335" s="149"/>
      <c r="AA335" s="149"/>
      <c r="AB335" s="149"/>
      <c r="AC335" s="149"/>
      <c r="AD335" s="149"/>
      <c r="AE335" s="149"/>
      <c r="AF335" s="149"/>
      <c r="AG335" s="1201"/>
    </row>
    <row r="336" spans="1:33" s="1018" customFormat="1" ht="15.75">
      <c r="A336" s="980"/>
      <c r="P336" s="188"/>
      <c r="Q336" s="149"/>
      <c r="R336" s="149"/>
      <c r="S336" s="149"/>
      <c r="T336" s="149"/>
      <c r="U336" s="149"/>
      <c r="V336" s="149"/>
      <c r="W336" s="149"/>
      <c r="X336" s="149"/>
      <c r="Y336" s="149"/>
      <c r="Z336" s="149"/>
      <c r="AA336" s="149"/>
      <c r="AB336" s="149"/>
      <c r="AC336" s="149"/>
      <c r="AD336" s="149"/>
      <c r="AE336" s="149"/>
      <c r="AF336" s="149"/>
      <c r="AG336" s="1201"/>
    </row>
    <row r="337" spans="1:33" s="1018" customFormat="1" ht="15.75">
      <c r="A337" s="980"/>
      <c r="P337" s="188"/>
      <c r="Q337" s="149"/>
      <c r="R337" s="149"/>
      <c r="S337" s="149"/>
      <c r="T337" s="149"/>
      <c r="U337" s="149"/>
      <c r="V337" s="149"/>
      <c r="W337" s="149"/>
      <c r="X337" s="149"/>
      <c r="Y337" s="149"/>
      <c r="Z337" s="149"/>
      <c r="AA337" s="149"/>
      <c r="AB337" s="149"/>
      <c r="AC337" s="149"/>
      <c r="AD337" s="149"/>
      <c r="AE337" s="149"/>
      <c r="AF337" s="149"/>
      <c r="AG337" s="1201"/>
    </row>
    <row r="338" spans="1:33" s="1018" customFormat="1" ht="15.75">
      <c r="A338" s="980"/>
      <c r="P338" s="188"/>
      <c r="Q338" s="149"/>
      <c r="R338" s="149"/>
      <c r="S338" s="149"/>
      <c r="T338" s="149"/>
      <c r="U338" s="149"/>
      <c r="V338" s="149"/>
      <c r="W338" s="149"/>
      <c r="X338" s="149"/>
      <c r="Y338" s="149"/>
      <c r="Z338" s="149"/>
      <c r="AA338" s="149"/>
      <c r="AB338" s="149"/>
      <c r="AC338" s="149"/>
      <c r="AD338" s="149"/>
      <c r="AE338" s="149"/>
      <c r="AF338" s="149"/>
      <c r="AG338" s="1201"/>
    </row>
    <row r="339" spans="1:33" s="1018" customFormat="1" ht="15.75">
      <c r="A339" s="980"/>
      <c r="P339" s="188"/>
      <c r="Q339" s="149"/>
      <c r="R339" s="149"/>
      <c r="S339" s="149"/>
      <c r="T339" s="149"/>
      <c r="U339" s="149"/>
      <c r="V339" s="149"/>
      <c r="W339" s="149"/>
      <c r="X339" s="149"/>
      <c r="Y339" s="149"/>
      <c r="Z339" s="149"/>
      <c r="AA339" s="149"/>
      <c r="AB339" s="149"/>
      <c r="AC339" s="149"/>
      <c r="AD339" s="149"/>
      <c r="AE339" s="149"/>
      <c r="AF339" s="149"/>
      <c r="AG339" s="1201"/>
    </row>
    <row r="340" spans="1:33" s="1018" customFormat="1" ht="15.75">
      <c r="A340" s="980"/>
      <c r="P340" s="188"/>
      <c r="Q340" s="149"/>
      <c r="R340" s="149"/>
      <c r="S340" s="149"/>
      <c r="T340" s="149"/>
      <c r="U340" s="149"/>
      <c r="V340" s="149"/>
      <c r="W340" s="149"/>
      <c r="X340" s="149"/>
      <c r="Y340" s="149"/>
      <c r="Z340" s="149"/>
      <c r="AA340" s="149"/>
      <c r="AB340" s="149"/>
      <c r="AC340" s="149"/>
      <c r="AD340" s="149"/>
      <c r="AE340" s="149"/>
      <c r="AF340" s="149"/>
      <c r="AG340" s="1201"/>
    </row>
    <row r="341" spans="1:33" s="1018" customFormat="1" ht="15.75">
      <c r="A341" s="980"/>
      <c r="P341" s="188"/>
      <c r="Q341" s="149"/>
      <c r="R341" s="149"/>
      <c r="S341" s="149"/>
      <c r="T341" s="149"/>
      <c r="U341" s="149"/>
      <c r="V341" s="149"/>
      <c r="W341" s="149"/>
      <c r="X341" s="149"/>
      <c r="Y341" s="149"/>
      <c r="Z341" s="149"/>
      <c r="AA341" s="149"/>
      <c r="AB341" s="149"/>
      <c r="AC341" s="149"/>
      <c r="AD341" s="149"/>
      <c r="AE341" s="149"/>
      <c r="AF341" s="149"/>
      <c r="AG341" s="1201"/>
    </row>
    <row r="342" spans="1:33" s="1018" customFormat="1" ht="15.75">
      <c r="A342" s="980"/>
      <c r="P342" s="188"/>
      <c r="Q342" s="149"/>
      <c r="R342" s="149"/>
      <c r="S342" s="149"/>
      <c r="T342" s="149"/>
      <c r="U342" s="149"/>
      <c r="V342" s="149"/>
      <c r="W342" s="149"/>
      <c r="X342" s="149"/>
      <c r="Y342" s="149"/>
      <c r="Z342" s="149"/>
      <c r="AA342" s="149"/>
      <c r="AB342" s="149"/>
      <c r="AC342" s="149"/>
      <c r="AD342" s="149"/>
      <c r="AE342" s="149"/>
      <c r="AF342" s="149"/>
      <c r="AG342" s="1201"/>
    </row>
    <row r="343" spans="1:33" s="1018" customFormat="1" ht="15.75">
      <c r="A343" s="980"/>
      <c r="P343" s="188"/>
      <c r="Q343" s="149"/>
      <c r="R343" s="149"/>
      <c r="S343" s="149"/>
      <c r="T343" s="149"/>
      <c r="U343" s="149"/>
      <c r="V343" s="149"/>
      <c r="W343" s="149"/>
      <c r="X343" s="149"/>
      <c r="Y343" s="149"/>
      <c r="Z343" s="149"/>
      <c r="AA343" s="149"/>
      <c r="AB343" s="149"/>
      <c r="AC343" s="149"/>
      <c r="AD343" s="149"/>
      <c r="AE343" s="149"/>
      <c r="AF343" s="149"/>
      <c r="AG343" s="1201"/>
    </row>
    <row r="344" spans="1:33" s="1018" customFormat="1" ht="15.75">
      <c r="A344" s="980"/>
      <c r="P344" s="188"/>
      <c r="Q344" s="149"/>
      <c r="R344" s="149"/>
      <c r="S344" s="149"/>
      <c r="T344" s="149"/>
      <c r="U344" s="149"/>
      <c r="V344" s="149"/>
      <c r="W344" s="149"/>
      <c r="X344" s="149"/>
      <c r="Y344" s="149"/>
      <c r="Z344" s="149"/>
      <c r="AA344" s="149"/>
      <c r="AB344" s="149"/>
      <c r="AC344" s="149"/>
      <c r="AD344" s="149"/>
      <c r="AE344" s="149"/>
      <c r="AF344" s="149"/>
      <c r="AG344" s="1201"/>
    </row>
    <row r="345" spans="1:33" s="1018" customFormat="1" ht="15.75">
      <c r="A345" s="980"/>
      <c r="P345" s="188"/>
      <c r="Q345" s="149"/>
      <c r="R345" s="149"/>
      <c r="S345" s="149"/>
      <c r="T345" s="149"/>
      <c r="U345" s="149"/>
      <c r="V345" s="149"/>
      <c r="W345" s="149"/>
      <c r="X345" s="149"/>
      <c r="Y345" s="149"/>
      <c r="Z345" s="149"/>
      <c r="AA345" s="149"/>
      <c r="AB345" s="149"/>
      <c r="AC345" s="149"/>
      <c r="AD345" s="149"/>
      <c r="AE345" s="149"/>
      <c r="AF345" s="149"/>
      <c r="AG345" s="1201"/>
    </row>
    <row r="346" spans="1:33" s="1018" customFormat="1" ht="15.75">
      <c r="A346" s="980"/>
      <c r="P346" s="188"/>
      <c r="Q346" s="149"/>
      <c r="R346" s="149"/>
      <c r="S346" s="149"/>
      <c r="T346" s="149"/>
      <c r="U346" s="149"/>
      <c r="V346" s="149"/>
      <c r="W346" s="149"/>
      <c r="X346" s="149"/>
      <c r="Y346" s="149"/>
      <c r="Z346" s="149"/>
      <c r="AA346" s="149"/>
      <c r="AB346" s="149"/>
      <c r="AC346" s="149"/>
      <c r="AD346" s="149"/>
      <c r="AE346" s="149"/>
      <c r="AF346" s="149"/>
      <c r="AG346" s="1201"/>
    </row>
    <row r="347" spans="1:33" s="1018" customFormat="1" ht="15.75">
      <c r="A347" s="980"/>
      <c r="P347" s="188"/>
      <c r="Q347" s="149"/>
      <c r="R347" s="149"/>
      <c r="S347" s="149"/>
      <c r="T347" s="149"/>
      <c r="U347" s="149"/>
      <c r="V347" s="149"/>
      <c r="W347" s="149"/>
      <c r="X347" s="149"/>
      <c r="Y347" s="149"/>
      <c r="Z347" s="149"/>
      <c r="AA347" s="149"/>
      <c r="AB347" s="149"/>
      <c r="AC347" s="149"/>
      <c r="AD347" s="149"/>
      <c r="AE347" s="149"/>
      <c r="AF347" s="149"/>
      <c r="AG347" s="1201"/>
    </row>
    <row r="348" spans="1:33" s="1018" customFormat="1" ht="15.75">
      <c r="A348" s="980"/>
      <c r="P348" s="188"/>
      <c r="Q348" s="149"/>
      <c r="R348" s="149"/>
      <c r="S348" s="149"/>
      <c r="T348" s="149"/>
      <c r="U348" s="149"/>
      <c r="V348" s="149"/>
      <c r="W348" s="149"/>
      <c r="X348" s="149"/>
      <c r="Y348" s="149"/>
      <c r="Z348" s="149"/>
      <c r="AA348" s="149"/>
      <c r="AB348" s="149"/>
      <c r="AC348" s="149"/>
      <c r="AD348" s="149"/>
      <c r="AE348" s="149"/>
      <c r="AF348" s="149"/>
      <c r="AG348" s="1201"/>
    </row>
    <row r="349" spans="1:33" s="1018" customFormat="1" ht="15.75">
      <c r="A349" s="980"/>
      <c r="P349" s="188"/>
      <c r="Q349" s="149"/>
      <c r="R349" s="149"/>
      <c r="S349" s="149"/>
      <c r="T349" s="149"/>
      <c r="U349" s="149"/>
      <c r="V349" s="149"/>
      <c r="W349" s="149"/>
      <c r="X349" s="149"/>
      <c r="Y349" s="149"/>
      <c r="Z349" s="149"/>
      <c r="AA349" s="149"/>
      <c r="AB349" s="149"/>
      <c r="AC349" s="149"/>
      <c r="AD349" s="149"/>
      <c r="AE349" s="149"/>
      <c r="AF349" s="149"/>
      <c r="AG349" s="1201"/>
    </row>
    <row r="350" spans="1:33" s="1018" customFormat="1" ht="15.75">
      <c r="A350" s="980"/>
      <c r="P350" s="188"/>
      <c r="Q350" s="149"/>
      <c r="R350" s="149"/>
      <c r="S350" s="149"/>
      <c r="T350" s="149"/>
      <c r="U350" s="149"/>
      <c r="V350" s="149"/>
      <c r="W350" s="149"/>
      <c r="X350" s="149"/>
      <c r="Y350" s="149"/>
      <c r="Z350" s="149"/>
      <c r="AA350" s="149"/>
      <c r="AB350" s="149"/>
      <c r="AC350" s="149"/>
      <c r="AD350" s="149"/>
      <c r="AE350" s="149"/>
      <c r="AF350" s="149"/>
      <c r="AG350" s="1201"/>
    </row>
    <row r="351" spans="1:33" s="1018" customFormat="1" ht="15.75">
      <c r="A351" s="980"/>
      <c r="P351" s="188"/>
      <c r="Q351" s="149"/>
      <c r="R351" s="149"/>
      <c r="S351" s="149"/>
      <c r="T351" s="149"/>
      <c r="U351" s="149"/>
      <c r="V351" s="149"/>
      <c r="W351" s="149"/>
      <c r="X351" s="149"/>
      <c r="Y351" s="149"/>
      <c r="Z351" s="149"/>
      <c r="AA351" s="149"/>
      <c r="AB351" s="149"/>
      <c r="AC351" s="149"/>
      <c r="AD351" s="149"/>
      <c r="AE351" s="149"/>
      <c r="AF351" s="149"/>
      <c r="AG351" s="1201"/>
    </row>
    <row r="352" spans="1:33" s="1018" customFormat="1" ht="15.75">
      <c r="A352" s="980"/>
      <c r="P352" s="188"/>
      <c r="Q352" s="149"/>
      <c r="R352" s="149"/>
      <c r="S352" s="149"/>
      <c r="T352" s="149"/>
      <c r="U352" s="149"/>
      <c r="V352" s="149"/>
      <c r="W352" s="149"/>
      <c r="X352" s="149"/>
      <c r="Y352" s="149"/>
      <c r="Z352" s="149"/>
      <c r="AA352" s="149"/>
      <c r="AB352" s="149"/>
      <c r="AC352" s="149"/>
      <c r="AD352" s="149"/>
      <c r="AE352" s="149"/>
      <c r="AF352" s="149"/>
      <c r="AG352" s="1201"/>
    </row>
    <row r="353" spans="1:33" s="1018" customFormat="1" ht="15.75">
      <c r="A353" s="980"/>
      <c r="P353" s="188"/>
      <c r="Q353" s="149"/>
      <c r="R353" s="149"/>
      <c r="S353" s="149"/>
      <c r="T353" s="149"/>
      <c r="U353" s="149"/>
      <c r="V353" s="149"/>
      <c r="W353" s="149"/>
      <c r="X353" s="149"/>
      <c r="Y353" s="149"/>
      <c r="Z353" s="149"/>
      <c r="AA353" s="149"/>
      <c r="AB353" s="149"/>
      <c r="AC353" s="149"/>
      <c r="AD353" s="149"/>
      <c r="AE353" s="149"/>
      <c r="AF353" s="149"/>
      <c r="AG353" s="1201"/>
    </row>
    <row r="354" spans="1:33" s="1018" customFormat="1" ht="15.75">
      <c r="A354" s="980"/>
      <c r="P354" s="188"/>
      <c r="Q354" s="149"/>
      <c r="R354" s="149"/>
      <c r="S354" s="149"/>
      <c r="T354" s="149"/>
      <c r="U354" s="149"/>
      <c r="V354" s="149"/>
      <c r="W354" s="149"/>
      <c r="X354" s="149"/>
      <c r="Y354" s="149"/>
      <c r="Z354" s="149"/>
      <c r="AA354" s="149"/>
      <c r="AB354" s="149"/>
      <c r="AC354" s="149"/>
      <c r="AD354" s="149"/>
      <c r="AE354" s="149"/>
      <c r="AF354" s="149"/>
      <c r="AG354" s="1201"/>
    </row>
    <row r="355" spans="1:33" s="1018" customFormat="1" ht="15.75">
      <c r="A355" s="980"/>
      <c r="P355" s="188"/>
      <c r="AG355" s="188"/>
    </row>
    <row r="356" spans="1:33" s="1018" customFormat="1" ht="15.75">
      <c r="A356" s="980"/>
      <c r="P356" s="188"/>
      <c r="AG356" s="188"/>
    </row>
    <row r="357" spans="1:33" s="1018" customFormat="1" ht="15.75">
      <c r="A357" s="980"/>
      <c r="P357" s="188"/>
      <c r="AG357" s="188"/>
    </row>
    <row r="358" spans="1:33" s="1018" customFormat="1" ht="15.75">
      <c r="A358" s="980"/>
      <c r="P358" s="188"/>
      <c r="AG358" s="188"/>
    </row>
    <row r="359" spans="1:33" s="1018" customFormat="1" ht="15.75">
      <c r="A359" s="980"/>
      <c r="P359" s="188"/>
      <c r="AG359" s="188"/>
    </row>
    <row r="360" spans="1:33" s="1018" customFormat="1" ht="15.75">
      <c r="A360" s="980"/>
      <c r="P360" s="188"/>
      <c r="AG360" s="188"/>
    </row>
    <row r="361" spans="1:33" s="1018" customFormat="1" ht="15.75">
      <c r="A361" s="980"/>
      <c r="P361" s="188"/>
      <c r="AG361" s="188"/>
    </row>
    <row r="362" spans="1:33" s="1018" customFormat="1" ht="15.75">
      <c r="A362" s="980"/>
      <c r="P362" s="188"/>
      <c r="AG362" s="188"/>
    </row>
    <row r="363" spans="1:33" s="1018" customFormat="1" ht="15.75">
      <c r="A363" s="980"/>
      <c r="P363" s="188"/>
      <c r="AG363" s="188"/>
    </row>
    <row r="364" spans="1:33" s="1018" customFormat="1" ht="15.75">
      <c r="A364" s="980"/>
      <c r="P364" s="188"/>
      <c r="AG364" s="188"/>
    </row>
    <row r="365" spans="1:33" s="1018" customFormat="1" ht="15.75">
      <c r="A365" s="980"/>
      <c r="P365" s="188"/>
      <c r="AG365" s="188"/>
    </row>
    <row r="366" spans="1:33" s="1018" customFormat="1" ht="15.75">
      <c r="A366" s="980"/>
      <c r="P366" s="188"/>
      <c r="AG366" s="188"/>
    </row>
    <row r="367" spans="1:33" s="1018" customFormat="1" ht="15.75">
      <c r="A367" s="980"/>
      <c r="P367" s="188"/>
      <c r="AG367" s="188"/>
    </row>
    <row r="368" spans="1:33" s="1018" customFormat="1" ht="15.75">
      <c r="A368" s="980"/>
      <c r="P368" s="188"/>
      <c r="AG368" s="188"/>
    </row>
    <row r="369" spans="1:33" s="1018" customFormat="1" ht="15.75">
      <c r="A369" s="980"/>
      <c r="P369" s="188"/>
      <c r="AG369" s="188"/>
    </row>
    <row r="370" spans="1:33" s="1018" customFormat="1" ht="15.75">
      <c r="A370" s="980"/>
      <c r="P370" s="188"/>
      <c r="AG370" s="188"/>
    </row>
    <row r="371" spans="1:33" s="1018" customFormat="1" ht="15.75">
      <c r="A371" s="980"/>
      <c r="P371" s="188"/>
      <c r="AG371" s="188"/>
    </row>
    <row r="372" spans="1:33" s="1018" customFormat="1" ht="15.75">
      <c r="A372" s="980"/>
      <c r="P372" s="188"/>
      <c r="AG372" s="188"/>
    </row>
    <row r="373" spans="1:33" s="1018" customFormat="1" ht="15.75">
      <c r="A373" s="980"/>
      <c r="P373" s="188"/>
      <c r="AG373" s="188"/>
    </row>
    <row r="374" spans="1:33" s="1018" customFormat="1" ht="15.75">
      <c r="A374" s="980"/>
      <c r="P374" s="188"/>
      <c r="AG374" s="188"/>
    </row>
    <row r="375" spans="1:33" s="1018" customFormat="1" ht="15.75">
      <c r="A375" s="980"/>
      <c r="P375" s="188"/>
      <c r="AG375" s="188"/>
    </row>
    <row r="376" spans="1:33" s="1018" customFormat="1" ht="15.75">
      <c r="A376" s="980"/>
      <c r="P376" s="188"/>
      <c r="AG376" s="188"/>
    </row>
    <row r="377" spans="1:33" s="1018" customFormat="1" ht="15.75">
      <c r="A377" s="980"/>
      <c r="P377" s="188"/>
      <c r="AG377" s="188"/>
    </row>
    <row r="378" spans="1:33" s="1018" customFormat="1" ht="15.75">
      <c r="A378" s="980"/>
      <c r="P378" s="188"/>
      <c r="AG378" s="188"/>
    </row>
    <row r="379" spans="1:33" s="1018" customFormat="1" ht="15.75">
      <c r="A379" s="980"/>
      <c r="P379" s="188"/>
      <c r="AG379" s="188"/>
    </row>
    <row r="380" spans="1:33" s="1018" customFormat="1" ht="15.75">
      <c r="A380" s="980"/>
      <c r="P380" s="188"/>
      <c r="AG380" s="188"/>
    </row>
    <row r="381" spans="1:33" s="1018" customFormat="1" ht="15.75">
      <c r="A381" s="980"/>
      <c r="P381" s="188"/>
      <c r="AG381" s="188"/>
    </row>
    <row r="382" spans="1:33" s="1018" customFormat="1" ht="15.75">
      <c r="A382" s="980"/>
      <c r="P382" s="188"/>
      <c r="AG382" s="188"/>
    </row>
    <row r="383" spans="1:33" s="1018" customFormat="1" ht="15.75">
      <c r="A383" s="980"/>
      <c r="P383" s="188"/>
      <c r="AG383" s="188"/>
    </row>
    <row r="384" spans="1:33" s="1018" customFormat="1" ht="15.75">
      <c r="A384" s="980"/>
      <c r="P384" s="188"/>
      <c r="AG384" s="188"/>
    </row>
    <row r="385" spans="1:33" s="1018" customFormat="1" ht="15.75">
      <c r="A385" s="980"/>
      <c r="P385" s="188"/>
      <c r="AG385" s="188"/>
    </row>
    <row r="386" spans="1:33" s="1018" customFormat="1" ht="15.75">
      <c r="A386" s="980"/>
      <c r="P386" s="188"/>
      <c r="AG386" s="188"/>
    </row>
    <row r="387" spans="1:33" s="1018" customFormat="1" ht="15.75">
      <c r="A387" s="980"/>
      <c r="P387" s="188"/>
      <c r="AG387" s="188"/>
    </row>
    <row r="388" spans="1:33" s="1018" customFormat="1" ht="15.75">
      <c r="A388" s="980"/>
      <c r="P388" s="188"/>
      <c r="AG388" s="188"/>
    </row>
    <row r="389" spans="1:33" s="1018" customFormat="1" ht="15.75">
      <c r="A389" s="980"/>
      <c r="P389" s="188"/>
      <c r="AG389" s="188"/>
    </row>
    <row r="390" spans="1:33" s="1018" customFormat="1" ht="15.75">
      <c r="A390" s="980"/>
      <c r="P390" s="188"/>
      <c r="AG390" s="188"/>
    </row>
    <row r="391" spans="1:33" s="1018" customFormat="1" ht="15.75">
      <c r="A391" s="980"/>
      <c r="P391" s="188"/>
      <c r="AG391" s="188"/>
    </row>
    <row r="392" spans="1:33" s="1018" customFormat="1" ht="15.75">
      <c r="A392" s="980"/>
      <c r="P392" s="188"/>
      <c r="AG392" s="188"/>
    </row>
    <row r="393" spans="1:33" s="1018" customFormat="1" ht="15.75">
      <c r="A393" s="980"/>
      <c r="P393" s="188"/>
      <c r="AG393" s="188"/>
    </row>
    <row r="394" spans="1:33" s="1018" customFormat="1" ht="15.75">
      <c r="A394" s="980"/>
      <c r="P394" s="188"/>
      <c r="AG394" s="188"/>
    </row>
    <row r="395" spans="1:33" s="1018" customFormat="1" ht="15.75">
      <c r="A395" s="980"/>
      <c r="P395" s="188"/>
      <c r="AG395" s="188"/>
    </row>
    <row r="396" spans="1:33" s="1018" customFormat="1" ht="15.75">
      <c r="A396" s="980"/>
      <c r="P396" s="188"/>
      <c r="AG396" s="188"/>
    </row>
    <row r="397" spans="1:33" s="1018" customFormat="1" ht="15.75">
      <c r="A397" s="980"/>
      <c r="P397" s="188"/>
      <c r="AG397" s="188"/>
    </row>
    <row r="398" spans="1:33" s="1018" customFormat="1" ht="15.75">
      <c r="A398" s="980"/>
      <c r="P398" s="188"/>
      <c r="AG398" s="188"/>
    </row>
    <row r="399" spans="1:33" s="1018" customFormat="1" ht="15.75">
      <c r="A399" s="980"/>
      <c r="P399" s="188"/>
      <c r="AG399" s="188"/>
    </row>
    <row r="400" spans="1:33" s="1018" customFormat="1" ht="15.75">
      <c r="A400" s="980"/>
      <c r="P400" s="188"/>
      <c r="AG400" s="188"/>
    </row>
    <row r="401" spans="1:33" s="1018" customFormat="1" ht="15.75">
      <c r="A401" s="980"/>
      <c r="P401" s="188"/>
      <c r="AG401" s="188"/>
    </row>
    <row r="402" spans="1:33" s="1018" customFormat="1" ht="15.75">
      <c r="A402" s="980"/>
      <c r="P402" s="188"/>
      <c r="AG402" s="188"/>
    </row>
    <row r="403" spans="1:33" s="1018" customFormat="1" ht="15.75">
      <c r="A403" s="980"/>
      <c r="P403" s="188"/>
      <c r="AG403" s="188"/>
    </row>
    <row r="404" spans="1:33" s="1018" customFormat="1" ht="15.75">
      <c r="A404" s="980"/>
      <c r="P404" s="188"/>
      <c r="AG404" s="188"/>
    </row>
    <row r="405" spans="1:33" s="1018" customFormat="1" ht="15.75">
      <c r="A405" s="980"/>
      <c r="P405" s="188"/>
      <c r="AG405" s="188"/>
    </row>
    <row r="406" spans="1:33" s="1018" customFormat="1" ht="15.75">
      <c r="A406" s="980"/>
      <c r="P406" s="188"/>
      <c r="AG406" s="188"/>
    </row>
    <row r="407" spans="1:33" s="1018" customFormat="1" ht="15.75">
      <c r="A407" s="980"/>
      <c r="P407" s="188"/>
      <c r="AG407" s="188"/>
    </row>
    <row r="408" spans="1:33" s="1018" customFormat="1" ht="15.75">
      <c r="A408" s="980"/>
      <c r="P408" s="188"/>
      <c r="AG408" s="188"/>
    </row>
    <row r="409" spans="1:33" s="1018" customFormat="1" ht="15.75">
      <c r="A409" s="980"/>
      <c r="P409" s="188"/>
      <c r="AG409" s="188"/>
    </row>
    <row r="410" spans="1:33" s="1018" customFormat="1" ht="15.75">
      <c r="A410" s="980"/>
      <c r="P410" s="188"/>
      <c r="AG410" s="188"/>
    </row>
    <row r="411" spans="1:33" s="1018" customFormat="1" ht="15.75">
      <c r="A411" s="980"/>
      <c r="P411" s="188"/>
      <c r="AG411" s="188"/>
    </row>
    <row r="412" spans="1:33" s="1018" customFormat="1" ht="15.75">
      <c r="A412" s="980"/>
      <c r="P412" s="188"/>
      <c r="AG412" s="188"/>
    </row>
    <row r="413" spans="1:33" s="1018" customFormat="1" ht="15.75">
      <c r="A413" s="980"/>
      <c r="P413" s="188"/>
      <c r="AG413" s="188"/>
    </row>
    <row r="414" spans="1:33" s="1018" customFormat="1" ht="15.75">
      <c r="A414" s="980"/>
      <c r="P414" s="188"/>
      <c r="AG414" s="188"/>
    </row>
    <row r="415" spans="1:33" s="1018" customFormat="1" ht="15.75">
      <c r="A415" s="980"/>
      <c r="P415" s="188"/>
      <c r="AG415" s="188"/>
    </row>
    <row r="416" spans="1:33" s="1018" customFormat="1" ht="15.75">
      <c r="A416" s="980"/>
      <c r="P416" s="188"/>
      <c r="AG416" s="188"/>
    </row>
    <row r="417" spans="1:33" s="1018" customFormat="1" ht="15.75">
      <c r="A417" s="980"/>
      <c r="P417" s="188"/>
      <c r="AG417" s="188"/>
    </row>
    <row r="418" spans="1:33" s="1018" customFormat="1" ht="15.75">
      <c r="A418" s="980"/>
      <c r="P418" s="188"/>
      <c r="AG418" s="188"/>
    </row>
    <row r="419" spans="1:33" s="1018" customFormat="1" ht="15.75">
      <c r="A419" s="980"/>
      <c r="P419" s="188"/>
      <c r="AG419" s="188"/>
    </row>
    <row r="420" spans="1:33" s="1018" customFormat="1" ht="15.75">
      <c r="A420" s="980"/>
      <c r="P420" s="188"/>
      <c r="AG420" s="188"/>
    </row>
    <row r="421" spans="1:33" s="1018" customFormat="1" ht="15.75">
      <c r="A421" s="980"/>
      <c r="P421" s="188"/>
      <c r="AG421" s="188"/>
    </row>
    <row r="422" spans="1:33" s="1018" customFormat="1" ht="15.75">
      <c r="A422" s="980"/>
      <c r="P422" s="188"/>
      <c r="AG422" s="188"/>
    </row>
    <row r="423" spans="1:33" s="1018" customFormat="1" ht="15.75">
      <c r="A423" s="980"/>
      <c r="P423" s="188"/>
      <c r="AG423" s="188"/>
    </row>
    <row r="424" spans="1:33" s="1018" customFormat="1" ht="15.75">
      <c r="A424" s="980"/>
      <c r="P424" s="188"/>
      <c r="AG424" s="188"/>
    </row>
    <row r="425" spans="1:33" s="1018" customFormat="1" ht="15.75">
      <c r="A425" s="980"/>
      <c r="P425" s="188"/>
      <c r="AG425" s="188"/>
    </row>
    <row r="426" spans="1:33" s="1018" customFormat="1" ht="15.75">
      <c r="A426" s="980"/>
      <c r="P426" s="188"/>
      <c r="AG426" s="188"/>
    </row>
    <row r="427" spans="1:33" s="1018" customFormat="1" ht="15.75">
      <c r="A427" s="980"/>
      <c r="P427" s="188"/>
      <c r="AG427" s="188"/>
    </row>
    <row r="428" spans="1:33" s="1018" customFormat="1" ht="15.75">
      <c r="A428" s="980"/>
      <c r="P428" s="188"/>
      <c r="AG428" s="188"/>
    </row>
    <row r="429" spans="1:33" s="1018" customFormat="1" ht="15.75">
      <c r="A429" s="980"/>
      <c r="P429" s="188"/>
      <c r="AG429" s="188"/>
    </row>
    <row r="430" spans="1:33" s="1018" customFormat="1" ht="15.75">
      <c r="A430" s="980"/>
      <c r="P430" s="188"/>
      <c r="AG430" s="188"/>
    </row>
    <row r="431" spans="1:33" s="1018" customFormat="1" ht="15.75">
      <c r="A431" s="980"/>
      <c r="P431" s="188"/>
      <c r="AG431" s="188"/>
    </row>
    <row r="432" spans="1:33" s="1018" customFormat="1" ht="15.75">
      <c r="A432" s="980"/>
      <c r="P432" s="188"/>
      <c r="AG432" s="188"/>
    </row>
    <row r="433" spans="1:33" s="1018" customFormat="1" ht="15.75">
      <c r="A433" s="980"/>
      <c r="P433" s="188"/>
      <c r="AG433" s="188"/>
    </row>
    <row r="434" spans="1:33" s="1018" customFormat="1" ht="15.75">
      <c r="A434" s="980"/>
      <c r="P434" s="188"/>
      <c r="AG434" s="188"/>
    </row>
    <row r="435" spans="1:33" s="1018" customFormat="1" ht="15.75">
      <c r="A435" s="980"/>
      <c r="P435" s="188"/>
      <c r="AG435" s="188"/>
    </row>
    <row r="436" spans="1:33" s="1018" customFormat="1" ht="15.75">
      <c r="A436" s="980"/>
      <c r="P436" s="188"/>
      <c r="AG436" s="188"/>
    </row>
    <row r="437" spans="1:33" s="1018" customFormat="1" ht="15.75">
      <c r="A437" s="980"/>
      <c r="P437" s="188"/>
      <c r="AG437" s="188"/>
    </row>
    <row r="438" spans="1:33" s="1018" customFormat="1" ht="15.75">
      <c r="A438" s="980"/>
      <c r="P438" s="188"/>
      <c r="AG438" s="188"/>
    </row>
    <row r="439" spans="1:33" s="1018" customFormat="1" ht="15.75">
      <c r="A439" s="980"/>
      <c r="P439" s="188"/>
      <c r="AG439" s="188"/>
    </row>
    <row r="440" spans="1:33" s="1018" customFormat="1" ht="15.75">
      <c r="A440" s="980"/>
      <c r="P440" s="188"/>
      <c r="AG440" s="188"/>
    </row>
    <row r="441" spans="1:33" s="1018" customFormat="1" ht="15.75">
      <c r="A441" s="980"/>
      <c r="P441" s="188"/>
      <c r="AG441" s="188"/>
    </row>
    <row r="442" spans="1:33" s="1018" customFormat="1" ht="15.75">
      <c r="A442" s="980"/>
      <c r="P442" s="188"/>
      <c r="AG442" s="188"/>
    </row>
    <row r="443" spans="1:33" s="1018" customFormat="1" ht="15.75">
      <c r="A443" s="980"/>
      <c r="P443" s="188"/>
      <c r="AG443" s="188"/>
    </row>
    <row r="444" spans="1:33" s="1018" customFormat="1" ht="15.75">
      <c r="A444" s="980"/>
      <c r="P444" s="188"/>
      <c r="AG444" s="188"/>
    </row>
    <row r="445" spans="1:33" s="1018" customFormat="1" ht="15.75">
      <c r="A445" s="980"/>
      <c r="P445" s="188"/>
      <c r="AG445" s="188"/>
    </row>
    <row r="446" spans="1:33" s="1018" customFormat="1" ht="15.75">
      <c r="A446" s="980"/>
      <c r="P446" s="188"/>
      <c r="AG446" s="188"/>
    </row>
    <row r="447" spans="1:33" s="1018" customFormat="1" ht="15.75">
      <c r="A447" s="980"/>
      <c r="P447" s="188"/>
      <c r="AG447" s="188"/>
    </row>
    <row r="448" spans="1:33" s="1018" customFormat="1" ht="15.75">
      <c r="A448" s="980"/>
      <c r="P448" s="188"/>
      <c r="AG448" s="188"/>
    </row>
    <row r="449" spans="1:33" s="1018" customFormat="1" ht="15.75">
      <c r="A449" s="980"/>
      <c r="P449" s="188"/>
      <c r="AG449" s="188"/>
    </row>
    <row r="450" spans="1:33" s="1018" customFormat="1" ht="15.75">
      <c r="A450" s="980"/>
      <c r="P450" s="188"/>
      <c r="AG450" s="188"/>
    </row>
    <row r="451" spans="1:33" s="1018" customFormat="1" ht="15.75">
      <c r="A451" s="980"/>
      <c r="P451" s="188"/>
      <c r="AG451" s="188"/>
    </row>
    <row r="452" spans="1:33" s="1018" customFormat="1" ht="15.75">
      <c r="A452" s="980"/>
      <c r="P452" s="188"/>
      <c r="AG452" s="188"/>
    </row>
    <row r="453" spans="1:33" s="1018" customFormat="1" ht="15.75">
      <c r="A453" s="980"/>
      <c r="P453" s="188"/>
      <c r="AG453" s="188"/>
    </row>
    <row r="454" spans="1:33" s="1018" customFormat="1" ht="15.75">
      <c r="A454" s="980"/>
      <c r="P454" s="188"/>
      <c r="AG454" s="188"/>
    </row>
    <row r="455" spans="1:33" s="1018" customFormat="1" ht="15.75">
      <c r="A455" s="980"/>
      <c r="P455" s="188"/>
      <c r="AG455" s="188"/>
    </row>
    <row r="456" spans="1:33" s="1018" customFormat="1" ht="15.75">
      <c r="A456" s="980"/>
      <c r="P456" s="188"/>
      <c r="AG456" s="188"/>
    </row>
    <row r="457" spans="1:33" s="1018" customFormat="1" ht="15.75">
      <c r="A457" s="980"/>
      <c r="P457" s="188"/>
      <c r="AG457" s="188"/>
    </row>
    <row r="458" spans="1:33" s="1018" customFormat="1" ht="15.75">
      <c r="A458" s="980"/>
      <c r="P458" s="188"/>
      <c r="AG458" s="188"/>
    </row>
    <row r="459" spans="1:33" s="1018" customFormat="1" ht="15.75">
      <c r="A459" s="980"/>
      <c r="P459" s="188"/>
      <c r="AG459" s="188"/>
    </row>
    <row r="460" spans="1:33" s="1018" customFormat="1" ht="15.75">
      <c r="A460" s="980"/>
      <c r="P460" s="188"/>
      <c r="AG460" s="188"/>
    </row>
    <row r="461" spans="1:33" s="1018" customFormat="1" ht="15.75">
      <c r="A461" s="980"/>
      <c r="P461" s="188"/>
      <c r="AG461" s="188"/>
    </row>
    <row r="462" spans="1:33" s="1018" customFormat="1" ht="15.75">
      <c r="A462" s="980"/>
      <c r="P462" s="188"/>
      <c r="AG462" s="188"/>
    </row>
    <row r="463" spans="1:33" s="1018" customFormat="1" ht="15.75">
      <c r="A463" s="980"/>
      <c r="P463" s="188"/>
      <c r="AG463" s="188"/>
    </row>
    <row r="464" spans="1:33" s="1018" customFormat="1" ht="15.75">
      <c r="A464" s="980"/>
      <c r="P464" s="188"/>
      <c r="AG464" s="188"/>
    </row>
    <row r="465" spans="1:33" s="1018" customFormat="1" ht="15.75">
      <c r="A465" s="980"/>
      <c r="P465" s="188"/>
      <c r="AG465" s="188"/>
    </row>
    <row r="466" spans="1:33" s="1018" customFormat="1" ht="15.75">
      <c r="A466" s="980"/>
      <c r="P466" s="188"/>
      <c r="AG466" s="188"/>
    </row>
    <row r="467" spans="1:33" s="1018" customFormat="1" ht="15.75">
      <c r="A467" s="980"/>
      <c r="P467" s="188"/>
      <c r="AG467" s="188"/>
    </row>
    <row r="468" spans="1:33" s="1018" customFormat="1" ht="15.75">
      <c r="A468" s="980"/>
      <c r="P468" s="188"/>
      <c r="AG468" s="188"/>
    </row>
    <row r="469" spans="1:33" s="1018" customFormat="1" ht="15.75">
      <c r="A469" s="980"/>
      <c r="P469" s="188"/>
      <c r="AG469" s="188"/>
    </row>
    <row r="470" spans="1:33" s="1018" customFormat="1" ht="15.75">
      <c r="A470" s="980"/>
      <c r="P470" s="188"/>
      <c r="AG470" s="188"/>
    </row>
    <row r="471" spans="1:33" s="1018" customFormat="1" ht="15.75">
      <c r="A471" s="980"/>
      <c r="P471" s="188"/>
      <c r="AG471" s="188"/>
    </row>
    <row r="472" spans="1:33" s="1018" customFormat="1" ht="15.75">
      <c r="A472" s="980"/>
      <c r="P472" s="188"/>
      <c r="AG472" s="188"/>
    </row>
    <row r="473" spans="1:33" s="1018" customFormat="1" ht="15.75">
      <c r="A473" s="980"/>
      <c r="P473" s="188"/>
      <c r="AG473" s="188"/>
    </row>
    <row r="474" spans="1:33" s="1018" customFormat="1" ht="15.75">
      <c r="A474" s="980"/>
      <c r="P474" s="188"/>
      <c r="AG474" s="188"/>
    </row>
    <row r="475" spans="1:33" s="1018" customFormat="1" ht="15.75">
      <c r="A475" s="980"/>
      <c r="P475" s="188"/>
      <c r="AG475" s="188"/>
    </row>
    <row r="476" spans="1:33" s="1018" customFormat="1" ht="15.75">
      <c r="A476" s="980"/>
      <c r="P476" s="188"/>
      <c r="AG476" s="188"/>
    </row>
    <row r="477" spans="1:33" s="1018" customFormat="1" ht="15.75">
      <c r="A477" s="980"/>
      <c r="P477" s="188"/>
      <c r="AG477" s="188"/>
    </row>
    <row r="478" spans="1:33" s="1018" customFormat="1" ht="15.75">
      <c r="A478" s="980"/>
      <c r="P478" s="188"/>
      <c r="AG478" s="188"/>
    </row>
    <row r="479" spans="1:33" s="1018" customFormat="1" ht="15.75">
      <c r="A479" s="980"/>
      <c r="P479" s="188"/>
      <c r="AG479" s="188"/>
    </row>
    <row r="480" spans="1:33" s="1018" customFormat="1" ht="15.75">
      <c r="A480" s="980"/>
      <c r="P480" s="188"/>
      <c r="AG480" s="188"/>
    </row>
    <row r="481" spans="1:33" s="1018" customFormat="1" ht="15.75">
      <c r="A481" s="980"/>
      <c r="P481" s="188"/>
      <c r="AG481" s="188"/>
    </row>
    <row r="482" spans="1:33" s="1018" customFormat="1" ht="15.75">
      <c r="A482" s="980"/>
      <c r="P482" s="188"/>
      <c r="AG482" s="188"/>
    </row>
    <row r="483" spans="1:33" s="1018" customFormat="1" ht="15.75">
      <c r="A483" s="980"/>
      <c r="P483" s="188"/>
      <c r="AG483" s="188"/>
    </row>
    <row r="484" spans="1:33" s="1018" customFormat="1" ht="15.75">
      <c r="A484" s="980"/>
      <c r="P484" s="188"/>
      <c r="AG484" s="188"/>
    </row>
    <row r="485" spans="1:33" s="1018" customFormat="1" ht="15.75">
      <c r="A485" s="980"/>
      <c r="P485" s="188"/>
      <c r="AG485" s="188"/>
    </row>
    <row r="486" spans="1:33" s="1018" customFormat="1" ht="15.75">
      <c r="A486" s="980"/>
      <c r="P486" s="188"/>
      <c r="AG486" s="188"/>
    </row>
    <row r="487" spans="1:33" s="1018" customFormat="1" ht="15.75">
      <c r="A487" s="980"/>
      <c r="P487" s="188"/>
      <c r="AG487" s="188"/>
    </row>
    <row r="488" spans="1:33" s="1018" customFormat="1" ht="15.75">
      <c r="A488" s="980"/>
      <c r="P488" s="188"/>
      <c r="AG488" s="188"/>
    </row>
    <row r="489" spans="1:33" s="1018" customFormat="1" ht="15.75">
      <c r="A489" s="980"/>
      <c r="P489" s="188"/>
      <c r="AG489" s="188"/>
    </row>
    <row r="490" spans="1:33" s="1018" customFormat="1" ht="15.75">
      <c r="A490" s="980"/>
      <c r="P490" s="188"/>
      <c r="AG490" s="188"/>
    </row>
    <row r="491" spans="1:33" s="1018" customFormat="1" ht="15.75">
      <c r="A491" s="980"/>
      <c r="P491" s="188"/>
      <c r="AG491" s="188"/>
    </row>
    <row r="492" spans="1:33" s="1018" customFormat="1" ht="15.75">
      <c r="A492" s="980"/>
      <c r="P492" s="188"/>
      <c r="AG492" s="188"/>
    </row>
    <row r="493" spans="1:33" s="1018" customFormat="1" ht="15.75">
      <c r="A493" s="980"/>
      <c r="P493" s="188"/>
      <c r="AG493" s="188"/>
    </row>
    <row r="494" spans="1:33" s="1018" customFormat="1" ht="15.75">
      <c r="A494" s="980"/>
      <c r="P494" s="188"/>
      <c r="AG494" s="188"/>
    </row>
    <row r="495" spans="1:33" s="1018" customFormat="1" ht="15.75">
      <c r="A495" s="980"/>
      <c r="P495" s="188"/>
      <c r="AG495" s="188"/>
    </row>
    <row r="496" spans="1:33" s="1018" customFormat="1" ht="15.75">
      <c r="A496" s="980"/>
      <c r="P496" s="188"/>
      <c r="AG496" s="188"/>
    </row>
    <row r="497" spans="1:33" s="1018" customFormat="1" ht="15.75">
      <c r="A497" s="980"/>
      <c r="P497" s="188"/>
      <c r="AG497" s="188"/>
    </row>
    <row r="498" spans="1:33" s="1018" customFormat="1" ht="15.75">
      <c r="A498" s="980"/>
      <c r="P498" s="188"/>
      <c r="AG498" s="188"/>
    </row>
    <row r="499" spans="1:33" s="1018" customFormat="1" ht="15.75">
      <c r="A499" s="980"/>
      <c r="P499" s="188"/>
      <c r="AG499" s="188"/>
    </row>
    <row r="500" spans="1:33" s="1018" customFormat="1" ht="15.75">
      <c r="A500" s="980"/>
      <c r="P500" s="188"/>
      <c r="AG500" s="188"/>
    </row>
    <row r="501" spans="1:33" s="1018" customFormat="1" ht="15.75">
      <c r="A501" s="980"/>
      <c r="P501" s="188"/>
      <c r="AG501" s="188"/>
    </row>
    <row r="502" spans="1:33" s="1018" customFormat="1" ht="15.75">
      <c r="A502" s="980"/>
      <c r="P502" s="188"/>
      <c r="AG502" s="188"/>
    </row>
    <row r="503" spans="1:33" s="1018" customFormat="1" ht="15.75">
      <c r="A503" s="980"/>
      <c r="P503" s="188"/>
      <c r="AG503" s="188"/>
    </row>
    <row r="504" spans="1:33" s="1018" customFormat="1" ht="15.75">
      <c r="A504" s="980"/>
      <c r="P504" s="188"/>
      <c r="AG504" s="188"/>
    </row>
    <row r="505" spans="1:33" s="1018" customFormat="1" ht="15.75">
      <c r="A505" s="980"/>
      <c r="P505" s="188"/>
      <c r="AG505" s="188"/>
    </row>
    <row r="506" spans="1:33" s="1018" customFormat="1" ht="15.75">
      <c r="A506" s="980"/>
      <c r="P506" s="188"/>
      <c r="AG506" s="188"/>
    </row>
    <row r="507" spans="1:33" s="1018" customFormat="1" ht="15.75">
      <c r="A507" s="980"/>
      <c r="P507" s="188"/>
      <c r="AG507" s="188"/>
    </row>
    <row r="508" spans="1:33" s="1018" customFormat="1" ht="15.75">
      <c r="A508" s="980"/>
      <c r="P508" s="188"/>
      <c r="AG508" s="188"/>
    </row>
    <row r="509" spans="1:33" s="1018" customFormat="1" ht="15.75">
      <c r="A509" s="980"/>
      <c r="P509" s="188"/>
      <c r="AG509" s="188"/>
    </row>
    <row r="510" spans="1:33" s="1018" customFormat="1" ht="15.75">
      <c r="A510" s="980"/>
      <c r="P510" s="188"/>
      <c r="AG510" s="188"/>
    </row>
    <row r="511" spans="1:33" s="1018" customFormat="1" ht="15.75">
      <c r="A511" s="980"/>
      <c r="P511" s="188"/>
      <c r="AG511" s="188"/>
    </row>
    <row r="512" spans="1:33" s="1018" customFormat="1" ht="15.75">
      <c r="A512" s="980"/>
      <c r="P512" s="188"/>
      <c r="AG512" s="188"/>
    </row>
    <row r="513" spans="1:33" s="1018" customFormat="1" ht="15.75">
      <c r="A513" s="980"/>
      <c r="P513" s="188"/>
      <c r="AG513" s="188"/>
    </row>
    <row r="514" spans="1:33" s="1018" customFormat="1" ht="15.75">
      <c r="A514" s="980"/>
      <c r="P514" s="188"/>
      <c r="AG514" s="188"/>
    </row>
    <row r="515" spans="1:33" s="1018" customFormat="1" ht="15.75">
      <c r="A515" s="980"/>
      <c r="P515" s="188"/>
      <c r="AG515" s="188"/>
    </row>
    <row r="516" spans="1:33" s="1018" customFormat="1" ht="15.75">
      <c r="A516" s="980"/>
      <c r="P516" s="188"/>
      <c r="AG516" s="188"/>
    </row>
    <row r="517" spans="1:33" s="1018" customFormat="1" ht="15.75">
      <c r="A517" s="980"/>
      <c r="P517" s="188"/>
      <c r="AG517" s="188"/>
    </row>
    <row r="518" spans="1:33" s="1018" customFormat="1" ht="15.75">
      <c r="A518" s="980"/>
      <c r="P518" s="188"/>
      <c r="AG518" s="188"/>
    </row>
    <row r="519" spans="1:33" s="1018" customFormat="1" ht="15.75">
      <c r="A519" s="980"/>
      <c r="P519" s="188"/>
      <c r="AG519" s="188"/>
    </row>
    <row r="520" spans="1:33" s="1018" customFormat="1" ht="15.75">
      <c r="A520" s="980"/>
      <c r="P520" s="188"/>
      <c r="AG520" s="188"/>
    </row>
    <row r="521" spans="1:33" s="1018" customFormat="1" ht="15.75">
      <c r="A521" s="980"/>
      <c r="P521" s="188"/>
      <c r="AG521" s="188"/>
    </row>
    <row r="522" spans="1:33" s="1018" customFormat="1" ht="15.75">
      <c r="A522" s="980"/>
      <c r="P522" s="188"/>
      <c r="AG522" s="188"/>
    </row>
    <row r="523" spans="1:33" s="1018" customFormat="1" ht="15.75">
      <c r="A523" s="980"/>
      <c r="P523" s="188"/>
      <c r="AG523" s="188"/>
    </row>
    <row r="524" spans="1:33" s="1018" customFormat="1" ht="15.75">
      <c r="A524" s="980"/>
      <c r="P524" s="188"/>
      <c r="AG524" s="188"/>
    </row>
    <row r="525" spans="1:33" s="1018" customFormat="1" ht="15.75">
      <c r="A525" s="980"/>
      <c r="P525" s="188"/>
      <c r="AG525" s="188"/>
    </row>
    <row r="526" spans="1:33" s="1018" customFormat="1" ht="15.75">
      <c r="A526" s="980"/>
      <c r="P526" s="188"/>
      <c r="AG526" s="188"/>
    </row>
    <row r="527" spans="1:33" s="1018" customFormat="1" ht="15.75">
      <c r="A527" s="980"/>
      <c r="P527" s="188"/>
      <c r="AG527" s="188"/>
    </row>
    <row r="528" spans="1:33" s="1018" customFormat="1" ht="15.75">
      <c r="A528" s="980"/>
      <c r="P528" s="188"/>
      <c r="AG528" s="188"/>
    </row>
    <row r="529" spans="1:33" s="1018" customFormat="1" ht="15.75">
      <c r="A529" s="980"/>
      <c r="P529" s="188"/>
      <c r="AG529" s="188"/>
    </row>
    <row r="530" spans="1:33" s="1018" customFormat="1" ht="15.75">
      <c r="A530" s="980"/>
      <c r="P530" s="188"/>
      <c r="AG530" s="188"/>
    </row>
    <row r="531" spans="1:33" s="1018" customFormat="1" ht="15.75">
      <c r="A531" s="980"/>
      <c r="P531" s="188"/>
      <c r="AG531" s="188"/>
    </row>
    <row r="532" spans="1:33" s="1018" customFormat="1" ht="15.75">
      <c r="A532" s="980"/>
      <c r="P532" s="188"/>
      <c r="AG532" s="188"/>
    </row>
    <row r="533" spans="1:33" s="1018" customFormat="1" ht="15.75">
      <c r="A533" s="980"/>
      <c r="P533" s="188"/>
      <c r="AG533" s="188"/>
    </row>
    <row r="534" spans="1:33" s="1018" customFormat="1" ht="15.75">
      <c r="A534" s="980"/>
      <c r="P534" s="188"/>
      <c r="AG534" s="188"/>
    </row>
    <row r="535" spans="1:33" s="1018" customFormat="1" ht="15.75">
      <c r="A535" s="980"/>
      <c r="P535" s="188"/>
      <c r="AG535" s="188"/>
    </row>
    <row r="536" spans="1:33" s="1018" customFormat="1" ht="15.75">
      <c r="A536" s="980"/>
      <c r="P536" s="188"/>
      <c r="AG536" s="188"/>
    </row>
    <row r="537" spans="1:33" s="1018" customFormat="1" ht="15.75">
      <c r="A537" s="980"/>
      <c r="P537" s="188"/>
      <c r="AG537" s="188"/>
    </row>
    <row r="538" spans="1:33" s="1018" customFormat="1" ht="15.75">
      <c r="A538" s="980"/>
      <c r="P538" s="188"/>
      <c r="AG538" s="188"/>
    </row>
    <row r="539" spans="1:33" s="1018" customFormat="1" ht="15.75">
      <c r="A539" s="980"/>
      <c r="P539" s="188"/>
      <c r="AG539" s="188"/>
    </row>
    <row r="540" spans="1:33" s="1018" customFormat="1" ht="15.75">
      <c r="A540" s="980"/>
      <c r="P540" s="188"/>
      <c r="AG540" s="188"/>
    </row>
    <row r="541" spans="1:33" s="1018" customFormat="1" ht="15.75">
      <c r="A541" s="980"/>
      <c r="P541" s="188"/>
      <c r="AG541" s="188"/>
    </row>
    <row r="542" spans="1:33" s="1018" customFormat="1" ht="15.75">
      <c r="A542" s="980"/>
      <c r="P542" s="188"/>
      <c r="AG542" s="188"/>
    </row>
    <row r="543" spans="1:33" s="1018" customFormat="1" ht="15.75">
      <c r="A543" s="980"/>
      <c r="P543" s="188"/>
      <c r="AG543" s="188"/>
    </row>
    <row r="544" spans="1:33" s="1018" customFormat="1" ht="15.75">
      <c r="A544" s="980"/>
      <c r="P544" s="188"/>
      <c r="AG544" s="188"/>
    </row>
    <row r="545" spans="1:33" s="1018" customFormat="1" ht="15.75">
      <c r="A545" s="980"/>
      <c r="P545" s="188"/>
      <c r="AG545" s="188"/>
    </row>
    <row r="546" spans="1:33" s="1018" customFormat="1" ht="15.75">
      <c r="A546" s="980"/>
      <c r="P546" s="188"/>
      <c r="AG546" s="188"/>
    </row>
    <row r="547" spans="1:33" s="1018" customFormat="1" ht="15.75">
      <c r="A547" s="980"/>
      <c r="P547" s="188"/>
      <c r="AG547" s="188"/>
    </row>
    <row r="548" spans="1:33" s="1018" customFormat="1" ht="15.75">
      <c r="A548" s="980"/>
      <c r="P548" s="188"/>
      <c r="AG548" s="188"/>
    </row>
    <row r="549" spans="1:33" s="1018" customFormat="1" ht="15.75">
      <c r="A549" s="980"/>
      <c r="P549" s="188"/>
      <c r="AG549" s="188"/>
    </row>
    <row r="550" spans="1:33" s="1018" customFormat="1" ht="15.75">
      <c r="A550" s="980"/>
      <c r="P550" s="188"/>
      <c r="AG550" s="188"/>
    </row>
    <row r="551" spans="1:33" s="1018" customFormat="1" ht="15.75">
      <c r="A551" s="980"/>
      <c r="P551" s="188"/>
      <c r="AG551" s="188"/>
    </row>
    <row r="552" spans="1:33" s="1018" customFormat="1" ht="15.75">
      <c r="A552" s="980"/>
      <c r="P552" s="188"/>
      <c r="AG552" s="188"/>
    </row>
    <row r="553" spans="1:33" s="1018" customFormat="1" ht="15.75">
      <c r="A553" s="980"/>
      <c r="P553" s="188"/>
      <c r="AG553" s="188"/>
    </row>
    <row r="554" spans="1:33" s="1018" customFormat="1" ht="15.75">
      <c r="A554" s="980"/>
      <c r="P554" s="188"/>
      <c r="AG554" s="188"/>
    </row>
    <row r="555" spans="1:33" s="1018" customFormat="1" ht="15.75">
      <c r="A555" s="980"/>
      <c r="P555" s="188"/>
      <c r="AG555" s="188"/>
    </row>
    <row r="556" spans="1:33" s="1018" customFormat="1" ht="15.75">
      <c r="A556" s="980"/>
      <c r="P556" s="188"/>
      <c r="AG556" s="188"/>
    </row>
    <row r="557" spans="1:33" s="1018" customFormat="1" ht="15.75">
      <c r="A557" s="980"/>
      <c r="P557" s="188"/>
      <c r="AG557" s="188"/>
    </row>
    <row r="558" spans="1:33" s="1018" customFormat="1" ht="15.75">
      <c r="A558" s="980"/>
      <c r="P558" s="188"/>
      <c r="AG558" s="188"/>
    </row>
    <row r="559" spans="1:33" s="1018" customFormat="1" ht="15.75">
      <c r="A559" s="980"/>
      <c r="P559" s="188"/>
      <c r="AG559" s="188"/>
    </row>
    <row r="560" spans="1:33" s="1018" customFormat="1" ht="15.75">
      <c r="A560" s="980"/>
      <c r="P560" s="188"/>
      <c r="AG560" s="188"/>
    </row>
    <row r="561" spans="1:33" s="1018" customFormat="1" ht="15.75">
      <c r="A561" s="980"/>
      <c r="P561" s="188"/>
      <c r="AG561" s="188"/>
    </row>
    <row r="562" spans="1:33" s="1018" customFormat="1" ht="15.75">
      <c r="A562" s="980"/>
      <c r="P562" s="188"/>
      <c r="AG562" s="188"/>
    </row>
    <row r="563" spans="1:33" s="1018" customFormat="1" ht="15.75">
      <c r="A563" s="980"/>
      <c r="P563" s="188"/>
      <c r="AG563" s="188"/>
    </row>
    <row r="564" spans="1:33" s="1018" customFormat="1" ht="15.75">
      <c r="A564" s="980"/>
      <c r="P564" s="188"/>
      <c r="AG564" s="188"/>
    </row>
    <row r="565" spans="1:33" s="1018" customFormat="1" ht="15.75">
      <c r="A565" s="980"/>
      <c r="P565" s="188"/>
      <c r="AG565" s="188"/>
    </row>
    <row r="566" spans="1:33" s="1018" customFormat="1" ht="15.75">
      <c r="A566" s="980"/>
      <c r="P566" s="188"/>
      <c r="AG566" s="188"/>
    </row>
    <row r="567" spans="1:33" s="1018" customFormat="1" ht="15.75">
      <c r="A567" s="980"/>
      <c r="P567" s="188"/>
      <c r="AG567" s="188"/>
    </row>
    <row r="568" spans="1:33" s="1018" customFormat="1" ht="15.75">
      <c r="A568" s="980"/>
      <c r="P568" s="188"/>
      <c r="AG568" s="188"/>
    </row>
    <row r="569" spans="1:33" s="1018" customFormat="1" ht="15.75">
      <c r="A569" s="980"/>
      <c r="P569" s="188"/>
      <c r="AG569" s="188"/>
    </row>
    <row r="570" spans="1:33" s="1018" customFormat="1" ht="15.75">
      <c r="A570" s="980"/>
      <c r="P570" s="188"/>
      <c r="AG570" s="188"/>
    </row>
    <row r="571" spans="1:33" s="1018" customFormat="1" ht="15.75">
      <c r="A571" s="980"/>
      <c r="P571" s="188"/>
      <c r="AG571" s="188"/>
    </row>
    <row r="572" spans="1:33" s="1018" customFormat="1" ht="15.75">
      <c r="A572" s="980"/>
      <c r="P572" s="188"/>
      <c r="AG572" s="188"/>
    </row>
    <row r="573" spans="1:33" s="1018" customFormat="1" ht="15.75">
      <c r="A573" s="980"/>
      <c r="P573" s="188"/>
      <c r="AG573" s="188"/>
    </row>
    <row r="574" spans="1:33" s="1018" customFormat="1" ht="15.75">
      <c r="A574" s="980"/>
      <c r="P574" s="188"/>
      <c r="AG574" s="188"/>
    </row>
    <row r="575" spans="1:33" s="1018" customFormat="1" ht="15.75">
      <c r="A575" s="980"/>
      <c r="P575" s="188"/>
      <c r="AG575" s="188"/>
    </row>
    <row r="576" spans="1:33" s="1018" customFormat="1" ht="15.75">
      <c r="A576" s="980"/>
      <c r="P576" s="188"/>
      <c r="AG576" s="188"/>
    </row>
    <row r="577" spans="1:33" s="1018" customFormat="1" ht="15.75">
      <c r="A577" s="980"/>
      <c r="P577" s="188"/>
      <c r="AG577" s="188"/>
    </row>
    <row r="578" spans="1:33" s="1018" customFormat="1" ht="15.75">
      <c r="A578" s="980"/>
      <c r="P578" s="188"/>
      <c r="AG578" s="188"/>
    </row>
    <row r="579" spans="1:33" s="1018" customFormat="1" ht="15.75">
      <c r="A579" s="980"/>
      <c r="P579" s="188"/>
      <c r="AG579" s="188"/>
    </row>
    <row r="580" spans="1:33" s="1018" customFormat="1" ht="15.75">
      <c r="A580" s="980"/>
      <c r="P580" s="188"/>
      <c r="AG580" s="188"/>
    </row>
    <row r="581" spans="1:33" s="1018" customFormat="1" ht="15.75">
      <c r="A581" s="980"/>
      <c r="P581" s="188"/>
      <c r="AG581" s="188"/>
    </row>
    <row r="582" spans="1:33" s="1018" customFormat="1" ht="15.75">
      <c r="A582" s="980"/>
      <c r="P582" s="188"/>
      <c r="AG582" s="188"/>
    </row>
    <row r="583" spans="1:33" s="1018" customFormat="1" ht="15.75">
      <c r="A583" s="980"/>
      <c r="P583" s="188"/>
      <c r="AG583" s="188"/>
    </row>
    <row r="584" spans="1:33" s="1018" customFormat="1" ht="15.75">
      <c r="A584" s="980"/>
      <c r="P584" s="188"/>
      <c r="AG584" s="188"/>
    </row>
    <row r="585" spans="1:33" s="1018" customFormat="1" ht="15.75">
      <c r="A585" s="980"/>
      <c r="P585" s="188"/>
      <c r="AG585" s="188"/>
    </row>
    <row r="586" spans="1:33" s="1018" customFormat="1" ht="15.75">
      <c r="A586" s="980"/>
      <c r="P586" s="188"/>
      <c r="AG586" s="188"/>
    </row>
    <row r="587" spans="1:33" s="1018" customFormat="1" ht="15.75">
      <c r="A587" s="980"/>
      <c r="P587" s="188"/>
      <c r="AG587" s="188"/>
    </row>
    <row r="588" spans="1:33" s="1018" customFormat="1" ht="15.75">
      <c r="A588" s="980"/>
      <c r="P588" s="188"/>
      <c r="AG588" s="188"/>
    </row>
    <row r="589" spans="1:33" s="1018" customFormat="1" ht="15.75">
      <c r="A589" s="980"/>
      <c r="P589" s="188"/>
      <c r="AG589" s="188"/>
    </row>
    <row r="590" spans="1:33" s="1018" customFormat="1" ht="15.75">
      <c r="A590" s="980"/>
      <c r="P590" s="188"/>
      <c r="AG590" s="188"/>
    </row>
    <row r="591" spans="1:33" s="1018" customFormat="1" ht="15.75">
      <c r="A591" s="980"/>
      <c r="P591" s="188"/>
      <c r="AG591" s="188"/>
    </row>
    <row r="592" spans="1:33" s="1018" customFormat="1" ht="15.75">
      <c r="A592" s="980"/>
      <c r="P592" s="188"/>
      <c r="AG592" s="188"/>
    </row>
    <row r="593" spans="1:33" s="1018" customFormat="1" ht="15.75">
      <c r="A593" s="980"/>
      <c r="P593" s="188"/>
      <c r="AG593" s="188"/>
    </row>
    <row r="594" spans="1:33" s="1018" customFormat="1" ht="15.75">
      <c r="A594" s="980"/>
      <c r="P594" s="188"/>
      <c r="AG594" s="188"/>
    </row>
    <row r="595" spans="1:33" s="1018" customFormat="1" ht="15.75">
      <c r="A595" s="980"/>
      <c r="P595" s="188"/>
      <c r="AG595" s="188"/>
    </row>
    <row r="596" spans="1:33" s="1018" customFormat="1" ht="15.75">
      <c r="A596" s="980"/>
      <c r="P596" s="188"/>
      <c r="AG596" s="188"/>
    </row>
    <row r="597" spans="1:33" s="1018" customFormat="1" ht="15.75">
      <c r="A597" s="980"/>
      <c r="P597" s="188"/>
      <c r="AG597" s="188"/>
    </row>
    <row r="598" spans="1:33" s="1018" customFormat="1" ht="15.75">
      <c r="A598" s="980"/>
      <c r="P598" s="188"/>
      <c r="AG598" s="188"/>
    </row>
    <row r="599" spans="1:33" s="1018" customFormat="1" ht="15.75">
      <c r="A599" s="980"/>
      <c r="P599" s="188"/>
      <c r="AG599" s="188"/>
    </row>
    <row r="600" spans="1:33" s="1018" customFormat="1" ht="15.75">
      <c r="A600" s="980"/>
      <c r="P600" s="188"/>
      <c r="AG600" s="188"/>
    </row>
    <row r="601" spans="1:33" s="1018" customFormat="1" ht="15.75">
      <c r="A601" s="980"/>
      <c r="P601" s="188"/>
      <c r="AG601" s="188"/>
    </row>
    <row r="602" spans="1:33" s="1018" customFormat="1" ht="15.75">
      <c r="A602" s="980"/>
      <c r="P602" s="188"/>
      <c r="AG602" s="188"/>
    </row>
    <row r="603" spans="1:33" s="1018" customFormat="1" ht="15.75">
      <c r="A603" s="980"/>
      <c r="P603" s="188"/>
      <c r="AG603" s="188"/>
    </row>
    <row r="604" spans="1:33" s="1018" customFormat="1" ht="15.75">
      <c r="A604" s="980"/>
      <c r="P604" s="188"/>
      <c r="AG604" s="188"/>
    </row>
    <row r="605" spans="1:33" s="1018" customFormat="1" ht="15.75">
      <c r="A605" s="980"/>
      <c r="P605" s="188"/>
      <c r="AG605" s="188"/>
    </row>
    <row r="606" spans="1:33" s="1018" customFormat="1" ht="15.75">
      <c r="A606" s="980"/>
      <c r="P606" s="188"/>
      <c r="AG606" s="188"/>
    </row>
    <row r="607" spans="1:33" s="1018" customFormat="1" ht="15.75">
      <c r="A607" s="980"/>
      <c r="P607" s="188"/>
      <c r="AG607" s="188"/>
    </row>
    <row r="608" spans="1:33" s="1018" customFormat="1" ht="15.75">
      <c r="A608" s="980"/>
      <c r="P608" s="188"/>
      <c r="AG608" s="188"/>
    </row>
    <row r="609" spans="1:33" s="1018" customFormat="1" ht="15.75">
      <c r="A609" s="980"/>
      <c r="P609" s="188"/>
      <c r="AG609" s="188"/>
    </row>
    <row r="610" spans="1:33" s="1018" customFormat="1" ht="15.75">
      <c r="A610" s="980"/>
      <c r="P610" s="188"/>
      <c r="AG610" s="188"/>
    </row>
    <row r="611" spans="1:33" s="1018" customFormat="1" ht="15.75">
      <c r="A611" s="980"/>
      <c r="P611" s="188"/>
      <c r="AG611" s="188"/>
    </row>
    <row r="612" spans="1:33" s="1018" customFormat="1" ht="15.75">
      <c r="A612" s="980"/>
      <c r="P612" s="188"/>
      <c r="AG612" s="188"/>
    </row>
    <row r="613" spans="1:33" s="1018" customFormat="1" ht="15.75">
      <c r="A613" s="980"/>
      <c r="P613" s="188"/>
      <c r="AG613" s="188"/>
    </row>
    <row r="614" spans="1:33" s="1018" customFormat="1" ht="15.75">
      <c r="A614" s="980"/>
      <c r="P614" s="188"/>
      <c r="AG614" s="188"/>
    </row>
    <row r="615" spans="1:33" s="1018" customFormat="1" ht="15.75">
      <c r="A615" s="980"/>
      <c r="P615" s="188"/>
      <c r="AG615" s="188"/>
    </row>
    <row r="616" spans="1:33" s="1018" customFormat="1" ht="15.75">
      <c r="A616" s="980"/>
      <c r="P616" s="188"/>
      <c r="AG616" s="188"/>
    </row>
    <row r="617" spans="1:33" s="1018" customFormat="1" ht="15.75">
      <c r="A617" s="980"/>
      <c r="P617" s="188"/>
      <c r="AG617" s="188"/>
    </row>
    <row r="618" spans="1:33" s="1018" customFormat="1" ht="15.75">
      <c r="A618" s="980"/>
      <c r="P618" s="188"/>
      <c r="AG618" s="188"/>
    </row>
    <row r="619" spans="1:33" s="1018" customFormat="1" ht="15.75">
      <c r="A619" s="980"/>
      <c r="P619" s="188"/>
      <c r="AG619" s="188"/>
    </row>
    <row r="620" spans="1:33" s="1018" customFormat="1" ht="15.75">
      <c r="A620" s="980"/>
      <c r="P620" s="188"/>
      <c r="AG620" s="188"/>
    </row>
    <row r="621" spans="1:33" s="1018" customFormat="1" ht="15.75">
      <c r="A621" s="980"/>
      <c r="P621" s="188"/>
      <c r="AG621" s="188"/>
    </row>
    <row r="622" spans="1:33" s="1018" customFormat="1" ht="15.75">
      <c r="A622" s="980"/>
      <c r="P622" s="188"/>
      <c r="AG622" s="188"/>
    </row>
    <row r="623" spans="1:33" s="1018" customFormat="1" ht="15.75">
      <c r="A623" s="980"/>
      <c r="P623" s="188"/>
      <c r="AG623" s="188"/>
    </row>
    <row r="624" spans="1:33" s="1018" customFormat="1" ht="15.75">
      <c r="A624" s="980"/>
      <c r="P624" s="188"/>
      <c r="AG624" s="188"/>
    </row>
    <row r="625" spans="1:33" s="1018" customFormat="1" ht="15.75">
      <c r="A625" s="980"/>
      <c r="P625" s="188"/>
      <c r="AG625" s="188"/>
    </row>
    <row r="626" spans="1:33" s="1018" customFormat="1" ht="15.75">
      <c r="A626" s="980"/>
      <c r="P626" s="188"/>
      <c r="AG626" s="188"/>
    </row>
    <row r="627" spans="1:33" s="1018" customFormat="1" ht="15.75">
      <c r="A627" s="980"/>
      <c r="P627" s="188"/>
      <c r="AG627" s="188"/>
    </row>
    <row r="628" spans="1:33" s="1018" customFormat="1" ht="15.75">
      <c r="A628" s="980"/>
      <c r="P628" s="188"/>
      <c r="AG628" s="188"/>
    </row>
    <row r="629" spans="1:33" s="1018" customFormat="1" ht="15.75">
      <c r="A629" s="980"/>
      <c r="P629" s="188"/>
      <c r="AG629" s="188"/>
    </row>
    <row r="630" spans="1:33" s="1018" customFormat="1" ht="15.75">
      <c r="A630" s="980"/>
      <c r="P630" s="188"/>
      <c r="AG630" s="188"/>
    </row>
    <row r="631" spans="1:33" s="1018" customFormat="1" ht="15.75">
      <c r="A631" s="980"/>
      <c r="P631" s="188"/>
      <c r="AG631" s="188"/>
    </row>
    <row r="632" spans="1:33" s="1018" customFormat="1" ht="15.75">
      <c r="A632" s="980"/>
      <c r="P632" s="188"/>
      <c r="AG632" s="188"/>
    </row>
    <row r="633" spans="1:33" s="1018" customFormat="1" ht="15.75">
      <c r="A633" s="980"/>
      <c r="P633" s="188"/>
      <c r="AG633" s="188"/>
    </row>
    <row r="634" spans="1:33" s="1018" customFormat="1" ht="15.75">
      <c r="A634" s="980"/>
      <c r="P634" s="188"/>
      <c r="AG634" s="188"/>
    </row>
    <row r="635" spans="1:33" s="1018" customFormat="1" ht="15.75">
      <c r="A635" s="980"/>
      <c r="P635" s="188"/>
      <c r="AG635" s="188"/>
    </row>
    <row r="636" spans="1:33" s="1018" customFormat="1" ht="15.75">
      <c r="A636" s="980"/>
      <c r="P636" s="188"/>
      <c r="AG636" s="188"/>
    </row>
    <row r="637" spans="1:33" s="1018" customFormat="1" ht="15.75">
      <c r="A637" s="980"/>
      <c r="P637" s="188"/>
      <c r="AG637" s="188"/>
    </row>
    <row r="638" spans="1:33" s="1018" customFormat="1" ht="15.75">
      <c r="A638" s="980"/>
      <c r="P638" s="188"/>
      <c r="AG638" s="188"/>
    </row>
    <row r="639" spans="1:33" s="1018" customFormat="1" ht="15.75">
      <c r="A639" s="980"/>
      <c r="P639" s="188"/>
      <c r="AG639" s="188"/>
    </row>
    <row r="640" spans="1:33" s="1018" customFormat="1" ht="15.75">
      <c r="A640" s="980"/>
      <c r="P640" s="188"/>
      <c r="AG640" s="188"/>
    </row>
    <row r="641" spans="1:33" s="1018" customFormat="1" ht="15.75">
      <c r="A641" s="980"/>
      <c r="P641" s="188"/>
      <c r="AG641" s="188"/>
    </row>
    <row r="642" spans="1:33" s="1018" customFormat="1" ht="15.75">
      <c r="A642" s="980"/>
      <c r="P642" s="188"/>
      <c r="AG642" s="188"/>
    </row>
    <row r="643" spans="1:33" s="1018" customFormat="1" ht="15.75">
      <c r="A643" s="980"/>
      <c r="P643" s="188"/>
      <c r="AG643" s="188"/>
    </row>
    <row r="644" spans="1:33" s="1018" customFormat="1" ht="15.75">
      <c r="A644" s="980"/>
      <c r="P644" s="188"/>
      <c r="AG644" s="188"/>
    </row>
    <row r="645" spans="1:33" s="1018" customFormat="1" ht="15.75">
      <c r="A645" s="980"/>
      <c r="P645" s="188"/>
      <c r="AG645" s="188"/>
    </row>
    <row r="646" spans="1:33" s="1018" customFormat="1" ht="15.75">
      <c r="A646" s="980"/>
      <c r="P646" s="188"/>
      <c r="AG646" s="188"/>
    </row>
    <row r="647" spans="1:33" s="1018" customFormat="1" ht="15.75">
      <c r="A647" s="980"/>
      <c r="P647" s="188"/>
      <c r="AG647" s="188"/>
    </row>
    <row r="648" spans="1:33" s="1018" customFormat="1" ht="15.75">
      <c r="A648" s="980"/>
      <c r="P648" s="188"/>
      <c r="AG648" s="188"/>
    </row>
    <row r="649" spans="1:33" s="1018" customFormat="1" ht="15.75">
      <c r="A649" s="980"/>
      <c r="P649" s="188"/>
      <c r="AG649" s="188"/>
    </row>
  </sheetData>
  <mergeCells count="20">
    <mergeCell ref="A131:P131"/>
    <mergeCell ref="A134:AG134"/>
    <mergeCell ref="A175:P175"/>
    <mergeCell ref="A46:AG46"/>
    <mergeCell ref="A87:P87"/>
    <mergeCell ref="A47:AG47"/>
    <mergeCell ref="A48:AG48"/>
    <mergeCell ref="A49:AG49"/>
    <mergeCell ref="A91:AG91"/>
    <mergeCell ref="A92:AG92"/>
    <mergeCell ref="A93:AG93"/>
    <mergeCell ref="A135:AG135"/>
    <mergeCell ref="A136:AG136"/>
    <mergeCell ref="A137:AG137"/>
    <mergeCell ref="A90:AG90"/>
    <mergeCell ref="A2:AG2"/>
    <mergeCell ref="A3:AG3"/>
    <mergeCell ref="A4:AG4"/>
    <mergeCell ref="A5:AG5"/>
    <mergeCell ref="A43:P43"/>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6"/>
  <sheetViews>
    <sheetView zoomScale="75" workbookViewId="0">
      <selection activeCell="V10" sqref="V10"/>
    </sheetView>
  </sheetViews>
  <sheetFormatPr defaultColWidth="17.7109375" defaultRowHeight="15"/>
  <cols>
    <col min="1" max="1" width="17.5703125" style="85" customWidth="1"/>
    <col min="2" max="2" width="16.42578125" style="1018" customWidth="1"/>
    <col min="3" max="7" width="11.140625" style="1018" customWidth="1"/>
    <col min="8" max="13" width="11.85546875" style="1018" customWidth="1"/>
    <col min="14" max="17" width="11.28515625" style="1018" customWidth="1"/>
    <col min="18" max="19" width="15.140625" style="1018" customWidth="1"/>
    <col min="20" max="20" width="4" style="1018" customWidth="1"/>
    <col min="21" max="256" width="17.7109375" style="1018"/>
    <col min="257" max="257" width="17.5703125" style="1018" customWidth="1"/>
    <col min="258" max="258" width="16.42578125" style="1018" customWidth="1"/>
    <col min="259" max="263" width="11.140625" style="1018" customWidth="1"/>
    <col min="264" max="269" width="11.85546875" style="1018" customWidth="1"/>
    <col min="270" max="273" width="11.28515625" style="1018" customWidth="1"/>
    <col min="274" max="275" width="15.140625" style="1018" customWidth="1"/>
    <col min="276" max="276" width="4" style="1018" customWidth="1"/>
    <col min="277" max="512" width="17.7109375" style="1018"/>
    <col min="513" max="513" width="17.5703125" style="1018" customWidth="1"/>
    <col min="514" max="514" width="16.42578125" style="1018" customWidth="1"/>
    <col min="515" max="519" width="11.140625" style="1018" customWidth="1"/>
    <col min="520" max="525" width="11.85546875" style="1018" customWidth="1"/>
    <col min="526" max="529" width="11.28515625" style="1018" customWidth="1"/>
    <col min="530" max="531" width="15.140625" style="1018" customWidth="1"/>
    <col min="532" max="532" width="4" style="1018" customWidth="1"/>
    <col min="533" max="768" width="17.7109375" style="1018"/>
    <col min="769" max="769" width="17.5703125" style="1018" customWidth="1"/>
    <col min="770" max="770" width="16.42578125" style="1018" customWidth="1"/>
    <col min="771" max="775" width="11.140625" style="1018" customWidth="1"/>
    <col min="776" max="781" width="11.85546875" style="1018" customWidth="1"/>
    <col min="782" max="785" width="11.28515625" style="1018" customWidth="1"/>
    <col min="786" max="787" width="15.140625" style="1018" customWidth="1"/>
    <col min="788" max="788" width="4" style="1018" customWidth="1"/>
    <col min="789" max="1024" width="17.7109375" style="1018"/>
    <col min="1025" max="1025" width="17.5703125" style="1018" customWidth="1"/>
    <col min="1026" max="1026" width="16.42578125" style="1018" customWidth="1"/>
    <col min="1027" max="1031" width="11.140625" style="1018" customWidth="1"/>
    <col min="1032" max="1037" width="11.85546875" style="1018" customWidth="1"/>
    <col min="1038" max="1041" width="11.28515625" style="1018" customWidth="1"/>
    <col min="1042" max="1043" width="15.140625" style="1018" customWidth="1"/>
    <col min="1044" max="1044" width="4" style="1018" customWidth="1"/>
    <col min="1045" max="1280" width="17.7109375" style="1018"/>
    <col min="1281" max="1281" width="17.5703125" style="1018" customWidth="1"/>
    <col min="1282" max="1282" width="16.42578125" style="1018" customWidth="1"/>
    <col min="1283" max="1287" width="11.140625" style="1018" customWidth="1"/>
    <col min="1288" max="1293" width="11.85546875" style="1018" customWidth="1"/>
    <col min="1294" max="1297" width="11.28515625" style="1018" customWidth="1"/>
    <col min="1298" max="1299" width="15.140625" style="1018" customWidth="1"/>
    <col min="1300" max="1300" width="4" style="1018" customWidth="1"/>
    <col min="1301" max="1536" width="17.7109375" style="1018"/>
    <col min="1537" max="1537" width="17.5703125" style="1018" customWidth="1"/>
    <col min="1538" max="1538" width="16.42578125" style="1018" customWidth="1"/>
    <col min="1539" max="1543" width="11.140625" style="1018" customWidth="1"/>
    <col min="1544" max="1549" width="11.85546875" style="1018" customWidth="1"/>
    <col min="1550" max="1553" width="11.28515625" style="1018" customWidth="1"/>
    <col min="1554" max="1555" width="15.140625" style="1018" customWidth="1"/>
    <col min="1556" max="1556" width="4" style="1018" customWidth="1"/>
    <col min="1557" max="1792" width="17.7109375" style="1018"/>
    <col min="1793" max="1793" width="17.5703125" style="1018" customWidth="1"/>
    <col min="1794" max="1794" width="16.42578125" style="1018" customWidth="1"/>
    <col min="1795" max="1799" width="11.140625" style="1018" customWidth="1"/>
    <col min="1800" max="1805" width="11.85546875" style="1018" customWidth="1"/>
    <col min="1806" max="1809" width="11.28515625" style="1018" customWidth="1"/>
    <col min="1810" max="1811" width="15.140625" style="1018" customWidth="1"/>
    <col min="1812" max="1812" width="4" style="1018" customWidth="1"/>
    <col min="1813" max="2048" width="17.7109375" style="1018"/>
    <col min="2049" max="2049" width="17.5703125" style="1018" customWidth="1"/>
    <col min="2050" max="2050" width="16.42578125" style="1018" customWidth="1"/>
    <col min="2051" max="2055" width="11.140625" style="1018" customWidth="1"/>
    <col min="2056" max="2061" width="11.85546875" style="1018" customWidth="1"/>
    <col min="2062" max="2065" width="11.28515625" style="1018" customWidth="1"/>
    <col min="2066" max="2067" width="15.140625" style="1018" customWidth="1"/>
    <col min="2068" max="2068" width="4" style="1018" customWidth="1"/>
    <col min="2069" max="2304" width="17.7109375" style="1018"/>
    <col min="2305" max="2305" width="17.5703125" style="1018" customWidth="1"/>
    <col min="2306" max="2306" width="16.42578125" style="1018" customWidth="1"/>
    <col min="2307" max="2311" width="11.140625" style="1018" customWidth="1"/>
    <col min="2312" max="2317" width="11.85546875" style="1018" customWidth="1"/>
    <col min="2318" max="2321" width="11.28515625" style="1018" customWidth="1"/>
    <col min="2322" max="2323" width="15.140625" style="1018" customWidth="1"/>
    <col min="2324" max="2324" width="4" style="1018" customWidth="1"/>
    <col min="2325" max="2560" width="17.7109375" style="1018"/>
    <col min="2561" max="2561" width="17.5703125" style="1018" customWidth="1"/>
    <col min="2562" max="2562" width="16.42578125" style="1018" customWidth="1"/>
    <col min="2563" max="2567" width="11.140625" style="1018" customWidth="1"/>
    <col min="2568" max="2573" width="11.85546875" style="1018" customWidth="1"/>
    <col min="2574" max="2577" width="11.28515625" style="1018" customWidth="1"/>
    <col min="2578" max="2579" width="15.140625" style="1018" customWidth="1"/>
    <col min="2580" max="2580" width="4" style="1018" customWidth="1"/>
    <col min="2581" max="2816" width="17.7109375" style="1018"/>
    <col min="2817" max="2817" width="17.5703125" style="1018" customWidth="1"/>
    <col min="2818" max="2818" width="16.42578125" style="1018" customWidth="1"/>
    <col min="2819" max="2823" width="11.140625" style="1018" customWidth="1"/>
    <col min="2824" max="2829" width="11.85546875" style="1018" customWidth="1"/>
    <col min="2830" max="2833" width="11.28515625" style="1018" customWidth="1"/>
    <col min="2834" max="2835" width="15.140625" style="1018" customWidth="1"/>
    <col min="2836" max="2836" width="4" style="1018" customWidth="1"/>
    <col min="2837" max="3072" width="17.7109375" style="1018"/>
    <col min="3073" max="3073" width="17.5703125" style="1018" customWidth="1"/>
    <col min="3074" max="3074" width="16.42578125" style="1018" customWidth="1"/>
    <col min="3075" max="3079" width="11.140625" style="1018" customWidth="1"/>
    <col min="3080" max="3085" width="11.85546875" style="1018" customWidth="1"/>
    <col min="3086" max="3089" width="11.28515625" style="1018" customWidth="1"/>
    <col min="3090" max="3091" width="15.140625" style="1018" customWidth="1"/>
    <col min="3092" max="3092" width="4" style="1018" customWidth="1"/>
    <col min="3093" max="3328" width="17.7109375" style="1018"/>
    <col min="3329" max="3329" width="17.5703125" style="1018" customWidth="1"/>
    <col min="3330" max="3330" width="16.42578125" style="1018" customWidth="1"/>
    <col min="3331" max="3335" width="11.140625" style="1018" customWidth="1"/>
    <col min="3336" max="3341" width="11.85546875" style="1018" customWidth="1"/>
    <col min="3342" max="3345" width="11.28515625" style="1018" customWidth="1"/>
    <col min="3346" max="3347" width="15.140625" style="1018" customWidth="1"/>
    <col min="3348" max="3348" width="4" style="1018" customWidth="1"/>
    <col min="3349" max="3584" width="17.7109375" style="1018"/>
    <col min="3585" max="3585" width="17.5703125" style="1018" customWidth="1"/>
    <col min="3586" max="3586" width="16.42578125" style="1018" customWidth="1"/>
    <col min="3587" max="3591" width="11.140625" style="1018" customWidth="1"/>
    <col min="3592" max="3597" width="11.85546875" style="1018" customWidth="1"/>
    <col min="3598" max="3601" width="11.28515625" style="1018" customWidth="1"/>
    <col min="3602" max="3603" width="15.140625" style="1018" customWidth="1"/>
    <col min="3604" max="3604" width="4" style="1018" customWidth="1"/>
    <col min="3605" max="3840" width="17.7109375" style="1018"/>
    <col min="3841" max="3841" width="17.5703125" style="1018" customWidth="1"/>
    <col min="3842" max="3842" width="16.42578125" style="1018" customWidth="1"/>
    <col min="3843" max="3847" width="11.140625" style="1018" customWidth="1"/>
    <col min="3848" max="3853" width="11.85546875" style="1018" customWidth="1"/>
    <col min="3854" max="3857" width="11.28515625" style="1018" customWidth="1"/>
    <col min="3858" max="3859" width="15.140625" style="1018" customWidth="1"/>
    <col min="3860" max="3860" width="4" style="1018" customWidth="1"/>
    <col min="3861" max="4096" width="17.7109375" style="1018"/>
    <col min="4097" max="4097" width="17.5703125" style="1018" customWidth="1"/>
    <col min="4098" max="4098" width="16.42578125" style="1018" customWidth="1"/>
    <col min="4099" max="4103" width="11.140625" style="1018" customWidth="1"/>
    <col min="4104" max="4109" width="11.85546875" style="1018" customWidth="1"/>
    <col min="4110" max="4113" width="11.28515625" style="1018" customWidth="1"/>
    <col min="4114" max="4115" width="15.140625" style="1018" customWidth="1"/>
    <col min="4116" max="4116" width="4" style="1018" customWidth="1"/>
    <col min="4117" max="4352" width="17.7109375" style="1018"/>
    <col min="4353" max="4353" width="17.5703125" style="1018" customWidth="1"/>
    <col min="4354" max="4354" width="16.42578125" style="1018" customWidth="1"/>
    <col min="4355" max="4359" width="11.140625" style="1018" customWidth="1"/>
    <col min="4360" max="4365" width="11.85546875" style="1018" customWidth="1"/>
    <col min="4366" max="4369" width="11.28515625" style="1018" customWidth="1"/>
    <col min="4370" max="4371" width="15.140625" style="1018" customWidth="1"/>
    <col min="4372" max="4372" width="4" style="1018" customWidth="1"/>
    <col min="4373" max="4608" width="17.7109375" style="1018"/>
    <col min="4609" max="4609" width="17.5703125" style="1018" customWidth="1"/>
    <col min="4610" max="4610" width="16.42578125" style="1018" customWidth="1"/>
    <col min="4611" max="4615" width="11.140625" style="1018" customWidth="1"/>
    <col min="4616" max="4621" width="11.85546875" style="1018" customWidth="1"/>
    <col min="4622" max="4625" width="11.28515625" style="1018" customWidth="1"/>
    <col min="4626" max="4627" width="15.140625" style="1018" customWidth="1"/>
    <col min="4628" max="4628" width="4" style="1018" customWidth="1"/>
    <col min="4629" max="4864" width="17.7109375" style="1018"/>
    <col min="4865" max="4865" width="17.5703125" style="1018" customWidth="1"/>
    <col min="4866" max="4866" width="16.42578125" style="1018" customWidth="1"/>
    <col min="4867" max="4871" width="11.140625" style="1018" customWidth="1"/>
    <col min="4872" max="4877" width="11.85546875" style="1018" customWidth="1"/>
    <col min="4878" max="4881" width="11.28515625" style="1018" customWidth="1"/>
    <col min="4882" max="4883" width="15.140625" style="1018" customWidth="1"/>
    <col min="4884" max="4884" width="4" style="1018" customWidth="1"/>
    <col min="4885" max="5120" width="17.7109375" style="1018"/>
    <col min="5121" max="5121" width="17.5703125" style="1018" customWidth="1"/>
    <col min="5122" max="5122" width="16.42578125" style="1018" customWidth="1"/>
    <col min="5123" max="5127" width="11.140625" style="1018" customWidth="1"/>
    <col min="5128" max="5133" width="11.85546875" style="1018" customWidth="1"/>
    <col min="5134" max="5137" width="11.28515625" style="1018" customWidth="1"/>
    <col min="5138" max="5139" width="15.140625" style="1018" customWidth="1"/>
    <col min="5140" max="5140" width="4" style="1018" customWidth="1"/>
    <col min="5141" max="5376" width="17.7109375" style="1018"/>
    <col min="5377" max="5377" width="17.5703125" style="1018" customWidth="1"/>
    <col min="5378" max="5378" width="16.42578125" style="1018" customWidth="1"/>
    <col min="5379" max="5383" width="11.140625" style="1018" customWidth="1"/>
    <col min="5384" max="5389" width="11.85546875" style="1018" customWidth="1"/>
    <col min="5390" max="5393" width="11.28515625" style="1018" customWidth="1"/>
    <col min="5394" max="5395" width="15.140625" style="1018" customWidth="1"/>
    <col min="5396" max="5396" width="4" style="1018" customWidth="1"/>
    <col min="5397" max="5632" width="17.7109375" style="1018"/>
    <col min="5633" max="5633" width="17.5703125" style="1018" customWidth="1"/>
    <col min="5634" max="5634" width="16.42578125" style="1018" customWidth="1"/>
    <col min="5635" max="5639" width="11.140625" style="1018" customWidth="1"/>
    <col min="5640" max="5645" width="11.85546875" style="1018" customWidth="1"/>
    <col min="5646" max="5649" width="11.28515625" style="1018" customWidth="1"/>
    <col min="5650" max="5651" width="15.140625" style="1018" customWidth="1"/>
    <col min="5652" max="5652" width="4" style="1018" customWidth="1"/>
    <col min="5653" max="5888" width="17.7109375" style="1018"/>
    <col min="5889" max="5889" width="17.5703125" style="1018" customWidth="1"/>
    <col min="5890" max="5890" width="16.42578125" style="1018" customWidth="1"/>
    <col min="5891" max="5895" width="11.140625" style="1018" customWidth="1"/>
    <col min="5896" max="5901" width="11.85546875" style="1018" customWidth="1"/>
    <col min="5902" max="5905" width="11.28515625" style="1018" customWidth="1"/>
    <col min="5906" max="5907" width="15.140625" style="1018" customWidth="1"/>
    <col min="5908" max="5908" width="4" style="1018" customWidth="1"/>
    <col min="5909" max="6144" width="17.7109375" style="1018"/>
    <col min="6145" max="6145" width="17.5703125" style="1018" customWidth="1"/>
    <col min="6146" max="6146" width="16.42578125" style="1018" customWidth="1"/>
    <col min="6147" max="6151" width="11.140625" style="1018" customWidth="1"/>
    <col min="6152" max="6157" width="11.85546875" style="1018" customWidth="1"/>
    <col min="6158" max="6161" width="11.28515625" style="1018" customWidth="1"/>
    <col min="6162" max="6163" width="15.140625" style="1018" customWidth="1"/>
    <col min="6164" max="6164" width="4" style="1018" customWidth="1"/>
    <col min="6165" max="6400" width="17.7109375" style="1018"/>
    <col min="6401" max="6401" width="17.5703125" style="1018" customWidth="1"/>
    <col min="6402" max="6402" width="16.42578125" style="1018" customWidth="1"/>
    <col min="6403" max="6407" width="11.140625" style="1018" customWidth="1"/>
    <col min="6408" max="6413" width="11.85546875" style="1018" customWidth="1"/>
    <col min="6414" max="6417" width="11.28515625" style="1018" customWidth="1"/>
    <col min="6418" max="6419" width="15.140625" style="1018" customWidth="1"/>
    <col min="6420" max="6420" width="4" style="1018" customWidth="1"/>
    <col min="6421" max="6656" width="17.7109375" style="1018"/>
    <col min="6657" max="6657" width="17.5703125" style="1018" customWidth="1"/>
    <col min="6658" max="6658" width="16.42578125" style="1018" customWidth="1"/>
    <col min="6659" max="6663" width="11.140625" style="1018" customWidth="1"/>
    <col min="6664" max="6669" width="11.85546875" style="1018" customWidth="1"/>
    <col min="6670" max="6673" width="11.28515625" style="1018" customWidth="1"/>
    <col min="6674" max="6675" width="15.140625" style="1018" customWidth="1"/>
    <col min="6676" max="6676" width="4" style="1018" customWidth="1"/>
    <col min="6677" max="6912" width="17.7109375" style="1018"/>
    <col min="6913" max="6913" width="17.5703125" style="1018" customWidth="1"/>
    <col min="6914" max="6914" width="16.42578125" style="1018" customWidth="1"/>
    <col min="6915" max="6919" width="11.140625" style="1018" customWidth="1"/>
    <col min="6920" max="6925" width="11.85546875" style="1018" customWidth="1"/>
    <col min="6926" max="6929" width="11.28515625" style="1018" customWidth="1"/>
    <col min="6930" max="6931" width="15.140625" style="1018" customWidth="1"/>
    <col min="6932" max="6932" width="4" style="1018" customWidth="1"/>
    <col min="6933" max="7168" width="17.7109375" style="1018"/>
    <col min="7169" max="7169" width="17.5703125" style="1018" customWidth="1"/>
    <col min="7170" max="7170" width="16.42578125" style="1018" customWidth="1"/>
    <col min="7171" max="7175" width="11.140625" style="1018" customWidth="1"/>
    <col min="7176" max="7181" width="11.85546875" style="1018" customWidth="1"/>
    <col min="7182" max="7185" width="11.28515625" style="1018" customWidth="1"/>
    <col min="7186" max="7187" width="15.140625" style="1018" customWidth="1"/>
    <col min="7188" max="7188" width="4" style="1018" customWidth="1"/>
    <col min="7189" max="7424" width="17.7109375" style="1018"/>
    <col min="7425" max="7425" width="17.5703125" style="1018" customWidth="1"/>
    <col min="7426" max="7426" width="16.42578125" style="1018" customWidth="1"/>
    <col min="7427" max="7431" width="11.140625" style="1018" customWidth="1"/>
    <col min="7432" max="7437" width="11.85546875" style="1018" customWidth="1"/>
    <col min="7438" max="7441" width="11.28515625" style="1018" customWidth="1"/>
    <col min="7442" max="7443" width="15.140625" style="1018" customWidth="1"/>
    <col min="7444" max="7444" width="4" style="1018" customWidth="1"/>
    <col min="7445" max="7680" width="17.7109375" style="1018"/>
    <col min="7681" max="7681" width="17.5703125" style="1018" customWidth="1"/>
    <col min="7682" max="7682" width="16.42578125" style="1018" customWidth="1"/>
    <col min="7683" max="7687" width="11.140625" style="1018" customWidth="1"/>
    <col min="7688" max="7693" width="11.85546875" style="1018" customWidth="1"/>
    <col min="7694" max="7697" width="11.28515625" style="1018" customWidth="1"/>
    <col min="7698" max="7699" width="15.140625" style="1018" customWidth="1"/>
    <col min="7700" max="7700" width="4" style="1018" customWidth="1"/>
    <col min="7701" max="7936" width="17.7109375" style="1018"/>
    <col min="7937" max="7937" width="17.5703125" style="1018" customWidth="1"/>
    <col min="7938" max="7938" width="16.42578125" style="1018" customWidth="1"/>
    <col min="7939" max="7943" width="11.140625" style="1018" customWidth="1"/>
    <col min="7944" max="7949" width="11.85546875" style="1018" customWidth="1"/>
    <col min="7950" max="7953" width="11.28515625" style="1018" customWidth="1"/>
    <col min="7954" max="7955" width="15.140625" style="1018" customWidth="1"/>
    <col min="7956" max="7956" width="4" style="1018" customWidth="1"/>
    <col min="7957" max="8192" width="17.7109375" style="1018"/>
    <col min="8193" max="8193" width="17.5703125" style="1018" customWidth="1"/>
    <col min="8194" max="8194" width="16.42578125" style="1018" customWidth="1"/>
    <col min="8195" max="8199" width="11.140625" style="1018" customWidth="1"/>
    <col min="8200" max="8205" width="11.85546875" style="1018" customWidth="1"/>
    <col min="8206" max="8209" width="11.28515625" style="1018" customWidth="1"/>
    <col min="8210" max="8211" width="15.140625" style="1018" customWidth="1"/>
    <col min="8212" max="8212" width="4" style="1018" customWidth="1"/>
    <col min="8213" max="8448" width="17.7109375" style="1018"/>
    <col min="8449" max="8449" width="17.5703125" style="1018" customWidth="1"/>
    <col min="8450" max="8450" width="16.42578125" style="1018" customWidth="1"/>
    <col min="8451" max="8455" width="11.140625" style="1018" customWidth="1"/>
    <col min="8456" max="8461" width="11.85546875" style="1018" customWidth="1"/>
    <col min="8462" max="8465" width="11.28515625" style="1018" customWidth="1"/>
    <col min="8466" max="8467" width="15.140625" style="1018" customWidth="1"/>
    <col min="8468" max="8468" width="4" style="1018" customWidth="1"/>
    <col min="8469" max="8704" width="17.7109375" style="1018"/>
    <col min="8705" max="8705" width="17.5703125" style="1018" customWidth="1"/>
    <col min="8706" max="8706" width="16.42578125" style="1018" customWidth="1"/>
    <col min="8707" max="8711" width="11.140625" style="1018" customWidth="1"/>
    <col min="8712" max="8717" width="11.85546875" style="1018" customWidth="1"/>
    <col min="8718" max="8721" width="11.28515625" style="1018" customWidth="1"/>
    <col min="8722" max="8723" width="15.140625" style="1018" customWidth="1"/>
    <col min="8724" max="8724" width="4" style="1018" customWidth="1"/>
    <col min="8725" max="8960" width="17.7109375" style="1018"/>
    <col min="8961" max="8961" width="17.5703125" style="1018" customWidth="1"/>
    <col min="8962" max="8962" width="16.42578125" style="1018" customWidth="1"/>
    <col min="8963" max="8967" width="11.140625" style="1018" customWidth="1"/>
    <col min="8968" max="8973" width="11.85546875" style="1018" customWidth="1"/>
    <col min="8974" max="8977" width="11.28515625" style="1018" customWidth="1"/>
    <col min="8978" max="8979" width="15.140625" style="1018" customWidth="1"/>
    <col min="8980" max="8980" width="4" style="1018" customWidth="1"/>
    <col min="8981" max="9216" width="17.7109375" style="1018"/>
    <col min="9217" max="9217" width="17.5703125" style="1018" customWidth="1"/>
    <col min="9218" max="9218" width="16.42578125" style="1018" customWidth="1"/>
    <col min="9219" max="9223" width="11.140625" style="1018" customWidth="1"/>
    <col min="9224" max="9229" width="11.85546875" style="1018" customWidth="1"/>
    <col min="9230" max="9233" width="11.28515625" style="1018" customWidth="1"/>
    <col min="9234" max="9235" width="15.140625" style="1018" customWidth="1"/>
    <col min="9236" max="9236" width="4" style="1018" customWidth="1"/>
    <col min="9237" max="9472" width="17.7109375" style="1018"/>
    <col min="9473" max="9473" width="17.5703125" style="1018" customWidth="1"/>
    <col min="9474" max="9474" width="16.42578125" style="1018" customWidth="1"/>
    <col min="9475" max="9479" width="11.140625" style="1018" customWidth="1"/>
    <col min="9480" max="9485" width="11.85546875" style="1018" customWidth="1"/>
    <col min="9486" max="9489" width="11.28515625" style="1018" customWidth="1"/>
    <col min="9490" max="9491" width="15.140625" style="1018" customWidth="1"/>
    <col min="9492" max="9492" width="4" style="1018" customWidth="1"/>
    <col min="9493" max="9728" width="17.7109375" style="1018"/>
    <col min="9729" max="9729" width="17.5703125" style="1018" customWidth="1"/>
    <col min="9730" max="9730" width="16.42578125" style="1018" customWidth="1"/>
    <col min="9731" max="9735" width="11.140625" style="1018" customWidth="1"/>
    <col min="9736" max="9741" width="11.85546875" style="1018" customWidth="1"/>
    <col min="9742" max="9745" width="11.28515625" style="1018" customWidth="1"/>
    <col min="9746" max="9747" width="15.140625" style="1018" customWidth="1"/>
    <col min="9748" max="9748" width="4" style="1018" customWidth="1"/>
    <col min="9749" max="9984" width="17.7109375" style="1018"/>
    <col min="9985" max="9985" width="17.5703125" style="1018" customWidth="1"/>
    <col min="9986" max="9986" width="16.42578125" style="1018" customWidth="1"/>
    <col min="9987" max="9991" width="11.140625" style="1018" customWidth="1"/>
    <col min="9992" max="9997" width="11.85546875" style="1018" customWidth="1"/>
    <col min="9998" max="10001" width="11.28515625" style="1018" customWidth="1"/>
    <col min="10002" max="10003" width="15.140625" style="1018" customWidth="1"/>
    <col min="10004" max="10004" width="4" style="1018" customWidth="1"/>
    <col min="10005" max="10240" width="17.7109375" style="1018"/>
    <col min="10241" max="10241" width="17.5703125" style="1018" customWidth="1"/>
    <col min="10242" max="10242" width="16.42578125" style="1018" customWidth="1"/>
    <col min="10243" max="10247" width="11.140625" style="1018" customWidth="1"/>
    <col min="10248" max="10253" width="11.85546875" style="1018" customWidth="1"/>
    <col min="10254" max="10257" width="11.28515625" style="1018" customWidth="1"/>
    <col min="10258" max="10259" width="15.140625" style="1018" customWidth="1"/>
    <col min="10260" max="10260" width="4" style="1018" customWidth="1"/>
    <col min="10261" max="10496" width="17.7109375" style="1018"/>
    <col min="10497" max="10497" width="17.5703125" style="1018" customWidth="1"/>
    <col min="10498" max="10498" width="16.42578125" style="1018" customWidth="1"/>
    <col min="10499" max="10503" width="11.140625" style="1018" customWidth="1"/>
    <col min="10504" max="10509" width="11.85546875" style="1018" customWidth="1"/>
    <col min="10510" max="10513" width="11.28515625" style="1018" customWidth="1"/>
    <col min="10514" max="10515" width="15.140625" style="1018" customWidth="1"/>
    <col min="10516" max="10516" width="4" style="1018" customWidth="1"/>
    <col min="10517" max="10752" width="17.7109375" style="1018"/>
    <col min="10753" max="10753" width="17.5703125" style="1018" customWidth="1"/>
    <col min="10754" max="10754" width="16.42578125" style="1018" customWidth="1"/>
    <col min="10755" max="10759" width="11.140625" style="1018" customWidth="1"/>
    <col min="10760" max="10765" width="11.85546875" style="1018" customWidth="1"/>
    <col min="10766" max="10769" width="11.28515625" style="1018" customWidth="1"/>
    <col min="10770" max="10771" width="15.140625" style="1018" customWidth="1"/>
    <col min="10772" max="10772" width="4" style="1018" customWidth="1"/>
    <col min="10773" max="11008" width="17.7109375" style="1018"/>
    <col min="11009" max="11009" width="17.5703125" style="1018" customWidth="1"/>
    <col min="11010" max="11010" width="16.42578125" style="1018" customWidth="1"/>
    <col min="11011" max="11015" width="11.140625" style="1018" customWidth="1"/>
    <col min="11016" max="11021" width="11.85546875" style="1018" customWidth="1"/>
    <col min="11022" max="11025" width="11.28515625" style="1018" customWidth="1"/>
    <col min="11026" max="11027" width="15.140625" style="1018" customWidth="1"/>
    <col min="11028" max="11028" width="4" style="1018" customWidth="1"/>
    <col min="11029" max="11264" width="17.7109375" style="1018"/>
    <col min="11265" max="11265" width="17.5703125" style="1018" customWidth="1"/>
    <col min="11266" max="11266" width="16.42578125" style="1018" customWidth="1"/>
    <col min="11267" max="11271" width="11.140625" style="1018" customWidth="1"/>
    <col min="11272" max="11277" width="11.85546875" style="1018" customWidth="1"/>
    <col min="11278" max="11281" width="11.28515625" style="1018" customWidth="1"/>
    <col min="11282" max="11283" width="15.140625" style="1018" customWidth="1"/>
    <col min="11284" max="11284" width="4" style="1018" customWidth="1"/>
    <col min="11285" max="11520" width="17.7109375" style="1018"/>
    <col min="11521" max="11521" width="17.5703125" style="1018" customWidth="1"/>
    <col min="11522" max="11522" width="16.42578125" style="1018" customWidth="1"/>
    <col min="11523" max="11527" width="11.140625" style="1018" customWidth="1"/>
    <col min="11528" max="11533" width="11.85546875" style="1018" customWidth="1"/>
    <col min="11534" max="11537" width="11.28515625" style="1018" customWidth="1"/>
    <col min="11538" max="11539" width="15.140625" style="1018" customWidth="1"/>
    <col min="11540" max="11540" width="4" style="1018" customWidth="1"/>
    <col min="11541" max="11776" width="17.7109375" style="1018"/>
    <col min="11777" max="11777" width="17.5703125" style="1018" customWidth="1"/>
    <col min="11778" max="11778" width="16.42578125" style="1018" customWidth="1"/>
    <col min="11779" max="11783" width="11.140625" style="1018" customWidth="1"/>
    <col min="11784" max="11789" width="11.85546875" style="1018" customWidth="1"/>
    <col min="11790" max="11793" width="11.28515625" style="1018" customWidth="1"/>
    <col min="11794" max="11795" width="15.140625" style="1018" customWidth="1"/>
    <col min="11796" max="11796" width="4" style="1018" customWidth="1"/>
    <col min="11797" max="12032" width="17.7109375" style="1018"/>
    <col min="12033" max="12033" width="17.5703125" style="1018" customWidth="1"/>
    <col min="12034" max="12034" width="16.42578125" style="1018" customWidth="1"/>
    <col min="12035" max="12039" width="11.140625" style="1018" customWidth="1"/>
    <col min="12040" max="12045" width="11.85546875" style="1018" customWidth="1"/>
    <col min="12046" max="12049" width="11.28515625" style="1018" customWidth="1"/>
    <col min="12050" max="12051" width="15.140625" style="1018" customWidth="1"/>
    <col min="12052" max="12052" width="4" style="1018" customWidth="1"/>
    <col min="12053" max="12288" width="17.7109375" style="1018"/>
    <col min="12289" max="12289" width="17.5703125" style="1018" customWidth="1"/>
    <col min="12290" max="12290" width="16.42578125" style="1018" customWidth="1"/>
    <col min="12291" max="12295" width="11.140625" style="1018" customWidth="1"/>
    <col min="12296" max="12301" width="11.85546875" style="1018" customWidth="1"/>
    <col min="12302" max="12305" width="11.28515625" style="1018" customWidth="1"/>
    <col min="12306" max="12307" width="15.140625" style="1018" customWidth="1"/>
    <col min="12308" max="12308" width="4" style="1018" customWidth="1"/>
    <col min="12309" max="12544" width="17.7109375" style="1018"/>
    <col min="12545" max="12545" width="17.5703125" style="1018" customWidth="1"/>
    <col min="12546" max="12546" width="16.42578125" style="1018" customWidth="1"/>
    <col min="12547" max="12551" width="11.140625" style="1018" customWidth="1"/>
    <col min="12552" max="12557" width="11.85546875" style="1018" customWidth="1"/>
    <col min="12558" max="12561" width="11.28515625" style="1018" customWidth="1"/>
    <col min="12562" max="12563" width="15.140625" style="1018" customWidth="1"/>
    <col min="12564" max="12564" width="4" style="1018" customWidth="1"/>
    <col min="12565" max="12800" width="17.7109375" style="1018"/>
    <col min="12801" max="12801" width="17.5703125" style="1018" customWidth="1"/>
    <col min="12802" max="12802" width="16.42578125" style="1018" customWidth="1"/>
    <col min="12803" max="12807" width="11.140625" style="1018" customWidth="1"/>
    <col min="12808" max="12813" width="11.85546875" style="1018" customWidth="1"/>
    <col min="12814" max="12817" width="11.28515625" style="1018" customWidth="1"/>
    <col min="12818" max="12819" width="15.140625" style="1018" customWidth="1"/>
    <col min="12820" max="12820" width="4" style="1018" customWidth="1"/>
    <col min="12821" max="13056" width="17.7109375" style="1018"/>
    <col min="13057" max="13057" width="17.5703125" style="1018" customWidth="1"/>
    <col min="13058" max="13058" width="16.42578125" style="1018" customWidth="1"/>
    <col min="13059" max="13063" width="11.140625" style="1018" customWidth="1"/>
    <col min="13064" max="13069" width="11.85546875" style="1018" customWidth="1"/>
    <col min="13070" max="13073" width="11.28515625" style="1018" customWidth="1"/>
    <col min="13074" max="13075" width="15.140625" style="1018" customWidth="1"/>
    <col min="13076" max="13076" width="4" style="1018" customWidth="1"/>
    <col min="13077" max="13312" width="17.7109375" style="1018"/>
    <col min="13313" max="13313" width="17.5703125" style="1018" customWidth="1"/>
    <col min="13314" max="13314" width="16.42578125" style="1018" customWidth="1"/>
    <col min="13315" max="13319" width="11.140625" style="1018" customWidth="1"/>
    <col min="13320" max="13325" width="11.85546875" style="1018" customWidth="1"/>
    <col min="13326" max="13329" width="11.28515625" style="1018" customWidth="1"/>
    <col min="13330" max="13331" width="15.140625" style="1018" customWidth="1"/>
    <col min="13332" max="13332" width="4" style="1018" customWidth="1"/>
    <col min="13333" max="13568" width="17.7109375" style="1018"/>
    <col min="13569" max="13569" width="17.5703125" style="1018" customWidth="1"/>
    <col min="13570" max="13570" width="16.42578125" style="1018" customWidth="1"/>
    <col min="13571" max="13575" width="11.140625" style="1018" customWidth="1"/>
    <col min="13576" max="13581" width="11.85546875" style="1018" customWidth="1"/>
    <col min="13582" max="13585" width="11.28515625" style="1018" customWidth="1"/>
    <col min="13586" max="13587" width="15.140625" style="1018" customWidth="1"/>
    <col min="13588" max="13588" width="4" style="1018" customWidth="1"/>
    <col min="13589" max="13824" width="17.7109375" style="1018"/>
    <col min="13825" max="13825" width="17.5703125" style="1018" customWidth="1"/>
    <col min="13826" max="13826" width="16.42578125" style="1018" customWidth="1"/>
    <col min="13827" max="13831" width="11.140625" style="1018" customWidth="1"/>
    <col min="13832" max="13837" width="11.85546875" style="1018" customWidth="1"/>
    <col min="13838" max="13841" width="11.28515625" style="1018" customWidth="1"/>
    <col min="13842" max="13843" width="15.140625" style="1018" customWidth="1"/>
    <col min="13844" max="13844" width="4" style="1018" customWidth="1"/>
    <col min="13845" max="14080" width="17.7109375" style="1018"/>
    <col min="14081" max="14081" width="17.5703125" style="1018" customWidth="1"/>
    <col min="14082" max="14082" width="16.42578125" style="1018" customWidth="1"/>
    <col min="14083" max="14087" width="11.140625" style="1018" customWidth="1"/>
    <col min="14088" max="14093" width="11.85546875" style="1018" customWidth="1"/>
    <col min="14094" max="14097" width="11.28515625" style="1018" customWidth="1"/>
    <col min="14098" max="14099" width="15.140625" style="1018" customWidth="1"/>
    <col min="14100" max="14100" width="4" style="1018" customWidth="1"/>
    <col min="14101" max="14336" width="17.7109375" style="1018"/>
    <col min="14337" max="14337" width="17.5703125" style="1018" customWidth="1"/>
    <col min="14338" max="14338" width="16.42578125" style="1018" customWidth="1"/>
    <col min="14339" max="14343" width="11.140625" style="1018" customWidth="1"/>
    <col min="14344" max="14349" width="11.85546875" style="1018" customWidth="1"/>
    <col min="14350" max="14353" width="11.28515625" style="1018" customWidth="1"/>
    <col min="14354" max="14355" width="15.140625" style="1018" customWidth="1"/>
    <col min="14356" max="14356" width="4" style="1018" customWidth="1"/>
    <col min="14357" max="14592" width="17.7109375" style="1018"/>
    <col min="14593" max="14593" width="17.5703125" style="1018" customWidth="1"/>
    <col min="14594" max="14594" width="16.42578125" style="1018" customWidth="1"/>
    <col min="14595" max="14599" width="11.140625" style="1018" customWidth="1"/>
    <col min="14600" max="14605" width="11.85546875" style="1018" customWidth="1"/>
    <col min="14606" max="14609" width="11.28515625" style="1018" customWidth="1"/>
    <col min="14610" max="14611" width="15.140625" style="1018" customWidth="1"/>
    <col min="14612" max="14612" width="4" style="1018" customWidth="1"/>
    <col min="14613" max="14848" width="17.7109375" style="1018"/>
    <col min="14849" max="14849" width="17.5703125" style="1018" customWidth="1"/>
    <col min="14850" max="14850" width="16.42578125" style="1018" customWidth="1"/>
    <col min="14851" max="14855" width="11.140625" style="1018" customWidth="1"/>
    <col min="14856" max="14861" width="11.85546875" style="1018" customWidth="1"/>
    <col min="14862" max="14865" width="11.28515625" style="1018" customWidth="1"/>
    <col min="14866" max="14867" width="15.140625" style="1018" customWidth="1"/>
    <col min="14868" max="14868" width="4" style="1018" customWidth="1"/>
    <col min="14869" max="15104" width="17.7109375" style="1018"/>
    <col min="15105" max="15105" width="17.5703125" style="1018" customWidth="1"/>
    <col min="15106" max="15106" width="16.42578125" style="1018" customWidth="1"/>
    <col min="15107" max="15111" width="11.140625" style="1018" customWidth="1"/>
    <col min="15112" max="15117" width="11.85546875" style="1018" customWidth="1"/>
    <col min="15118" max="15121" width="11.28515625" style="1018" customWidth="1"/>
    <col min="15122" max="15123" width="15.140625" style="1018" customWidth="1"/>
    <col min="15124" max="15124" width="4" style="1018" customWidth="1"/>
    <col min="15125" max="15360" width="17.7109375" style="1018"/>
    <col min="15361" max="15361" width="17.5703125" style="1018" customWidth="1"/>
    <col min="15362" max="15362" width="16.42578125" style="1018" customWidth="1"/>
    <col min="15363" max="15367" width="11.140625" style="1018" customWidth="1"/>
    <col min="15368" max="15373" width="11.85546875" style="1018" customWidth="1"/>
    <col min="15374" max="15377" width="11.28515625" style="1018" customWidth="1"/>
    <col min="15378" max="15379" width="15.140625" style="1018" customWidth="1"/>
    <col min="15380" max="15380" width="4" style="1018" customWidth="1"/>
    <col min="15381" max="15616" width="17.7109375" style="1018"/>
    <col min="15617" max="15617" width="17.5703125" style="1018" customWidth="1"/>
    <col min="15618" max="15618" width="16.42578125" style="1018" customWidth="1"/>
    <col min="15619" max="15623" width="11.140625" style="1018" customWidth="1"/>
    <col min="15624" max="15629" width="11.85546875" style="1018" customWidth="1"/>
    <col min="15630" max="15633" width="11.28515625" style="1018" customWidth="1"/>
    <col min="15634" max="15635" width="15.140625" style="1018" customWidth="1"/>
    <col min="15636" max="15636" width="4" style="1018" customWidth="1"/>
    <col min="15637" max="15872" width="17.7109375" style="1018"/>
    <col min="15873" max="15873" width="17.5703125" style="1018" customWidth="1"/>
    <col min="15874" max="15874" width="16.42578125" style="1018" customWidth="1"/>
    <col min="15875" max="15879" width="11.140625" style="1018" customWidth="1"/>
    <col min="15880" max="15885" width="11.85546875" style="1018" customWidth="1"/>
    <col min="15886" max="15889" width="11.28515625" style="1018" customWidth="1"/>
    <col min="15890" max="15891" width="15.140625" style="1018" customWidth="1"/>
    <col min="15892" max="15892" width="4" style="1018" customWidth="1"/>
    <col min="15893" max="16128" width="17.7109375" style="1018"/>
    <col min="16129" max="16129" width="17.5703125" style="1018" customWidth="1"/>
    <col min="16130" max="16130" width="16.42578125" style="1018" customWidth="1"/>
    <col min="16131" max="16135" width="11.140625" style="1018" customWidth="1"/>
    <col min="16136" max="16141" width="11.85546875" style="1018" customWidth="1"/>
    <col min="16142" max="16145" width="11.28515625" style="1018" customWidth="1"/>
    <col min="16146" max="16147" width="15.140625" style="1018" customWidth="1"/>
    <col min="16148" max="16148" width="4" style="1018" customWidth="1"/>
    <col min="16149" max="16384" width="17.7109375" style="1018"/>
  </cols>
  <sheetData>
    <row r="1" spans="1:24" s="150" customFormat="1" ht="20.25" customHeight="1">
      <c r="A1" s="1202"/>
      <c r="B1" s="1005"/>
      <c r="C1" s="1005"/>
      <c r="D1" s="1005"/>
      <c r="E1" s="1005"/>
      <c r="F1" s="1005"/>
      <c r="G1" s="1005"/>
      <c r="H1" s="1005"/>
      <c r="I1" s="1005"/>
      <c r="J1" s="1005"/>
      <c r="K1" s="1005"/>
      <c r="L1" s="1005"/>
      <c r="M1" s="1005" t="s">
        <v>826</v>
      </c>
      <c r="N1" s="1005"/>
      <c r="O1" s="1005"/>
      <c r="P1" s="1005"/>
      <c r="Q1" s="1005"/>
      <c r="R1" s="1005"/>
      <c r="S1" s="1005"/>
    </row>
    <row r="2" spans="1:24" s="150" customFormat="1" ht="29.25" customHeight="1">
      <c r="A2" s="1040" t="s">
        <v>1396</v>
      </c>
      <c r="B2" s="1040"/>
      <c r="C2" s="1040"/>
      <c r="D2" s="1040"/>
      <c r="E2" s="1040"/>
      <c r="F2" s="1040"/>
      <c r="G2" s="1040"/>
      <c r="H2" s="1040"/>
      <c r="I2" s="1040"/>
      <c r="J2" s="1040"/>
      <c r="K2" s="1040"/>
      <c r="L2" s="1040"/>
      <c r="M2" s="1040"/>
      <c r="N2" s="1040"/>
      <c r="O2" s="1040"/>
      <c r="P2" s="1040"/>
      <c r="Q2" s="1040"/>
      <c r="R2" s="1040"/>
      <c r="S2" s="1040"/>
    </row>
    <row r="3" spans="1:24" s="150" customFormat="1" ht="29.25" customHeight="1">
      <c r="A3" s="1040" t="s">
        <v>856</v>
      </c>
      <c r="B3" s="1040"/>
      <c r="C3" s="1040"/>
      <c r="D3" s="1040"/>
      <c r="E3" s="1040"/>
      <c r="F3" s="1040"/>
      <c r="G3" s="1040"/>
      <c r="H3" s="1040"/>
      <c r="I3" s="1040"/>
      <c r="J3" s="1040"/>
      <c r="K3" s="1040"/>
      <c r="L3" s="1040"/>
      <c r="M3" s="1040"/>
      <c r="N3" s="1040"/>
      <c r="O3" s="1040"/>
      <c r="P3" s="1040"/>
      <c r="Q3" s="1040"/>
      <c r="R3" s="1040"/>
      <c r="S3" s="1040"/>
    </row>
    <row r="4" spans="1:24" s="150" customFormat="1" ht="29.25" customHeight="1">
      <c r="A4" s="1095" t="s">
        <v>1555</v>
      </c>
      <c r="B4" s="1095"/>
      <c r="C4" s="1095"/>
      <c r="D4" s="1095"/>
      <c r="E4" s="1095"/>
      <c r="F4" s="1095"/>
      <c r="G4" s="1095"/>
      <c r="H4" s="1095"/>
      <c r="I4" s="1096"/>
      <c r="J4" s="1095"/>
      <c r="K4" s="1095"/>
      <c r="L4" s="1095"/>
      <c r="M4" s="1095"/>
      <c r="N4" s="1095"/>
      <c r="O4" s="1095"/>
      <c r="P4" s="1095"/>
      <c r="Q4" s="1095"/>
      <c r="R4" s="1095"/>
      <c r="S4" s="1095"/>
    </row>
    <row r="5" spans="1:24" s="150" customFormat="1" ht="29.25" customHeight="1">
      <c r="A5" s="1097" t="s">
        <v>1306</v>
      </c>
      <c r="B5" s="1097"/>
      <c r="C5" s="1097"/>
      <c r="D5" s="1097"/>
      <c r="E5" s="1097"/>
      <c r="F5" s="1097"/>
      <c r="G5" s="1097"/>
      <c r="H5" s="1097"/>
      <c r="I5" s="1097"/>
      <c r="J5" s="1097"/>
      <c r="K5" s="1097"/>
      <c r="L5" s="1097"/>
      <c r="M5" s="1097"/>
      <c r="N5" s="1097"/>
      <c r="O5" s="1097"/>
      <c r="P5" s="1097"/>
      <c r="Q5" s="1097"/>
      <c r="R5" s="1097"/>
      <c r="S5" s="1097"/>
    </row>
    <row r="6" spans="1:24" s="150" customFormat="1" ht="18.75" customHeight="1">
      <c r="A6" s="1202"/>
      <c r="B6" s="1005"/>
      <c r="C6" s="1005"/>
      <c r="D6" s="1005"/>
      <c r="E6" s="1005"/>
      <c r="F6" s="1005"/>
      <c r="G6" s="1005"/>
      <c r="H6" s="1005"/>
      <c r="I6" s="1005"/>
      <c r="J6" s="1005"/>
      <c r="K6" s="1005"/>
      <c r="L6" s="1005"/>
      <c r="M6" s="1005"/>
      <c r="N6" s="1005"/>
      <c r="O6" s="1005"/>
      <c r="P6" s="1005"/>
      <c r="Q6" s="1005"/>
      <c r="R6" s="1005"/>
      <c r="S6" s="1005"/>
    </row>
    <row r="7" spans="1:24" s="150" customFormat="1" ht="12.75" customHeight="1">
      <c r="A7" s="85"/>
    </row>
    <row r="8" spans="1:24" s="150" customFormat="1" ht="12.75">
      <c r="A8" s="1203"/>
      <c r="B8" s="1021" t="s">
        <v>828</v>
      </c>
      <c r="C8" s="1098" t="s">
        <v>857</v>
      </c>
      <c r="D8" s="1098"/>
      <c r="E8" s="1098"/>
      <c r="F8" s="1098"/>
      <c r="G8" s="1098"/>
      <c r="H8" s="1098" t="s">
        <v>858</v>
      </c>
      <c r="I8" s="1098"/>
      <c r="J8" s="1098"/>
      <c r="K8" s="1098"/>
      <c r="L8" s="1098"/>
      <c r="M8" s="1098" t="s">
        <v>859</v>
      </c>
      <c r="N8" s="1098"/>
      <c r="O8" s="1098"/>
      <c r="P8" s="1098"/>
      <c r="Q8" s="1098"/>
      <c r="R8" s="1098" t="s">
        <v>832</v>
      </c>
      <c r="S8" s="1098"/>
    </row>
    <row r="9" spans="1:24" s="150" customFormat="1" ht="13.5" thickBot="1">
      <c r="A9" s="1203"/>
      <c r="B9" s="1021" t="s">
        <v>833</v>
      </c>
      <c r="C9" s="53"/>
      <c r="D9" s="53"/>
      <c r="E9" s="53"/>
      <c r="F9" s="53"/>
      <c r="G9" s="53"/>
      <c r="H9" s="53"/>
      <c r="I9" s="53"/>
      <c r="J9" s="53"/>
      <c r="K9" s="53"/>
      <c r="L9" s="53"/>
      <c r="M9" s="53"/>
      <c r="N9" s="53"/>
      <c r="O9" s="53"/>
      <c r="P9" s="53"/>
      <c r="Q9" s="53"/>
      <c r="R9" s="53"/>
      <c r="S9" s="53"/>
    </row>
    <row r="10" spans="1:24" s="145" customFormat="1" ht="17.25" thickTop="1" thickBot="1">
      <c r="A10" s="167"/>
      <c r="B10" s="264" t="s">
        <v>835</v>
      </c>
      <c r="C10" s="264" t="s">
        <v>2</v>
      </c>
      <c r="D10" s="264" t="s">
        <v>4</v>
      </c>
      <c r="E10" s="264" t="s">
        <v>3</v>
      </c>
      <c r="F10" s="264" t="s">
        <v>5</v>
      </c>
      <c r="G10" s="264" t="s">
        <v>6</v>
      </c>
      <c r="H10" s="264" t="s">
        <v>2</v>
      </c>
      <c r="I10" s="264" t="s">
        <v>4</v>
      </c>
      <c r="J10" s="264" t="s">
        <v>3</v>
      </c>
      <c r="K10" s="264" t="s">
        <v>5</v>
      </c>
      <c r="L10" s="264" t="s">
        <v>6</v>
      </c>
      <c r="M10" s="264" t="s">
        <v>2</v>
      </c>
      <c r="N10" s="264" t="s">
        <v>4</v>
      </c>
      <c r="O10" s="264" t="s">
        <v>3</v>
      </c>
      <c r="P10" s="264" t="s">
        <v>5</v>
      </c>
      <c r="Q10" s="264" t="s">
        <v>6</v>
      </c>
      <c r="R10" s="264" t="s">
        <v>836</v>
      </c>
      <c r="S10" s="264" t="s">
        <v>837</v>
      </c>
    </row>
    <row r="11" spans="1:24" s="1018" customFormat="1" ht="23.25" customHeight="1" thickTop="1" thickBot="1">
      <c r="A11" s="606" t="s">
        <v>1397</v>
      </c>
      <c r="B11" s="264"/>
      <c r="C11" s="264"/>
      <c r="D11" s="264"/>
      <c r="E11" s="264"/>
      <c r="F11" s="264"/>
      <c r="G11" s="264"/>
      <c r="H11" s="264"/>
      <c r="I11" s="264"/>
      <c r="J11" s="264"/>
      <c r="K11" s="264"/>
      <c r="L11" s="264"/>
      <c r="M11" s="264"/>
      <c r="N11" s="264"/>
      <c r="O11" s="264"/>
      <c r="P11" s="264"/>
      <c r="Q11" s="264"/>
      <c r="R11" s="264"/>
      <c r="S11" s="264"/>
    </row>
    <row r="12" spans="1:24" s="1018" customFormat="1" ht="11.25" customHeight="1" thickTop="1">
      <c r="A12" s="288"/>
      <c r="B12" s="232" t="s">
        <v>826</v>
      </c>
      <c r="D12" s="232" t="s">
        <v>826</v>
      </c>
      <c r="E12" s="233" t="s">
        <v>826</v>
      </c>
      <c r="F12" s="233"/>
      <c r="G12" s="233" t="s">
        <v>826</v>
      </c>
      <c r="I12" s="232" t="s">
        <v>826</v>
      </c>
      <c r="J12" s="232" t="s">
        <v>826</v>
      </c>
      <c r="K12" s="232"/>
      <c r="L12" s="234"/>
      <c r="M12" s="234"/>
      <c r="N12" s="234"/>
      <c r="O12" s="234"/>
      <c r="P12" s="234"/>
      <c r="X12" s="234"/>
    </row>
    <row r="13" spans="1:24" s="1018" customFormat="1" ht="13.5" customHeight="1">
      <c r="A13" s="607" t="s">
        <v>1384</v>
      </c>
      <c r="B13" s="265">
        <v>1555455.94</v>
      </c>
      <c r="C13" s="265">
        <v>136255.06</v>
      </c>
      <c r="D13" s="265">
        <v>0</v>
      </c>
      <c r="E13" s="265">
        <v>304975.08</v>
      </c>
      <c r="F13" s="265">
        <v>0</v>
      </c>
      <c r="G13" s="265">
        <v>441230.14</v>
      </c>
      <c r="H13" s="265">
        <v>137639.70000000001</v>
      </c>
      <c r="I13" s="265">
        <v>0</v>
      </c>
      <c r="J13" s="265">
        <v>305978.03000000003</v>
      </c>
      <c r="K13" s="265">
        <v>0</v>
      </c>
      <c r="L13" s="265">
        <v>443617.73000000004</v>
      </c>
      <c r="M13" s="265">
        <v>1384.640000000014</v>
      </c>
      <c r="N13" s="265">
        <v>0</v>
      </c>
      <c r="O13" s="265">
        <v>1002.9500000000116</v>
      </c>
      <c r="P13" s="265">
        <v>0</v>
      </c>
      <c r="Q13" s="265">
        <v>2387.5900000000256</v>
      </c>
      <c r="R13" s="266">
        <v>0.28366611271547815</v>
      </c>
      <c r="S13" s="266">
        <v>0.28520109029896407</v>
      </c>
    </row>
    <row r="14" spans="1:24" s="1018" customFormat="1" ht="13.5" customHeight="1">
      <c r="A14" s="607" t="s">
        <v>1388</v>
      </c>
      <c r="B14" s="265">
        <v>413461.43</v>
      </c>
      <c r="C14" s="265">
        <v>30840.98</v>
      </c>
      <c r="D14" s="265">
        <v>0</v>
      </c>
      <c r="E14" s="265">
        <v>104905.73</v>
      </c>
      <c r="F14" s="265">
        <v>0</v>
      </c>
      <c r="G14" s="265">
        <v>135746.71</v>
      </c>
      <c r="H14" s="265">
        <v>32878.160000000003</v>
      </c>
      <c r="I14" s="265">
        <v>0</v>
      </c>
      <c r="J14" s="265">
        <v>107431.4</v>
      </c>
      <c r="K14" s="265">
        <v>0</v>
      </c>
      <c r="L14" s="265">
        <v>140309.56</v>
      </c>
      <c r="M14" s="265">
        <v>2037.1800000000039</v>
      </c>
      <c r="N14" s="265">
        <v>0</v>
      </c>
      <c r="O14" s="265">
        <v>2525.6699999999983</v>
      </c>
      <c r="P14" s="265">
        <v>0</v>
      </c>
      <c r="Q14" s="265">
        <v>4562.8500000000022</v>
      </c>
      <c r="R14" s="266">
        <v>0.32831771031218071</v>
      </c>
      <c r="S14" s="266">
        <v>0.33935344343969398</v>
      </c>
    </row>
    <row r="15" spans="1:24" s="1018" customFormat="1" ht="13.5" customHeight="1">
      <c r="A15" s="607" t="s">
        <v>1387</v>
      </c>
      <c r="B15" s="265">
        <v>191288.4</v>
      </c>
      <c r="C15" s="265">
        <v>18117.849999999999</v>
      </c>
      <c r="D15" s="265">
        <v>0</v>
      </c>
      <c r="E15" s="265">
        <v>26803.71</v>
      </c>
      <c r="F15" s="265">
        <v>0</v>
      </c>
      <c r="G15" s="265">
        <v>44921.56</v>
      </c>
      <c r="H15" s="265">
        <v>26472.04</v>
      </c>
      <c r="I15" s="265">
        <v>0</v>
      </c>
      <c r="J15" s="265">
        <v>30151.45</v>
      </c>
      <c r="K15" s="265">
        <v>0</v>
      </c>
      <c r="L15" s="265">
        <v>56623.490000000005</v>
      </c>
      <c r="M15" s="265">
        <v>8354.1900000000023</v>
      </c>
      <c r="N15" s="265">
        <v>0</v>
      </c>
      <c r="O15" s="265">
        <v>3347.7400000000016</v>
      </c>
      <c r="P15" s="265">
        <v>0</v>
      </c>
      <c r="Q15" s="265">
        <v>11701.930000000004</v>
      </c>
      <c r="R15" s="266">
        <v>0.23483682230600497</v>
      </c>
      <c r="S15" s="266">
        <v>0.29601110156183025</v>
      </c>
    </row>
    <row r="16" spans="1:24" s="1018" customFormat="1" ht="13.5" customHeight="1">
      <c r="A16" s="607" t="s">
        <v>1385</v>
      </c>
      <c r="B16" s="265">
        <v>74568.14</v>
      </c>
      <c r="C16" s="265">
        <v>4485.53</v>
      </c>
      <c r="D16" s="265">
        <v>0</v>
      </c>
      <c r="E16" s="265">
        <v>25776.85</v>
      </c>
      <c r="F16" s="265">
        <v>0</v>
      </c>
      <c r="G16" s="265">
        <v>30262.379999999997</v>
      </c>
      <c r="H16" s="265">
        <v>5014.58</v>
      </c>
      <c r="I16" s="265">
        <v>0</v>
      </c>
      <c r="J16" s="265">
        <v>26868.65</v>
      </c>
      <c r="K16" s="265">
        <v>0</v>
      </c>
      <c r="L16" s="265">
        <v>31883.230000000003</v>
      </c>
      <c r="M16" s="265">
        <v>529.05000000000018</v>
      </c>
      <c r="N16" s="265">
        <v>0</v>
      </c>
      <c r="O16" s="265">
        <v>1091.8000000000029</v>
      </c>
      <c r="P16" s="265">
        <v>0</v>
      </c>
      <c r="Q16" s="265">
        <v>1620.8500000000031</v>
      </c>
      <c r="R16" s="266">
        <v>0.40583525350102601</v>
      </c>
      <c r="S16" s="266">
        <v>0.42757174847059354</v>
      </c>
    </row>
    <row r="17" spans="1:26" s="1018" customFormat="1" ht="13.5" customHeight="1">
      <c r="A17" s="607" t="s">
        <v>1389</v>
      </c>
      <c r="B17" s="265">
        <v>50241.34</v>
      </c>
      <c r="C17" s="265">
        <v>5526.57</v>
      </c>
      <c r="D17" s="265">
        <v>0</v>
      </c>
      <c r="E17" s="265">
        <v>2990.19</v>
      </c>
      <c r="F17" s="265">
        <v>0</v>
      </c>
      <c r="G17" s="265">
        <v>8516.76</v>
      </c>
      <c r="H17" s="265">
        <v>5871.18</v>
      </c>
      <c r="I17" s="265">
        <v>0</v>
      </c>
      <c r="J17" s="265">
        <v>3551.97</v>
      </c>
      <c r="K17" s="265">
        <v>0</v>
      </c>
      <c r="L17" s="265">
        <v>9423.15</v>
      </c>
      <c r="M17" s="265">
        <v>344.61000000000058</v>
      </c>
      <c r="N17" s="265">
        <v>0</v>
      </c>
      <c r="O17" s="265">
        <v>561.77999999999975</v>
      </c>
      <c r="P17" s="265">
        <v>0</v>
      </c>
      <c r="Q17" s="265">
        <v>906.39000000000033</v>
      </c>
      <c r="R17" s="266">
        <v>0.16951697546283601</v>
      </c>
      <c r="S17" s="266">
        <v>0.18755769651048321</v>
      </c>
    </row>
    <row r="18" spans="1:26" s="1018" customFormat="1" ht="13.5" customHeight="1">
      <c r="A18" s="607" t="s">
        <v>1390</v>
      </c>
      <c r="B18" s="265">
        <v>25530.240000000002</v>
      </c>
      <c r="C18" s="265">
        <v>2692.94</v>
      </c>
      <c r="D18" s="265">
        <v>0</v>
      </c>
      <c r="E18" s="265">
        <v>7160.4</v>
      </c>
      <c r="F18" s="265">
        <v>0</v>
      </c>
      <c r="G18" s="265">
        <v>9853.34</v>
      </c>
      <c r="H18" s="265">
        <v>2931.58</v>
      </c>
      <c r="I18" s="265">
        <v>0</v>
      </c>
      <c r="J18" s="265">
        <v>7579.77</v>
      </c>
      <c r="K18" s="265">
        <v>0</v>
      </c>
      <c r="L18" s="265">
        <v>10511.35</v>
      </c>
      <c r="M18" s="265">
        <v>238.63999999999987</v>
      </c>
      <c r="N18" s="265">
        <v>0</v>
      </c>
      <c r="O18" s="265">
        <v>419.3700000000008</v>
      </c>
      <c r="P18" s="265">
        <v>0</v>
      </c>
      <c r="Q18" s="265">
        <v>658.01000000000067</v>
      </c>
      <c r="R18" s="266">
        <v>0.38594780150911229</v>
      </c>
      <c r="S18" s="266">
        <v>0.41172155060038607</v>
      </c>
    </row>
    <row r="19" spans="1:26" s="1018" customFormat="1" ht="13.5" customHeight="1">
      <c r="A19" s="607" t="s">
        <v>1386</v>
      </c>
      <c r="B19" s="265">
        <v>18643.939999999999</v>
      </c>
      <c r="C19" s="265">
        <v>1728.76</v>
      </c>
      <c r="D19" s="265">
        <v>0</v>
      </c>
      <c r="E19" s="265">
        <v>2540.17</v>
      </c>
      <c r="F19" s="265">
        <v>0</v>
      </c>
      <c r="G19" s="265">
        <v>4268.93</v>
      </c>
      <c r="H19" s="265">
        <v>2228.96</v>
      </c>
      <c r="I19" s="265">
        <v>25</v>
      </c>
      <c r="J19" s="265">
        <v>2767.18</v>
      </c>
      <c r="K19" s="265">
        <v>0</v>
      </c>
      <c r="L19" s="265">
        <v>5021.1399999999994</v>
      </c>
      <c r="M19" s="265">
        <v>500.20000000000005</v>
      </c>
      <c r="N19" s="265">
        <v>25</v>
      </c>
      <c r="O19" s="265">
        <v>227.00999999999976</v>
      </c>
      <c r="P19" s="265">
        <v>0</v>
      </c>
      <c r="Q19" s="265">
        <v>752.20999999999981</v>
      </c>
      <c r="R19" s="266">
        <v>0.22897145131340266</v>
      </c>
      <c r="S19" s="266">
        <v>0.26931753695838967</v>
      </c>
      <c r="U19" s="244" t="s">
        <v>826</v>
      </c>
      <c r="V19" s="244"/>
      <c r="W19" s="234"/>
    </row>
    <row r="20" spans="1:26" s="1018" customFormat="1" ht="11.25" customHeight="1">
      <c r="A20" s="288"/>
      <c r="B20" s="267" t="s">
        <v>826</v>
      </c>
      <c r="C20" s="267" t="s">
        <v>826</v>
      </c>
      <c r="D20" s="267" t="s">
        <v>826</v>
      </c>
      <c r="E20" s="267" t="s">
        <v>826</v>
      </c>
      <c r="F20" s="267" t="s">
        <v>826</v>
      </c>
      <c r="G20" s="267" t="s">
        <v>826</v>
      </c>
      <c r="H20" s="267" t="s">
        <v>826</v>
      </c>
      <c r="I20" s="267" t="s">
        <v>826</v>
      </c>
      <c r="J20" s="267" t="s">
        <v>826</v>
      </c>
      <c r="K20" s="267" t="s">
        <v>826</v>
      </c>
      <c r="L20" s="88"/>
      <c r="M20" s="88"/>
      <c r="N20" s="267" t="s">
        <v>826</v>
      </c>
      <c r="O20" s="88"/>
      <c r="P20" s="88"/>
      <c r="Q20" s="88"/>
      <c r="U20" s="234"/>
      <c r="V20" s="234"/>
      <c r="W20" s="234"/>
      <c r="X20" s="234"/>
    </row>
    <row r="21" spans="1:26" s="54" customFormat="1" ht="15.75">
      <c r="A21" s="1204" t="s">
        <v>6</v>
      </c>
      <c r="B21" s="268">
        <v>2329189.4300000002</v>
      </c>
      <c r="C21" s="268">
        <v>199647.69000000003</v>
      </c>
      <c r="D21" s="268">
        <v>0</v>
      </c>
      <c r="E21" s="268">
        <v>475152.13</v>
      </c>
      <c r="F21" s="268">
        <v>0</v>
      </c>
      <c r="G21" s="268">
        <v>674799.82</v>
      </c>
      <c r="H21" s="268">
        <v>213036.19999999998</v>
      </c>
      <c r="I21" s="268">
        <v>25</v>
      </c>
      <c r="J21" s="268">
        <v>484328.45000000007</v>
      </c>
      <c r="K21" s="268">
        <v>0</v>
      </c>
      <c r="L21" s="268">
        <v>697389.65</v>
      </c>
      <c r="M21" s="268">
        <v>13388.51000000002</v>
      </c>
      <c r="N21" s="268">
        <v>25</v>
      </c>
      <c r="O21" s="268">
        <v>9176.3200000000143</v>
      </c>
      <c r="P21" s="268">
        <v>0</v>
      </c>
      <c r="Q21" s="268">
        <v>22589.830000000034</v>
      </c>
      <c r="R21" s="269">
        <v>0.2897144437067104</v>
      </c>
      <c r="S21" s="269">
        <v>0.29941302369726108</v>
      </c>
      <c r="T21" s="270" t="s">
        <v>826</v>
      </c>
      <c r="U21" s="270"/>
      <c r="V21" s="270"/>
      <c r="W21" s="270"/>
      <c r="X21" s="270"/>
      <c r="Y21" s="270"/>
      <c r="Z21" s="270"/>
    </row>
    <row r="22" spans="1:26" s="1018" customFormat="1" ht="22.5" customHeight="1" thickBot="1">
      <c r="A22" s="288"/>
      <c r="B22" s="267"/>
      <c r="C22" s="267" t="s">
        <v>826</v>
      </c>
      <c r="D22" s="265" t="s">
        <v>826</v>
      </c>
      <c r="E22" s="265" t="s">
        <v>826</v>
      </c>
      <c r="F22" s="265"/>
      <c r="G22" s="267"/>
      <c r="H22" s="267"/>
      <c r="I22" s="267"/>
      <c r="J22" s="267"/>
      <c r="K22" s="267"/>
      <c r="L22" s="267" t="s">
        <v>826</v>
      </c>
      <c r="M22" s="267" t="s">
        <v>826</v>
      </c>
      <c r="N22" s="267" t="s">
        <v>826</v>
      </c>
      <c r="O22" s="267" t="s">
        <v>826</v>
      </c>
      <c r="P22" s="267"/>
      <c r="Q22" s="267" t="s">
        <v>826</v>
      </c>
      <c r="R22" s="271" t="s">
        <v>826</v>
      </c>
      <c r="S22" s="271" t="s">
        <v>826</v>
      </c>
      <c r="T22" s="232" t="s">
        <v>826</v>
      </c>
      <c r="U22" s="234"/>
      <c r="V22" s="234"/>
    </row>
    <row r="23" spans="1:26" s="145" customFormat="1" ht="21" customHeight="1" thickTop="1" thickBot="1">
      <c r="A23" s="606" t="s">
        <v>886</v>
      </c>
      <c r="B23" s="264"/>
      <c r="C23" s="264"/>
      <c r="D23" s="264"/>
      <c r="E23" s="264" t="s">
        <v>826</v>
      </c>
      <c r="F23" s="264"/>
      <c r="G23" s="264"/>
      <c r="H23" s="264"/>
      <c r="I23" s="264"/>
      <c r="J23" s="264"/>
      <c r="K23" s="264"/>
      <c r="L23" s="264" t="s">
        <v>826</v>
      </c>
      <c r="M23" s="264"/>
      <c r="N23" s="264"/>
      <c r="O23" s="264"/>
      <c r="P23" s="264"/>
      <c r="Q23" s="264" t="s">
        <v>826</v>
      </c>
      <c r="R23" s="264"/>
      <c r="S23" s="264"/>
    </row>
    <row r="24" spans="1:26" s="1018" customFormat="1" ht="16.5" customHeight="1" thickTop="1">
      <c r="A24" s="288"/>
      <c r="B24" s="267" t="s">
        <v>826</v>
      </c>
      <c r="C24" s="88"/>
      <c r="D24" s="267" t="s">
        <v>826</v>
      </c>
      <c r="E24" s="267" t="s">
        <v>826</v>
      </c>
      <c r="F24" s="267"/>
      <c r="G24" s="267" t="s">
        <v>826</v>
      </c>
      <c r="H24" s="267" t="s">
        <v>826</v>
      </c>
      <c r="I24" s="267" t="s">
        <v>826</v>
      </c>
      <c r="J24" s="267" t="s">
        <v>826</v>
      </c>
      <c r="K24" s="267"/>
      <c r="L24" s="267" t="s">
        <v>826</v>
      </c>
      <c r="M24" s="267" t="s">
        <v>826</v>
      </c>
      <c r="N24" s="267" t="s">
        <v>826</v>
      </c>
      <c r="O24" s="88"/>
      <c r="P24" s="88"/>
      <c r="Q24" s="88"/>
    </row>
    <row r="25" spans="1:26" s="1018" customFormat="1" ht="13.5" customHeight="1">
      <c r="A25" s="607" t="s">
        <v>860</v>
      </c>
      <c r="B25" s="265">
        <v>627480.94999999995</v>
      </c>
      <c r="C25" s="265">
        <v>50991.06</v>
      </c>
      <c r="D25" s="265">
        <v>0</v>
      </c>
      <c r="E25" s="265">
        <v>236692.76</v>
      </c>
      <c r="F25" s="265">
        <v>3.8</v>
      </c>
      <c r="G25" s="265">
        <v>287687.62</v>
      </c>
      <c r="H25" s="265">
        <v>119627.02</v>
      </c>
      <c r="I25" s="265">
        <v>0.69</v>
      </c>
      <c r="J25" s="265">
        <v>270957.09999999998</v>
      </c>
      <c r="K25" s="265">
        <v>64.06</v>
      </c>
      <c r="L25" s="265">
        <v>390648.87</v>
      </c>
      <c r="M25" s="265">
        <v>68635.960000000006</v>
      </c>
      <c r="N25" s="265">
        <v>0.69</v>
      </c>
      <c r="O25" s="265">
        <v>34264.339999999967</v>
      </c>
      <c r="P25" s="265">
        <v>60.260000000000005</v>
      </c>
      <c r="Q25" s="265">
        <v>102961.24999999997</v>
      </c>
      <c r="R25" s="266">
        <v>0.45848024549589916</v>
      </c>
      <c r="S25" s="266">
        <v>0.62256690023816663</v>
      </c>
    </row>
    <row r="26" spans="1:26" s="1018" customFormat="1" ht="13.5" customHeight="1">
      <c r="A26" s="607" t="s">
        <v>861</v>
      </c>
      <c r="B26" s="265">
        <v>330044.67</v>
      </c>
      <c r="C26" s="265">
        <v>23814</v>
      </c>
      <c r="D26" s="265">
        <v>0</v>
      </c>
      <c r="E26" s="265">
        <v>115432.67</v>
      </c>
      <c r="F26" s="265">
        <v>0</v>
      </c>
      <c r="G26" s="265">
        <v>139246.66999999998</v>
      </c>
      <c r="H26" s="265">
        <v>25487.54</v>
      </c>
      <c r="I26" s="265">
        <v>0</v>
      </c>
      <c r="J26" s="265">
        <v>128707.33</v>
      </c>
      <c r="K26" s="265">
        <v>0</v>
      </c>
      <c r="L26" s="265">
        <v>154194.87</v>
      </c>
      <c r="M26" s="265">
        <v>1673.5400000000009</v>
      </c>
      <c r="N26" s="265">
        <v>0</v>
      </c>
      <c r="O26" s="265">
        <v>13274.660000000003</v>
      </c>
      <c r="P26" s="265">
        <v>0</v>
      </c>
      <c r="Q26" s="265">
        <v>14948.200000000004</v>
      </c>
      <c r="R26" s="266">
        <v>0.42190249580458306</v>
      </c>
      <c r="S26" s="266">
        <v>0.46719394074747517</v>
      </c>
    </row>
    <row r="27" spans="1:26" s="1018" customFormat="1" ht="13.5" customHeight="1">
      <c r="A27" s="607" t="s">
        <v>862</v>
      </c>
      <c r="B27" s="265">
        <v>250881.55</v>
      </c>
      <c r="C27" s="265">
        <v>13054.59</v>
      </c>
      <c r="D27" s="265">
        <v>0</v>
      </c>
      <c r="E27" s="265">
        <v>133606.51999999999</v>
      </c>
      <c r="F27" s="265">
        <v>0</v>
      </c>
      <c r="G27" s="265">
        <v>146661.10999999999</v>
      </c>
      <c r="H27" s="265">
        <v>13989.9</v>
      </c>
      <c r="I27" s="265">
        <v>0</v>
      </c>
      <c r="J27" s="265">
        <v>137811.63</v>
      </c>
      <c r="K27" s="265">
        <v>0</v>
      </c>
      <c r="L27" s="265">
        <v>151801.53</v>
      </c>
      <c r="M27" s="265">
        <v>935.30999999999949</v>
      </c>
      <c r="N27" s="265">
        <v>0</v>
      </c>
      <c r="O27" s="265">
        <v>4205.1100000000151</v>
      </c>
      <c r="P27" s="265">
        <v>0</v>
      </c>
      <c r="Q27" s="265">
        <v>5140.4200000000146</v>
      </c>
      <c r="R27" s="266">
        <v>0.58458308313225904</v>
      </c>
      <c r="S27" s="266">
        <v>0.60507251330358891</v>
      </c>
    </row>
    <row r="28" spans="1:26" s="1018" customFormat="1" ht="13.5" customHeight="1">
      <c r="A28" s="607" t="s">
        <v>863</v>
      </c>
      <c r="B28" s="265">
        <v>79154.91</v>
      </c>
      <c r="C28" s="265">
        <v>4759.76</v>
      </c>
      <c r="D28" s="265">
        <v>0</v>
      </c>
      <c r="E28" s="265">
        <v>38839.49</v>
      </c>
      <c r="F28" s="265">
        <v>0</v>
      </c>
      <c r="G28" s="265">
        <v>43599.25</v>
      </c>
      <c r="H28" s="265">
        <v>4934.67</v>
      </c>
      <c r="I28" s="265">
        <v>0</v>
      </c>
      <c r="J28" s="265">
        <v>40547.29</v>
      </c>
      <c r="K28" s="265">
        <v>0</v>
      </c>
      <c r="L28" s="265">
        <v>45481.96</v>
      </c>
      <c r="M28" s="265">
        <v>174.90999999999985</v>
      </c>
      <c r="N28" s="265">
        <v>0</v>
      </c>
      <c r="O28" s="265">
        <v>1707.8000000000029</v>
      </c>
      <c r="P28" s="265">
        <v>0</v>
      </c>
      <c r="Q28" s="265">
        <v>1882.7100000000028</v>
      </c>
      <c r="R28" s="266">
        <v>0.55080916648127065</v>
      </c>
      <c r="S28" s="266">
        <v>0.5745942986985898</v>
      </c>
    </row>
    <row r="29" spans="1:26" s="1018" customFormat="1" ht="13.5" customHeight="1">
      <c r="A29" s="607" t="s">
        <v>864</v>
      </c>
      <c r="B29" s="265">
        <v>82152.28</v>
      </c>
      <c r="C29" s="265">
        <v>6273.89</v>
      </c>
      <c r="D29" s="265">
        <v>0</v>
      </c>
      <c r="E29" s="265">
        <v>26706.94</v>
      </c>
      <c r="F29" s="265">
        <v>0</v>
      </c>
      <c r="G29" s="265">
        <v>32980.83</v>
      </c>
      <c r="H29" s="265">
        <v>7328.03</v>
      </c>
      <c r="I29" s="265">
        <v>0</v>
      </c>
      <c r="J29" s="265">
        <v>28450.97</v>
      </c>
      <c r="K29" s="265">
        <v>0</v>
      </c>
      <c r="L29" s="265">
        <v>35779</v>
      </c>
      <c r="M29" s="265">
        <v>1054.1399999999994</v>
      </c>
      <c r="N29" s="265">
        <v>0</v>
      </c>
      <c r="O29" s="265">
        <v>1744.0300000000025</v>
      </c>
      <c r="P29" s="265">
        <v>0</v>
      </c>
      <c r="Q29" s="265">
        <v>2798.1700000000019</v>
      </c>
      <c r="R29" s="266">
        <v>0.40145970385727581</v>
      </c>
      <c r="S29" s="266">
        <v>0.43552047490343543</v>
      </c>
    </row>
    <row r="30" spans="1:26" s="1018" customFormat="1" ht="13.5" customHeight="1">
      <c r="A30" s="607" t="s">
        <v>881</v>
      </c>
      <c r="B30" s="265">
        <v>75303.28</v>
      </c>
      <c r="C30" s="265">
        <v>6230.53</v>
      </c>
      <c r="D30" s="265">
        <v>0</v>
      </c>
      <c r="E30" s="265">
        <v>16838.330000000002</v>
      </c>
      <c r="F30" s="265">
        <v>0</v>
      </c>
      <c r="G30" s="265">
        <v>23068.86</v>
      </c>
      <c r="H30" s="265">
        <v>6504.44</v>
      </c>
      <c r="I30" s="265">
        <v>0</v>
      </c>
      <c r="J30" s="265">
        <v>18630</v>
      </c>
      <c r="K30" s="265">
        <v>0</v>
      </c>
      <c r="L30" s="265">
        <v>25134.44</v>
      </c>
      <c r="M30" s="265">
        <v>273.90999999999985</v>
      </c>
      <c r="N30" s="265">
        <v>0</v>
      </c>
      <c r="O30" s="265">
        <v>1791.6699999999983</v>
      </c>
      <c r="P30" s="265">
        <v>0</v>
      </c>
      <c r="Q30" s="265">
        <v>2065.5799999999981</v>
      </c>
      <c r="R30" s="266">
        <v>0.3063460183938867</v>
      </c>
      <c r="S30" s="266">
        <v>0.33377616486293821</v>
      </c>
    </row>
    <row r="31" spans="1:26" s="1018" customFormat="1" ht="13.5" customHeight="1">
      <c r="A31" s="607" t="s">
        <v>865</v>
      </c>
      <c r="B31" s="265">
        <v>140764.53</v>
      </c>
      <c r="C31" s="265">
        <v>12031.86</v>
      </c>
      <c r="D31" s="265">
        <v>0</v>
      </c>
      <c r="E31" s="265">
        <v>28231.5</v>
      </c>
      <c r="F31" s="265">
        <v>0</v>
      </c>
      <c r="G31" s="265">
        <v>40263.360000000001</v>
      </c>
      <c r="H31" s="265">
        <v>12250.76</v>
      </c>
      <c r="I31" s="265">
        <v>0</v>
      </c>
      <c r="J31" s="265">
        <v>29266.35</v>
      </c>
      <c r="K31" s="265">
        <v>0</v>
      </c>
      <c r="L31" s="265">
        <v>41517.11</v>
      </c>
      <c r="M31" s="265">
        <v>218.89999999999964</v>
      </c>
      <c r="N31" s="265">
        <v>0</v>
      </c>
      <c r="O31" s="265">
        <v>1034.8499999999985</v>
      </c>
      <c r="P31" s="265">
        <v>0</v>
      </c>
      <c r="Q31" s="265">
        <v>1253.7499999999982</v>
      </c>
      <c r="R31" s="266">
        <v>0.28603342049307451</v>
      </c>
      <c r="S31" s="266">
        <v>0.2949401386840847</v>
      </c>
    </row>
    <row r="32" spans="1:26" s="1018" customFormat="1" ht="13.5" customHeight="1">
      <c r="A32" s="607" t="s">
        <v>866</v>
      </c>
      <c r="B32" s="265">
        <v>68172.53</v>
      </c>
      <c r="C32" s="265">
        <v>6545.14</v>
      </c>
      <c r="D32" s="265">
        <v>0</v>
      </c>
      <c r="E32" s="265">
        <v>9906.42</v>
      </c>
      <c r="F32" s="265">
        <v>0</v>
      </c>
      <c r="G32" s="265">
        <v>16451.560000000001</v>
      </c>
      <c r="H32" s="265">
        <v>7587.08</v>
      </c>
      <c r="I32" s="265">
        <v>0</v>
      </c>
      <c r="J32" s="265">
        <v>12205.58</v>
      </c>
      <c r="K32" s="265">
        <v>0</v>
      </c>
      <c r="L32" s="265">
        <v>19792.66</v>
      </c>
      <c r="M32" s="265">
        <v>1041.9399999999996</v>
      </c>
      <c r="N32" s="265">
        <v>0</v>
      </c>
      <c r="O32" s="265">
        <v>2299.16</v>
      </c>
      <c r="P32" s="265">
        <v>0</v>
      </c>
      <c r="Q32" s="265">
        <v>3341.0999999999995</v>
      </c>
      <c r="R32" s="266">
        <v>0.24132242121570083</v>
      </c>
      <c r="S32" s="266">
        <v>0.29033189761330552</v>
      </c>
    </row>
    <row r="33" spans="1:19" s="1018" customFormat="1" ht="13.5" customHeight="1">
      <c r="A33" s="607" t="s">
        <v>867</v>
      </c>
      <c r="B33" s="265">
        <v>69140.66</v>
      </c>
      <c r="C33" s="265">
        <v>6123.13</v>
      </c>
      <c r="D33" s="265">
        <v>0</v>
      </c>
      <c r="E33" s="265">
        <v>15933.89</v>
      </c>
      <c r="F33" s="265">
        <v>0</v>
      </c>
      <c r="G33" s="265">
        <v>22057.02</v>
      </c>
      <c r="H33" s="265">
        <v>7885.25</v>
      </c>
      <c r="I33" s="265">
        <v>0</v>
      </c>
      <c r="J33" s="265">
        <v>17350.14</v>
      </c>
      <c r="K33" s="265">
        <v>0</v>
      </c>
      <c r="L33" s="265">
        <v>25235.39</v>
      </c>
      <c r="M33" s="265">
        <v>1762.12</v>
      </c>
      <c r="N33" s="265">
        <v>0</v>
      </c>
      <c r="O33" s="265">
        <v>1416.25</v>
      </c>
      <c r="P33" s="265">
        <v>0</v>
      </c>
      <c r="Q33" s="265">
        <v>3178.37</v>
      </c>
      <c r="R33" s="266">
        <v>0.31901662494977628</v>
      </c>
      <c r="S33" s="266">
        <v>0.36498624687701853</v>
      </c>
    </row>
    <row r="34" spans="1:19" s="1018" customFormat="1" ht="13.5" customHeight="1">
      <c r="A34" s="607" t="s">
        <v>868</v>
      </c>
      <c r="B34" s="265">
        <v>65886.509999999995</v>
      </c>
      <c r="C34" s="265">
        <v>7601.84</v>
      </c>
      <c r="D34" s="265">
        <v>0</v>
      </c>
      <c r="E34" s="265">
        <v>3690.81</v>
      </c>
      <c r="F34" s="265">
        <v>0</v>
      </c>
      <c r="G34" s="265">
        <v>11292.65</v>
      </c>
      <c r="H34" s="265">
        <v>8831.94</v>
      </c>
      <c r="I34" s="265">
        <v>0</v>
      </c>
      <c r="J34" s="265">
        <v>4005.03</v>
      </c>
      <c r="K34" s="265">
        <v>0</v>
      </c>
      <c r="L34" s="265">
        <v>12836.970000000001</v>
      </c>
      <c r="M34" s="265">
        <v>1230.1000000000004</v>
      </c>
      <c r="N34" s="265">
        <v>0</v>
      </c>
      <c r="O34" s="265">
        <v>314.22000000000025</v>
      </c>
      <c r="P34" s="265">
        <v>0</v>
      </c>
      <c r="Q34" s="265">
        <v>1544.3200000000006</v>
      </c>
      <c r="R34" s="266">
        <v>0.1713954798941392</v>
      </c>
      <c r="S34" s="266">
        <v>0.19483457235783169</v>
      </c>
    </row>
    <row r="35" spans="1:19" s="1018" customFormat="1" ht="13.5" customHeight="1">
      <c r="A35" s="607" t="s">
        <v>869</v>
      </c>
      <c r="B35" s="265">
        <v>55473.26</v>
      </c>
      <c r="C35" s="265">
        <v>5883.03</v>
      </c>
      <c r="D35" s="265">
        <v>0</v>
      </c>
      <c r="E35" s="265">
        <v>4507.1099999999997</v>
      </c>
      <c r="F35" s="265">
        <v>0</v>
      </c>
      <c r="G35" s="265">
        <v>10390.14</v>
      </c>
      <c r="H35" s="265">
        <v>6664.23</v>
      </c>
      <c r="I35" s="265">
        <v>0</v>
      </c>
      <c r="J35" s="265">
        <v>6059.22</v>
      </c>
      <c r="K35" s="265">
        <v>0</v>
      </c>
      <c r="L35" s="265">
        <v>12723.45</v>
      </c>
      <c r="M35" s="265">
        <v>781.19999999999982</v>
      </c>
      <c r="N35" s="265">
        <v>0</v>
      </c>
      <c r="O35" s="265">
        <v>1552.1100000000006</v>
      </c>
      <c r="P35" s="265">
        <v>0</v>
      </c>
      <c r="Q35" s="265">
        <v>2333.3100000000004</v>
      </c>
      <c r="R35" s="266">
        <v>0.18729997119332809</v>
      </c>
      <c r="S35" s="266">
        <v>0.22936185830794872</v>
      </c>
    </row>
    <row r="36" spans="1:19" s="1018" customFormat="1" ht="13.5" customHeight="1">
      <c r="A36" s="607" t="s">
        <v>875</v>
      </c>
      <c r="B36" s="265">
        <v>22991.52</v>
      </c>
      <c r="C36" s="265">
        <v>2687.18</v>
      </c>
      <c r="D36" s="265">
        <v>0</v>
      </c>
      <c r="E36" s="265">
        <v>401.64</v>
      </c>
      <c r="F36" s="265">
        <v>0</v>
      </c>
      <c r="G36" s="265">
        <v>3088.8199999999997</v>
      </c>
      <c r="H36" s="265">
        <v>2774.08</v>
      </c>
      <c r="I36" s="265">
        <v>0</v>
      </c>
      <c r="J36" s="265">
        <v>767.58</v>
      </c>
      <c r="K36" s="265">
        <v>0</v>
      </c>
      <c r="L36" s="265">
        <v>3541.66</v>
      </c>
      <c r="M36" s="265">
        <v>86.900000000000091</v>
      </c>
      <c r="N36" s="265">
        <v>0</v>
      </c>
      <c r="O36" s="265">
        <v>365.94000000000005</v>
      </c>
      <c r="P36" s="265">
        <v>0</v>
      </c>
      <c r="Q36" s="265">
        <v>452.84000000000015</v>
      </c>
      <c r="R36" s="266">
        <v>0.134346054545328</v>
      </c>
      <c r="S36" s="266">
        <v>0.15404201201138507</v>
      </c>
    </row>
    <row r="37" spans="1:19" s="1018" customFormat="1" ht="13.5" customHeight="1">
      <c r="A37" s="607" t="s">
        <v>873</v>
      </c>
      <c r="B37" s="265">
        <v>55886.45</v>
      </c>
      <c r="C37" s="265">
        <v>5857.8</v>
      </c>
      <c r="D37" s="265">
        <v>0</v>
      </c>
      <c r="E37" s="265">
        <v>6083.38</v>
      </c>
      <c r="F37" s="265">
        <v>0</v>
      </c>
      <c r="G37" s="265">
        <v>11941.18</v>
      </c>
      <c r="H37" s="265">
        <v>7997.21</v>
      </c>
      <c r="I37" s="265">
        <v>0</v>
      </c>
      <c r="J37" s="265">
        <v>9304.19</v>
      </c>
      <c r="K37" s="265">
        <v>0</v>
      </c>
      <c r="L37" s="265">
        <v>17301.400000000001</v>
      </c>
      <c r="M37" s="265">
        <v>2139.41</v>
      </c>
      <c r="N37" s="265">
        <v>0</v>
      </c>
      <c r="O37" s="265">
        <v>3220.8100000000004</v>
      </c>
      <c r="P37" s="265">
        <v>0</v>
      </c>
      <c r="Q37" s="265">
        <v>5360.22</v>
      </c>
      <c r="R37" s="266">
        <v>0.21366860840149984</v>
      </c>
      <c r="S37" s="266">
        <v>0.30958130280237878</v>
      </c>
    </row>
    <row r="38" spans="1:19" s="1018" customFormat="1" ht="13.5" customHeight="1">
      <c r="A38" s="607" t="s">
        <v>882</v>
      </c>
      <c r="B38" s="265">
        <v>99895.48</v>
      </c>
      <c r="C38" s="265">
        <v>8566.2999999999993</v>
      </c>
      <c r="D38" s="265">
        <v>0</v>
      </c>
      <c r="E38" s="265">
        <v>19267.87</v>
      </c>
      <c r="F38" s="265">
        <v>0</v>
      </c>
      <c r="G38" s="265">
        <v>27834.17</v>
      </c>
      <c r="H38" s="265">
        <v>8751.07</v>
      </c>
      <c r="I38" s="265">
        <v>0</v>
      </c>
      <c r="J38" s="265">
        <v>19918.330000000002</v>
      </c>
      <c r="K38" s="265">
        <v>0</v>
      </c>
      <c r="L38" s="265">
        <v>28669.4</v>
      </c>
      <c r="M38" s="265">
        <v>184.77000000000044</v>
      </c>
      <c r="N38" s="265">
        <v>0</v>
      </c>
      <c r="O38" s="265">
        <v>650.46000000000276</v>
      </c>
      <c r="P38" s="265">
        <v>0</v>
      </c>
      <c r="Q38" s="265">
        <v>835.2300000000032</v>
      </c>
      <c r="R38" s="266">
        <v>0.27863292713544197</v>
      </c>
      <c r="S38" s="266">
        <v>0.28699396609336081</v>
      </c>
    </row>
    <row r="39" spans="1:19" s="1018" customFormat="1" ht="13.5" customHeight="1">
      <c r="A39" s="607" t="s">
        <v>874</v>
      </c>
      <c r="B39" s="265">
        <v>47733.87</v>
      </c>
      <c r="C39" s="265">
        <v>4634.87</v>
      </c>
      <c r="D39" s="265">
        <v>0</v>
      </c>
      <c r="E39" s="265">
        <v>6352.51</v>
      </c>
      <c r="F39" s="265">
        <v>0</v>
      </c>
      <c r="G39" s="265">
        <v>10987.380000000001</v>
      </c>
      <c r="H39" s="265">
        <v>5095.13</v>
      </c>
      <c r="I39" s="265">
        <v>0</v>
      </c>
      <c r="J39" s="265">
        <v>8325.2999999999993</v>
      </c>
      <c r="K39" s="265">
        <v>0</v>
      </c>
      <c r="L39" s="265">
        <v>13420.43</v>
      </c>
      <c r="M39" s="265">
        <v>460.26000000000022</v>
      </c>
      <c r="N39" s="265">
        <v>0</v>
      </c>
      <c r="O39" s="265">
        <v>1972.7899999999991</v>
      </c>
      <c r="P39" s="265">
        <v>0</v>
      </c>
      <c r="Q39" s="265">
        <v>2433.0499999999993</v>
      </c>
      <c r="R39" s="266">
        <v>0.23017995398236096</v>
      </c>
      <c r="S39" s="266">
        <v>0.28115109879002059</v>
      </c>
    </row>
    <row r="40" spans="1:19" s="1018" customFormat="1" ht="13.5" customHeight="1">
      <c r="A40" s="607" t="s">
        <v>872</v>
      </c>
      <c r="B40" s="265">
        <v>98516.5</v>
      </c>
      <c r="C40" s="265">
        <v>10578.19</v>
      </c>
      <c r="D40" s="265">
        <v>0</v>
      </c>
      <c r="E40" s="265">
        <v>6803.3</v>
      </c>
      <c r="F40" s="265">
        <v>0</v>
      </c>
      <c r="G40" s="265">
        <v>17381.490000000002</v>
      </c>
      <c r="H40" s="265">
        <v>11729.7</v>
      </c>
      <c r="I40" s="265">
        <v>0</v>
      </c>
      <c r="J40" s="265">
        <v>10135.83</v>
      </c>
      <c r="K40" s="265">
        <v>0</v>
      </c>
      <c r="L40" s="265">
        <v>21865.53</v>
      </c>
      <c r="M40" s="265">
        <v>1151.5100000000002</v>
      </c>
      <c r="N40" s="265">
        <v>0</v>
      </c>
      <c r="O40" s="265">
        <v>3332.5299999999997</v>
      </c>
      <c r="P40" s="265">
        <v>0</v>
      </c>
      <c r="Q40" s="265">
        <v>4484.04</v>
      </c>
      <c r="R40" s="266">
        <v>0.1764322727664909</v>
      </c>
      <c r="S40" s="266">
        <v>0.22194789705277795</v>
      </c>
    </row>
    <row r="41" spans="1:19" s="1018" customFormat="1" ht="13.5" customHeight="1">
      <c r="A41" s="607" t="s">
        <v>870</v>
      </c>
      <c r="B41" s="265">
        <v>45540.05</v>
      </c>
      <c r="C41" s="265">
        <v>4932.46</v>
      </c>
      <c r="D41" s="265">
        <v>0</v>
      </c>
      <c r="E41" s="265">
        <v>4378.7700000000004</v>
      </c>
      <c r="F41" s="265">
        <v>0</v>
      </c>
      <c r="G41" s="265">
        <v>9311.23</v>
      </c>
      <c r="H41" s="265">
        <v>6149.27</v>
      </c>
      <c r="I41" s="265">
        <v>0</v>
      </c>
      <c r="J41" s="265">
        <v>6571.87</v>
      </c>
      <c r="K41" s="265">
        <v>0</v>
      </c>
      <c r="L41" s="265">
        <v>12721.14</v>
      </c>
      <c r="M41" s="265">
        <v>1216.8100000000004</v>
      </c>
      <c r="N41" s="265">
        <v>0</v>
      </c>
      <c r="O41" s="265">
        <v>2193.0999999999995</v>
      </c>
      <c r="P41" s="265">
        <v>0</v>
      </c>
      <c r="Q41" s="265">
        <v>3409.91</v>
      </c>
      <c r="R41" s="266">
        <v>0.2044624456934061</v>
      </c>
      <c r="S41" s="266">
        <v>0.27933961425163123</v>
      </c>
    </row>
    <row r="42" spans="1:19" s="1018" customFormat="1" ht="13.5" customHeight="1">
      <c r="A42" s="607" t="s">
        <v>871</v>
      </c>
      <c r="B42" s="265">
        <v>47775.99</v>
      </c>
      <c r="C42" s="265">
        <v>5660.99</v>
      </c>
      <c r="D42" s="265">
        <v>0</v>
      </c>
      <c r="E42" s="265">
        <v>811.39</v>
      </c>
      <c r="F42" s="265">
        <v>1.1299999999999999</v>
      </c>
      <c r="G42" s="265">
        <v>6473.51</v>
      </c>
      <c r="H42" s="265">
        <v>7681</v>
      </c>
      <c r="I42" s="265">
        <v>0</v>
      </c>
      <c r="J42" s="265">
        <v>1180.18</v>
      </c>
      <c r="K42" s="265">
        <v>10.15</v>
      </c>
      <c r="L42" s="265">
        <v>8871.33</v>
      </c>
      <c r="M42" s="265">
        <v>2020.0100000000002</v>
      </c>
      <c r="N42" s="265">
        <v>0</v>
      </c>
      <c r="O42" s="265">
        <v>368.79000000000008</v>
      </c>
      <c r="P42" s="265">
        <v>9.02</v>
      </c>
      <c r="Q42" s="265">
        <v>2397.8200000000002</v>
      </c>
      <c r="R42" s="266">
        <v>0.13549713988135045</v>
      </c>
      <c r="S42" s="266">
        <v>0.18568594810908157</v>
      </c>
    </row>
    <row r="43" spans="1:19" s="1018" customFormat="1" ht="13.5" customHeight="1">
      <c r="A43" s="607" t="s">
        <v>879</v>
      </c>
      <c r="B43" s="265">
        <v>170435.27</v>
      </c>
      <c r="C43" s="265">
        <v>19156.16</v>
      </c>
      <c r="D43" s="265">
        <v>0</v>
      </c>
      <c r="E43" s="265">
        <v>8596.4</v>
      </c>
      <c r="F43" s="265">
        <v>0</v>
      </c>
      <c r="G43" s="265">
        <v>27752.559999999998</v>
      </c>
      <c r="H43" s="265">
        <v>20148.41</v>
      </c>
      <c r="I43" s="265">
        <v>0</v>
      </c>
      <c r="J43" s="265">
        <v>10667.63</v>
      </c>
      <c r="K43" s="265">
        <v>0</v>
      </c>
      <c r="L43" s="265">
        <v>30816.04</v>
      </c>
      <c r="M43" s="265">
        <v>992.25</v>
      </c>
      <c r="N43" s="265">
        <v>0</v>
      </c>
      <c r="O43" s="265">
        <v>2071.2299999999996</v>
      </c>
      <c r="P43" s="265">
        <v>0</v>
      </c>
      <c r="Q43" s="265">
        <v>3063.4799999999996</v>
      </c>
      <c r="R43" s="266">
        <v>0.16283343230541425</v>
      </c>
      <c r="S43" s="266">
        <v>0.18080788090399366</v>
      </c>
    </row>
    <row r="44" spans="1:19" s="1018" customFormat="1" ht="13.5" customHeight="1">
      <c r="A44" s="607" t="s">
        <v>880</v>
      </c>
      <c r="B44" s="265">
        <v>194489.72</v>
      </c>
      <c r="C44" s="265">
        <v>21825.57</v>
      </c>
      <c r="D44" s="265">
        <v>0</v>
      </c>
      <c r="E44" s="265">
        <v>8638.5499999999993</v>
      </c>
      <c r="F44" s="265">
        <v>0</v>
      </c>
      <c r="G44" s="265">
        <v>30464.12</v>
      </c>
      <c r="H44" s="265">
        <v>22962.6</v>
      </c>
      <c r="I44" s="265">
        <v>0</v>
      </c>
      <c r="J44" s="265">
        <v>10275.950000000001</v>
      </c>
      <c r="K44" s="265">
        <v>184.59</v>
      </c>
      <c r="L44" s="265">
        <v>33423.14</v>
      </c>
      <c r="M44" s="265">
        <v>1137.0299999999988</v>
      </c>
      <c r="N44" s="265">
        <v>0</v>
      </c>
      <c r="O44" s="265">
        <v>1637.4000000000015</v>
      </c>
      <c r="P44" s="265">
        <v>184.59</v>
      </c>
      <c r="Q44" s="265">
        <v>2959.0200000000004</v>
      </c>
      <c r="R44" s="266">
        <v>0.15663614508777121</v>
      </c>
      <c r="S44" s="266">
        <v>0.17185041965200012</v>
      </c>
    </row>
    <row r="45" spans="1:19" s="1018" customFormat="1" ht="13.5" customHeight="1">
      <c r="A45" s="607" t="s">
        <v>878</v>
      </c>
      <c r="B45" s="265">
        <v>57519.54</v>
      </c>
      <c r="C45" s="265">
        <v>6206.37</v>
      </c>
      <c r="D45" s="265">
        <v>0</v>
      </c>
      <c r="E45" s="265">
        <v>3979.9</v>
      </c>
      <c r="F45" s="265">
        <v>0</v>
      </c>
      <c r="G45" s="265">
        <v>10186.27</v>
      </c>
      <c r="H45" s="265">
        <v>6708.33</v>
      </c>
      <c r="I45" s="265">
        <v>0</v>
      </c>
      <c r="J45" s="265">
        <v>4980.97</v>
      </c>
      <c r="K45" s="265">
        <v>0</v>
      </c>
      <c r="L45" s="265">
        <v>11689.3</v>
      </c>
      <c r="M45" s="265">
        <v>501.96000000000004</v>
      </c>
      <c r="N45" s="265">
        <v>0</v>
      </c>
      <c r="O45" s="265">
        <v>1001.0700000000002</v>
      </c>
      <c r="P45" s="265">
        <v>0</v>
      </c>
      <c r="Q45" s="265">
        <v>1503.0300000000002</v>
      </c>
      <c r="R45" s="266">
        <v>0.17709234114181024</v>
      </c>
      <c r="S45" s="266">
        <v>0.20322311339763843</v>
      </c>
    </row>
    <row r="46" spans="1:19" s="1018" customFormat="1" ht="13.5" customHeight="1">
      <c r="A46" s="607" t="s">
        <v>877</v>
      </c>
      <c r="B46" s="265">
        <v>73405.08</v>
      </c>
      <c r="C46" s="265">
        <v>8090.08</v>
      </c>
      <c r="D46" s="265">
        <v>0</v>
      </c>
      <c r="E46" s="265">
        <v>7882.28</v>
      </c>
      <c r="F46" s="265">
        <v>0</v>
      </c>
      <c r="G46" s="265">
        <v>15972.36</v>
      </c>
      <c r="H46" s="265">
        <v>8640.58</v>
      </c>
      <c r="I46" s="265">
        <v>0</v>
      </c>
      <c r="J46" s="265">
        <v>8480.11</v>
      </c>
      <c r="K46" s="265">
        <v>0</v>
      </c>
      <c r="L46" s="265">
        <v>17120.690000000002</v>
      </c>
      <c r="M46" s="265">
        <v>550.5</v>
      </c>
      <c r="N46" s="265">
        <v>0</v>
      </c>
      <c r="O46" s="265">
        <v>597.83000000000084</v>
      </c>
      <c r="P46" s="265">
        <v>0</v>
      </c>
      <c r="Q46" s="265">
        <v>1148.3300000000008</v>
      </c>
      <c r="R46" s="266">
        <v>0.21759202496611951</v>
      </c>
      <c r="S46" s="266">
        <v>0.23323576515412833</v>
      </c>
    </row>
    <row r="47" spans="1:19" s="1018" customFormat="1" ht="13.5" customHeight="1">
      <c r="A47" s="607" t="s">
        <v>876</v>
      </c>
      <c r="B47" s="265">
        <v>52178.46</v>
      </c>
      <c r="C47" s="265">
        <v>4363.0600000000004</v>
      </c>
      <c r="D47" s="265">
        <v>0</v>
      </c>
      <c r="E47" s="265">
        <v>12405.17</v>
      </c>
      <c r="F47" s="265">
        <v>0</v>
      </c>
      <c r="G47" s="265">
        <v>16768.23</v>
      </c>
      <c r="H47" s="265">
        <v>4470.08</v>
      </c>
      <c r="I47" s="265">
        <v>0</v>
      </c>
      <c r="J47" s="265">
        <v>12883.81</v>
      </c>
      <c r="K47" s="265">
        <v>0</v>
      </c>
      <c r="L47" s="265">
        <v>17353.89</v>
      </c>
      <c r="M47" s="265">
        <v>107.01999999999953</v>
      </c>
      <c r="N47" s="265">
        <v>0</v>
      </c>
      <c r="O47" s="265">
        <v>478.63999999999942</v>
      </c>
      <c r="P47" s="265">
        <v>0</v>
      </c>
      <c r="Q47" s="265">
        <v>585.65999999999894</v>
      </c>
      <c r="R47" s="266">
        <v>0.32136306820860561</v>
      </c>
      <c r="S47" s="266">
        <v>0.33258724002203205</v>
      </c>
    </row>
    <row r="48" spans="1:19" s="1018" customFormat="1" ht="13.5" customHeight="1">
      <c r="A48" s="607" t="s">
        <v>883</v>
      </c>
      <c r="B48" s="265">
        <v>70719.63</v>
      </c>
      <c r="C48" s="265">
        <v>7220.14</v>
      </c>
      <c r="D48" s="265">
        <v>0</v>
      </c>
      <c r="E48" s="265">
        <v>7090.2</v>
      </c>
      <c r="F48" s="265">
        <v>0</v>
      </c>
      <c r="G48" s="265">
        <v>14310.34</v>
      </c>
      <c r="H48" s="265">
        <v>9036.2199999999993</v>
      </c>
      <c r="I48" s="265">
        <v>0</v>
      </c>
      <c r="J48" s="265">
        <v>8438.1299999999992</v>
      </c>
      <c r="K48" s="265">
        <v>0</v>
      </c>
      <c r="L48" s="265">
        <v>17474.349999999999</v>
      </c>
      <c r="M48" s="265">
        <v>1816.079999999999</v>
      </c>
      <c r="N48" s="265">
        <v>0</v>
      </c>
      <c r="O48" s="265">
        <v>1347.9299999999994</v>
      </c>
      <c r="P48" s="265">
        <v>0</v>
      </c>
      <c r="Q48" s="265">
        <v>3164.0099999999984</v>
      </c>
      <c r="R48" s="266">
        <v>0.20235315145172564</v>
      </c>
      <c r="S48" s="266">
        <v>0.24709334593520918</v>
      </c>
    </row>
    <row r="49" spans="1:21" s="1018" customFormat="1" ht="13.5" customHeight="1">
      <c r="A49" s="607" t="s">
        <v>884</v>
      </c>
      <c r="B49" s="265">
        <v>110283.38</v>
      </c>
      <c r="C49" s="265">
        <v>12982.3</v>
      </c>
      <c r="D49" s="265">
        <v>0</v>
      </c>
      <c r="E49" s="265">
        <v>46399.35</v>
      </c>
      <c r="F49" s="265">
        <v>0</v>
      </c>
      <c r="G49" s="265">
        <v>59381.649999999994</v>
      </c>
      <c r="H49" s="265">
        <v>13156.04</v>
      </c>
      <c r="I49" s="265">
        <v>0</v>
      </c>
      <c r="J49" s="265">
        <v>48043.839999999997</v>
      </c>
      <c r="K49" s="265">
        <v>0</v>
      </c>
      <c r="L49" s="265">
        <v>61199.88</v>
      </c>
      <c r="M49" s="265">
        <v>173.7400000000016</v>
      </c>
      <c r="N49" s="265">
        <v>0</v>
      </c>
      <c r="O49" s="265">
        <v>1644.489999999998</v>
      </c>
      <c r="P49" s="265">
        <v>0</v>
      </c>
      <c r="Q49" s="265">
        <v>1818.2299999999996</v>
      </c>
      <c r="R49" s="266">
        <v>0.53844604690208075</v>
      </c>
      <c r="S49" s="266">
        <v>0.55493293731113424</v>
      </c>
    </row>
    <row r="50" spans="1:21" s="1018" customFormat="1" ht="13.5" customHeight="1">
      <c r="A50" s="607" t="s">
        <v>885</v>
      </c>
      <c r="B50" s="265">
        <v>38397.839999999997</v>
      </c>
      <c r="C50" s="265">
        <v>4090.42</v>
      </c>
      <c r="D50" s="265">
        <v>0</v>
      </c>
      <c r="E50" s="265">
        <v>3077.34</v>
      </c>
      <c r="F50" s="265">
        <v>0</v>
      </c>
      <c r="G50" s="265">
        <v>7167.76</v>
      </c>
      <c r="H50" s="265">
        <v>4759.76</v>
      </c>
      <c r="I50" s="265">
        <v>0</v>
      </c>
      <c r="J50" s="265">
        <v>3843.65</v>
      </c>
      <c r="K50" s="265">
        <v>0</v>
      </c>
      <c r="L50" s="265">
        <v>8603.41</v>
      </c>
      <c r="M50" s="265">
        <v>669.34000000000015</v>
      </c>
      <c r="N50" s="265">
        <v>0</v>
      </c>
      <c r="O50" s="265">
        <v>766.31</v>
      </c>
      <c r="P50" s="265">
        <v>0</v>
      </c>
      <c r="Q50" s="265">
        <v>1435.65</v>
      </c>
      <c r="R50" s="266">
        <v>0.18667091690574264</v>
      </c>
      <c r="S50" s="266">
        <v>0.22405973877697288</v>
      </c>
    </row>
    <row r="51" spans="1:21" s="1018" customFormat="1" ht="13.5" customHeight="1">
      <c r="A51" s="607" t="s">
        <v>1432</v>
      </c>
      <c r="B51" s="265">
        <v>69253.960000000006</v>
      </c>
      <c r="C51" s="265">
        <v>5903.14</v>
      </c>
      <c r="D51" s="265">
        <v>0</v>
      </c>
      <c r="E51" s="265">
        <v>17953.75</v>
      </c>
      <c r="F51" s="265">
        <v>0</v>
      </c>
      <c r="G51" s="265">
        <v>23856.89</v>
      </c>
      <c r="H51" s="265">
        <v>7663.31</v>
      </c>
      <c r="I51" s="265">
        <v>0</v>
      </c>
      <c r="J51" s="265">
        <v>19259.87</v>
      </c>
      <c r="K51" s="265">
        <v>0</v>
      </c>
      <c r="L51" s="265">
        <v>26923.18</v>
      </c>
      <c r="M51" s="265">
        <v>1760.17</v>
      </c>
      <c r="N51" s="265">
        <v>0</v>
      </c>
      <c r="O51" s="265">
        <v>1306.119999999999</v>
      </c>
      <c r="P51" s="265">
        <v>0</v>
      </c>
      <c r="Q51" s="265">
        <v>3066.2899999999991</v>
      </c>
      <c r="R51" s="266">
        <v>0.34448412769464731</v>
      </c>
      <c r="S51" s="266">
        <v>0.38876015176605061</v>
      </c>
    </row>
    <row r="52" spans="1:21" s="1018" customFormat="1" ht="13.5" customHeight="1">
      <c r="A52" s="607" t="s">
        <v>1454</v>
      </c>
      <c r="B52" s="265">
        <v>87455</v>
      </c>
      <c r="C52" s="265">
        <v>8835.67</v>
      </c>
      <c r="D52" s="265">
        <v>0</v>
      </c>
      <c r="E52" s="265">
        <v>10349.19</v>
      </c>
      <c r="F52" s="265">
        <v>0</v>
      </c>
      <c r="G52" s="265">
        <v>19184.86</v>
      </c>
      <c r="H52" s="265">
        <v>9140.75</v>
      </c>
      <c r="I52" s="265">
        <v>0</v>
      </c>
      <c r="J52" s="265">
        <v>13422.93</v>
      </c>
      <c r="K52" s="265">
        <v>0</v>
      </c>
      <c r="L52" s="265">
        <v>22563.68</v>
      </c>
      <c r="M52" s="265">
        <v>305.07999999999993</v>
      </c>
      <c r="N52" s="265">
        <v>0</v>
      </c>
      <c r="O52" s="265">
        <v>3073.74</v>
      </c>
      <c r="P52" s="265">
        <v>0</v>
      </c>
      <c r="Q52" s="265">
        <v>3378.8199999999997</v>
      </c>
      <c r="R52" s="266">
        <v>0.21936836087130526</v>
      </c>
      <c r="S52" s="266">
        <v>0.25800331599108112</v>
      </c>
    </row>
    <row r="53" spans="1:21" s="1018" customFormat="1" ht="13.5" customHeight="1">
      <c r="A53" s="607" t="s">
        <v>1501</v>
      </c>
      <c r="B53" s="265">
        <v>8262.84</v>
      </c>
      <c r="C53" s="265">
        <v>975.86</v>
      </c>
      <c r="D53" s="265">
        <v>0</v>
      </c>
      <c r="E53" s="265">
        <v>90.09</v>
      </c>
      <c r="F53" s="265">
        <v>0</v>
      </c>
      <c r="G53" s="265">
        <v>1065.95</v>
      </c>
      <c r="H53" s="265">
        <v>1165.83</v>
      </c>
      <c r="I53" s="265">
        <v>0</v>
      </c>
      <c r="J53" s="265">
        <v>167.61</v>
      </c>
      <c r="K53" s="265">
        <v>0</v>
      </c>
      <c r="L53" s="265">
        <v>1333.44</v>
      </c>
      <c r="M53" s="265">
        <v>189.96999999999991</v>
      </c>
      <c r="N53" s="265">
        <v>0</v>
      </c>
      <c r="O53" s="265">
        <v>77.52000000000001</v>
      </c>
      <c r="P53" s="265">
        <v>0</v>
      </c>
      <c r="Q53" s="265">
        <v>267.4899999999999</v>
      </c>
      <c r="R53" s="266">
        <v>0.12900528147707085</v>
      </c>
      <c r="S53" s="266">
        <v>0.16137792816997545</v>
      </c>
    </row>
    <row r="54" spans="1:21" s="1018" customFormat="1" ht="13.5" customHeight="1">
      <c r="A54" s="607" t="s">
        <v>1502</v>
      </c>
      <c r="B54" s="265">
        <v>128606.91</v>
      </c>
      <c r="C54" s="265">
        <v>12595.65</v>
      </c>
      <c r="D54" s="265">
        <v>0</v>
      </c>
      <c r="E54" s="265">
        <v>14662.77</v>
      </c>
      <c r="F54" s="265">
        <v>0</v>
      </c>
      <c r="G54" s="265">
        <v>27258.42</v>
      </c>
      <c r="H54" s="265">
        <v>13149.32</v>
      </c>
      <c r="I54" s="265">
        <v>0</v>
      </c>
      <c r="J54" s="265">
        <v>15596.26</v>
      </c>
      <c r="K54" s="265">
        <v>0</v>
      </c>
      <c r="L54" s="265">
        <v>28745.58</v>
      </c>
      <c r="M54" s="265">
        <v>553.67000000000007</v>
      </c>
      <c r="N54" s="265">
        <v>0</v>
      </c>
      <c r="O54" s="265">
        <v>933.48999999999978</v>
      </c>
      <c r="P54" s="265">
        <v>0</v>
      </c>
      <c r="Q54" s="265">
        <v>1487.1599999999999</v>
      </c>
      <c r="R54" s="266">
        <v>0.21195144180044445</v>
      </c>
      <c r="S54" s="266">
        <v>0.22351505062986118</v>
      </c>
    </row>
    <row r="55" spans="1:21" s="1018" customFormat="1" ht="10.5" customHeight="1">
      <c r="A55" s="288" t="s">
        <v>826</v>
      </c>
      <c r="B55" s="88"/>
      <c r="C55" s="267" t="s">
        <v>826</v>
      </c>
      <c r="D55" s="267" t="s">
        <v>826</v>
      </c>
      <c r="E55" s="88"/>
      <c r="F55" s="88"/>
      <c r="G55" s="267" t="s">
        <v>826</v>
      </c>
      <c r="H55" s="267" t="s">
        <v>826</v>
      </c>
      <c r="I55" s="267" t="s">
        <v>826</v>
      </c>
      <c r="J55" s="88"/>
      <c r="K55" s="88"/>
      <c r="L55" s="88"/>
      <c r="M55" s="88"/>
      <c r="N55" s="267" t="s">
        <v>826</v>
      </c>
      <c r="O55" s="267" t="s">
        <v>826</v>
      </c>
      <c r="P55" s="267" t="s">
        <v>826</v>
      </c>
      <c r="Q55" s="88"/>
    </row>
    <row r="56" spans="1:21" s="150" customFormat="1" ht="15.75">
      <c r="A56" s="607" t="s">
        <v>6</v>
      </c>
      <c r="B56" s="272">
        <v>3323802.62</v>
      </c>
      <c r="C56" s="272">
        <v>298471.03999999992</v>
      </c>
      <c r="D56" s="272">
        <v>0</v>
      </c>
      <c r="E56" s="272">
        <v>815610.29</v>
      </c>
      <c r="F56" s="272">
        <v>4.93</v>
      </c>
      <c r="G56" s="272">
        <v>1114086.2599999998</v>
      </c>
      <c r="H56" s="272">
        <v>392269.55</v>
      </c>
      <c r="I56" s="272">
        <v>0.69</v>
      </c>
      <c r="J56" s="272">
        <v>906254.67999999993</v>
      </c>
      <c r="K56" s="272">
        <v>258.8</v>
      </c>
      <c r="L56" s="272">
        <v>1298783.7199999995</v>
      </c>
      <c r="M56" s="272">
        <v>93798.51</v>
      </c>
      <c r="N56" s="272">
        <v>0.69</v>
      </c>
      <c r="O56" s="272">
        <v>90644.38999999997</v>
      </c>
      <c r="P56" s="272">
        <v>253.87</v>
      </c>
      <c r="Q56" s="272">
        <v>184697.46000000002</v>
      </c>
      <c r="R56" s="273">
        <v>0.33518424147580694</v>
      </c>
      <c r="S56" s="273">
        <v>0.39075236062001767</v>
      </c>
      <c r="T56" s="274" t="s">
        <v>826</v>
      </c>
      <c r="U56" s="275" t="s">
        <v>826</v>
      </c>
    </row>
    <row r="57" spans="1:21" s="1018" customFormat="1" ht="22.5" customHeight="1">
      <c r="A57" s="607" t="s">
        <v>826</v>
      </c>
      <c r="B57" s="267"/>
      <c r="C57" s="267"/>
      <c r="D57" s="267"/>
      <c r="E57" s="265"/>
      <c r="F57" s="265"/>
      <c r="G57" s="267"/>
      <c r="H57" s="267"/>
      <c r="I57" s="267"/>
      <c r="J57" s="267"/>
      <c r="K57" s="267"/>
      <c r="L57" s="267"/>
      <c r="M57" s="267"/>
      <c r="N57" s="267"/>
      <c r="O57" s="267"/>
      <c r="P57" s="267"/>
      <c r="Q57" s="267"/>
      <c r="R57" s="271"/>
      <c r="S57" s="232"/>
      <c r="T57" s="232"/>
    </row>
    <row r="58" spans="1:21" s="1018" customFormat="1" ht="9" customHeight="1">
      <c r="A58" s="85"/>
      <c r="B58" s="232"/>
      <c r="C58" s="232"/>
      <c r="E58" s="244"/>
      <c r="F58" s="244"/>
      <c r="G58" s="232"/>
      <c r="H58" s="232"/>
      <c r="I58" s="232"/>
      <c r="J58" s="244"/>
      <c r="K58" s="244"/>
      <c r="L58" s="232"/>
      <c r="M58" s="232"/>
      <c r="O58" s="232" t="s">
        <v>826</v>
      </c>
      <c r="P58" s="232"/>
      <c r="Q58" s="232" t="s">
        <v>826</v>
      </c>
      <c r="R58" s="232" t="s">
        <v>826</v>
      </c>
      <c r="S58" s="232" t="s">
        <v>838</v>
      </c>
      <c r="T58" s="232" t="s">
        <v>826</v>
      </c>
    </row>
    <row r="59" spans="1:21" s="1018" customFormat="1" ht="5.25" customHeight="1" thickBot="1">
      <c r="A59" s="1205"/>
      <c r="B59" s="246"/>
      <c r="C59" s="170"/>
      <c r="D59" s="170"/>
      <c r="E59" s="246"/>
      <c r="F59" s="246"/>
      <c r="G59" s="170"/>
      <c r="H59" s="170"/>
      <c r="I59" s="170"/>
      <c r="J59" s="246"/>
      <c r="K59" s="246"/>
      <c r="L59" s="246"/>
      <c r="M59" s="170"/>
      <c r="N59" s="170"/>
      <c r="O59" s="170"/>
      <c r="P59" s="170"/>
      <c r="Q59" s="246" t="s">
        <v>826</v>
      </c>
      <c r="R59" s="170"/>
      <c r="S59" s="170"/>
    </row>
    <row r="60" spans="1:21" s="1018" customFormat="1" ht="9.75" customHeight="1" thickTop="1">
      <c r="A60" s="85"/>
      <c r="Q60" s="232" t="s">
        <v>826</v>
      </c>
    </row>
    <row r="61" spans="1:21" s="1018" customFormat="1" ht="2.25" customHeight="1">
      <c r="A61" s="85"/>
    </row>
    <row r="62" spans="1:21" s="1018" customFormat="1" ht="2.25" customHeight="1">
      <c r="A62" s="85"/>
    </row>
    <row r="63" spans="1:21" s="1018" customFormat="1">
      <c r="A63" s="463" t="s">
        <v>839</v>
      </c>
    </row>
    <row r="64" spans="1:21" s="1018" customFormat="1">
      <c r="A64" s="463" t="s">
        <v>840</v>
      </c>
    </row>
    <row r="65" spans="1:1" s="1018" customFormat="1">
      <c r="A65" s="463"/>
    </row>
    <row r="66" spans="1:1" s="149" customFormat="1" ht="12.75">
      <c r="A66" s="436"/>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workbookViewId="0">
      <selection activeCell="I11" sqref="I11"/>
    </sheetView>
  </sheetViews>
  <sheetFormatPr defaultColWidth="9.140625" defaultRowHeight="15"/>
  <cols>
    <col min="1" max="1" width="83.5703125" style="81" bestFit="1" customWidth="1"/>
    <col min="2" max="6" width="12.5703125" style="1018" customWidth="1"/>
    <col min="7" max="7" width="1.85546875" style="85" customWidth="1"/>
    <col min="8" max="8" width="9.140625" style="1018" customWidth="1"/>
    <col min="9" max="9" width="10.7109375" style="1018" bestFit="1" customWidth="1"/>
    <col min="10" max="256" width="9.140625" style="1018"/>
    <col min="257" max="257" width="83.5703125" style="1018" bestFit="1" customWidth="1"/>
    <col min="258" max="262" width="12.5703125" style="1018" customWidth="1"/>
    <col min="263" max="263" width="1.85546875" style="1018" customWidth="1"/>
    <col min="264" max="264" width="9.140625" style="1018" customWidth="1"/>
    <col min="265" max="265" width="10.7109375" style="1018" bestFit="1" customWidth="1"/>
    <col min="266" max="512" width="9.140625" style="1018"/>
    <col min="513" max="513" width="83.5703125" style="1018" bestFit="1" customWidth="1"/>
    <col min="514" max="518" width="12.5703125" style="1018" customWidth="1"/>
    <col min="519" max="519" width="1.85546875" style="1018" customWidth="1"/>
    <col min="520" max="520" width="9.140625" style="1018" customWidth="1"/>
    <col min="521" max="521" width="10.7109375" style="1018" bestFit="1" customWidth="1"/>
    <col min="522" max="768" width="9.140625" style="1018"/>
    <col min="769" max="769" width="83.5703125" style="1018" bestFit="1" customWidth="1"/>
    <col min="770" max="774" width="12.5703125" style="1018" customWidth="1"/>
    <col min="775" max="775" width="1.85546875" style="1018" customWidth="1"/>
    <col min="776" max="776" width="9.140625" style="1018" customWidth="1"/>
    <col min="777" max="777" width="10.7109375" style="1018" bestFit="1" customWidth="1"/>
    <col min="778" max="1024" width="9.140625" style="1018"/>
    <col min="1025" max="1025" width="83.5703125" style="1018" bestFit="1" customWidth="1"/>
    <col min="1026" max="1030" width="12.5703125" style="1018" customWidth="1"/>
    <col min="1031" max="1031" width="1.85546875" style="1018" customWidth="1"/>
    <col min="1032" max="1032" width="9.140625" style="1018" customWidth="1"/>
    <col min="1033" max="1033" width="10.7109375" style="1018" bestFit="1" customWidth="1"/>
    <col min="1034" max="1280" width="9.140625" style="1018"/>
    <col min="1281" max="1281" width="83.5703125" style="1018" bestFit="1" customWidth="1"/>
    <col min="1282" max="1286" width="12.5703125" style="1018" customWidth="1"/>
    <col min="1287" max="1287" width="1.85546875" style="1018" customWidth="1"/>
    <col min="1288" max="1288" width="9.140625" style="1018" customWidth="1"/>
    <col min="1289" max="1289" width="10.7109375" style="1018" bestFit="1" customWidth="1"/>
    <col min="1290" max="1536" width="9.140625" style="1018"/>
    <col min="1537" max="1537" width="83.5703125" style="1018" bestFit="1" customWidth="1"/>
    <col min="1538" max="1542" width="12.5703125" style="1018" customWidth="1"/>
    <col min="1543" max="1543" width="1.85546875" style="1018" customWidth="1"/>
    <col min="1544" max="1544" width="9.140625" style="1018" customWidth="1"/>
    <col min="1545" max="1545" width="10.7109375" style="1018" bestFit="1" customWidth="1"/>
    <col min="1546" max="1792" width="9.140625" style="1018"/>
    <col min="1793" max="1793" width="83.5703125" style="1018" bestFit="1" customWidth="1"/>
    <col min="1794" max="1798" width="12.5703125" style="1018" customWidth="1"/>
    <col min="1799" max="1799" width="1.85546875" style="1018" customWidth="1"/>
    <col min="1800" max="1800" width="9.140625" style="1018" customWidth="1"/>
    <col min="1801" max="1801" width="10.7109375" style="1018" bestFit="1" customWidth="1"/>
    <col min="1802" max="2048" width="9.140625" style="1018"/>
    <col min="2049" max="2049" width="83.5703125" style="1018" bestFit="1" customWidth="1"/>
    <col min="2050" max="2054" width="12.5703125" style="1018" customWidth="1"/>
    <col min="2055" max="2055" width="1.85546875" style="1018" customWidth="1"/>
    <col min="2056" max="2056" width="9.140625" style="1018" customWidth="1"/>
    <col min="2057" max="2057" width="10.7109375" style="1018" bestFit="1" customWidth="1"/>
    <col min="2058" max="2304" width="9.140625" style="1018"/>
    <col min="2305" max="2305" width="83.5703125" style="1018" bestFit="1" customWidth="1"/>
    <col min="2306" max="2310" width="12.5703125" style="1018" customWidth="1"/>
    <col min="2311" max="2311" width="1.85546875" style="1018" customWidth="1"/>
    <col min="2312" max="2312" width="9.140625" style="1018" customWidth="1"/>
    <col min="2313" max="2313" width="10.7109375" style="1018" bestFit="1" customWidth="1"/>
    <col min="2314" max="2560" width="9.140625" style="1018"/>
    <col min="2561" max="2561" width="83.5703125" style="1018" bestFit="1" customWidth="1"/>
    <col min="2562" max="2566" width="12.5703125" style="1018" customWidth="1"/>
    <col min="2567" max="2567" width="1.85546875" style="1018" customWidth="1"/>
    <col min="2568" max="2568" width="9.140625" style="1018" customWidth="1"/>
    <col min="2569" max="2569" width="10.7109375" style="1018" bestFit="1" customWidth="1"/>
    <col min="2570" max="2816" width="9.140625" style="1018"/>
    <col min="2817" max="2817" width="83.5703125" style="1018" bestFit="1" customWidth="1"/>
    <col min="2818" max="2822" width="12.5703125" style="1018" customWidth="1"/>
    <col min="2823" max="2823" width="1.85546875" style="1018" customWidth="1"/>
    <col min="2824" max="2824" width="9.140625" style="1018" customWidth="1"/>
    <col min="2825" max="2825" width="10.7109375" style="1018" bestFit="1" customWidth="1"/>
    <col min="2826" max="3072" width="9.140625" style="1018"/>
    <col min="3073" max="3073" width="83.5703125" style="1018" bestFit="1" customWidth="1"/>
    <col min="3074" max="3078" width="12.5703125" style="1018" customWidth="1"/>
    <col min="3079" max="3079" width="1.85546875" style="1018" customWidth="1"/>
    <col min="3080" max="3080" width="9.140625" style="1018" customWidth="1"/>
    <col min="3081" max="3081" width="10.7109375" style="1018" bestFit="1" customWidth="1"/>
    <col min="3082" max="3328" width="9.140625" style="1018"/>
    <col min="3329" max="3329" width="83.5703125" style="1018" bestFit="1" customWidth="1"/>
    <col min="3330" max="3334" width="12.5703125" style="1018" customWidth="1"/>
    <col min="3335" max="3335" width="1.85546875" style="1018" customWidth="1"/>
    <col min="3336" max="3336" width="9.140625" style="1018" customWidth="1"/>
    <col min="3337" max="3337" width="10.7109375" style="1018" bestFit="1" customWidth="1"/>
    <col min="3338" max="3584" width="9.140625" style="1018"/>
    <col min="3585" max="3585" width="83.5703125" style="1018" bestFit="1" customWidth="1"/>
    <col min="3586" max="3590" width="12.5703125" style="1018" customWidth="1"/>
    <col min="3591" max="3591" width="1.85546875" style="1018" customWidth="1"/>
    <col min="3592" max="3592" width="9.140625" style="1018" customWidth="1"/>
    <col min="3593" max="3593" width="10.7109375" style="1018" bestFit="1" customWidth="1"/>
    <col min="3594" max="3840" width="9.140625" style="1018"/>
    <col min="3841" max="3841" width="83.5703125" style="1018" bestFit="1" customWidth="1"/>
    <col min="3842" max="3846" width="12.5703125" style="1018" customWidth="1"/>
    <col min="3847" max="3847" width="1.85546875" style="1018" customWidth="1"/>
    <col min="3848" max="3848" width="9.140625" style="1018" customWidth="1"/>
    <col min="3849" max="3849" width="10.7109375" style="1018" bestFit="1" customWidth="1"/>
    <col min="3850" max="4096" width="9.140625" style="1018"/>
    <col min="4097" max="4097" width="83.5703125" style="1018" bestFit="1" customWidth="1"/>
    <col min="4098" max="4102" width="12.5703125" style="1018" customWidth="1"/>
    <col min="4103" max="4103" width="1.85546875" style="1018" customWidth="1"/>
    <col min="4104" max="4104" width="9.140625" style="1018" customWidth="1"/>
    <col min="4105" max="4105" width="10.7109375" style="1018" bestFit="1" customWidth="1"/>
    <col min="4106" max="4352" width="9.140625" style="1018"/>
    <col min="4353" max="4353" width="83.5703125" style="1018" bestFit="1" customWidth="1"/>
    <col min="4354" max="4358" width="12.5703125" style="1018" customWidth="1"/>
    <col min="4359" max="4359" width="1.85546875" style="1018" customWidth="1"/>
    <col min="4360" max="4360" width="9.140625" style="1018" customWidth="1"/>
    <col min="4361" max="4361" width="10.7109375" style="1018" bestFit="1" customWidth="1"/>
    <col min="4362" max="4608" width="9.140625" style="1018"/>
    <col min="4609" max="4609" width="83.5703125" style="1018" bestFit="1" customWidth="1"/>
    <col min="4610" max="4614" width="12.5703125" style="1018" customWidth="1"/>
    <col min="4615" max="4615" width="1.85546875" style="1018" customWidth="1"/>
    <col min="4616" max="4616" width="9.140625" style="1018" customWidth="1"/>
    <col min="4617" max="4617" width="10.7109375" style="1018" bestFit="1" customWidth="1"/>
    <col min="4618" max="4864" width="9.140625" style="1018"/>
    <col min="4865" max="4865" width="83.5703125" style="1018" bestFit="1" customWidth="1"/>
    <col min="4866" max="4870" width="12.5703125" style="1018" customWidth="1"/>
    <col min="4871" max="4871" width="1.85546875" style="1018" customWidth="1"/>
    <col min="4872" max="4872" width="9.140625" style="1018" customWidth="1"/>
    <col min="4873" max="4873" width="10.7109375" style="1018" bestFit="1" customWidth="1"/>
    <col min="4874" max="5120" width="9.140625" style="1018"/>
    <col min="5121" max="5121" width="83.5703125" style="1018" bestFit="1" customWidth="1"/>
    <col min="5122" max="5126" width="12.5703125" style="1018" customWidth="1"/>
    <col min="5127" max="5127" width="1.85546875" style="1018" customWidth="1"/>
    <col min="5128" max="5128" width="9.140625" style="1018" customWidth="1"/>
    <col min="5129" max="5129" width="10.7109375" style="1018" bestFit="1" customWidth="1"/>
    <col min="5130" max="5376" width="9.140625" style="1018"/>
    <col min="5377" max="5377" width="83.5703125" style="1018" bestFit="1" customWidth="1"/>
    <col min="5378" max="5382" width="12.5703125" style="1018" customWidth="1"/>
    <col min="5383" max="5383" width="1.85546875" style="1018" customWidth="1"/>
    <col min="5384" max="5384" width="9.140625" style="1018" customWidth="1"/>
    <col min="5385" max="5385" width="10.7109375" style="1018" bestFit="1" customWidth="1"/>
    <col min="5386" max="5632" width="9.140625" style="1018"/>
    <col min="5633" max="5633" width="83.5703125" style="1018" bestFit="1" customWidth="1"/>
    <col min="5634" max="5638" width="12.5703125" style="1018" customWidth="1"/>
    <col min="5639" max="5639" width="1.85546875" style="1018" customWidth="1"/>
    <col min="5640" max="5640" width="9.140625" style="1018" customWidth="1"/>
    <col min="5641" max="5641" width="10.7109375" style="1018" bestFit="1" customWidth="1"/>
    <col min="5642" max="5888" width="9.140625" style="1018"/>
    <col min="5889" max="5889" width="83.5703125" style="1018" bestFit="1" customWidth="1"/>
    <col min="5890" max="5894" width="12.5703125" style="1018" customWidth="1"/>
    <col min="5895" max="5895" width="1.85546875" style="1018" customWidth="1"/>
    <col min="5896" max="5896" width="9.140625" style="1018" customWidth="1"/>
    <col min="5897" max="5897" width="10.7109375" style="1018" bestFit="1" customWidth="1"/>
    <col min="5898" max="6144" width="9.140625" style="1018"/>
    <col min="6145" max="6145" width="83.5703125" style="1018" bestFit="1" customWidth="1"/>
    <col min="6146" max="6150" width="12.5703125" style="1018" customWidth="1"/>
    <col min="6151" max="6151" width="1.85546875" style="1018" customWidth="1"/>
    <col min="6152" max="6152" width="9.140625" style="1018" customWidth="1"/>
    <col min="6153" max="6153" width="10.7109375" style="1018" bestFit="1" customWidth="1"/>
    <col min="6154" max="6400" width="9.140625" style="1018"/>
    <col min="6401" max="6401" width="83.5703125" style="1018" bestFit="1" customWidth="1"/>
    <col min="6402" max="6406" width="12.5703125" style="1018" customWidth="1"/>
    <col min="6407" max="6407" width="1.85546875" style="1018" customWidth="1"/>
    <col min="6408" max="6408" width="9.140625" style="1018" customWidth="1"/>
    <col min="6409" max="6409" width="10.7109375" style="1018" bestFit="1" customWidth="1"/>
    <col min="6410" max="6656" width="9.140625" style="1018"/>
    <col min="6657" max="6657" width="83.5703125" style="1018" bestFit="1" customWidth="1"/>
    <col min="6658" max="6662" width="12.5703125" style="1018" customWidth="1"/>
    <col min="6663" max="6663" width="1.85546875" style="1018" customWidth="1"/>
    <col min="6664" max="6664" width="9.140625" style="1018" customWidth="1"/>
    <col min="6665" max="6665" width="10.7109375" style="1018" bestFit="1" customWidth="1"/>
    <col min="6666" max="6912" width="9.140625" style="1018"/>
    <col min="6913" max="6913" width="83.5703125" style="1018" bestFit="1" customWidth="1"/>
    <col min="6914" max="6918" width="12.5703125" style="1018" customWidth="1"/>
    <col min="6919" max="6919" width="1.85546875" style="1018" customWidth="1"/>
    <col min="6920" max="6920" width="9.140625" style="1018" customWidth="1"/>
    <col min="6921" max="6921" width="10.7109375" style="1018" bestFit="1" customWidth="1"/>
    <col min="6922" max="7168" width="9.140625" style="1018"/>
    <col min="7169" max="7169" width="83.5703125" style="1018" bestFit="1" customWidth="1"/>
    <col min="7170" max="7174" width="12.5703125" style="1018" customWidth="1"/>
    <col min="7175" max="7175" width="1.85546875" style="1018" customWidth="1"/>
    <col min="7176" max="7176" width="9.140625" style="1018" customWidth="1"/>
    <col min="7177" max="7177" width="10.7109375" style="1018" bestFit="1" customWidth="1"/>
    <col min="7178" max="7424" width="9.140625" style="1018"/>
    <col min="7425" max="7425" width="83.5703125" style="1018" bestFit="1" customWidth="1"/>
    <col min="7426" max="7430" width="12.5703125" style="1018" customWidth="1"/>
    <col min="7431" max="7431" width="1.85546875" style="1018" customWidth="1"/>
    <col min="7432" max="7432" width="9.140625" style="1018" customWidth="1"/>
    <col min="7433" max="7433" width="10.7109375" style="1018" bestFit="1" customWidth="1"/>
    <col min="7434" max="7680" width="9.140625" style="1018"/>
    <col min="7681" max="7681" width="83.5703125" style="1018" bestFit="1" customWidth="1"/>
    <col min="7682" max="7686" width="12.5703125" style="1018" customWidth="1"/>
    <col min="7687" max="7687" width="1.85546875" style="1018" customWidth="1"/>
    <col min="7688" max="7688" width="9.140625" style="1018" customWidth="1"/>
    <col min="7689" max="7689" width="10.7109375" style="1018" bestFit="1" customWidth="1"/>
    <col min="7690" max="7936" width="9.140625" style="1018"/>
    <col min="7937" max="7937" width="83.5703125" style="1018" bestFit="1" customWidth="1"/>
    <col min="7938" max="7942" width="12.5703125" style="1018" customWidth="1"/>
    <col min="7943" max="7943" width="1.85546875" style="1018" customWidth="1"/>
    <col min="7944" max="7944" width="9.140625" style="1018" customWidth="1"/>
    <col min="7945" max="7945" width="10.7109375" style="1018" bestFit="1" customWidth="1"/>
    <col min="7946" max="8192" width="9.140625" style="1018"/>
    <col min="8193" max="8193" width="83.5703125" style="1018" bestFit="1" customWidth="1"/>
    <col min="8194" max="8198" width="12.5703125" style="1018" customWidth="1"/>
    <col min="8199" max="8199" width="1.85546875" style="1018" customWidth="1"/>
    <col min="8200" max="8200" width="9.140625" style="1018" customWidth="1"/>
    <col min="8201" max="8201" width="10.7109375" style="1018" bestFit="1" customWidth="1"/>
    <col min="8202" max="8448" width="9.140625" style="1018"/>
    <col min="8449" max="8449" width="83.5703125" style="1018" bestFit="1" customWidth="1"/>
    <col min="8450" max="8454" width="12.5703125" style="1018" customWidth="1"/>
    <col min="8455" max="8455" width="1.85546875" style="1018" customWidth="1"/>
    <col min="8456" max="8456" width="9.140625" style="1018" customWidth="1"/>
    <col min="8457" max="8457" width="10.7109375" style="1018" bestFit="1" customWidth="1"/>
    <col min="8458" max="8704" width="9.140625" style="1018"/>
    <col min="8705" max="8705" width="83.5703125" style="1018" bestFit="1" customWidth="1"/>
    <col min="8706" max="8710" width="12.5703125" style="1018" customWidth="1"/>
    <col min="8711" max="8711" width="1.85546875" style="1018" customWidth="1"/>
    <col min="8712" max="8712" width="9.140625" style="1018" customWidth="1"/>
    <col min="8713" max="8713" width="10.7109375" style="1018" bestFit="1" customWidth="1"/>
    <col min="8714" max="8960" width="9.140625" style="1018"/>
    <col min="8961" max="8961" width="83.5703125" style="1018" bestFit="1" customWidth="1"/>
    <col min="8962" max="8966" width="12.5703125" style="1018" customWidth="1"/>
    <col min="8967" max="8967" width="1.85546875" style="1018" customWidth="1"/>
    <col min="8968" max="8968" width="9.140625" style="1018" customWidth="1"/>
    <col min="8969" max="8969" width="10.7109375" style="1018" bestFit="1" customWidth="1"/>
    <col min="8970" max="9216" width="9.140625" style="1018"/>
    <col min="9217" max="9217" width="83.5703125" style="1018" bestFit="1" customWidth="1"/>
    <col min="9218" max="9222" width="12.5703125" style="1018" customWidth="1"/>
    <col min="9223" max="9223" width="1.85546875" style="1018" customWidth="1"/>
    <col min="9224" max="9224" width="9.140625" style="1018" customWidth="1"/>
    <col min="9225" max="9225" width="10.7109375" style="1018" bestFit="1" customWidth="1"/>
    <col min="9226" max="9472" width="9.140625" style="1018"/>
    <col min="9473" max="9473" width="83.5703125" style="1018" bestFit="1" customWidth="1"/>
    <col min="9474" max="9478" width="12.5703125" style="1018" customWidth="1"/>
    <col min="9479" max="9479" width="1.85546875" style="1018" customWidth="1"/>
    <col min="9480" max="9480" width="9.140625" style="1018" customWidth="1"/>
    <col min="9481" max="9481" width="10.7109375" style="1018" bestFit="1" customWidth="1"/>
    <col min="9482" max="9728" width="9.140625" style="1018"/>
    <col min="9729" max="9729" width="83.5703125" style="1018" bestFit="1" customWidth="1"/>
    <col min="9730" max="9734" width="12.5703125" style="1018" customWidth="1"/>
    <col min="9735" max="9735" width="1.85546875" style="1018" customWidth="1"/>
    <col min="9736" max="9736" width="9.140625" style="1018" customWidth="1"/>
    <col min="9737" max="9737" width="10.7109375" style="1018" bestFit="1" customWidth="1"/>
    <col min="9738" max="9984" width="9.140625" style="1018"/>
    <col min="9985" max="9985" width="83.5703125" style="1018" bestFit="1" customWidth="1"/>
    <col min="9986" max="9990" width="12.5703125" style="1018" customWidth="1"/>
    <col min="9991" max="9991" width="1.85546875" style="1018" customWidth="1"/>
    <col min="9992" max="9992" width="9.140625" style="1018" customWidth="1"/>
    <col min="9993" max="9993" width="10.7109375" style="1018" bestFit="1" customWidth="1"/>
    <col min="9994" max="10240" width="9.140625" style="1018"/>
    <col min="10241" max="10241" width="83.5703125" style="1018" bestFit="1" customWidth="1"/>
    <col min="10242" max="10246" width="12.5703125" style="1018" customWidth="1"/>
    <col min="10247" max="10247" width="1.85546875" style="1018" customWidth="1"/>
    <col min="10248" max="10248" width="9.140625" style="1018" customWidth="1"/>
    <col min="10249" max="10249" width="10.7109375" style="1018" bestFit="1" customWidth="1"/>
    <col min="10250" max="10496" width="9.140625" style="1018"/>
    <col min="10497" max="10497" width="83.5703125" style="1018" bestFit="1" customWidth="1"/>
    <col min="10498" max="10502" width="12.5703125" style="1018" customWidth="1"/>
    <col min="10503" max="10503" width="1.85546875" style="1018" customWidth="1"/>
    <col min="10504" max="10504" width="9.140625" style="1018" customWidth="1"/>
    <col min="10505" max="10505" width="10.7109375" style="1018" bestFit="1" customWidth="1"/>
    <col min="10506" max="10752" width="9.140625" style="1018"/>
    <col min="10753" max="10753" width="83.5703125" style="1018" bestFit="1" customWidth="1"/>
    <col min="10754" max="10758" width="12.5703125" style="1018" customWidth="1"/>
    <col min="10759" max="10759" width="1.85546875" style="1018" customWidth="1"/>
    <col min="10760" max="10760" width="9.140625" style="1018" customWidth="1"/>
    <col min="10761" max="10761" width="10.7109375" style="1018" bestFit="1" customWidth="1"/>
    <col min="10762" max="11008" width="9.140625" style="1018"/>
    <col min="11009" max="11009" width="83.5703125" style="1018" bestFit="1" customWidth="1"/>
    <col min="11010" max="11014" width="12.5703125" style="1018" customWidth="1"/>
    <col min="11015" max="11015" width="1.85546875" style="1018" customWidth="1"/>
    <col min="11016" max="11016" width="9.140625" style="1018" customWidth="1"/>
    <col min="11017" max="11017" width="10.7109375" style="1018" bestFit="1" customWidth="1"/>
    <col min="11018" max="11264" width="9.140625" style="1018"/>
    <col min="11265" max="11265" width="83.5703125" style="1018" bestFit="1" customWidth="1"/>
    <col min="11266" max="11270" width="12.5703125" style="1018" customWidth="1"/>
    <col min="11271" max="11271" width="1.85546875" style="1018" customWidth="1"/>
    <col min="11272" max="11272" width="9.140625" style="1018" customWidth="1"/>
    <col min="11273" max="11273" width="10.7109375" style="1018" bestFit="1" customWidth="1"/>
    <col min="11274" max="11520" width="9.140625" style="1018"/>
    <col min="11521" max="11521" width="83.5703125" style="1018" bestFit="1" customWidth="1"/>
    <col min="11522" max="11526" width="12.5703125" style="1018" customWidth="1"/>
    <col min="11527" max="11527" width="1.85546875" style="1018" customWidth="1"/>
    <col min="11528" max="11528" width="9.140625" style="1018" customWidth="1"/>
    <col min="11529" max="11529" width="10.7109375" style="1018" bestFit="1" customWidth="1"/>
    <col min="11530" max="11776" width="9.140625" style="1018"/>
    <col min="11777" max="11777" width="83.5703125" style="1018" bestFit="1" customWidth="1"/>
    <col min="11778" max="11782" width="12.5703125" style="1018" customWidth="1"/>
    <col min="11783" max="11783" width="1.85546875" style="1018" customWidth="1"/>
    <col min="11784" max="11784" width="9.140625" style="1018" customWidth="1"/>
    <col min="11785" max="11785" width="10.7109375" style="1018" bestFit="1" customWidth="1"/>
    <col min="11786" max="12032" width="9.140625" style="1018"/>
    <col min="12033" max="12033" width="83.5703125" style="1018" bestFit="1" customWidth="1"/>
    <col min="12034" max="12038" width="12.5703125" style="1018" customWidth="1"/>
    <col min="12039" max="12039" width="1.85546875" style="1018" customWidth="1"/>
    <col min="12040" max="12040" width="9.140625" style="1018" customWidth="1"/>
    <col min="12041" max="12041" width="10.7109375" style="1018" bestFit="1" customWidth="1"/>
    <col min="12042" max="12288" width="9.140625" style="1018"/>
    <col min="12289" max="12289" width="83.5703125" style="1018" bestFit="1" customWidth="1"/>
    <col min="12290" max="12294" width="12.5703125" style="1018" customWidth="1"/>
    <col min="12295" max="12295" width="1.85546875" style="1018" customWidth="1"/>
    <col min="12296" max="12296" width="9.140625" style="1018" customWidth="1"/>
    <col min="12297" max="12297" width="10.7109375" style="1018" bestFit="1" customWidth="1"/>
    <col min="12298" max="12544" width="9.140625" style="1018"/>
    <col min="12545" max="12545" width="83.5703125" style="1018" bestFit="1" customWidth="1"/>
    <col min="12546" max="12550" width="12.5703125" style="1018" customWidth="1"/>
    <col min="12551" max="12551" width="1.85546875" style="1018" customWidth="1"/>
    <col min="12552" max="12552" width="9.140625" style="1018" customWidth="1"/>
    <col min="12553" max="12553" width="10.7109375" style="1018" bestFit="1" customWidth="1"/>
    <col min="12554" max="12800" width="9.140625" style="1018"/>
    <col min="12801" max="12801" width="83.5703125" style="1018" bestFit="1" customWidth="1"/>
    <col min="12802" max="12806" width="12.5703125" style="1018" customWidth="1"/>
    <col min="12807" max="12807" width="1.85546875" style="1018" customWidth="1"/>
    <col min="12808" max="12808" width="9.140625" style="1018" customWidth="1"/>
    <col min="12809" max="12809" width="10.7109375" style="1018" bestFit="1" customWidth="1"/>
    <col min="12810" max="13056" width="9.140625" style="1018"/>
    <col min="13057" max="13057" width="83.5703125" style="1018" bestFit="1" customWidth="1"/>
    <col min="13058" max="13062" width="12.5703125" style="1018" customWidth="1"/>
    <col min="13063" max="13063" width="1.85546875" style="1018" customWidth="1"/>
    <col min="13064" max="13064" width="9.140625" style="1018" customWidth="1"/>
    <col min="13065" max="13065" width="10.7109375" style="1018" bestFit="1" customWidth="1"/>
    <col min="13066" max="13312" width="9.140625" style="1018"/>
    <col min="13313" max="13313" width="83.5703125" style="1018" bestFit="1" customWidth="1"/>
    <col min="13314" max="13318" width="12.5703125" style="1018" customWidth="1"/>
    <col min="13319" max="13319" width="1.85546875" style="1018" customWidth="1"/>
    <col min="13320" max="13320" width="9.140625" style="1018" customWidth="1"/>
    <col min="13321" max="13321" width="10.7109375" style="1018" bestFit="1" customWidth="1"/>
    <col min="13322" max="13568" width="9.140625" style="1018"/>
    <col min="13569" max="13569" width="83.5703125" style="1018" bestFit="1" customWidth="1"/>
    <col min="13570" max="13574" width="12.5703125" style="1018" customWidth="1"/>
    <col min="13575" max="13575" width="1.85546875" style="1018" customWidth="1"/>
    <col min="13576" max="13576" width="9.140625" style="1018" customWidth="1"/>
    <col min="13577" max="13577" width="10.7109375" style="1018" bestFit="1" customWidth="1"/>
    <col min="13578" max="13824" width="9.140625" style="1018"/>
    <col min="13825" max="13825" width="83.5703125" style="1018" bestFit="1" customWidth="1"/>
    <col min="13826" max="13830" width="12.5703125" style="1018" customWidth="1"/>
    <col min="13831" max="13831" width="1.85546875" style="1018" customWidth="1"/>
    <col min="13832" max="13832" width="9.140625" style="1018" customWidth="1"/>
    <col min="13833" max="13833" width="10.7109375" style="1018" bestFit="1" customWidth="1"/>
    <col min="13834" max="14080" width="9.140625" style="1018"/>
    <col min="14081" max="14081" width="83.5703125" style="1018" bestFit="1" customWidth="1"/>
    <col min="14082" max="14086" width="12.5703125" style="1018" customWidth="1"/>
    <col min="14087" max="14087" width="1.85546875" style="1018" customWidth="1"/>
    <col min="14088" max="14088" width="9.140625" style="1018" customWidth="1"/>
    <col min="14089" max="14089" width="10.7109375" style="1018" bestFit="1" customWidth="1"/>
    <col min="14090" max="14336" width="9.140625" style="1018"/>
    <col min="14337" max="14337" width="83.5703125" style="1018" bestFit="1" customWidth="1"/>
    <col min="14338" max="14342" width="12.5703125" style="1018" customWidth="1"/>
    <col min="14343" max="14343" width="1.85546875" style="1018" customWidth="1"/>
    <col min="14344" max="14344" width="9.140625" style="1018" customWidth="1"/>
    <col min="14345" max="14345" width="10.7109375" style="1018" bestFit="1" customWidth="1"/>
    <col min="14346" max="14592" width="9.140625" style="1018"/>
    <col min="14593" max="14593" width="83.5703125" style="1018" bestFit="1" customWidth="1"/>
    <col min="14594" max="14598" width="12.5703125" style="1018" customWidth="1"/>
    <col min="14599" max="14599" width="1.85546875" style="1018" customWidth="1"/>
    <col min="14600" max="14600" width="9.140625" style="1018" customWidth="1"/>
    <col min="14601" max="14601" width="10.7109375" style="1018" bestFit="1" customWidth="1"/>
    <col min="14602" max="14848" width="9.140625" style="1018"/>
    <col min="14849" max="14849" width="83.5703125" style="1018" bestFit="1" customWidth="1"/>
    <col min="14850" max="14854" width="12.5703125" style="1018" customWidth="1"/>
    <col min="14855" max="14855" width="1.85546875" style="1018" customWidth="1"/>
    <col min="14856" max="14856" width="9.140625" style="1018" customWidth="1"/>
    <col min="14857" max="14857" width="10.7109375" style="1018" bestFit="1" customWidth="1"/>
    <col min="14858" max="15104" width="9.140625" style="1018"/>
    <col min="15105" max="15105" width="83.5703125" style="1018" bestFit="1" customWidth="1"/>
    <col min="15106" max="15110" width="12.5703125" style="1018" customWidth="1"/>
    <col min="15111" max="15111" width="1.85546875" style="1018" customWidth="1"/>
    <col min="15112" max="15112" width="9.140625" style="1018" customWidth="1"/>
    <col min="15113" max="15113" width="10.7109375" style="1018" bestFit="1" customWidth="1"/>
    <col min="15114" max="15360" width="9.140625" style="1018"/>
    <col min="15361" max="15361" width="83.5703125" style="1018" bestFit="1" customWidth="1"/>
    <col min="15362" max="15366" width="12.5703125" style="1018" customWidth="1"/>
    <col min="15367" max="15367" width="1.85546875" style="1018" customWidth="1"/>
    <col min="15368" max="15368" width="9.140625" style="1018" customWidth="1"/>
    <col min="15369" max="15369" width="10.7109375" style="1018" bestFit="1" customWidth="1"/>
    <col min="15370" max="15616" width="9.140625" style="1018"/>
    <col min="15617" max="15617" width="83.5703125" style="1018" bestFit="1" customWidth="1"/>
    <col min="15618" max="15622" width="12.5703125" style="1018" customWidth="1"/>
    <col min="15623" max="15623" width="1.85546875" style="1018" customWidth="1"/>
    <col min="15624" max="15624" width="9.140625" style="1018" customWidth="1"/>
    <col min="15625" max="15625" width="10.7109375" style="1018" bestFit="1" customWidth="1"/>
    <col min="15626" max="15872" width="9.140625" style="1018"/>
    <col min="15873" max="15873" width="83.5703125" style="1018" bestFit="1" customWidth="1"/>
    <col min="15874" max="15878" width="12.5703125" style="1018" customWidth="1"/>
    <col min="15879" max="15879" width="1.85546875" style="1018" customWidth="1"/>
    <col min="15880" max="15880" width="9.140625" style="1018" customWidth="1"/>
    <col min="15881" max="15881" width="10.7109375" style="1018" bestFit="1" customWidth="1"/>
    <col min="15882" max="16128" width="9.140625" style="1018"/>
    <col min="16129" max="16129" width="83.5703125" style="1018" bestFit="1" customWidth="1"/>
    <col min="16130" max="16134" width="12.5703125" style="1018" customWidth="1"/>
    <col min="16135" max="16135" width="1.85546875" style="1018" customWidth="1"/>
    <col min="16136" max="16136" width="9.140625" style="1018" customWidth="1"/>
    <col min="16137" max="16137" width="10.7109375" style="1018" bestFit="1" customWidth="1"/>
    <col min="16138" max="16384" width="9.140625" style="1018"/>
  </cols>
  <sheetData>
    <row r="1" spans="1:6" s="84" customFormat="1" ht="2.25" customHeight="1">
      <c r="A1" s="82"/>
      <c r="B1" s="83"/>
      <c r="C1" s="83"/>
      <c r="D1" s="83"/>
      <c r="E1" s="83"/>
      <c r="F1" s="83"/>
    </row>
    <row r="2" spans="1:6" s="74" customFormat="1" ht="39" customHeight="1">
      <c r="A2" s="1026" t="s">
        <v>1478</v>
      </c>
      <c r="B2" s="1026"/>
      <c r="C2" s="1026"/>
      <c r="D2" s="1026"/>
      <c r="E2" s="1026"/>
      <c r="F2" s="1026"/>
    </row>
    <row r="3" spans="1:6" s="74" customFormat="1" ht="20.25">
      <c r="A3" s="1026" t="s">
        <v>1562</v>
      </c>
      <c r="B3" s="1026"/>
      <c r="C3" s="1026"/>
      <c r="D3" s="1026"/>
      <c r="E3" s="1026"/>
      <c r="F3" s="1026"/>
    </row>
    <row r="4" spans="1:6" s="74" customFormat="1" ht="20.25">
      <c r="A4" s="1026" t="s">
        <v>1555</v>
      </c>
      <c r="B4" s="1026"/>
      <c r="C4" s="1026"/>
      <c r="D4" s="1026"/>
      <c r="E4" s="1026"/>
      <c r="F4" s="1026"/>
    </row>
    <row r="5" spans="1:6" s="75" customFormat="1" ht="39" customHeight="1">
      <c r="A5" s="1031" t="s">
        <v>1451</v>
      </c>
      <c r="B5" s="1031"/>
      <c r="C5" s="1031"/>
      <c r="D5" s="1031"/>
      <c r="E5" s="1031"/>
      <c r="F5" s="1031"/>
    </row>
    <row r="6" spans="1:6" s="1018" customFormat="1" ht="6" customHeight="1">
      <c r="A6" s="81"/>
    </row>
    <row r="7" spans="1:6" s="1018" customFormat="1" ht="4.5" customHeight="1" thickBot="1">
      <c r="A7" s="466"/>
      <c r="B7" s="959"/>
      <c r="C7" s="959"/>
      <c r="D7" s="959"/>
      <c r="E7" s="959"/>
      <c r="F7" s="959"/>
    </row>
    <row r="8" spans="1:6" s="80" customFormat="1" ht="16.5" thickTop="1" thickBot="1">
      <c r="A8" s="859"/>
      <c r="B8" s="611" t="s">
        <v>2</v>
      </c>
      <c r="C8" s="611" t="s">
        <v>3</v>
      </c>
      <c r="D8" s="611" t="s">
        <v>4</v>
      </c>
      <c r="E8" s="611" t="s">
        <v>5</v>
      </c>
      <c r="F8" s="611" t="s">
        <v>6</v>
      </c>
    </row>
    <row r="9" spans="1:6" s="60" customFormat="1" ht="12.75" thickTop="1" thickBot="1">
      <c r="A9" s="69" t="s">
        <v>7</v>
      </c>
      <c r="B9" s="73">
        <v>3513673.5319899996</v>
      </c>
      <c r="C9" s="73">
        <v>473813.8652</v>
      </c>
      <c r="D9" s="73">
        <v>0</v>
      </c>
      <c r="E9" s="73">
        <v>0</v>
      </c>
      <c r="F9" s="73">
        <v>3987487.3971899999</v>
      </c>
    </row>
    <row r="10" spans="1:6" s="60" customFormat="1" ht="12.75" thickTop="1" thickBot="1">
      <c r="A10" s="491" t="s">
        <v>8</v>
      </c>
      <c r="B10" s="70">
        <v>84941.272680000009</v>
      </c>
      <c r="C10" s="70">
        <v>60375.698939999995</v>
      </c>
      <c r="D10" s="70">
        <v>0</v>
      </c>
      <c r="E10" s="70">
        <v>0</v>
      </c>
      <c r="F10" s="70">
        <v>145316.97162</v>
      </c>
    </row>
    <row r="11" spans="1:6" s="60" customFormat="1" ht="12" thickTop="1">
      <c r="A11" s="539" t="s">
        <v>9</v>
      </c>
      <c r="B11" s="71">
        <v>29803.497210000001</v>
      </c>
      <c r="C11" s="71">
        <v>3156.8613</v>
      </c>
      <c r="D11" s="71">
        <v>0</v>
      </c>
      <c r="E11" s="71">
        <v>0</v>
      </c>
      <c r="F11" s="71">
        <v>32960.358509999998</v>
      </c>
    </row>
    <row r="12" spans="1:6" s="60" customFormat="1" ht="11.25">
      <c r="A12" s="539" t="s">
        <v>10</v>
      </c>
      <c r="B12" s="71">
        <v>984.46142000000009</v>
      </c>
      <c r="C12" s="71">
        <v>572.31668999999999</v>
      </c>
      <c r="D12" s="71">
        <v>0</v>
      </c>
      <c r="E12" s="71">
        <v>0</v>
      </c>
      <c r="F12" s="71">
        <v>1556.7781100000002</v>
      </c>
    </row>
    <row r="13" spans="1:6" s="60" customFormat="1" ht="11.25">
      <c r="A13" s="539" t="s">
        <v>11</v>
      </c>
      <c r="B13" s="71">
        <v>54153.314049999994</v>
      </c>
      <c r="C13" s="71">
        <v>56646.520950000006</v>
      </c>
      <c r="D13" s="71">
        <v>0</v>
      </c>
      <c r="E13" s="71">
        <v>0</v>
      </c>
      <c r="F13" s="71">
        <v>110799.83500000001</v>
      </c>
    </row>
    <row r="14" spans="1:6" s="60" customFormat="1" ht="11.25">
      <c r="A14" s="539" t="s">
        <v>12</v>
      </c>
      <c r="B14" s="71">
        <v>0</v>
      </c>
      <c r="C14" s="71">
        <v>0</v>
      </c>
      <c r="D14" s="71">
        <v>0</v>
      </c>
      <c r="E14" s="71">
        <v>0</v>
      </c>
      <c r="F14" s="71">
        <v>0</v>
      </c>
    </row>
    <row r="15" spans="1:6" s="60" customFormat="1" ht="11.25">
      <c r="A15" s="539" t="s">
        <v>13</v>
      </c>
      <c r="B15" s="71">
        <v>0</v>
      </c>
      <c r="C15" s="71">
        <v>0</v>
      </c>
      <c r="D15" s="71">
        <v>0</v>
      </c>
      <c r="E15" s="71">
        <v>0</v>
      </c>
      <c r="F15" s="71">
        <v>0</v>
      </c>
    </row>
    <row r="16" spans="1:6" s="60" customFormat="1" ht="11.25">
      <c r="A16" s="539" t="s">
        <v>14</v>
      </c>
      <c r="B16" s="71">
        <v>0</v>
      </c>
      <c r="C16" s="71">
        <v>0</v>
      </c>
      <c r="D16" s="71">
        <v>0</v>
      </c>
      <c r="E16" s="71">
        <v>0</v>
      </c>
      <c r="F16" s="71">
        <v>0</v>
      </c>
    </row>
    <row r="17" spans="1:6" s="60" customFormat="1" ht="11.25">
      <c r="A17" s="539" t="s">
        <v>15</v>
      </c>
      <c r="B17" s="71">
        <v>0</v>
      </c>
      <c r="C17" s="71">
        <v>0</v>
      </c>
      <c r="D17" s="71">
        <v>0</v>
      </c>
      <c r="E17" s="71">
        <v>0</v>
      </c>
      <c r="F17" s="71">
        <v>0</v>
      </c>
    </row>
    <row r="18" spans="1:6" s="60" customFormat="1" ht="12" thickBot="1">
      <c r="A18" s="539" t="s">
        <v>16</v>
      </c>
      <c r="B18" s="71">
        <v>0</v>
      </c>
      <c r="C18" s="71">
        <v>0</v>
      </c>
      <c r="D18" s="71">
        <v>0</v>
      </c>
      <c r="E18" s="71">
        <v>0</v>
      </c>
      <c r="F18" s="71">
        <v>0</v>
      </c>
    </row>
    <row r="19" spans="1:6" s="60" customFormat="1" ht="12.75" thickTop="1" thickBot="1">
      <c r="A19" s="491" t="s">
        <v>17</v>
      </c>
      <c r="B19" s="70">
        <v>54146.628729999997</v>
      </c>
      <c r="C19" s="70">
        <v>10723.35016</v>
      </c>
      <c r="D19" s="70">
        <v>0</v>
      </c>
      <c r="E19" s="70">
        <v>0</v>
      </c>
      <c r="F19" s="70">
        <v>64869.978889999999</v>
      </c>
    </row>
    <row r="20" spans="1:6" s="60" customFormat="1" ht="12" thickTop="1">
      <c r="A20" s="539" t="s">
        <v>18</v>
      </c>
      <c r="B20" s="71">
        <v>0</v>
      </c>
      <c r="C20" s="71">
        <v>0</v>
      </c>
      <c r="D20" s="71">
        <v>0</v>
      </c>
      <c r="E20" s="71">
        <v>0</v>
      </c>
      <c r="F20" s="71">
        <v>0</v>
      </c>
    </row>
    <row r="21" spans="1:6" s="60" customFormat="1" ht="11.25">
      <c r="A21" s="539" t="s">
        <v>19</v>
      </c>
      <c r="B21" s="71">
        <v>44150.473709999998</v>
      </c>
      <c r="C21" s="71">
        <v>8970.498810000001</v>
      </c>
      <c r="D21" s="71">
        <v>0</v>
      </c>
      <c r="E21" s="71">
        <v>0</v>
      </c>
      <c r="F21" s="71">
        <v>53120.972520000003</v>
      </c>
    </row>
    <row r="22" spans="1:6" s="60" customFormat="1" ht="11.25">
      <c r="A22" s="539" t="s">
        <v>20</v>
      </c>
      <c r="B22" s="71">
        <v>0</v>
      </c>
      <c r="C22" s="71">
        <v>0</v>
      </c>
      <c r="D22" s="71">
        <v>0</v>
      </c>
      <c r="E22" s="71">
        <v>0</v>
      </c>
      <c r="F22" s="71">
        <v>0</v>
      </c>
    </row>
    <row r="23" spans="1:6" s="60" customFormat="1" ht="11.25">
      <c r="A23" s="539" t="s">
        <v>21</v>
      </c>
      <c r="B23" s="71">
        <v>0</v>
      </c>
      <c r="C23" s="71">
        <v>0</v>
      </c>
      <c r="D23" s="71">
        <v>0</v>
      </c>
      <c r="E23" s="71">
        <v>0</v>
      </c>
      <c r="F23" s="71">
        <v>0</v>
      </c>
    </row>
    <row r="24" spans="1:6" s="60" customFormat="1" ht="11.25">
      <c r="A24" s="539" t="s">
        <v>22</v>
      </c>
      <c r="B24" s="71">
        <v>8097.6192099999998</v>
      </c>
      <c r="C24" s="71">
        <v>1746.86571</v>
      </c>
      <c r="D24" s="71">
        <v>0</v>
      </c>
      <c r="E24" s="71">
        <v>0</v>
      </c>
      <c r="F24" s="71">
        <v>9844.4849200000008</v>
      </c>
    </row>
    <row r="25" spans="1:6" s="60" customFormat="1" ht="11.25">
      <c r="A25" s="539" t="s">
        <v>23</v>
      </c>
      <c r="B25" s="71">
        <v>1898.5358100000001</v>
      </c>
      <c r="C25" s="71">
        <v>5.7068500000000002</v>
      </c>
      <c r="D25" s="71">
        <v>0</v>
      </c>
      <c r="E25" s="71">
        <v>0</v>
      </c>
      <c r="F25" s="71">
        <v>1904.2426599999999</v>
      </c>
    </row>
    <row r="26" spans="1:6" s="60" customFormat="1" ht="11.25">
      <c r="A26" s="539" t="s">
        <v>24</v>
      </c>
      <c r="B26" s="71">
        <v>0</v>
      </c>
      <c r="C26" s="71">
        <v>0.27879000000000004</v>
      </c>
      <c r="D26" s="71">
        <v>0</v>
      </c>
      <c r="E26" s="71">
        <v>0</v>
      </c>
      <c r="F26" s="71">
        <v>0.27879000000000004</v>
      </c>
    </row>
    <row r="27" spans="1:6" s="60" customFormat="1" ht="12" thickBot="1">
      <c r="A27" s="539" t="s">
        <v>25</v>
      </c>
      <c r="B27" s="71">
        <v>0</v>
      </c>
      <c r="C27" s="71">
        <v>0</v>
      </c>
      <c r="D27" s="71">
        <v>0</v>
      </c>
      <c r="E27" s="71">
        <v>0</v>
      </c>
      <c r="F27" s="71">
        <v>0</v>
      </c>
    </row>
    <row r="28" spans="1:6" s="60" customFormat="1" ht="12.75" thickTop="1" thickBot="1">
      <c r="A28" s="491" t="s">
        <v>26</v>
      </c>
      <c r="B28" s="70">
        <v>3214701.0261200001</v>
      </c>
      <c r="C28" s="70">
        <v>397105.79635000002</v>
      </c>
      <c r="D28" s="70">
        <v>0</v>
      </c>
      <c r="E28" s="70">
        <v>0</v>
      </c>
      <c r="F28" s="70">
        <v>3611806.82247</v>
      </c>
    </row>
    <row r="29" spans="1:6" s="60" customFormat="1" ht="12" thickTop="1">
      <c r="A29" s="540" t="s">
        <v>27</v>
      </c>
      <c r="B29" s="71">
        <v>3266152.1485000001</v>
      </c>
      <c r="C29" s="71">
        <v>389084.88107999996</v>
      </c>
      <c r="D29" s="71">
        <v>0</v>
      </c>
      <c r="E29" s="71">
        <v>0</v>
      </c>
      <c r="F29" s="71">
        <v>3655237.0295799999</v>
      </c>
    </row>
    <row r="30" spans="1:6" s="60" customFormat="1" ht="11.25">
      <c r="A30" s="539" t="s">
        <v>28</v>
      </c>
      <c r="B30" s="71">
        <v>3241542.2493600002</v>
      </c>
      <c r="C30" s="71">
        <v>347986.04570999998</v>
      </c>
      <c r="D30" s="71">
        <v>0</v>
      </c>
      <c r="E30" s="71">
        <v>0</v>
      </c>
      <c r="F30" s="71">
        <v>3589528.29507</v>
      </c>
    </row>
    <row r="31" spans="1:6" s="60" customFormat="1" ht="11.25">
      <c r="A31" s="539" t="s">
        <v>29</v>
      </c>
      <c r="B31" s="71">
        <v>24609.899140000001</v>
      </c>
      <c r="C31" s="71">
        <v>41098.835370000001</v>
      </c>
      <c r="D31" s="71">
        <v>0</v>
      </c>
      <c r="E31" s="71">
        <v>0</v>
      </c>
      <c r="F31" s="71">
        <v>65708.734509999995</v>
      </c>
    </row>
    <row r="32" spans="1:6" s="60" customFormat="1" ht="11.25">
      <c r="A32" s="539" t="s">
        <v>30</v>
      </c>
      <c r="B32" s="71">
        <v>0</v>
      </c>
      <c r="C32" s="71">
        <v>0</v>
      </c>
      <c r="D32" s="71">
        <v>0</v>
      </c>
      <c r="E32" s="71">
        <v>0</v>
      </c>
      <c r="F32" s="71">
        <v>0</v>
      </c>
    </row>
    <row r="33" spans="1:6" s="60" customFormat="1" ht="11.25">
      <c r="A33" s="540" t="s">
        <v>31</v>
      </c>
      <c r="B33" s="71">
        <v>35358.44601</v>
      </c>
      <c r="C33" s="71">
        <v>8534.5571400000008</v>
      </c>
      <c r="D33" s="71">
        <v>0</v>
      </c>
      <c r="E33" s="71">
        <v>0</v>
      </c>
      <c r="F33" s="71">
        <v>43893.003149999997</v>
      </c>
    </row>
    <row r="34" spans="1:6" s="60" customFormat="1" ht="11.25">
      <c r="A34" s="539" t="s">
        <v>32</v>
      </c>
      <c r="B34" s="71">
        <v>32648.939579999998</v>
      </c>
      <c r="C34" s="71">
        <v>7268.6434800000006</v>
      </c>
      <c r="D34" s="71">
        <v>0</v>
      </c>
      <c r="E34" s="71">
        <v>0</v>
      </c>
      <c r="F34" s="71">
        <v>39917.583060000004</v>
      </c>
    </row>
    <row r="35" spans="1:6" s="60" customFormat="1" ht="11.25">
      <c r="A35" s="539" t="s">
        <v>33</v>
      </c>
      <c r="B35" s="71">
        <v>2709.5064300000004</v>
      </c>
      <c r="C35" s="71">
        <v>1265.9136599999999</v>
      </c>
      <c r="D35" s="71">
        <v>0</v>
      </c>
      <c r="E35" s="71">
        <v>0</v>
      </c>
      <c r="F35" s="71">
        <v>3975.4200900000001</v>
      </c>
    </row>
    <row r="36" spans="1:6" s="60" customFormat="1" ht="11.25">
      <c r="A36" s="539" t="s">
        <v>34</v>
      </c>
      <c r="B36" s="71">
        <v>0</v>
      </c>
      <c r="C36" s="71">
        <v>0</v>
      </c>
      <c r="D36" s="71">
        <v>0</v>
      </c>
      <c r="E36" s="71">
        <v>0</v>
      </c>
      <c r="F36" s="71">
        <v>0</v>
      </c>
    </row>
    <row r="37" spans="1:6" s="60" customFormat="1" ht="11.25">
      <c r="A37" s="540" t="s">
        <v>35</v>
      </c>
      <c r="B37" s="71">
        <v>26074.132399999999</v>
      </c>
      <c r="C37" s="71">
        <v>11102.47106</v>
      </c>
      <c r="D37" s="71">
        <v>0</v>
      </c>
      <c r="E37" s="71">
        <v>0</v>
      </c>
      <c r="F37" s="71">
        <v>37176.603459999998</v>
      </c>
    </row>
    <row r="38" spans="1:6" s="60" customFormat="1" ht="11.25">
      <c r="A38" s="539" t="s">
        <v>36</v>
      </c>
      <c r="B38" s="71">
        <v>24071.090969999997</v>
      </c>
      <c r="C38" s="71">
        <v>7645.8102199999994</v>
      </c>
      <c r="D38" s="71">
        <v>0</v>
      </c>
      <c r="E38" s="71">
        <v>0</v>
      </c>
      <c r="F38" s="71">
        <v>31716.90119</v>
      </c>
    </row>
    <row r="39" spans="1:6" s="60" customFormat="1" ht="11.25">
      <c r="A39" s="539" t="s">
        <v>37</v>
      </c>
      <c r="B39" s="71">
        <v>2003.04143</v>
      </c>
      <c r="C39" s="71">
        <v>3456.66084</v>
      </c>
      <c r="D39" s="71">
        <v>0</v>
      </c>
      <c r="E39" s="71">
        <v>0</v>
      </c>
      <c r="F39" s="71">
        <v>5459.7022699999998</v>
      </c>
    </row>
    <row r="40" spans="1:6" s="60" customFormat="1" ht="12" thickBot="1">
      <c r="A40" s="539" t="s">
        <v>38</v>
      </c>
      <c r="B40" s="71">
        <v>0</v>
      </c>
      <c r="C40" s="71">
        <v>0</v>
      </c>
      <c r="D40" s="71">
        <v>0</v>
      </c>
      <c r="E40" s="71">
        <v>0</v>
      </c>
      <c r="F40" s="71">
        <v>0</v>
      </c>
    </row>
    <row r="41" spans="1:6" s="60" customFormat="1" ht="12.75" thickTop="1" thickBot="1">
      <c r="A41" s="491" t="s">
        <v>39</v>
      </c>
      <c r="B41" s="70">
        <v>50269.247170000002</v>
      </c>
      <c r="C41" s="70">
        <v>9194.6819199999991</v>
      </c>
      <c r="D41" s="70">
        <v>0</v>
      </c>
      <c r="E41" s="70">
        <v>0</v>
      </c>
      <c r="F41" s="70">
        <v>59463.929090000005</v>
      </c>
    </row>
    <row r="42" spans="1:6" s="60" customFormat="1" ht="12" thickTop="1">
      <c r="A42" s="539" t="s">
        <v>40</v>
      </c>
      <c r="B42" s="71">
        <v>49365.894070000002</v>
      </c>
      <c r="C42" s="71">
        <v>7618.4602199999999</v>
      </c>
      <c r="D42" s="71">
        <v>0</v>
      </c>
      <c r="E42" s="71">
        <v>0</v>
      </c>
      <c r="F42" s="71">
        <v>56984.354289999996</v>
      </c>
    </row>
    <row r="43" spans="1:6" s="60" customFormat="1" ht="11.25">
      <c r="A43" s="539" t="s">
        <v>41</v>
      </c>
      <c r="B43" s="71">
        <v>505.33350000000002</v>
      </c>
      <c r="C43" s="71">
        <v>1467.0007599999999</v>
      </c>
      <c r="D43" s="71">
        <v>0</v>
      </c>
      <c r="E43" s="71">
        <v>0</v>
      </c>
      <c r="F43" s="71">
        <v>1972.3342600000001</v>
      </c>
    </row>
    <row r="44" spans="1:6" s="60" customFormat="1" ht="11.25">
      <c r="A44" s="539" t="s">
        <v>42</v>
      </c>
      <c r="B44" s="71">
        <v>325.41929999999996</v>
      </c>
      <c r="C44" s="71">
        <v>103.84441000000001</v>
      </c>
      <c r="D44" s="71">
        <v>0</v>
      </c>
      <c r="E44" s="71">
        <v>0</v>
      </c>
      <c r="F44" s="71">
        <v>429.26371</v>
      </c>
    </row>
    <row r="45" spans="1:6" s="60" customFormat="1" ht="11.25">
      <c r="A45" s="539" t="s">
        <v>43</v>
      </c>
      <c r="B45" s="71">
        <v>68.936329999999998</v>
      </c>
      <c r="C45" s="71">
        <v>5.3765299999999998</v>
      </c>
      <c r="D45" s="71">
        <v>0</v>
      </c>
      <c r="E45" s="71">
        <v>0</v>
      </c>
      <c r="F45" s="71">
        <v>74.312860000000001</v>
      </c>
    </row>
    <row r="46" spans="1:6" s="60" customFormat="1" ht="11.25">
      <c r="A46" s="539" t="s">
        <v>44</v>
      </c>
      <c r="B46" s="71">
        <v>3.6639699999999999</v>
      </c>
      <c r="C46" s="71">
        <v>0</v>
      </c>
      <c r="D46" s="71">
        <v>0</v>
      </c>
      <c r="E46" s="71">
        <v>0</v>
      </c>
      <c r="F46" s="71">
        <v>3.6639699999999999</v>
      </c>
    </row>
    <row r="47" spans="1:6" s="60" customFormat="1" ht="12" thickBot="1">
      <c r="A47" s="539" t="s">
        <v>45</v>
      </c>
      <c r="B47" s="71">
        <v>0</v>
      </c>
      <c r="C47" s="71">
        <v>0</v>
      </c>
      <c r="D47" s="71">
        <v>0</v>
      </c>
      <c r="E47" s="71">
        <v>0</v>
      </c>
      <c r="F47" s="71">
        <v>0</v>
      </c>
    </row>
    <row r="48" spans="1:6" s="60" customFormat="1" ht="12.75" thickTop="1" thickBot="1">
      <c r="A48" s="491" t="s">
        <v>46</v>
      </c>
      <c r="B48" s="70">
        <v>-163152.94796000002</v>
      </c>
      <c r="C48" s="70">
        <v>-20810.794850000002</v>
      </c>
      <c r="D48" s="70">
        <v>0</v>
      </c>
      <c r="E48" s="70">
        <v>0</v>
      </c>
      <c r="F48" s="70">
        <v>-183963.74281</v>
      </c>
    </row>
    <row r="49" spans="1:6" s="60" customFormat="1" ht="12" thickTop="1">
      <c r="A49" s="541" t="s">
        <v>47</v>
      </c>
      <c r="B49" s="71">
        <v>-24802.146800000002</v>
      </c>
      <c r="C49" s="71">
        <v>-8633.1397100000013</v>
      </c>
      <c r="D49" s="71">
        <v>0</v>
      </c>
      <c r="E49" s="71">
        <v>0</v>
      </c>
      <c r="F49" s="71">
        <v>-33435.286509999998</v>
      </c>
    </row>
    <row r="50" spans="1:6" s="60" customFormat="1" ht="11.25">
      <c r="A50" s="539" t="s">
        <v>48</v>
      </c>
      <c r="B50" s="71">
        <v>-172.43557999999999</v>
      </c>
      <c r="C50" s="71">
        <v>-1216.82467</v>
      </c>
      <c r="D50" s="71">
        <v>0</v>
      </c>
      <c r="E50" s="71">
        <v>0</v>
      </c>
      <c r="F50" s="71">
        <v>-1389.26025</v>
      </c>
    </row>
    <row r="51" spans="1:6" s="60" customFormat="1" ht="11.25">
      <c r="A51" s="539" t="s">
        <v>49</v>
      </c>
      <c r="B51" s="71">
        <v>-19583.915109999998</v>
      </c>
      <c r="C51" s="71">
        <v>-3420.7695099999996</v>
      </c>
      <c r="D51" s="71">
        <v>0</v>
      </c>
      <c r="E51" s="71">
        <v>0</v>
      </c>
      <c r="F51" s="71">
        <v>-23004.68462</v>
      </c>
    </row>
    <row r="52" spans="1:6" s="60" customFormat="1" ht="11.25">
      <c r="A52" s="539" t="s">
        <v>50</v>
      </c>
      <c r="B52" s="71">
        <v>-1229.9009599999999</v>
      </c>
      <c r="C52" s="71">
        <v>-634.98705000000007</v>
      </c>
      <c r="D52" s="71">
        <v>0</v>
      </c>
      <c r="E52" s="71">
        <v>0</v>
      </c>
      <c r="F52" s="71">
        <v>-1864.8880100000001</v>
      </c>
    </row>
    <row r="53" spans="1:6" s="60" customFormat="1" ht="11.25">
      <c r="A53" s="539" t="s">
        <v>51</v>
      </c>
      <c r="B53" s="71">
        <v>-20056.151949999999</v>
      </c>
      <c r="C53" s="71">
        <v>-4978.2416600000006</v>
      </c>
      <c r="D53" s="71">
        <v>0</v>
      </c>
      <c r="E53" s="71">
        <v>0</v>
      </c>
      <c r="F53" s="71">
        <v>-25034.393609999999</v>
      </c>
    </row>
    <row r="54" spans="1:6" s="60" customFormat="1" ht="11.25">
      <c r="A54" s="539" t="s">
        <v>52</v>
      </c>
      <c r="B54" s="71">
        <v>-1460.23198</v>
      </c>
      <c r="C54" s="71">
        <v>-1926.8322499999999</v>
      </c>
      <c r="D54" s="71">
        <v>0</v>
      </c>
      <c r="E54" s="71">
        <v>0</v>
      </c>
      <c r="F54" s="71">
        <v>-3387.06423</v>
      </c>
    </row>
    <row r="55" spans="1:6" s="60" customFormat="1" ht="11.25">
      <c r="A55" s="541" t="s">
        <v>53</v>
      </c>
      <c r="B55" s="71">
        <v>-84753.791069999992</v>
      </c>
      <c r="C55" s="71">
        <v>0</v>
      </c>
      <c r="D55" s="71">
        <v>0</v>
      </c>
      <c r="E55" s="71">
        <v>0</v>
      </c>
      <c r="F55" s="71">
        <v>-84753.791069999992</v>
      </c>
    </row>
    <row r="56" spans="1:6" s="60" customFormat="1" ht="11.25">
      <c r="A56" s="539" t="s">
        <v>54</v>
      </c>
      <c r="B56" s="71">
        <v>-11080.73933</v>
      </c>
      <c r="C56" s="71">
        <v>0</v>
      </c>
      <c r="D56" s="71">
        <v>0</v>
      </c>
      <c r="E56" s="71">
        <v>0</v>
      </c>
      <c r="F56" s="71">
        <v>-11080.73933</v>
      </c>
    </row>
    <row r="57" spans="1:6" s="60" customFormat="1" ht="11.25">
      <c r="A57" s="539" t="s">
        <v>55</v>
      </c>
      <c r="B57" s="71">
        <v>-13.63518</v>
      </c>
      <c r="C57" s="71">
        <v>0</v>
      </c>
      <c r="D57" s="71">
        <v>0</v>
      </c>
      <c r="E57" s="71">
        <v>0</v>
      </c>
      <c r="F57" s="71">
        <v>-13.63518</v>
      </c>
    </row>
    <row r="58" spans="1:6" s="60" customFormat="1" ht="12" thickBot="1">
      <c r="A58" s="539" t="s">
        <v>56</v>
      </c>
      <c r="B58" s="71">
        <v>0</v>
      </c>
      <c r="C58" s="71">
        <v>0</v>
      </c>
      <c r="D58" s="71">
        <v>0</v>
      </c>
      <c r="E58" s="71">
        <v>0</v>
      </c>
      <c r="F58" s="71">
        <v>0</v>
      </c>
    </row>
    <row r="59" spans="1:6" s="60" customFormat="1" ht="12.75" thickTop="1" thickBot="1">
      <c r="A59" s="491" t="s">
        <v>57</v>
      </c>
      <c r="B59" s="70">
        <v>34694.503280000004</v>
      </c>
      <c r="C59" s="70">
        <v>4653.6466300000002</v>
      </c>
      <c r="D59" s="70">
        <v>0</v>
      </c>
      <c r="E59" s="70">
        <v>0</v>
      </c>
      <c r="F59" s="70">
        <v>39348.149909999993</v>
      </c>
    </row>
    <row r="60" spans="1:6" s="60" customFormat="1" ht="12" thickTop="1">
      <c r="A60" s="539" t="s">
        <v>58</v>
      </c>
      <c r="B60" s="71">
        <v>0</v>
      </c>
      <c r="C60" s="71">
        <v>0</v>
      </c>
      <c r="D60" s="71">
        <v>0</v>
      </c>
      <c r="E60" s="71">
        <v>0</v>
      </c>
      <c r="F60" s="71">
        <v>0</v>
      </c>
    </row>
    <row r="61" spans="1:6" s="60" customFormat="1" ht="11.25">
      <c r="A61" s="541" t="s">
        <v>59</v>
      </c>
      <c r="B61" s="71">
        <v>27673.056649999999</v>
      </c>
      <c r="C61" s="71">
        <v>2437.8206299999997</v>
      </c>
      <c r="D61" s="71">
        <v>0</v>
      </c>
      <c r="E61" s="71">
        <v>0</v>
      </c>
      <c r="F61" s="71">
        <v>30110.877280000001</v>
      </c>
    </row>
    <row r="62" spans="1:6" s="60" customFormat="1" ht="11.25">
      <c r="A62" s="539" t="s">
        <v>60</v>
      </c>
      <c r="B62" s="71">
        <v>11754.956679999999</v>
      </c>
      <c r="C62" s="71">
        <v>5593.9114900000004</v>
      </c>
      <c r="D62" s="71">
        <v>0</v>
      </c>
      <c r="E62" s="71">
        <v>0</v>
      </c>
      <c r="F62" s="71">
        <v>17348.868170000002</v>
      </c>
    </row>
    <row r="63" spans="1:6" s="60" customFormat="1" ht="11.25">
      <c r="A63" s="539" t="s">
        <v>61</v>
      </c>
      <c r="B63" s="71">
        <v>0</v>
      </c>
      <c r="C63" s="71">
        <v>0</v>
      </c>
      <c r="D63" s="71">
        <v>0</v>
      </c>
      <c r="E63" s="71">
        <v>0</v>
      </c>
      <c r="F63" s="71">
        <v>0</v>
      </c>
    </row>
    <row r="64" spans="1:6" s="60" customFormat="1" ht="12" thickBot="1">
      <c r="A64" s="539" t="s">
        <v>62</v>
      </c>
      <c r="B64" s="71">
        <v>-4733.5100499999999</v>
      </c>
      <c r="C64" s="71">
        <v>-3378.0854900000004</v>
      </c>
      <c r="D64" s="71">
        <v>0</v>
      </c>
      <c r="E64" s="71">
        <v>0</v>
      </c>
      <c r="F64" s="71">
        <v>-8111.5955400000003</v>
      </c>
    </row>
    <row r="65" spans="1:6" s="60" customFormat="1" ht="12.75" thickTop="1" thickBot="1">
      <c r="A65" s="491" t="s">
        <v>63</v>
      </c>
      <c r="B65" s="70">
        <v>1349.66769</v>
      </c>
      <c r="C65" s="70">
        <v>0</v>
      </c>
      <c r="D65" s="70">
        <v>0</v>
      </c>
      <c r="E65" s="70">
        <v>0</v>
      </c>
      <c r="F65" s="70">
        <v>1349.66769</v>
      </c>
    </row>
    <row r="66" spans="1:6" s="60" customFormat="1" ht="12" thickTop="1">
      <c r="A66" s="539" t="s">
        <v>64</v>
      </c>
      <c r="B66" s="71">
        <v>0</v>
      </c>
      <c r="C66" s="71">
        <v>0</v>
      </c>
      <c r="D66" s="71">
        <v>0</v>
      </c>
      <c r="E66" s="71">
        <v>0</v>
      </c>
      <c r="F66" s="71">
        <v>0</v>
      </c>
    </row>
    <row r="67" spans="1:6" s="60" customFormat="1" ht="11.25">
      <c r="A67" s="539" t="s">
        <v>65</v>
      </c>
      <c r="B67" s="71">
        <v>2752.1667299999999</v>
      </c>
      <c r="C67" s="71">
        <v>0</v>
      </c>
      <c r="D67" s="71">
        <v>0</v>
      </c>
      <c r="E67" s="71">
        <v>0</v>
      </c>
      <c r="F67" s="71">
        <v>2752.1667299999999</v>
      </c>
    </row>
    <row r="68" spans="1:6" s="60" customFormat="1" ht="11.25">
      <c r="A68" s="539" t="s">
        <v>66</v>
      </c>
      <c r="B68" s="71">
        <v>208.09584000000001</v>
      </c>
      <c r="C68" s="71">
        <v>0</v>
      </c>
      <c r="D68" s="71">
        <v>0</v>
      </c>
      <c r="E68" s="71">
        <v>0</v>
      </c>
      <c r="F68" s="71">
        <v>208.09584000000001</v>
      </c>
    </row>
    <row r="69" spans="1:6" s="60" customFormat="1" ht="11.25">
      <c r="A69" s="539" t="s">
        <v>67</v>
      </c>
      <c r="B69" s="71">
        <v>0</v>
      </c>
      <c r="C69" s="71">
        <v>0</v>
      </c>
      <c r="D69" s="71">
        <v>0</v>
      </c>
      <c r="E69" s="71">
        <v>0</v>
      </c>
      <c r="F69" s="71">
        <v>0</v>
      </c>
    </row>
    <row r="70" spans="1:6" s="60" customFormat="1" ht="12" thickBot="1">
      <c r="A70" s="539" t="s">
        <v>68</v>
      </c>
      <c r="B70" s="71">
        <v>-1610.5948799999999</v>
      </c>
      <c r="C70" s="71">
        <v>0</v>
      </c>
      <c r="D70" s="71">
        <v>0</v>
      </c>
      <c r="E70" s="71">
        <v>0</v>
      </c>
      <c r="F70" s="71">
        <v>-1610.5948799999999</v>
      </c>
    </row>
    <row r="71" spans="1:6" s="60" customFormat="1" ht="12.75" thickTop="1" thickBot="1">
      <c r="A71" s="491" t="s">
        <v>69</v>
      </c>
      <c r="B71" s="70">
        <v>12967.260390000001</v>
      </c>
      <c r="C71" s="70">
        <v>475.66484000000003</v>
      </c>
      <c r="D71" s="70">
        <v>0</v>
      </c>
      <c r="E71" s="70">
        <v>0</v>
      </c>
      <c r="F71" s="70">
        <v>13442.925230000001</v>
      </c>
    </row>
    <row r="72" spans="1:6" s="60" customFormat="1" ht="12" thickTop="1">
      <c r="A72" s="539" t="s">
        <v>18</v>
      </c>
      <c r="B72" s="71">
        <v>0</v>
      </c>
      <c r="C72" s="71">
        <v>0</v>
      </c>
      <c r="D72" s="71">
        <v>0</v>
      </c>
      <c r="E72" s="71">
        <v>0</v>
      </c>
      <c r="F72" s="71">
        <v>0</v>
      </c>
    </row>
    <row r="73" spans="1:6" s="60" customFormat="1" ht="11.25">
      <c r="A73" s="539" t="s">
        <v>19</v>
      </c>
      <c r="B73" s="71">
        <v>1620</v>
      </c>
      <c r="C73" s="71">
        <v>0</v>
      </c>
      <c r="D73" s="71">
        <v>0</v>
      </c>
      <c r="E73" s="71">
        <v>0</v>
      </c>
      <c r="F73" s="71">
        <v>1620</v>
      </c>
    </row>
    <row r="74" spans="1:6" s="60" customFormat="1" ht="11.25">
      <c r="A74" s="539" t="s">
        <v>20</v>
      </c>
      <c r="B74" s="71">
        <v>0</v>
      </c>
      <c r="C74" s="71">
        <v>0</v>
      </c>
      <c r="D74" s="71">
        <v>0</v>
      </c>
      <c r="E74" s="71">
        <v>0</v>
      </c>
      <c r="F74" s="71">
        <v>0</v>
      </c>
    </row>
    <row r="75" spans="1:6" s="60" customFormat="1" ht="11.25">
      <c r="A75" s="539" t="s">
        <v>21</v>
      </c>
      <c r="B75" s="71">
        <v>0</v>
      </c>
      <c r="C75" s="71">
        <v>0</v>
      </c>
      <c r="D75" s="71">
        <v>0</v>
      </c>
      <c r="E75" s="71">
        <v>0</v>
      </c>
      <c r="F75" s="71">
        <v>0</v>
      </c>
    </row>
    <row r="76" spans="1:6" s="60" customFormat="1" ht="11.25">
      <c r="A76" s="539" t="s">
        <v>70</v>
      </c>
      <c r="B76" s="71">
        <v>1425.25128</v>
      </c>
      <c r="C76" s="71">
        <v>209.1602</v>
      </c>
      <c r="D76" s="71">
        <v>0</v>
      </c>
      <c r="E76" s="71">
        <v>0</v>
      </c>
      <c r="F76" s="71">
        <v>1634.41148</v>
      </c>
    </row>
    <row r="77" spans="1:6" s="60" customFormat="1" ht="11.25">
      <c r="A77" s="539" t="s">
        <v>71</v>
      </c>
      <c r="B77" s="71">
        <v>164.6</v>
      </c>
      <c r="C77" s="71">
        <v>678.55398000000002</v>
      </c>
      <c r="D77" s="71">
        <v>0</v>
      </c>
      <c r="E77" s="71">
        <v>0</v>
      </c>
      <c r="F77" s="71">
        <v>843.15397999999993</v>
      </c>
    </row>
    <row r="78" spans="1:6" s="60" customFormat="1" ht="11.25">
      <c r="A78" s="539" t="s">
        <v>23</v>
      </c>
      <c r="B78" s="71">
        <v>9900</v>
      </c>
      <c r="C78" s="71">
        <v>0</v>
      </c>
      <c r="D78" s="71">
        <v>0</v>
      </c>
      <c r="E78" s="71">
        <v>0</v>
      </c>
      <c r="F78" s="71">
        <v>9900</v>
      </c>
    </row>
    <row r="79" spans="1:6" s="60" customFormat="1" ht="11.25">
      <c r="A79" s="539" t="s">
        <v>72</v>
      </c>
      <c r="B79" s="71">
        <v>22.00911</v>
      </c>
      <c r="C79" s="71">
        <v>0</v>
      </c>
      <c r="D79" s="71">
        <v>0</v>
      </c>
      <c r="E79" s="71">
        <v>0</v>
      </c>
      <c r="F79" s="71">
        <v>22.00911</v>
      </c>
    </row>
    <row r="80" spans="1:6" s="60" customFormat="1" ht="12" thickBot="1">
      <c r="A80" s="539" t="s">
        <v>73</v>
      </c>
      <c r="B80" s="71">
        <v>-164.6</v>
      </c>
      <c r="C80" s="71">
        <v>-412.04934000000003</v>
      </c>
      <c r="D80" s="71">
        <v>0</v>
      </c>
      <c r="E80" s="71">
        <v>0</v>
      </c>
      <c r="F80" s="71">
        <v>-576.64933999999994</v>
      </c>
    </row>
    <row r="81" spans="1:6" s="60" customFormat="1" ht="12.75" thickTop="1" thickBot="1">
      <c r="A81" s="491" t="s">
        <v>74</v>
      </c>
      <c r="B81" s="70">
        <v>93893.973419999995</v>
      </c>
      <c r="C81" s="70">
        <v>0</v>
      </c>
      <c r="D81" s="70">
        <v>0</v>
      </c>
      <c r="E81" s="70">
        <v>0</v>
      </c>
      <c r="F81" s="70">
        <v>93893.973419999995</v>
      </c>
    </row>
    <row r="82" spans="1:6" s="60" customFormat="1" ht="12" thickTop="1">
      <c r="A82" s="539" t="s">
        <v>75</v>
      </c>
      <c r="B82" s="71">
        <v>9153.4028300000009</v>
      </c>
      <c r="C82" s="71">
        <v>0</v>
      </c>
      <c r="D82" s="71">
        <v>0</v>
      </c>
      <c r="E82" s="71">
        <v>0</v>
      </c>
      <c r="F82" s="71">
        <v>9153.4028300000009</v>
      </c>
    </row>
    <row r="83" spans="1:6" s="60" customFormat="1" ht="11.25">
      <c r="A83" s="539" t="s">
        <v>76</v>
      </c>
      <c r="B83" s="71">
        <v>27388.076800000003</v>
      </c>
      <c r="C83" s="71">
        <v>0</v>
      </c>
      <c r="D83" s="71">
        <v>0</v>
      </c>
      <c r="E83" s="71">
        <v>0</v>
      </c>
      <c r="F83" s="71">
        <v>27388.076800000003</v>
      </c>
    </row>
    <row r="84" spans="1:6" s="60" customFormat="1" ht="11.25">
      <c r="A84" s="539" t="s">
        <v>77</v>
      </c>
      <c r="B84" s="71">
        <v>12210.70146</v>
      </c>
      <c r="C84" s="71">
        <v>0</v>
      </c>
      <c r="D84" s="71">
        <v>0</v>
      </c>
      <c r="E84" s="71">
        <v>0</v>
      </c>
      <c r="F84" s="71">
        <v>12210.70146</v>
      </c>
    </row>
    <row r="85" spans="1:6" s="60" customFormat="1" ht="11.25">
      <c r="A85" s="539" t="s">
        <v>78</v>
      </c>
      <c r="B85" s="71">
        <v>12034.322410000001</v>
      </c>
      <c r="C85" s="71">
        <v>0</v>
      </c>
      <c r="D85" s="71">
        <v>0</v>
      </c>
      <c r="E85" s="71">
        <v>0</v>
      </c>
      <c r="F85" s="71">
        <v>12034.322410000001</v>
      </c>
    </row>
    <row r="86" spans="1:6" s="60" customFormat="1" ht="11.25">
      <c r="A86" s="539" t="s">
        <v>79</v>
      </c>
      <c r="B86" s="71">
        <v>11844.49949</v>
      </c>
      <c r="C86" s="71">
        <v>0</v>
      </c>
      <c r="D86" s="71">
        <v>0</v>
      </c>
      <c r="E86" s="71">
        <v>0</v>
      </c>
      <c r="F86" s="71">
        <v>11844.49949</v>
      </c>
    </row>
    <row r="87" spans="1:6" s="60" customFormat="1" ht="11.25">
      <c r="A87" s="539" t="s">
        <v>80</v>
      </c>
      <c r="B87" s="71">
        <v>11958.378849999999</v>
      </c>
      <c r="C87" s="71">
        <v>0</v>
      </c>
      <c r="D87" s="71">
        <v>0</v>
      </c>
      <c r="E87" s="71">
        <v>0</v>
      </c>
      <c r="F87" s="71">
        <v>11958.378849999999</v>
      </c>
    </row>
    <row r="88" spans="1:6" s="60" customFormat="1" ht="11.25">
      <c r="A88" s="539" t="s">
        <v>81</v>
      </c>
      <c r="B88" s="71">
        <v>1.8545099999999999</v>
      </c>
      <c r="C88" s="71">
        <v>0</v>
      </c>
      <c r="D88" s="71">
        <v>0</v>
      </c>
      <c r="E88" s="71">
        <v>0</v>
      </c>
      <c r="F88" s="71">
        <v>1.8545099999999999</v>
      </c>
    </row>
    <row r="89" spans="1:6" s="60" customFormat="1" ht="11.25">
      <c r="A89" s="539" t="s">
        <v>82</v>
      </c>
      <c r="B89" s="71">
        <v>0</v>
      </c>
      <c r="C89" s="71">
        <v>0</v>
      </c>
      <c r="D89" s="71">
        <v>0</v>
      </c>
      <c r="E89" s="71">
        <v>0</v>
      </c>
      <c r="F89" s="71">
        <v>0</v>
      </c>
    </row>
    <row r="90" spans="1:6" s="60" customFormat="1" ht="12" thickBot="1">
      <c r="A90" s="539" t="s">
        <v>83</v>
      </c>
      <c r="B90" s="71">
        <v>9302.737070000001</v>
      </c>
      <c r="C90" s="71">
        <v>0</v>
      </c>
      <c r="D90" s="71">
        <v>0</v>
      </c>
      <c r="E90" s="71">
        <v>0</v>
      </c>
      <c r="F90" s="71">
        <v>9302.737070000001</v>
      </c>
    </row>
    <row r="91" spans="1:6" s="60" customFormat="1" ht="12.75" thickTop="1" thickBot="1">
      <c r="A91" s="491" t="s">
        <v>84</v>
      </c>
      <c r="B91" s="70">
        <v>16979.199679999998</v>
      </c>
      <c r="C91" s="70">
        <v>479.70828</v>
      </c>
      <c r="D91" s="70">
        <v>0</v>
      </c>
      <c r="E91" s="70">
        <v>0</v>
      </c>
      <c r="F91" s="70">
        <v>17458.90796</v>
      </c>
    </row>
    <row r="92" spans="1:6" s="60" customFormat="1" ht="12" thickTop="1">
      <c r="A92" s="539" t="s">
        <v>85</v>
      </c>
      <c r="B92" s="71">
        <v>3193.4128700000001</v>
      </c>
      <c r="C92" s="71">
        <v>0</v>
      </c>
      <c r="D92" s="71">
        <v>0</v>
      </c>
      <c r="E92" s="71">
        <v>0</v>
      </c>
      <c r="F92" s="71">
        <v>3193.4128700000001</v>
      </c>
    </row>
    <row r="93" spans="1:6" s="60" customFormat="1" ht="11.25">
      <c r="A93" s="539" t="s">
        <v>86</v>
      </c>
      <c r="B93" s="71">
        <v>5793.6750499999998</v>
      </c>
      <c r="C93" s="71">
        <v>0</v>
      </c>
      <c r="D93" s="71">
        <v>0</v>
      </c>
      <c r="E93" s="71">
        <v>0</v>
      </c>
      <c r="F93" s="71">
        <v>5793.6750499999998</v>
      </c>
    </row>
    <row r="94" spans="1:6" s="60" customFormat="1" ht="11.25">
      <c r="A94" s="539" t="s">
        <v>87</v>
      </c>
      <c r="B94" s="71">
        <v>1621.8989199999999</v>
      </c>
      <c r="C94" s="71">
        <v>45.770410000000005</v>
      </c>
      <c r="D94" s="71">
        <v>0</v>
      </c>
      <c r="E94" s="71">
        <v>0</v>
      </c>
      <c r="F94" s="71">
        <v>1667.6693300000002</v>
      </c>
    </row>
    <row r="95" spans="1:6" s="60" customFormat="1" ht="11.25">
      <c r="A95" s="539" t="s">
        <v>88</v>
      </c>
      <c r="B95" s="71">
        <v>6370.2128400000001</v>
      </c>
      <c r="C95" s="71">
        <v>433.93786999999998</v>
      </c>
      <c r="D95" s="71">
        <v>0</v>
      </c>
      <c r="E95" s="71">
        <v>0</v>
      </c>
      <c r="F95" s="71">
        <v>6804.1507099999999</v>
      </c>
    </row>
    <row r="96" spans="1:6" s="60" customFormat="1" ht="12" thickBot="1">
      <c r="A96" s="539" t="s">
        <v>89</v>
      </c>
      <c r="B96" s="509">
        <v>0</v>
      </c>
      <c r="C96" s="509">
        <v>0</v>
      </c>
      <c r="D96" s="509">
        <v>0</v>
      </c>
      <c r="E96" s="509">
        <v>0</v>
      </c>
      <c r="F96" s="509">
        <v>0</v>
      </c>
    </row>
    <row r="97" spans="1:6" s="60" customFormat="1" ht="12.75" thickTop="1" thickBot="1">
      <c r="A97" s="492" t="s">
        <v>90</v>
      </c>
      <c r="B97" s="73">
        <v>2353567.8682300001</v>
      </c>
      <c r="C97" s="73">
        <v>747297.36002999998</v>
      </c>
      <c r="D97" s="73">
        <v>0</v>
      </c>
      <c r="E97" s="73">
        <v>0</v>
      </c>
      <c r="F97" s="73">
        <v>3100865.2282600002</v>
      </c>
    </row>
    <row r="98" spans="1:6" s="60" customFormat="1" ht="12.75" thickTop="1" thickBot="1">
      <c r="A98" s="493" t="s">
        <v>91</v>
      </c>
      <c r="B98" s="70">
        <v>200.65894</v>
      </c>
      <c r="C98" s="70">
        <v>0</v>
      </c>
      <c r="D98" s="70">
        <v>0</v>
      </c>
      <c r="E98" s="70">
        <v>0</v>
      </c>
      <c r="F98" s="70">
        <v>200.65894</v>
      </c>
    </row>
    <row r="99" spans="1:6" s="60" customFormat="1" ht="12" thickTop="1">
      <c r="A99" s="101" t="s">
        <v>92</v>
      </c>
      <c r="B99" s="71">
        <v>200.65894</v>
      </c>
      <c r="C99" s="71">
        <v>0</v>
      </c>
      <c r="D99" s="71">
        <v>0</v>
      </c>
      <c r="E99" s="71">
        <v>0</v>
      </c>
      <c r="F99" s="71">
        <v>200.65894</v>
      </c>
    </row>
    <row r="100" spans="1:6" s="60" customFormat="1" ht="11.25">
      <c r="A100" s="101" t="s">
        <v>93</v>
      </c>
      <c r="B100" s="71">
        <v>0</v>
      </c>
      <c r="C100" s="71">
        <v>0</v>
      </c>
      <c r="D100" s="71">
        <v>0</v>
      </c>
      <c r="E100" s="71">
        <v>0</v>
      </c>
      <c r="F100" s="71">
        <v>0</v>
      </c>
    </row>
    <row r="101" spans="1:6" s="60" customFormat="1" ht="11.25">
      <c r="A101" s="101" t="s">
        <v>94</v>
      </c>
      <c r="B101" s="71">
        <v>200.65894</v>
      </c>
      <c r="C101" s="71">
        <v>0</v>
      </c>
      <c r="D101" s="71">
        <v>0</v>
      </c>
      <c r="E101" s="71">
        <v>0</v>
      </c>
      <c r="F101" s="71">
        <v>200.65894</v>
      </c>
    </row>
    <row r="102" spans="1:6" s="60" customFormat="1" ht="11.25">
      <c r="A102" s="101" t="s">
        <v>95</v>
      </c>
      <c r="B102" s="71">
        <v>0</v>
      </c>
      <c r="C102" s="71">
        <v>0</v>
      </c>
      <c r="D102" s="71">
        <v>0</v>
      </c>
      <c r="E102" s="71">
        <v>0</v>
      </c>
      <c r="F102" s="71">
        <v>0</v>
      </c>
    </row>
    <row r="103" spans="1:6" s="60" customFormat="1" ht="11.25">
      <c r="A103" s="101" t="s">
        <v>96</v>
      </c>
      <c r="B103" s="71">
        <v>0</v>
      </c>
      <c r="C103" s="71">
        <v>0</v>
      </c>
      <c r="D103" s="71">
        <v>0</v>
      </c>
      <c r="E103" s="71">
        <v>0</v>
      </c>
      <c r="F103" s="71">
        <v>0</v>
      </c>
    </row>
    <row r="104" spans="1:6" s="60" customFormat="1" ht="11.25">
      <c r="A104" s="508" t="s">
        <v>97</v>
      </c>
      <c r="B104" s="71">
        <v>0</v>
      </c>
      <c r="C104" s="71">
        <v>0</v>
      </c>
      <c r="D104" s="71">
        <v>0</v>
      </c>
      <c r="E104" s="71">
        <v>0</v>
      </c>
      <c r="F104" s="71">
        <v>0</v>
      </c>
    </row>
    <row r="105" spans="1:6" s="60" customFormat="1" ht="11.25">
      <c r="A105" s="508" t="s">
        <v>98</v>
      </c>
      <c r="B105" s="71">
        <v>0</v>
      </c>
      <c r="C105" s="71">
        <v>0</v>
      </c>
      <c r="D105" s="71">
        <v>0</v>
      </c>
      <c r="E105" s="71">
        <v>0</v>
      </c>
      <c r="F105" s="71">
        <v>0</v>
      </c>
    </row>
    <row r="106" spans="1:6" s="60" customFormat="1" ht="11.25">
      <c r="A106" s="60" t="s">
        <v>99</v>
      </c>
      <c r="B106" s="71">
        <v>0</v>
      </c>
      <c r="C106" s="71">
        <v>0</v>
      </c>
      <c r="D106" s="71">
        <v>0</v>
      </c>
      <c r="E106" s="71">
        <v>0</v>
      </c>
      <c r="F106" s="71">
        <v>0</v>
      </c>
    </row>
    <row r="107" spans="1:6" s="60" customFormat="1" ht="11.25">
      <c r="A107" s="60" t="s">
        <v>100</v>
      </c>
      <c r="B107" s="71">
        <v>0</v>
      </c>
      <c r="C107" s="71">
        <v>0</v>
      </c>
      <c r="D107" s="71">
        <v>0</v>
      </c>
      <c r="E107" s="71">
        <v>0</v>
      </c>
      <c r="F107" s="71">
        <v>0</v>
      </c>
    </row>
    <row r="108" spans="1:6" s="60" customFormat="1" ht="11.25">
      <c r="A108" s="60" t="s">
        <v>101</v>
      </c>
      <c r="B108" s="71">
        <v>0</v>
      </c>
      <c r="C108" s="71">
        <v>0</v>
      </c>
      <c r="D108" s="71">
        <v>0</v>
      </c>
      <c r="E108" s="71">
        <v>0</v>
      </c>
      <c r="F108" s="71">
        <v>0</v>
      </c>
    </row>
    <row r="109" spans="1:6" s="60" customFormat="1" ht="11.25">
      <c r="A109" s="60" t="s">
        <v>102</v>
      </c>
      <c r="B109" s="71">
        <v>0</v>
      </c>
      <c r="C109" s="71">
        <v>0</v>
      </c>
      <c r="D109" s="71">
        <v>0</v>
      </c>
      <c r="E109" s="71">
        <v>0</v>
      </c>
      <c r="F109" s="71">
        <v>0</v>
      </c>
    </row>
    <row r="110" spans="1:6" s="60" customFormat="1" ht="11.25">
      <c r="A110" s="60" t="s">
        <v>103</v>
      </c>
      <c r="B110" s="71">
        <v>0</v>
      </c>
      <c r="C110" s="71">
        <v>0</v>
      </c>
      <c r="D110" s="71">
        <v>0</v>
      </c>
      <c r="E110" s="71">
        <v>0</v>
      </c>
      <c r="F110" s="71">
        <v>0</v>
      </c>
    </row>
    <row r="111" spans="1:6" s="60" customFormat="1" ht="11.25">
      <c r="A111" s="60" t="s">
        <v>104</v>
      </c>
      <c r="B111" s="71">
        <v>0</v>
      </c>
      <c r="C111" s="71">
        <v>0</v>
      </c>
      <c r="D111" s="71">
        <v>0</v>
      </c>
      <c r="E111" s="71">
        <v>0</v>
      </c>
      <c r="F111" s="71">
        <v>0</v>
      </c>
    </row>
    <row r="112" spans="1:6" s="60" customFormat="1" ht="11.25">
      <c r="A112" s="61" t="s">
        <v>105</v>
      </c>
      <c r="B112" s="71">
        <v>0</v>
      </c>
      <c r="C112" s="71">
        <v>0</v>
      </c>
      <c r="D112" s="71">
        <v>0</v>
      </c>
      <c r="E112" s="71">
        <v>0</v>
      </c>
      <c r="F112" s="71">
        <v>0</v>
      </c>
    </row>
    <row r="113" spans="1:6" s="60" customFormat="1" ht="11.25">
      <c r="A113" s="61" t="s">
        <v>106</v>
      </c>
      <c r="B113" s="71">
        <v>0</v>
      </c>
      <c r="C113" s="71">
        <v>0</v>
      </c>
      <c r="D113" s="71">
        <v>0</v>
      </c>
      <c r="E113" s="71">
        <v>0</v>
      </c>
      <c r="F113" s="71">
        <v>0</v>
      </c>
    </row>
    <row r="114" spans="1:6" s="60" customFormat="1" ht="12" thickBot="1">
      <c r="A114" s="101" t="s">
        <v>107</v>
      </c>
      <c r="B114" s="71">
        <v>0</v>
      </c>
      <c r="C114" s="71">
        <v>0</v>
      </c>
      <c r="D114" s="71">
        <v>0</v>
      </c>
      <c r="E114" s="71">
        <v>0</v>
      </c>
      <c r="F114" s="71">
        <v>0</v>
      </c>
    </row>
    <row r="115" spans="1:6" s="60" customFormat="1" ht="12.75" thickTop="1" thickBot="1">
      <c r="A115" s="494" t="s">
        <v>108</v>
      </c>
      <c r="B115" s="73">
        <v>0</v>
      </c>
      <c r="C115" s="73">
        <v>0</v>
      </c>
      <c r="D115" s="73">
        <v>0</v>
      </c>
      <c r="E115" s="73">
        <v>0</v>
      </c>
      <c r="F115" s="73">
        <v>0</v>
      </c>
    </row>
    <row r="116" spans="1:6" s="60" customFormat="1" ht="12.75" thickTop="1" thickBot="1">
      <c r="A116" s="493"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3" t="s">
        <v>116</v>
      </c>
      <c r="B123" s="70">
        <v>2185383.7843400002</v>
      </c>
      <c r="C123" s="70">
        <v>710087.91858000006</v>
      </c>
      <c r="D123" s="70">
        <v>0</v>
      </c>
      <c r="E123" s="70">
        <v>0</v>
      </c>
      <c r="F123" s="70">
        <v>2895471.7029200001</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623.63614000000007</v>
      </c>
      <c r="D126" s="71">
        <v>0</v>
      </c>
      <c r="E126" s="71">
        <v>0</v>
      </c>
      <c r="F126" s="71">
        <v>623.63614000000007</v>
      </c>
    </row>
    <row r="127" spans="1:6" s="60" customFormat="1" ht="11.25">
      <c r="A127" s="101" t="s">
        <v>1412</v>
      </c>
      <c r="B127" s="71">
        <v>434180.22375999996</v>
      </c>
      <c r="C127" s="71">
        <v>17621.184530000002</v>
      </c>
      <c r="D127" s="71">
        <v>0</v>
      </c>
      <c r="E127" s="71">
        <v>0</v>
      </c>
      <c r="F127" s="71">
        <v>451801.40829000005</v>
      </c>
    </row>
    <row r="128" spans="1:6" s="60" customFormat="1" ht="11.25">
      <c r="A128" s="101" t="s">
        <v>120</v>
      </c>
      <c r="B128" s="71">
        <v>762711.7784500001</v>
      </c>
      <c r="C128" s="71">
        <v>0</v>
      </c>
      <c r="D128" s="71">
        <v>0</v>
      </c>
      <c r="E128" s="71">
        <v>0</v>
      </c>
      <c r="F128" s="71">
        <v>762711.7784500001</v>
      </c>
    </row>
    <row r="129" spans="1:6" s="60" customFormat="1" ht="11.25">
      <c r="A129" s="101" t="s">
        <v>121</v>
      </c>
      <c r="B129" s="71">
        <v>719975.64851999993</v>
      </c>
      <c r="C129" s="71">
        <v>10941.699990000001</v>
      </c>
      <c r="D129" s="71">
        <v>0</v>
      </c>
      <c r="E129" s="71">
        <v>0</v>
      </c>
      <c r="F129" s="71">
        <v>730917.34851000004</v>
      </c>
    </row>
    <row r="130" spans="1:6" s="60" customFormat="1" ht="11.25">
      <c r="A130" s="101" t="s">
        <v>122</v>
      </c>
      <c r="B130" s="71">
        <v>170523.17174000002</v>
      </c>
      <c r="C130" s="71">
        <v>672754.13313999993</v>
      </c>
      <c r="D130" s="71">
        <v>0</v>
      </c>
      <c r="E130" s="71">
        <v>0</v>
      </c>
      <c r="F130" s="71">
        <v>843277.30487999995</v>
      </c>
    </row>
    <row r="131" spans="1:6" s="60" customFormat="1" ht="12" thickBot="1">
      <c r="A131" s="101" t="s">
        <v>123</v>
      </c>
      <c r="B131" s="71">
        <v>97992.961869999999</v>
      </c>
      <c r="C131" s="71">
        <v>8147.2647800000004</v>
      </c>
      <c r="D131" s="71">
        <v>0</v>
      </c>
      <c r="E131" s="71">
        <v>0</v>
      </c>
      <c r="F131" s="71">
        <v>106140.22665000001</v>
      </c>
    </row>
    <row r="132" spans="1:6" s="60" customFormat="1" ht="12.75" thickTop="1" thickBot="1">
      <c r="A132" s="493" t="s">
        <v>124</v>
      </c>
      <c r="B132" s="70">
        <v>123030.97288</v>
      </c>
      <c r="C132" s="70">
        <v>3235.6326400000003</v>
      </c>
      <c r="D132" s="70">
        <v>0</v>
      </c>
      <c r="E132" s="70">
        <v>0</v>
      </c>
      <c r="F132" s="70">
        <v>126266.60552</v>
      </c>
    </row>
    <row r="133" spans="1:6" s="60" customFormat="1" ht="12" thickTop="1">
      <c r="A133" s="101" t="s">
        <v>58</v>
      </c>
      <c r="B133" s="71">
        <v>0</v>
      </c>
      <c r="C133" s="71">
        <v>0</v>
      </c>
      <c r="D133" s="71">
        <v>0</v>
      </c>
      <c r="E133" s="71">
        <v>0</v>
      </c>
      <c r="F133" s="71">
        <v>0</v>
      </c>
    </row>
    <row r="134" spans="1:6" s="60" customFormat="1" ht="11.25">
      <c r="A134" s="101" t="s">
        <v>60</v>
      </c>
      <c r="B134" s="71">
        <v>41408.547259999999</v>
      </c>
      <c r="C134" s="71">
        <v>2705.9110099999998</v>
      </c>
      <c r="D134" s="71">
        <v>0</v>
      </c>
      <c r="E134" s="71">
        <v>0</v>
      </c>
      <c r="F134" s="71">
        <v>44114.458270000003</v>
      </c>
    </row>
    <row r="135" spans="1:6" s="60" customFormat="1" ht="11.25">
      <c r="A135" s="101" t="s">
        <v>125</v>
      </c>
      <c r="B135" s="71">
        <v>79147.338109999997</v>
      </c>
      <c r="C135" s="71">
        <v>0</v>
      </c>
      <c r="D135" s="71">
        <v>0</v>
      </c>
      <c r="E135" s="71">
        <v>0</v>
      </c>
      <c r="F135" s="71">
        <v>79147.338109999997</v>
      </c>
    </row>
    <row r="136" spans="1:6" s="60" customFormat="1" ht="11.25">
      <c r="A136" s="101" t="s">
        <v>87</v>
      </c>
      <c r="B136" s="71">
        <v>2475.0875099999998</v>
      </c>
      <c r="C136" s="71">
        <v>529.72163</v>
      </c>
      <c r="D136" s="71">
        <v>0</v>
      </c>
      <c r="E136" s="71">
        <v>0</v>
      </c>
      <c r="F136" s="71">
        <v>3004.8091400000003</v>
      </c>
    </row>
    <row r="137" spans="1:6" s="60" customFormat="1" ht="12" thickBot="1">
      <c r="A137" s="101" t="s">
        <v>126</v>
      </c>
      <c r="B137" s="71">
        <v>0</v>
      </c>
      <c r="C137" s="71">
        <v>0</v>
      </c>
      <c r="D137" s="71">
        <v>0</v>
      </c>
      <c r="E137" s="71">
        <v>0</v>
      </c>
      <c r="F137" s="71">
        <v>0</v>
      </c>
    </row>
    <row r="138" spans="1:6" s="60" customFormat="1" ht="12.75" thickTop="1" thickBot="1">
      <c r="A138" s="493" t="s">
        <v>127</v>
      </c>
      <c r="B138" s="70">
        <v>43110.15395</v>
      </c>
      <c r="C138" s="70">
        <v>1986.8154399999999</v>
      </c>
      <c r="D138" s="70">
        <v>0</v>
      </c>
      <c r="E138" s="70">
        <v>0</v>
      </c>
      <c r="F138" s="70">
        <v>45096.969389999998</v>
      </c>
    </row>
    <row r="139" spans="1:6" s="60" customFormat="1" ht="12" thickTop="1">
      <c r="A139" s="101" t="s">
        <v>128</v>
      </c>
      <c r="B139" s="71">
        <v>0</v>
      </c>
      <c r="C139" s="71">
        <v>0</v>
      </c>
      <c r="D139" s="71">
        <v>0</v>
      </c>
      <c r="E139" s="71">
        <v>0</v>
      </c>
      <c r="F139" s="71">
        <v>0</v>
      </c>
    </row>
    <row r="140" spans="1:6" s="60" customFormat="1" ht="11.25">
      <c r="A140" s="101" t="s">
        <v>129</v>
      </c>
      <c r="B140" s="71">
        <v>0</v>
      </c>
      <c r="C140" s="71">
        <v>0</v>
      </c>
      <c r="D140" s="71">
        <v>0</v>
      </c>
      <c r="E140" s="71">
        <v>0</v>
      </c>
      <c r="F140" s="71">
        <v>0</v>
      </c>
    </row>
    <row r="141" spans="1:6" s="60" customFormat="1" ht="11.25">
      <c r="A141" s="101" t="s">
        <v>130</v>
      </c>
      <c r="B141" s="71">
        <v>9366.2210599999999</v>
      </c>
      <c r="C141" s="71">
        <v>0</v>
      </c>
      <c r="D141" s="71">
        <v>0</v>
      </c>
      <c r="E141" s="71">
        <v>0</v>
      </c>
      <c r="F141" s="71">
        <v>9366.2210599999999</v>
      </c>
    </row>
    <row r="142" spans="1:6" s="60" customFormat="1" ht="11.25">
      <c r="A142" s="101" t="s">
        <v>131</v>
      </c>
      <c r="B142" s="71">
        <v>28439.47435</v>
      </c>
      <c r="C142" s="71">
        <v>1893.25369</v>
      </c>
      <c r="D142" s="71">
        <v>0</v>
      </c>
      <c r="E142" s="71">
        <v>0</v>
      </c>
      <c r="F142" s="71">
        <v>30332.728039999998</v>
      </c>
    </row>
    <row r="143" spans="1:6" s="60" customFormat="1" ht="12" thickBot="1">
      <c r="A143" s="101" t="s">
        <v>132</v>
      </c>
      <c r="B143" s="71">
        <v>5304.4585399999996</v>
      </c>
      <c r="C143" s="71">
        <v>93.561750000000004</v>
      </c>
      <c r="D143" s="71">
        <v>0</v>
      </c>
      <c r="E143" s="71">
        <v>0</v>
      </c>
      <c r="F143" s="71">
        <v>5398.0202900000004</v>
      </c>
    </row>
    <row r="144" spans="1:6" s="60" customFormat="1" ht="12.75" thickTop="1" thickBot="1">
      <c r="A144" s="493" t="s">
        <v>133</v>
      </c>
      <c r="B144" s="70">
        <v>1842.2981200000002</v>
      </c>
      <c r="C144" s="70">
        <v>0</v>
      </c>
      <c r="D144" s="70">
        <v>0</v>
      </c>
      <c r="E144" s="70">
        <v>0</v>
      </c>
      <c r="F144" s="70">
        <v>1842.2981200000002</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1326.9673799999998</v>
      </c>
      <c r="C147" s="71">
        <v>0</v>
      </c>
      <c r="D147" s="71">
        <v>0</v>
      </c>
      <c r="E147" s="71">
        <v>0</v>
      </c>
      <c r="F147" s="71">
        <v>1326.9673799999998</v>
      </c>
    </row>
    <row r="148" spans="1:6" s="60" customFormat="1" ht="12" thickBot="1">
      <c r="A148" s="101" t="s">
        <v>137</v>
      </c>
      <c r="B148" s="71">
        <v>515.33073999999999</v>
      </c>
      <c r="C148" s="71">
        <v>0</v>
      </c>
      <c r="D148" s="71">
        <v>0</v>
      </c>
      <c r="E148" s="71">
        <v>0</v>
      </c>
      <c r="F148" s="71">
        <v>515.33073999999999</v>
      </c>
    </row>
    <row r="149" spans="1:6" s="60" customFormat="1" ht="12.75" thickTop="1" thickBot="1">
      <c r="A149" s="493" t="s">
        <v>138</v>
      </c>
      <c r="B149" s="70">
        <v>0</v>
      </c>
      <c r="C149" s="70">
        <v>31986.99337</v>
      </c>
      <c r="D149" s="70">
        <v>0</v>
      </c>
      <c r="E149" s="70">
        <v>0</v>
      </c>
      <c r="F149" s="70">
        <v>31986.99337</v>
      </c>
    </row>
    <row r="150" spans="1:6" s="60" customFormat="1" ht="12" thickTop="1">
      <c r="A150" s="101" t="s">
        <v>139</v>
      </c>
      <c r="B150" s="71">
        <v>0</v>
      </c>
      <c r="C150" s="71">
        <v>31077.231019999999</v>
      </c>
      <c r="D150" s="71">
        <v>0</v>
      </c>
      <c r="E150" s="71">
        <v>0</v>
      </c>
      <c r="F150" s="71">
        <v>31077.231019999999</v>
      </c>
    </row>
    <row r="151" spans="1:6" s="60" customFormat="1" ht="11.25">
      <c r="A151" s="101" t="s">
        <v>140</v>
      </c>
      <c r="B151" s="71">
        <v>0</v>
      </c>
      <c r="C151" s="71">
        <v>0</v>
      </c>
      <c r="D151" s="71">
        <v>0</v>
      </c>
      <c r="E151" s="71">
        <v>0</v>
      </c>
      <c r="F151" s="71">
        <v>0</v>
      </c>
    </row>
    <row r="152" spans="1:6" s="60" customFormat="1" ht="11.25">
      <c r="A152" s="101" t="s">
        <v>141</v>
      </c>
      <c r="B152" s="71">
        <v>0</v>
      </c>
      <c r="C152" s="71">
        <v>3637.2310200000002</v>
      </c>
      <c r="D152" s="71">
        <v>0</v>
      </c>
      <c r="E152" s="71">
        <v>0</v>
      </c>
      <c r="F152" s="71">
        <v>3637.2310200000002</v>
      </c>
    </row>
    <row r="153" spans="1:6" s="60" customFormat="1" ht="11.25">
      <c r="A153" s="101" t="s">
        <v>142</v>
      </c>
      <c r="B153" s="71">
        <v>0</v>
      </c>
      <c r="C153" s="71">
        <v>27440</v>
      </c>
      <c r="D153" s="71">
        <v>0</v>
      </c>
      <c r="E153" s="71">
        <v>0</v>
      </c>
      <c r="F153" s="71">
        <v>27440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0</v>
      </c>
      <c r="C156" s="71">
        <v>0</v>
      </c>
      <c r="D156" s="71">
        <v>0</v>
      </c>
      <c r="E156" s="71">
        <v>0</v>
      </c>
      <c r="F156" s="71">
        <v>0</v>
      </c>
    </row>
    <row r="157" spans="1:6" s="60" customFormat="1" ht="12" thickBot="1">
      <c r="A157" s="101" t="s">
        <v>146</v>
      </c>
      <c r="B157" s="509">
        <v>0</v>
      </c>
      <c r="C157" s="509">
        <v>909.76234999999997</v>
      </c>
      <c r="D157" s="509">
        <v>0</v>
      </c>
      <c r="E157" s="509">
        <v>0</v>
      </c>
      <c r="F157" s="509">
        <v>909.76234999999997</v>
      </c>
    </row>
    <row r="158" spans="1:6" s="60" customFormat="1" ht="12.75" thickTop="1" thickBot="1">
      <c r="A158" s="495" t="s">
        <v>147</v>
      </c>
      <c r="B158" s="70">
        <v>886622.16889999993</v>
      </c>
      <c r="C158" s="70">
        <v>0</v>
      </c>
      <c r="D158" s="70">
        <v>0</v>
      </c>
      <c r="E158" s="70">
        <v>0</v>
      </c>
      <c r="F158" s="70">
        <v>886622.16889999993</v>
      </c>
    </row>
    <row r="159" spans="1:6" s="60" customFormat="1" ht="12" thickTop="1">
      <c r="A159" s="510" t="s">
        <v>148</v>
      </c>
      <c r="B159" s="71">
        <v>794964.32380999997</v>
      </c>
      <c r="C159" s="71">
        <v>0</v>
      </c>
      <c r="D159" s="71">
        <v>0</v>
      </c>
      <c r="E159" s="71">
        <v>0</v>
      </c>
      <c r="F159" s="71">
        <v>794964.32380999997</v>
      </c>
    </row>
    <row r="160" spans="1:6" s="60" customFormat="1" ht="11.25">
      <c r="A160" s="101" t="s">
        <v>149</v>
      </c>
      <c r="B160" s="71">
        <v>794964.32380999997</v>
      </c>
      <c r="C160" s="71">
        <v>0</v>
      </c>
      <c r="D160" s="71">
        <v>0</v>
      </c>
      <c r="E160" s="71">
        <v>0</v>
      </c>
      <c r="F160" s="71">
        <v>794964.32380999997</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0" t="s">
        <v>152</v>
      </c>
      <c r="B163" s="71">
        <v>2880.52144</v>
      </c>
      <c r="C163" s="71">
        <v>0</v>
      </c>
      <c r="D163" s="71">
        <v>0</v>
      </c>
      <c r="E163" s="71">
        <v>0</v>
      </c>
      <c r="F163" s="71">
        <v>2880.52144</v>
      </c>
    </row>
    <row r="164" spans="1:6" s="60" customFormat="1" ht="11.25">
      <c r="A164" s="101" t="s">
        <v>153</v>
      </c>
      <c r="B164" s="71">
        <v>0</v>
      </c>
      <c r="C164" s="71">
        <v>0</v>
      </c>
      <c r="D164" s="71">
        <v>0</v>
      </c>
      <c r="E164" s="71">
        <v>0</v>
      </c>
      <c r="F164" s="71">
        <v>0</v>
      </c>
    </row>
    <row r="165" spans="1:6" s="60" customFormat="1" ht="11.25">
      <c r="A165" s="101" t="s">
        <v>154</v>
      </c>
      <c r="B165" s="71">
        <v>0</v>
      </c>
      <c r="C165" s="71">
        <v>0</v>
      </c>
      <c r="D165" s="71">
        <v>0</v>
      </c>
      <c r="E165" s="71">
        <v>0</v>
      </c>
      <c r="F165" s="71">
        <v>0</v>
      </c>
    </row>
    <row r="166" spans="1:6" s="60" customFormat="1" ht="11.25">
      <c r="A166" s="101" t="s">
        <v>155</v>
      </c>
      <c r="B166" s="71">
        <v>2880.52144</v>
      </c>
      <c r="C166" s="71">
        <v>0</v>
      </c>
      <c r="D166" s="71">
        <v>0</v>
      </c>
      <c r="E166" s="71">
        <v>0</v>
      </c>
      <c r="F166" s="71">
        <v>2880.52144</v>
      </c>
    </row>
    <row r="167" spans="1:6" s="60" customFormat="1" ht="11.25">
      <c r="A167" s="510"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0" t="s">
        <v>160</v>
      </c>
      <c r="B171" s="71">
        <v>47775.313759999997</v>
      </c>
      <c r="C171" s="71">
        <v>0</v>
      </c>
      <c r="D171" s="71">
        <v>0</v>
      </c>
      <c r="E171" s="71">
        <v>0</v>
      </c>
      <c r="F171" s="71">
        <v>47775.313759999997</v>
      </c>
    </row>
    <row r="172" spans="1:6" s="60" customFormat="1" ht="11.25">
      <c r="A172" s="101" t="s">
        <v>161</v>
      </c>
      <c r="B172" s="71">
        <v>26776.47034</v>
      </c>
      <c r="C172" s="71">
        <v>0</v>
      </c>
      <c r="D172" s="71">
        <v>0</v>
      </c>
      <c r="E172" s="71">
        <v>0</v>
      </c>
      <c r="F172" s="71">
        <v>26776.47034</v>
      </c>
    </row>
    <row r="173" spans="1:6" s="60" customFormat="1" ht="11.25">
      <c r="A173" s="101" t="s">
        <v>162</v>
      </c>
      <c r="B173" s="71">
        <v>20998.843420000001</v>
      </c>
      <c r="C173" s="71">
        <v>0</v>
      </c>
      <c r="D173" s="71">
        <v>0</v>
      </c>
      <c r="E173" s="71">
        <v>0</v>
      </c>
      <c r="F173" s="71">
        <v>20998.843420000001</v>
      </c>
    </row>
    <row r="174" spans="1:6" s="60" customFormat="1" ht="11.25">
      <c r="A174" s="101" t="s">
        <v>163</v>
      </c>
      <c r="B174" s="71">
        <v>0</v>
      </c>
      <c r="C174" s="71">
        <v>0</v>
      </c>
      <c r="D174" s="71">
        <v>0</v>
      </c>
      <c r="E174" s="71">
        <v>0</v>
      </c>
      <c r="F174" s="71">
        <v>0</v>
      </c>
    </row>
    <row r="175" spans="1:6" s="60" customFormat="1" ht="11.25">
      <c r="A175" s="510" t="s">
        <v>164</v>
      </c>
      <c r="B175" s="71">
        <v>41002.009890000001</v>
      </c>
      <c r="C175" s="71">
        <v>0</v>
      </c>
      <c r="D175" s="71">
        <v>0</v>
      </c>
      <c r="E175" s="71">
        <v>0</v>
      </c>
      <c r="F175" s="71">
        <v>41002.009890000001</v>
      </c>
    </row>
    <row r="176" spans="1:6" s="60" customFormat="1" ht="11.25">
      <c r="A176" s="101" t="s">
        <v>165</v>
      </c>
      <c r="B176" s="71">
        <v>25810.331600000001</v>
      </c>
      <c r="C176" s="71">
        <v>0</v>
      </c>
      <c r="D176" s="71">
        <v>0</v>
      </c>
      <c r="E176" s="71">
        <v>0</v>
      </c>
      <c r="F176" s="71">
        <v>25810.331600000001</v>
      </c>
    </row>
    <row r="177" spans="1:6" s="60" customFormat="1" ht="12" thickBot="1">
      <c r="A177" s="101" t="s">
        <v>166</v>
      </c>
      <c r="B177" s="71">
        <v>15191.67829</v>
      </c>
      <c r="C177" s="71">
        <v>0</v>
      </c>
      <c r="D177" s="71">
        <v>0</v>
      </c>
      <c r="E177" s="71">
        <v>0</v>
      </c>
      <c r="F177" s="71">
        <v>15191.67829</v>
      </c>
    </row>
    <row r="178" spans="1:6" s="60" customFormat="1" ht="12.75" thickTop="1" thickBot="1">
      <c r="A178" s="542" t="s">
        <v>167</v>
      </c>
      <c r="B178" s="73">
        <v>3240190.0371300001</v>
      </c>
      <c r="C178" s="73">
        <v>747297.36002999998</v>
      </c>
      <c r="D178" s="73">
        <v>0</v>
      </c>
      <c r="E178" s="73">
        <v>0</v>
      </c>
      <c r="F178" s="73">
        <v>3987487.3971599997</v>
      </c>
    </row>
    <row r="179" spans="1:6" s="60" customFormat="1" ht="12.75" thickTop="1" thickBot="1">
      <c r="A179" s="543" t="s">
        <v>168</v>
      </c>
      <c r="B179" s="70">
        <v>0</v>
      </c>
      <c r="C179" s="70">
        <v>0</v>
      </c>
      <c r="D179" s="70">
        <v>0</v>
      </c>
      <c r="E179" s="70">
        <v>0</v>
      </c>
      <c r="F179" s="70">
        <v>0</v>
      </c>
    </row>
    <row r="180" spans="1:6" s="60" customFormat="1" ht="12" thickTop="1">
      <c r="A180" s="538"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0" t="s">
        <v>175</v>
      </c>
      <c r="B186" s="71">
        <v>0</v>
      </c>
      <c r="C186" s="71">
        <v>0</v>
      </c>
      <c r="D186" s="71">
        <v>0</v>
      </c>
      <c r="E186" s="71">
        <v>0</v>
      </c>
      <c r="F186" s="71">
        <v>0</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0</v>
      </c>
      <c r="C189" s="71">
        <v>0</v>
      </c>
      <c r="D189" s="71">
        <v>0</v>
      </c>
      <c r="E189" s="71">
        <v>0</v>
      </c>
      <c r="F189" s="71">
        <v>0</v>
      </c>
    </row>
    <row r="190" spans="1:6" s="60" customFormat="1" ht="11.25">
      <c r="A190" s="101" t="s">
        <v>179</v>
      </c>
      <c r="B190" s="71">
        <v>0</v>
      </c>
      <c r="C190" s="71">
        <v>0</v>
      </c>
      <c r="D190" s="71">
        <v>0</v>
      </c>
      <c r="E190" s="71">
        <v>0</v>
      </c>
      <c r="F190" s="71">
        <v>0</v>
      </c>
    </row>
    <row r="191" spans="1:6" s="60" customFormat="1" ht="11.25">
      <c r="A191" s="101" t="s">
        <v>180</v>
      </c>
      <c r="B191" s="71">
        <v>0</v>
      </c>
      <c r="C191" s="71">
        <v>0</v>
      </c>
      <c r="D191" s="71">
        <v>0</v>
      </c>
      <c r="E191" s="71">
        <v>0</v>
      </c>
      <c r="F191" s="71">
        <v>0</v>
      </c>
    </row>
    <row r="192" spans="1:6" s="60" customFormat="1" ht="11.25">
      <c r="A192" s="510" t="s">
        <v>181</v>
      </c>
      <c r="B192" s="71">
        <v>0</v>
      </c>
      <c r="C192" s="71">
        <v>0</v>
      </c>
      <c r="D192" s="71">
        <v>0</v>
      </c>
      <c r="E192" s="71">
        <v>0</v>
      </c>
      <c r="F192" s="71">
        <v>0</v>
      </c>
    </row>
    <row r="193" spans="1:6" s="60" customFormat="1" ht="11.25">
      <c r="A193" s="510" t="s">
        <v>182</v>
      </c>
      <c r="B193" s="71">
        <v>0</v>
      </c>
      <c r="C193" s="71">
        <v>0</v>
      </c>
      <c r="D193" s="71">
        <v>0</v>
      </c>
      <c r="E193" s="71">
        <v>0</v>
      </c>
      <c r="F193" s="71">
        <v>0</v>
      </c>
    </row>
    <row r="194" spans="1:6" s="60" customFormat="1" ht="11.25">
      <c r="A194" s="101" t="s">
        <v>183</v>
      </c>
      <c r="B194" s="71">
        <v>0</v>
      </c>
      <c r="C194" s="71">
        <v>0</v>
      </c>
      <c r="D194" s="71">
        <v>0</v>
      </c>
      <c r="E194" s="71">
        <v>0</v>
      </c>
      <c r="F194" s="71">
        <v>0</v>
      </c>
    </row>
    <row r="195" spans="1:6" s="60" customFormat="1" ht="11.25">
      <c r="A195" s="101" t="s">
        <v>184</v>
      </c>
      <c r="B195" s="71">
        <v>0</v>
      </c>
      <c r="C195" s="71">
        <v>0</v>
      </c>
      <c r="D195" s="71">
        <v>0</v>
      </c>
      <c r="E195" s="71">
        <v>0</v>
      </c>
      <c r="F195" s="71">
        <v>0</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0" t="s">
        <v>187</v>
      </c>
      <c r="B198" s="71">
        <v>0</v>
      </c>
      <c r="C198" s="71">
        <v>0</v>
      </c>
      <c r="D198" s="71">
        <v>0</v>
      </c>
      <c r="E198" s="71">
        <v>0</v>
      </c>
      <c r="F198" s="71">
        <v>0</v>
      </c>
    </row>
    <row r="199" spans="1:6" s="60" customFormat="1" ht="12.75" thickTop="1" thickBot="1">
      <c r="A199" s="493" t="s">
        <v>188</v>
      </c>
      <c r="B199" s="70">
        <v>3919166.7541100001</v>
      </c>
      <c r="C199" s="70">
        <v>2573389.9495799998</v>
      </c>
      <c r="D199" s="70">
        <v>0</v>
      </c>
      <c r="E199" s="70">
        <v>0</v>
      </c>
      <c r="F199" s="70">
        <v>6492556.7036899999</v>
      </c>
    </row>
    <row r="200" spans="1:6" s="60" customFormat="1" ht="12" thickTop="1">
      <c r="A200" s="510" t="s">
        <v>189</v>
      </c>
      <c r="B200" s="71">
        <v>166113.06411000001</v>
      </c>
      <c r="C200" s="71">
        <v>0</v>
      </c>
      <c r="D200" s="71">
        <v>0</v>
      </c>
      <c r="E200" s="71">
        <v>0</v>
      </c>
      <c r="F200" s="71">
        <v>166113.06411000001</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166113.06411000001</v>
      </c>
      <c r="C203" s="71">
        <v>0</v>
      </c>
      <c r="D203" s="71">
        <v>0</v>
      </c>
      <c r="E203" s="71">
        <v>0</v>
      </c>
      <c r="F203" s="71">
        <v>166113.06411000001</v>
      </c>
    </row>
    <row r="204" spans="1:6" s="60" customFormat="1" ht="11.25">
      <c r="A204" s="510" t="s">
        <v>193</v>
      </c>
      <c r="B204" s="71">
        <v>230251.83757</v>
      </c>
      <c r="C204" s="71">
        <v>479.19440000000003</v>
      </c>
      <c r="D204" s="71">
        <v>0</v>
      </c>
      <c r="E204" s="71">
        <v>0</v>
      </c>
      <c r="F204" s="71">
        <v>230731.03197000001</v>
      </c>
    </row>
    <row r="205" spans="1:6" s="60" customFormat="1" ht="11.25">
      <c r="A205" s="101" t="s">
        <v>194</v>
      </c>
      <c r="B205" s="71">
        <v>0</v>
      </c>
      <c r="C205" s="71">
        <v>0</v>
      </c>
      <c r="D205" s="71">
        <v>0</v>
      </c>
      <c r="E205" s="71">
        <v>0</v>
      </c>
      <c r="F205" s="71">
        <v>0</v>
      </c>
    </row>
    <row r="206" spans="1:6" s="60" customFormat="1" ht="11.25">
      <c r="A206" s="101" t="s">
        <v>195</v>
      </c>
      <c r="B206" s="71">
        <v>230094.06238999998</v>
      </c>
      <c r="C206" s="71">
        <v>479.19440000000003</v>
      </c>
      <c r="D206" s="71">
        <v>0</v>
      </c>
      <c r="E206" s="71">
        <v>0</v>
      </c>
      <c r="F206" s="71">
        <v>230573.25678999998</v>
      </c>
    </row>
    <row r="207" spans="1:6" s="60" customFormat="1" ht="11.25">
      <c r="A207" s="101" t="s">
        <v>196</v>
      </c>
      <c r="B207" s="71">
        <v>0</v>
      </c>
      <c r="C207" s="71">
        <v>0</v>
      </c>
      <c r="D207" s="71">
        <v>0</v>
      </c>
      <c r="E207" s="71">
        <v>0</v>
      </c>
      <c r="F207" s="71">
        <v>0</v>
      </c>
    </row>
    <row r="208" spans="1:6" s="60" customFormat="1" ht="11.25">
      <c r="A208" s="508" t="s">
        <v>1486</v>
      </c>
      <c r="B208" s="71">
        <v>0</v>
      </c>
      <c r="C208" s="71">
        <v>0</v>
      </c>
      <c r="D208" s="71">
        <v>0</v>
      </c>
      <c r="E208" s="71">
        <v>0</v>
      </c>
      <c r="F208" s="71">
        <v>0</v>
      </c>
    </row>
    <row r="209" spans="1:6" s="60" customFormat="1" ht="11.25">
      <c r="A209" s="101" t="s">
        <v>197</v>
      </c>
      <c r="B209" s="71">
        <v>157.77518000000001</v>
      </c>
      <c r="C209" s="71">
        <v>0</v>
      </c>
      <c r="D209" s="71">
        <v>0</v>
      </c>
      <c r="E209" s="71">
        <v>0</v>
      </c>
      <c r="F209" s="71">
        <v>157.77518000000001</v>
      </c>
    </row>
    <row r="210" spans="1:6" s="60" customFormat="1" ht="11.25">
      <c r="A210" s="510"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0"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0" t="s">
        <v>204</v>
      </c>
      <c r="B216" s="71">
        <v>2676564.5617300002</v>
      </c>
      <c r="C216" s="71">
        <v>1656131.2050899998</v>
      </c>
      <c r="D216" s="71">
        <v>0</v>
      </c>
      <c r="E216" s="71">
        <v>0</v>
      </c>
      <c r="F216" s="71">
        <v>4332695.7668199996</v>
      </c>
    </row>
    <row r="217" spans="1:6" s="60" customFormat="1" ht="11.25">
      <c r="A217" s="101" t="s">
        <v>205</v>
      </c>
      <c r="B217" s="71">
        <v>648788.34526999993</v>
      </c>
      <c r="C217" s="71">
        <v>1035085.35349</v>
      </c>
      <c r="D217" s="71">
        <v>0</v>
      </c>
      <c r="E217" s="71">
        <v>0</v>
      </c>
      <c r="F217" s="71">
        <v>1683873.6987600001</v>
      </c>
    </row>
    <row r="218" spans="1:6" s="60" customFormat="1" ht="11.25">
      <c r="A218" s="101" t="s">
        <v>206</v>
      </c>
      <c r="B218" s="71">
        <v>0</v>
      </c>
      <c r="C218" s="71">
        <v>0</v>
      </c>
      <c r="D218" s="71">
        <v>0</v>
      </c>
      <c r="E218" s="71">
        <v>0</v>
      </c>
      <c r="F218" s="71">
        <v>0</v>
      </c>
    </row>
    <row r="219" spans="1:6" s="60" customFormat="1" ht="11.25">
      <c r="A219" s="101" t="s">
        <v>207</v>
      </c>
      <c r="B219" s="71">
        <v>1619760.0791800001</v>
      </c>
      <c r="C219" s="71">
        <v>358143.09170999995</v>
      </c>
      <c r="D219" s="71">
        <v>0</v>
      </c>
      <c r="E219" s="71">
        <v>0</v>
      </c>
      <c r="F219" s="71">
        <v>1977903.1708900002</v>
      </c>
    </row>
    <row r="220" spans="1:6" s="60" customFormat="1" ht="11.25">
      <c r="A220" s="101" t="s">
        <v>208</v>
      </c>
      <c r="B220" s="71">
        <v>0</v>
      </c>
      <c r="C220" s="71">
        <v>0</v>
      </c>
      <c r="D220" s="71">
        <v>0</v>
      </c>
      <c r="E220" s="71">
        <v>0</v>
      </c>
      <c r="F220" s="71">
        <v>0</v>
      </c>
    </row>
    <row r="221" spans="1:6" s="60" customFormat="1" ht="11.25">
      <c r="A221" s="101" t="s">
        <v>209</v>
      </c>
      <c r="B221" s="71">
        <v>0</v>
      </c>
      <c r="C221" s="71">
        <v>0</v>
      </c>
      <c r="D221" s="71">
        <v>0</v>
      </c>
      <c r="E221" s="71">
        <v>0</v>
      </c>
      <c r="F221" s="71">
        <v>0</v>
      </c>
    </row>
    <row r="222" spans="1:6" s="60" customFormat="1" ht="11.25">
      <c r="A222" s="101" t="s">
        <v>210</v>
      </c>
      <c r="B222" s="71">
        <v>0</v>
      </c>
      <c r="C222" s="71">
        <v>0</v>
      </c>
      <c r="D222" s="71">
        <v>0</v>
      </c>
      <c r="E222" s="71">
        <v>0</v>
      </c>
      <c r="F222" s="71">
        <v>0</v>
      </c>
    </row>
    <row r="223" spans="1:6" s="60" customFormat="1" ht="11.25">
      <c r="A223" s="101" t="s">
        <v>211</v>
      </c>
      <c r="B223" s="71">
        <v>2.452</v>
      </c>
      <c r="C223" s="71">
        <v>0</v>
      </c>
      <c r="D223" s="71">
        <v>0</v>
      </c>
      <c r="E223" s="71">
        <v>0</v>
      </c>
      <c r="F223" s="71">
        <v>2.452</v>
      </c>
    </row>
    <row r="224" spans="1:6" s="60" customFormat="1" ht="11.25">
      <c r="A224" s="101" t="s">
        <v>212</v>
      </c>
      <c r="B224" s="71">
        <v>0</v>
      </c>
      <c r="C224" s="71">
        <v>0</v>
      </c>
      <c r="D224" s="71">
        <v>0</v>
      </c>
      <c r="E224" s="71">
        <v>0</v>
      </c>
      <c r="F224" s="71">
        <v>0</v>
      </c>
    </row>
    <row r="225" spans="1:6" s="60" customFormat="1" ht="11.25">
      <c r="A225" s="101" t="s">
        <v>213</v>
      </c>
      <c r="B225" s="71">
        <v>408013.68527999998</v>
      </c>
      <c r="C225" s="71">
        <v>262902.75988999999</v>
      </c>
      <c r="D225" s="71">
        <v>0</v>
      </c>
      <c r="E225" s="71">
        <v>0</v>
      </c>
      <c r="F225" s="71">
        <v>670916.44516999996</v>
      </c>
    </row>
    <row r="226" spans="1:6" s="60" customFormat="1" ht="11.25">
      <c r="A226" s="510" t="s">
        <v>214</v>
      </c>
      <c r="B226" s="71">
        <v>605963.22713999997</v>
      </c>
      <c r="C226" s="71">
        <v>916779.55009000003</v>
      </c>
      <c r="D226" s="71">
        <v>0</v>
      </c>
      <c r="E226" s="71">
        <v>0</v>
      </c>
      <c r="F226" s="71">
        <v>1522742.7772300001</v>
      </c>
    </row>
    <row r="227" spans="1:6" s="60" customFormat="1" ht="11.25">
      <c r="A227" s="101" t="s">
        <v>215</v>
      </c>
      <c r="B227" s="71">
        <v>74042.841530000005</v>
      </c>
      <c r="C227" s="71">
        <v>108153.43397</v>
      </c>
      <c r="D227" s="71">
        <v>0</v>
      </c>
      <c r="E227" s="71">
        <v>0</v>
      </c>
      <c r="F227" s="71">
        <v>182196.27549999999</v>
      </c>
    </row>
    <row r="228" spans="1:6" s="60" customFormat="1" ht="11.25">
      <c r="A228" s="101" t="s">
        <v>216</v>
      </c>
      <c r="B228" s="71">
        <v>83182.131939999992</v>
      </c>
      <c r="C228" s="71">
        <v>15662</v>
      </c>
      <c r="D228" s="71">
        <v>0</v>
      </c>
      <c r="E228" s="71">
        <v>0</v>
      </c>
      <c r="F228" s="71">
        <v>98844.131939999992</v>
      </c>
    </row>
    <row r="229" spans="1:6" s="60" customFormat="1" ht="11.25">
      <c r="A229" s="101" t="s">
        <v>217</v>
      </c>
      <c r="B229" s="71">
        <v>121805.06831</v>
      </c>
      <c r="C229" s="71">
        <v>59117.651770000004</v>
      </c>
      <c r="D229" s="71">
        <v>0</v>
      </c>
      <c r="E229" s="71">
        <v>0</v>
      </c>
      <c r="F229" s="71">
        <v>180922.72008</v>
      </c>
    </row>
    <row r="230" spans="1:6" s="60" customFormat="1" ht="11.25">
      <c r="A230" s="101" t="s">
        <v>218</v>
      </c>
      <c r="B230" s="71">
        <v>9301.0800299999992</v>
      </c>
      <c r="C230" s="71">
        <v>3494.7316700000001</v>
      </c>
      <c r="D230" s="71">
        <v>0</v>
      </c>
      <c r="E230" s="71">
        <v>0</v>
      </c>
      <c r="F230" s="71">
        <v>12795.811699999998</v>
      </c>
    </row>
    <row r="231" spans="1:6" s="60" customFormat="1" ht="11.25">
      <c r="A231" s="101" t="s">
        <v>219</v>
      </c>
      <c r="B231" s="71">
        <v>0</v>
      </c>
      <c r="C231" s="71">
        <v>0</v>
      </c>
      <c r="D231" s="71">
        <v>0</v>
      </c>
      <c r="E231" s="71">
        <v>0</v>
      </c>
      <c r="F231" s="71">
        <v>0</v>
      </c>
    </row>
    <row r="232" spans="1:6" s="60" customFormat="1" ht="11.25">
      <c r="A232" s="101" t="s">
        <v>220</v>
      </c>
      <c r="B232" s="71">
        <v>317632.10532999999</v>
      </c>
      <c r="C232" s="71">
        <v>730351.7326799999</v>
      </c>
      <c r="D232" s="71">
        <v>0</v>
      </c>
      <c r="E232" s="71">
        <v>0</v>
      </c>
      <c r="F232" s="71">
        <v>1047983.8380099999</v>
      </c>
    </row>
    <row r="233" spans="1:6" s="60" customFormat="1" ht="11.25">
      <c r="A233" s="101" t="s">
        <v>221</v>
      </c>
      <c r="B233" s="71">
        <v>0</v>
      </c>
      <c r="C233" s="71">
        <v>0</v>
      </c>
      <c r="D233" s="71">
        <v>0</v>
      </c>
      <c r="E233" s="71">
        <v>0</v>
      </c>
      <c r="F233" s="71">
        <v>0</v>
      </c>
    </row>
    <row r="234" spans="1:6" s="60" customFormat="1" ht="11.25">
      <c r="A234" s="510" t="s">
        <v>1463</v>
      </c>
      <c r="B234" s="71">
        <v>157117.38455000002</v>
      </c>
      <c r="C234" s="71">
        <v>0</v>
      </c>
      <c r="D234" s="71">
        <v>0</v>
      </c>
      <c r="E234" s="71">
        <v>0</v>
      </c>
      <c r="F234" s="71">
        <v>157117.38455000002</v>
      </c>
    </row>
    <row r="235" spans="1:6" s="60" customFormat="1" ht="11.25">
      <c r="A235" s="101" t="s">
        <v>1464</v>
      </c>
      <c r="B235" s="71">
        <v>153072.23574999999</v>
      </c>
      <c r="C235" s="71">
        <v>0</v>
      </c>
      <c r="D235" s="71">
        <v>0</v>
      </c>
      <c r="E235" s="71">
        <v>0</v>
      </c>
      <c r="F235" s="71">
        <v>153072.23574999999</v>
      </c>
    </row>
    <row r="236" spans="1:6" s="60" customFormat="1" ht="11.25">
      <c r="A236" s="101" t="s">
        <v>1465</v>
      </c>
      <c r="B236" s="71">
        <v>4045.1487999999999</v>
      </c>
      <c r="C236" s="71">
        <v>0</v>
      </c>
      <c r="D236" s="71">
        <v>0</v>
      </c>
      <c r="E236" s="71">
        <v>0</v>
      </c>
      <c r="F236" s="71">
        <v>4045.1487999999999</v>
      </c>
    </row>
    <row r="237" spans="1:6" s="60" customFormat="1" ht="11.25">
      <c r="A237" s="510" t="s">
        <v>1466</v>
      </c>
      <c r="B237" s="71">
        <v>83156.679010000007</v>
      </c>
      <c r="C237" s="71">
        <v>0</v>
      </c>
      <c r="D237" s="71">
        <v>0</v>
      </c>
      <c r="E237" s="71">
        <v>0</v>
      </c>
      <c r="F237" s="71">
        <v>83156.679010000007</v>
      </c>
    </row>
    <row r="238" spans="1:6" s="60" customFormat="1" ht="11.25">
      <c r="A238" s="101" t="s">
        <v>1464</v>
      </c>
      <c r="B238" s="71">
        <v>81783.057809999998</v>
      </c>
      <c r="C238" s="71">
        <v>0</v>
      </c>
      <c r="D238" s="71">
        <v>0</v>
      </c>
      <c r="E238" s="71">
        <v>0</v>
      </c>
      <c r="F238" s="71">
        <v>81783.057809999998</v>
      </c>
    </row>
    <row r="239" spans="1:6" s="60" customFormat="1" ht="11.25">
      <c r="A239" s="101" t="s">
        <v>1465</v>
      </c>
      <c r="B239" s="509">
        <v>1373.6212</v>
      </c>
      <c r="C239" s="509">
        <v>0</v>
      </c>
      <c r="D239" s="509">
        <v>0</v>
      </c>
      <c r="E239" s="509">
        <v>0</v>
      </c>
      <c r="F239" s="509">
        <v>1373.6212</v>
      </c>
    </row>
    <row r="240" spans="1:6" s="60" customFormat="1" ht="11.25">
      <c r="A240" s="510" t="s">
        <v>1467</v>
      </c>
      <c r="B240" s="562">
        <v>157117.38455000002</v>
      </c>
      <c r="C240" s="562">
        <v>0</v>
      </c>
      <c r="D240" s="562">
        <v>0</v>
      </c>
      <c r="E240" s="562">
        <v>0</v>
      </c>
      <c r="F240" s="562">
        <v>157117.38455000002</v>
      </c>
    </row>
    <row r="241" spans="1:6" s="60" customFormat="1" ht="12" thickBot="1">
      <c r="A241" s="510" t="s">
        <v>1468</v>
      </c>
      <c r="B241" s="563">
        <v>83156.679010000007</v>
      </c>
      <c r="C241" s="563">
        <v>0</v>
      </c>
      <c r="D241" s="563">
        <v>0</v>
      </c>
      <c r="E241" s="563">
        <v>0</v>
      </c>
      <c r="F241" s="563">
        <v>83156.679010000007</v>
      </c>
    </row>
    <row r="242" spans="1:6" s="60" customFormat="1" ht="12.75" thickTop="1" thickBot="1">
      <c r="A242" s="59" t="s">
        <v>222</v>
      </c>
      <c r="B242" s="70">
        <v>191949.21197</v>
      </c>
      <c r="C242" s="70">
        <v>14364.499960000001</v>
      </c>
      <c r="D242" s="70">
        <v>0</v>
      </c>
      <c r="E242" s="70">
        <v>0</v>
      </c>
      <c r="F242" s="70">
        <v>206313.71193000002</v>
      </c>
    </row>
    <row r="243" spans="1:6" s="60" customFormat="1" ht="12" thickTop="1">
      <c r="A243" s="60" t="s">
        <v>223</v>
      </c>
      <c r="B243" s="71">
        <v>22.488409999999998</v>
      </c>
      <c r="C243" s="71">
        <v>4.7999999999999996E-4</v>
      </c>
      <c r="D243" s="71">
        <v>0</v>
      </c>
      <c r="E243" s="71">
        <v>0</v>
      </c>
      <c r="F243" s="71">
        <v>22.488889999999998</v>
      </c>
    </row>
    <row r="244" spans="1:6" s="60" customFormat="1" ht="11.25">
      <c r="A244" s="60" t="s">
        <v>224</v>
      </c>
      <c r="B244" s="71">
        <v>110.03153</v>
      </c>
      <c r="C244" s="71">
        <v>4.6747200000000007</v>
      </c>
      <c r="D244" s="71">
        <v>0</v>
      </c>
      <c r="E244" s="71">
        <v>0</v>
      </c>
      <c r="F244" s="71">
        <v>114.70625</v>
      </c>
    </row>
    <row r="245" spans="1:6" s="60" customFormat="1" ht="11.25">
      <c r="A245" s="60" t="s">
        <v>225</v>
      </c>
      <c r="B245" s="71">
        <v>187689.54266000001</v>
      </c>
      <c r="C245" s="71">
        <v>13198.98489</v>
      </c>
      <c r="D245" s="71">
        <v>0</v>
      </c>
      <c r="E245" s="71">
        <v>0</v>
      </c>
      <c r="F245" s="71">
        <v>200888.52755</v>
      </c>
    </row>
    <row r="246" spans="1:6" s="60" customFormat="1" ht="11.25">
      <c r="A246" s="60" t="s">
        <v>226</v>
      </c>
      <c r="B246" s="71">
        <v>1724.6488100000001</v>
      </c>
      <c r="C246" s="71">
        <v>706.80388000000005</v>
      </c>
      <c r="D246" s="71">
        <v>0</v>
      </c>
      <c r="E246" s="71">
        <v>0</v>
      </c>
      <c r="F246" s="71">
        <v>2431.4526900000001</v>
      </c>
    </row>
    <row r="247" spans="1:6" s="60" customFormat="1" ht="11.25">
      <c r="A247" s="60" t="s">
        <v>227</v>
      </c>
      <c r="B247" s="71">
        <v>1461.88095</v>
      </c>
      <c r="C247" s="71">
        <v>314.09132</v>
      </c>
      <c r="D247" s="71">
        <v>0</v>
      </c>
      <c r="E247" s="71">
        <v>0</v>
      </c>
      <c r="F247" s="71">
        <v>1775.97227</v>
      </c>
    </row>
    <row r="248" spans="1:6" s="60" customFormat="1" ht="11.25">
      <c r="A248" s="60" t="s">
        <v>228</v>
      </c>
      <c r="B248" s="71">
        <v>109.69203</v>
      </c>
      <c r="C248" s="71">
        <v>91.897009999999995</v>
      </c>
      <c r="D248" s="71">
        <v>0</v>
      </c>
      <c r="E248" s="71">
        <v>0</v>
      </c>
      <c r="F248" s="71">
        <v>201.58904000000001</v>
      </c>
    </row>
    <row r="249" spans="1:6" s="60" customFormat="1" ht="11.25">
      <c r="A249" s="60" t="s">
        <v>229</v>
      </c>
      <c r="B249" s="71">
        <v>571.62893999999994</v>
      </c>
      <c r="C249" s="71">
        <v>19.3263</v>
      </c>
      <c r="D249" s="71">
        <v>0</v>
      </c>
      <c r="E249" s="71">
        <v>0</v>
      </c>
      <c r="F249" s="71">
        <v>590.95524</v>
      </c>
    </row>
    <row r="250" spans="1:6" s="60" customFormat="1" ht="11.25">
      <c r="A250" s="60" t="s">
        <v>230</v>
      </c>
      <c r="B250" s="71">
        <v>42.018410000000003</v>
      </c>
      <c r="C250" s="71">
        <v>24.320820000000001</v>
      </c>
      <c r="D250" s="71">
        <v>0</v>
      </c>
      <c r="E250" s="71">
        <v>0</v>
      </c>
      <c r="F250" s="71">
        <v>66.339230000000001</v>
      </c>
    </row>
    <row r="251" spans="1:6" s="60" customFormat="1" ht="11.25">
      <c r="A251" s="60" t="s">
        <v>231</v>
      </c>
      <c r="B251" s="71">
        <v>0</v>
      </c>
      <c r="C251" s="71">
        <v>0</v>
      </c>
      <c r="D251" s="71">
        <v>0</v>
      </c>
      <c r="E251" s="71">
        <v>0</v>
      </c>
      <c r="F251" s="71">
        <v>0</v>
      </c>
    </row>
    <row r="252" spans="1:6" s="60" customFormat="1" ht="11.25">
      <c r="A252" s="60" t="s">
        <v>232</v>
      </c>
      <c r="B252" s="71">
        <v>212.28486999999998</v>
      </c>
      <c r="C252" s="71">
        <v>8.0239999999999992E-2</v>
      </c>
      <c r="D252" s="71">
        <v>0</v>
      </c>
      <c r="E252" s="71">
        <v>0</v>
      </c>
      <c r="F252" s="71">
        <v>212.36510999999999</v>
      </c>
    </row>
    <row r="253" spans="1:6" s="60" customFormat="1" ht="12" thickBot="1">
      <c r="A253" s="60" t="s">
        <v>233</v>
      </c>
      <c r="B253" s="71">
        <v>4.9953599999999998</v>
      </c>
      <c r="C253" s="71">
        <v>4.3203000000000005</v>
      </c>
      <c r="D253" s="71">
        <v>0</v>
      </c>
      <c r="E253" s="71">
        <v>0</v>
      </c>
      <c r="F253" s="71">
        <v>9.3156599999999994</v>
      </c>
    </row>
    <row r="254" spans="1:6" s="60" customFormat="1" ht="12.75" thickTop="1" thickBot="1">
      <c r="A254" s="59" t="s">
        <v>234</v>
      </c>
      <c r="B254" s="70">
        <v>-32105.320070000002</v>
      </c>
      <c r="C254" s="70">
        <v>-10418.507079999999</v>
      </c>
      <c r="D254" s="70">
        <v>0</v>
      </c>
      <c r="E254" s="70">
        <v>0</v>
      </c>
      <c r="F254" s="70">
        <v>-42523.827149999997</v>
      </c>
    </row>
    <row r="255" spans="1:6" s="60" customFormat="1" ht="12" thickTop="1">
      <c r="A255" s="60" t="s">
        <v>235</v>
      </c>
      <c r="B255" s="71">
        <v>0</v>
      </c>
      <c r="C255" s="71">
        <v>0</v>
      </c>
      <c r="D255" s="71">
        <v>0</v>
      </c>
      <c r="E255" s="71">
        <v>0</v>
      </c>
      <c r="F255" s="71">
        <v>0</v>
      </c>
    </row>
    <row r="256" spans="1:6" s="60" customFormat="1" ht="11.25">
      <c r="A256" s="60" t="s">
        <v>236</v>
      </c>
      <c r="B256" s="71">
        <v>0</v>
      </c>
      <c r="C256" s="71">
        <v>0</v>
      </c>
      <c r="D256" s="71">
        <v>0</v>
      </c>
      <c r="E256" s="71">
        <v>0</v>
      </c>
      <c r="F256" s="71">
        <v>0</v>
      </c>
    </row>
    <row r="257" spans="1:6" s="60" customFormat="1" ht="11.25">
      <c r="A257" s="60" t="s">
        <v>237</v>
      </c>
      <c r="B257" s="71">
        <v>-31851.73098</v>
      </c>
      <c r="C257" s="71">
        <v>-9547.4453900000008</v>
      </c>
      <c r="D257" s="71">
        <v>0</v>
      </c>
      <c r="E257" s="71">
        <v>0</v>
      </c>
      <c r="F257" s="71">
        <v>-41399.176369999994</v>
      </c>
    </row>
    <row r="258" spans="1:6" s="60" customFormat="1" ht="11.25">
      <c r="A258" s="60" t="s">
        <v>238</v>
      </c>
      <c r="B258" s="71">
        <v>-206.74501000000001</v>
      </c>
      <c r="C258" s="71">
        <v>-257.94774999999998</v>
      </c>
      <c r="D258" s="71">
        <v>0</v>
      </c>
      <c r="E258" s="71">
        <v>0</v>
      </c>
      <c r="F258" s="71">
        <v>-464.69276000000002</v>
      </c>
    </row>
    <row r="259" spans="1:6" s="60" customFormat="1" ht="11.25">
      <c r="A259" s="60" t="s">
        <v>239</v>
      </c>
      <c r="B259" s="71">
        <v>-46.844080000000005</v>
      </c>
      <c r="C259" s="71">
        <v>0</v>
      </c>
      <c r="D259" s="71">
        <v>0</v>
      </c>
      <c r="E259" s="71">
        <v>0</v>
      </c>
      <c r="F259" s="71">
        <v>-46.844080000000005</v>
      </c>
    </row>
    <row r="260" spans="1:6" s="60" customFormat="1" ht="11.25">
      <c r="A260" s="61" t="s">
        <v>240</v>
      </c>
      <c r="B260" s="71">
        <v>0</v>
      </c>
      <c r="C260" s="71">
        <v>-613.11393999999996</v>
      </c>
      <c r="D260" s="71">
        <v>0</v>
      </c>
      <c r="E260" s="71">
        <v>0</v>
      </c>
      <c r="F260" s="71">
        <v>-613.11393999999996</v>
      </c>
    </row>
    <row r="261" spans="1:6" s="60" customFormat="1" ht="12" thickBot="1">
      <c r="A261" s="60" t="s">
        <v>241</v>
      </c>
      <c r="B261" s="71">
        <v>0</v>
      </c>
      <c r="C261" s="71">
        <v>0</v>
      </c>
      <c r="D261" s="71">
        <v>0</v>
      </c>
      <c r="E261" s="71">
        <v>0</v>
      </c>
      <c r="F261" s="71">
        <v>0</v>
      </c>
    </row>
    <row r="262" spans="1:6" s="570" customFormat="1" ht="12.75" thickTop="1" thickBot="1">
      <c r="A262" s="62" t="s">
        <v>242</v>
      </c>
      <c r="B262" s="72">
        <v>159843.89190000002</v>
      </c>
      <c r="C262" s="72">
        <v>3945.9928799999998</v>
      </c>
      <c r="D262" s="72">
        <v>0</v>
      </c>
      <c r="E262" s="72">
        <v>0</v>
      </c>
      <c r="F262" s="72">
        <v>163789.88477999999</v>
      </c>
    </row>
    <row r="263" spans="1:6" s="60" customFormat="1" ht="12.75" thickTop="1" thickBot="1">
      <c r="A263" s="63" t="s">
        <v>243</v>
      </c>
      <c r="B263" s="70">
        <v>5278.8805700000003</v>
      </c>
      <c r="C263" s="70">
        <v>329.26696999999996</v>
      </c>
      <c r="D263" s="70">
        <v>0</v>
      </c>
      <c r="E263" s="70">
        <v>0</v>
      </c>
      <c r="F263" s="70">
        <v>5608.1475399999999</v>
      </c>
    </row>
    <row r="264" spans="1:6" s="60" customFormat="1" ht="12" thickTop="1">
      <c r="A264" s="60" t="s">
        <v>244</v>
      </c>
      <c r="B264" s="71">
        <v>2704.7420899999997</v>
      </c>
      <c r="C264" s="71">
        <v>0</v>
      </c>
      <c r="D264" s="71">
        <v>0</v>
      </c>
      <c r="E264" s="71">
        <v>0</v>
      </c>
      <c r="F264" s="71">
        <v>2704.7420899999997</v>
      </c>
    </row>
    <row r="265" spans="1:6" s="60" customFormat="1" ht="11.25">
      <c r="A265" s="60" t="s">
        <v>245</v>
      </c>
      <c r="B265" s="71">
        <v>786.90006999999991</v>
      </c>
      <c r="C265" s="71">
        <v>118.74517</v>
      </c>
      <c r="D265" s="71">
        <v>0</v>
      </c>
      <c r="E265" s="71">
        <v>0</v>
      </c>
      <c r="F265" s="71">
        <v>905.64523999999994</v>
      </c>
    </row>
    <row r="266" spans="1:6" s="60" customFormat="1" ht="11.25">
      <c r="A266" s="60" t="s">
        <v>246</v>
      </c>
      <c r="B266" s="71">
        <v>154.47816</v>
      </c>
      <c r="C266" s="71">
        <v>0</v>
      </c>
      <c r="D266" s="71">
        <v>0</v>
      </c>
      <c r="E266" s="71">
        <v>0</v>
      </c>
      <c r="F266" s="71">
        <v>154.47816</v>
      </c>
    </row>
    <row r="267" spans="1:6" s="60" customFormat="1" ht="11.25">
      <c r="A267" s="60" t="s">
        <v>247</v>
      </c>
      <c r="B267" s="71">
        <v>17.399999999999999</v>
      </c>
      <c r="C267" s="71">
        <v>6.56</v>
      </c>
      <c r="D267" s="71">
        <v>0</v>
      </c>
      <c r="E267" s="71">
        <v>0</v>
      </c>
      <c r="F267" s="71">
        <v>23.96</v>
      </c>
    </row>
    <row r="268" spans="1:6" s="60" customFormat="1" ht="12" thickBot="1">
      <c r="A268" s="60" t="s">
        <v>248</v>
      </c>
      <c r="B268" s="71">
        <v>1615.36025</v>
      </c>
      <c r="C268" s="71">
        <v>203.96179999999998</v>
      </c>
      <c r="D268" s="71">
        <v>0</v>
      </c>
      <c r="E268" s="71">
        <v>0</v>
      </c>
      <c r="F268" s="71">
        <v>1819.32205</v>
      </c>
    </row>
    <row r="269" spans="1:6" s="60" customFormat="1" ht="12.75" thickTop="1" thickBot="1">
      <c r="A269" s="64" t="s">
        <v>249</v>
      </c>
      <c r="B269" s="70">
        <v>-4477.7829800000009</v>
      </c>
      <c r="C269" s="70">
        <v>-374.00887999999998</v>
      </c>
      <c r="D269" s="70">
        <v>0</v>
      </c>
      <c r="E269" s="70">
        <v>0</v>
      </c>
      <c r="F269" s="70">
        <v>-4851.7918600000003</v>
      </c>
    </row>
    <row r="270" spans="1:6" s="60" customFormat="1" ht="12" thickTop="1">
      <c r="A270" s="60" t="s">
        <v>244</v>
      </c>
      <c r="B270" s="71">
        <v>-1066.8946899999999</v>
      </c>
      <c r="C270" s="71">
        <v>-318.98021</v>
      </c>
      <c r="D270" s="71">
        <v>0</v>
      </c>
      <c r="E270" s="71">
        <v>0</v>
      </c>
      <c r="F270" s="71">
        <v>-1385.8748999999998</v>
      </c>
    </row>
    <row r="271" spans="1:6" s="60" customFormat="1" ht="11.25">
      <c r="A271" s="60" t="s">
        <v>250</v>
      </c>
      <c r="B271" s="71">
        <v>-346.00001000000003</v>
      </c>
      <c r="C271" s="71">
        <v>0</v>
      </c>
      <c r="D271" s="71">
        <v>0</v>
      </c>
      <c r="E271" s="71">
        <v>0</v>
      </c>
      <c r="F271" s="71">
        <v>-346.00001000000003</v>
      </c>
    </row>
    <row r="272" spans="1:6" s="60" customFormat="1" ht="11.25">
      <c r="A272" s="60" t="s">
        <v>251</v>
      </c>
      <c r="B272" s="71">
        <v>-2.5309999999999999E-2</v>
      </c>
      <c r="C272" s="71">
        <v>0</v>
      </c>
      <c r="D272" s="71">
        <v>0</v>
      </c>
      <c r="E272" s="71">
        <v>0</v>
      </c>
      <c r="F272" s="71">
        <v>-2.5309999999999999E-2</v>
      </c>
    </row>
    <row r="273" spans="1:6" s="60" customFormat="1" ht="11.25">
      <c r="A273" s="60" t="s">
        <v>252</v>
      </c>
      <c r="B273" s="71">
        <v>0</v>
      </c>
      <c r="C273" s="71">
        <v>0</v>
      </c>
      <c r="D273" s="71">
        <v>0</v>
      </c>
      <c r="E273" s="71">
        <v>0</v>
      </c>
      <c r="F273" s="71">
        <v>0</v>
      </c>
    </row>
    <row r="274" spans="1:6" s="60" customFormat="1" ht="12" thickBot="1">
      <c r="A274" s="60" t="s">
        <v>253</v>
      </c>
      <c r="B274" s="71">
        <v>-3064.8629700000001</v>
      </c>
      <c r="C274" s="71">
        <v>-55.028669999999998</v>
      </c>
      <c r="D274" s="71">
        <v>0</v>
      </c>
      <c r="E274" s="71">
        <v>0</v>
      </c>
      <c r="F274" s="71">
        <v>-3119.8916400000003</v>
      </c>
    </row>
    <row r="275" spans="1:6" s="60" customFormat="1" ht="12.75" thickTop="1" thickBot="1">
      <c r="A275" s="59" t="s">
        <v>254</v>
      </c>
      <c r="B275" s="70">
        <v>160644.98949000001</v>
      </c>
      <c r="C275" s="70">
        <v>3901.2509700000001</v>
      </c>
      <c r="D275" s="70">
        <v>0</v>
      </c>
      <c r="E275" s="70">
        <v>0</v>
      </c>
      <c r="F275" s="70">
        <v>164546.24046</v>
      </c>
    </row>
    <row r="276" spans="1:6" s="60" customFormat="1" ht="12" thickTop="1">
      <c r="A276" s="65" t="s">
        <v>255</v>
      </c>
      <c r="B276" s="71">
        <v>49573.647799999999</v>
      </c>
      <c r="C276" s="71">
        <v>20992.136289999999</v>
      </c>
      <c r="D276" s="71">
        <v>0</v>
      </c>
      <c r="E276" s="71">
        <v>0</v>
      </c>
      <c r="F276" s="71">
        <v>70565.784090000001</v>
      </c>
    </row>
    <row r="277" spans="1:6" s="60" customFormat="1" ht="11.25">
      <c r="A277" s="60" t="s">
        <v>256</v>
      </c>
      <c r="B277" s="71">
        <v>2519.4932799999997</v>
      </c>
      <c r="C277" s="71">
        <v>301.14251000000002</v>
      </c>
      <c r="D277" s="71">
        <v>0</v>
      </c>
      <c r="E277" s="71">
        <v>0</v>
      </c>
      <c r="F277" s="71">
        <v>2820.6357899999998</v>
      </c>
    </row>
    <row r="278" spans="1:6" s="60" customFormat="1" ht="11.25">
      <c r="A278" s="60" t="s">
        <v>257</v>
      </c>
      <c r="B278" s="71">
        <v>47054.154520000004</v>
      </c>
      <c r="C278" s="71">
        <v>20690.993780000001</v>
      </c>
      <c r="D278" s="71">
        <v>0</v>
      </c>
      <c r="E278" s="71">
        <v>0</v>
      </c>
      <c r="F278" s="71">
        <v>67745.148300000001</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-65315.929490000002</v>
      </c>
      <c r="C283" s="71">
        <v>-23581.228709999999</v>
      </c>
      <c r="D283" s="71">
        <v>0</v>
      </c>
      <c r="E283" s="71">
        <v>0</v>
      </c>
      <c r="F283" s="71">
        <v>-88897.158200000005</v>
      </c>
    </row>
    <row r="284" spans="1:6" s="60" customFormat="1" ht="11.25">
      <c r="A284" s="60" t="s">
        <v>263</v>
      </c>
      <c r="B284" s="71">
        <v>-62899.072869999996</v>
      </c>
      <c r="C284" s="71">
        <v>-23216.607969999997</v>
      </c>
      <c r="D284" s="71">
        <v>0</v>
      </c>
      <c r="E284" s="71">
        <v>0</v>
      </c>
      <c r="F284" s="71">
        <v>-86115.680840000001</v>
      </c>
    </row>
    <row r="285" spans="1:6" s="60" customFormat="1" ht="11.25">
      <c r="A285" s="60" t="s">
        <v>264</v>
      </c>
      <c r="B285" s="71">
        <v>0</v>
      </c>
      <c r="C285" s="71">
        <v>0</v>
      </c>
      <c r="D285" s="71">
        <v>0</v>
      </c>
      <c r="E285" s="71">
        <v>0</v>
      </c>
      <c r="F285" s="71">
        <v>0</v>
      </c>
    </row>
    <row r="286" spans="1:6" s="60" customFormat="1" ht="11.25">
      <c r="A286" s="60" t="s">
        <v>265</v>
      </c>
      <c r="B286" s="71">
        <v>0</v>
      </c>
      <c r="C286" s="71">
        <v>0</v>
      </c>
      <c r="D286" s="71">
        <v>0</v>
      </c>
      <c r="E286" s="71">
        <v>0</v>
      </c>
      <c r="F286" s="71">
        <v>0</v>
      </c>
    </row>
    <row r="287" spans="1:6" s="60" customFormat="1" ht="11.25">
      <c r="A287" s="61" t="s">
        <v>266</v>
      </c>
      <c r="B287" s="71">
        <v>-2416.85662</v>
      </c>
      <c r="C287" s="71">
        <v>-364.62074000000001</v>
      </c>
      <c r="D287" s="71">
        <v>0</v>
      </c>
      <c r="E287" s="71">
        <v>0</v>
      </c>
      <c r="F287" s="71">
        <v>-2781.4773599999999</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144902.7078</v>
      </c>
      <c r="C290" s="73">
        <v>1312.1585500000001</v>
      </c>
      <c r="D290" s="73">
        <v>0</v>
      </c>
      <c r="E290" s="73">
        <v>0</v>
      </c>
      <c r="F290" s="73">
        <v>146214.86635</v>
      </c>
    </row>
    <row r="291" spans="1:6" s="60" customFormat="1" ht="12.75" thickTop="1" thickBot="1">
      <c r="A291" s="59" t="s">
        <v>270</v>
      </c>
      <c r="B291" s="70">
        <v>-120382.59523000001</v>
      </c>
      <c r="C291" s="70">
        <v>-1021.98789</v>
      </c>
      <c r="D291" s="70">
        <v>0</v>
      </c>
      <c r="E291" s="70">
        <v>0</v>
      </c>
      <c r="F291" s="70">
        <v>-121404.58312000001</v>
      </c>
    </row>
    <row r="292" spans="1:6" s="60" customFormat="1" ht="12" thickTop="1">
      <c r="A292" s="60" t="s">
        <v>271</v>
      </c>
      <c r="B292" s="71">
        <v>-85376.958239999993</v>
      </c>
      <c r="C292" s="71">
        <v>-116.83725</v>
      </c>
      <c r="D292" s="71">
        <v>0</v>
      </c>
      <c r="E292" s="71">
        <v>0</v>
      </c>
      <c r="F292" s="71">
        <v>-85493.79548999999</v>
      </c>
    </row>
    <row r="293" spans="1:6" s="60" customFormat="1" ht="11.25">
      <c r="A293" s="60" t="s">
        <v>272</v>
      </c>
      <c r="B293" s="71">
        <v>-6123.4396100000004</v>
      </c>
      <c r="C293" s="71">
        <v>-23.49558</v>
      </c>
      <c r="D293" s="71">
        <v>0</v>
      </c>
      <c r="E293" s="71">
        <v>0</v>
      </c>
      <c r="F293" s="71">
        <v>-6146.9351900000001</v>
      </c>
    </row>
    <row r="294" spans="1:6" s="60" customFormat="1" ht="11.25">
      <c r="A294" s="60" t="s">
        <v>273</v>
      </c>
      <c r="B294" s="71">
        <v>-392.16722999999996</v>
      </c>
      <c r="C294" s="71">
        <v>-592.31230000000005</v>
      </c>
      <c r="D294" s="71">
        <v>0</v>
      </c>
      <c r="E294" s="71">
        <v>0</v>
      </c>
      <c r="F294" s="71">
        <v>-984.47953000000007</v>
      </c>
    </row>
    <row r="295" spans="1:6" s="60" customFormat="1" ht="11.25">
      <c r="A295" s="60" t="s">
        <v>274</v>
      </c>
      <c r="B295" s="71">
        <v>-4024.5748100000001</v>
      </c>
      <c r="C295" s="71">
        <v>-37.718300000000006</v>
      </c>
      <c r="D295" s="71">
        <v>0</v>
      </c>
      <c r="E295" s="71">
        <v>0</v>
      </c>
      <c r="F295" s="71">
        <v>-4062.2931100000001</v>
      </c>
    </row>
    <row r="296" spans="1:6" s="60" customFormat="1" ht="11.25">
      <c r="A296" s="60" t="s">
        <v>275</v>
      </c>
      <c r="B296" s="71">
        <v>-3910.6868199999999</v>
      </c>
      <c r="C296" s="71">
        <v>0</v>
      </c>
      <c r="D296" s="71">
        <v>0</v>
      </c>
      <c r="E296" s="71">
        <v>0</v>
      </c>
      <c r="F296" s="71">
        <v>-3910.6868199999999</v>
      </c>
    </row>
    <row r="297" spans="1:6" s="60" customFormat="1" ht="11.25">
      <c r="A297" s="60" t="s">
        <v>276</v>
      </c>
      <c r="B297" s="71">
        <v>-1866.3845900000001</v>
      </c>
      <c r="C297" s="71">
        <v>0</v>
      </c>
      <c r="D297" s="71">
        <v>0</v>
      </c>
      <c r="E297" s="71">
        <v>0</v>
      </c>
      <c r="F297" s="71">
        <v>-1866.3845900000001</v>
      </c>
    </row>
    <row r="298" spans="1:6" s="60" customFormat="1" ht="11.25">
      <c r="A298" s="60" t="s">
        <v>277</v>
      </c>
      <c r="B298" s="71">
        <v>-4259.4418399999995</v>
      </c>
      <c r="C298" s="71">
        <v>0</v>
      </c>
      <c r="D298" s="71">
        <v>0</v>
      </c>
      <c r="E298" s="71">
        <v>0</v>
      </c>
      <c r="F298" s="71">
        <v>-4259.4418399999995</v>
      </c>
    </row>
    <row r="299" spans="1:6" s="60" customFormat="1" ht="11.25">
      <c r="A299" s="60" t="s">
        <v>278</v>
      </c>
      <c r="B299" s="71">
        <v>-2232.0124500000002</v>
      </c>
      <c r="C299" s="71">
        <v>0</v>
      </c>
      <c r="D299" s="71">
        <v>0</v>
      </c>
      <c r="E299" s="71">
        <v>0</v>
      </c>
      <c r="F299" s="71">
        <v>-2232.0124500000002</v>
      </c>
    </row>
    <row r="300" spans="1:6" s="60" customFormat="1" ht="12" thickBot="1">
      <c r="A300" s="60" t="s">
        <v>279</v>
      </c>
      <c r="B300" s="71">
        <v>-12196.92964</v>
      </c>
      <c r="C300" s="71">
        <v>-251.62446</v>
      </c>
      <c r="D300" s="71">
        <v>0</v>
      </c>
      <c r="E300" s="71">
        <v>0</v>
      </c>
      <c r="F300" s="71">
        <v>-12448.554099999999</v>
      </c>
    </row>
    <row r="301" spans="1:6" s="60" customFormat="1" ht="12.75" thickTop="1" thickBot="1">
      <c r="A301" s="63" t="s">
        <v>280</v>
      </c>
      <c r="B301" s="70">
        <v>24520.112570000001</v>
      </c>
      <c r="C301" s="70">
        <v>290.17066</v>
      </c>
      <c r="D301" s="70">
        <v>0</v>
      </c>
      <c r="E301" s="70">
        <v>0</v>
      </c>
      <c r="F301" s="70">
        <v>24810.283230000001</v>
      </c>
    </row>
    <row r="302" spans="1:6" s="60" customFormat="1" ht="12" thickTop="1">
      <c r="A302" s="67" t="s">
        <v>281</v>
      </c>
      <c r="B302" s="71">
        <v>98.046570000000003</v>
      </c>
      <c r="C302" s="71">
        <v>0</v>
      </c>
      <c r="D302" s="71">
        <v>0</v>
      </c>
      <c r="E302" s="71">
        <v>0</v>
      </c>
      <c r="F302" s="71">
        <v>98.046570000000003</v>
      </c>
    </row>
    <row r="303" spans="1:6" s="60" customFormat="1" ht="11.25">
      <c r="A303" s="61" t="s">
        <v>282</v>
      </c>
      <c r="B303" s="71">
        <v>97.978259999999992</v>
      </c>
      <c r="C303" s="71">
        <v>0</v>
      </c>
      <c r="D303" s="71">
        <v>0</v>
      </c>
      <c r="E303" s="71">
        <v>0</v>
      </c>
      <c r="F303" s="71">
        <v>97.978259999999992</v>
      </c>
    </row>
    <row r="304" spans="1:6" s="60" customFormat="1" ht="11.25">
      <c r="A304" s="61" t="s">
        <v>283</v>
      </c>
      <c r="B304" s="71">
        <v>6.8309999999999996E-2</v>
      </c>
      <c r="C304" s="71">
        <v>0</v>
      </c>
      <c r="D304" s="71">
        <v>0</v>
      </c>
      <c r="E304" s="71">
        <v>0</v>
      </c>
      <c r="F304" s="71">
        <v>6.8309999999999996E-2</v>
      </c>
    </row>
    <row r="305" spans="1:7" s="60" customFormat="1" ht="11.25">
      <c r="A305" s="67" t="s">
        <v>284</v>
      </c>
      <c r="B305" s="71">
        <v>-0.72151999999999994</v>
      </c>
      <c r="C305" s="71">
        <v>0</v>
      </c>
      <c r="D305" s="71">
        <v>0</v>
      </c>
      <c r="E305" s="71">
        <v>0</v>
      </c>
      <c r="F305" s="71">
        <v>-0.72151999999999994</v>
      </c>
    </row>
    <row r="306" spans="1:7" s="60" customFormat="1" ht="11.25">
      <c r="A306" s="61" t="s">
        <v>285</v>
      </c>
      <c r="B306" s="71">
        <v>-0.72151999999999994</v>
      </c>
      <c r="C306" s="71">
        <v>0</v>
      </c>
      <c r="D306" s="71">
        <v>0</v>
      </c>
      <c r="E306" s="71">
        <v>0</v>
      </c>
      <c r="F306" s="71">
        <v>-0.72151999999999994</v>
      </c>
    </row>
    <row r="307" spans="1:7" s="60" customFormat="1" ht="12" thickBot="1">
      <c r="A307" s="61" t="s">
        <v>286</v>
      </c>
      <c r="B307" s="71">
        <v>0</v>
      </c>
      <c r="C307" s="71">
        <v>0</v>
      </c>
      <c r="D307" s="71">
        <v>0</v>
      </c>
      <c r="E307" s="71">
        <v>0</v>
      </c>
      <c r="F307" s="71">
        <v>0</v>
      </c>
    </row>
    <row r="308" spans="1:7" s="60" customFormat="1" ht="12.75" thickTop="1" thickBot="1">
      <c r="A308" s="63" t="s">
        <v>287</v>
      </c>
      <c r="B308" s="70">
        <v>24617.437620000001</v>
      </c>
      <c r="C308" s="70">
        <v>290.17066</v>
      </c>
      <c r="D308" s="70">
        <v>0</v>
      </c>
      <c r="E308" s="70">
        <v>0</v>
      </c>
      <c r="F308" s="70">
        <v>24907.60828</v>
      </c>
    </row>
    <row r="309" spans="1:7" s="60" customFormat="1" ht="12.75" thickTop="1" thickBot="1">
      <c r="A309" s="60" t="s">
        <v>288</v>
      </c>
      <c r="B309" s="764">
        <v>-617.60055</v>
      </c>
      <c r="C309" s="764">
        <v>0</v>
      </c>
      <c r="D309" s="764">
        <v>0</v>
      </c>
      <c r="E309" s="764">
        <v>0</v>
      </c>
      <c r="F309" s="764">
        <v>-617.60055</v>
      </c>
    </row>
    <row r="310" spans="1:7" s="60" customFormat="1" ht="12.75" thickTop="1" thickBot="1">
      <c r="A310" s="63" t="s">
        <v>289</v>
      </c>
      <c r="B310" s="765">
        <v>23999.837070000001</v>
      </c>
      <c r="C310" s="765">
        <v>290.17066</v>
      </c>
      <c r="D310" s="765">
        <v>0</v>
      </c>
      <c r="E310" s="765">
        <v>0</v>
      </c>
      <c r="F310" s="765">
        <v>24290.007730000001</v>
      </c>
    </row>
    <row r="311" spans="1:7" s="60" customFormat="1" ht="12.75" thickTop="1" thickBot="1">
      <c r="A311" s="61" t="s">
        <v>290</v>
      </c>
      <c r="B311" s="764">
        <v>1136.61671</v>
      </c>
      <c r="C311" s="764">
        <v>0</v>
      </c>
      <c r="D311" s="764">
        <v>0</v>
      </c>
      <c r="E311" s="764">
        <v>0</v>
      </c>
      <c r="F311" s="764">
        <v>1136.61671</v>
      </c>
    </row>
    <row r="312" spans="1:7" s="60" customFormat="1" ht="12.75" thickTop="1" thickBot="1">
      <c r="A312" s="59" t="s">
        <v>291</v>
      </c>
      <c r="B312" s="765">
        <v>25136.45378</v>
      </c>
      <c r="C312" s="765">
        <v>290.17066</v>
      </c>
      <c r="D312" s="765">
        <v>0</v>
      </c>
      <c r="E312" s="765">
        <v>0</v>
      </c>
      <c r="F312" s="765">
        <v>25426.62444</v>
      </c>
    </row>
    <row r="313" spans="1:7" s="60" customFormat="1" ht="12.75" thickTop="1" thickBot="1">
      <c r="A313" s="61" t="s">
        <v>292</v>
      </c>
      <c r="B313" s="764">
        <v>0</v>
      </c>
      <c r="C313" s="764">
        <v>0</v>
      </c>
      <c r="D313" s="764">
        <v>0</v>
      </c>
      <c r="E313" s="764">
        <v>0</v>
      </c>
      <c r="F313" s="764">
        <v>0</v>
      </c>
    </row>
    <row r="314" spans="1:7" s="60" customFormat="1" ht="12.75" thickTop="1" thickBot="1">
      <c r="A314" s="63" t="s">
        <v>293</v>
      </c>
      <c r="B314" s="765">
        <v>25136.45378</v>
      </c>
      <c r="C314" s="765">
        <v>290.17066</v>
      </c>
      <c r="D314" s="765">
        <v>0</v>
      </c>
      <c r="E314" s="765">
        <v>0</v>
      </c>
      <c r="F314" s="765">
        <v>25426.62444</v>
      </c>
    </row>
    <row r="315" spans="1:7" s="60" customFormat="1" ht="12.75" thickTop="1" thickBot="1">
      <c r="A315" s="67" t="s">
        <v>294</v>
      </c>
      <c r="B315" s="764">
        <v>-10234.94615</v>
      </c>
      <c r="C315" s="764">
        <v>0</v>
      </c>
      <c r="D315" s="764">
        <v>0</v>
      </c>
      <c r="E315" s="764">
        <v>0</v>
      </c>
      <c r="F315" s="764">
        <v>-10234.94615</v>
      </c>
    </row>
    <row r="316" spans="1:7" s="60" customFormat="1" ht="12.75" thickTop="1" thickBot="1">
      <c r="A316" s="63" t="s">
        <v>295</v>
      </c>
      <c r="B316" s="866">
        <v>14901.50763</v>
      </c>
      <c r="C316" s="866">
        <v>290.17066</v>
      </c>
      <c r="D316" s="866">
        <v>0</v>
      </c>
      <c r="E316" s="866">
        <v>0</v>
      </c>
      <c r="F316" s="866">
        <v>15191.67829</v>
      </c>
    </row>
    <row r="317" spans="1:7" s="149" customFormat="1" ht="9" customHeight="1" thickTop="1" thickBot="1">
      <c r="A317" s="76"/>
      <c r="B317" s="77"/>
      <c r="C317" s="77"/>
      <c r="D317" s="77"/>
      <c r="E317" s="77"/>
      <c r="F317" s="77"/>
    </row>
    <row r="318" spans="1:7" s="149" customFormat="1" ht="13.5" thickTop="1">
      <c r="A318" s="78"/>
      <c r="B318" s="960"/>
      <c r="C318" s="960"/>
      <c r="D318" s="960"/>
      <c r="E318" s="960"/>
      <c r="F318" s="960"/>
    </row>
    <row r="319" spans="1:7" s="1018" customFormat="1" ht="15.75">
      <c r="A319" s="79"/>
      <c r="B319" s="80"/>
      <c r="C319" s="80"/>
      <c r="D319" s="80"/>
      <c r="E319" s="80"/>
      <c r="F319" s="80"/>
      <c r="G319" s="85"/>
    </row>
    <row r="320" spans="1:7" s="1018" customFormat="1" ht="15.75">
      <c r="A320" s="79"/>
      <c r="B320" s="80"/>
      <c r="C320" s="80"/>
      <c r="D320" s="80"/>
      <c r="E320" s="80"/>
      <c r="F320" s="80"/>
      <c r="G320" s="85"/>
    </row>
    <row r="321" spans="1:7" s="1018" customFormat="1" ht="15.75">
      <c r="A321" s="79"/>
      <c r="B321" s="80"/>
      <c r="C321" s="80"/>
      <c r="D321" s="80"/>
      <c r="E321" s="80"/>
      <c r="F321" s="80"/>
      <c r="G321" s="85"/>
    </row>
    <row r="322" spans="1:7" s="1018" customFormat="1" ht="15.75">
      <c r="A322" s="79"/>
      <c r="B322" s="80"/>
      <c r="C322" s="80"/>
      <c r="D322" s="80"/>
      <c r="E322" s="80"/>
      <c r="F322" s="80"/>
      <c r="G322" s="85"/>
    </row>
    <row r="323" spans="1:7" s="1018" customFormat="1" ht="15.75">
      <c r="A323" s="79"/>
      <c r="B323" s="80"/>
      <c r="C323" s="80"/>
      <c r="D323" s="80"/>
      <c r="E323" s="80"/>
      <c r="F323" s="80"/>
      <c r="G323" s="85"/>
    </row>
    <row r="324" spans="1:7" s="1018" customFormat="1" ht="15.75">
      <c r="A324" s="79"/>
      <c r="B324" s="80"/>
      <c r="C324" s="80"/>
      <c r="D324" s="80"/>
      <c r="E324" s="80"/>
      <c r="F324" s="80"/>
      <c r="G324" s="85"/>
    </row>
    <row r="325" spans="1:7" s="1018" customFormat="1" ht="15.75">
      <c r="A325" s="79"/>
      <c r="B325" s="80"/>
      <c r="C325" s="80"/>
      <c r="D325" s="80"/>
      <c r="E325" s="80"/>
      <c r="F325" s="80"/>
      <c r="G325" s="85"/>
    </row>
    <row r="326" spans="1:7" s="1018" customFormat="1" ht="15.75">
      <c r="A326" s="79"/>
      <c r="B326" s="80"/>
      <c r="C326" s="80"/>
      <c r="D326" s="80"/>
      <c r="E326" s="80"/>
      <c r="F326" s="80"/>
      <c r="G326" s="85"/>
    </row>
    <row r="327" spans="1:7" s="1018" customFormat="1" ht="15.75">
      <c r="A327" s="79"/>
      <c r="B327" s="80"/>
      <c r="C327" s="80"/>
      <c r="D327" s="80"/>
      <c r="E327" s="80"/>
      <c r="F327" s="80"/>
      <c r="G327" s="85"/>
    </row>
    <row r="328" spans="1:7" s="1018" customFormat="1" ht="15.75">
      <c r="A328" s="79"/>
      <c r="B328" s="80"/>
      <c r="C328" s="80"/>
      <c r="D328" s="80"/>
      <c r="E328" s="80"/>
      <c r="F328" s="80"/>
      <c r="G328" s="85"/>
    </row>
    <row r="329" spans="1:7" s="1018" customFormat="1" ht="15.75">
      <c r="A329" s="79"/>
      <c r="B329" s="80"/>
      <c r="C329" s="80"/>
      <c r="D329" s="80"/>
      <c r="E329" s="80"/>
      <c r="F329" s="80"/>
      <c r="G329" s="85"/>
    </row>
    <row r="330" spans="1:7" s="1018" customFormat="1" ht="15.75">
      <c r="A330" s="79"/>
      <c r="B330" s="80"/>
      <c r="C330" s="80"/>
      <c r="D330" s="80"/>
      <c r="E330" s="80"/>
      <c r="F330" s="80"/>
      <c r="G330" s="85"/>
    </row>
    <row r="331" spans="1:7" s="1018" customFormat="1" ht="15.75">
      <c r="A331" s="79"/>
      <c r="B331" s="80"/>
      <c r="C331" s="80"/>
      <c r="D331" s="80"/>
      <c r="E331" s="80"/>
      <c r="F331" s="80"/>
      <c r="G331" s="85"/>
    </row>
    <row r="332" spans="1:7" s="1018" customFormat="1" ht="15.75">
      <c r="A332" s="79"/>
      <c r="B332" s="80"/>
      <c r="C332" s="80"/>
      <c r="D332" s="80"/>
      <c r="E332" s="80"/>
      <c r="F332" s="80"/>
      <c r="G332" s="85"/>
    </row>
    <row r="333" spans="1:7" s="1018" customFormat="1" ht="15.75">
      <c r="A333" s="79"/>
      <c r="B333" s="80"/>
      <c r="C333" s="80"/>
      <c r="D333" s="80"/>
      <c r="E333" s="80"/>
      <c r="F333" s="80"/>
      <c r="G333" s="85"/>
    </row>
    <row r="334" spans="1:7" s="1018" customFormat="1" ht="15.75">
      <c r="A334" s="79"/>
      <c r="B334" s="80"/>
      <c r="C334" s="80"/>
      <c r="D334" s="80"/>
      <c r="E334" s="80"/>
      <c r="F334" s="80"/>
      <c r="G334" s="85"/>
    </row>
    <row r="335" spans="1:7" s="1018" customFormat="1" ht="15.75">
      <c r="A335" s="79"/>
      <c r="B335" s="80"/>
      <c r="C335" s="80"/>
      <c r="D335" s="80"/>
      <c r="E335" s="80"/>
      <c r="F335" s="80"/>
      <c r="G335" s="85"/>
    </row>
    <row r="336" spans="1:7" s="1018" customFormat="1" ht="15.75">
      <c r="A336" s="79"/>
      <c r="B336" s="80"/>
      <c r="C336" s="80"/>
      <c r="D336" s="80"/>
      <c r="E336" s="80"/>
      <c r="F336" s="80"/>
      <c r="G336" s="85"/>
    </row>
    <row r="337" spans="1:7" s="1018" customFormat="1" ht="15.75">
      <c r="A337" s="79"/>
      <c r="B337" s="80"/>
      <c r="C337" s="80"/>
      <c r="D337" s="80"/>
      <c r="E337" s="80"/>
      <c r="F337" s="80"/>
      <c r="G337" s="85"/>
    </row>
    <row r="338" spans="1:7" s="1018" customFormat="1" ht="15.75">
      <c r="A338" s="79"/>
      <c r="B338" s="80"/>
      <c r="C338" s="80"/>
      <c r="D338" s="80"/>
      <c r="E338" s="80"/>
      <c r="F338" s="80"/>
      <c r="G338" s="85"/>
    </row>
    <row r="339" spans="1:7" s="1018" customFormat="1" ht="15.75">
      <c r="A339" s="79"/>
      <c r="B339" s="80"/>
      <c r="C339" s="80"/>
      <c r="D339" s="80"/>
      <c r="E339" s="80"/>
      <c r="F339" s="80"/>
      <c r="G339" s="85"/>
    </row>
    <row r="340" spans="1:7" s="1018" customFormat="1" ht="15.75">
      <c r="A340" s="79"/>
      <c r="B340" s="80"/>
      <c r="C340" s="80"/>
      <c r="D340" s="80"/>
      <c r="E340" s="80"/>
      <c r="F340" s="80"/>
      <c r="G340" s="85"/>
    </row>
    <row r="341" spans="1:7" s="1018" customFormat="1" ht="15.75">
      <c r="A341" s="79"/>
      <c r="B341" s="80"/>
      <c r="C341" s="80"/>
      <c r="D341" s="80"/>
      <c r="E341" s="80"/>
      <c r="F341" s="80"/>
      <c r="G341" s="85"/>
    </row>
    <row r="342" spans="1:7" s="1018" customFormat="1" ht="15.75">
      <c r="A342" s="79"/>
      <c r="B342" s="80"/>
      <c r="C342" s="80"/>
      <c r="D342" s="80"/>
      <c r="E342" s="80"/>
      <c r="F342" s="80"/>
      <c r="G342" s="85"/>
    </row>
    <row r="343" spans="1:7" s="1018" customFormat="1" ht="15.75">
      <c r="A343" s="79"/>
      <c r="B343" s="80"/>
      <c r="C343" s="80"/>
      <c r="D343" s="80"/>
      <c r="E343" s="80"/>
      <c r="F343" s="80"/>
      <c r="G343" s="85"/>
    </row>
    <row r="344" spans="1:7" s="1018" customFormat="1" ht="15.75">
      <c r="A344" s="79"/>
      <c r="B344" s="80"/>
      <c r="C344" s="80"/>
      <c r="D344" s="80"/>
      <c r="E344" s="80"/>
      <c r="F344" s="80"/>
      <c r="G344" s="85"/>
    </row>
    <row r="345" spans="1:7" s="1018" customFormat="1" ht="15.75">
      <c r="A345" s="79"/>
      <c r="B345" s="80"/>
      <c r="C345" s="80"/>
      <c r="D345" s="80"/>
      <c r="E345" s="80"/>
      <c r="F345" s="80"/>
      <c r="G345" s="85"/>
    </row>
    <row r="346" spans="1:7" s="1018" customFormat="1" ht="15.75">
      <c r="A346" s="79"/>
      <c r="B346" s="80"/>
      <c r="C346" s="80"/>
      <c r="D346" s="80"/>
      <c r="E346" s="80"/>
      <c r="F346" s="80"/>
      <c r="G346" s="85"/>
    </row>
    <row r="347" spans="1:7" s="1018" customFormat="1" ht="15.75">
      <c r="A347" s="79"/>
      <c r="B347" s="80"/>
      <c r="C347" s="80"/>
      <c r="D347" s="80"/>
      <c r="E347" s="80"/>
      <c r="F347" s="80"/>
      <c r="G347" s="85"/>
    </row>
    <row r="348" spans="1:7" s="1018" customFormat="1" ht="15.75">
      <c r="A348" s="79"/>
      <c r="B348" s="80"/>
      <c r="C348" s="80"/>
      <c r="D348" s="80"/>
      <c r="E348" s="80"/>
      <c r="F348" s="80"/>
      <c r="G348" s="85"/>
    </row>
    <row r="349" spans="1:7" s="1018" customFormat="1" ht="15.75">
      <c r="A349" s="79"/>
      <c r="B349" s="80"/>
      <c r="C349" s="80"/>
      <c r="D349" s="80"/>
      <c r="E349" s="80"/>
      <c r="F349" s="80"/>
      <c r="G349" s="85"/>
    </row>
    <row r="350" spans="1:7" s="1018" customFormat="1" ht="15.75">
      <c r="A350" s="79"/>
      <c r="B350" s="80"/>
      <c r="C350" s="80"/>
      <c r="D350" s="80"/>
      <c r="E350" s="80"/>
      <c r="F350" s="80"/>
      <c r="G350" s="85"/>
    </row>
    <row r="351" spans="1:7" s="1018" customFormat="1" ht="15.75">
      <c r="A351" s="79"/>
      <c r="B351" s="80"/>
      <c r="C351" s="80"/>
      <c r="D351" s="80"/>
      <c r="E351" s="80"/>
      <c r="F351" s="80"/>
      <c r="G351" s="85"/>
    </row>
    <row r="352" spans="1:7" s="1018" customFormat="1" ht="15.75">
      <c r="A352" s="79"/>
      <c r="B352" s="80"/>
      <c r="C352" s="80"/>
      <c r="D352" s="80"/>
      <c r="E352" s="80"/>
      <c r="F352" s="80"/>
      <c r="G352" s="85"/>
    </row>
    <row r="353" spans="1:7" s="1018" customFormat="1" ht="15.75">
      <c r="A353" s="79"/>
      <c r="B353" s="80"/>
      <c r="C353" s="80"/>
      <c r="D353" s="80"/>
      <c r="E353" s="80"/>
      <c r="F353" s="80"/>
      <c r="G353" s="85"/>
    </row>
    <row r="354" spans="1:7" s="1018" customFormat="1" ht="15.75">
      <c r="A354" s="79"/>
      <c r="B354" s="80"/>
      <c r="C354" s="80"/>
      <c r="D354" s="80"/>
      <c r="E354" s="80"/>
      <c r="F354" s="80"/>
      <c r="G354" s="85"/>
    </row>
    <row r="355" spans="1:7" s="1018" customFormat="1" ht="15.75">
      <c r="A355" s="79"/>
      <c r="B355" s="80"/>
      <c r="C355" s="80"/>
      <c r="D355" s="80"/>
      <c r="E355" s="80"/>
      <c r="F355" s="80"/>
      <c r="G355" s="85"/>
    </row>
    <row r="356" spans="1:7" s="1018" customFormat="1" ht="15.75">
      <c r="A356" s="79"/>
      <c r="B356" s="80"/>
      <c r="C356" s="80"/>
      <c r="D356" s="80"/>
      <c r="E356" s="80"/>
      <c r="F356" s="80"/>
      <c r="G356" s="85"/>
    </row>
    <row r="357" spans="1:7" s="1018" customFormat="1" ht="15.75">
      <c r="A357" s="79"/>
      <c r="B357" s="80"/>
      <c r="C357" s="80"/>
      <c r="D357" s="80"/>
      <c r="E357" s="80"/>
      <c r="F357" s="80"/>
      <c r="G357" s="85"/>
    </row>
    <row r="358" spans="1:7" s="1018" customFormat="1" ht="15.75">
      <c r="A358" s="79"/>
      <c r="B358" s="80"/>
      <c r="C358" s="80"/>
      <c r="D358" s="80"/>
      <c r="E358" s="80"/>
      <c r="F358" s="80"/>
      <c r="G358" s="85"/>
    </row>
    <row r="359" spans="1:7" s="1018" customFormat="1" ht="15.75">
      <c r="A359" s="79"/>
      <c r="B359" s="80"/>
      <c r="C359" s="80"/>
      <c r="D359" s="80"/>
      <c r="E359" s="80"/>
      <c r="F359" s="80"/>
      <c r="G359" s="85"/>
    </row>
    <row r="360" spans="1:7" s="1018" customFormat="1" ht="15.75">
      <c r="A360" s="79"/>
      <c r="B360" s="80"/>
      <c r="C360" s="80"/>
      <c r="D360" s="80"/>
      <c r="E360" s="80"/>
      <c r="F360" s="80"/>
      <c r="G360" s="85"/>
    </row>
    <row r="361" spans="1:7" s="1018" customFormat="1" ht="15.75">
      <c r="A361" s="79"/>
      <c r="B361" s="80"/>
      <c r="C361" s="80"/>
      <c r="D361" s="80"/>
      <c r="E361" s="80"/>
      <c r="F361" s="80"/>
      <c r="G361" s="85"/>
    </row>
    <row r="362" spans="1:7" s="1018" customFormat="1" ht="15.75">
      <c r="A362" s="79"/>
      <c r="B362" s="80"/>
      <c r="C362" s="80"/>
      <c r="D362" s="80"/>
      <c r="E362" s="80"/>
      <c r="F362" s="80"/>
      <c r="G362" s="85"/>
    </row>
    <row r="363" spans="1:7" s="1018" customFormat="1" ht="15.75">
      <c r="A363" s="79"/>
      <c r="B363" s="80"/>
      <c r="C363" s="80"/>
      <c r="D363" s="80"/>
      <c r="E363" s="80"/>
      <c r="F363" s="80"/>
      <c r="G363" s="85"/>
    </row>
    <row r="364" spans="1:7" s="1018" customFormat="1" ht="15.75">
      <c r="A364" s="79"/>
      <c r="B364" s="80"/>
      <c r="C364" s="80"/>
      <c r="D364" s="80"/>
      <c r="E364" s="80"/>
      <c r="F364" s="80"/>
      <c r="G364" s="85"/>
    </row>
    <row r="365" spans="1:7" s="1018" customFormat="1" ht="15.75">
      <c r="A365" s="79"/>
      <c r="B365" s="80"/>
      <c r="C365" s="80"/>
      <c r="D365" s="80"/>
      <c r="E365" s="80"/>
      <c r="F365" s="80"/>
      <c r="G365" s="85"/>
    </row>
    <row r="366" spans="1:7" s="1018" customFormat="1" ht="15.75">
      <c r="A366" s="79"/>
      <c r="B366" s="80"/>
      <c r="C366" s="80"/>
      <c r="D366" s="80"/>
      <c r="E366" s="80"/>
      <c r="F366" s="80"/>
      <c r="G366" s="85"/>
    </row>
    <row r="367" spans="1:7" s="1018" customFormat="1" ht="15.75">
      <c r="A367" s="79"/>
      <c r="B367" s="80"/>
      <c r="C367" s="80"/>
      <c r="D367" s="80"/>
      <c r="E367" s="80"/>
      <c r="F367" s="80"/>
      <c r="G367" s="85"/>
    </row>
    <row r="368" spans="1:7" s="1018" customFormat="1" ht="15.75">
      <c r="A368" s="79"/>
      <c r="B368" s="80"/>
      <c r="C368" s="80"/>
      <c r="D368" s="80"/>
      <c r="E368" s="80"/>
      <c r="F368" s="80"/>
      <c r="G368" s="85"/>
    </row>
    <row r="369" spans="1:7" s="1018" customFormat="1" ht="15.75">
      <c r="A369" s="79"/>
      <c r="B369" s="80"/>
      <c r="C369" s="80"/>
      <c r="D369" s="80"/>
      <c r="E369" s="80"/>
      <c r="F369" s="80"/>
      <c r="G369" s="85"/>
    </row>
    <row r="370" spans="1:7" s="1018" customFormat="1" ht="15.75">
      <c r="A370" s="79"/>
      <c r="B370" s="80"/>
      <c r="C370" s="80"/>
      <c r="D370" s="80"/>
      <c r="E370" s="80"/>
      <c r="F370" s="80"/>
      <c r="G370" s="85"/>
    </row>
    <row r="371" spans="1:7" s="1018" customFormat="1" ht="15.75">
      <c r="A371" s="79"/>
      <c r="B371" s="80"/>
      <c r="C371" s="80"/>
      <c r="D371" s="80"/>
      <c r="E371" s="80"/>
      <c r="F371" s="80"/>
      <c r="G371" s="85"/>
    </row>
    <row r="372" spans="1:7" s="1018" customFormat="1" ht="15.75">
      <c r="A372" s="79"/>
      <c r="B372" s="80"/>
      <c r="C372" s="80"/>
      <c r="D372" s="80"/>
      <c r="E372" s="80"/>
      <c r="F372" s="80"/>
      <c r="G372" s="85"/>
    </row>
    <row r="373" spans="1:7" s="1018" customFormat="1" ht="15.75">
      <c r="A373" s="79"/>
      <c r="B373" s="80"/>
      <c r="C373" s="80"/>
      <c r="D373" s="80"/>
      <c r="E373" s="80"/>
      <c r="F373" s="80"/>
      <c r="G373" s="85"/>
    </row>
    <row r="374" spans="1:7" s="1018" customFormat="1" ht="15.75">
      <c r="A374" s="79"/>
      <c r="B374" s="80"/>
      <c r="C374" s="80"/>
      <c r="D374" s="80"/>
      <c r="E374" s="80"/>
      <c r="F374" s="80"/>
      <c r="G374" s="85"/>
    </row>
    <row r="375" spans="1:7" s="1018" customFormat="1" ht="15.75">
      <c r="A375" s="79"/>
      <c r="B375" s="80"/>
      <c r="C375" s="80"/>
      <c r="D375" s="80"/>
      <c r="E375" s="80"/>
      <c r="F375" s="80"/>
      <c r="G375" s="85"/>
    </row>
    <row r="376" spans="1:7" s="1018" customFormat="1" ht="15.75">
      <c r="A376" s="79"/>
      <c r="B376" s="80"/>
      <c r="C376" s="80"/>
      <c r="D376" s="80"/>
      <c r="E376" s="80"/>
      <c r="F376" s="80"/>
      <c r="G376" s="85"/>
    </row>
    <row r="377" spans="1:7" s="1018" customFormat="1" ht="15.75">
      <c r="A377" s="79"/>
      <c r="B377" s="80"/>
      <c r="C377" s="80"/>
      <c r="D377" s="80"/>
      <c r="E377" s="80"/>
      <c r="F377" s="80"/>
      <c r="G377" s="85"/>
    </row>
    <row r="378" spans="1:7" s="1018" customFormat="1" ht="15.75">
      <c r="A378" s="79"/>
      <c r="B378" s="80"/>
      <c r="C378" s="80"/>
      <c r="D378" s="80"/>
      <c r="E378" s="80"/>
      <c r="F378" s="80"/>
      <c r="G378" s="85"/>
    </row>
    <row r="379" spans="1:7" s="1018" customFormat="1" ht="15.75">
      <c r="A379" s="79"/>
      <c r="B379" s="80"/>
      <c r="C379" s="80"/>
      <c r="D379" s="80"/>
      <c r="E379" s="80"/>
      <c r="F379" s="80"/>
      <c r="G379" s="85"/>
    </row>
    <row r="380" spans="1:7" s="1018" customFormat="1" ht="15.75">
      <c r="A380" s="79"/>
      <c r="B380" s="80"/>
      <c r="C380" s="80"/>
      <c r="D380" s="80"/>
      <c r="E380" s="80"/>
      <c r="F380" s="80"/>
      <c r="G380" s="85"/>
    </row>
    <row r="381" spans="1:7" s="1018" customFormat="1" ht="15.75">
      <c r="A381" s="79"/>
      <c r="B381" s="80"/>
      <c r="C381" s="80"/>
      <c r="D381" s="80"/>
      <c r="E381" s="80"/>
      <c r="F381" s="80"/>
      <c r="G381" s="85"/>
    </row>
    <row r="382" spans="1:7" s="1018" customFormat="1" ht="15.75">
      <c r="A382" s="79"/>
      <c r="B382" s="80"/>
      <c r="C382" s="80"/>
      <c r="D382" s="80"/>
      <c r="E382" s="80"/>
      <c r="F382" s="80"/>
      <c r="G382" s="85"/>
    </row>
    <row r="383" spans="1:7" s="1018" customFormat="1" ht="15.75">
      <c r="A383" s="79"/>
      <c r="B383" s="80"/>
      <c r="C383" s="80"/>
      <c r="D383" s="80"/>
      <c r="E383" s="80"/>
      <c r="F383" s="80"/>
      <c r="G383" s="85"/>
    </row>
    <row r="384" spans="1:7" s="1018" customFormat="1" ht="15.75">
      <c r="A384" s="79"/>
      <c r="B384" s="80"/>
      <c r="C384" s="80"/>
      <c r="D384" s="80"/>
      <c r="E384" s="80"/>
      <c r="F384" s="80"/>
      <c r="G384" s="85"/>
    </row>
    <row r="385" spans="1:7" s="1018" customFormat="1" ht="15.75">
      <c r="A385" s="79"/>
      <c r="B385" s="80"/>
      <c r="C385" s="80"/>
      <c r="D385" s="80"/>
      <c r="E385" s="80"/>
      <c r="F385" s="80"/>
      <c r="G385" s="85"/>
    </row>
    <row r="386" spans="1:7" s="1018" customFormat="1" ht="15.75">
      <c r="A386" s="79"/>
      <c r="B386" s="80"/>
      <c r="C386" s="80"/>
      <c r="D386" s="80"/>
      <c r="E386" s="80"/>
      <c r="F386" s="80"/>
      <c r="G386" s="85"/>
    </row>
    <row r="387" spans="1:7" s="1018" customFormat="1" ht="15.75">
      <c r="A387" s="79"/>
      <c r="B387" s="80"/>
      <c r="C387" s="80"/>
      <c r="D387" s="80"/>
      <c r="E387" s="80"/>
      <c r="F387" s="80"/>
      <c r="G387" s="85"/>
    </row>
    <row r="388" spans="1:7" s="1018" customFormat="1" ht="15.75">
      <c r="A388" s="79"/>
      <c r="B388" s="80"/>
      <c r="C388" s="80"/>
      <c r="D388" s="80"/>
      <c r="E388" s="80"/>
      <c r="F388" s="80"/>
      <c r="G388" s="85"/>
    </row>
    <row r="389" spans="1:7" s="1018" customFormat="1" ht="15.75">
      <c r="A389" s="79"/>
      <c r="B389" s="80"/>
      <c r="C389" s="80"/>
      <c r="D389" s="80"/>
      <c r="E389" s="80"/>
      <c r="F389" s="80"/>
      <c r="G389" s="85"/>
    </row>
    <row r="390" spans="1:7" s="1018" customFormat="1" ht="15.75">
      <c r="A390" s="79"/>
      <c r="B390" s="80"/>
      <c r="C390" s="80"/>
      <c r="D390" s="80"/>
      <c r="E390" s="80"/>
      <c r="F390" s="80"/>
      <c r="G390" s="85"/>
    </row>
    <row r="391" spans="1:7" s="1018" customFormat="1" ht="15.75">
      <c r="A391" s="79"/>
      <c r="B391" s="80"/>
      <c r="C391" s="80"/>
      <c r="D391" s="80"/>
      <c r="E391" s="80"/>
      <c r="F391" s="80"/>
      <c r="G391" s="85"/>
    </row>
    <row r="392" spans="1:7" s="1018" customFormat="1" ht="15.75">
      <c r="A392" s="79"/>
      <c r="B392" s="80"/>
      <c r="C392" s="80"/>
      <c r="D392" s="80"/>
      <c r="E392" s="80"/>
      <c r="F392" s="80"/>
      <c r="G392" s="85"/>
    </row>
    <row r="393" spans="1:7" s="1018" customFormat="1" ht="15.75">
      <c r="A393" s="79"/>
      <c r="B393" s="80"/>
      <c r="C393" s="80"/>
      <c r="D393" s="80"/>
      <c r="E393" s="80"/>
      <c r="F393" s="80"/>
      <c r="G393" s="85"/>
    </row>
    <row r="394" spans="1:7" s="1018" customFormat="1" ht="15.75">
      <c r="A394" s="79"/>
      <c r="B394" s="80"/>
      <c r="C394" s="80"/>
      <c r="D394" s="80"/>
      <c r="E394" s="80"/>
      <c r="F394" s="80"/>
      <c r="G394" s="85"/>
    </row>
    <row r="395" spans="1:7" s="1018" customFormat="1" ht="15.75">
      <c r="A395" s="79"/>
      <c r="B395" s="80"/>
      <c r="C395" s="80"/>
      <c r="D395" s="80"/>
      <c r="E395" s="80"/>
      <c r="F395" s="80"/>
      <c r="G395" s="85"/>
    </row>
    <row r="396" spans="1:7" s="1018" customFormat="1" ht="15.75">
      <c r="A396" s="79"/>
      <c r="B396" s="80"/>
      <c r="C396" s="80"/>
      <c r="D396" s="80"/>
      <c r="E396" s="80"/>
      <c r="F396" s="80"/>
      <c r="G396" s="85"/>
    </row>
    <row r="397" spans="1:7" s="1018" customFormat="1" ht="15.75">
      <c r="A397" s="79"/>
      <c r="B397" s="80"/>
      <c r="C397" s="80"/>
      <c r="D397" s="80"/>
      <c r="E397" s="80"/>
      <c r="F397" s="80"/>
      <c r="G397" s="85"/>
    </row>
    <row r="398" spans="1:7" s="1018" customFormat="1" ht="15.75">
      <c r="A398" s="79"/>
      <c r="B398" s="80"/>
      <c r="C398" s="80"/>
      <c r="D398" s="80"/>
      <c r="E398" s="80"/>
      <c r="F398" s="80"/>
      <c r="G398" s="85"/>
    </row>
    <row r="399" spans="1:7" s="1018" customFormat="1" ht="15.75">
      <c r="A399" s="79"/>
      <c r="B399" s="80"/>
      <c r="C399" s="80"/>
      <c r="D399" s="80"/>
      <c r="E399" s="80"/>
      <c r="F399" s="80"/>
      <c r="G399" s="85"/>
    </row>
    <row r="400" spans="1:7" s="1018" customFormat="1" ht="15.75">
      <c r="A400" s="79"/>
      <c r="B400" s="80"/>
      <c r="C400" s="80"/>
      <c r="D400" s="80"/>
      <c r="E400" s="80"/>
      <c r="F400" s="80"/>
      <c r="G400" s="85"/>
    </row>
    <row r="401" spans="1:7" s="1018" customFormat="1" ht="15.75">
      <c r="A401" s="79"/>
      <c r="B401" s="80"/>
      <c r="C401" s="80"/>
      <c r="D401" s="80"/>
      <c r="E401" s="80"/>
      <c r="F401" s="80"/>
      <c r="G401" s="85"/>
    </row>
    <row r="402" spans="1:7" s="1018" customFormat="1" ht="15.75">
      <c r="A402" s="79"/>
      <c r="B402" s="80"/>
      <c r="C402" s="80"/>
      <c r="D402" s="80"/>
      <c r="E402" s="80"/>
      <c r="F402" s="80"/>
      <c r="G402" s="85"/>
    </row>
    <row r="403" spans="1:7" s="1018" customFormat="1" ht="15.75">
      <c r="A403" s="79"/>
      <c r="B403" s="80"/>
      <c r="C403" s="80"/>
      <c r="D403" s="80"/>
      <c r="E403" s="80"/>
      <c r="F403" s="80"/>
      <c r="G403" s="85"/>
    </row>
    <row r="404" spans="1:7" s="1018" customFormat="1" ht="15.75">
      <c r="A404" s="79"/>
      <c r="B404" s="80"/>
      <c r="C404" s="80"/>
      <c r="D404" s="80"/>
      <c r="E404" s="80"/>
      <c r="F404" s="80"/>
      <c r="G404" s="85"/>
    </row>
    <row r="405" spans="1:7" s="1018" customFormat="1" ht="15.75">
      <c r="A405" s="79"/>
      <c r="B405" s="80"/>
      <c r="C405" s="80"/>
      <c r="D405" s="80"/>
      <c r="E405" s="80"/>
      <c r="F405" s="80"/>
      <c r="G405" s="85"/>
    </row>
    <row r="406" spans="1:7" s="1018" customFormat="1" ht="15.75">
      <c r="A406" s="79"/>
      <c r="B406" s="80"/>
      <c r="C406" s="80"/>
      <c r="D406" s="80"/>
      <c r="E406" s="80"/>
      <c r="F406" s="80"/>
      <c r="G406" s="85"/>
    </row>
    <row r="407" spans="1:7" s="1018" customFormat="1" ht="15.75">
      <c r="A407" s="79"/>
      <c r="B407" s="80"/>
      <c r="C407" s="80"/>
      <c r="D407" s="80"/>
      <c r="E407" s="80"/>
      <c r="F407" s="80"/>
      <c r="G407" s="85"/>
    </row>
    <row r="408" spans="1:7" s="1018" customFormat="1" ht="15.75">
      <c r="A408" s="79"/>
      <c r="B408" s="80"/>
      <c r="C408" s="80"/>
      <c r="D408" s="80"/>
      <c r="E408" s="80"/>
      <c r="F408" s="80"/>
      <c r="G408" s="85"/>
    </row>
    <row r="409" spans="1:7" s="1018" customFormat="1" ht="15.75">
      <c r="A409" s="79"/>
      <c r="B409" s="80"/>
      <c r="C409" s="80"/>
      <c r="D409" s="80"/>
      <c r="E409" s="80"/>
      <c r="F409" s="80"/>
      <c r="G409" s="85"/>
    </row>
    <row r="410" spans="1:7" s="1018" customFormat="1" ht="15.75">
      <c r="A410" s="79"/>
      <c r="B410" s="80"/>
      <c r="C410" s="80"/>
      <c r="D410" s="80"/>
      <c r="E410" s="80"/>
      <c r="F410" s="80"/>
      <c r="G410" s="85"/>
    </row>
    <row r="411" spans="1:7" s="1018" customFormat="1" ht="15.75">
      <c r="A411" s="79"/>
      <c r="B411" s="80"/>
      <c r="C411" s="80"/>
      <c r="D411" s="80"/>
      <c r="E411" s="80"/>
      <c r="F411" s="80"/>
      <c r="G411" s="85"/>
    </row>
    <row r="412" spans="1:7" s="1018" customFormat="1" ht="15.75">
      <c r="A412" s="79"/>
      <c r="B412" s="80"/>
      <c r="C412" s="80"/>
      <c r="D412" s="80"/>
      <c r="E412" s="80"/>
      <c r="F412" s="80"/>
      <c r="G412" s="85"/>
    </row>
    <row r="413" spans="1:7" s="1018" customFormat="1" ht="15.75">
      <c r="A413" s="79"/>
      <c r="B413" s="80"/>
      <c r="C413" s="80"/>
      <c r="D413" s="80"/>
      <c r="E413" s="80"/>
      <c r="F413" s="80"/>
      <c r="G413" s="85"/>
    </row>
    <row r="414" spans="1:7" s="1018" customFormat="1" ht="15.75">
      <c r="A414" s="79"/>
      <c r="B414" s="80"/>
      <c r="C414" s="80"/>
      <c r="D414" s="80"/>
      <c r="E414" s="80"/>
      <c r="F414" s="80"/>
      <c r="G414" s="85"/>
    </row>
    <row r="415" spans="1:7" s="1018" customFormat="1" ht="15.75">
      <c r="A415" s="79"/>
      <c r="B415" s="80"/>
      <c r="C415" s="80"/>
      <c r="D415" s="80"/>
      <c r="E415" s="80"/>
      <c r="F415" s="80"/>
      <c r="G415" s="85"/>
    </row>
    <row r="416" spans="1:7" s="1018" customFormat="1" ht="15.75">
      <c r="A416" s="79"/>
      <c r="B416" s="80"/>
      <c r="C416" s="80"/>
      <c r="D416" s="80"/>
      <c r="E416" s="80"/>
      <c r="F416" s="80"/>
      <c r="G416" s="85"/>
    </row>
    <row r="417" spans="1:7" s="1018" customFormat="1" ht="15.75">
      <c r="A417" s="79"/>
      <c r="B417" s="80"/>
      <c r="C417" s="80"/>
      <c r="D417" s="80"/>
      <c r="E417" s="80"/>
      <c r="F417" s="80"/>
      <c r="G417" s="85"/>
    </row>
    <row r="418" spans="1:7" s="1018" customFormat="1" ht="15.75">
      <c r="A418" s="79"/>
      <c r="B418" s="80"/>
      <c r="C418" s="80"/>
      <c r="D418" s="80"/>
      <c r="E418" s="80"/>
      <c r="F418" s="80"/>
      <c r="G418" s="85"/>
    </row>
    <row r="419" spans="1:7" s="1018" customFormat="1" ht="15.75">
      <c r="A419" s="79"/>
      <c r="B419" s="80"/>
      <c r="C419" s="80"/>
      <c r="D419" s="80"/>
      <c r="E419" s="80"/>
      <c r="F419" s="80"/>
      <c r="G419" s="85"/>
    </row>
    <row r="420" spans="1:7" s="1018" customFormat="1" ht="15.75">
      <c r="A420" s="79"/>
      <c r="B420" s="80"/>
      <c r="C420" s="80"/>
      <c r="D420" s="80"/>
      <c r="E420" s="80"/>
      <c r="F420" s="80"/>
      <c r="G420" s="85"/>
    </row>
    <row r="421" spans="1:7" s="1018" customFormat="1" ht="15.75">
      <c r="A421" s="79"/>
      <c r="B421" s="80"/>
      <c r="C421" s="80"/>
      <c r="D421" s="80"/>
      <c r="E421" s="80"/>
      <c r="F421" s="80"/>
      <c r="G421" s="85"/>
    </row>
    <row r="422" spans="1:7" s="1018" customFormat="1" ht="15.75">
      <c r="A422" s="79"/>
      <c r="B422" s="80"/>
      <c r="C422" s="80"/>
      <c r="D422" s="80"/>
      <c r="E422" s="80"/>
      <c r="F422" s="80"/>
      <c r="G422" s="85"/>
    </row>
    <row r="423" spans="1:7" s="1018" customFormat="1" ht="15.75">
      <c r="A423" s="79"/>
      <c r="B423" s="80"/>
      <c r="C423" s="80"/>
      <c r="D423" s="80"/>
      <c r="E423" s="80"/>
      <c r="F423" s="80"/>
      <c r="G423" s="85"/>
    </row>
    <row r="424" spans="1:7" s="1018" customFormat="1" ht="15.75">
      <c r="A424" s="79"/>
      <c r="B424" s="80"/>
      <c r="C424" s="80"/>
      <c r="D424" s="80"/>
      <c r="E424" s="80"/>
      <c r="F424" s="80"/>
      <c r="G424" s="85"/>
    </row>
    <row r="425" spans="1:7" s="1018" customFormat="1" ht="15.75">
      <c r="A425" s="79"/>
      <c r="B425" s="80"/>
      <c r="C425" s="80"/>
      <c r="D425" s="80"/>
      <c r="E425" s="80"/>
      <c r="F425" s="80"/>
      <c r="G425" s="85"/>
    </row>
    <row r="426" spans="1:7" s="1018" customFormat="1" ht="15.75">
      <c r="A426" s="79"/>
      <c r="B426" s="80"/>
      <c r="C426" s="80"/>
      <c r="D426" s="80"/>
      <c r="E426" s="80"/>
      <c r="F426" s="80"/>
      <c r="G426" s="85"/>
    </row>
    <row r="427" spans="1:7" s="1018" customFormat="1" ht="15.75">
      <c r="A427" s="79"/>
      <c r="B427" s="80"/>
      <c r="C427" s="80"/>
      <c r="D427" s="80"/>
      <c r="E427" s="80"/>
      <c r="F427" s="80"/>
      <c r="G427" s="85"/>
    </row>
    <row r="428" spans="1:7" s="1018" customFormat="1" ht="15.75">
      <c r="A428" s="79"/>
      <c r="B428" s="80"/>
      <c r="C428" s="80"/>
      <c r="D428" s="80"/>
      <c r="E428" s="80"/>
      <c r="F428" s="80"/>
      <c r="G428" s="85"/>
    </row>
    <row r="429" spans="1:7" s="1018" customFormat="1" ht="15.75">
      <c r="A429" s="79"/>
      <c r="B429" s="80"/>
      <c r="C429" s="80"/>
      <c r="D429" s="80"/>
      <c r="E429" s="80"/>
      <c r="F429" s="80"/>
      <c r="G429" s="85"/>
    </row>
    <row r="430" spans="1:7" s="1018" customFormat="1" ht="15.75">
      <c r="A430" s="79"/>
      <c r="B430" s="80"/>
      <c r="C430" s="80"/>
      <c r="D430" s="80"/>
      <c r="E430" s="80"/>
      <c r="F430" s="80"/>
      <c r="G430" s="85"/>
    </row>
    <row r="431" spans="1:7" s="1018" customFormat="1" ht="15.75">
      <c r="A431" s="79"/>
      <c r="B431" s="80"/>
      <c r="C431" s="80"/>
      <c r="D431" s="80"/>
      <c r="E431" s="80"/>
      <c r="F431" s="80"/>
      <c r="G431" s="85"/>
    </row>
    <row r="432" spans="1:7" s="1018" customFormat="1" ht="15.75">
      <c r="A432" s="79"/>
      <c r="B432" s="80"/>
      <c r="C432" s="80"/>
      <c r="D432" s="80"/>
      <c r="E432" s="80"/>
      <c r="F432" s="80"/>
      <c r="G432" s="85"/>
    </row>
    <row r="433" spans="1:7" s="1018" customFormat="1" ht="15.75">
      <c r="A433" s="79"/>
      <c r="B433" s="80"/>
      <c r="C433" s="80"/>
      <c r="D433" s="80"/>
      <c r="E433" s="80"/>
      <c r="F433" s="80"/>
      <c r="G433" s="85"/>
    </row>
    <row r="434" spans="1:7" s="1018" customFormat="1" ht="15.75">
      <c r="A434" s="79"/>
      <c r="B434" s="80"/>
      <c r="C434" s="80"/>
      <c r="D434" s="80"/>
      <c r="E434" s="80"/>
      <c r="F434" s="80"/>
      <c r="G434" s="85"/>
    </row>
    <row r="435" spans="1:7" s="1018" customFormat="1" ht="15.75">
      <c r="A435" s="79"/>
      <c r="B435" s="80"/>
      <c r="C435" s="80"/>
      <c r="D435" s="80"/>
      <c r="E435" s="80"/>
      <c r="F435" s="80"/>
      <c r="G435" s="85"/>
    </row>
    <row r="436" spans="1:7" s="1018" customFormat="1" ht="15.75">
      <c r="A436" s="79"/>
      <c r="B436" s="80"/>
      <c r="C436" s="80"/>
      <c r="D436" s="80"/>
      <c r="E436" s="80"/>
      <c r="F436" s="80"/>
      <c r="G436" s="85"/>
    </row>
    <row r="437" spans="1:7" s="1018" customFormat="1" ht="15.75">
      <c r="A437" s="79"/>
      <c r="B437" s="80"/>
      <c r="C437" s="80"/>
      <c r="D437" s="80"/>
      <c r="E437" s="80"/>
      <c r="F437" s="80"/>
      <c r="G437" s="85"/>
    </row>
    <row r="438" spans="1:7" s="1018" customFormat="1" ht="15.75">
      <c r="A438" s="79"/>
      <c r="B438" s="80"/>
      <c r="C438" s="80"/>
      <c r="D438" s="80"/>
      <c r="E438" s="80"/>
      <c r="F438" s="80"/>
      <c r="G438" s="85"/>
    </row>
    <row r="439" spans="1:7" s="1018" customFormat="1" ht="15.75">
      <c r="A439" s="79"/>
      <c r="B439" s="80"/>
      <c r="C439" s="80"/>
      <c r="D439" s="80"/>
      <c r="E439" s="80"/>
      <c r="F439" s="80"/>
      <c r="G439" s="85"/>
    </row>
    <row r="440" spans="1:7" s="1018" customFormat="1" ht="15.75">
      <c r="A440" s="79"/>
      <c r="B440" s="80"/>
      <c r="C440" s="80"/>
      <c r="D440" s="80"/>
      <c r="E440" s="80"/>
      <c r="F440" s="80"/>
      <c r="G440" s="85"/>
    </row>
    <row r="441" spans="1:7" s="1018" customFormat="1" ht="15.75">
      <c r="A441" s="79"/>
      <c r="B441" s="80"/>
      <c r="C441" s="80"/>
      <c r="D441" s="80"/>
      <c r="E441" s="80"/>
      <c r="F441" s="80"/>
      <c r="G441" s="85"/>
    </row>
    <row r="442" spans="1:7" s="1018" customFormat="1" ht="15.75">
      <c r="A442" s="79"/>
      <c r="B442" s="80"/>
      <c r="C442" s="80"/>
      <c r="D442" s="80"/>
      <c r="E442" s="80"/>
      <c r="F442" s="80"/>
      <c r="G442" s="85"/>
    </row>
    <row r="443" spans="1:7" s="1018" customFormat="1" ht="15.75">
      <c r="A443" s="79"/>
      <c r="B443" s="80"/>
      <c r="C443" s="80"/>
      <c r="D443" s="80"/>
      <c r="E443" s="80"/>
      <c r="F443" s="80"/>
      <c r="G443" s="85"/>
    </row>
    <row r="444" spans="1:7" s="1018" customFormat="1" ht="15.75">
      <c r="A444" s="79"/>
      <c r="B444" s="80"/>
      <c r="C444" s="80"/>
      <c r="D444" s="80"/>
      <c r="E444" s="80"/>
      <c r="F444" s="80"/>
      <c r="G444" s="85"/>
    </row>
    <row r="445" spans="1:7" s="1018" customFormat="1" ht="15.75">
      <c r="A445" s="79"/>
      <c r="B445" s="80"/>
      <c r="C445" s="80"/>
      <c r="D445" s="80"/>
      <c r="E445" s="80"/>
      <c r="F445" s="80"/>
      <c r="G445" s="85"/>
    </row>
    <row r="446" spans="1:7" s="1018" customFormat="1" ht="15.75">
      <c r="A446" s="79"/>
      <c r="B446" s="80"/>
      <c r="C446" s="80"/>
      <c r="D446" s="80"/>
      <c r="E446" s="80"/>
      <c r="F446" s="80"/>
      <c r="G446" s="85"/>
    </row>
    <row r="447" spans="1:7" s="1018" customFormat="1" ht="15.75">
      <c r="A447" s="79"/>
      <c r="B447" s="80"/>
      <c r="C447" s="80"/>
      <c r="D447" s="80"/>
      <c r="E447" s="80"/>
      <c r="F447" s="80"/>
      <c r="G447" s="85"/>
    </row>
    <row r="448" spans="1:7" s="1018" customFormat="1" ht="15.75">
      <c r="A448" s="79"/>
      <c r="B448" s="80"/>
      <c r="C448" s="80"/>
      <c r="D448" s="80"/>
      <c r="E448" s="80"/>
      <c r="F448" s="80"/>
      <c r="G448" s="85"/>
    </row>
    <row r="449" spans="1:7" s="1018" customFormat="1" ht="15.75">
      <c r="A449" s="79"/>
      <c r="B449" s="80"/>
      <c r="C449" s="80"/>
      <c r="D449" s="80"/>
      <c r="E449" s="80"/>
      <c r="F449" s="80"/>
      <c r="G449" s="85"/>
    </row>
    <row r="450" spans="1:7" s="1018" customFormat="1" ht="15.75">
      <c r="A450" s="79"/>
      <c r="B450" s="80"/>
      <c r="C450" s="80"/>
      <c r="D450" s="80"/>
      <c r="E450" s="80"/>
      <c r="F450" s="80"/>
      <c r="G450" s="85"/>
    </row>
    <row r="451" spans="1:7" s="1018" customFormat="1" ht="15.75">
      <c r="A451" s="79"/>
      <c r="B451" s="80"/>
      <c r="C451" s="80"/>
      <c r="D451" s="80"/>
      <c r="E451" s="80"/>
      <c r="F451" s="80"/>
      <c r="G451" s="85"/>
    </row>
    <row r="452" spans="1:7" s="1018" customFormat="1" ht="15.75">
      <c r="A452" s="79"/>
      <c r="B452" s="80"/>
      <c r="C452" s="80"/>
      <c r="D452" s="80"/>
      <c r="E452" s="80"/>
      <c r="F452" s="80"/>
      <c r="G452" s="85"/>
    </row>
    <row r="453" spans="1:7" s="1018" customFormat="1" ht="15.75">
      <c r="A453" s="79"/>
      <c r="B453" s="80"/>
      <c r="C453" s="80"/>
      <c r="D453" s="80"/>
      <c r="E453" s="80"/>
      <c r="F453" s="80"/>
      <c r="G453" s="85"/>
    </row>
    <row r="454" spans="1:7" s="1018" customFormat="1" ht="15.75">
      <c r="A454" s="79"/>
      <c r="B454" s="80"/>
      <c r="C454" s="80"/>
      <c r="D454" s="80"/>
      <c r="E454" s="80"/>
      <c r="F454" s="80"/>
      <c r="G454" s="85"/>
    </row>
    <row r="455" spans="1:7" s="1018" customFormat="1" ht="15.75">
      <c r="A455" s="79"/>
      <c r="B455" s="80"/>
      <c r="C455" s="80"/>
      <c r="D455" s="80"/>
      <c r="E455" s="80"/>
      <c r="F455" s="80"/>
      <c r="G455" s="85"/>
    </row>
    <row r="456" spans="1:7" s="1018" customFormat="1" ht="15.75">
      <c r="A456" s="79"/>
      <c r="B456" s="80"/>
      <c r="C456" s="80"/>
      <c r="D456" s="80"/>
      <c r="E456" s="80"/>
      <c r="F456" s="80"/>
      <c r="G456" s="85"/>
    </row>
    <row r="457" spans="1:7" s="1018" customFormat="1" ht="15.75">
      <c r="A457" s="79"/>
      <c r="B457" s="80"/>
      <c r="C457" s="80"/>
      <c r="D457" s="80"/>
      <c r="E457" s="80"/>
      <c r="F457" s="80"/>
      <c r="G457" s="85"/>
    </row>
    <row r="458" spans="1:7" s="1018" customFormat="1" ht="15.75">
      <c r="A458" s="79"/>
      <c r="B458" s="80"/>
      <c r="C458" s="80"/>
      <c r="D458" s="80"/>
      <c r="E458" s="80"/>
      <c r="F458" s="80"/>
      <c r="G458" s="85"/>
    </row>
    <row r="459" spans="1:7" s="1018" customFormat="1" ht="15.75">
      <c r="A459" s="79"/>
      <c r="B459" s="80"/>
      <c r="C459" s="80"/>
      <c r="D459" s="80"/>
      <c r="E459" s="80"/>
      <c r="F459" s="80"/>
      <c r="G459" s="85"/>
    </row>
    <row r="460" spans="1:7" s="1018" customFormat="1" ht="15.75">
      <c r="A460" s="79"/>
      <c r="B460" s="80"/>
      <c r="C460" s="80"/>
      <c r="D460" s="80"/>
      <c r="E460" s="80"/>
      <c r="F460" s="80"/>
      <c r="G460" s="85"/>
    </row>
    <row r="461" spans="1:7" s="1018" customFormat="1" ht="15.75">
      <c r="A461" s="79"/>
      <c r="B461" s="80"/>
      <c r="C461" s="80"/>
      <c r="D461" s="80"/>
      <c r="E461" s="80"/>
      <c r="F461" s="80"/>
      <c r="G461" s="85"/>
    </row>
    <row r="462" spans="1:7" s="1018" customFormat="1" ht="15.75">
      <c r="A462" s="79"/>
      <c r="B462" s="80"/>
      <c r="C462" s="80"/>
      <c r="D462" s="80"/>
      <c r="E462" s="80"/>
      <c r="F462" s="80"/>
      <c r="G462" s="85"/>
    </row>
    <row r="463" spans="1:7" s="1018" customFormat="1" ht="15.75">
      <c r="A463" s="79"/>
      <c r="B463" s="80"/>
      <c r="C463" s="80"/>
      <c r="D463" s="80"/>
      <c r="E463" s="80"/>
      <c r="F463" s="80"/>
      <c r="G463" s="85"/>
    </row>
    <row r="464" spans="1:7" s="1018" customFormat="1" ht="15.75">
      <c r="A464" s="79"/>
      <c r="B464" s="80"/>
      <c r="C464" s="80"/>
      <c r="D464" s="80"/>
      <c r="E464" s="80"/>
      <c r="F464" s="80"/>
      <c r="G464" s="85"/>
    </row>
    <row r="465" spans="1:7" s="1018" customFormat="1" ht="15.75">
      <c r="A465" s="79"/>
      <c r="B465" s="80"/>
      <c r="C465" s="80"/>
      <c r="D465" s="80"/>
      <c r="E465" s="80"/>
      <c r="F465" s="80"/>
      <c r="G465" s="85"/>
    </row>
    <row r="466" spans="1:7" s="1018" customFormat="1" ht="15.75">
      <c r="A466" s="79"/>
      <c r="B466" s="80"/>
      <c r="C466" s="80"/>
      <c r="D466" s="80"/>
      <c r="E466" s="80"/>
      <c r="F466" s="80"/>
      <c r="G466" s="85"/>
    </row>
    <row r="467" spans="1:7" s="1018" customFormat="1" ht="15.75">
      <c r="A467" s="79"/>
      <c r="B467" s="80"/>
      <c r="C467" s="80"/>
      <c r="D467" s="80"/>
      <c r="E467" s="80"/>
      <c r="F467" s="80"/>
      <c r="G467" s="85"/>
    </row>
    <row r="468" spans="1:7" s="1018" customFormat="1" ht="15.75">
      <c r="A468" s="79"/>
      <c r="B468" s="80"/>
      <c r="C468" s="80"/>
      <c r="D468" s="80"/>
      <c r="E468" s="80"/>
      <c r="F468" s="80"/>
      <c r="G468" s="85"/>
    </row>
    <row r="469" spans="1:7" s="1018" customFormat="1" ht="15.75">
      <c r="A469" s="79"/>
      <c r="B469" s="80"/>
      <c r="C469" s="80"/>
      <c r="D469" s="80"/>
      <c r="E469" s="80"/>
      <c r="F469" s="80"/>
      <c r="G469" s="85"/>
    </row>
    <row r="470" spans="1:7" s="1018" customFormat="1" ht="15.75">
      <c r="A470" s="79"/>
      <c r="B470" s="80"/>
      <c r="C470" s="80"/>
      <c r="D470" s="80"/>
      <c r="E470" s="80"/>
      <c r="F470" s="80"/>
      <c r="G470" s="85"/>
    </row>
    <row r="471" spans="1:7" s="1018" customFormat="1" ht="15.75">
      <c r="A471" s="79"/>
      <c r="B471" s="80"/>
      <c r="C471" s="80"/>
      <c r="D471" s="80"/>
      <c r="E471" s="80"/>
      <c r="F471" s="80"/>
      <c r="G471" s="85"/>
    </row>
    <row r="472" spans="1:7" s="1018" customFormat="1" ht="15.75">
      <c r="A472" s="79"/>
      <c r="B472" s="80"/>
      <c r="C472" s="80"/>
      <c r="D472" s="80"/>
      <c r="E472" s="80"/>
      <c r="F472" s="80"/>
      <c r="G472" s="85"/>
    </row>
    <row r="473" spans="1:7" s="1018" customFormat="1" ht="15.75">
      <c r="A473" s="79"/>
      <c r="B473" s="80"/>
      <c r="C473" s="80"/>
      <c r="D473" s="80"/>
      <c r="E473" s="80"/>
      <c r="F473" s="80"/>
      <c r="G473" s="85"/>
    </row>
    <row r="474" spans="1:7" s="1018" customFormat="1" ht="15.75">
      <c r="A474" s="79"/>
      <c r="B474" s="80"/>
      <c r="C474" s="80"/>
      <c r="D474" s="80"/>
      <c r="E474" s="80"/>
      <c r="F474" s="80"/>
      <c r="G474" s="85"/>
    </row>
    <row r="475" spans="1:7" s="1018" customFormat="1" ht="15.75">
      <c r="A475" s="79"/>
      <c r="B475" s="80"/>
      <c r="C475" s="80"/>
      <c r="D475" s="80"/>
      <c r="E475" s="80"/>
      <c r="F475" s="80"/>
      <c r="G475" s="85"/>
    </row>
    <row r="476" spans="1:7" s="1018" customFormat="1" ht="15.75">
      <c r="A476" s="79"/>
      <c r="B476" s="80"/>
      <c r="C476" s="80"/>
      <c r="D476" s="80"/>
      <c r="E476" s="80"/>
      <c r="F476" s="80"/>
      <c r="G476" s="85"/>
    </row>
    <row r="477" spans="1:7" s="1018" customFormat="1" ht="15.75">
      <c r="A477" s="79"/>
      <c r="B477" s="80"/>
      <c r="C477" s="80"/>
      <c r="D477" s="80"/>
      <c r="E477" s="80"/>
      <c r="F477" s="80"/>
      <c r="G477" s="85"/>
    </row>
    <row r="478" spans="1:7" s="1018" customFormat="1" ht="15.75">
      <c r="A478" s="79"/>
      <c r="B478" s="80"/>
      <c r="C478" s="80"/>
      <c r="D478" s="80"/>
      <c r="E478" s="80"/>
      <c r="F478" s="80"/>
      <c r="G478" s="85"/>
    </row>
    <row r="479" spans="1:7" s="1018" customFormat="1" ht="15.75">
      <c r="A479" s="79"/>
      <c r="B479" s="80"/>
      <c r="C479" s="80"/>
      <c r="D479" s="80"/>
      <c r="E479" s="80"/>
      <c r="F479" s="80"/>
      <c r="G479" s="85"/>
    </row>
    <row r="480" spans="1:7" s="1018" customFormat="1" ht="15.75">
      <c r="A480" s="79"/>
      <c r="B480" s="80"/>
      <c r="C480" s="80"/>
      <c r="D480" s="80"/>
      <c r="E480" s="80"/>
      <c r="F480" s="80"/>
      <c r="G480" s="85"/>
    </row>
    <row r="481" spans="1:7" s="1018" customFormat="1" ht="15.75">
      <c r="A481" s="79"/>
      <c r="B481" s="80"/>
      <c r="C481" s="80"/>
      <c r="D481" s="80"/>
      <c r="E481" s="80"/>
      <c r="F481" s="80"/>
      <c r="G481" s="85"/>
    </row>
    <row r="482" spans="1:7" s="1018" customFormat="1" ht="15.75">
      <c r="A482" s="79"/>
      <c r="B482" s="80"/>
      <c r="C482" s="80"/>
      <c r="D482" s="80"/>
      <c r="E482" s="80"/>
      <c r="F482" s="80"/>
      <c r="G482" s="85"/>
    </row>
    <row r="483" spans="1:7" s="1018" customFormat="1" ht="15.75">
      <c r="A483" s="79"/>
      <c r="B483" s="80"/>
      <c r="C483" s="80"/>
      <c r="D483" s="80"/>
      <c r="E483" s="80"/>
      <c r="F483" s="80"/>
      <c r="G483" s="85"/>
    </row>
    <row r="484" spans="1:7" s="1018" customFormat="1" ht="15.75">
      <c r="A484" s="79"/>
      <c r="B484" s="80"/>
      <c r="C484" s="80"/>
      <c r="D484" s="80"/>
      <c r="E484" s="80"/>
      <c r="F484" s="80"/>
      <c r="G484" s="85"/>
    </row>
    <row r="485" spans="1:7" s="1018" customFormat="1" ht="15.75">
      <c r="A485" s="79"/>
      <c r="B485" s="80"/>
      <c r="C485" s="80"/>
      <c r="D485" s="80"/>
      <c r="E485" s="80"/>
      <c r="F485" s="80"/>
      <c r="G485" s="85"/>
    </row>
    <row r="486" spans="1:7" s="1018" customFormat="1" ht="15.75">
      <c r="A486" s="79"/>
      <c r="B486" s="80"/>
      <c r="C486" s="80"/>
      <c r="D486" s="80"/>
      <c r="E486" s="80"/>
      <c r="F486" s="80"/>
      <c r="G486" s="85"/>
    </row>
    <row r="487" spans="1:7" s="1018" customFormat="1" ht="15.75">
      <c r="A487" s="79"/>
      <c r="B487" s="80"/>
      <c r="C487" s="80"/>
      <c r="D487" s="80"/>
      <c r="E487" s="80"/>
      <c r="F487" s="80"/>
      <c r="G487" s="85"/>
    </row>
    <row r="488" spans="1:7" s="1018" customFormat="1" ht="15.75">
      <c r="A488" s="79"/>
      <c r="B488" s="80"/>
      <c r="C488" s="80"/>
      <c r="D488" s="80"/>
      <c r="E488" s="80"/>
      <c r="F488" s="80"/>
      <c r="G488" s="85"/>
    </row>
    <row r="489" spans="1:7" s="1018" customFormat="1" ht="15.75">
      <c r="A489" s="79"/>
      <c r="B489" s="80"/>
      <c r="C489" s="80"/>
      <c r="D489" s="80"/>
      <c r="E489" s="80"/>
      <c r="F489" s="80"/>
      <c r="G489" s="85"/>
    </row>
    <row r="490" spans="1:7" s="1018" customFormat="1" ht="15.75">
      <c r="A490" s="79"/>
      <c r="B490" s="80"/>
      <c r="C490" s="80"/>
      <c r="D490" s="80"/>
      <c r="E490" s="80"/>
      <c r="F490" s="80"/>
      <c r="G490" s="85"/>
    </row>
    <row r="491" spans="1:7" s="1018" customFormat="1" ht="15.75">
      <c r="A491" s="79"/>
      <c r="B491" s="80"/>
      <c r="C491" s="80"/>
      <c r="D491" s="80"/>
      <c r="E491" s="80"/>
      <c r="F491" s="80"/>
      <c r="G491" s="85"/>
    </row>
    <row r="492" spans="1:7" s="1018" customFormat="1" ht="15.75">
      <c r="A492" s="79"/>
      <c r="B492" s="80"/>
      <c r="C492" s="80"/>
      <c r="D492" s="80"/>
      <c r="E492" s="80"/>
      <c r="F492" s="80"/>
      <c r="G492" s="85"/>
    </row>
    <row r="493" spans="1:7" s="1018" customFormat="1" ht="15.75">
      <c r="A493" s="79"/>
      <c r="B493" s="80"/>
      <c r="C493" s="80"/>
      <c r="D493" s="80"/>
      <c r="E493" s="80"/>
      <c r="F493" s="80"/>
      <c r="G493" s="85"/>
    </row>
    <row r="494" spans="1:7" s="1018" customFormat="1" ht="15.75">
      <c r="A494" s="79"/>
      <c r="B494" s="80"/>
      <c r="C494" s="80"/>
      <c r="D494" s="80"/>
      <c r="E494" s="80"/>
      <c r="F494" s="80"/>
      <c r="G494" s="85"/>
    </row>
    <row r="495" spans="1:7" s="1018" customFormat="1" ht="15.75">
      <c r="A495" s="79"/>
      <c r="B495" s="80"/>
      <c r="C495" s="80"/>
      <c r="D495" s="80"/>
      <c r="E495" s="80"/>
      <c r="F495" s="80"/>
      <c r="G495" s="85"/>
    </row>
    <row r="496" spans="1:7" s="1018" customFormat="1" ht="15.75">
      <c r="A496" s="79"/>
      <c r="B496" s="80"/>
      <c r="C496" s="80"/>
      <c r="D496" s="80"/>
      <c r="E496" s="80"/>
      <c r="F496" s="80"/>
      <c r="G496" s="85"/>
    </row>
    <row r="497" spans="1:7" s="1018" customFormat="1" ht="15.75">
      <c r="A497" s="79"/>
      <c r="B497" s="80"/>
      <c r="C497" s="80"/>
      <c r="D497" s="80"/>
      <c r="E497" s="80"/>
      <c r="F497" s="80"/>
      <c r="G497" s="85"/>
    </row>
    <row r="498" spans="1:7" s="1018" customFormat="1" ht="15.75">
      <c r="A498" s="79"/>
      <c r="B498" s="80"/>
      <c r="C498" s="80"/>
      <c r="D498" s="80"/>
      <c r="E498" s="80"/>
      <c r="F498" s="80"/>
      <c r="G498" s="85"/>
    </row>
    <row r="499" spans="1:7" s="1018" customFormat="1" ht="15.75">
      <c r="A499" s="79"/>
      <c r="B499" s="80"/>
      <c r="C499" s="80"/>
      <c r="D499" s="80"/>
      <c r="E499" s="80"/>
      <c r="F499" s="80"/>
      <c r="G499" s="85"/>
    </row>
    <row r="500" spans="1:7" s="1018" customFormat="1" ht="15.75">
      <c r="A500" s="79"/>
      <c r="B500" s="80"/>
      <c r="C500" s="80"/>
      <c r="D500" s="80"/>
      <c r="E500" s="80"/>
      <c r="F500" s="80"/>
      <c r="G500" s="85"/>
    </row>
    <row r="501" spans="1:7" s="1018" customFormat="1" ht="15.75">
      <c r="A501" s="79"/>
      <c r="B501" s="80"/>
      <c r="C501" s="80"/>
      <c r="D501" s="80"/>
      <c r="E501" s="80"/>
      <c r="F501" s="80"/>
      <c r="G501" s="85"/>
    </row>
    <row r="502" spans="1:7" s="1018" customFormat="1" ht="15.75">
      <c r="A502" s="79"/>
      <c r="B502" s="80"/>
      <c r="C502" s="80"/>
      <c r="D502" s="80"/>
      <c r="E502" s="80"/>
      <c r="F502" s="80"/>
      <c r="G502" s="85"/>
    </row>
    <row r="503" spans="1:7" s="1018" customFormat="1" ht="15.75">
      <c r="A503" s="79"/>
      <c r="B503" s="80"/>
      <c r="C503" s="80"/>
      <c r="D503" s="80"/>
      <c r="E503" s="80"/>
      <c r="F503" s="80"/>
      <c r="G503" s="85"/>
    </row>
    <row r="504" spans="1:7" s="1018" customFormat="1" ht="15.75">
      <c r="A504" s="79"/>
      <c r="B504" s="80"/>
      <c r="C504" s="80"/>
      <c r="D504" s="80"/>
      <c r="E504" s="80"/>
      <c r="F504" s="80"/>
      <c r="G504" s="85"/>
    </row>
    <row r="505" spans="1:7" s="1018" customFormat="1" ht="15.75">
      <c r="A505" s="79"/>
      <c r="B505" s="80"/>
      <c r="C505" s="80"/>
      <c r="D505" s="80"/>
      <c r="E505" s="80"/>
      <c r="F505" s="80"/>
      <c r="G505" s="85"/>
    </row>
    <row r="506" spans="1:7" s="1018" customFormat="1" ht="15.75">
      <c r="A506" s="79"/>
      <c r="B506" s="80"/>
      <c r="C506" s="80"/>
      <c r="D506" s="80"/>
      <c r="E506" s="80"/>
      <c r="F506" s="80"/>
      <c r="G506" s="85"/>
    </row>
    <row r="507" spans="1:7" s="1018" customFormat="1" ht="15.75">
      <c r="A507" s="79"/>
      <c r="B507" s="80"/>
      <c r="C507" s="80"/>
      <c r="D507" s="80"/>
      <c r="E507" s="80"/>
      <c r="F507" s="80"/>
      <c r="G507" s="85"/>
    </row>
    <row r="508" spans="1:7" s="1018" customFormat="1" ht="15.75">
      <c r="A508" s="79"/>
      <c r="B508" s="80"/>
      <c r="C508" s="80"/>
      <c r="D508" s="80"/>
      <c r="E508" s="80"/>
      <c r="F508" s="80"/>
      <c r="G508" s="85"/>
    </row>
    <row r="509" spans="1:7" s="1018" customFormat="1" ht="15.75">
      <c r="A509" s="79"/>
      <c r="B509" s="80"/>
      <c r="C509" s="80"/>
      <c r="D509" s="80"/>
      <c r="E509" s="80"/>
      <c r="F509" s="80"/>
      <c r="G509" s="85"/>
    </row>
    <row r="510" spans="1:7" s="1018" customFormat="1" ht="15.75">
      <c r="A510" s="79"/>
      <c r="B510" s="80"/>
      <c r="C510" s="80"/>
      <c r="D510" s="80"/>
      <c r="E510" s="80"/>
      <c r="F510" s="80"/>
      <c r="G510" s="85"/>
    </row>
    <row r="511" spans="1:7" s="1018" customFormat="1" ht="15.75">
      <c r="A511" s="79"/>
      <c r="B511" s="80"/>
      <c r="C511" s="80"/>
      <c r="D511" s="80"/>
      <c r="E511" s="80"/>
      <c r="F511" s="80"/>
      <c r="G511" s="85"/>
    </row>
    <row r="512" spans="1:7" s="1018" customFormat="1" ht="15.75">
      <c r="A512" s="79"/>
      <c r="B512" s="80"/>
      <c r="C512" s="80"/>
      <c r="D512" s="80"/>
      <c r="E512" s="80"/>
      <c r="F512" s="80"/>
      <c r="G512" s="85"/>
    </row>
    <row r="513" spans="1:7" s="1018" customFormat="1" ht="15.75">
      <c r="A513" s="79"/>
      <c r="B513" s="80"/>
      <c r="C513" s="80"/>
      <c r="D513" s="80"/>
      <c r="E513" s="80"/>
      <c r="F513" s="80"/>
      <c r="G513" s="85"/>
    </row>
    <row r="514" spans="1:7" s="1018" customFormat="1" ht="15.75">
      <c r="A514" s="79"/>
      <c r="B514" s="80"/>
      <c r="C514" s="80"/>
      <c r="D514" s="80"/>
      <c r="E514" s="80"/>
      <c r="F514" s="80"/>
      <c r="G514" s="85"/>
    </row>
    <row r="515" spans="1:7" s="1018" customFormat="1" ht="15.75">
      <c r="A515" s="79"/>
      <c r="B515" s="80"/>
      <c r="C515" s="80"/>
      <c r="D515" s="80"/>
      <c r="E515" s="80"/>
      <c r="F515" s="80"/>
      <c r="G515" s="85"/>
    </row>
    <row r="516" spans="1:7" s="1018" customFormat="1" ht="15.75">
      <c r="A516" s="79"/>
      <c r="B516" s="80"/>
      <c r="C516" s="80"/>
      <c r="D516" s="80"/>
      <c r="E516" s="80"/>
      <c r="F516" s="80"/>
      <c r="G516" s="85"/>
    </row>
    <row r="517" spans="1:7" s="1018" customFormat="1" ht="15.75">
      <c r="A517" s="79"/>
      <c r="B517" s="80"/>
      <c r="C517" s="80"/>
      <c r="D517" s="80"/>
      <c r="E517" s="80"/>
      <c r="F517" s="80"/>
      <c r="G517" s="85"/>
    </row>
    <row r="518" spans="1:7" s="1018" customFormat="1" ht="15.75">
      <c r="A518" s="79"/>
      <c r="B518" s="80"/>
      <c r="C518" s="80"/>
      <c r="D518" s="80"/>
      <c r="E518" s="80"/>
      <c r="F518" s="80"/>
      <c r="G518" s="85"/>
    </row>
    <row r="519" spans="1:7" s="1018" customFormat="1" ht="15.75">
      <c r="A519" s="79"/>
      <c r="B519" s="80"/>
      <c r="C519" s="80"/>
      <c r="D519" s="80"/>
      <c r="E519" s="80"/>
      <c r="F519" s="80"/>
      <c r="G519" s="85"/>
    </row>
    <row r="520" spans="1:7" s="1018" customFormat="1" ht="15.75">
      <c r="A520" s="79"/>
      <c r="B520" s="80"/>
      <c r="C520" s="80"/>
      <c r="D520" s="80"/>
      <c r="E520" s="80"/>
      <c r="F520" s="80"/>
      <c r="G520" s="85"/>
    </row>
    <row r="521" spans="1:7" s="1018" customFormat="1" ht="15.75">
      <c r="A521" s="79"/>
      <c r="B521" s="80"/>
      <c r="C521" s="80"/>
      <c r="D521" s="80"/>
      <c r="E521" s="80"/>
      <c r="F521" s="80"/>
      <c r="G521" s="85"/>
    </row>
    <row r="522" spans="1:7" s="1018" customFormat="1" ht="15.75">
      <c r="A522" s="79"/>
      <c r="B522" s="80"/>
      <c r="C522" s="80"/>
      <c r="D522" s="80"/>
      <c r="E522" s="80"/>
      <c r="F522" s="80"/>
      <c r="G522" s="85"/>
    </row>
    <row r="523" spans="1:7" s="1018" customFormat="1" ht="15.75">
      <c r="A523" s="79"/>
      <c r="B523" s="80"/>
      <c r="C523" s="80"/>
      <c r="D523" s="80"/>
      <c r="E523" s="80"/>
      <c r="F523" s="80"/>
      <c r="G523" s="85"/>
    </row>
    <row r="524" spans="1:7" s="1018" customFormat="1" ht="15.75">
      <c r="A524" s="79"/>
      <c r="B524" s="80"/>
      <c r="C524" s="80"/>
      <c r="D524" s="80"/>
      <c r="E524" s="80"/>
      <c r="F524" s="80"/>
      <c r="G524" s="85"/>
    </row>
    <row r="525" spans="1:7" s="1018" customFormat="1" ht="15.75">
      <c r="A525" s="79"/>
      <c r="B525" s="80"/>
      <c r="C525" s="80"/>
      <c r="D525" s="80"/>
      <c r="E525" s="80"/>
      <c r="F525" s="80"/>
      <c r="G525" s="85"/>
    </row>
    <row r="526" spans="1:7" s="1018" customFormat="1" ht="15.75">
      <c r="A526" s="79"/>
      <c r="B526" s="80"/>
      <c r="C526" s="80"/>
      <c r="D526" s="80"/>
      <c r="E526" s="80"/>
      <c r="F526" s="80"/>
      <c r="G526" s="85"/>
    </row>
    <row r="527" spans="1:7" s="1018" customFormat="1" ht="15.75">
      <c r="A527" s="79"/>
      <c r="B527" s="80"/>
      <c r="C527" s="80"/>
      <c r="D527" s="80"/>
      <c r="E527" s="80"/>
      <c r="F527" s="80"/>
      <c r="G527" s="85"/>
    </row>
    <row r="528" spans="1:7" s="1018" customFormat="1" ht="15.75">
      <c r="A528" s="79"/>
      <c r="B528" s="80"/>
      <c r="C528" s="80"/>
      <c r="D528" s="80"/>
      <c r="E528" s="80"/>
      <c r="F528" s="80"/>
      <c r="G528" s="85"/>
    </row>
    <row r="529" spans="1:7" s="1018" customFormat="1" ht="15.75">
      <c r="A529" s="79"/>
      <c r="B529" s="80"/>
      <c r="C529" s="80"/>
      <c r="D529" s="80"/>
      <c r="E529" s="80"/>
      <c r="F529" s="80"/>
      <c r="G529" s="85"/>
    </row>
    <row r="530" spans="1:7" s="1018" customFormat="1" ht="15.75">
      <c r="A530" s="79"/>
      <c r="B530" s="80"/>
      <c r="C530" s="80"/>
      <c r="D530" s="80"/>
      <c r="E530" s="80"/>
      <c r="F530" s="80"/>
      <c r="G530" s="85"/>
    </row>
    <row r="531" spans="1:7" s="1018" customFormat="1" ht="15.75">
      <c r="A531" s="79"/>
      <c r="B531" s="80"/>
      <c r="C531" s="80"/>
      <c r="D531" s="80"/>
      <c r="E531" s="80"/>
      <c r="F531" s="80"/>
      <c r="G531" s="85"/>
    </row>
    <row r="532" spans="1:7" s="1018" customFormat="1" ht="15.75">
      <c r="A532" s="79"/>
      <c r="B532" s="80"/>
      <c r="C532" s="80"/>
      <c r="D532" s="80"/>
      <c r="E532" s="80"/>
      <c r="F532" s="80"/>
      <c r="G532" s="85"/>
    </row>
    <row r="533" spans="1:7" s="1018" customFormat="1" ht="15.75">
      <c r="A533" s="79"/>
      <c r="B533" s="80"/>
      <c r="C533" s="80"/>
      <c r="D533" s="80"/>
      <c r="E533" s="80"/>
      <c r="F533" s="80"/>
      <c r="G533" s="85"/>
    </row>
    <row r="534" spans="1:7" s="1018" customFormat="1" ht="15.75">
      <c r="A534" s="79"/>
      <c r="B534" s="80"/>
      <c r="C534" s="80"/>
      <c r="D534" s="80"/>
      <c r="E534" s="80"/>
      <c r="F534" s="80"/>
      <c r="G534" s="85"/>
    </row>
    <row r="535" spans="1:7" s="1018" customFormat="1" ht="15.75">
      <c r="A535" s="79"/>
      <c r="B535" s="80"/>
      <c r="C535" s="80"/>
      <c r="D535" s="80"/>
      <c r="E535" s="80"/>
      <c r="F535" s="80"/>
      <c r="G535" s="85"/>
    </row>
    <row r="536" spans="1:7" s="1018" customFormat="1" ht="15.75">
      <c r="A536" s="79"/>
      <c r="B536" s="80"/>
      <c r="C536" s="80"/>
      <c r="D536" s="80"/>
      <c r="E536" s="80"/>
      <c r="F536" s="80"/>
      <c r="G536" s="85"/>
    </row>
    <row r="537" spans="1:7" s="1018" customFormat="1" ht="15.75">
      <c r="A537" s="79"/>
      <c r="B537" s="80"/>
      <c r="C537" s="80"/>
      <c r="D537" s="80"/>
      <c r="E537" s="80"/>
      <c r="F537" s="80"/>
      <c r="G537" s="85"/>
    </row>
    <row r="538" spans="1:7" s="1018" customFormat="1" ht="15.75">
      <c r="A538" s="79"/>
      <c r="B538" s="80"/>
      <c r="C538" s="80"/>
      <c r="D538" s="80"/>
      <c r="E538" s="80"/>
      <c r="F538" s="80"/>
      <c r="G538" s="85"/>
    </row>
    <row r="539" spans="1:7" s="1018" customFormat="1" ht="15.75">
      <c r="A539" s="79"/>
      <c r="B539" s="80"/>
      <c r="C539" s="80"/>
      <c r="D539" s="80"/>
      <c r="E539" s="80"/>
      <c r="F539" s="80"/>
      <c r="G539" s="85"/>
    </row>
    <row r="540" spans="1:7" s="1018" customFormat="1" ht="15.75">
      <c r="A540" s="79"/>
      <c r="B540" s="80"/>
      <c r="C540" s="80"/>
      <c r="D540" s="80"/>
      <c r="E540" s="80"/>
      <c r="F540" s="80"/>
      <c r="G540" s="85"/>
    </row>
    <row r="541" spans="1:7" s="1018" customFormat="1" ht="15.75">
      <c r="A541" s="79"/>
      <c r="B541" s="80"/>
      <c r="C541" s="80"/>
      <c r="D541" s="80"/>
      <c r="E541" s="80"/>
      <c r="F541" s="80"/>
      <c r="G541" s="85"/>
    </row>
    <row r="542" spans="1:7" s="1018" customFormat="1" ht="15.75">
      <c r="A542" s="79"/>
      <c r="B542" s="80"/>
      <c r="C542" s="80"/>
      <c r="D542" s="80"/>
      <c r="E542" s="80"/>
      <c r="F542" s="80"/>
      <c r="G542" s="85"/>
    </row>
    <row r="543" spans="1:7" s="1018" customFormat="1" ht="15.75">
      <c r="A543" s="79"/>
      <c r="B543" s="80"/>
      <c r="C543" s="80"/>
      <c r="D543" s="80"/>
      <c r="E543" s="80"/>
      <c r="F543" s="80"/>
      <c r="G543" s="85"/>
    </row>
    <row r="544" spans="1:7" s="1018" customFormat="1" ht="15.75">
      <c r="A544" s="79"/>
      <c r="B544" s="80"/>
      <c r="C544" s="80"/>
      <c r="D544" s="80"/>
      <c r="E544" s="80"/>
      <c r="F544" s="80"/>
      <c r="G544" s="85"/>
    </row>
    <row r="545" spans="1:7" s="1018" customFormat="1" ht="15.75">
      <c r="A545" s="79"/>
      <c r="B545" s="80"/>
      <c r="C545" s="80"/>
      <c r="D545" s="80"/>
      <c r="E545" s="80"/>
      <c r="F545" s="80"/>
      <c r="G545" s="85"/>
    </row>
    <row r="546" spans="1:7" s="1018" customFormat="1" ht="15.75">
      <c r="A546" s="79"/>
      <c r="B546" s="80"/>
      <c r="C546" s="80"/>
      <c r="D546" s="80"/>
      <c r="E546" s="80"/>
      <c r="F546" s="80"/>
      <c r="G546" s="85"/>
    </row>
    <row r="547" spans="1:7" s="1018" customFormat="1" ht="15.75">
      <c r="A547" s="79"/>
      <c r="B547" s="80"/>
      <c r="C547" s="80"/>
      <c r="D547" s="80"/>
      <c r="E547" s="80"/>
      <c r="F547" s="80"/>
      <c r="G547" s="85"/>
    </row>
    <row r="548" spans="1:7" s="1018" customFormat="1" ht="15.75">
      <c r="A548" s="79"/>
      <c r="B548" s="80"/>
      <c r="C548" s="80"/>
      <c r="D548" s="80"/>
      <c r="E548" s="80"/>
      <c r="F548" s="80"/>
      <c r="G548" s="85"/>
    </row>
    <row r="549" spans="1:7" s="1018" customFormat="1" ht="15.75">
      <c r="A549" s="79"/>
      <c r="B549" s="80"/>
      <c r="C549" s="80"/>
      <c r="D549" s="80"/>
      <c r="E549" s="80"/>
      <c r="F549" s="80"/>
      <c r="G549" s="85"/>
    </row>
    <row r="550" spans="1:7" s="1018" customFormat="1" ht="15.75">
      <c r="A550" s="79"/>
      <c r="B550" s="80"/>
      <c r="C550" s="80"/>
      <c r="D550" s="80"/>
      <c r="E550" s="80"/>
      <c r="F550" s="80"/>
      <c r="G550" s="85"/>
    </row>
    <row r="551" spans="1:7" s="1018" customFormat="1" ht="15.75">
      <c r="A551" s="79"/>
      <c r="B551" s="80"/>
      <c r="C551" s="80"/>
      <c r="D551" s="80"/>
      <c r="E551" s="80"/>
      <c r="F551" s="80"/>
      <c r="G551" s="85"/>
    </row>
    <row r="552" spans="1:7" s="1018" customFormat="1" ht="15.75">
      <c r="A552" s="79"/>
      <c r="B552" s="80"/>
      <c r="C552" s="80"/>
      <c r="D552" s="80"/>
      <c r="E552" s="80"/>
      <c r="F552" s="80"/>
      <c r="G552" s="85"/>
    </row>
    <row r="553" spans="1:7" s="1018" customFormat="1" ht="15.75">
      <c r="A553" s="79"/>
      <c r="B553" s="80"/>
      <c r="C553" s="80"/>
      <c r="D553" s="80"/>
      <c r="E553" s="80"/>
      <c r="F553" s="80"/>
      <c r="G553" s="85"/>
    </row>
    <row r="554" spans="1:7" s="1018" customFormat="1" ht="15.75">
      <c r="A554" s="79"/>
      <c r="B554" s="80"/>
      <c r="C554" s="80"/>
      <c r="D554" s="80"/>
      <c r="E554" s="80"/>
      <c r="F554" s="80"/>
      <c r="G554" s="85"/>
    </row>
    <row r="555" spans="1:7" s="1018" customFormat="1" ht="15.75">
      <c r="A555" s="79"/>
      <c r="B555" s="80"/>
      <c r="C555" s="80"/>
      <c r="D555" s="80"/>
      <c r="E555" s="80"/>
      <c r="F555" s="80"/>
      <c r="G555" s="85"/>
    </row>
    <row r="556" spans="1:7" s="1018" customFormat="1" ht="15.75">
      <c r="A556" s="79"/>
      <c r="B556" s="80"/>
      <c r="C556" s="80"/>
      <c r="D556" s="80"/>
      <c r="E556" s="80"/>
      <c r="F556" s="80"/>
      <c r="G556" s="85"/>
    </row>
    <row r="557" spans="1:7" s="1018" customFormat="1" ht="15.75">
      <c r="A557" s="79"/>
      <c r="B557" s="80"/>
      <c r="C557" s="80"/>
      <c r="D557" s="80"/>
      <c r="E557" s="80"/>
      <c r="F557" s="80"/>
      <c r="G557" s="85"/>
    </row>
    <row r="558" spans="1:7" s="1018" customFormat="1" ht="15.75">
      <c r="A558" s="79"/>
      <c r="B558" s="80"/>
      <c r="C558" s="80"/>
      <c r="D558" s="80"/>
      <c r="E558" s="80"/>
      <c r="F558" s="80"/>
      <c r="G558" s="85"/>
    </row>
    <row r="559" spans="1:7" s="1018" customFormat="1" ht="15.75">
      <c r="A559" s="79"/>
      <c r="B559" s="80"/>
      <c r="C559" s="80"/>
      <c r="D559" s="80"/>
      <c r="E559" s="80"/>
      <c r="F559" s="80"/>
      <c r="G559" s="85"/>
    </row>
    <row r="560" spans="1:7" s="1018" customFormat="1" ht="15.75">
      <c r="A560" s="79"/>
      <c r="B560" s="80"/>
      <c r="C560" s="80"/>
      <c r="D560" s="80"/>
      <c r="E560" s="80"/>
      <c r="F560" s="80"/>
      <c r="G560" s="85"/>
    </row>
    <row r="561" spans="1:7" s="1018" customFormat="1" ht="15.75">
      <c r="A561" s="79"/>
      <c r="B561" s="80"/>
      <c r="C561" s="80"/>
      <c r="D561" s="80"/>
      <c r="E561" s="80"/>
      <c r="F561" s="80"/>
      <c r="G561" s="85"/>
    </row>
    <row r="562" spans="1:7" s="1018" customFormat="1" ht="15.75">
      <c r="A562" s="79"/>
      <c r="B562" s="80"/>
      <c r="C562" s="80"/>
      <c r="D562" s="80"/>
      <c r="E562" s="80"/>
      <c r="F562" s="80"/>
      <c r="G562" s="85"/>
    </row>
    <row r="563" spans="1:7" s="1018" customFormat="1" ht="15.75">
      <c r="A563" s="79"/>
      <c r="B563" s="80"/>
      <c r="C563" s="80"/>
      <c r="D563" s="80"/>
      <c r="E563" s="80"/>
      <c r="F563" s="80"/>
      <c r="G563" s="85"/>
    </row>
    <row r="564" spans="1:7" s="1018" customFormat="1" ht="15.75">
      <c r="A564" s="79"/>
      <c r="B564" s="80"/>
      <c r="C564" s="80"/>
      <c r="D564" s="80"/>
      <c r="E564" s="80"/>
      <c r="F564" s="80"/>
      <c r="G564" s="85"/>
    </row>
    <row r="565" spans="1:7" s="1018" customFormat="1" ht="15.75">
      <c r="A565" s="79"/>
      <c r="B565" s="80"/>
      <c r="C565" s="80"/>
      <c r="D565" s="80"/>
      <c r="E565" s="80"/>
      <c r="F565" s="80"/>
      <c r="G565" s="85"/>
    </row>
    <row r="566" spans="1:7" s="1018" customFormat="1" ht="15.75">
      <c r="A566" s="79"/>
      <c r="B566" s="80"/>
      <c r="C566" s="80"/>
      <c r="D566" s="80"/>
      <c r="E566" s="80"/>
      <c r="F566" s="80"/>
      <c r="G566" s="85"/>
    </row>
    <row r="567" spans="1:7" s="1018" customFormat="1" ht="15.75">
      <c r="A567" s="79"/>
      <c r="B567" s="80"/>
      <c r="C567" s="80"/>
      <c r="D567" s="80"/>
      <c r="E567" s="80"/>
      <c r="F567" s="80"/>
      <c r="G567" s="85"/>
    </row>
    <row r="568" spans="1:7" s="1018" customFormat="1" ht="15.75">
      <c r="A568" s="79"/>
      <c r="B568" s="80"/>
      <c r="C568" s="80"/>
      <c r="D568" s="80"/>
      <c r="E568" s="80"/>
      <c r="F568" s="80"/>
      <c r="G568" s="85"/>
    </row>
    <row r="569" spans="1:7" s="1018" customFormat="1" ht="15.75">
      <c r="A569" s="79"/>
      <c r="B569" s="80"/>
      <c r="C569" s="80"/>
      <c r="D569" s="80"/>
      <c r="E569" s="80"/>
      <c r="F569" s="80"/>
      <c r="G569" s="85"/>
    </row>
    <row r="570" spans="1:7" s="1018" customFormat="1" ht="15.75">
      <c r="A570" s="79"/>
      <c r="B570" s="80"/>
      <c r="C570" s="80"/>
      <c r="D570" s="80"/>
      <c r="E570" s="80"/>
      <c r="F570" s="80"/>
      <c r="G570" s="85"/>
    </row>
    <row r="571" spans="1:7" s="1018" customFormat="1" ht="15.75">
      <c r="A571" s="79"/>
      <c r="B571" s="80"/>
      <c r="C571" s="80"/>
      <c r="D571" s="80"/>
      <c r="E571" s="80"/>
      <c r="F571" s="80"/>
      <c r="G571" s="85"/>
    </row>
    <row r="572" spans="1:7" s="1018" customFormat="1" ht="15.75">
      <c r="A572" s="79"/>
      <c r="B572" s="80"/>
      <c r="C572" s="80"/>
      <c r="D572" s="80"/>
      <c r="E572" s="80"/>
      <c r="F572" s="80"/>
      <c r="G572" s="85"/>
    </row>
    <row r="573" spans="1:7" s="1018" customFormat="1" ht="15.75">
      <c r="A573" s="79"/>
      <c r="B573" s="80"/>
      <c r="C573" s="80"/>
      <c r="D573" s="80"/>
      <c r="E573" s="80"/>
      <c r="F573" s="80"/>
      <c r="G573" s="85"/>
    </row>
    <row r="574" spans="1:7" s="1018" customFormat="1" ht="15.75">
      <c r="A574" s="79"/>
      <c r="B574" s="80"/>
      <c r="C574" s="80"/>
      <c r="D574" s="80"/>
      <c r="E574" s="80"/>
      <c r="F574" s="80"/>
      <c r="G574" s="85"/>
    </row>
    <row r="575" spans="1:7" s="1018" customFormat="1" ht="15.75">
      <c r="A575" s="79"/>
      <c r="B575" s="80"/>
      <c r="C575" s="80"/>
      <c r="D575" s="80"/>
      <c r="E575" s="80"/>
      <c r="F575" s="80"/>
      <c r="G575" s="85"/>
    </row>
    <row r="576" spans="1:7" s="1018" customFormat="1" ht="15.75">
      <c r="A576" s="79"/>
      <c r="B576" s="80"/>
      <c r="C576" s="80"/>
      <c r="D576" s="80"/>
      <c r="E576" s="80"/>
      <c r="F576" s="80"/>
      <c r="G576" s="85"/>
    </row>
    <row r="577" spans="1:7" s="1018" customFormat="1" ht="15.75">
      <c r="A577" s="79"/>
      <c r="B577" s="80"/>
      <c r="C577" s="80"/>
      <c r="D577" s="80"/>
      <c r="E577" s="80"/>
      <c r="F577" s="80"/>
      <c r="G577" s="85"/>
    </row>
    <row r="578" spans="1:7" s="1018" customFormat="1" ht="15.75">
      <c r="A578" s="79"/>
      <c r="B578" s="80"/>
      <c r="C578" s="80"/>
      <c r="D578" s="80"/>
      <c r="E578" s="80"/>
      <c r="F578" s="80"/>
      <c r="G578" s="85"/>
    </row>
    <row r="579" spans="1:7" s="1018" customFormat="1" ht="15.75">
      <c r="A579" s="79"/>
      <c r="B579" s="80"/>
      <c r="C579" s="80"/>
      <c r="D579" s="80"/>
      <c r="E579" s="80"/>
      <c r="F579" s="80"/>
      <c r="G579" s="85"/>
    </row>
    <row r="580" spans="1:7" s="1018" customFormat="1" ht="15.75">
      <c r="A580" s="79"/>
      <c r="B580" s="80"/>
      <c r="C580" s="80"/>
      <c r="D580" s="80"/>
      <c r="E580" s="80"/>
      <c r="F580" s="80"/>
      <c r="G580" s="85"/>
    </row>
    <row r="581" spans="1:7" s="1018" customFormat="1" ht="15.75">
      <c r="A581" s="79"/>
      <c r="B581" s="80"/>
      <c r="C581" s="80"/>
      <c r="D581" s="80"/>
      <c r="E581" s="80"/>
      <c r="F581" s="80"/>
      <c r="G581" s="85"/>
    </row>
    <row r="582" spans="1:7" s="1018" customFormat="1" ht="15.75">
      <c r="A582" s="79"/>
      <c r="B582" s="80"/>
      <c r="C582" s="80"/>
      <c r="D582" s="80"/>
      <c r="E582" s="80"/>
      <c r="F582" s="80"/>
      <c r="G582" s="85"/>
    </row>
    <row r="583" spans="1:7" s="1018" customFormat="1" ht="15.75">
      <c r="A583" s="79"/>
      <c r="B583" s="80"/>
      <c r="C583" s="80"/>
      <c r="D583" s="80"/>
      <c r="E583" s="80"/>
      <c r="F583" s="80"/>
      <c r="G583" s="85"/>
    </row>
    <row r="584" spans="1:7" s="1018" customFormat="1" ht="15.75">
      <c r="A584" s="79"/>
      <c r="B584" s="80"/>
      <c r="C584" s="80"/>
      <c r="D584" s="80"/>
      <c r="E584" s="80"/>
      <c r="F584" s="80"/>
      <c r="G584" s="85"/>
    </row>
    <row r="585" spans="1:7" s="1018" customFormat="1" ht="15.75">
      <c r="A585" s="79"/>
      <c r="B585" s="80"/>
      <c r="C585" s="80"/>
      <c r="D585" s="80"/>
      <c r="E585" s="80"/>
      <c r="F585" s="80"/>
      <c r="G585" s="85"/>
    </row>
    <row r="586" spans="1:7" s="1018" customFormat="1" ht="15.75">
      <c r="A586" s="79"/>
      <c r="B586" s="80"/>
      <c r="C586" s="80"/>
      <c r="D586" s="80"/>
      <c r="E586" s="80"/>
      <c r="F586" s="80"/>
      <c r="G586" s="85"/>
    </row>
    <row r="587" spans="1:7" s="1018" customFormat="1" ht="15.75">
      <c r="A587" s="79"/>
      <c r="B587" s="80"/>
      <c r="C587" s="80"/>
      <c r="D587" s="80"/>
      <c r="E587" s="80"/>
      <c r="F587" s="80"/>
      <c r="G587" s="85"/>
    </row>
    <row r="588" spans="1:7" s="1018" customFormat="1" ht="15.75">
      <c r="A588" s="79"/>
      <c r="B588" s="80"/>
      <c r="C588" s="80"/>
      <c r="D588" s="80"/>
      <c r="E588" s="80"/>
      <c r="F588" s="80"/>
      <c r="G588" s="85"/>
    </row>
    <row r="589" spans="1:7" s="1018" customFormat="1" ht="15.75">
      <c r="A589" s="79"/>
      <c r="B589" s="80"/>
      <c r="C589" s="80"/>
      <c r="D589" s="80"/>
      <c r="E589" s="80"/>
      <c r="F589" s="80"/>
      <c r="G589" s="85"/>
    </row>
    <row r="590" spans="1:7" s="1018" customFormat="1" ht="15.75">
      <c r="A590" s="79"/>
      <c r="B590" s="80"/>
      <c r="C590" s="80"/>
      <c r="D590" s="80"/>
      <c r="E590" s="80"/>
      <c r="F590" s="80"/>
      <c r="G590" s="85"/>
    </row>
    <row r="591" spans="1:7" s="1018" customFormat="1" ht="15.75">
      <c r="A591" s="79"/>
      <c r="B591" s="80"/>
      <c r="C591" s="80"/>
      <c r="D591" s="80"/>
      <c r="E591" s="80"/>
      <c r="F591" s="80"/>
      <c r="G591" s="85"/>
    </row>
    <row r="592" spans="1:7" s="1018" customFormat="1" ht="15.75">
      <c r="A592" s="79"/>
      <c r="B592" s="80"/>
      <c r="C592" s="80"/>
      <c r="D592" s="80"/>
      <c r="E592" s="80"/>
      <c r="F592" s="80"/>
      <c r="G592" s="85"/>
    </row>
    <row r="593" spans="1:7" s="1018" customFormat="1" ht="15.75">
      <c r="A593" s="79"/>
      <c r="B593" s="80"/>
      <c r="C593" s="80"/>
      <c r="D593" s="80"/>
      <c r="E593" s="80"/>
      <c r="F593" s="80"/>
      <c r="G593" s="85"/>
    </row>
    <row r="594" spans="1:7" s="1018" customFormat="1" ht="15.75">
      <c r="A594" s="79"/>
      <c r="B594" s="80"/>
      <c r="C594" s="80"/>
      <c r="D594" s="80"/>
      <c r="E594" s="80"/>
      <c r="F594" s="80"/>
      <c r="G594" s="85"/>
    </row>
    <row r="595" spans="1:7" s="1018" customFormat="1" ht="15.75">
      <c r="A595" s="79"/>
      <c r="B595" s="80"/>
      <c r="C595" s="80"/>
      <c r="D595" s="80"/>
      <c r="E595" s="80"/>
      <c r="F595" s="80"/>
      <c r="G595" s="85"/>
    </row>
    <row r="596" spans="1:7" s="1018" customFormat="1" ht="15.75">
      <c r="A596" s="79"/>
      <c r="B596" s="80"/>
      <c r="C596" s="80"/>
      <c r="D596" s="80"/>
      <c r="E596" s="80"/>
      <c r="F596" s="80"/>
      <c r="G596" s="85"/>
    </row>
    <row r="597" spans="1:7" s="1018" customFormat="1" ht="15.75">
      <c r="A597" s="79"/>
      <c r="B597" s="80"/>
      <c r="C597" s="80"/>
      <c r="D597" s="80"/>
      <c r="E597" s="80"/>
      <c r="F597" s="80"/>
      <c r="G597" s="85"/>
    </row>
    <row r="598" spans="1:7" s="1018" customFormat="1" ht="15.75">
      <c r="A598" s="79"/>
      <c r="B598" s="80"/>
      <c r="C598" s="80"/>
      <c r="D598" s="80"/>
      <c r="E598" s="80"/>
      <c r="F598" s="80"/>
      <c r="G598" s="85"/>
    </row>
    <row r="599" spans="1:7" s="1018" customFormat="1" ht="15.75">
      <c r="A599" s="79"/>
      <c r="B599" s="80"/>
      <c r="C599" s="80"/>
      <c r="D599" s="80"/>
      <c r="E599" s="80"/>
      <c r="F599" s="80"/>
      <c r="G599" s="85"/>
    </row>
    <row r="600" spans="1:7" s="1018" customFormat="1" ht="15.75">
      <c r="A600" s="79"/>
      <c r="B600" s="80"/>
      <c r="C600" s="80"/>
      <c r="D600" s="80"/>
      <c r="E600" s="80"/>
      <c r="F600" s="80"/>
      <c r="G600" s="85"/>
    </row>
    <row r="601" spans="1:7" s="1018" customFormat="1" ht="15.75">
      <c r="A601" s="79"/>
      <c r="B601" s="80"/>
      <c r="C601" s="80"/>
      <c r="D601" s="80"/>
      <c r="E601" s="80"/>
      <c r="F601" s="80"/>
      <c r="G601" s="85"/>
    </row>
    <row r="602" spans="1:7" s="1018" customFormat="1" ht="15.75">
      <c r="A602" s="79"/>
      <c r="B602" s="80"/>
      <c r="C602" s="80"/>
      <c r="D602" s="80"/>
      <c r="E602" s="80"/>
      <c r="F602" s="80"/>
      <c r="G602" s="85"/>
    </row>
    <row r="603" spans="1:7" s="1018" customFormat="1" ht="15.75">
      <c r="A603" s="79"/>
      <c r="B603" s="80"/>
      <c r="C603" s="80"/>
      <c r="D603" s="80"/>
      <c r="E603" s="80"/>
      <c r="F603" s="80"/>
      <c r="G603" s="85"/>
    </row>
    <row r="604" spans="1:7" s="1018" customFormat="1" ht="15.75">
      <c r="A604" s="79"/>
      <c r="B604" s="80"/>
      <c r="C604" s="80"/>
      <c r="D604" s="80"/>
      <c r="E604" s="80"/>
      <c r="F604" s="80"/>
      <c r="G604" s="85"/>
    </row>
    <row r="605" spans="1:7" s="1018" customFormat="1" ht="15.75">
      <c r="A605" s="79"/>
      <c r="B605" s="80"/>
      <c r="C605" s="80"/>
      <c r="D605" s="80"/>
      <c r="E605" s="80"/>
      <c r="F605" s="80"/>
      <c r="G605" s="85"/>
    </row>
    <row r="606" spans="1:7" s="1018" customFormat="1" ht="15.75">
      <c r="A606" s="79"/>
      <c r="B606" s="80"/>
      <c r="C606" s="80"/>
      <c r="D606" s="80"/>
      <c r="E606" s="80"/>
      <c r="F606" s="80"/>
      <c r="G606" s="85"/>
    </row>
    <row r="607" spans="1:7" s="1018" customFormat="1" ht="15.75">
      <c r="A607" s="79"/>
      <c r="B607" s="80"/>
      <c r="C607" s="80"/>
      <c r="D607" s="80"/>
      <c r="E607" s="80"/>
      <c r="F607" s="80"/>
      <c r="G607" s="85"/>
    </row>
    <row r="608" spans="1:7" s="1018" customFormat="1" ht="15.75">
      <c r="A608" s="79"/>
      <c r="B608" s="80"/>
      <c r="C608" s="80"/>
      <c r="D608" s="80"/>
      <c r="E608" s="80"/>
      <c r="F608" s="80"/>
      <c r="G608" s="85"/>
    </row>
    <row r="609" spans="1:7" s="1018" customFormat="1" ht="15.75">
      <c r="A609" s="79"/>
      <c r="B609" s="80"/>
      <c r="C609" s="80"/>
      <c r="D609" s="80"/>
      <c r="E609" s="80"/>
      <c r="F609" s="80"/>
      <c r="G609" s="85"/>
    </row>
    <row r="610" spans="1:7" s="1018" customFormat="1" ht="15.75">
      <c r="A610" s="79"/>
      <c r="B610" s="80"/>
      <c r="C610" s="80"/>
      <c r="D610" s="80"/>
      <c r="E610" s="80"/>
      <c r="F610" s="80"/>
      <c r="G610" s="85"/>
    </row>
    <row r="611" spans="1:7" s="1018" customFormat="1" ht="15.75">
      <c r="A611" s="79"/>
      <c r="B611" s="80"/>
      <c r="C611" s="80"/>
      <c r="D611" s="80"/>
      <c r="E611" s="80"/>
      <c r="F611" s="80"/>
      <c r="G611" s="85"/>
    </row>
    <row r="612" spans="1:7" s="1018" customFormat="1" ht="15.75">
      <c r="A612" s="79"/>
      <c r="B612" s="80"/>
      <c r="C612" s="80"/>
      <c r="D612" s="80"/>
      <c r="E612" s="80"/>
      <c r="F612" s="80"/>
      <c r="G612" s="85"/>
    </row>
    <row r="613" spans="1:7" s="1018" customFormat="1" ht="15.75">
      <c r="A613" s="79"/>
      <c r="B613" s="80"/>
      <c r="C613" s="80"/>
      <c r="D613" s="80"/>
      <c r="E613" s="80"/>
      <c r="F613" s="80"/>
      <c r="G613" s="85"/>
    </row>
    <row r="614" spans="1:7" s="1018" customFormat="1" ht="15.75">
      <c r="A614" s="79"/>
      <c r="B614" s="80"/>
      <c r="C614" s="80"/>
      <c r="D614" s="80"/>
      <c r="E614" s="80"/>
      <c r="F614" s="80"/>
      <c r="G614" s="85"/>
    </row>
    <row r="615" spans="1:7" s="1018" customFormat="1" ht="15.75">
      <c r="A615" s="79"/>
      <c r="B615" s="80"/>
      <c r="C615" s="80"/>
      <c r="D615" s="80"/>
      <c r="E615" s="80"/>
      <c r="F615" s="80"/>
      <c r="G615" s="85"/>
    </row>
    <row r="616" spans="1:7" s="1018" customFormat="1" ht="15.75">
      <c r="A616" s="79"/>
      <c r="B616" s="80"/>
      <c r="C616" s="80"/>
      <c r="D616" s="80"/>
      <c r="E616" s="80"/>
      <c r="F616" s="80"/>
      <c r="G616" s="85"/>
    </row>
    <row r="617" spans="1:7" s="1018" customFormat="1" ht="15.75">
      <c r="A617" s="79"/>
      <c r="B617" s="80"/>
      <c r="C617" s="80"/>
      <c r="D617" s="80"/>
      <c r="E617" s="80"/>
      <c r="F617" s="80"/>
      <c r="G617" s="85"/>
    </row>
    <row r="618" spans="1:7" s="1018" customFormat="1" ht="15.75">
      <c r="A618" s="79"/>
      <c r="B618" s="80"/>
      <c r="C618" s="80"/>
      <c r="D618" s="80"/>
      <c r="E618" s="80"/>
      <c r="F618" s="80"/>
      <c r="G618" s="85"/>
    </row>
    <row r="619" spans="1:7" s="1018" customFormat="1" ht="15.75">
      <c r="A619" s="79"/>
      <c r="B619" s="80"/>
      <c r="C619" s="80"/>
      <c r="D619" s="80"/>
      <c r="E619" s="80"/>
      <c r="F619" s="80"/>
      <c r="G619" s="85"/>
    </row>
    <row r="620" spans="1:7" s="1018" customFormat="1" ht="15.75">
      <c r="A620" s="79"/>
      <c r="B620" s="80"/>
      <c r="C620" s="80"/>
      <c r="D620" s="80"/>
      <c r="E620" s="80"/>
      <c r="F620" s="80"/>
      <c r="G620" s="85"/>
    </row>
    <row r="621" spans="1:7" s="1018" customFormat="1" ht="15.75">
      <c r="A621" s="79"/>
      <c r="B621" s="80"/>
      <c r="C621" s="80"/>
      <c r="D621" s="80"/>
      <c r="E621" s="80"/>
      <c r="F621" s="80"/>
      <c r="G621" s="85"/>
    </row>
    <row r="622" spans="1:7" s="1018" customFormat="1" ht="15.75">
      <c r="A622" s="79"/>
      <c r="B622" s="80"/>
      <c r="C622" s="80"/>
      <c r="D622" s="80"/>
      <c r="E622" s="80"/>
      <c r="F622" s="80"/>
      <c r="G622" s="85"/>
    </row>
    <row r="623" spans="1:7" s="1018" customFormat="1" ht="15.75">
      <c r="A623" s="79"/>
      <c r="B623" s="80"/>
      <c r="C623" s="80"/>
      <c r="D623" s="80"/>
      <c r="E623" s="80"/>
      <c r="F623" s="80"/>
      <c r="G623" s="85"/>
    </row>
    <row r="624" spans="1:7" s="1018" customFormat="1" ht="15.75">
      <c r="A624" s="79"/>
      <c r="B624" s="80"/>
      <c r="C624" s="80"/>
      <c r="D624" s="80"/>
      <c r="E624" s="80"/>
      <c r="F624" s="80"/>
      <c r="G624" s="85"/>
    </row>
    <row r="625" spans="1:7" s="1018" customFormat="1" ht="15.75">
      <c r="A625" s="79"/>
      <c r="B625" s="80"/>
      <c r="C625" s="80"/>
      <c r="D625" s="80"/>
      <c r="E625" s="80"/>
      <c r="F625" s="80"/>
      <c r="G625" s="85"/>
    </row>
    <row r="626" spans="1:7" s="1018" customFormat="1" ht="15.75">
      <c r="A626" s="79"/>
      <c r="B626" s="80"/>
      <c r="C626" s="80"/>
      <c r="D626" s="80"/>
      <c r="E626" s="80"/>
      <c r="F626" s="80"/>
      <c r="G626" s="85"/>
    </row>
    <row r="627" spans="1:7" s="1018" customFormat="1" ht="15.75">
      <c r="A627" s="79"/>
      <c r="B627" s="80"/>
      <c r="C627" s="80"/>
      <c r="D627" s="80"/>
      <c r="E627" s="80"/>
      <c r="F627" s="80"/>
      <c r="G627" s="85"/>
    </row>
    <row r="628" spans="1:7" s="1018" customFormat="1" ht="15.75">
      <c r="A628" s="79"/>
      <c r="B628" s="80"/>
      <c r="C628" s="80"/>
      <c r="D628" s="80"/>
      <c r="E628" s="80"/>
      <c r="F628" s="80"/>
      <c r="G628" s="85"/>
    </row>
    <row r="629" spans="1:7" s="1018" customFormat="1" ht="15.75">
      <c r="A629" s="79"/>
      <c r="B629" s="80"/>
      <c r="C629" s="80"/>
      <c r="D629" s="80"/>
      <c r="E629" s="80"/>
      <c r="F629" s="80"/>
      <c r="G629" s="85"/>
    </row>
    <row r="630" spans="1:7" s="1018" customFormat="1" ht="15.75">
      <c r="A630" s="79"/>
      <c r="B630" s="80"/>
      <c r="C630" s="80"/>
      <c r="D630" s="80"/>
      <c r="E630" s="80"/>
      <c r="F630" s="80"/>
      <c r="G630" s="85"/>
    </row>
    <row r="631" spans="1:7" s="1018" customFormat="1" ht="15.75">
      <c r="A631" s="79"/>
      <c r="B631" s="80"/>
      <c r="C631" s="80"/>
      <c r="D631" s="80"/>
      <c r="E631" s="80"/>
      <c r="F631" s="80"/>
      <c r="G631" s="85"/>
    </row>
    <row r="632" spans="1:7" s="1018" customFormat="1" ht="15.75">
      <c r="A632" s="79"/>
      <c r="B632" s="80"/>
      <c r="C632" s="80"/>
      <c r="D632" s="80"/>
      <c r="E632" s="80"/>
      <c r="F632" s="80"/>
      <c r="G632" s="85"/>
    </row>
    <row r="633" spans="1:7" s="1018" customFormat="1" ht="15.75">
      <c r="A633" s="79"/>
      <c r="B633" s="80"/>
      <c r="C633" s="80"/>
      <c r="D633" s="80"/>
      <c r="E633" s="80"/>
      <c r="F633" s="80"/>
      <c r="G633" s="85"/>
    </row>
    <row r="634" spans="1:7" s="1018" customFormat="1" ht="15.75">
      <c r="A634" s="79"/>
      <c r="B634" s="80"/>
      <c r="C634" s="80"/>
      <c r="D634" s="80"/>
      <c r="E634" s="80"/>
      <c r="F634" s="80"/>
      <c r="G634" s="85"/>
    </row>
    <row r="635" spans="1:7" s="1018" customFormat="1" ht="15.75">
      <c r="A635" s="79"/>
      <c r="B635" s="80"/>
      <c r="C635" s="80"/>
      <c r="D635" s="80"/>
      <c r="E635" s="80"/>
      <c r="F635" s="80"/>
      <c r="G635" s="85"/>
    </row>
    <row r="636" spans="1:7" s="1018" customFormat="1" ht="15.75">
      <c r="A636" s="79"/>
      <c r="B636" s="80"/>
      <c r="C636" s="80"/>
      <c r="D636" s="80"/>
      <c r="E636" s="80"/>
      <c r="F636" s="80"/>
      <c r="G636" s="85"/>
    </row>
    <row r="637" spans="1:7" s="1018" customFormat="1" ht="15.75">
      <c r="A637" s="79"/>
      <c r="B637" s="80"/>
      <c r="C637" s="80"/>
      <c r="D637" s="80"/>
      <c r="E637" s="80"/>
      <c r="F637" s="80"/>
      <c r="G637" s="85"/>
    </row>
    <row r="638" spans="1:7" s="1018" customFormat="1" ht="15.75">
      <c r="A638" s="79"/>
      <c r="B638" s="80"/>
      <c r="C638" s="80"/>
      <c r="D638" s="80"/>
      <c r="E638" s="80"/>
      <c r="F638" s="80"/>
      <c r="G638" s="85"/>
    </row>
    <row r="639" spans="1:7" s="1018" customFormat="1" ht="15.75">
      <c r="A639" s="79"/>
      <c r="B639" s="80"/>
      <c r="C639" s="80"/>
      <c r="D639" s="80"/>
      <c r="E639" s="80"/>
      <c r="F639" s="80"/>
      <c r="G639" s="85"/>
    </row>
    <row r="640" spans="1:7" s="1018" customFormat="1" ht="15.75">
      <c r="A640" s="79"/>
      <c r="B640" s="80"/>
      <c r="C640" s="80"/>
      <c r="D640" s="80"/>
      <c r="E640" s="80"/>
      <c r="F640" s="80"/>
      <c r="G640" s="85"/>
    </row>
    <row r="641" spans="1:7" s="1018" customFormat="1" ht="15.75">
      <c r="A641" s="79"/>
      <c r="B641" s="80"/>
      <c r="C641" s="80"/>
      <c r="D641" s="80"/>
      <c r="E641" s="80"/>
      <c r="F641" s="80"/>
      <c r="G641" s="85"/>
    </row>
    <row r="642" spans="1:7" s="1018" customFormat="1" ht="15.75">
      <c r="A642" s="79"/>
      <c r="B642" s="80"/>
      <c r="C642" s="80"/>
      <c r="D642" s="80"/>
      <c r="E642" s="80"/>
      <c r="F642" s="80"/>
      <c r="G642" s="85"/>
    </row>
    <row r="643" spans="1:7" s="1018" customFormat="1" ht="15.75">
      <c r="A643" s="79"/>
      <c r="B643" s="80"/>
      <c r="C643" s="80"/>
      <c r="D643" s="80"/>
      <c r="E643" s="80"/>
      <c r="F643" s="80"/>
      <c r="G643" s="85"/>
    </row>
    <row r="644" spans="1:7" s="1018" customFormat="1" ht="15.75">
      <c r="A644" s="79"/>
      <c r="B644" s="80"/>
      <c r="C644" s="80"/>
      <c r="D644" s="80"/>
      <c r="E644" s="80"/>
      <c r="F644" s="80"/>
      <c r="G644" s="85"/>
    </row>
    <row r="645" spans="1:7" s="1018" customFormat="1" ht="15.75">
      <c r="A645" s="79"/>
      <c r="B645" s="80"/>
      <c r="C645" s="80"/>
      <c r="D645" s="80"/>
      <c r="E645" s="80"/>
      <c r="F645" s="80"/>
      <c r="G645" s="85"/>
    </row>
    <row r="646" spans="1:7" s="1018" customFormat="1" ht="15.75">
      <c r="A646" s="79"/>
      <c r="B646" s="80"/>
      <c r="C646" s="80"/>
      <c r="D646" s="80"/>
      <c r="E646" s="80"/>
      <c r="F646" s="80"/>
      <c r="G646" s="85"/>
    </row>
    <row r="647" spans="1:7" s="1018" customFormat="1" ht="15.75">
      <c r="A647" s="79"/>
      <c r="B647" s="80"/>
      <c r="C647" s="80"/>
      <c r="D647" s="80"/>
      <c r="E647" s="80"/>
      <c r="F647" s="80"/>
      <c r="G647" s="85"/>
    </row>
    <row r="648" spans="1:7" s="1018" customFormat="1" ht="15.75">
      <c r="A648" s="79"/>
      <c r="B648" s="80"/>
      <c r="C648" s="80"/>
      <c r="D648" s="80"/>
      <c r="E648" s="80"/>
      <c r="F648" s="80"/>
      <c r="G648" s="85"/>
    </row>
    <row r="649" spans="1:7" s="1018" customFormat="1" ht="15.75">
      <c r="A649" s="79"/>
      <c r="B649" s="80"/>
      <c r="C649" s="80"/>
      <c r="D649" s="80"/>
      <c r="E649" s="80"/>
      <c r="F649" s="80"/>
      <c r="G649" s="85"/>
    </row>
    <row r="650" spans="1:7" s="1018" customFormat="1" ht="15.75">
      <c r="A650" s="79"/>
      <c r="B650" s="80"/>
      <c r="C650" s="80"/>
      <c r="D650" s="80"/>
      <c r="E650" s="80"/>
      <c r="F650" s="80"/>
      <c r="G650" s="85"/>
    </row>
    <row r="651" spans="1:7" s="1018" customFormat="1">
      <c r="A651" s="81"/>
      <c r="B651" s="80"/>
      <c r="C651" s="80"/>
      <c r="D651" s="80"/>
      <c r="E651" s="80"/>
      <c r="F651" s="80"/>
      <c r="G651" s="85"/>
    </row>
    <row r="652" spans="1:7" s="1018" customFormat="1">
      <c r="A652" s="81"/>
      <c r="B652" s="80"/>
      <c r="C652" s="80"/>
      <c r="D652" s="80"/>
      <c r="E652" s="80"/>
      <c r="F652" s="80"/>
      <c r="G652" s="85"/>
    </row>
    <row r="653" spans="1:7" s="1018" customFormat="1">
      <c r="A653" s="81"/>
      <c r="B653" s="80"/>
      <c r="C653" s="80"/>
      <c r="D653" s="80"/>
      <c r="E653" s="80"/>
      <c r="F653" s="80"/>
      <c r="G653" s="85"/>
    </row>
    <row r="654" spans="1:7" s="1018" customFormat="1">
      <c r="A654" s="81"/>
      <c r="B654" s="80"/>
      <c r="C654" s="80"/>
      <c r="D654" s="80"/>
      <c r="E654" s="80"/>
      <c r="F654" s="80"/>
      <c r="G654" s="85"/>
    </row>
    <row r="655" spans="1:7" s="1018" customFormat="1">
      <c r="A655" s="81"/>
      <c r="B655" s="80"/>
      <c r="C655" s="80"/>
      <c r="D655" s="80"/>
      <c r="E655" s="80"/>
      <c r="F655" s="80"/>
      <c r="G655" s="85"/>
    </row>
    <row r="656" spans="1:7" s="1018" customFormat="1">
      <c r="A656" s="81"/>
      <c r="B656" s="80"/>
      <c r="C656" s="80"/>
      <c r="D656" s="80"/>
      <c r="E656" s="80"/>
      <c r="F656" s="80"/>
      <c r="G656" s="85"/>
    </row>
    <row r="657" spans="1:7" s="1018" customFormat="1">
      <c r="A657" s="81"/>
      <c r="B657" s="80"/>
      <c r="C657" s="80"/>
      <c r="D657" s="80"/>
      <c r="E657" s="80"/>
      <c r="F657" s="80"/>
      <c r="G657" s="85"/>
    </row>
    <row r="658" spans="1:7" s="1018" customFormat="1">
      <c r="A658" s="81"/>
      <c r="B658" s="80"/>
      <c r="C658" s="80"/>
      <c r="D658" s="80"/>
      <c r="E658" s="80"/>
      <c r="F658" s="80"/>
      <c r="G658" s="85"/>
    </row>
    <row r="659" spans="1:7" s="1018" customFormat="1">
      <c r="A659" s="81"/>
      <c r="B659" s="80"/>
      <c r="C659" s="80"/>
      <c r="D659" s="80"/>
      <c r="E659" s="80"/>
      <c r="F659" s="80"/>
      <c r="G659" s="85"/>
    </row>
    <row r="660" spans="1:7" s="1018" customFormat="1">
      <c r="A660" s="81"/>
      <c r="B660" s="80"/>
      <c r="C660" s="80"/>
      <c r="D660" s="80"/>
      <c r="E660" s="80"/>
      <c r="F660" s="80"/>
      <c r="G660" s="85"/>
    </row>
    <row r="661" spans="1:7" s="1018" customFormat="1">
      <c r="A661" s="81"/>
      <c r="B661" s="80"/>
      <c r="C661" s="80"/>
      <c r="D661" s="80"/>
      <c r="E661" s="80"/>
      <c r="F661" s="80"/>
      <c r="G661" s="85"/>
    </row>
    <row r="662" spans="1:7" s="1018" customFormat="1">
      <c r="A662" s="81"/>
      <c r="B662" s="80"/>
      <c r="C662" s="80"/>
      <c r="D662" s="80"/>
      <c r="E662" s="80"/>
      <c r="F662" s="80"/>
      <c r="G662" s="85"/>
    </row>
    <row r="663" spans="1:7" s="1018" customFormat="1">
      <c r="A663" s="81"/>
      <c r="B663" s="80"/>
      <c r="C663" s="80"/>
      <c r="D663" s="80"/>
      <c r="E663" s="80"/>
      <c r="F663" s="80"/>
      <c r="G663" s="85"/>
    </row>
    <row r="664" spans="1:7" s="1018" customFormat="1">
      <c r="A664" s="81"/>
      <c r="B664" s="80"/>
      <c r="C664" s="80"/>
      <c r="D664" s="80"/>
      <c r="E664" s="80"/>
      <c r="F664" s="80"/>
      <c r="G664" s="85"/>
    </row>
    <row r="665" spans="1:7" s="1018" customFormat="1">
      <c r="A665" s="81"/>
      <c r="B665" s="80"/>
      <c r="C665" s="80"/>
      <c r="D665" s="80"/>
      <c r="E665" s="80"/>
      <c r="F665" s="80"/>
      <c r="G665" s="85"/>
    </row>
    <row r="666" spans="1:7" s="1018" customFormat="1">
      <c r="A666" s="81"/>
      <c r="B666" s="80"/>
      <c r="C666" s="80"/>
      <c r="D666" s="80"/>
      <c r="E666" s="80"/>
      <c r="F666" s="80"/>
      <c r="G666" s="85"/>
    </row>
    <row r="667" spans="1:7" s="1018" customFormat="1">
      <c r="A667" s="81"/>
      <c r="B667" s="80"/>
      <c r="C667" s="80"/>
      <c r="D667" s="80"/>
      <c r="E667" s="80"/>
      <c r="F667" s="80"/>
      <c r="G667" s="85"/>
    </row>
    <row r="668" spans="1:7" s="1018" customFormat="1">
      <c r="A668" s="81"/>
      <c r="B668" s="80"/>
      <c r="C668" s="80"/>
      <c r="D668" s="80"/>
      <c r="E668" s="80"/>
      <c r="F668" s="80"/>
      <c r="G668" s="85"/>
    </row>
    <row r="669" spans="1:7" s="1018" customFormat="1">
      <c r="A669" s="81"/>
      <c r="B669" s="80"/>
      <c r="C669" s="80"/>
      <c r="D669" s="80"/>
      <c r="E669" s="80"/>
      <c r="F669" s="80"/>
      <c r="G669" s="85"/>
    </row>
    <row r="670" spans="1:7" s="1018" customFormat="1">
      <c r="A670" s="81"/>
      <c r="B670" s="80"/>
      <c r="C670" s="80"/>
      <c r="D670" s="80"/>
      <c r="E670" s="80"/>
      <c r="F670" s="80"/>
      <c r="G670" s="85"/>
    </row>
    <row r="671" spans="1:7" s="1018" customFormat="1">
      <c r="A671" s="81"/>
      <c r="B671" s="80"/>
      <c r="C671" s="80"/>
      <c r="D671" s="80"/>
      <c r="E671" s="80"/>
      <c r="F671" s="80"/>
      <c r="G671" s="85"/>
    </row>
    <row r="672" spans="1:7" s="1018" customFormat="1">
      <c r="A672" s="81"/>
      <c r="B672" s="80"/>
      <c r="C672" s="80"/>
      <c r="D672" s="80"/>
      <c r="E672" s="80"/>
      <c r="F672" s="80"/>
      <c r="G672" s="85"/>
    </row>
    <row r="673" spans="1:7" s="1018" customFormat="1">
      <c r="A673" s="81"/>
      <c r="B673" s="80"/>
      <c r="C673" s="80"/>
      <c r="D673" s="80"/>
      <c r="E673" s="80"/>
      <c r="F673" s="80"/>
      <c r="G673" s="85"/>
    </row>
    <row r="674" spans="1:7" s="1018" customFormat="1">
      <c r="A674" s="81"/>
      <c r="B674" s="80"/>
      <c r="C674" s="80"/>
      <c r="D674" s="80"/>
      <c r="E674" s="80"/>
      <c r="F674" s="80"/>
      <c r="G674" s="85"/>
    </row>
    <row r="675" spans="1:7" s="1018" customFormat="1">
      <c r="A675" s="81"/>
      <c r="B675" s="80"/>
      <c r="C675" s="80"/>
      <c r="D675" s="80"/>
      <c r="E675" s="80"/>
      <c r="F675" s="80"/>
      <c r="G675" s="85"/>
    </row>
    <row r="676" spans="1:7" s="1018" customFormat="1">
      <c r="A676" s="81"/>
      <c r="B676" s="80"/>
      <c r="C676" s="80"/>
      <c r="D676" s="80"/>
      <c r="E676" s="80"/>
      <c r="F676" s="80"/>
      <c r="G676" s="85"/>
    </row>
    <row r="677" spans="1:7" s="1018" customFormat="1">
      <c r="A677" s="81"/>
      <c r="B677" s="80"/>
      <c r="C677" s="80"/>
      <c r="D677" s="80"/>
      <c r="E677" s="80"/>
      <c r="F677" s="80"/>
      <c r="G677" s="85"/>
    </row>
    <row r="678" spans="1:7" s="1018" customFormat="1">
      <c r="A678" s="81"/>
      <c r="B678" s="80"/>
      <c r="C678" s="80"/>
      <c r="D678" s="80"/>
      <c r="E678" s="80"/>
      <c r="F678" s="80"/>
      <c r="G678" s="85"/>
    </row>
    <row r="679" spans="1:7" s="1018" customFormat="1">
      <c r="A679" s="81"/>
      <c r="B679" s="80"/>
      <c r="C679" s="80"/>
      <c r="D679" s="80"/>
      <c r="E679" s="80"/>
      <c r="F679" s="80"/>
      <c r="G679" s="85"/>
    </row>
    <row r="680" spans="1:7" s="1018" customFormat="1">
      <c r="A680" s="81"/>
      <c r="B680" s="80"/>
      <c r="C680" s="80"/>
      <c r="D680" s="80"/>
      <c r="E680" s="80"/>
      <c r="F680" s="80"/>
      <c r="G680" s="85"/>
    </row>
    <row r="681" spans="1:7" s="1018" customFormat="1">
      <c r="A681" s="81"/>
      <c r="B681" s="80"/>
      <c r="C681" s="80"/>
      <c r="D681" s="80"/>
      <c r="E681" s="80"/>
      <c r="F681" s="80"/>
      <c r="G681" s="85"/>
    </row>
    <row r="682" spans="1:7" s="1018" customFormat="1">
      <c r="A682" s="81"/>
      <c r="B682" s="80"/>
      <c r="C682" s="80"/>
      <c r="D682" s="80"/>
      <c r="E682" s="80"/>
      <c r="F682" s="80"/>
      <c r="G682" s="85"/>
    </row>
    <row r="683" spans="1:7" s="1018" customFormat="1">
      <c r="A683" s="81"/>
      <c r="B683" s="80"/>
      <c r="C683" s="80"/>
      <c r="D683" s="80"/>
      <c r="E683" s="80"/>
      <c r="F683" s="80"/>
      <c r="G683" s="85"/>
    </row>
    <row r="684" spans="1:7" s="1018" customFormat="1">
      <c r="A684" s="81"/>
      <c r="B684" s="80"/>
      <c r="C684" s="80"/>
      <c r="D684" s="80"/>
      <c r="E684" s="80"/>
      <c r="F684" s="80"/>
      <c r="G684" s="85"/>
    </row>
    <row r="685" spans="1:7" s="1018" customFormat="1">
      <c r="A685" s="81"/>
      <c r="B685" s="80"/>
      <c r="C685" s="80"/>
      <c r="D685" s="80"/>
      <c r="E685" s="80"/>
      <c r="F685" s="80"/>
      <c r="G685" s="85"/>
    </row>
    <row r="686" spans="1:7" s="1018" customFormat="1">
      <c r="A686" s="81"/>
      <c r="B686" s="80"/>
      <c r="C686" s="80"/>
      <c r="D686" s="80"/>
      <c r="E686" s="80"/>
      <c r="F686" s="80"/>
      <c r="G686" s="85"/>
    </row>
    <row r="687" spans="1:7" s="1018" customFormat="1">
      <c r="A687" s="81"/>
      <c r="B687" s="80"/>
      <c r="C687" s="80"/>
      <c r="D687" s="80"/>
      <c r="E687" s="80"/>
      <c r="F687" s="80"/>
      <c r="G687" s="85"/>
    </row>
    <row r="688" spans="1:7" s="1018" customFormat="1">
      <c r="A688" s="81"/>
      <c r="B688" s="80"/>
      <c r="C688" s="80"/>
      <c r="D688" s="80"/>
      <c r="E688" s="80"/>
      <c r="F688" s="80"/>
      <c r="G688" s="85"/>
    </row>
    <row r="689" spans="1:7" s="1018" customFormat="1">
      <c r="A689" s="81"/>
      <c r="B689" s="80"/>
      <c r="C689" s="80"/>
      <c r="D689" s="80"/>
      <c r="E689" s="80"/>
      <c r="F689" s="80"/>
      <c r="G689" s="85"/>
    </row>
    <row r="690" spans="1:7" s="1018" customFormat="1">
      <c r="A690" s="81"/>
      <c r="B690" s="80"/>
      <c r="C690" s="80"/>
      <c r="D690" s="80"/>
      <c r="E690" s="80"/>
      <c r="F690" s="80"/>
      <c r="G690" s="85"/>
    </row>
    <row r="691" spans="1:7" s="1018" customFormat="1">
      <c r="A691" s="81"/>
      <c r="B691" s="80"/>
      <c r="C691" s="80"/>
      <c r="D691" s="80"/>
      <c r="E691" s="80"/>
      <c r="F691" s="80"/>
      <c r="G691" s="85"/>
    </row>
    <row r="692" spans="1:7" s="1018" customFormat="1">
      <c r="A692" s="81"/>
      <c r="B692" s="80"/>
      <c r="C692" s="80"/>
      <c r="D692" s="80"/>
      <c r="E692" s="80"/>
      <c r="F692" s="80"/>
      <c r="G692" s="85"/>
    </row>
    <row r="693" spans="1:7" s="1018" customFormat="1">
      <c r="A693" s="81"/>
      <c r="B693" s="80"/>
      <c r="C693" s="80"/>
      <c r="D693" s="80"/>
      <c r="E693" s="80"/>
      <c r="F693" s="80"/>
      <c r="G693" s="85"/>
    </row>
    <row r="694" spans="1:7" s="1018" customFormat="1">
      <c r="A694" s="81"/>
      <c r="B694" s="80"/>
      <c r="C694" s="80"/>
      <c r="D694" s="80"/>
      <c r="E694" s="80"/>
      <c r="F694" s="80"/>
      <c r="G694" s="85"/>
    </row>
    <row r="695" spans="1:7" s="1018" customFormat="1">
      <c r="A695" s="81"/>
      <c r="B695" s="80"/>
      <c r="C695" s="80"/>
      <c r="D695" s="80"/>
      <c r="E695" s="80"/>
      <c r="F695" s="80"/>
      <c r="G695" s="85"/>
    </row>
    <row r="696" spans="1:7" s="1018" customFormat="1">
      <c r="A696" s="81"/>
      <c r="B696" s="80"/>
      <c r="C696" s="80"/>
      <c r="D696" s="80"/>
      <c r="E696" s="80"/>
      <c r="F696" s="80"/>
      <c r="G696" s="85"/>
    </row>
    <row r="697" spans="1:7" s="1018" customFormat="1">
      <c r="A697" s="81"/>
      <c r="B697" s="80"/>
      <c r="C697" s="80"/>
      <c r="D697" s="80"/>
      <c r="E697" s="80"/>
      <c r="F697" s="80"/>
      <c r="G697" s="85"/>
    </row>
    <row r="698" spans="1:7" s="1018" customFormat="1">
      <c r="A698" s="81"/>
      <c r="B698" s="80"/>
      <c r="C698" s="80"/>
      <c r="D698" s="80"/>
      <c r="E698" s="80"/>
      <c r="F698" s="80"/>
      <c r="G698" s="85"/>
    </row>
    <row r="699" spans="1:7" s="1018" customFormat="1">
      <c r="A699" s="81"/>
      <c r="B699" s="80"/>
      <c r="C699" s="80"/>
      <c r="D699" s="80"/>
      <c r="E699" s="80"/>
      <c r="F699" s="80"/>
      <c r="G699" s="85"/>
    </row>
    <row r="700" spans="1:7" s="1018" customFormat="1">
      <c r="A700" s="81"/>
      <c r="B700" s="80"/>
      <c r="C700" s="80"/>
      <c r="D700" s="80"/>
      <c r="E700" s="80"/>
      <c r="F700" s="80"/>
      <c r="G700" s="85"/>
    </row>
    <row r="701" spans="1:7" s="1018" customFormat="1">
      <c r="A701" s="81"/>
      <c r="B701" s="80"/>
      <c r="C701" s="80"/>
      <c r="D701" s="80"/>
      <c r="E701" s="80"/>
      <c r="F701" s="80"/>
      <c r="G701" s="85"/>
    </row>
    <row r="702" spans="1:7" s="1018" customFormat="1">
      <c r="A702" s="81"/>
      <c r="B702" s="80"/>
      <c r="C702" s="80"/>
      <c r="D702" s="80"/>
      <c r="E702" s="80"/>
      <c r="F702" s="80"/>
      <c r="G702" s="85"/>
    </row>
    <row r="703" spans="1:7" s="1018" customFormat="1">
      <c r="A703" s="81"/>
      <c r="B703" s="80"/>
      <c r="C703" s="80"/>
      <c r="D703" s="80"/>
      <c r="E703" s="80"/>
      <c r="F703" s="80"/>
      <c r="G703" s="85"/>
    </row>
    <row r="704" spans="1:7" s="1018" customFormat="1">
      <c r="A704" s="81"/>
      <c r="B704" s="80"/>
      <c r="C704" s="80"/>
      <c r="D704" s="80"/>
      <c r="E704" s="80"/>
      <c r="F704" s="80"/>
      <c r="G704" s="85"/>
    </row>
    <row r="705" spans="1:7" s="1018" customFormat="1">
      <c r="A705" s="81"/>
      <c r="B705" s="80"/>
      <c r="C705" s="80"/>
      <c r="D705" s="80"/>
      <c r="E705" s="80"/>
      <c r="F705" s="80"/>
      <c r="G705" s="85"/>
    </row>
    <row r="706" spans="1:7" s="1018" customFormat="1">
      <c r="A706" s="81"/>
      <c r="B706" s="80"/>
      <c r="C706" s="80"/>
      <c r="D706" s="80"/>
      <c r="E706" s="80"/>
      <c r="F706" s="80"/>
      <c r="G706" s="85"/>
    </row>
    <row r="707" spans="1:7" s="1018" customFormat="1">
      <c r="A707" s="81"/>
      <c r="B707" s="80"/>
      <c r="C707" s="80"/>
      <c r="D707" s="80"/>
      <c r="E707" s="80"/>
      <c r="F707" s="80"/>
      <c r="G707" s="85"/>
    </row>
    <row r="708" spans="1:7" s="1018" customFormat="1">
      <c r="A708" s="81"/>
      <c r="B708" s="80"/>
      <c r="C708" s="80"/>
      <c r="D708" s="80"/>
      <c r="E708" s="80"/>
      <c r="F708" s="80"/>
      <c r="G708" s="85"/>
    </row>
    <row r="709" spans="1:7" s="1018" customFormat="1">
      <c r="A709" s="81"/>
      <c r="B709" s="80"/>
      <c r="C709" s="80"/>
      <c r="D709" s="80"/>
      <c r="E709" s="80"/>
      <c r="F709" s="80"/>
      <c r="G709" s="85"/>
    </row>
    <row r="710" spans="1:7" s="1018" customFormat="1">
      <c r="A710" s="81"/>
      <c r="B710" s="80"/>
      <c r="C710" s="80"/>
      <c r="D710" s="80"/>
      <c r="E710" s="80"/>
      <c r="F710" s="80"/>
      <c r="G710" s="85"/>
    </row>
    <row r="711" spans="1:7" s="1018" customFormat="1">
      <c r="A711" s="81"/>
      <c r="B711" s="80"/>
      <c r="C711" s="80"/>
      <c r="D711" s="80"/>
      <c r="E711" s="80"/>
      <c r="F711" s="80"/>
      <c r="G711" s="85"/>
    </row>
    <row r="712" spans="1:7" s="1018" customFormat="1">
      <c r="A712" s="81"/>
      <c r="B712" s="80"/>
      <c r="C712" s="80"/>
      <c r="D712" s="80"/>
      <c r="E712" s="80"/>
      <c r="F712" s="80"/>
      <c r="G712" s="85"/>
    </row>
    <row r="713" spans="1:7" s="1018" customFormat="1">
      <c r="A713" s="81"/>
      <c r="B713" s="80"/>
      <c r="C713" s="80"/>
      <c r="D713" s="80"/>
      <c r="E713" s="80"/>
      <c r="F713" s="80"/>
      <c r="G713" s="85"/>
    </row>
    <row r="714" spans="1:7" s="1018" customFormat="1">
      <c r="A714" s="81"/>
      <c r="B714" s="80"/>
      <c r="C714" s="80"/>
      <c r="D714" s="80"/>
      <c r="E714" s="80"/>
      <c r="F714" s="80"/>
      <c r="G714" s="85"/>
    </row>
    <row r="715" spans="1:7" s="1018" customFormat="1">
      <c r="A715" s="81"/>
      <c r="B715" s="80"/>
      <c r="C715" s="80"/>
      <c r="D715" s="80"/>
      <c r="E715" s="80"/>
      <c r="F715" s="80"/>
      <c r="G715" s="85"/>
    </row>
    <row r="716" spans="1:7" s="1018" customFormat="1">
      <c r="A716" s="81"/>
      <c r="B716" s="80"/>
      <c r="C716" s="80"/>
      <c r="D716" s="80"/>
      <c r="E716" s="80"/>
      <c r="F716" s="80"/>
      <c r="G716" s="85"/>
    </row>
    <row r="717" spans="1:7" s="1018" customFormat="1">
      <c r="A717" s="81"/>
      <c r="B717" s="80"/>
      <c r="C717" s="80"/>
      <c r="D717" s="80"/>
      <c r="E717" s="80"/>
      <c r="F717" s="80"/>
      <c r="G717" s="85"/>
    </row>
    <row r="718" spans="1:7" s="1018" customFormat="1">
      <c r="A718" s="81"/>
      <c r="B718" s="80"/>
      <c r="C718" s="80"/>
      <c r="D718" s="80"/>
      <c r="E718" s="80"/>
      <c r="F718" s="80"/>
      <c r="G718" s="85"/>
    </row>
    <row r="719" spans="1:7" s="1018" customFormat="1">
      <c r="A719" s="81"/>
      <c r="B719" s="80"/>
      <c r="C719" s="80"/>
      <c r="D719" s="80"/>
      <c r="E719" s="80"/>
      <c r="F719" s="80"/>
      <c r="G719" s="85"/>
    </row>
    <row r="720" spans="1:7" s="1018" customFormat="1">
      <c r="A720" s="81"/>
      <c r="B720" s="80"/>
      <c r="C720" s="80"/>
      <c r="D720" s="80"/>
      <c r="E720" s="80"/>
      <c r="F720" s="80"/>
      <c r="G720" s="85"/>
    </row>
    <row r="721" spans="1:7" s="1018" customFormat="1">
      <c r="A721" s="81"/>
      <c r="B721" s="80"/>
      <c r="C721" s="80"/>
      <c r="D721" s="80"/>
      <c r="E721" s="80"/>
      <c r="F721" s="80"/>
      <c r="G721" s="85"/>
    </row>
    <row r="722" spans="1:7" s="1018" customFormat="1">
      <c r="A722" s="81"/>
      <c r="B722" s="80"/>
      <c r="C722" s="80"/>
      <c r="D722" s="80"/>
      <c r="E722" s="80"/>
      <c r="F722" s="80"/>
      <c r="G722" s="85"/>
    </row>
    <row r="723" spans="1:7" s="1018" customFormat="1">
      <c r="A723" s="81"/>
      <c r="B723" s="80"/>
      <c r="C723" s="80"/>
      <c r="D723" s="80"/>
      <c r="E723" s="80"/>
      <c r="F723" s="80"/>
      <c r="G723" s="85"/>
    </row>
    <row r="724" spans="1:7" s="1018" customFormat="1">
      <c r="A724" s="81"/>
      <c r="B724" s="80"/>
      <c r="C724" s="80"/>
      <c r="D724" s="80"/>
      <c r="E724" s="80"/>
      <c r="F724" s="80"/>
      <c r="G724" s="85"/>
    </row>
    <row r="725" spans="1:7" s="1018" customFormat="1">
      <c r="A725" s="81"/>
      <c r="B725" s="80"/>
      <c r="C725" s="80"/>
      <c r="D725" s="80"/>
      <c r="E725" s="80"/>
      <c r="F725" s="80"/>
      <c r="G725" s="85"/>
    </row>
    <row r="726" spans="1:7" s="1018" customFormat="1">
      <c r="A726" s="81"/>
      <c r="B726" s="80"/>
      <c r="C726" s="80"/>
      <c r="D726" s="80"/>
      <c r="E726" s="80"/>
      <c r="F726" s="80"/>
      <c r="G726" s="85"/>
    </row>
    <row r="727" spans="1:7" s="1018" customFormat="1">
      <c r="A727" s="81"/>
      <c r="B727" s="80"/>
      <c r="C727" s="80"/>
      <c r="D727" s="80"/>
      <c r="E727" s="80"/>
      <c r="F727" s="80"/>
      <c r="G727" s="85"/>
    </row>
    <row r="728" spans="1:7" s="1018" customFormat="1">
      <c r="A728" s="81"/>
      <c r="B728" s="80"/>
      <c r="C728" s="80"/>
      <c r="D728" s="80"/>
      <c r="E728" s="80"/>
      <c r="F728" s="80"/>
      <c r="G728" s="85"/>
    </row>
    <row r="729" spans="1:7" s="1018" customFormat="1">
      <c r="A729" s="81"/>
      <c r="B729" s="80"/>
      <c r="C729" s="80"/>
      <c r="D729" s="80"/>
      <c r="E729" s="80"/>
      <c r="F729" s="80"/>
      <c r="G729" s="85"/>
    </row>
    <row r="730" spans="1:7" s="1018" customFormat="1">
      <c r="A730" s="81"/>
      <c r="B730" s="80"/>
      <c r="C730" s="80"/>
      <c r="D730" s="80"/>
      <c r="E730" s="80"/>
      <c r="F730" s="80"/>
      <c r="G730" s="85"/>
    </row>
    <row r="731" spans="1:7" s="1018" customFormat="1">
      <c r="A731" s="81"/>
      <c r="B731" s="80"/>
      <c r="C731" s="80"/>
      <c r="D731" s="80"/>
      <c r="E731" s="80"/>
      <c r="F731" s="80"/>
      <c r="G731" s="85"/>
    </row>
    <row r="732" spans="1:7" s="1018" customFormat="1">
      <c r="A732" s="81"/>
      <c r="B732" s="80"/>
      <c r="C732" s="80"/>
      <c r="D732" s="80"/>
      <c r="E732" s="80"/>
      <c r="F732" s="80"/>
      <c r="G732" s="85"/>
    </row>
    <row r="733" spans="1:7" s="1018" customFormat="1">
      <c r="A733" s="81"/>
      <c r="B733" s="80"/>
      <c r="C733" s="80"/>
      <c r="D733" s="80"/>
      <c r="E733" s="80"/>
      <c r="F733" s="80"/>
      <c r="G733" s="85"/>
    </row>
    <row r="734" spans="1:7" s="1018" customFormat="1">
      <c r="A734" s="81"/>
      <c r="B734" s="80"/>
      <c r="C734" s="80"/>
      <c r="D734" s="80"/>
      <c r="E734" s="80"/>
      <c r="F734" s="80"/>
      <c r="G734" s="85"/>
    </row>
    <row r="735" spans="1:7" s="1018" customFormat="1">
      <c r="A735" s="81"/>
      <c r="B735" s="80"/>
      <c r="C735" s="80"/>
      <c r="D735" s="80"/>
      <c r="E735" s="80"/>
      <c r="F735" s="80"/>
      <c r="G735" s="85"/>
    </row>
    <row r="736" spans="1:7" s="1018" customFormat="1">
      <c r="A736" s="81"/>
      <c r="B736" s="80"/>
      <c r="C736" s="80"/>
      <c r="D736" s="80"/>
      <c r="E736" s="80"/>
      <c r="F736" s="80"/>
      <c r="G736" s="85"/>
    </row>
    <row r="737" spans="1:7" s="1018" customFormat="1">
      <c r="A737" s="81"/>
      <c r="B737" s="80"/>
      <c r="C737" s="80"/>
      <c r="D737" s="80"/>
      <c r="E737" s="80"/>
      <c r="F737" s="80"/>
      <c r="G737" s="85"/>
    </row>
    <row r="738" spans="1:7" s="1018" customFormat="1">
      <c r="A738" s="81"/>
      <c r="B738" s="80"/>
      <c r="C738" s="80"/>
      <c r="D738" s="80"/>
      <c r="E738" s="80"/>
      <c r="F738" s="80"/>
      <c r="G738" s="85"/>
    </row>
    <row r="739" spans="1:7" s="1018" customFormat="1">
      <c r="A739" s="81"/>
      <c r="B739" s="80"/>
      <c r="C739" s="80"/>
      <c r="D739" s="80"/>
      <c r="E739" s="80"/>
      <c r="F739" s="80"/>
      <c r="G739" s="85"/>
    </row>
    <row r="740" spans="1:7" s="1018" customFormat="1">
      <c r="A740" s="81"/>
      <c r="B740" s="80"/>
      <c r="C740" s="80"/>
      <c r="D740" s="80"/>
      <c r="E740" s="80"/>
      <c r="F740" s="80"/>
      <c r="G740" s="85"/>
    </row>
    <row r="741" spans="1:7" s="1018" customFormat="1">
      <c r="A741" s="81"/>
      <c r="B741" s="80"/>
      <c r="C741" s="80"/>
      <c r="D741" s="80"/>
      <c r="E741" s="80"/>
      <c r="F741" s="80"/>
      <c r="G741" s="85"/>
    </row>
    <row r="742" spans="1:7" s="1018" customFormat="1">
      <c r="A742" s="81"/>
      <c r="B742" s="80"/>
      <c r="C742" s="80"/>
      <c r="D742" s="80"/>
      <c r="E742" s="80"/>
      <c r="F742" s="80"/>
      <c r="G742" s="85"/>
    </row>
    <row r="743" spans="1:7" s="1018" customFormat="1">
      <c r="A743" s="81"/>
      <c r="B743" s="80"/>
      <c r="C743" s="80"/>
      <c r="D743" s="80"/>
      <c r="E743" s="80"/>
      <c r="F743" s="80"/>
      <c r="G743" s="85"/>
    </row>
    <row r="744" spans="1:7" s="1018" customFormat="1">
      <c r="A744" s="81"/>
      <c r="B744" s="80"/>
      <c r="C744" s="80"/>
      <c r="D744" s="80"/>
      <c r="E744" s="80"/>
      <c r="F744" s="80"/>
      <c r="G744" s="85"/>
    </row>
    <row r="745" spans="1:7" s="1018" customFormat="1">
      <c r="A745" s="81"/>
      <c r="B745" s="80"/>
      <c r="C745" s="80"/>
      <c r="D745" s="80"/>
      <c r="E745" s="80"/>
      <c r="F745" s="80"/>
      <c r="G745" s="85"/>
    </row>
    <row r="746" spans="1:7" s="1018" customFormat="1">
      <c r="A746" s="81"/>
      <c r="B746" s="80"/>
      <c r="C746" s="80"/>
      <c r="D746" s="80"/>
      <c r="E746" s="80"/>
      <c r="F746" s="80"/>
      <c r="G746" s="85"/>
    </row>
    <row r="747" spans="1:7" s="1018" customFormat="1">
      <c r="A747" s="81"/>
      <c r="B747" s="80"/>
      <c r="C747" s="80"/>
      <c r="D747" s="80"/>
      <c r="E747" s="80"/>
      <c r="F747" s="80"/>
      <c r="G747" s="85"/>
    </row>
    <row r="748" spans="1:7" s="1018" customFormat="1">
      <c r="A748" s="81"/>
      <c r="B748" s="80"/>
      <c r="C748" s="80"/>
      <c r="D748" s="80"/>
      <c r="E748" s="80"/>
      <c r="F748" s="80"/>
      <c r="G748" s="85"/>
    </row>
    <row r="749" spans="1:7" s="1018" customFormat="1">
      <c r="A749" s="81"/>
      <c r="B749" s="80"/>
      <c r="C749" s="80"/>
      <c r="D749" s="80"/>
      <c r="E749" s="80"/>
      <c r="F749" s="80"/>
      <c r="G749" s="85"/>
    </row>
    <row r="750" spans="1:7" s="1018" customFormat="1">
      <c r="A750" s="81"/>
      <c r="B750" s="80"/>
      <c r="C750" s="80"/>
      <c r="D750" s="80"/>
      <c r="E750" s="80"/>
      <c r="F750" s="80"/>
      <c r="G750" s="85"/>
    </row>
    <row r="751" spans="1:7" s="1018" customFormat="1">
      <c r="A751" s="81"/>
      <c r="B751" s="80"/>
      <c r="C751" s="80"/>
      <c r="D751" s="80"/>
      <c r="E751" s="80"/>
      <c r="F751" s="80"/>
      <c r="G751" s="85"/>
    </row>
    <row r="752" spans="1:7" s="1018" customFormat="1">
      <c r="A752" s="81"/>
      <c r="B752" s="80"/>
      <c r="C752" s="80"/>
      <c r="D752" s="80"/>
      <c r="E752" s="80"/>
      <c r="F752" s="80"/>
      <c r="G752" s="85"/>
    </row>
    <row r="753" spans="1:7" s="1018" customFormat="1">
      <c r="A753" s="81"/>
      <c r="B753" s="80"/>
      <c r="C753" s="80"/>
      <c r="D753" s="80"/>
      <c r="E753" s="80"/>
      <c r="F753" s="80"/>
      <c r="G753" s="85"/>
    </row>
    <row r="754" spans="1:7" s="1018" customFormat="1">
      <c r="A754" s="81"/>
      <c r="B754" s="80"/>
      <c r="C754" s="80"/>
      <c r="D754" s="80"/>
      <c r="E754" s="80"/>
      <c r="F754" s="80"/>
      <c r="G754" s="85"/>
    </row>
    <row r="755" spans="1:7" s="1018" customFormat="1">
      <c r="A755" s="81"/>
      <c r="B755" s="80"/>
      <c r="C755" s="80"/>
      <c r="D755" s="80"/>
      <c r="E755" s="80"/>
      <c r="F755" s="80"/>
      <c r="G755" s="85"/>
    </row>
    <row r="756" spans="1:7" s="1018" customFormat="1">
      <c r="A756" s="81"/>
      <c r="B756" s="80"/>
      <c r="C756" s="80"/>
      <c r="D756" s="80"/>
      <c r="E756" s="80"/>
      <c r="F756" s="80"/>
      <c r="G756" s="85"/>
    </row>
    <row r="757" spans="1:7" s="1018" customFormat="1">
      <c r="A757" s="81"/>
      <c r="B757" s="80"/>
      <c r="C757" s="80"/>
      <c r="D757" s="80"/>
      <c r="E757" s="80"/>
      <c r="F757" s="80"/>
      <c r="G757" s="85"/>
    </row>
    <row r="758" spans="1:7" s="1018" customFormat="1">
      <c r="A758" s="81"/>
      <c r="B758" s="80"/>
      <c r="C758" s="80"/>
      <c r="D758" s="80"/>
      <c r="E758" s="80"/>
      <c r="F758" s="80"/>
      <c r="G758" s="85"/>
    </row>
    <row r="759" spans="1:7" s="1018" customFormat="1">
      <c r="A759" s="81"/>
      <c r="B759" s="80"/>
      <c r="C759" s="80"/>
      <c r="D759" s="80"/>
      <c r="E759" s="80"/>
      <c r="F759" s="80"/>
      <c r="G759" s="85"/>
    </row>
    <row r="760" spans="1:7" s="1018" customFormat="1">
      <c r="A760" s="81"/>
      <c r="B760" s="80"/>
      <c r="C760" s="80"/>
      <c r="D760" s="80"/>
      <c r="E760" s="80"/>
      <c r="F760" s="80"/>
      <c r="G760" s="85"/>
    </row>
    <row r="761" spans="1:7" s="1018" customFormat="1">
      <c r="A761" s="81"/>
      <c r="B761" s="80"/>
      <c r="C761" s="80"/>
      <c r="D761" s="80"/>
      <c r="E761" s="80"/>
      <c r="F761" s="80"/>
      <c r="G761" s="85"/>
    </row>
    <row r="762" spans="1:7" s="1018" customFormat="1">
      <c r="A762" s="81"/>
      <c r="B762" s="80"/>
      <c r="C762" s="80"/>
      <c r="D762" s="80"/>
      <c r="E762" s="80"/>
      <c r="F762" s="80"/>
      <c r="G762" s="85"/>
    </row>
    <row r="763" spans="1:7" s="1018" customFormat="1">
      <c r="A763" s="81"/>
      <c r="B763" s="80"/>
      <c r="C763" s="80"/>
      <c r="D763" s="80"/>
      <c r="E763" s="80"/>
      <c r="F763" s="80"/>
      <c r="G763" s="85"/>
    </row>
    <row r="764" spans="1:7" s="1018" customFormat="1">
      <c r="A764" s="81"/>
      <c r="B764" s="80"/>
      <c r="C764" s="80"/>
      <c r="D764" s="80"/>
      <c r="E764" s="80"/>
      <c r="F764" s="80"/>
      <c r="G764" s="85"/>
    </row>
    <row r="765" spans="1:7" s="1018" customFormat="1">
      <c r="A765" s="81"/>
      <c r="B765" s="80"/>
      <c r="C765" s="80"/>
      <c r="D765" s="80"/>
      <c r="E765" s="80"/>
      <c r="F765" s="80"/>
      <c r="G765" s="85"/>
    </row>
    <row r="766" spans="1:7" s="1018" customFormat="1">
      <c r="A766" s="81"/>
      <c r="B766" s="80"/>
      <c r="C766" s="80"/>
      <c r="D766" s="80"/>
      <c r="E766" s="80"/>
      <c r="F766" s="80"/>
      <c r="G766" s="85"/>
    </row>
    <row r="767" spans="1:7" s="1018" customFormat="1">
      <c r="A767" s="81"/>
      <c r="B767" s="80"/>
      <c r="C767" s="80"/>
      <c r="D767" s="80"/>
      <c r="E767" s="80"/>
      <c r="F767" s="80"/>
      <c r="G767" s="85"/>
    </row>
    <row r="768" spans="1:7" s="1018" customFormat="1">
      <c r="A768" s="81"/>
      <c r="B768" s="80"/>
      <c r="C768" s="80"/>
      <c r="D768" s="80"/>
      <c r="E768" s="80"/>
      <c r="F768" s="80"/>
      <c r="G768" s="85"/>
    </row>
    <row r="769" spans="1:7" s="1018" customFormat="1">
      <c r="A769" s="81"/>
      <c r="B769" s="80"/>
      <c r="C769" s="80"/>
      <c r="D769" s="80"/>
      <c r="E769" s="80"/>
      <c r="F769" s="80"/>
      <c r="G769" s="85"/>
    </row>
    <row r="770" spans="1:7" s="1018" customFormat="1">
      <c r="A770" s="81"/>
      <c r="B770" s="80"/>
      <c r="C770" s="80"/>
      <c r="D770" s="80"/>
      <c r="E770" s="80"/>
      <c r="F770" s="80"/>
      <c r="G770" s="85"/>
    </row>
    <row r="771" spans="1:7" s="1018" customFormat="1">
      <c r="A771" s="81"/>
      <c r="B771" s="80"/>
      <c r="C771" s="80"/>
      <c r="D771" s="80"/>
      <c r="E771" s="80"/>
      <c r="F771" s="80"/>
      <c r="G771" s="85"/>
    </row>
    <row r="772" spans="1:7" s="1018" customFormat="1">
      <c r="A772" s="81"/>
      <c r="B772" s="80"/>
      <c r="C772" s="80"/>
      <c r="D772" s="80"/>
      <c r="E772" s="80"/>
      <c r="F772" s="80"/>
      <c r="G772" s="85"/>
    </row>
    <row r="773" spans="1:7" s="1018" customFormat="1">
      <c r="A773" s="81"/>
      <c r="B773" s="80"/>
      <c r="C773" s="80"/>
      <c r="D773" s="80"/>
      <c r="E773" s="80"/>
      <c r="F773" s="80"/>
      <c r="G773" s="85"/>
    </row>
    <row r="774" spans="1:7" s="1018" customFormat="1">
      <c r="A774" s="81"/>
      <c r="B774" s="80"/>
      <c r="C774" s="80"/>
      <c r="D774" s="80"/>
      <c r="E774" s="80"/>
      <c r="F774" s="80"/>
      <c r="G774" s="85"/>
    </row>
    <row r="775" spans="1:7" s="1018" customFormat="1">
      <c r="A775" s="81"/>
      <c r="B775" s="80"/>
      <c r="C775" s="80"/>
      <c r="D775" s="80"/>
      <c r="E775" s="80"/>
      <c r="F775" s="80"/>
      <c r="G775" s="85"/>
    </row>
    <row r="776" spans="1:7" s="1018" customFormat="1">
      <c r="A776" s="81"/>
      <c r="B776" s="80"/>
      <c r="C776" s="80"/>
      <c r="D776" s="80"/>
      <c r="E776" s="80"/>
      <c r="F776" s="80"/>
      <c r="G776" s="85"/>
    </row>
    <row r="777" spans="1:7" s="1018" customFormat="1">
      <c r="A777" s="81"/>
      <c r="B777" s="80"/>
      <c r="C777" s="80"/>
      <c r="D777" s="80"/>
      <c r="E777" s="80"/>
      <c r="F777" s="80"/>
      <c r="G777" s="85"/>
    </row>
    <row r="778" spans="1:7" s="1018" customFormat="1">
      <c r="A778" s="81"/>
      <c r="B778" s="80"/>
      <c r="C778" s="80"/>
      <c r="D778" s="80"/>
      <c r="E778" s="80"/>
      <c r="F778" s="80"/>
      <c r="G778" s="85"/>
    </row>
    <row r="779" spans="1:7" s="1018" customFormat="1">
      <c r="A779" s="81"/>
      <c r="B779" s="80"/>
      <c r="C779" s="80"/>
      <c r="D779" s="80"/>
      <c r="E779" s="80"/>
      <c r="F779" s="80"/>
      <c r="G779" s="85"/>
    </row>
    <row r="780" spans="1:7" s="1018" customFormat="1">
      <c r="A780" s="81"/>
      <c r="B780" s="80"/>
      <c r="C780" s="80"/>
      <c r="D780" s="80"/>
      <c r="E780" s="80"/>
      <c r="F780" s="80"/>
      <c r="G780" s="85"/>
    </row>
    <row r="781" spans="1:7" s="1018" customFormat="1">
      <c r="A781" s="81"/>
      <c r="B781" s="80"/>
      <c r="C781" s="80"/>
      <c r="D781" s="80"/>
      <c r="E781" s="80"/>
      <c r="F781" s="80"/>
      <c r="G781" s="85"/>
    </row>
    <row r="782" spans="1:7" s="1018" customFormat="1">
      <c r="A782" s="81"/>
      <c r="B782" s="80"/>
      <c r="C782" s="80"/>
      <c r="D782" s="80"/>
      <c r="E782" s="80"/>
      <c r="F782" s="80"/>
      <c r="G782" s="85"/>
    </row>
    <row r="783" spans="1:7" s="1018" customFormat="1">
      <c r="A783" s="81"/>
      <c r="B783" s="80"/>
      <c r="C783" s="80"/>
      <c r="D783" s="80"/>
      <c r="E783" s="80"/>
      <c r="F783" s="80"/>
      <c r="G783" s="85"/>
    </row>
    <row r="784" spans="1:7" s="1018" customFormat="1">
      <c r="A784" s="81"/>
      <c r="B784" s="80"/>
      <c r="C784" s="80"/>
      <c r="D784" s="80"/>
      <c r="E784" s="80"/>
      <c r="F784" s="80"/>
      <c r="G784" s="85"/>
    </row>
    <row r="785" spans="1:7" s="1018" customFormat="1">
      <c r="A785" s="81"/>
      <c r="B785" s="80"/>
      <c r="C785" s="80"/>
      <c r="D785" s="80"/>
      <c r="E785" s="80"/>
      <c r="F785" s="80"/>
      <c r="G785" s="85"/>
    </row>
    <row r="786" spans="1:7" s="1018" customFormat="1">
      <c r="A786" s="81"/>
      <c r="B786" s="80"/>
      <c r="C786" s="80"/>
      <c r="D786" s="80"/>
      <c r="E786" s="80"/>
      <c r="F786" s="80"/>
      <c r="G786" s="85"/>
    </row>
    <row r="787" spans="1:7" s="1018" customFormat="1">
      <c r="A787" s="81"/>
      <c r="B787" s="80"/>
      <c r="C787" s="80"/>
      <c r="D787" s="80"/>
      <c r="E787" s="80"/>
      <c r="F787" s="80"/>
      <c r="G787" s="85"/>
    </row>
    <row r="788" spans="1:7" s="1018" customFormat="1">
      <c r="A788" s="81"/>
      <c r="B788" s="80"/>
      <c r="C788" s="80"/>
      <c r="D788" s="80"/>
      <c r="E788" s="80"/>
      <c r="F788" s="80"/>
      <c r="G788" s="85"/>
    </row>
    <row r="789" spans="1:7" s="1018" customFormat="1">
      <c r="A789" s="81"/>
      <c r="B789" s="80"/>
      <c r="C789" s="80"/>
      <c r="D789" s="80"/>
      <c r="E789" s="80"/>
      <c r="F789" s="80"/>
      <c r="G789" s="85"/>
    </row>
    <row r="790" spans="1:7" s="1018" customFormat="1">
      <c r="A790" s="81"/>
      <c r="B790" s="80"/>
      <c r="C790" s="80"/>
      <c r="D790" s="80"/>
      <c r="E790" s="80"/>
      <c r="F790" s="80"/>
      <c r="G790" s="85"/>
    </row>
    <row r="791" spans="1:7" s="1018" customFormat="1">
      <c r="A791" s="81"/>
      <c r="B791" s="80"/>
      <c r="C791" s="80"/>
      <c r="D791" s="80"/>
      <c r="E791" s="80"/>
      <c r="F791" s="80"/>
      <c r="G791" s="85"/>
    </row>
    <row r="792" spans="1:7" s="1018" customFormat="1">
      <c r="A792" s="81"/>
      <c r="B792" s="80"/>
      <c r="C792" s="80"/>
      <c r="D792" s="80"/>
      <c r="E792" s="80"/>
      <c r="F792" s="80"/>
      <c r="G792" s="85"/>
    </row>
    <row r="793" spans="1:7" s="1018" customFormat="1">
      <c r="A793" s="81"/>
      <c r="B793" s="80"/>
      <c r="C793" s="80"/>
      <c r="D793" s="80"/>
      <c r="E793" s="80"/>
      <c r="F793" s="80"/>
      <c r="G793" s="85"/>
    </row>
    <row r="794" spans="1:7" s="1018" customFormat="1">
      <c r="A794" s="81"/>
      <c r="B794" s="80"/>
      <c r="C794" s="80"/>
      <c r="D794" s="80"/>
      <c r="E794" s="80"/>
      <c r="F794" s="80"/>
      <c r="G794" s="85"/>
    </row>
    <row r="795" spans="1:7" s="1018" customFormat="1">
      <c r="A795" s="81"/>
      <c r="B795" s="80"/>
      <c r="C795" s="80"/>
      <c r="D795" s="80"/>
      <c r="E795" s="80"/>
      <c r="F795" s="80"/>
      <c r="G795" s="85"/>
    </row>
    <row r="796" spans="1:7" s="1018" customFormat="1">
      <c r="A796" s="81"/>
      <c r="B796" s="80"/>
      <c r="C796" s="80"/>
      <c r="D796" s="80"/>
      <c r="E796" s="80"/>
      <c r="F796" s="80"/>
      <c r="G796" s="85"/>
    </row>
    <row r="797" spans="1:7" s="1018" customFormat="1">
      <c r="A797" s="81"/>
      <c r="B797" s="80"/>
      <c r="C797" s="80"/>
      <c r="D797" s="80"/>
      <c r="E797" s="80"/>
      <c r="F797" s="80"/>
      <c r="G797" s="85"/>
    </row>
    <row r="798" spans="1:7" s="1018" customFormat="1">
      <c r="A798" s="81"/>
      <c r="B798" s="80"/>
      <c r="C798" s="80"/>
      <c r="D798" s="80"/>
      <c r="E798" s="80"/>
      <c r="F798" s="80"/>
      <c r="G798" s="85"/>
    </row>
    <row r="799" spans="1:7" s="1018" customFormat="1">
      <c r="A799" s="81"/>
      <c r="B799" s="80"/>
      <c r="C799" s="80"/>
      <c r="D799" s="80"/>
      <c r="E799" s="80"/>
      <c r="F799" s="80"/>
      <c r="G799" s="85"/>
    </row>
    <row r="800" spans="1:7" s="1018" customFormat="1">
      <c r="A800" s="81"/>
      <c r="B800" s="80"/>
      <c r="C800" s="80"/>
      <c r="D800" s="80"/>
      <c r="E800" s="80"/>
      <c r="F800" s="80"/>
      <c r="G800" s="85"/>
    </row>
    <row r="801" spans="1:7" s="1018" customFormat="1">
      <c r="A801" s="81"/>
      <c r="B801" s="80"/>
      <c r="C801" s="80"/>
      <c r="D801" s="80"/>
      <c r="E801" s="80"/>
      <c r="F801" s="80"/>
      <c r="G801" s="85"/>
    </row>
    <row r="802" spans="1:7" s="1018" customFormat="1">
      <c r="A802" s="81"/>
      <c r="B802" s="80"/>
      <c r="C802" s="80"/>
      <c r="D802" s="80"/>
      <c r="E802" s="80"/>
      <c r="F802" s="80"/>
      <c r="G802" s="85"/>
    </row>
    <row r="803" spans="1:7" s="1018" customFormat="1">
      <c r="A803" s="81"/>
      <c r="B803" s="80"/>
      <c r="C803" s="80"/>
      <c r="D803" s="80"/>
      <c r="E803" s="80"/>
      <c r="F803" s="80"/>
      <c r="G803" s="85"/>
    </row>
    <row r="804" spans="1:7" s="1018" customFormat="1">
      <c r="A804" s="81"/>
      <c r="B804" s="80"/>
      <c r="C804" s="80"/>
      <c r="D804" s="80"/>
      <c r="E804" s="80"/>
      <c r="F804" s="80"/>
      <c r="G804" s="85"/>
    </row>
    <row r="805" spans="1:7" s="1018" customFormat="1">
      <c r="A805" s="81"/>
      <c r="B805" s="80"/>
      <c r="C805" s="80"/>
      <c r="D805" s="80"/>
      <c r="E805" s="80"/>
      <c r="F805" s="80"/>
      <c r="G805" s="85"/>
    </row>
    <row r="806" spans="1:7" s="1018" customFormat="1">
      <c r="A806" s="81"/>
      <c r="B806" s="80"/>
      <c r="C806" s="80"/>
      <c r="D806" s="80"/>
      <c r="E806" s="80"/>
      <c r="F806" s="80"/>
      <c r="G806" s="85"/>
    </row>
    <row r="807" spans="1:7" s="1018" customFormat="1">
      <c r="A807" s="81"/>
      <c r="B807" s="80"/>
      <c r="C807" s="80"/>
      <c r="D807" s="80"/>
      <c r="E807" s="80"/>
      <c r="F807" s="80"/>
      <c r="G807" s="85"/>
    </row>
    <row r="808" spans="1:7" s="1018" customFormat="1">
      <c r="A808" s="81"/>
      <c r="B808" s="80"/>
      <c r="C808" s="80"/>
      <c r="D808" s="80"/>
      <c r="E808" s="80"/>
      <c r="F808" s="80"/>
      <c r="G808" s="85"/>
    </row>
    <row r="809" spans="1:7" s="1018" customFormat="1">
      <c r="A809" s="81"/>
      <c r="B809" s="80"/>
      <c r="C809" s="80"/>
      <c r="D809" s="80"/>
      <c r="E809" s="80"/>
      <c r="F809" s="80"/>
      <c r="G809" s="85"/>
    </row>
    <row r="810" spans="1:7" s="1018" customFormat="1">
      <c r="A810" s="81"/>
      <c r="B810" s="80"/>
      <c r="C810" s="80"/>
      <c r="D810" s="80"/>
      <c r="E810" s="80"/>
      <c r="F810" s="80"/>
      <c r="G810" s="85"/>
    </row>
    <row r="811" spans="1:7" s="1018" customFormat="1">
      <c r="A811" s="81"/>
      <c r="B811" s="80"/>
      <c r="C811" s="80"/>
      <c r="D811" s="80"/>
      <c r="E811" s="80"/>
      <c r="F811" s="80"/>
      <c r="G811" s="85"/>
    </row>
    <row r="812" spans="1:7" s="1018" customFormat="1">
      <c r="A812" s="81"/>
      <c r="B812" s="80"/>
      <c r="C812" s="80"/>
      <c r="D812" s="80"/>
      <c r="E812" s="80"/>
      <c r="F812" s="80"/>
      <c r="G812" s="85"/>
    </row>
    <row r="813" spans="1:7" s="1018" customFormat="1">
      <c r="A813" s="81"/>
      <c r="B813" s="80"/>
      <c r="C813" s="80"/>
      <c r="D813" s="80"/>
      <c r="E813" s="80"/>
      <c r="F813" s="80"/>
      <c r="G813" s="85"/>
    </row>
    <row r="814" spans="1:7" s="1018" customFormat="1">
      <c r="A814" s="81"/>
      <c r="B814" s="80"/>
      <c r="C814" s="80"/>
      <c r="D814" s="80"/>
      <c r="E814" s="80"/>
      <c r="F814" s="80"/>
      <c r="G814" s="85"/>
    </row>
    <row r="815" spans="1:7" s="1018" customFormat="1">
      <c r="A815" s="81"/>
      <c r="B815" s="80"/>
      <c r="C815" s="80"/>
      <c r="D815" s="80"/>
      <c r="E815" s="80"/>
      <c r="F815" s="80"/>
      <c r="G815" s="85"/>
    </row>
    <row r="816" spans="1:7" s="1018" customFormat="1">
      <c r="A816" s="81"/>
      <c r="B816" s="80"/>
      <c r="C816" s="80"/>
      <c r="D816" s="80"/>
      <c r="E816" s="80"/>
      <c r="F816" s="80"/>
      <c r="G816" s="85"/>
    </row>
    <row r="817" spans="1:7" s="1018" customFormat="1">
      <c r="A817" s="81"/>
      <c r="B817" s="80"/>
      <c r="C817" s="80"/>
      <c r="D817" s="80"/>
      <c r="E817" s="80"/>
      <c r="F817" s="80"/>
      <c r="G817" s="85"/>
    </row>
    <row r="818" spans="1:7" s="1018" customFormat="1">
      <c r="A818" s="81"/>
      <c r="B818" s="80"/>
      <c r="C818" s="80"/>
      <c r="D818" s="80"/>
      <c r="E818" s="80"/>
      <c r="F818" s="80"/>
      <c r="G818" s="85"/>
    </row>
    <row r="819" spans="1:7" s="1018" customFormat="1">
      <c r="A819" s="81"/>
      <c r="B819" s="80"/>
      <c r="C819" s="80"/>
      <c r="D819" s="80"/>
      <c r="E819" s="80"/>
      <c r="F819" s="80"/>
      <c r="G819" s="85"/>
    </row>
    <row r="820" spans="1:7" s="1018" customFormat="1">
      <c r="A820" s="81"/>
      <c r="B820" s="80"/>
      <c r="C820" s="80"/>
      <c r="D820" s="80"/>
      <c r="E820" s="80"/>
      <c r="F820" s="80"/>
      <c r="G820" s="85"/>
    </row>
    <row r="821" spans="1:7" s="1018" customFormat="1">
      <c r="A821" s="81"/>
      <c r="B821" s="80"/>
      <c r="C821" s="80"/>
      <c r="D821" s="80"/>
      <c r="E821" s="80"/>
      <c r="F821" s="80"/>
      <c r="G821" s="85"/>
    </row>
    <row r="822" spans="1:7" s="1018" customFormat="1">
      <c r="A822" s="81"/>
      <c r="B822" s="80"/>
      <c r="C822" s="80"/>
      <c r="D822" s="80"/>
      <c r="E822" s="80"/>
      <c r="F822" s="80"/>
      <c r="G822" s="85"/>
    </row>
    <row r="823" spans="1:7" s="1018" customFormat="1">
      <c r="A823" s="81"/>
      <c r="B823" s="80"/>
      <c r="C823" s="80"/>
      <c r="D823" s="80"/>
      <c r="E823" s="80"/>
      <c r="F823" s="80"/>
      <c r="G823" s="85"/>
    </row>
    <row r="824" spans="1:7" s="1018" customFormat="1">
      <c r="A824" s="81"/>
      <c r="B824" s="80"/>
      <c r="C824" s="80"/>
      <c r="D824" s="80"/>
      <c r="E824" s="80"/>
      <c r="F824" s="80"/>
      <c r="G824" s="85"/>
    </row>
    <row r="825" spans="1:7" s="1018" customFormat="1">
      <c r="A825" s="81"/>
      <c r="B825" s="80"/>
      <c r="C825" s="80"/>
      <c r="D825" s="80"/>
      <c r="E825" s="80"/>
      <c r="F825" s="80"/>
      <c r="G825" s="85"/>
    </row>
    <row r="826" spans="1:7" s="1018" customFormat="1">
      <c r="A826" s="81"/>
      <c r="B826" s="80"/>
      <c r="C826" s="80"/>
      <c r="D826" s="80"/>
      <c r="E826" s="80"/>
      <c r="F826" s="80"/>
      <c r="G826" s="85"/>
    </row>
    <row r="827" spans="1:7" s="1018" customFormat="1">
      <c r="A827" s="81"/>
      <c r="B827" s="80"/>
      <c r="C827" s="80"/>
      <c r="D827" s="80"/>
      <c r="E827" s="80"/>
      <c r="F827" s="80"/>
      <c r="G827" s="85"/>
    </row>
    <row r="828" spans="1:7" s="1018" customFormat="1">
      <c r="A828" s="81"/>
      <c r="B828" s="80"/>
      <c r="C828" s="80"/>
      <c r="D828" s="80"/>
      <c r="E828" s="80"/>
      <c r="F828" s="80"/>
      <c r="G828" s="85"/>
    </row>
    <row r="829" spans="1:7" s="1018" customFormat="1">
      <c r="A829" s="81"/>
      <c r="B829" s="80"/>
      <c r="C829" s="80"/>
      <c r="D829" s="80"/>
      <c r="E829" s="80"/>
      <c r="F829" s="80"/>
      <c r="G829" s="85"/>
    </row>
    <row r="830" spans="1:7" s="1018" customFormat="1">
      <c r="A830" s="81"/>
      <c r="B830" s="80"/>
      <c r="C830" s="80"/>
      <c r="D830" s="80"/>
      <c r="E830" s="80"/>
      <c r="F830" s="80"/>
      <c r="G830" s="85"/>
    </row>
    <row r="831" spans="1:7" s="1018" customFormat="1">
      <c r="A831" s="81"/>
      <c r="B831" s="80"/>
      <c r="C831" s="80"/>
      <c r="D831" s="80"/>
      <c r="E831" s="80"/>
      <c r="F831" s="80"/>
      <c r="G831" s="85"/>
    </row>
    <row r="832" spans="1:7" s="1018" customFormat="1">
      <c r="A832" s="81"/>
      <c r="B832" s="80"/>
      <c r="C832" s="80"/>
      <c r="D832" s="80"/>
      <c r="E832" s="80"/>
      <c r="F832" s="80"/>
      <c r="G832" s="85"/>
    </row>
    <row r="833" spans="1:7" s="1018" customFormat="1">
      <c r="A833" s="81"/>
      <c r="B833" s="80"/>
      <c r="C833" s="80"/>
      <c r="D833" s="80"/>
      <c r="E833" s="80"/>
      <c r="F833" s="80"/>
      <c r="G833" s="85"/>
    </row>
    <row r="834" spans="1:7" s="1018" customFormat="1">
      <c r="A834" s="81"/>
      <c r="B834" s="80"/>
      <c r="C834" s="80"/>
      <c r="D834" s="80"/>
      <c r="E834" s="80"/>
      <c r="F834" s="80"/>
      <c r="G834" s="85"/>
    </row>
    <row r="835" spans="1:7" s="1018" customFormat="1">
      <c r="A835" s="81"/>
      <c r="B835" s="80"/>
      <c r="C835" s="80"/>
      <c r="D835" s="80"/>
      <c r="E835" s="80"/>
      <c r="F835" s="80"/>
      <c r="G835" s="85"/>
    </row>
    <row r="836" spans="1:7" s="1018" customFormat="1">
      <c r="A836" s="81"/>
      <c r="B836" s="80"/>
      <c r="C836" s="80"/>
      <c r="D836" s="80"/>
      <c r="E836" s="80"/>
      <c r="F836" s="80"/>
      <c r="G836" s="85"/>
    </row>
    <row r="837" spans="1:7" s="1018" customFormat="1">
      <c r="A837" s="81"/>
      <c r="B837" s="80"/>
      <c r="C837" s="80"/>
      <c r="D837" s="80"/>
      <c r="E837" s="80"/>
      <c r="F837" s="80"/>
      <c r="G837" s="85"/>
    </row>
    <row r="838" spans="1:7" s="1018" customFormat="1">
      <c r="A838" s="81"/>
      <c r="B838" s="80"/>
      <c r="C838" s="80"/>
      <c r="D838" s="80"/>
      <c r="E838" s="80"/>
      <c r="F838" s="80"/>
      <c r="G838" s="85"/>
    </row>
    <row r="839" spans="1:7" s="1018" customFormat="1">
      <c r="A839" s="81"/>
      <c r="B839" s="80"/>
      <c r="C839" s="80"/>
      <c r="D839" s="80"/>
      <c r="E839" s="80"/>
      <c r="F839" s="80"/>
      <c r="G839" s="85"/>
    </row>
    <row r="840" spans="1:7" s="1018" customFormat="1">
      <c r="A840" s="81"/>
      <c r="B840" s="80"/>
      <c r="C840" s="80"/>
      <c r="D840" s="80"/>
      <c r="E840" s="80"/>
      <c r="F840" s="80"/>
      <c r="G840" s="85"/>
    </row>
    <row r="841" spans="1:7" s="1018" customFormat="1">
      <c r="A841" s="81"/>
      <c r="B841" s="80"/>
      <c r="C841" s="80"/>
      <c r="D841" s="80"/>
      <c r="E841" s="80"/>
      <c r="F841" s="80"/>
      <c r="G841" s="85"/>
    </row>
    <row r="842" spans="1:7" s="1018" customFormat="1">
      <c r="A842" s="81"/>
      <c r="B842" s="80"/>
      <c r="C842" s="80"/>
      <c r="D842" s="80"/>
      <c r="E842" s="80"/>
      <c r="F842" s="80"/>
      <c r="G842" s="85"/>
    </row>
    <row r="843" spans="1:7" s="1018" customFormat="1">
      <c r="A843" s="81"/>
      <c r="B843" s="80"/>
      <c r="C843" s="80"/>
      <c r="D843" s="80"/>
      <c r="E843" s="80"/>
      <c r="F843" s="80"/>
      <c r="G843" s="85"/>
    </row>
    <row r="844" spans="1:7" s="1018" customFormat="1">
      <c r="A844" s="81"/>
      <c r="B844" s="80"/>
      <c r="C844" s="80"/>
      <c r="D844" s="80"/>
      <c r="E844" s="80"/>
      <c r="F844" s="80"/>
      <c r="G844" s="85"/>
    </row>
    <row r="845" spans="1:7" s="1018" customFormat="1">
      <c r="A845" s="81"/>
      <c r="B845" s="80"/>
      <c r="C845" s="80"/>
      <c r="D845" s="80"/>
      <c r="E845" s="80"/>
      <c r="F845" s="80"/>
      <c r="G845" s="85"/>
    </row>
    <row r="846" spans="1:7" s="1018" customFormat="1">
      <c r="A846" s="81"/>
      <c r="B846" s="80"/>
      <c r="C846" s="80"/>
      <c r="D846" s="80"/>
      <c r="E846" s="80"/>
      <c r="F846" s="80"/>
      <c r="G846" s="85"/>
    </row>
    <row r="847" spans="1:7" s="1018" customFormat="1">
      <c r="A847" s="81"/>
      <c r="B847" s="80"/>
      <c r="C847" s="80"/>
      <c r="D847" s="80"/>
      <c r="E847" s="80"/>
      <c r="F847" s="80"/>
      <c r="G847" s="85"/>
    </row>
    <row r="848" spans="1:7" s="1018" customFormat="1">
      <c r="A848" s="81"/>
      <c r="B848" s="80"/>
      <c r="C848" s="80"/>
      <c r="D848" s="80"/>
      <c r="E848" s="80"/>
      <c r="F848" s="80"/>
      <c r="G848" s="85"/>
    </row>
    <row r="849" spans="1:7" s="1018" customFormat="1">
      <c r="A849" s="81"/>
      <c r="B849" s="80"/>
      <c r="C849" s="80"/>
      <c r="D849" s="80"/>
      <c r="E849" s="80"/>
      <c r="F849" s="80"/>
      <c r="G849" s="85"/>
    </row>
    <row r="850" spans="1:7" s="1018" customFormat="1">
      <c r="A850" s="81"/>
      <c r="B850" s="80"/>
      <c r="C850" s="80"/>
      <c r="D850" s="80"/>
      <c r="E850" s="80"/>
      <c r="F850" s="80"/>
      <c r="G850" s="85"/>
    </row>
    <row r="851" spans="1:7" s="1018" customFormat="1">
      <c r="A851" s="81"/>
      <c r="B851" s="80"/>
      <c r="C851" s="80"/>
      <c r="D851" s="80"/>
      <c r="E851" s="80"/>
      <c r="F851" s="80"/>
      <c r="G851" s="85"/>
    </row>
    <row r="852" spans="1:7" s="1018" customFormat="1">
      <c r="A852" s="81"/>
      <c r="B852" s="80"/>
      <c r="C852" s="80"/>
      <c r="D852" s="80"/>
      <c r="E852" s="80"/>
      <c r="F852" s="80"/>
      <c r="G852" s="85"/>
    </row>
    <row r="853" spans="1:7" s="1018" customFormat="1">
      <c r="A853" s="81"/>
      <c r="B853" s="80"/>
      <c r="C853" s="80"/>
      <c r="D853" s="80"/>
      <c r="E853" s="80"/>
      <c r="F853" s="80"/>
      <c r="G853" s="85"/>
    </row>
    <row r="854" spans="1:7" s="1018" customFormat="1">
      <c r="A854" s="81"/>
      <c r="B854" s="80"/>
      <c r="C854" s="80"/>
      <c r="D854" s="80"/>
      <c r="E854" s="80"/>
      <c r="F854" s="80"/>
      <c r="G854" s="85"/>
    </row>
    <row r="855" spans="1:7" s="1018" customFormat="1">
      <c r="A855" s="81"/>
      <c r="B855" s="80"/>
      <c r="C855" s="80"/>
      <c r="D855" s="80"/>
      <c r="E855" s="80"/>
      <c r="F855" s="80"/>
      <c r="G855" s="85"/>
    </row>
    <row r="856" spans="1:7" s="1018" customFormat="1">
      <c r="A856" s="81"/>
      <c r="B856" s="80"/>
      <c r="C856" s="80"/>
      <c r="D856" s="80"/>
      <c r="E856" s="80"/>
      <c r="F856" s="80"/>
      <c r="G856" s="85"/>
    </row>
    <row r="857" spans="1:7" s="1018" customFormat="1">
      <c r="A857" s="81"/>
      <c r="B857" s="80"/>
      <c r="C857" s="80"/>
      <c r="D857" s="80"/>
      <c r="E857" s="80"/>
      <c r="F857" s="80"/>
      <c r="G857" s="85"/>
    </row>
    <row r="858" spans="1:7" s="1018" customFormat="1">
      <c r="A858" s="81"/>
      <c r="B858" s="80"/>
      <c r="C858" s="80"/>
      <c r="D858" s="80"/>
      <c r="E858" s="80"/>
      <c r="F858" s="80"/>
      <c r="G858" s="85"/>
    </row>
    <row r="859" spans="1:7" s="1018" customFormat="1">
      <c r="A859" s="81"/>
      <c r="B859" s="80"/>
      <c r="C859" s="80"/>
      <c r="D859" s="80"/>
      <c r="E859" s="80"/>
      <c r="F859" s="80"/>
      <c r="G859" s="85"/>
    </row>
    <row r="860" spans="1:7" s="1018" customFormat="1">
      <c r="A860" s="81"/>
      <c r="B860" s="80"/>
      <c r="C860" s="80"/>
      <c r="D860" s="80"/>
      <c r="E860" s="80"/>
      <c r="F860" s="80"/>
      <c r="G860" s="85"/>
    </row>
    <row r="861" spans="1:7" s="1018" customFormat="1">
      <c r="A861" s="81"/>
      <c r="B861" s="80"/>
      <c r="C861" s="80"/>
      <c r="D861" s="80"/>
      <c r="E861" s="80"/>
      <c r="F861" s="80"/>
      <c r="G861" s="85"/>
    </row>
    <row r="862" spans="1:7" s="1018" customFormat="1">
      <c r="A862" s="81"/>
      <c r="B862" s="80"/>
      <c r="C862" s="80"/>
      <c r="D862" s="80"/>
      <c r="E862" s="80"/>
      <c r="F862" s="80"/>
      <c r="G862" s="85"/>
    </row>
    <row r="863" spans="1:7" s="1018" customFormat="1">
      <c r="A863" s="81"/>
      <c r="B863" s="80"/>
      <c r="C863" s="80"/>
      <c r="D863" s="80"/>
      <c r="E863" s="80"/>
      <c r="F863" s="80"/>
      <c r="G863" s="85"/>
    </row>
    <row r="864" spans="1:7" s="1018" customFormat="1">
      <c r="A864" s="81"/>
      <c r="B864" s="80"/>
      <c r="C864" s="80"/>
      <c r="D864" s="80"/>
      <c r="E864" s="80"/>
      <c r="F864" s="80"/>
      <c r="G864" s="85"/>
    </row>
    <row r="865" spans="1:7" s="1018" customFormat="1">
      <c r="A865" s="81"/>
      <c r="B865" s="80"/>
      <c r="C865" s="80"/>
      <c r="D865" s="80"/>
      <c r="E865" s="80"/>
      <c r="F865" s="80"/>
      <c r="G865" s="85"/>
    </row>
    <row r="866" spans="1:7" s="1018" customFormat="1">
      <c r="A866" s="81"/>
      <c r="B866" s="80"/>
      <c r="C866" s="80"/>
      <c r="D866" s="80"/>
      <c r="E866" s="80"/>
      <c r="F866" s="80"/>
      <c r="G866" s="85"/>
    </row>
    <row r="867" spans="1:7" s="1018" customFormat="1">
      <c r="A867" s="81"/>
      <c r="B867" s="80"/>
      <c r="C867" s="80"/>
      <c r="D867" s="80"/>
      <c r="E867" s="80"/>
      <c r="F867" s="80"/>
      <c r="G867" s="85"/>
    </row>
    <row r="868" spans="1:7" s="1018" customFormat="1">
      <c r="A868" s="81"/>
      <c r="B868" s="80"/>
      <c r="C868" s="80"/>
      <c r="D868" s="80"/>
      <c r="E868" s="80"/>
      <c r="F868" s="80"/>
      <c r="G868" s="85"/>
    </row>
    <row r="869" spans="1:7" s="1018" customFormat="1">
      <c r="A869" s="81"/>
      <c r="B869" s="80"/>
      <c r="C869" s="80"/>
      <c r="D869" s="80"/>
      <c r="E869" s="80"/>
      <c r="F869" s="80"/>
      <c r="G869" s="85"/>
    </row>
    <row r="870" spans="1:7" s="1018" customFormat="1">
      <c r="A870" s="81"/>
      <c r="B870" s="80"/>
      <c r="C870" s="80"/>
      <c r="D870" s="80"/>
      <c r="E870" s="80"/>
      <c r="F870" s="80"/>
      <c r="G870" s="85"/>
    </row>
    <row r="871" spans="1:7" s="1018" customFormat="1">
      <c r="A871" s="81"/>
      <c r="B871" s="80"/>
      <c r="C871" s="80"/>
      <c r="D871" s="80"/>
      <c r="E871" s="80"/>
      <c r="F871" s="80"/>
      <c r="G871" s="85"/>
    </row>
    <row r="872" spans="1:7" s="1018" customFormat="1">
      <c r="A872" s="81"/>
      <c r="B872" s="80"/>
      <c r="C872" s="80"/>
      <c r="D872" s="80"/>
      <c r="E872" s="80"/>
      <c r="F872" s="80"/>
      <c r="G872" s="85"/>
    </row>
    <row r="873" spans="1:7" s="1018" customFormat="1">
      <c r="A873" s="81"/>
      <c r="B873" s="80"/>
      <c r="C873" s="80"/>
      <c r="D873" s="80"/>
      <c r="E873" s="80"/>
      <c r="F873" s="80"/>
      <c r="G873" s="85"/>
    </row>
    <row r="874" spans="1:7" s="1018" customFormat="1">
      <c r="A874" s="81"/>
      <c r="B874" s="80"/>
      <c r="C874" s="80"/>
      <c r="D874" s="80"/>
      <c r="E874" s="80"/>
      <c r="F874" s="80"/>
      <c r="G874" s="85"/>
    </row>
    <row r="875" spans="1:7" s="1018" customFormat="1">
      <c r="A875" s="81"/>
      <c r="B875" s="80"/>
      <c r="C875" s="80"/>
      <c r="D875" s="80"/>
      <c r="E875" s="80"/>
      <c r="F875" s="80"/>
      <c r="G875" s="85"/>
    </row>
    <row r="876" spans="1:7" s="1018" customFormat="1">
      <c r="A876" s="81"/>
      <c r="B876" s="80"/>
      <c r="C876" s="80"/>
      <c r="D876" s="80"/>
      <c r="E876" s="80"/>
      <c r="F876" s="80"/>
      <c r="G876" s="85"/>
    </row>
    <row r="877" spans="1:7" s="1018" customFormat="1">
      <c r="A877" s="81"/>
      <c r="B877" s="80"/>
      <c r="C877" s="80"/>
      <c r="D877" s="80"/>
      <c r="E877" s="80"/>
      <c r="F877" s="80"/>
      <c r="G877" s="85"/>
    </row>
    <row r="878" spans="1:7" s="1018" customFormat="1">
      <c r="A878" s="81"/>
      <c r="B878" s="80"/>
      <c r="C878" s="80"/>
      <c r="D878" s="80"/>
      <c r="E878" s="80"/>
      <c r="F878" s="80"/>
      <c r="G878" s="85"/>
    </row>
    <row r="879" spans="1:7" s="1018" customFormat="1">
      <c r="A879" s="81"/>
      <c r="B879" s="80"/>
      <c r="C879" s="80"/>
      <c r="D879" s="80"/>
      <c r="E879" s="80"/>
      <c r="F879" s="80"/>
      <c r="G879" s="85"/>
    </row>
    <row r="880" spans="1:7" s="1018" customFormat="1">
      <c r="A880" s="81"/>
      <c r="B880" s="80"/>
      <c r="C880" s="80"/>
      <c r="D880" s="80"/>
      <c r="E880" s="80"/>
      <c r="F880" s="80"/>
      <c r="G880" s="85"/>
    </row>
    <row r="881" spans="1:7" s="1018" customFormat="1">
      <c r="A881" s="81"/>
      <c r="B881" s="80"/>
      <c r="C881" s="80"/>
      <c r="D881" s="80"/>
      <c r="E881" s="80"/>
      <c r="F881" s="80"/>
      <c r="G881" s="85"/>
    </row>
    <row r="882" spans="1:7" s="1018" customFormat="1">
      <c r="A882" s="81"/>
      <c r="B882" s="80"/>
      <c r="C882" s="80"/>
      <c r="D882" s="80"/>
      <c r="E882" s="80"/>
      <c r="F882" s="80"/>
      <c r="G882" s="85"/>
    </row>
    <row r="883" spans="1:7" s="1018" customFormat="1">
      <c r="A883" s="81"/>
      <c r="B883" s="80"/>
      <c r="C883" s="80"/>
      <c r="D883" s="80"/>
      <c r="E883" s="80"/>
      <c r="F883" s="80"/>
      <c r="G883" s="85"/>
    </row>
    <row r="884" spans="1:7" s="1018" customFormat="1">
      <c r="A884" s="81"/>
      <c r="B884" s="80"/>
      <c r="C884" s="80"/>
      <c r="D884" s="80"/>
      <c r="E884" s="80"/>
      <c r="F884" s="80"/>
      <c r="G884" s="85"/>
    </row>
    <row r="885" spans="1:7" s="1018" customFormat="1">
      <c r="A885" s="81"/>
      <c r="B885" s="80"/>
      <c r="C885" s="80"/>
      <c r="D885" s="80"/>
      <c r="E885" s="80"/>
      <c r="F885" s="80"/>
      <c r="G885" s="85"/>
    </row>
    <row r="886" spans="1:7" s="1018" customFormat="1">
      <c r="A886" s="81"/>
      <c r="B886" s="80"/>
      <c r="C886" s="80"/>
      <c r="D886" s="80"/>
      <c r="E886" s="80"/>
      <c r="F886" s="80"/>
      <c r="G886" s="85"/>
    </row>
    <row r="887" spans="1:7" s="1018" customFormat="1">
      <c r="A887" s="81"/>
      <c r="B887" s="80"/>
      <c r="C887" s="80"/>
      <c r="D887" s="80"/>
      <c r="E887" s="80"/>
      <c r="F887" s="80"/>
      <c r="G887" s="85"/>
    </row>
    <row r="888" spans="1:7" s="1018" customFormat="1">
      <c r="A888" s="81"/>
      <c r="B888" s="80"/>
      <c r="C888" s="80"/>
      <c r="D888" s="80"/>
      <c r="E888" s="80"/>
      <c r="F888" s="80"/>
      <c r="G888" s="85"/>
    </row>
    <row r="889" spans="1:7" s="1018" customFormat="1">
      <c r="A889" s="81"/>
      <c r="B889" s="80"/>
      <c r="C889" s="80"/>
      <c r="D889" s="80"/>
      <c r="E889" s="80"/>
      <c r="F889" s="80"/>
      <c r="G889" s="85"/>
    </row>
    <row r="890" spans="1:7" s="1018" customFormat="1">
      <c r="A890" s="81"/>
      <c r="B890" s="80"/>
      <c r="C890" s="80"/>
      <c r="D890" s="80"/>
      <c r="E890" s="80"/>
      <c r="F890" s="80"/>
      <c r="G890" s="85"/>
    </row>
    <row r="891" spans="1:7" s="1018" customFormat="1">
      <c r="A891" s="81"/>
      <c r="B891" s="80"/>
      <c r="C891" s="80"/>
      <c r="D891" s="80"/>
      <c r="E891" s="80"/>
      <c r="F891" s="80"/>
      <c r="G891" s="85"/>
    </row>
    <row r="892" spans="1:7" s="1018" customFormat="1">
      <c r="A892" s="81"/>
      <c r="B892" s="80"/>
      <c r="C892" s="80"/>
      <c r="D892" s="80"/>
      <c r="E892" s="80"/>
      <c r="F892" s="80"/>
      <c r="G892" s="85"/>
    </row>
    <row r="893" spans="1:7" s="1018" customFormat="1">
      <c r="A893" s="81"/>
      <c r="B893" s="80"/>
      <c r="C893" s="80"/>
      <c r="D893" s="80"/>
      <c r="E893" s="80"/>
      <c r="F893" s="80"/>
      <c r="G893" s="85"/>
    </row>
    <row r="894" spans="1:7" s="1018" customFormat="1">
      <c r="A894" s="81"/>
      <c r="B894" s="80"/>
      <c r="C894" s="80"/>
      <c r="D894" s="80"/>
      <c r="E894" s="80"/>
      <c r="F894" s="80"/>
      <c r="G894" s="85"/>
    </row>
    <row r="895" spans="1:7" s="1018" customFormat="1">
      <c r="A895" s="81"/>
      <c r="B895" s="80"/>
      <c r="C895" s="80"/>
      <c r="D895" s="80"/>
      <c r="E895" s="80"/>
      <c r="F895" s="80"/>
      <c r="G895" s="85"/>
    </row>
    <row r="896" spans="1:7" s="1018" customFormat="1">
      <c r="A896" s="81"/>
      <c r="B896" s="80"/>
      <c r="C896" s="80"/>
      <c r="D896" s="80"/>
      <c r="E896" s="80"/>
      <c r="F896" s="80"/>
      <c r="G896" s="85"/>
    </row>
    <row r="897" spans="1:7" s="1018" customFormat="1">
      <c r="A897" s="81"/>
      <c r="B897" s="80"/>
      <c r="C897" s="80"/>
      <c r="D897" s="80"/>
      <c r="E897" s="80"/>
      <c r="F897" s="80"/>
      <c r="G897" s="85"/>
    </row>
    <row r="898" spans="1:7" s="1018" customFormat="1">
      <c r="A898" s="81"/>
      <c r="B898" s="80"/>
      <c r="C898" s="80"/>
      <c r="D898" s="80"/>
      <c r="E898" s="80"/>
      <c r="F898" s="80"/>
      <c r="G898" s="85"/>
    </row>
    <row r="899" spans="1:7" s="1018" customFormat="1">
      <c r="A899" s="81"/>
      <c r="B899" s="80"/>
      <c r="C899" s="80"/>
      <c r="D899" s="80"/>
      <c r="E899" s="80"/>
      <c r="F899" s="80"/>
      <c r="G899" s="85"/>
    </row>
    <row r="900" spans="1:7" s="1018" customFormat="1">
      <c r="A900" s="81"/>
      <c r="B900" s="80"/>
      <c r="C900" s="80"/>
      <c r="D900" s="80"/>
      <c r="E900" s="80"/>
      <c r="F900" s="80"/>
      <c r="G900" s="85"/>
    </row>
    <row r="901" spans="1:7" s="1018" customFormat="1">
      <c r="A901" s="81"/>
      <c r="B901" s="80"/>
      <c r="C901" s="80"/>
      <c r="D901" s="80"/>
      <c r="E901" s="80"/>
      <c r="F901" s="80"/>
      <c r="G901" s="85"/>
    </row>
    <row r="902" spans="1:7" s="1018" customFormat="1">
      <c r="A902" s="81"/>
      <c r="B902" s="80"/>
      <c r="C902" s="80"/>
      <c r="D902" s="80"/>
      <c r="E902" s="80"/>
      <c r="F902" s="80"/>
      <c r="G902" s="85"/>
    </row>
    <row r="903" spans="1:7" s="1018" customFormat="1">
      <c r="A903" s="81"/>
      <c r="B903" s="80"/>
      <c r="C903" s="80"/>
      <c r="D903" s="80"/>
      <c r="E903" s="80"/>
      <c r="F903" s="80"/>
      <c r="G903" s="85"/>
    </row>
    <row r="904" spans="1:7" s="1018" customFormat="1">
      <c r="A904" s="81"/>
      <c r="B904" s="80"/>
      <c r="C904" s="80"/>
      <c r="D904" s="80"/>
      <c r="E904" s="80"/>
      <c r="F904" s="80"/>
      <c r="G904" s="85"/>
    </row>
    <row r="905" spans="1:7" s="1018" customFormat="1">
      <c r="A905" s="81"/>
      <c r="B905" s="80"/>
      <c r="C905" s="80"/>
      <c r="D905" s="80"/>
      <c r="E905" s="80"/>
      <c r="F905" s="80"/>
      <c r="G905" s="85"/>
    </row>
    <row r="906" spans="1:7" s="1018" customFormat="1">
      <c r="A906" s="81"/>
      <c r="B906" s="80"/>
      <c r="C906" s="80"/>
      <c r="D906" s="80"/>
      <c r="E906" s="80"/>
      <c r="F906" s="80"/>
      <c r="G906" s="85"/>
    </row>
    <row r="907" spans="1:7" s="1018" customFormat="1">
      <c r="A907" s="81"/>
      <c r="B907" s="80"/>
      <c r="C907" s="80"/>
      <c r="D907" s="80"/>
      <c r="E907" s="80"/>
      <c r="F907" s="80"/>
      <c r="G907" s="85"/>
    </row>
    <row r="908" spans="1:7" s="1018" customFormat="1">
      <c r="A908" s="81"/>
      <c r="B908" s="80"/>
      <c r="C908" s="80"/>
      <c r="D908" s="80"/>
      <c r="E908" s="80"/>
      <c r="F908" s="80"/>
      <c r="G908" s="85"/>
    </row>
    <row r="909" spans="1:7" s="1018" customFormat="1">
      <c r="A909" s="81"/>
      <c r="B909" s="80"/>
      <c r="C909" s="80"/>
      <c r="D909" s="80"/>
      <c r="E909" s="80"/>
      <c r="F909" s="80"/>
      <c r="G909" s="85"/>
    </row>
    <row r="910" spans="1:7" s="1018" customFormat="1">
      <c r="A910" s="81"/>
      <c r="B910" s="80"/>
      <c r="C910" s="80"/>
      <c r="D910" s="80"/>
      <c r="E910" s="80"/>
      <c r="F910" s="80"/>
      <c r="G910" s="85"/>
    </row>
    <row r="911" spans="1:7" s="1018" customFormat="1">
      <c r="A911" s="81"/>
      <c r="B911" s="80"/>
      <c r="C911" s="80"/>
      <c r="D911" s="80"/>
      <c r="E911" s="80"/>
      <c r="F911" s="80"/>
      <c r="G911" s="85"/>
    </row>
    <row r="912" spans="1:7" s="1018" customFormat="1">
      <c r="A912" s="81"/>
      <c r="B912" s="80"/>
      <c r="C912" s="80"/>
      <c r="D912" s="80"/>
      <c r="E912" s="80"/>
      <c r="F912" s="80"/>
      <c r="G912" s="85"/>
    </row>
    <row r="913" spans="1:7" s="1018" customFormat="1">
      <c r="A913" s="81"/>
      <c r="B913" s="80"/>
      <c r="C913" s="80"/>
      <c r="D913" s="80"/>
      <c r="E913" s="80"/>
      <c r="F913" s="80"/>
      <c r="G913" s="85"/>
    </row>
    <row r="914" spans="1:7" s="1018" customFormat="1">
      <c r="A914" s="81"/>
      <c r="B914" s="80"/>
      <c r="C914" s="80"/>
      <c r="D914" s="80"/>
      <c r="E914" s="80"/>
      <c r="F914" s="80"/>
      <c r="G914" s="85"/>
    </row>
    <row r="915" spans="1:7" s="1018" customFormat="1">
      <c r="A915" s="81"/>
      <c r="B915" s="80"/>
      <c r="C915" s="80"/>
      <c r="D915" s="80"/>
      <c r="E915" s="80"/>
      <c r="F915" s="80"/>
      <c r="G915" s="85"/>
    </row>
    <row r="916" spans="1:7" s="1018" customFormat="1">
      <c r="A916" s="81"/>
      <c r="B916" s="80"/>
      <c r="C916" s="80"/>
      <c r="D916" s="80"/>
      <c r="E916" s="80"/>
      <c r="F916" s="80"/>
      <c r="G916" s="85"/>
    </row>
    <row r="917" spans="1:7" s="1018" customFormat="1">
      <c r="A917" s="81"/>
      <c r="B917" s="80"/>
      <c r="C917" s="80"/>
      <c r="D917" s="80"/>
      <c r="E917" s="80"/>
      <c r="F917" s="80"/>
      <c r="G917" s="85"/>
    </row>
    <row r="918" spans="1:7" s="1018" customFormat="1">
      <c r="A918" s="81"/>
      <c r="B918" s="80"/>
      <c r="C918" s="80"/>
      <c r="D918" s="80"/>
      <c r="E918" s="80"/>
      <c r="F918" s="80"/>
      <c r="G918" s="85"/>
    </row>
    <row r="919" spans="1:7" s="1018" customFormat="1">
      <c r="A919" s="81"/>
      <c r="B919" s="80"/>
      <c r="C919" s="80"/>
      <c r="D919" s="80"/>
      <c r="E919" s="80"/>
      <c r="F919" s="80"/>
      <c r="G919" s="85"/>
    </row>
    <row r="920" spans="1:7" s="1018" customFormat="1">
      <c r="A920" s="81"/>
      <c r="B920" s="80"/>
      <c r="C920" s="80"/>
      <c r="D920" s="80"/>
      <c r="E920" s="80"/>
      <c r="F920" s="80"/>
      <c r="G920" s="85"/>
    </row>
    <row r="921" spans="1:7" s="1018" customFormat="1">
      <c r="A921" s="81"/>
      <c r="B921" s="80"/>
      <c r="C921" s="80"/>
      <c r="D921" s="80"/>
      <c r="E921" s="80"/>
      <c r="F921" s="80"/>
      <c r="G921" s="85"/>
    </row>
    <row r="922" spans="1:7" s="1018" customFormat="1">
      <c r="A922" s="81"/>
      <c r="B922" s="80"/>
      <c r="C922" s="80"/>
      <c r="D922" s="80"/>
      <c r="E922" s="80"/>
      <c r="F922" s="80"/>
      <c r="G922" s="85"/>
    </row>
    <row r="923" spans="1:7" s="1018" customFormat="1">
      <c r="A923" s="81"/>
      <c r="B923" s="80"/>
      <c r="C923" s="80"/>
      <c r="D923" s="80"/>
      <c r="E923" s="80"/>
      <c r="F923" s="80"/>
      <c r="G923" s="85"/>
    </row>
    <row r="924" spans="1:7" s="1018" customFormat="1">
      <c r="A924" s="81"/>
      <c r="B924" s="80"/>
      <c r="C924" s="80"/>
      <c r="D924" s="80"/>
      <c r="E924" s="80"/>
      <c r="F924" s="80"/>
      <c r="G924" s="85"/>
    </row>
    <row r="925" spans="1:7" s="1018" customFormat="1">
      <c r="A925" s="81"/>
      <c r="B925" s="80"/>
      <c r="C925" s="80"/>
      <c r="D925" s="80"/>
      <c r="E925" s="80"/>
      <c r="F925" s="80"/>
      <c r="G925" s="85"/>
    </row>
    <row r="926" spans="1:7" s="1018" customFormat="1">
      <c r="A926" s="81"/>
      <c r="B926" s="80"/>
      <c r="C926" s="80"/>
      <c r="D926" s="80"/>
      <c r="E926" s="80"/>
      <c r="F926" s="80"/>
      <c r="G926" s="85"/>
    </row>
    <row r="927" spans="1:7" s="1018" customFormat="1">
      <c r="A927" s="81"/>
      <c r="B927" s="80"/>
      <c r="C927" s="80"/>
      <c r="D927" s="80"/>
      <c r="E927" s="80"/>
      <c r="F927" s="80"/>
      <c r="G927" s="85"/>
    </row>
    <row r="928" spans="1:7" s="1018" customFormat="1">
      <c r="A928" s="81"/>
      <c r="B928" s="80"/>
      <c r="C928" s="80"/>
      <c r="D928" s="80"/>
      <c r="E928" s="80"/>
      <c r="F928" s="80"/>
      <c r="G928" s="85"/>
    </row>
    <row r="929" spans="1:7" s="1018" customFormat="1">
      <c r="A929" s="81"/>
      <c r="B929" s="80"/>
      <c r="C929" s="80"/>
      <c r="D929" s="80"/>
      <c r="E929" s="80"/>
      <c r="F929" s="80"/>
      <c r="G929" s="85"/>
    </row>
    <row r="930" spans="1:7" s="1018" customFormat="1">
      <c r="A930" s="81"/>
      <c r="B930" s="80"/>
      <c r="C930" s="80"/>
      <c r="D930" s="80"/>
      <c r="E930" s="80"/>
      <c r="F930" s="80"/>
      <c r="G930" s="85"/>
    </row>
    <row r="931" spans="1:7" s="1018" customFormat="1">
      <c r="A931" s="81"/>
      <c r="B931" s="80"/>
      <c r="C931" s="80"/>
      <c r="D931" s="80"/>
      <c r="E931" s="80"/>
      <c r="F931" s="80"/>
      <c r="G931" s="85"/>
    </row>
    <row r="932" spans="1:7" s="1018" customFormat="1">
      <c r="A932" s="81"/>
      <c r="B932" s="80"/>
      <c r="C932" s="80"/>
      <c r="D932" s="80"/>
      <c r="E932" s="80"/>
      <c r="F932" s="80"/>
      <c r="G932" s="85"/>
    </row>
    <row r="933" spans="1:7" s="1018" customFormat="1">
      <c r="A933" s="81"/>
      <c r="B933" s="80"/>
      <c r="C933" s="80"/>
      <c r="D933" s="80"/>
      <c r="E933" s="80"/>
      <c r="F933" s="80"/>
      <c r="G933" s="85"/>
    </row>
    <row r="934" spans="1:7" s="1018" customFormat="1">
      <c r="A934" s="81"/>
      <c r="B934" s="80"/>
      <c r="C934" s="80"/>
      <c r="D934" s="80"/>
      <c r="E934" s="80"/>
      <c r="F934" s="80"/>
      <c r="G934" s="85"/>
    </row>
    <row r="935" spans="1:7" s="1018" customFormat="1">
      <c r="A935" s="81"/>
      <c r="B935" s="80"/>
      <c r="C935" s="80"/>
      <c r="D935" s="80"/>
      <c r="E935" s="80"/>
      <c r="F935" s="80"/>
      <c r="G935" s="85"/>
    </row>
    <row r="936" spans="1:7" s="1018" customFormat="1">
      <c r="A936" s="81"/>
      <c r="B936" s="80"/>
      <c r="C936" s="80"/>
      <c r="D936" s="80"/>
      <c r="E936" s="80"/>
      <c r="F936" s="80"/>
      <c r="G936" s="85"/>
    </row>
    <row r="937" spans="1:7" s="1018" customFormat="1">
      <c r="A937" s="81"/>
      <c r="B937" s="80"/>
      <c r="C937" s="80"/>
      <c r="D937" s="80"/>
      <c r="E937" s="80"/>
      <c r="F937" s="80"/>
      <c r="G937" s="85"/>
    </row>
    <row r="938" spans="1:7" s="1018" customFormat="1">
      <c r="A938" s="81"/>
      <c r="B938" s="80"/>
      <c r="C938" s="80"/>
      <c r="D938" s="80"/>
      <c r="E938" s="80"/>
      <c r="F938" s="80"/>
      <c r="G938" s="85"/>
    </row>
    <row r="939" spans="1:7" s="1018" customFormat="1">
      <c r="A939" s="81"/>
      <c r="B939" s="80"/>
      <c r="C939" s="80"/>
      <c r="D939" s="80"/>
      <c r="E939" s="80"/>
      <c r="F939" s="80"/>
      <c r="G939" s="85"/>
    </row>
    <row r="940" spans="1:7" s="1018" customFormat="1">
      <c r="A940" s="81"/>
      <c r="B940" s="80"/>
      <c r="C940" s="80"/>
      <c r="D940" s="80"/>
      <c r="E940" s="80"/>
      <c r="F940" s="80"/>
      <c r="G940" s="85"/>
    </row>
    <row r="941" spans="1:7" s="1018" customFormat="1">
      <c r="A941" s="81"/>
      <c r="B941" s="80"/>
      <c r="C941" s="80"/>
      <c r="D941" s="80"/>
      <c r="E941" s="80"/>
      <c r="F941" s="80"/>
      <c r="G941" s="85"/>
    </row>
    <row r="942" spans="1:7" s="1018" customFormat="1">
      <c r="A942" s="81"/>
      <c r="B942" s="80"/>
      <c r="C942" s="80"/>
      <c r="D942" s="80"/>
      <c r="E942" s="80"/>
      <c r="F942" s="80"/>
      <c r="G942" s="85"/>
    </row>
    <row r="943" spans="1:7" s="1018" customFormat="1">
      <c r="A943" s="81"/>
      <c r="B943" s="80"/>
      <c r="C943" s="80"/>
      <c r="D943" s="80"/>
      <c r="E943" s="80"/>
      <c r="F943" s="80"/>
      <c r="G943" s="85"/>
    </row>
    <row r="944" spans="1:7" s="1018" customFormat="1">
      <c r="A944" s="81"/>
      <c r="B944" s="80"/>
      <c r="C944" s="80"/>
      <c r="D944" s="80"/>
      <c r="E944" s="80"/>
      <c r="F944" s="80"/>
      <c r="G944" s="85"/>
    </row>
    <row r="945" spans="1:7" s="1018" customFormat="1">
      <c r="A945" s="81"/>
      <c r="B945" s="80"/>
      <c r="C945" s="80"/>
      <c r="D945" s="80"/>
      <c r="E945" s="80"/>
      <c r="F945" s="80"/>
      <c r="G945" s="85"/>
    </row>
    <row r="946" spans="1:7" s="1018" customFormat="1">
      <c r="A946" s="81"/>
      <c r="B946" s="80"/>
      <c r="C946" s="80"/>
      <c r="D946" s="80"/>
      <c r="E946" s="80"/>
      <c r="F946" s="80"/>
      <c r="G946" s="85"/>
    </row>
    <row r="947" spans="1:7" s="1018" customFormat="1">
      <c r="A947" s="81"/>
      <c r="B947" s="80"/>
      <c r="C947" s="80"/>
      <c r="D947" s="80"/>
      <c r="E947" s="80"/>
      <c r="F947" s="80"/>
      <c r="G947" s="85"/>
    </row>
    <row r="948" spans="1:7" s="1018" customFormat="1">
      <c r="A948" s="81"/>
      <c r="B948" s="80"/>
      <c r="C948" s="80"/>
      <c r="D948" s="80"/>
      <c r="E948" s="80"/>
      <c r="F948" s="80"/>
      <c r="G948" s="85"/>
    </row>
    <row r="949" spans="1:7" s="1018" customFormat="1">
      <c r="A949" s="81"/>
      <c r="B949" s="80"/>
      <c r="C949" s="80"/>
      <c r="D949" s="80"/>
      <c r="E949" s="80"/>
      <c r="F949" s="80"/>
      <c r="G949" s="85"/>
    </row>
    <row r="950" spans="1:7" s="1018" customFormat="1">
      <c r="A950" s="81"/>
      <c r="B950" s="80"/>
      <c r="C950" s="80"/>
      <c r="D950" s="80"/>
      <c r="E950" s="80"/>
      <c r="F950" s="80"/>
      <c r="G950" s="85"/>
    </row>
    <row r="951" spans="1:7" s="1018" customFormat="1">
      <c r="A951" s="81"/>
      <c r="B951" s="80"/>
      <c r="C951" s="80"/>
      <c r="D951" s="80"/>
      <c r="E951" s="80"/>
      <c r="F951" s="80"/>
      <c r="G951" s="85"/>
    </row>
    <row r="952" spans="1:7" s="1018" customFormat="1">
      <c r="A952" s="81"/>
      <c r="B952" s="80"/>
      <c r="C952" s="80"/>
      <c r="D952" s="80"/>
      <c r="E952" s="80"/>
      <c r="F952" s="80"/>
      <c r="G952" s="85"/>
    </row>
    <row r="953" spans="1:7" s="1018" customFormat="1">
      <c r="A953" s="81"/>
      <c r="B953" s="80"/>
      <c r="C953" s="80"/>
      <c r="D953" s="80"/>
      <c r="E953" s="80"/>
      <c r="F953" s="80"/>
      <c r="G953" s="85"/>
    </row>
    <row r="954" spans="1:7" s="1018" customFormat="1">
      <c r="A954" s="81"/>
      <c r="B954" s="80"/>
      <c r="C954" s="80"/>
      <c r="D954" s="80"/>
      <c r="E954" s="80"/>
      <c r="F954" s="80"/>
      <c r="G954" s="85"/>
    </row>
    <row r="955" spans="1:7" s="1018" customFormat="1">
      <c r="A955" s="81"/>
      <c r="B955" s="80"/>
      <c r="C955" s="80"/>
      <c r="D955" s="80"/>
      <c r="E955" s="80"/>
      <c r="F955" s="80"/>
      <c r="G955" s="85"/>
    </row>
    <row r="956" spans="1:7" s="1018" customFormat="1">
      <c r="A956" s="81"/>
      <c r="B956" s="80"/>
      <c r="C956" s="80"/>
      <c r="D956" s="80"/>
      <c r="E956" s="80"/>
      <c r="F956" s="80"/>
      <c r="G956" s="85"/>
    </row>
    <row r="957" spans="1:7" s="1018" customFormat="1">
      <c r="A957" s="81"/>
      <c r="B957" s="80"/>
      <c r="C957" s="80"/>
      <c r="D957" s="80"/>
      <c r="E957" s="80"/>
      <c r="F957" s="80"/>
      <c r="G957" s="85"/>
    </row>
    <row r="958" spans="1:7" s="1018" customFormat="1">
      <c r="A958" s="81"/>
      <c r="B958" s="80"/>
      <c r="C958" s="80"/>
      <c r="D958" s="80"/>
      <c r="E958" s="80"/>
      <c r="F958" s="80"/>
      <c r="G958" s="85"/>
    </row>
    <row r="959" spans="1:7" s="1018" customFormat="1">
      <c r="A959" s="81"/>
      <c r="B959" s="80"/>
      <c r="C959" s="80"/>
      <c r="D959" s="80"/>
      <c r="E959" s="80"/>
      <c r="F959" s="80"/>
      <c r="G959" s="85"/>
    </row>
    <row r="960" spans="1:7" s="1018" customFormat="1">
      <c r="A960" s="81"/>
      <c r="B960" s="80"/>
      <c r="C960" s="80"/>
      <c r="D960" s="80"/>
      <c r="E960" s="80"/>
      <c r="F960" s="80"/>
      <c r="G960" s="85"/>
    </row>
    <row r="961" spans="1:7" s="1018" customFormat="1">
      <c r="A961" s="81"/>
      <c r="B961" s="80"/>
      <c r="C961" s="80"/>
      <c r="D961" s="80"/>
      <c r="E961" s="80"/>
      <c r="F961" s="80"/>
      <c r="G961" s="85"/>
    </row>
    <row r="962" spans="1:7" s="1018" customFormat="1">
      <c r="A962" s="81"/>
      <c r="B962" s="80"/>
      <c r="C962" s="80"/>
      <c r="D962" s="80"/>
      <c r="E962" s="80"/>
      <c r="F962" s="80"/>
      <c r="G962" s="85"/>
    </row>
    <row r="963" spans="1:7" s="1018" customFormat="1">
      <c r="A963" s="81"/>
      <c r="B963" s="80"/>
      <c r="C963" s="80"/>
      <c r="D963" s="80"/>
      <c r="E963" s="80"/>
      <c r="F963" s="80"/>
      <c r="G963" s="85"/>
    </row>
    <row r="964" spans="1:7" s="1018" customFormat="1">
      <c r="A964" s="81"/>
      <c r="B964" s="80"/>
      <c r="C964" s="80"/>
      <c r="D964" s="80"/>
      <c r="E964" s="80"/>
      <c r="F964" s="80"/>
      <c r="G964" s="85"/>
    </row>
    <row r="965" spans="1:7" s="1018" customFormat="1">
      <c r="A965" s="81"/>
      <c r="B965" s="80"/>
      <c r="C965" s="80"/>
      <c r="D965" s="80"/>
      <c r="E965" s="80"/>
      <c r="F965" s="80"/>
      <c r="G965" s="85"/>
    </row>
    <row r="966" spans="1:7" s="1018" customFormat="1">
      <c r="A966" s="81"/>
      <c r="B966" s="80"/>
      <c r="C966" s="80"/>
      <c r="D966" s="80"/>
      <c r="E966" s="80"/>
      <c r="F966" s="80"/>
      <c r="G966" s="85"/>
    </row>
    <row r="967" spans="1:7" s="1018" customFormat="1">
      <c r="A967" s="81"/>
      <c r="B967" s="80"/>
      <c r="C967" s="80"/>
      <c r="D967" s="80"/>
      <c r="E967" s="80"/>
      <c r="F967" s="80"/>
      <c r="G967" s="85"/>
    </row>
    <row r="968" spans="1:7" s="1018" customFormat="1">
      <c r="A968" s="81"/>
      <c r="B968" s="80"/>
      <c r="C968" s="80"/>
      <c r="D968" s="80"/>
      <c r="E968" s="80"/>
      <c r="F968" s="80"/>
      <c r="G968" s="85"/>
    </row>
    <row r="969" spans="1:7" s="1018" customFormat="1">
      <c r="A969" s="81"/>
      <c r="B969" s="80"/>
      <c r="C969" s="80"/>
      <c r="D969" s="80"/>
      <c r="E969" s="80"/>
      <c r="F969" s="80"/>
      <c r="G969" s="85"/>
    </row>
    <row r="970" spans="1:7" s="1018" customFormat="1">
      <c r="A970" s="81"/>
      <c r="B970" s="80"/>
      <c r="C970" s="80"/>
      <c r="D970" s="80"/>
      <c r="E970" s="80"/>
      <c r="F970" s="80"/>
      <c r="G970" s="85"/>
    </row>
    <row r="971" spans="1:7" s="1018" customFormat="1">
      <c r="A971" s="81"/>
      <c r="B971" s="80"/>
      <c r="C971" s="80"/>
      <c r="D971" s="80"/>
      <c r="E971" s="80"/>
      <c r="F971" s="80"/>
      <c r="G971" s="85"/>
    </row>
    <row r="972" spans="1:7" s="1018" customFormat="1">
      <c r="A972" s="81"/>
      <c r="B972" s="80"/>
      <c r="C972" s="80"/>
      <c r="D972" s="80"/>
      <c r="E972" s="80"/>
      <c r="F972" s="80"/>
      <c r="G972" s="85"/>
    </row>
    <row r="973" spans="1:7" s="1018" customFormat="1">
      <c r="A973" s="81"/>
      <c r="B973" s="80"/>
      <c r="C973" s="80"/>
      <c r="D973" s="80"/>
      <c r="E973" s="80"/>
      <c r="F973" s="80"/>
      <c r="G973" s="85"/>
    </row>
    <row r="974" spans="1:7" s="1018" customFormat="1">
      <c r="A974" s="81"/>
      <c r="B974" s="80"/>
      <c r="C974" s="80"/>
      <c r="D974" s="80"/>
      <c r="E974" s="80"/>
      <c r="F974" s="80"/>
      <c r="G974" s="85"/>
    </row>
    <row r="975" spans="1:7" s="1018" customFormat="1">
      <c r="A975" s="81"/>
      <c r="B975" s="80"/>
      <c r="C975" s="80"/>
      <c r="D975" s="80"/>
      <c r="E975" s="80"/>
      <c r="F975" s="80"/>
      <c r="G975" s="85"/>
    </row>
    <row r="976" spans="1:7" s="1018" customFormat="1">
      <c r="A976" s="81"/>
      <c r="B976" s="80"/>
      <c r="C976" s="80"/>
      <c r="D976" s="80"/>
      <c r="E976" s="80"/>
      <c r="F976" s="80"/>
      <c r="G976" s="85"/>
    </row>
    <row r="977" spans="1:7" s="1018" customFormat="1">
      <c r="A977" s="81"/>
      <c r="B977" s="80"/>
      <c r="C977" s="80"/>
      <c r="D977" s="80"/>
      <c r="E977" s="80"/>
      <c r="F977" s="80"/>
      <c r="G977" s="85"/>
    </row>
    <row r="978" spans="1:7" s="1018" customFormat="1">
      <c r="A978" s="81"/>
      <c r="B978" s="80"/>
      <c r="C978" s="80"/>
      <c r="D978" s="80"/>
      <c r="E978" s="80"/>
      <c r="F978" s="80"/>
      <c r="G978" s="85"/>
    </row>
    <row r="979" spans="1:7" s="1018" customFormat="1">
      <c r="A979" s="81"/>
      <c r="B979" s="80"/>
      <c r="C979" s="80"/>
      <c r="D979" s="80"/>
      <c r="E979" s="80"/>
      <c r="F979" s="80"/>
      <c r="G979" s="85"/>
    </row>
    <row r="980" spans="1:7" s="1018" customFormat="1">
      <c r="A980" s="81"/>
      <c r="B980" s="80"/>
      <c r="C980" s="80"/>
      <c r="D980" s="80"/>
      <c r="E980" s="80"/>
      <c r="F980" s="80"/>
      <c r="G980" s="85"/>
    </row>
    <row r="981" spans="1:7" s="1018" customFormat="1">
      <c r="A981" s="81"/>
      <c r="B981" s="80"/>
      <c r="C981" s="80"/>
      <c r="D981" s="80"/>
      <c r="E981" s="80"/>
      <c r="F981" s="80"/>
      <c r="G981" s="85"/>
    </row>
    <row r="982" spans="1:7" s="1018" customFormat="1">
      <c r="A982" s="81"/>
      <c r="B982" s="80"/>
      <c r="C982" s="80"/>
      <c r="D982" s="80"/>
      <c r="E982" s="80"/>
      <c r="F982" s="80"/>
      <c r="G982" s="85"/>
    </row>
    <row r="983" spans="1:7" s="1018" customFormat="1">
      <c r="A983" s="81"/>
      <c r="B983" s="80"/>
      <c r="C983" s="80"/>
      <c r="D983" s="80"/>
      <c r="E983" s="80"/>
      <c r="F983" s="80"/>
      <c r="G983" s="85"/>
    </row>
    <row r="984" spans="1:7" s="1018" customFormat="1">
      <c r="A984" s="81"/>
      <c r="B984" s="80"/>
      <c r="C984" s="80"/>
      <c r="D984" s="80"/>
      <c r="E984" s="80"/>
      <c r="F984" s="80"/>
      <c r="G984" s="85"/>
    </row>
    <row r="985" spans="1:7" s="1018" customFormat="1">
      <c r="A985" s="81"/>
      <c r="B985" s="80"/>
      <c r="C985" s="80"/>
      <c r="D985" s="80"/>
      <c r="E985" s="80"/>
      <c r="F985" s="80"/>
      <c r="G985" s="85"/>
    </row>
    <row r="986" spans="1:7" s="1018" customFormat="1">
      <c r="A986" s="81"/>
      <c r="B986" s="80"/>
      <c r="C986" s="80"/>
      <c r="D986" s="80"/>
      <c r="E986" s="80"/>
      <c r="F986" s="80"/>
      <c r="G986" s="85"/>
    </row>
    <row r="987" spans="1:7" s="1018" customFormat="1">
      <c r="A987" s="81"/>
      <c r="B987" s="80"/>
      <c r="C987" s="80"/>
      <c r="D987" s="80"/>
      <c r="E987" s="80"/>
      <c r="F987" s="80"/>
      <c r="G987" s="85"/>
    </row>
    <row r="988" spans="1:7" s="1018" customFormat="1">
      <c r="A988" s="81"/>
      <c r="B988" s="80"/>
      <c r="C988" s="80"/>
      <c r="D988" s="80"/>
      <c r="E988" s="80"/>
      <c r="F988" s="80"/>
      <c r="G988" s="85"/>
    </row>
    <row r="989" spans="1:7" s="1018" customFormat="1">
      <c r="A989" s="81"/>
      <c r="B989" s="80"/>
      <c r="C989" s="80"/>
      <c r="D989" s="80"/>
      <c r="E989" s="80"/>
      <c r="F989" s="80"/>
      <c r="G989" s="85"/>
    </row>
    <row r="990" spans="1:7" s="1018" customFormat="1">
      <c r="A990" s="81"/>
      <c r="B990" s="80"/>
      <c r="C990" s="80"/>
      <c r="D990" s="80"/>
      <c r="E990" s="80"/>
      <c r="F990" s="80"/>
      <c r="G990" s="85"/>
    </row>
    <row r="991" spans="1:7" s="1018" customFormat="1">
      <c r="A991" s="81"/>
      <c r="B991" s="80"/>
      <c r="C991" s="80"/>
      <c r="D991" s="80"/>
      <c r="E991" s="80"/>
      <c r="F991" s="80"/>
      <c r="G991" s="85"/>
    </row>
    <row r="992" spans="1:7" s="1018" customFormat="1">
      <c r="A992" s="81"/>
      <c r="B992" s="80"/>
      <c r="C992" s="80"/>
      <c r="D992" s="80"/>
      <c r="E992" s="80"/>
      <c r="F992" s="80"/>
      <c r="G992" s="85"/>
    </row>
    <row r="993" spans="1:7" s="1018" customFormat="1">
      <c r="A993" s="81"/>
      <c r="B993" s="80"/>
      <c r="C993" s="80"/>
      <c r="D993" s="80"/>
      <c r="E993" s="80"/>
      <c r="F993" s="80"/>
      <c r="G993" s="85"/>
    </row>
    <row r="994" spans="1:7" s="1018" customFormat="1">
      <c r="A994" s="81"/>
      <c r="B994" s="80"/>
      <c r="C994" s="80"/>
      <c r="D994" s="80"/>
      <c r="E994" s="80"/>
      <c r="F994" s="80"/>
      <c r="G994" s="85"/>
    </row>
    <row r="995" spans="1:7" s="1018" customFormat="1">
      <c r="A995" s="81"/>
      <c r="B995" s="80"/>
      <c r="C995" s="80"/>
      <c r="D995" s="80"/>
      <c r="E995" s="80"/>
      <c r="F995" s="80"/>
      <c r="G995" s="85"/>
    </row>
    <row r="996" spans="1:7" s="1018" customFormat="1">
      <c r="A996" s="81"/>
      <c r="B996" s="80"/>
      <c r="C996" s="80"/>
      <c r="D996" s="80"/>
      <c r="E996" s="80"/>
      <c r="F996" s="80"/>
      <c r="G996" s="85"/>
    </row>
    <row r="997" spans="1:7" s="1018" customFormat="1">
      <c r="A997" s="81"/>
      <c r="B997" s="80"/>
      <c r="C997" s="80"/>
      <c r="D997" s="80"/>
      <c r="E997" s="80"/>
      <c r="F997" s="80"/>
      <c r="G997" s="85"/>
    </row>
    <row r="998" spans="1:7" s="1018" customFormat="1">
      <c r="A998" s="81"/>
      <c r="B998" s="80"/>
      <c r="C998" s="80"/>
      <c r="D998" s="80"/>
      <c r="E998" s="80"/>
      <c r="F998" s="80"/>
      <c r="G998" s="85"/>
    </row>
    <row r="999" spans="1:7" s="1018" customFormat="1">
      <c r="A999" s="81"/>
      <c r="B999" s="80"/>
      <c r="C999" s="80"/>
      <c r="D999" s="80"/>
      <c r="E999" s="80"/>
      <c r="F999" s="80"/>
      <c r="G999" s="85"/>
    </row>
    <row r="1000" spans="1:7" s="1018" customFormat="1">
      <c r="A1000" s="81"/>
      <c r="B1000" s="80"/>
      <c r="C1000" s="80"/>
      <c r="D1000" s="80"/>
      <c r="E1000" s="80"/>
      <c r="F1000" s="80"/>
      <c r="G1000" s="85"/>
    </row>
    <row r="1001" spans="1:7" s="1018" customFormat="1">
      <c r="A1001" s="81"/>
      <c r="B1001" s="80"/>
      <c r="C1001" s="80"/>
      <c r="D1001" s="80"/>
      <c r="E1001" s="80"/>
      <c r="F1001" s="80"/>
      <c r="G1001" s="85"/>
    </row>
    <row r="1002" spans="1:7" s="1018" customFormat="1">
      <c r="A1002" s="81"/>
      <c r="B1002" s="80"/>
      <c r="C1002" s="80"/>
      <c r="D1002" s="80"/>
      <c r="E1002" s="80"/>
      <c r="F1002" s="80"/>
      <c r="G1002" s="85"/>
    </row>
    <row r="1003" spans="1:7" s="1018" customFormat="1">
      <c r="A1003" s="81"/>
      <c r="B1003" s="80"/>
      <c r="C1003" s="80"/>
      <c r="D1003" s="80"/>
      <c r="E1003" s="80"/>
      <c r="F1003" s="80"/>
      <c r="G1003" s="85"/>
    </row>
    <row r="1004" spans="1:7" s="1018" customFormat="1">
      <c r="A1004" s="81"/>
      <c r="B1004" s="80"/>
      <c r="C1004" s="80"/>
      <c r="D1004" s="80"/>
      <c r="E1004" s="80"/>
      <c r="F1004" s="80"/>
      <c r="G1004" s="85"/>
    </row>
    <row r="1005" spans="1:7" s="1018" customFormat="1">
      <c r="A1005" s="81"/>
      <c r="B1005" s="80"/>
      <c r="C1005" s="80"/>
      <c r="D1005" s="80"/>
      <c r="E1005" s="80"/>
      <c r="F1005" s="80"/>
      <c r="G1005" s="85"/>
    </row>
    <row r="1006" spans="1:7" s="1018" customFormat="1">
      <c r="A1006" s="81"/>
      <c r="B1006" s="80"/>
      <c r="C1006" s="80"/>
      <c r="D1006" s="80"/>
      <c r="E1006" s="80"/>
      <c r="F1006" s="80"/>
      <c r="G1006" s="85"/>
    </row>
    <row r="1007" spans="1:7" s="1018" customFormat="1">
      <c r="A1007" s="81"/>
      <c r="B1007" s="80"/>
      <c r="C1007" s="80"/>
      <c r="D1007" s="80"/>
      <c r="E1007" s="80"/>
      <c r="F1007" s="80"/>
      <c r="G1007" s="85"/>
    </row>
    <row r="1008" spans="1:7" s="1018" customFormat="1">
      <c r="A1008" s="81"/>
      <c r="B1008" s="80"/>
      <c r="C1008" s="80"/>
      <c r="D1008" s="80"/>
      <c r="E1008" s="80"/>
      <c r="F1008" s="80"/>
      <c r="G1008" s="85"/>
    </row>
    <row r="1009" spans="1:7" s="1018" customFormat="1">
      <c r="A1009" s="81"/>
      <c r="B1009" s="80"/>
      <c r="C1009" s="80"/>
      <c r="D1009" s="80"/>
      <c r="E1009" s="80"/>
      <c r="F1009" s="80"/>
      <c r="G1009" s="85"/>
    </row>
    <row r="1010" spans="1:7" s="1018" customFormat="1">
      <c r="A1010" s="81"/>
      <c r="B1010" s="80"/>
      <c r="C1010" s="80"/>
      <c r="D1010" s="80"/>
      <c r="E1010" s="80"/>
      <c r="F1010" s="80"/>
      <c r="G1010" s="85"/>
    </row>
    <row r="1011" spans="1:7" s="1018" customFormat="1">
      <c r="A1011" s="81"/>
      <c r="B1011" s="80"/>
      <c r="C1011" s="80"/>
      <c r="D1011" s="80"/>
      <c r="E1011" s="80"/>
      <c r="F1011" s="80"/>
      <c r="G1011" s="85"/>
    </row>
    <row r="1012" spans="1:7" s="1018" customFormat="1">
      <c r="A1012" s="81"/>
      <c r="B1012" s="80"/>
      <c r="C1012" s="80"/>
      <c r="D1012" s="80"/>
      <c r="E1012" s="80"/>
      <c r="F1012" s="80"/>
      <c r="G1012" s="85"/>
    </row>
    <row r="1013" spans="1:7" s="1018" customFormat="1">
      <c r="A1013" s="81"/>
      <c r="B1013" s="80"/>
      <c r="C1013" s="80"/>
      <c r="D1013" s="80"/>
      <c r="E1013" s="80"/>
      <c r="F1013" s="80"/>
      <c r="G1013" s="85"/>
    </row>
    <row r="1014" spans="1:7" s="1018" customFormat="1">
      <c r="A1014" s="81"/>
      <c r="B1014" s="80"/>
      <c r="C1014" s="80"/>
      <c r="D1014" s="80"/>
      <c r="E1014" s="80"/>
      <c r="F1014" s="80"/>
      <c r="G1014" s="85"/>
    </row>
    <row r="1015" spans="1:7" s="1018" customFormat="1">
      <c r="A1015" s="81"/>
      <c r="B1015" s="80"/>
      <c r="C1015" s="80"/>
      <c r="D1015" s="80"/>
      <c r="E1015" s="80"/>
      <c r="F1015" s="80"/>
      <c r="G1015" s="85"/>
    </row>
    <row r="1016" spans="1:7" s="1018" customFormat="1">
      <c r="A1016" s="81"/>
      <c r="B1016" s="80"/>
      <c r="C1016" s="80"/>
      <c r="D1016" s="80"/>
      <c r="E1016" s="80"/>
      <c r="F1016" s="80"/>
      <c r="G1016" s="85"/>
    </row>
    <row r="1017" spans="1:7" s="1018" customFormat="1">
      <c r="A1017" s="81"/>
      <c r="B1017" s="80"/>
      <c r="C1017" s="80"/>
      <c r="D1017" s="80"/>
      <c r="E1017" s="80"/>
      <c r="F1017" s="80"/>
      <c r="G1017" s="85"/>
    </row>
    <row r="1018" spans="1:7" s="1018" customFormat="1">
      <c r="A1018" s="81"/>
      <c r="B1018" s="80"/>
      <c r="C1018" s="80"/>
      <c r="D1018" s="80"/>
      <c r="E1018" s="80"/>
      <c r="F1018" s="80"/>
      <c r="G1018" s="85"/>
    </row>
    <row r="1019" spans="1:7" s="1018" customFormat="1">
      <c r="A1019" s="81"/>
      <c r="B1019" s="80"/>
      <c r="C1019" s="80"/>
      <c r="D1019" s="80"/>
      <c r="E1019" s="80"/>
      <c r="F1019" s="80"/>
      <c r="G1019" s="85"/>
    </row>
    <row r="1020" spans="1:7" s="1018" customFormat="1">
      <c r="A1020" s="81"/>
      <c r="B1020" s="80"/>
      <c r="C1020" s="80"/>
      <c r="D1020" s="80"/>
      <c r="E1020" s="80"/>
      <c r="F1020" s="80"/>
      <c r="G1020" s="85"/>
    </row>
    <row r="1021" spans="1:7" s="1018" customFormat="1">
      <c r="A1021" s="81"/>
      <c r="B1021" s="80"/>
      <c r="C1021" s="80"/>
      <c r="D1021" s="80"/>
      <c r="E1021" s="80"/>
      <c r="F1021" s="80"/>
      <c r="G1021" s="85"/>
    </row>
    <row r="1022" spans="1:7" s="1018" customFormat="1">
      <c r="A1022" s="81"/>
      <c r="B1022" s="80"/>
      <c r="C1022" s="80"/>
      <c r="D1022" s="80"/>
      <c r="E1022" s="80"/>
      <c r="F1022" s="80"/>
      <c r="G1022" s="85"/>
    </row>
    <row r="1023" spans="1:7" s="1018" customFormat="1">
      <c r="A1023" s="81"/>
      <c r="B1023" s="80"/>
      <c r="C1023" s="80"/>
      <c r="D1023" s="80"/>
      <c r="E1023" s="80"/>
      <c r="F1023" s="80"/>
      <c r="G1023" s="85"/>
    </row>
    <row r="1024" spans="1:7" s="1018" customFormat="1">
      <c r="A1024" s="81"/>
      <c r="B1024" s="80"/>
      <c r="C1024" s="80"/>
      <c r="D1024" s="80"/>
      <c r="E1024" s="80"/>
      <c r="F1024" s="80"/>
      <c r="G1024" s="85"/>
    </row>
    <row r="1025" spans="1:7" s="1018" customFormat="1">
      <c r="A1025" s="81"/>
      <c r="B1025" s="80"/>
      <c r="C1025" s="80"/>
      <c r="D1025" s="80"/>
      <c r="E1025" s="80"/>
      <c r="F1025" s="80"/>
      <c r="G1025" s="85"/>
    </row>
    <row r="1026" spans="1:7" s="1018" customFormat="1">
      <c r="A1026" s="81"/>
      <c r="B1026" s="80"/>
      <c r="C1026" s="80"/>
      <c r="D1026" s="80"/>
      <c r="E1026" s="80"/>
      <c r="F1026" s="80"/>
      <c r="G1026" s="85"/>
    </row>
    <row r="1027" spans="1:7" s="1018" customFormat="1">
      <c r="A1027" s="81"/>
      <c r="B1027" s="80"/>
      <c r="C1027" s="80"/>
      <c r="D1027" s="80"/>
      <c r="E1027" s="80"/>
      <c r="F1027" s="80"/>
      <c r="G1027" s="85"/>
    </row>
    <row r="1028" spans="1:7" s="1018" customFormat="1">
      <c r="A1028" s="81"/>
      <c r="B1028" s="80"/>
      <c r="C1028" s="80"/>
      <c r="D1028" s="80"/>
      <c r="E1028" s="80"/>
      <c r="F1028" s="80"/>
      <c r="G1028" s="85"/>
    </row>
    <row r="1029" spans="1:7" s="1018" customFormat="1">
      <c r="A1029" s="81"/>
      <c r="B1029" s="80"/>
      <c r="C1029" s="80"/>
      <c r="D1029" s="80"/>
      <c r="E1029" s="80"/>
      <c r="F1029" s="80"/>
      <c r="G1029" s="85"/>
    </row>
    <row r="1030" spans="1:7" s="1018" customFormat="1">
      <c r="A1030" s="81"/>
      <c r="B1030" s="80"/>
      <c r="C1030" s="80"/>
      <c r="D1030" s="80"/>
      <c r="E1030" s="80"/>
      <c r="F1030" s="80"/>
      <c r="G1030" s="85"/>
    </row>
    <row r="1031" spans="1:7" s="1018" customFormat="1">
      <c r="A1031" s="81"/>
      <c r="B1031" s="80"/>
      <c r="C1031" s="80"/>
      <c r="D1031" s="80"/>
      <c r="E1031" s="80"/>
      <c r="F1031" s="80"/>
      <c r="G1031" s="85"/>
    </row>
    <row r="1032" spans="1:7" s="1018" customFormat="1">
      <c r="A1032" s="81"/>
      <c r="B1032" s="80"/>
      <c r="C1032" s="80"/>
      <c r="D1032" s="80"/>
      <c r="E1032" s="80"/>
      <c r="F1032" s="80"/>
      <c r="G1032" s="85"/>
    </row>
    <row r="1033" spans="1:7" s="1018" customFormat="1">
      <c r="A1033" s="81"/>
      <c r="B1033" s="80"/>
      <c r="C1033" s="80"/>
      <c r="D1033" s="80"/>
      <c r="E1033" s="80"/>
      <c r="F1033" s="80"/>
      <c r="G1033" s="85"/>
    </row>
    <row r="1034" spans="1:7" s="1018" customFormat="1">
      <c r="A1034" s="81"/>
      <c r="B1034" s="80"/>
      <c r="C1034" s="80"/>
      <c r="D1034" s="80"/>
      <c r="E1034" s="80"/>
      <c r="F1034" s="80"/>
      <c r="G1034" s="85"/>
    </row>
    <row r="1035" spans="1:7" s="1018" customFormat="1">
      <c r="A1035" s="81"/>
      <c r="B1035" s="80"/>
      <c r="C1035" s="80"/>
      <c r="D1035" s="80"/>
      <c r="E1035" s="80"/>
      <c r="F1035" s="80"/>
      <c r="G1035" s="85"/>
    </row>
    <row r="1036" spans="1:7" s="1018" customFormat="1">
      <c r="A1036" s="81"/>
      <c r="B1036" s="80"/>
      <c r="C1036" s="80"/>
      <c r="D1036" s="80"/>
      <c r="E1036" s="80"/>
      <c r="F1036" s="80"/>
      <c r="G1036" s="85"/>
    </row>
    <row r="1037" spans="1:7" s="1018" customFormat="1">
      <c r="A1037" s="81"/>
      <c r="B1037" s="80"/>
      <c r="C1037" s="80"/>
      <c r="D1037" s="80"/>
      <c r="E1037" s="80"/>
      <c r="F1037" s="80"/>
      <c r="G1037" s="85"/>
    </row>
    <row r="1038" spans="1:7" s="1018" customFormat="1">
      <c r="A1038" s="81"/>
      <c r="B1038" s="80"/>
      <c r="C1038" s="80"/>
      <c r="D1038" s="80"/>
      <c r="E1038" s="80"/>
      <c r="F1038" s="80"/>
      <c r="G1038" s="85"/>
    </row>
    <row r="1039" spans="1:7" s="1018" customFormat="1">
      <c r="A1039" s="81"/>
      <c r="B1039" s="80"/>
      <c r="C1039" s="80"/>
      <c r="D1039" s="80"/>
      <c r="E1039" s="80"/>
      <c r="F1039" s="80"/>
      <c r="G1039" s="85"/>
    </row>
    <row r="1040" spans="1:7" s="1018" customFormat="1">
      <c r="A1040" s="81"/>
      <c r="B1040" s="80"/>
      <c r="C1040" s="80"/>
      <c r="D1040" s="80"/>
      <c r="E1040" s="80"/>
      <c r="F1040" s="80"/>
      <c r="G1040" s="85"/>
    </row>
    <row r="1041" spans="1:7" s="1018" customFormat="1">
      <c r="A1041" s="81"/>
      <c r="B1041" s="80"/>
      <c r="C1041" s="80"/>
      <c r="D1041" s="80"/>
      <c r="E1041" s="80"/>
      <c r="F1041" s="80"/>
      <c r="G1041" s="85"/>
    </row>
    <row r="1042" spans="1:7" s="1018" customFormat="1">
      <c r="A1042" s="81"/>
      <c r="B1042" s="80"/>
      <c r="C1042" s="80"/>
      <c r="D1042" s="80"/>
      <c r="E1042" s="80"/>
      <c r="F1042" s="80"/>
      <c r="G1042" s="85"/>
    </row>
    <row r="1043" spans="1:7" s="1018" customFormat="1">
      <c r="A1043" s="81"/>
      <c r="B1043" s="80"/>
      <c r="C1043" s="80"/>
      <c r="D1043" s="80"/>
      <c r="E1043" s="80"/>
      <c r="F1043" s="80"/>
      <c r="G1043" s="85"/>
    </row>
    <row r="1044" spans="1:7" s="1018" customFormat="1">
      <c r="A1044" s="81"/>
      <c r="B1044" s="80"/>
      <c r="C1044" s="80"/>
      <c r="D1044" s="80"/>
      <c r="E1044" s="80"/>
      <c r="F1044" s="80"/>
      <c r="G1044" s="85"/>
    </row>
    <row r="1045" spans="1:7" s="1018" customFormat="1">
      <c r="A1045" s="81"/>
      <c r="B1045" s="80"/>
      <c r="C1045" s="80"/>
      <c r="D1045" s="80"/>
      <c r="E1045" s="80"/>
      <c r="F1045" s="80"/>
      <c r="G1045" s="85"/>
    </row>
    <row r="1046" spans="1:7" s="1018" customFormat="1">
      <c r="A1046" s="81"/>
      <c r="B1046" s="80"/>
      <c r="C1046" s="80"/>
      <c r="D1046" s="80"/>
      <c r="E1046" s="80"/>
      <c r="F1046" s="80"/>
      <c r="G1046" s="85"/>
    </row>
    <row r="1047" spans="1:7" s="1018" customFormat="1">
      <c r="A1047" s="81"/>
      <c r="B1047" s="80"/>
      <c r="C1047" s="80"/>
      <c r="D1047" s="80"/>
      <c r="E1047" s="80"/>
      <c r="F1047" s="80"/>
      <c r="G1047" s="85"/>
    </row>
    <row r="1048" spans="1:7" s="1018" customFormat="1">
      <c r="A1048" s="81"/>
      <c r="B1048" s="80"/>
      <c r="C1048" s="80"/>
      <c r="D1048" s="80"/>
      <c r="E1048" s="80"/>
      <c r="F1048" s="80"/>
      <c r="G1048" s="85"/>
    </row>
    <row r="1049" spans="1:7" s="1018" customFormat="1">
      <c r="A1049" s="81"/>
      <c r="B1049" s="80"/>
      <c r="C1049" s="80"/>
      <c r="D1049" s="80"/>
      <c r="E1049" s="80"/>
      <c r="F1049" s="80"/>
      <c r="G1049" s="85"/>
    </row>
    <row r="1050" spans="1:7" s="1018" customFormat="1">
      <c r="A1050" s="81"/>
      <c r="B1050" s="80"/>
      <c r="C1050" s="80"/>
      <c r="D1050" s="80"/>
      <c r="E1050" s="80"/>
      <c r="F1050" s="80"/>
      <c r="G1050" s="85"/>
    </row>
    <row r="1051" spans="1:7" s="1018" customFormat="1">
      <c r="A1051" s="81"/>
      <c r="B1051" s="80"/>
      <c r="C1051" s="80"/>
      <c r="D1051" s="80"/>
      <c r="E1051" s="80"/>
      <c r="F1051" s="80"/>
      <c r="G1051" s="85"/>
    </row>
    <row r="1052" spans="1:7" s="1018" customFormat="1">
      <c r="A1052" s="81"/>
      <c r="B1052" s="80"/>
      <c r="C1052" s="80"/>
      <c r="D1052" s="80"/>
      <c r="E1052" s="80"/>
      <c r="F1052" s="80"/>
      <c r="G1052" s="85"/>
    </row>
    <row r="1053" spans="1:7" s="1018" customFormat="1">
      <c r="A1053" s="81"/>
      <c r="B1053" s="80"/>
      <c r="C1053" s="80"/>
      <c r="D1053" s="80"/>
      <c r="E1053" s="80"/>
      <c r="F1053" s="80"/>
      <c r="G1053" s="85"/>
    </row>
    <row r="1054" spans="1:7" s="1018" customFormat="1">
      <c r="A1054" s="81"/>
      <c r="B1054" s="80"/>
      <c r="C1054" s="80"/>
      <c r="D1054" s="80"/>
      <c r="E1054" s="80"/>
      <c r="F1054" s="80"/>
      <c r="G1054" s="85"/>
    </row>
    <row r="1055" spans="1:7" s="1018" customFormat="1">
      <c r="A1055" s="81"/>
      <c r="B1055" s="80"/>
      <c r="C1055" s="80"/>
      <c r="D1055" s="80"/>
      <c r="E1055" s="80"/>
      <c r="F1055" s="80"/>
      <c r="G1055" s="85"/>
    </row>
    <row r="1056" spans="1:7" s="1018" customFormat="1">
      <c r="A1056" s="81"/>
      <c r="B1056" s="80"/>
      <c r="C1056" s="80"/>
      <c r="D1056" s="80"/>
      <c r="E1056" s="80"/>
      <c r="F1056" s="80"/>
      <c r="G1056" s="85"/>
    </row>
    <row r="1057" spans="1:7" s="1018" customFormat="1">
      <c r="A1057" s="81"/>
      <c r="B1057" s="80"/>
      <c r="C1057" s="80"/>
      <c r="D1057" s="80"/>
      <c r="E1057" s="80"/>
      <c r="F1057" s="80"/>
      <c r="G1057" s="85"/>
    </row>
    <row r="1058" spans="1:7" s="1018" customFormat="1">
      <c r="A1058" s="81"/>
      <c r="B1058" s="80"/>
      <c r="C1058" s="80"/>
      <c r="D1058" s="80"/>
      <c r="E1058" s="80"/>
      <c r="F1058" s="80"/>
      <c r="G1058" s="85"/>
    </row>
    <row r="1059" spans="1:7" s="1018" customFormat="1">
      <c r="A1059" s="81"/>
      <c r="B1059" s="80"/>
      <c r="C1059" s="80"/>
      <c r="D1059" s="80"/>
      <c r="E1059" s="80"/>
      <c r="F1059" s="80"/>
      <c r="G1059" s="85"/>
    </row>
    <row r="1060" spans="1:7" s="1018" customFormat="1">
      <c r="A1060" s="81"/>
      <c r="B1060" s="80"/>
      <c r="C1060" s="80"/>
      <c r="D1060" s="80"/>
      <c r="E1060" s="80"/>
      <c r="F1060" s="80"/>
      <c r="G1060" s="85"/>
    </row>
    <row r="1061" spans="1:7" s="1018" customFormat="1">
      <c r="A1061" s="81"/>
      <c r="B1061" s="80"/>
      <c r="C1061" s="80"/>
      <c r="D1061" s="80"/>
      <c r="E1061" s="80"/>
      <c r="F1061" s="80"/>
      <c r="G1061" s="85"/>
    </row>
    <row r="1062" spans="1:7" s="1018" customFormat="1">
      <c r="A1062" s="81"/>
      <c r="B1062" s="80"/>
      <c r="C1062" s="80"/>
      <c r="D1062" s="80"/>
      <c r="E1062" s="80"/>
      <c r="F1062" s="80"/>
      <c r="G1062" s="85"/>
    </row>
    <row r="1063" spans="1:7" s="1018" customFormat="1">
      <c r="A1063" s="81"/>
      <c r="B1063" s="80"/>
      <c r="C1063" s="80"/>
      <c r="D1063" s="80"/>
      <c r="E1063" s="80"/>
      <c r="F1063" s="80"/>
      <c r="G1063" s="85"/>
    </row>
    <row r="1064" spans="1:7" s="1018" customFormat="1">
      <c r="A1064" s="81"/>
      <c r="B1064" s="80"/>
      <c r="C1064" s="80"/>
      <c r="D1064" s="80"/>
      <c r="E1064" s="80"/>
      <c r="F1064" s="80"/>
      <c r="G1064" s="85"/>
    </row>
    <row r="1065" spans="1:7" s="1018" customFormat="1">
      <c r="A1065" s="81"/>
      <c r="B1065" s="80"/>
      <c r="C1065" s="80"/>
      <c r="D1065" s="80"/>
      <c r="E1065" s="80"/>
      <c r="F1065" s="80"/>
      <c r="G1065" s="85"/>
    </row>
    <row r="1066" spans="1:7" s="1018" customFormat="1">
      <c r="A1066" s="81"/>
      <c r="B1066" s="80"/>
      <c r="C1066" s="80"/>
      <c r="D1066" s="80"/>
      <c r="E1066" s="80"/>
      <c r="F1066" s="80"/>
      <c r="G1066" s="85"/>
    </row>
    <row r="1067" spans="1:7" s="1018" customFormat="1">
      <c r="A1067" s="81"/>
      <c r="B1067" s="80"/>
      <c r="C1067" s="80"/>
      <c r="D1067" s="80"/>
      <c r="E1067" s="80"/>
      <c r="F1067" s="80"/>
      <c r="G1067" s="85"/>
    </row>
    <row r="1068" spans="1:7" s="1018" customFormat="1">
      <c r="A1068" s="81"/>
      <c r="B1068" s="80"/>
      <c r="C1068" s="80"/>
      <c r="D1068" s="80"/>
      <c r="E1068" s="80"/>
      <c r="F1068" s="80"/>
      <c r="G1068" s="85"/>
    </row>
    <row r="1069" spans="1:7" s="1018" customFormat="1">
      <c r="A1069" s="81"/>
      <c r="B1069" s="80"/>
      <c r="C1069" s="80"/>
      <c r="D1069" s="80"/>
      <c r="E1069" s="80"/>
      <c r="F1069" s="80"/>
      <c r="G1069" s="85"/>
    </row>
    <row r="1070" spans="1:7" s="1018" customFormat="1">
      <c r="A1070" s="81"/>
      <c r="B1070" s="80"/>
      <c r="C1070" s="80"/>
      <c r="D1070" s="80"/>
      <c r="E1070" s="80"/>
      <c r="F1070" s="80"/>
      <c r="G1070" s="85"/>
    </row>
    <row r="1071" spans="1:7" s="1018" customFormat="1">
      <c r="A1071" s="81"/>
      <c r="B1071" s="80"/>
      <c r="C1071" s="80"/>
      <c r="D1071" s="80"/>
      <c r="E1071" s="80"/>
      <c r="F1071" s="80"/>
      <c r="G1071" s="85"/>
    </row>
    <row r="1072" spans="1:7" s="1018" customFormat="1">
      <c r="A1072" s="81"/>
      <c r="B1072" s="80"/>
      <c r="C1072" s="80"/>
      <c r="D1072" s="80"/>
      <c r="E1072" s="80"/>
      <c r="F1072" s="80"/>
      <c r="G1072" s="85"/>
    </row>
    <row r="1073" spans="1:7" s="1018" customFormat="1">
      <c r="A1073" s="81"/>
      <c r="B1073" s="80"/>
      <c r="C1073" s="80"/>
      <c r="D1073" s="80"/>
      <c r="E1073" s="80"/>
      <c r="F1073" s="80"/>
      <c r="G1073" s="85"/>
    </row>
    <row r="1074" spans="1:7" s="1018" customFormat="1">
      <c r="A1074" s="81"/>
      <c r="B1074" s="80"/>
      <c r="C1074" s="80"/>
      <c r="D1074" s="80"/>
      <c r="E1074" s="80"/>
      <c r="F1074" s="80"/>
      <c r="G1074" s="85"/>
    </row>
    <row r="1075" spans="1:7" s="1018" customFormat="1">
      <c r="A1075" s="81"/>
      <c r="B1075" s="80"/>
      <c r="C1075" s="80"/>
      <c r="D1075" s="80"/>
      <c r="E1075" s="80"/>
      <c r="F1075" s="80"/>
      <c r="G1075" s="85"/>
    </row>
    <row r="1076" spans="1:7" s="1018" customFormat="1">
      <c r="A1076" s="81"/>
      <c r="B1076" s="80"/>
      <c r="C1076" s="80"/>
      <c r="D1076" s="80"/>
      <c r="E1076" s="80"/>
      <c r="F1076" s="80"/>
      <c r="G1076" s="85"/>
    </row>
    <row r="1077" spans="1:7" s="1018" customFormat="1">
      <c r="A1077" s="81"/>
      <c r="B1077" s="80"/>
      <c r="C1077" s="80"/>
      <c r="D1077" s="80"/>
      <c r="E1077" s="80"/>
      <c r="F1077" s="80"/>
      <c r="G1077" s="85"/>
    </row>
    <row r="1078" spans="1:7" s="1018" customFormat="1">
      <c r="A1078" s="81"/>
      <c r="B1078" s="80"/>
      <c r="C1078" s="80"/>
      <c r="D1078" s="80"/>
      <c r="E1078" s="80"/>
      <c r="F1078" s="80"/>
      <c r="G1078" s="85"/>
    </row>
    <row r="1079" spans="1:7" s="1018" customFormat="1">
      <c r="A1079" s="81"/>
      <c r="B1079" s="80"/>
      <c r="C1079" s="80"/>
      <c r="D1079" s="80"/>
      <c r="E1079" s="80"/>
      <c r="F1079" s="80"/>
      <c r="G1079" s="85"/>
    </row>
    <row r="1080" spans="1:7" s="1018" customFormat="1">
      <c r="A1080" s="81"/>
      <c r="B1080" s="80"/>
      <c r="C1080" s="80"/>
      <c r="D1080" s="80"/>
      <c r="E1080" s="80"/>
      <c r="F1080" s="80"/>
      <c r="G1080" s="85"/>
    </row>
    <row r="1081" spans="1:7" s="1018" customFormat="1">
      <c r="A1081" s="81"/>
      <c r="B1081" s="80"/>
      <c r="C1081" s="80"/>
      <c r="D1081" s="80"/>
      <c r="E1081" s="80"/>
      <c r="F1081" s="80"/>
      <c r="G1081" s="85"/>
    </row>
    <row r="1082" spans="1:7" s="1018" customFormat="1">
      <c r="A1082" s="81"/>
      <c r="B1082" s="80"/>
      <c r="C1082" s="80"/>
      <c r="D1082" s="80"/>
      <c r="E1082" s="80"/>
      <c r="F1082" s="80"/>
      <c r="G1082" s="85"/>
    </row>
    <row r="1083" spans="1:7" s="1018" customFormat="1">
      <c r="A1083" s="81"/>
      <c r="B1083" s="80"/>
      <c r="C1083" s="80"/>
      <c r="D1083" s="80"/>
      <c r="E1083" s="80"/>
      <c r="F1083" s="80"/>
      <c r="G1083" s="85"/>
    </row>
    <row r="1084" spans="1:7" s="1018" customFormat="1">
      <c r="A1084" s="81"/>
      <c r="B1084" s="80"/>
      <c r="C1084" s="80"/>
      <c r="D1084" s="80"/>
      <c r="E1084" s="80"/>
      <c r="F1084" s="80"/>
      <c r="G1084" s="85"/>
    </row>
    <row r="1085" spans="1:7" s="1018" customFormat="1">
      <c r="A1085" s="81"/>
      <c r="B1085" s="80"/>
      <c r="C1085" s="80"/>
      <c r="D1085" s="80"/>
      <c r="E1085" s="80"/>
      <c r="F1085" s="80"/>
      <c r="G1085" s="85"/>
    </row>
    <row r="1086" spans="1:7" s="1018" customFormat="1">
      <c r="A1086" s="81"/>
      <c r="B1086" s="80"/>
      <c r="C1086" s="80"/>
      <c r="D1086" s="80"/>
      <c r="E1086" s="80"/>
      <c r="F1086" s="80"/>
      <c r="G1086" s="85"/>
    </row>
    <row r="1087" spans="1:7" s="1018" customFormat="1">
      <c r="A1087" s="81"/>
      <c r="B1087" s="80"/>
      <c r="C1087" s="80"/>
      <c r="D1087" s="80"/>
      <c r="E1087" s="80"/>
      <c r="F1087" s="80"/>
      <c r="G1087" s="85"/>
    </row>
    <row r="1088" spans="1:7" s="1018" customFormat="1">
      <c r="A1088" s="81"/>
      <c r="B1088" s="80"/>
      <c r="C1088" s="80"/>
      <c r="D1088" s="80"/>
      <c r="E1088" s="80"/>
      <c r="F1088" s="80"/>
      <c r="G1088" s="85"/>
    </row>
    <row r="1089" spans="1:7" s="1018" customFormat="1">
      <c r="A1089" s="81"/>
      <c r="B1089" s="80"/>
      <c r="C1089" s="80"/>
      <c r="D1089" s="80"/>
      <c r="E1089" s="80"/>
      <c r="F1089" s="80"/>
      <c r="G1089" s="85"/>
    </row>
    <row r="1090" spans="1:7" s="1018" customFormat="1">
      <c r="A1090" s="81"/>
      <c r="B1090" s="80"/>
      <c r="C1090" s="80"/>
      <c r="D1090" s="80"/>
      <c r="E1090" s="80"/>
      <c r="F1090" s="80"/>
      <c r="G1090" s="85"/>
    </row>
    <row r="1091" spans="1:7" s="1018" customFormat="1">
      <c r="A1091" s="81"/>
      <c r="B1091" s="80"/>
      <c r="C1091" s="80"/>
      <c r="D1091" s="80"/>
      <c r="E1091" s="80"/>
      <c r="F1091" s="80"/>
      <c r="G1091" s="85"/>
    </row>
    <row r="1092" spans="1:7" s="1018" customFormat="1">
      <c r="A1092" s="81"/>
      <c r="B1092" s="80"/>
      <c r="C1092" s="80"/>
      <c r="D1092" s="80"/>
      <c r="E1092" s="80"/>
      <c r="F1092" s="80"/>
      <c r="G1092" s="85"/>
    </row>
    <row r="1093" spans="1:7" s="1018" customFormat="1">
      <c r="A1093" s="81"/>
      <c r="B1093" s="80"/>
      <c r="C1093" s="80"/>
      <c r="D1093" s="80"/>
      <c r="E1093" s="80"/>
      <c r="F1093" s="80"/>
      <c r="G1093" s="85"/>
    </row>
    <row r="1094" spans="1:7" s="1018" customFormat="1">
      <c r="A1094" s="81"/>
      <c r="B1094" s="80"/>
      <c r="C1094" s="80"/>
      <c r="D1094" s="80"/>
      <c r="E1094" s="80"/>
      <c r="F1094" s="80"/>
      <c r="G1094" s="85"/>
    </row>
    <row r="1095" spans="1:7" s="1018" customFormat="1">
      <c r="A1095" s="81"/>
      <c r="B1095" s="80"/>
      <c r="C1095" s="80"/>
      <c r="D1095" s="80"/>
      <c r="E1095" s="80"/>
      <c r="F1095" s="80"/>
      <c r="G1095" s="85"/>
    </row>
    <row r="1096" spans="1:7" s="1018" customFormat="1">
      <c r="A1096" s="81"/>
      <c r="B1096" s="80"/>
      <c r="C1096" s="80"/>
      <c r="D1096" s="80"/>
      <c r="E1096" s="80"/>
      <c r="F1096" s="80"/>
      <c r="G1096" s="85"/>
    </row>
    <row r="1097" spans="1:7" s="1018" customFormat="1">
      <c r="A1097" s="81"/>
      <c r="B1097" s="80"/>
      <c r="C1097" s="80"/>
      <c r="D1097" s="80"/>
      <c r="E1097" s="80"/>
      <c r="F1097" s="80"/>
      <c r="G1097" s="85"/>
    </row>
    <row r="1098" spans="1:7" s="1018" customFormat="1">
      <c r="A1098" s="81"/>
      <c r="B1098" s="80"/>
      <c r="C1098" s="80"/>
      <c r="D1098" s="80"/>
      <c r="E1098" s="80"/>
      <c r="F1098" s="80"/>
      <c r="G1098" s="85"/>
    </row>
    <row r="1099" spans="1:7" s="1018" customFormat="1">
      <c r="A1099" s="81"/>
      <c r="B1099" s="80"/>
      <c r="C1099" s="80"/>
      <c r="D1099" s="80"/>
      <c r="E1099" s="80"/>
      <c r="F1099" s="80"/>
      <c r="G1099" s="85"/>
    </row>
    <row r="1100" spans="1:7" s="1018" customFormat="1">
      <c r="A1100" s="81"/>
      <c r="B1100" s="80"/>
      <c r="C1100" s="80"/>
      <c r="D1100" s="80"/>
      <c r="E1100" s="80"/>
      <c r="F1100" s="80"/>
      <c r="G1100" s="85"/>
    </row>
    <row r="1101" spans="1:7" s="1018" customFormat="1">
      <c r="A1101" s="81"/>
      <c r="B1101" s="80"/>
      <c r="C1101" s="80"/>
      <c r="D1101" s="80"/>
      <c r="E1101" s="80"/>
      <c r="F1101" s="80"/>
      <c r="G1101" s="85"/>
    </row>
    <row r="1102" spans="1:7" s="1018" customFormat="1">
      <c r="A1102" s="81"/>
      <c r="B1102" s="80"/>
      <c r="C1102" s="80"/>
      <c r="D1102" s="80"/>
      <c r="E1102" s="80"/>
      <c r="F1102" s="80"/>
      <c r="G1102" s="85"/>
    </row>
    <row r="1103" spans="1:7" s="1018" customFormat="1">
      <c r="A1103" s="81"/>
      <c r="B1103" s="80"/>
      <c r="C1103" s="80"/>
      <c r="D1103" s="80"/>
      <c r="E1103" s="80"/>
      <c r="F1103" s="80"/>
      <c r="G1103" s="85"/>
    </row>
    <row r="1104" spans="1:7" s="1018" customFormat="1">
      <c r="A1104" s="81"/>
      <c r="B1104" s="80"/>
      <c r="C1104" s="80"/>
      <c r="D1104" s="80"/>
      <c r="E1104" s="80"/>
      <c r="F1104" s="80"/>
      <c r="G1104" s="85"/>
    </row>
    <row r="1105" spans="1:7" s="1018" customFormat="1">
      <c r="A1105" s="81"/>
      <c r="B1105" s="80"/>
      <c r="C1105" s="80"/>
      <c r="D1105" s="80"/>
      <c r="E1105" s="80"/>
      <c r="F1105" s="80"/>
      <c r="G1105" s="85"/>
    </row>
    <row r="1106" spans="1:7" s="1018" customFormat="1">
      <c r="A1106" s="81"/>
      <c r="B1106" s="80"/>
      <c r="C1106" s="80"/>
      <c r="D1106" s="80"/>
      <c r="E1106" s="80"/>
      <c r="F1106" s="80"/>
      <c r="G1106" s="85"/>
    </row>
    <row r="1107" spans="1:7" s="1018" customFormat="1">
      <c r="A1107" s="81"/>
      <c r="B1107" s="80"/>
      <c r="C1107" s="80"/>
      <c r="D1107" s="80"/>
      <c r="E1107" s="80"/>
      <c r="F1107" s="80"/>
      <c r="G1107" s="85"/>
    </row>
    <row r="1108" spans="1:7" s="1018" customFormat="1">
      <c r="A1108" s="81"/>
      <c r="B1108" s="80"/>
      <c r="C1108" s="80"/>
      <c r="D1108" s="80"/>
      <c r="E1108" s="80"/>
      <c r="F1108" s="80"/>
      <c r="G1108" s="85"/>
    </row>
    <row r="1109" spans="1:7" s="1018" customFormat="1">
      <c r="A1109" s="81"/>
      <c r="B1109" s="80"/>
      <c r="C1109" s="80"/>
      <c r="D1109" s="80"/>
      <c r="E1109" s="80"/>
      <c r="F1109" s="80"/>
      <c r="G1109" s="85"/>
    </row>
    <row r="1110" spans="1:7" s="1018" customFormat="1">
      <c r="A1110" s="81"/>
      <c r="B1110" s="80"/>
      <c r="C1110" s="80"/>
      <c r="D1110" s="80"/>
      <c r="E1110" s="80"/>
      <c r="F1110" s="80"/>
      <c r="G1110" s="85"/>
    </row>
    <row r="1111" spans="1:7" s="1018" customFormat="1">
      <c r="A1111" s="81"/>
      <c r="B1111" s="80"/>
      <c r="C1111" s="80"/>
      <c r="D1111" s="80"/>
      <c r="E1111" s="80"/>
      <c r="F1111" s="80"/>
      <c r="G1111" s="85"/>
    </row>
    <row r="1112" spans="1:7" s="1018" customFormat="1">
      <c r="A1112" s="81"/>
      <c r="B1112" s="80"/>
      <c r="C1112" s="80"/>
      <c r="D1112" s="80"/>
      <c r="E1112" s="80"/>
      <c r="F1112" s="80"/>
      <c r="G1112" s="85"/>
    </row>
    <row r="1113" spans="1:7" s="1018" customFormat="1">
      <c r="A1113" s="81"/>
      <c r="B1113" s="80"/>
      <c r="C1113" s="80"/>
      <c r="D1113" s="80"/>
      <c r="E1113" s="80"/>
      <c r="F1113" s="80"/>
      <c r="G1113" s="85"/>
    </row>
    <row r="1114" spans="1:7" s="1018" customFormat="1">
      <c r="A1114" s="81"/>
      <c r="B1114" s="80"/>
      <c r="C1114" s="80"/>
      <c r="D1114" s="80"/>
      <c r="E1114" s="80"/>
      <c r="F1114" s="80"/>
      <c r="G1114" s="85"/>
    </row>
    <row r="1115" spans="1:7" s="1018" customFormat="1">
      <c r="A1115" s="81"/>
      <c r="B1115" s="80"/>
      <c r="C1115" s="80"/>
      <c r="D1115" s="80"/>
      <c r="E1115" s="80"/>
      <c r="F1115" s="80"/>
      <c r="G1115" s="85"/>
    </row>
    <row r="1116" spans="1:7" s="1018" customFormat="1">
      <c r="A1116" s="81"/>
      <c r="B1116" s="80"/>
      <c r="C1116" s="80"/>
      <c r="D1116" s="80"/>
      <c r="E1116" s="80"/>
      <c r="F1116" s="80"/>
      <c r="G1116" s="85"/>
    </row>
    <row r="1117" spans="1:7" s="1018" customFormat="1">
      <c r="A1117" s="81"/>
      <c r="B1117" s="80"/>
      <c r="C1117" s="80"/>
      <c r="D1117" s="80"/>
      <c r="E1117" s="80"/>
      <c r="F1117" s="80"/>
      <c r="G1117" s="85"/>
    </row>
    <row r="1118" spans="1:7" s="1018" customFormat="1">
      <c r="A1118" s="81"/>
      <c r="B1118" s="80"/>
      <c r="C1118" s="80"/>
      <c r="D1118" s="80"/>
      <c r="E1118" s="80"/>
      <c r="F1118" s="80"/>
      <c r="G1118" s="85"/>
    </row>
    <row r="1119" spans="1:7" s="1018" customFormat="1">
      <c r="A1119" s="81"/>
      <c r="B1119" s="80"/>
      <c r="C1119" s="80"/>
      <c r="D1119" s="80"/>
      <c r="E1119" s="80"/>
      <c r="F1119" s="80"/>
      <c r="G1119" s="85"/>
    </row>
    <row r="1120" spans="1:7" s="1018" customFormat="1">
      <c r="A1120" s="81"/>
      <c r="B1120" s="80"/>
      <c r="C1120" s="80"/>
      <c r="D1120" s="80"/>
      <c r="E1120" s="80"/>
      <c r="F1120" s="80"/>
      <c r="G1120" s="85"/>
    </row>
    <row r="1121" spans="1:7" s="1018" customFormat="1">
      <c r="A1121" s="81"/>
      <c r="B1121" s="80"/>
      <c r="C1121" s="80"/>
      <c r="D1121" s="80"/>
      <c r="E1121" s="80"/>
      <c r="F1121" s="80"/>
      <c r="G1121" s="85"/>
    </row>
    <row r="1122" spans="1:7" s="1018" customFormat="1">
      <c r="A1122" s="81"/>
      <c r="B1122" s="80"/>
      <c r="C1122" s="80"/>
      <c r="D1122" s="80"/>
      <c r="E1122" s="80"/>
      <c r="F1122" s="80"/>
      <c r="G1122" s="85"/>
    </row>
    <row r="1123" spans="1:7" s="1018" customFormat="1">
      <c r="A1123" s="81"/>
      <c r="B1123" s="80"/>
      <c r="C1123" s="80"/>
      <c r="D1123" s="80"/>
      <c r="E1123" s="80"/>
      <c r="F1123" s="80"/>
      <c r="G1123" s="85"/>
    </row>
    <row r="1124" spans="1:7" s="1018" customFormat="1">
      <c r="A1124" s="81"/>
      <c r="B1124" s="80"/>
      <c r="C1124" s="80"/>
      <c r="D1124" s="80"/>
      <c r="E1124" s="80"/>
      <c r="F1124" s="80"/>
      <c r="G1124" s="85"/>
    </row>
    <row r="1125" spans="1:7" s="1018" customFormat="1">
      <c r="A1125" s="81"/>
      <c r="B1125" s="80"/>
      <c r="C1125" s="80"/>
      <c r="D1125" s="80"/>
      <c r="E1125" s="80"/>
      <c r="F1125" s="80"/>
      <c r="G1125" s="85"/>
    </row>
    <row r="1126" spans="1:7" s="1018" customFormat="1">
      <c r="A1126" s="81"/>
      <c r="B1126" s="80"/>
      <c r="C1126" s="80"/>
      <c r="D1126" s="80"/>
      <c r="E1126" s="80"/>
      <c r="F1126" s="80"/>
      <c r="G1126" s="85"/>
    </row>
    <row r="1127" spans="1:7" s="1018" customFormat="1">
      <c r="A1127" s="81"/>
      <c r="B1127" s="80"/>
      <c r="C1127" s="80"/>
      <c r="D1127" s="80"/>
      <c r="E1127" s="80"/>
      <c r="F1127" s="80"/>
      <c r="G1127" s="85"/>
    </row>
    <row r="1128" spans="1:7" s="1018" customFormat="1">
      <c r="A1128" s="81"/>
      <c r="B1128" s="80"/>
      <c r="C1128" s="80"/>
      <c r="D1128" s="80"/>
      <c r="E1128" s="80"/>
      <c r="F1128" s="80"/>
      <c r="G1128" s="85"/>
    </row>
    <row r="1129" spans="1:7" s="1018" customFormat="1">
      <c r="A1129" s="81"/>
      <c r="B1129" s="80"/>
      <c r="C1129" s="80"/>
      <c r="D1129" s="80"/>
      <c r="E1129" s="80"/>
      <c r="F1129" s="80"/>
      <c r="G1129" s="85"/>
    </row>
    <row r="1130" spans="1:7" s="1018" customFormat="1">
      <c r="A1130" s="81"/>
      <c r="B1130" s="80"/>
      <c r="C1130" s="80"/>
      <c r="D1130" s="80"/>
      <c r="E1130" s="80"/>
      <c r="F1130" s="80"/>
      <c r="G1130" s="85"/>
    </row>
    <row r="1131" spans="1:7" s="1018" customFormat="1">
      <c r="A1131" s="81"/>
      <c r="B1131" s="80"/>
      <c r="C1131" s="80"/>
      <c r="D1131" s="80"/>
      <c r="E1131" s="80"/>
      <c r="F1131" s="80"/>
      <c r="G1131" s="85"/>
    </row>
    <row r="1132" spans="1:7" s="1018" customFormat="1">
      <c r="A1132" s="81"/>
      <c r="B1132" s="80"/>
      <c r="C1132" s="80"/>
      <c r="D1132" s="80"/>
      <c r="E1132" s="80"/>
      <c r="F1132" s="80"/>
      <c r="G1132" s="85"/>
    </row>
    <row r="1133" spans="1:7" s="1018" customFormat="1">
      <c r="A1133" s="81"/>
      <c r="B1133" s="80"/>
      <c r="C1133" s="80"/>
      <c r="D1133" s="80"/>
      <c r="E1133" s="80"/>
      <c r="F1133" s="80"/>
      <c r="G1133" s="85"/>
    </row>
    <row r="1134" spans="1:7" s="1018" customFormat="1">
      <c r="A1134" s="81"/>
      <c r="B1134" s="80"/>
      <c r="C1134" s="80"/>
      <c r="D1134" s="80"/>
      <c r="E1134" s="80"/>
      <c r="F1134" s="80"/>
      <c r="G1134" s="85"/>
    </row>
    <row r="1135" spans="1:7" s="1018" customFormat="1">
      <c r="A1135" s="81"/>
      <c r="B1135" s="80"/>
      <c r="C1135" s="80"/>
      <c r="D1135" s="80"/>
      <c r="E1135" s="80"/>
      <c r="F1135" s="80"/>
      <c r="G1135" s="85"/>
    </row>
    <row r="1136" spans="1:7" s="1018" customFormat="1">
      <c r="A1136" s="81"/>
      <c r="B1136" s="80"/>
      <c r="C1136" s="80"/>
      <c r="D1136" s="80"/>
      <c r="E1136" s="80"/>
      <c r="F1136" s="80"/>
      <c r="G1136" s="85"/>
    </row>
    <row r="1137" spans="1:7" s="1018" customFormat="1">
      <c r="A1137" s="81"/>
      <c r="B1137" s="80"/>
      <c r="C1137" s="80"/>
      <c r="D1137" s="80"/>
      <c r="E1137" s="80"/>
      <c r="F1137" s="80"/>
      <c r="G1137" s="85"/>
    </row>
    <row r="1138" spans="1:7" s="1018" customFormat="1">
      <c r="A1138" s="81"/>
      <c r="B1138" s="80"/>
      <c r="C1138" s="80"/>
      <c r="D1138" s="80"/>
      <c r="E1138" s="80"/>
      <c r="F1138" s="80"/>
      <c r="G1138" s="85"/>
    </row>
    <row r="1139" spans="1:7" s="1018" customFormat="1">
      <c r="A1139" s="81"/>
      <c r="B1139" s="80"/>
      <c r="C1139" s="80"/>
      <c r="D1139" s="80"/>
      <c r="E1139" s="80"/>
      <c r="F1139" s="80"/>
      <c r="G1139" s="85"/>
    </row>
    <row r="1140" spans="1:7" s="1018" customFormat="1">
      <c r="A1140" s="81"/>
      <c r="B1140" s="80"/>
      <c r="C1140" s="80"/>
      <c r="D1140" s="80"/>
      <c r="E1140" s="80"/>
      <c r="F1140" s="80"/>
      <c r="G1140" s="85"/>
    </row>
    <row r="1141" spans="1:7" s="1018" customFormat="1">
      <c r="A1141" s="81"/>
      <c r="B1141" s="80"/>
      <c r="C1141" s="80"/>
      <c r="D1141" s="80"/>
      <c r="E1141" s="80"/>
      <c r="F1141" s="80"/>
      <c r="G1141" s="85"/>
    </row>
    <row r="1142" spans="1:7" s="1018" customFormat="1">
      <c r="A1142" s="81"/>
      <c r="B1142" s="80"/>
      <c r="C1142" s="80"/>
      <c r="D1142" s="80"/>
      <c r="E1142" s="80"/>
      <c r="F1142" s="80"/>
      <c r="G1142" s="85"/>
    </row>
    <row r="1143" spans="1:7" s="1018" customFormat="1">
      <c r="A1143" s="81"/>
      <c r="B1143" s="80"/>
      <c r="C1143" s="80"/>
      <c r="D1143" s="80"/>
      <c r="E1143" s="80"/>
      <c r="F1143" s="80"/>
      <c r="G1143" s="85"/>
    </row>
    <row r="1144" spans="1:7" s="1018" customFormat="1">
      <c r="A1144" s="81"/>
      <c r="B1144" s="80"/>
      <c r="C1144" s="80"/>
      <c r="D1144" s="80"/>
      <c r="E1144" s="80"/>
      <c r="F1144" s="80"/>
      <c r="G1144" s="85"/>
    </row>
    <row r="1145" spans="1:7" s="1018" customFormat="1">
      <c r="A1145" s="81"/>
      <c r="B1145" s="80"/>
      <c r="C1145" s="80"/>
      <c r="D1145" s="80"/>
      <c r="E1145" s="80"/>
      <c r="F1145" s="80"/>
      <c r="G1145" s="85"/>
    </row>
    <row r="1146" spans="1:7" s="1018" customFormat="1">
      <c r="A1146" s="81"/>
      <c r="B1146" s="80"/>
      <c r="C1146" s="80"/>
      <c r="D1146" s="80"/>
      <c r="E1146" s="80"/>
      <c r="F1146" s="80"/>
      <c r="G1146" s="85"/>
    </row>
    <row r="1147" spans="1:7" s="1018" customFormat="1">
      <c r="A1147" s="81"/>
      <c r="B1147" s="80"/>
      <c r="C1147" s="80"/>
      <c r="D1147" s="80"/>
      <c r="E1147" s="80"/>
      <c r="F1147" s="80"/>
      <c r="G1147" s="85"/>
    </row>
    <row r="1148" spans="1:7" s="1018" customFormat="1">
      <c r="A1148" s="81"/>
      <c r="B1148" s="80"/>
      <c r="C1148" s="80"/>
      <c r="D1148" s="80"/>
      <c r="E1148" s="80"/>
      <c r="F1148" s="80"/>
      <c r="G1148" s="85"/>
    </row>
    <row r="1149" spans="1:7" s="1018" customFormat="1">
      <c r="A1149" s="81"/>
      <c r="B1149" s="80"/>
      <c r="C1149" s="80"/>
      <c r="D1149" s="80"/>
      <c r="E1149" s="80"/>
      <c r="F1149" s="80"/>
      <c r="G1149" s="85"/>
    </row>
    <row r="1150" spans="1:7" s="1018" customFormat="1">
      <c r="A1150" s="81"/>
      <c r="B1150" s="80"/>
      <c r="C1150" s="80"/>
      <c r="D1150" s="80"/>
      <c r="E1150" s="80"/>
      <c r="F1150" s="80"/>
      <c r="G1150" s="85"/>
    </row>
    <row r="1151" spans="1:7" s="1018" customFormat="1">
      <c r="A1151" s="81"/>
      <c r="B1151" s="80"/>
      <c r="C1151" s="80"/>
      <c r="D1151" s="80"/>
      <c r="E1151" s="80"/>
      <c r="F1151" s="80"/>
      <c r="G1151" s="85"/>
    </row>
    <row r="1152" spans="1:7" s="1018" customFormat="1">
      <c r="A1152" s="81"/>
      <c r="B1152" s="80"/>
      <c r="C1152" s="80"/>
      <c r="D1152" s="80"/>
      <c r="E1152" s="80"/>
      <c r="F1152" s="80"/>
      <c r="G1152" s="85"/>
    </row>
    <row r="1153" spans="1:7" s="1018" customFormat="1">
      <c r="A1153" s="81"/>
      <c r="B1153" s="80"/>
      <c r="C1153" s="80"/>
      <c r="D1153" s="80"/>
      <c r="E1153" s="80"/>
      <c r="F1153" s="80"/>
      <c r="G1153" s="85"/>
    </row>
    <row r="1154" spans="1:7" s="1018" customFormat="1">
      <c r="A1154" s="81"/>
      <c r="B1154" s="80"/>
      <c r="C1154" s="80"/>
      <c r="D1154" s="80"/>
      <c r="E1154" s="80"/>
      <c r="F1154" s="80"/>
      <c r="G1154" s="85"/>
    </row>
    <row r="1155" spans="1:7" s="1018" customFormat="1">
      <c r="A1155" s="81"/>
      <c r="B1155" s="80"/>
      <c r="C1155" s="80"/>
      <c r="D1155" s="80"/>
      <c r="E1155" s="80"/>
      <c r="F1155" s="80"/>
      <c r="G1155" s="85"/>
    </row>
    <row r="1156" spans="1:7" s="1018" customFormat="1">
      <c r="A1156" s="81"/>
      <c r="B1156" s="80"/>
      <c r="C1156" s="80"/>
      <c r="D1156" s="80"/>
      <c r="E1156" s="80"/>
      <c r="F1156" s="80"/>
      <c r="G1156" s="85"/>
    </row>
    <row r="1157" spans="1:7" s="1018" customFormat="1">
      <c r="A1157" s="81"/>
      <c r="B1157" s="80"/>
      <c r="C1157" s="80"/>
      <c r="D1157" s="80"/>
      <c r="E1157" s="80"/>
      <c r="F1157" s="80"/>
      <c r="G1157" s="85"/>
    </row>
    <row r="1158" spans="1:7" s="1018" customFormat="1">
      <c r="A1158" s="81"/>
      <c r="B1158" s="80"/>
      <c r="C1158" s="80"/>
      <c r="D1158" s="80"/>
      <c r="E1158" s="80"/>
      <c r="F1158" s="80"/>
      <c r="G1158" s="85"/>
    </row>
    <row r="1159" spans="1:7" s="1018" customFormat="1">
      <c r="A1159" s="81"/>
      <c r="B1159" s="80"/>
      <c r="C1159" s="80"/>
      <c r="D1159" s="80"/>
      <c r="E1159" s="80"/>
      <c r="F1159" s="80"/>
      <c r="G1159" s="85"/>
    </row>
    <row r="1160" spans="1:7" s="1018" customFormat="1">
      <c r="A1160" s="81"/>
      <c r="B1160" s="80"/>
      <c r="C1160" s="80"/>
      <c r="D1160" s="80"/>
      <c r="E1160" s="80"/>
      <c r="F1160" s="80"/>
      <c r="G1160" s="85"/>
    </row>
    <row r="1161" spans="1:7" s="1018" customFormat="1">
      <c r="A1161" s="81"/>
      <c r="B1161" s="80"/>
      <c r="C1161" s="80"/>
      <c r="D1161" s="80"/>
      <c r="E1161" s="80"/>
      <c r="F1161" s="80"/>
      <c r="G1161" s="85"/>
    </row>
    <row r="1162" spans="1:7" s="1018" customFormat="1">
      <c r="A1162" s="81"/>
      <c r="B1162" s="80"/>
      <c r="C1162" s="80"/>
      <c r="D1162" s="80"/>
      <c r="E1162" s="80"/>
      <c r="F1162" s="80"/>
      <c r="G1162" s="85"/>
    </row>
    <row r="1163" spans="1:7" s="1018" customFormat="1">
      <c r="A1163" s="81"/>
      <c r="B1163" s="80"/>
      <c r="C1163" s="80"/>
      <c r="D1163" s="80"/>
      <c r="E1163" s="80"/>
      <c r="F1163" s="80"/>
      <c r="G1163" s="85"/>
    </row>
    <row r="1164" spans="1:7" s="1018" customFormat="1">
      <c r="A1164" s="81"/>
      <c r="B1164" s="80"/>
      <c r="C1164" s="80"/>
      <c r="D1164" s="80"/>
      <c r="E1164" s="80"/>
      <c r="F1164" s="80"/>
      <c r="G1164" s="85"/>
    </row>
    <row r="1165" spans="1:7" s="1018" customFormat="1">
      <c r="A1165" s="81"/>
      <c r="B1165" s="80"/>
      <c r="C1165" s="80"/>
      <c r="D1165" s="80"/>
      <c r="E1165" s="80"/>
      <c r="F1165" s="80"/>
      <c r="G1165" s="85"/>
    </row>
    <row r="1166" spans="1:7" s="1018" customFormat="1">
      <c r="A1166" s="81"/>
      <c r="B1166" s="80"/>
      <c r="C1166" s="80"/>
      <c r="D1166" s="80"/>
      <c r="E1166" s="80"/>
      <c r="F1166" s="80"/>
      <c r="G1166" s="85"/>
    </row>
    <row r="1167" spans="1:7" s="1018" customFormat="1">
      <c r="A1167" s="81"/>
      <c r="B1167" s="80"/>
      <c r="C1167" s="80"/>
      <c r="D1167" s="80"/>
      <c r="E1167" s="80"/>
      <c r="F1167" s="80"/>
      <c r="G1167" s="85"/>
    </row>
    <row r="1168" spans="1:7" s="1018" customFormat="1">
      <c r="A1168" s="81"/>
      <c r="B1168" s="80"/>
      <c r="C1168" s="80"/>
      <c r="D1168" s="80"/>
      <c r="E1168" s="80"/>
      <c r="F1168" s="80"/>
      <c r="G1168" s="85"/>
    </row>
    <row r="1169" spans="1:7" s="1018" customFormat="1">
      <c r="A1169" s="81"/>
      <c r="B1169" s="80"/>
      <c r="C1169" s="80"/>
      <c r="D1169" s="80"/>
      <c r="E1169" s="80"/>
      <c r="F1169" s="80"/>
      <c r="G1169" s="85"/>
    </row>
    <row r="1170" spans="1:7" s="1018" customFormat="1">
      <c r="A1170" s="81"/>
      <c r="B1170" s="80"/>
      <c r="C1170" s="80"/>
      <c r="D1170" s="80"/>
      <c r="E1170" s="80"/>
      <c r="F1170" s="80"/>
      <c r="G1170" s="85"/>
    </row>
    <row r="1171" spans="1:7" s="1018" customFormat="1">
      <c r="A1171" s="81"/>
      <c r="B1171" s="80"/>
      <c r="C1171" s="80"/>
      <c r="D1171" s="80"/>
      <c r="E1171" s="80"/>
      <c r="F1171" s="80"/>
      <c r="G1171" s="85"/>
    </row>
    <row r="1172" spans="1:7" s="1018" customFormat="1">
      <c r="A1172" s="81"/>
      <c r="B1172" s="80"/>
      <c r="C1172" s="80"/>
      <c r="D1172" s="80"/>
      <c r="E1172" s="80"/>
      <c r="F1172" s="80"/>
      <c r="G1172" s="85"/>
    </row>
    <row r="1173" spans="1:7" s="1018" customFormat="1">
      <c r="A1173" s="81"/>
      <c r="B1173" s="80"/>
      <c r="C1173" s="80"/>
      <c r="D1173" s="80"/>
      <c r="E1173" s="80"/>
      <c r="F1173" s="80"/>
      <c r="G1173" s="85"/>
    </row>
    <row r="1174" spans="1:7" s="1018" customFormat="1">
      <c r="A1174" s="81"/>
      <c r="B1174" s="80"/>
      <c r="C1174" s="80"/>
      <c r="D1174" s="80"/>
      <c r="E1174" s="80"/>
      <c r="F1174" s="80"/>
      <c r="G1174" s="85"/>
    </row>
    <row r="1175" spans="1:7" s="1018" customFormat="1">
      <c r="A1175" s="81"/>
      <c r="B1175" s="80"/>
      <c r="C1175" s="80"/>
      <c r="D1175" s="80"/>
      <c r="E1175" s="80"/>
      <c r="F1175" s="80"/>
      <c r="G1175" s="85"/>
    </row>
    <row r="1176" spans="1:7" s="1018" customFormat="1">
      <c r="A1176" s="81"/>
      <c r="B1176" s="80"/>
      <c r="C1176" s="80"/>
      <c r="D1176" s="80"/>
      <c r="E1176" s="80"/>
      <c r="F1176" s="80"/>
      <c r="G1176" s="85"/>
    </row>
    <row r="1177" spans="1:7" s="1018" customFormat="1">
      <c r="A1177" s="81"/>
      <c r="B1177" s="80"/>
      <c r="C1177" s="80"/>
      <c r="D1177" s="80"/>
      <c r="E1177" s="80"/>
      <c r="F1177" s="80"/>
      <c r="G1177" s="85"/>
    </row>
    <row r="1178" spans="1:7" s="1018" customFormat="1">
      <c r="A1178" s="81"/>
      <c r="B1178" s="80"/>
      <c r="C1178" s="80"/>
      <c r="D1178" s="80"/>
      <c r="E1178" s="80"/>
      <c r="F1178" s="80"/>
      <c r="G1178" s="85"/>
    </row>
    <row r="1179" spans="1:7" s="1018" customFormat="1">
      <c r="A1179" s="81"/>
      <c r="B1179" s="80"/>
      <c r="C1179" s="80"/>
      <c r="D1179" s="80"/>
      <c r="E1179" s="80"/>
      <c r="F1179" s="80"/>
      <c r="G1179" s="85"/>
    </row>
    <row r="1180" spans="1:7" s="1018" customFormat="1">
      <c r="A1180" s="81"/>
      <c r="B1180" s="80"/>
      <c r="C1180" s="80"/>
      <c r="D1180" s="80"/>
      <c r="E1180" s="80"/>
      <c r="F1180" s="80"/>
      <c r="G1180" s="85"/>
    </row>
    <row r="1181" spans="1:7" s="1018" customFormat="1">
      <c r="A1181" s="81"/>
      <c r="B1181" s="80"/>
      <c r="C1181" s="80"/>
      <c r="D1181" s="80"/>
      <c r="E1181" s="80"/>
      <c r="F1181" s="80"/>
      <c r="G1181" s="85"/>
    </row>
    <row r="1182" spans="1:7" s="1018" customFormat="1">
      <c r="A1182" s="81"/>
      <c r="B1182" s="80"/>
      <c r="C1182" s="80"/>
      <c r="D1182" s="80"/>
      <c r="E1182" s="80"/>
      <c r="F1182" s="80"/>
      <c r="G1182" s="85"/>
    </row>
    <row r="1183" spans="1:7" s="1018" customFormat="1">
      <c r="A1183" s="81"/>
      <c r="B1183" s="80"/>
      <c r="C1183" s="80"/>
      <c r="D1183" s="80"/>
      <c r="E1183" s="80"/>
      <c r="F1183" s="80"/>
      <c r="G1183" s="85"/>
    </row>
    <row r="1184" spans="1:7" s="1018" customFormat="1">
      <c r="A1184" s="81"/>
      <c r="B1184" s="80"/>
      <c r="C1184" s="80"/>
      <c r="D1184" s="80"/>
      <c r="E1184" s="80"/>
      <c r="F1184" s="80"/>
      <c r="G1184" s="85"/>
    </row>
    <row r="1185" spans="1:7" s="1018" customFormat="1">
      <c r="A1185" s="81"/>
      <c r="B1185" s="80"/>
      <c r="C1185" s="80"/>
      <c r="D1185" s="80"/>
      <c r="E1185" s="80"/>
      <c r="F1185" s="80"/>
      <c r="G1185" s="85"/>
    </row>
    <row r="1186" spans="1:7" s="1018" customFormat="1">
      <c r="A1186" s="81"/>
      <c r="B1186" s="80"/>
      <c r="C1186" s="80"/>
      <c r="D1186" s="80"/>
      <c r="E1186" s="80"/>
      <c r="F1186" s="80"/>
      <c r="G1186" s="85"/>
    </row>
    <row r="1187" spans="1:7" s="1018" customFormat="1">
      <c r="A1187" s="81"/>
      <c r="B1187" s="80"/>
      <c r="C1187" s="80"/>
      <c r="D1187" s="80"/>
      <c r="E1187" s="80"/>
      <c r="F1187" s="80"/>
      <c r="G1187" s="85"/>
    </row>
    <row r="1188" spans="1:7" s="1018" customFormat="1">
      <c r="A1188" s="81"/>
      <c r="B1188" s="80"/>
      <c r="C1188" s="80"/>
      <c r="D1188" s="80"/>
      <c r="E1188" s="80"/>
      <c r="F1188" s="80"/>
      <c r="G1188" s="85"/>
    </row>
    <row r="1189" spans="1:7" s="1018" customFormat="1">
      <c r="A1189" s="81"/>
      <c r="B1189" s="80"/>
      <c r="C1189" s="80"/>
      <c r="D1189" s="80"/>
      <c r="E1189" s="80"/>
      <c r="F1189" s="80"/>
      <c r="G1189" s="85"/>
    </row>
    <row r="1190" spans="1:7" s="1018" customFormat="1">
      <c r="A1190" s="81"/>
      <c r="B1190" s="80"/>
      <c r="C1190" s="80"/>
      <c r="D1190" s="80"/>
      <c r="E1190" s="80"/>
      <c r="F1190" s="80"/>
      <c r="G1190" s="85"/>
    </row>
    <row r="1191" spans="1:7" s="1018" customFormat="1">
      <c r="A1191" s="81"/>
      <c r="B1191" s="80"/>
      <c r="C1191" s="80"/>
      <c r="D1191" s="80"/>
      <c r="E1191" s="80"/>
      <c r="F1191" s="80"/>
      <c r="G1191" s="85"/>
    </row>
    <row r="1192" spans="1:7" s="1018" customFormat="1">
      <c r="A1192" s="81"/>
      <c r="B1192" s="80"/>
      <c r="C1192" s="80"/>
      <c r="D1192" s="80"/>
      <c r="E1192" s="80"/>
      <c r="F1192" s="80"/>
      <c r="G1192" s="85"/>
    </row>
    <row r="1193" spans="1:7" s="1018" customFormat="1">
      <c r="A1193" s="81"/>
      <c r="B1193" s="80"/>
      <c r="C1193" s="80"/>
      <c r="D1193" s="80"/>
      <c r="E1193" s="80"/>
      <c r="F1193" s="80"/>
      <c r="G1193" s="85"/>
    </row>
    <row r="1194" spans="1:7" s="1018" customFormat="1">
      <c r="A1194" s="81"/>
      <c r="B1194" s="80"/>
      <c r="C1194" s="80"/>
      <c r="D1194" s="80"/>
      <c r="E1194" s="80"/>
      <c r="F1194" s="80"/>
      <c r="G1194" s="85"/>
    </row>
    <row r="1195" spans="1:7" s="1018" customFormat="1">
      <c r="A1195" s="81"/>
      <c r="B1195" s="80"/>
      <c r="C1195" s="80"/>
      <c r="D1195" s="80"/>
      <c r="E1195" s="80"/>
      <c r="F1195" s="80"/>
      <c r="G1195" s="85"/>
    </row>
    <row r="1196" spans="1:7" s="1018" customFormat="1">
      <c r="A1196" s="81"/>
      <c r="B1196" s="80"/>
      <c r="C1196" s="80"/>
      <c r="D1196" s="80"/>
      <c r="E1196" s="80"/>
      <c r="F1196" s="80"/>
      <c r="G1196" s="85"/>
    </row>
    <row r="1197" spans="1:7" s="1018" customFormat="1">
      <c r="A1197" s="81"/>
      <c r="B1197" s="80"/>
      <c r="C1197" s="80"/>
      <c r="D1197" s="80"/>
      <c r="E1197" s="80"/>
      <c r="F1197" s="80"/>
      <c r="G1197" s="85"/>
    </row>
    <row r="1198" spans="1:7" s="1018" customFormat="1">
      <c r="A1198" s="81"/>
      <c r="B1198" s="80"/>
      <c r="C1198" s="80"/>
      <c r="D1198" s="80"/>
      <c r="E1198" s="80"/>
      <c r="F1198" s="80"/>
      <c r="G1198" s="85"/>
    </row>
    <row r="1199" spans="1:7" s="1018" customFormat="1">
      <c r="A1199" s="81"/>
      <c r="B1199" s="80"/>
      <c r="C1199" s="80"/>
      <c r="D1199" s="80"/>
      <c r="E1199" s="80"/>
      <c r="F1199" s="80"/>
      <c r="G1199" s="85"/>
    </row>
    <row r="1200" spans="1:7" s="1018" customFormat="1">
      <c r="A1200" s="81"/>
      <c r="B1200" s="80"/>
      <c r="C1200" s="80"/>
      <c r="D1200" s="80"/>
      <c r="E1200" s="80"/>
      <c r="F1200" s="80"/>
      <c r="G1200" s="85"/>
    </row>
    <row r="1201" spans="1:7" s="1018" customFormat="1">
      <c r="A1201" s="81"/>
      <c r="B1201" s="80"/>
      <c r="C1201" s="80"/>
      <c r="D1201" s="80"/>
      <c r="E1201" s="80"/>
      <c r="F1201" s="80"/>
      <c r="G1201" s="85"/>
    </row>
    <row r="1202" spans="1:7" s="1018" customFormat="1">
      <c r="A1202" s="81"/>
      <c r="B1202" s="80"/>
      <c r="C1202" s="80"/>
      <c r="D1202" s="80"/>
      <c r="E1202" s="80"/>
      <c r="F1202" s="80"/>
      <c r="G1202" s="85"/>
    </row>
    <row r="1203" spans="1:7" s="1018" customFormat="1">
      <c r="A1203" s="81"/>
      <c r="B1203" s="80"/>
      <c r="C1203" s="80"/>
      <c r="D1203" s="80"/>
      <c r="E1203" s="80"/>
      <c r="F1203" s="80"/>
      <c r="G1203" s="85"/>
    </row>
    <row r="1204" spans="1:7" s="1018" customFormat="1">
      <c r="A1204" s="81"/>
      <c r="B1204" s="80"/>
      <c r="C1204" s="80"/>
      <c r="D1204" s="80"/>
      <c r="E1204" s="80"/>
      <c r="F1204" s="80"/>
      <c r="G1204" s="85"/>
    </row>
    <row r="1205" spans="1:7" s="1018" customFormat="1">
      <c r="A1205" s="81"/>
      <c r="B1205" s="80"/>
      <c r="C1205" s="80"/>
      <c r="D1205" s="80"/>
      <c r="E1205" s="80"/>
      <c r="F1205" s="80"/>
      <c r="G1205" s="85"/>
    </row>
    <row r="1206" spans="1:7" s="1018" customFormat="1">
      <c r="A1206" s="81"/>
      <c r="B1206" s="80"/>
      <c r="C1206" s="80"/>
      <c r="D1206" s="80"/>
      <c r="E1206" s="80"/>
      <c r="F1206" s="80"/>
      <c r="G1206" s="85"/>
    </row>
    <row r="1207" spans="1:7" s="1018" customFormat="1">
      <c r="A1207" s="81"/>
      <c r="B1207" s="80"/>
      <c r="C1207" s="80"/>
      <c r="D1207" s="80"/>
      <c r="E1207" s="80"/>
      <c r="F1207" s="80"/>
      <c r="G1207" s="85"/>
    </row>
    <row r="1208" spans="1:7" s="1018" customFormat="1">
      <c r="A1208" s="81"/>
      <c r="B1208" s="80"/>
      <c r="C1208" s="80"/>
      <c r="D1208" s="80"/>
      <c r="E1208" s="80"/>
      <c r="F1208" s="80"/>
      <c r="G1208" s="85"/>
    </row>
    <row r="1209" spans="1:7" s="1018" customFormat="1">
      <c r="A1209" s="81"/>
      <c r="B1209" s="80"/>
      <c r="C1209" s="80"/>
      <c r="D1209" s="80"/>
      <c r="E1209" s="80"/>
      <c r="F1209" s="80"/>
      <c r="G1209" s="85"/>
    </row>
    <row r="1210" spans="1:7" s="1018" customFormat="1">
      <c r="A1210" s="81"/>
      <c r="B1210" s="80"/>
      <c r="C1210" s="80"/>
      <c r="D1210" s="80"/>
      <c r="E1210" s="80"/>
      <c r="F1210" s="80"/>
      <c r="G1210" s="85"/>
    </row>
    <row r="1211" spans="1:7" s="1018" customFormat="1">
      <c r="A1211" s="81"/>
      <c r="B1211" s="80"/>
      <c r="C1211" s="80"/>
      <c r="D1211" s="80"/>
      <c r="E1211" s="80"/>
      <c r="F1211" s="80"/>
      <c r="G1211" s="85"/>
    </row>
    <row r="1212" spans="1:7" s="1018" customFormat="1">
      <c r="A1212" s="81"/>
      <c r="B1212" s="80"/>
      <c r="C1212" s="80"/>
      <c r="D1212" s="80"/>
      <c r="E1212" s="80"/>
      <c r="F1212" s="80"/>
      <c r="G1212" s="85"/>
    </row>
    <row r="1213" spans="1:7" s="1018" customFormat="1">
      <c r="A1213" s="81"/>
      <c r="B1213" s="80"/>
      <c r="C1213" s="80"/>
      <c r="D1213" s="80"/>
      <c r="E1213" s="80"/>
      <c r="F1213" s="80"/>
      <c r="G1213" s="85"/>
    </row>
    <row r="1214" spans="1:7" s="1018" customFormat="1">
      <c r="A1214" s="81"/>
      <c r="B1214" s="80"/>
      <c r="C1214" s="80"/>
      <c r="D1214" s="80"/>
      <c r="E1214" s="80"/>
      <c r="F1214" s="80"/>
      <c r="G1214" s="85"/>
    </row>
    <row r="1215" spans="1:7" s="1018" customFormat="1">
      <c r="A1215" s="81"/>
      <c r="B1215" s="80"/>
      <c r="C1215" s="80"/>
      <c r="D1215" s="80"/>
      <c r="E1215" s="80"/>
      <c r="F1215" s="80"/>
      <c r="G1215" s="85"/>
    </row>
    <row r="1216" spans="1:7" s="1018" customFormat="1">
      <c r="A1216" s="81"/>
      <c r="B1216" s="80"/>
      <c r="C1216" s="80"/>
      <c r="D1216" s="80"/>
      <c r="E1216" s="80"/>
      <c r="F1216" s="80"/>
      <c r="G1216" s="85"/>
    </row>
    <row r="1217" spans="1:7" s="1018" customFormat="1">
      <c r="A1217" s="81"/>
      <c r="B1217" s="80"/>
      <c r="C1217" s="80"/>
      <c r="D1217" s="80"/>
      <c r="E1217" s="80"/>
      <c r="F1217" s="80"/>
      <c r="G1217" s="85"/>
    </row>
    <row r="1218" spans="1:7" s="1018" customFormat="1">
      <c r="A1218" s="81"/>
      <c r="B1218" s="80"/>
      <c r="C1218" s="80"/>
      <c r="D1218" s="80"/>
      <c r="E1218" s="80"/>
      <c r="F1218" s="80"/>
      <c r="G1218" s="85"/>
    </row>
    <row r="1219" spans="1:7" s="1018" customFormat="1">
      <c r="A1219" s="81"/>
      <c r="B1219" s="80"/>
      <c r="C1219" s="80"/>
      <c r="D1219" s="80"/>
      <c r="E1219" s="80"/>
      <c r="F1219" s="80"/>
      <c r="G1219" s="85"/>
    </row>
    <row r="1220" spans="1:7" s="1018" customFormat="1">
      <c r="A1220" s="81"/>
      <c r="B1220" s="80"/>
      <c r="C1220" s="80"/>
      <c r="D1220" s="80"/>
      <c r="E1220" s="80"/>
      <c r="F1220" s="80"/>
      <c r="G1220" s="85"/>
    </row>
    <row r="1221" spans="1:7" s="1018" customFormat="1">
      <c r="A1221" s="81"/>
      <c r="B1221" s="80"/>
      <c r="C1221" s="80"/>
      <c r="D1221" s="80"/>
      <c r="E1221" s="80"/>
      <c r="F1221" s="80"/>
      <c r="G1221" s="85"/>
    </row>
    <row r="1222" spans="1:7" s="1018" customFormat="1">
      <c r="A1222" s="81"/>
      <c r="B1222" s="80"/>
      <c r="C1222" s="80"/>
      <c r="D1222" s="80"/>
      <c r="E1222" s="80"/>
      <c r="F1222" s="80"/>
      <c r="G1222" s="85"/>
    </row>
    <row r="1223" spans="1:7" s="1018" customFormat="1">
      <c r="A1223" s="81"/>
      <c r="B1223" s="80"/>
      <c r="C1223" s="80"/>
      <c r="D1223" s="80"/>
      <c r="E1223" s="80"/>
      <c r="F1223" s="80"/>
      <c r="G1223" s="85"/>
    </row>
    <row r="1224" spans="1:7" s="1018" customFormat="1">
      <c r="A1224" s="81"/>
      <c r="B1224" s="80"/>
      <c r="C1224" s="80"/>
      <c r="D1224" s="80"/>
      <c r="E1224" s="80"/>
      <c r="F1224" s="80"/>
      <c r="G1224" s="85"/>
    </row>
    <row r="1225" spans="1:7" s="1018" customFormat="1">
      <c r="A1225" s="81"/>
      <c r="B1225" s="80"/>
      <c r="C1225" s="80"/>
      <c r="D1225" s="80"/>
      <c r="E1225" s="80"/>
      <c r="F1225" s="80"/>
      <c r="G1225" s="85"/>
    </row>
    <row r="1226" spans="1:7" s="1018" customFormat="1">
      <c r="A1226" s="81"/>
      <c r="B1226" s="80"/>
      <c r="C1226" s="80"/>
      <c r="D1226" s="80"/>
      <c r="E1226" s="80"/>
      <c r="F1226" s="80"/>
      <c r="G1226" s="85"/>
    </row>
    <row r="1227" spans="1:7" s="1018" customFormat="1">
      <c r="A1227" s="81"/>
      <c r="B1227" s="80"/>
      <c r="C1227" s="80"/>
      <c r="D1227" s="80"/>
      <c r="E1227" s="80"/>
      <c r="F1227" s="80"/>
      <c r="G1227" s="85"/>
    </row>
    <row r="1228" spans="1:7" s="1018" customFormat="1">
      <c r="A1228" s="81"/>
      <c r="B1228" s="80"/>
      <c r="C1228" s="80"/>
      <c r="D1228" s="80"/>
      <c r="E1228" s="80"/>
      <c r="F1228" s="80"/>
      <c r="G1228" s="85"/>
    </row>
    <row r="1229" spans="1:7" s="1018" customFormat="1">
      <c r="A1229" s="81"/>
      <c r="B1229" s="80"/>
      <c r="C1229" s="80"/>
      <c r="D1229" s="80"/>
      <c r="E1229" s="80"/>
      <c r="F1229" s="80"/>
      <c r="G1229" s="85"/>
    </row>
    <row r="1230" spans="1:7" s="1018" customFormat="1">
      <c r="A1230" s="81"/>
      <c r="B1230" s="80"/>
      <c r="C1230" s="80"/>
      <c r="D1230" s="80"/>
      <c r="E1230" s="80"/>
      <c r="F1230" s="80"/>
      <c r="G1230" s="85"/>
    </row>
    <row r="1231" spans="1:7" s="1018" customFormat="1">
      <c r="A1231" s="81"/>
      <c r="B1231" s="80"/>
      <c r="C1231" s="80"/>
      <c r="D1231" s="80"/>
      <c r="E1231" s="80"/>
      <c r="F1231" s="80"/>
      <c r="G1231" s="85"/>
    </row>
    <row r="1232" spans="1:7" s="1018" customFormat="1">
      <c r="A1232" s="81"/>
      <c r="B1232" s="80"/>
      <c r="C1232" s="80"/>
      <c r="D1232" s="80"/>
      <c r="E1232" s="80"/>
      <c r="F1232" s="80"/>
      <c r="G1232" s="85"/>
    </row>
    <row r="1233" spans="1:7" s="1018" customFormat="1">
      <c r="A1233" s="81"/>
      <c r="B1233" s="80"/>
      <c r="C1233" s="80"/>
      <c r="D1233" s="80"/>
      <c r="E1233" s="80"/>
      <c r="F1233" s="80"/>
      <c r="G1233" s="85"/>
    </row>
    <row r="1234" spans="1:7" s="1018" customFormat="1">
      <c r="A1234" s="81"/>
      <c r="B1234" s="80"/>
      <c r="C1234" s="80"/>
      <c r="D1234" s="80"/>
      <c r="E1234" s="80"/>
      <c r="F1234" s="80"/>
      <c r="G1234" s="85"/>
    </row>
    <row r="1235" spans="1:7" s="1018" customFormat="1">
      <c r="A1235" s="81"/>
      <c r="B1235" s="80"/>
      <c r="C1235" s="80"/>
      <c r="D1235" s="80"/>
      <c r="E1235" s="80"/>
      <c r="F1235" s="80"/>
      <c r="G1235" s="85"/>
    </row>
    <row r="1236" spans="1:7" s="1018" customFormat="1">
      <c r="A1236" s="81"/>
      <c r="B1236" s="80"/>
      <c r="C1236" s="80"/>
      <c r="D1236" s="80"/>
      <c r="E1236" s="80"/>
      <c r="F1236" s="80"/>
      <c r="G1236" s="85"/>
    </row>
    <row r="1237" spans="1:7" s="1018" customFormat="1">
      <c r="A1237" s="81"/>
      <c r="B1237" s="80"/>
      <c r="C1237" s="80"/>
      <c r="D1237" s="80"/>
      <c r="E1237" s="80"/>
      <c r="F1237" s="80"/>
      <c r="G1237" s="85"/>
    </row>
    <row r="1238" spans="1:7" s="1018" customFormat="1">
      <c r="A1238" s="81"/>
      <c r="B1238" s="80"/>
      <c r="C1238" s="80"/>
      <c r="D1238" s="80"/>
      <c r="E1238" s="80"/>
      <c r="F1238" s="80"/>
      <c r="G1238" s="85"/>
    </row>
    <row r="1239" spans="1:7" s="1018" customFormat="1">
      <c r="A1239" s="81"/>
      <c r="B1239" s="80"/>
      <c r="C1239" s="80"/>
      <c r="D1239" s="80"/>
      <c r="E1239" s="80"/>
      <c r="F1239" s="80"/>
      <c r="G1239" s="85"/>
    </row>
    <row r="1240" spans="1:7" s="1018" customFormat="1">
      <c r="A1240" s="81"/>
      <c r="B1240" s="80"/>
      <c r="C1240" s="80"/>
      <c r="D1240" s="80"/>
      <c r="E1240" s="80"/>
      <c r="F1240" s="80"/>
      <c r="G1240" s="85"/>
    </row>
    <row r="1241" spans="1:7" s="1018" customFormat="1">
      <c r="A1241" s="81"/>
      <c r="B1241" s="80"/>
      <c r="C1241" s="80"/>
      <c r="D1241" s="80"/>
      <c r="E1241" s="80"/>
      <c r="F1241" s="80"/>
      <c r="G1241" s="85"/>
    </row>
    <row r="1242" spans="1:7" s="1018" customFormat="1">
      <c r="A1242" s="81"/>
      <c r="B1242" s="80"/>
      <c r="C1242" s="80"/>
      <c r="D1242" s="80"/>
      <c r="E1242" s="80"/>
      <c r="F1242" s="80"/>
      <c r="G1242" s="85"/>
    </row>
    <row r="1243" spans="1:7" s="1018" customFormat="1">
      <c r="A1243" s="81"/>
      <c r="B1243" s="80"/>
      <c r="C1243" s="80"/>
      <c r="D1243" s="80"/>
      <c r="E1243" s="80"/>
      <c r="F1243" s="80"/>
      <c r="G1243" s="85"/>
    </row>
    <row r="1244" spans="1:7" s="1018" customFormat="1">
      <c r="A1244" s="81"/>
      <c r="B1244" s="80"/>
      <c r="C1244" s="80"/>
      <c r="D1244" s="80"/>
      <c r="E1244" s="80"/>
      <c r="F1244" s="80"/>
      <c r="G1244" s="85"/>
    </row>
    <row r="1245" spans="1:7" s="1018" customFormat="1">
      <c r="A1245" s="81"/>
      <c r="B1245" s="80"/>
      <c r="C1245" s="80"/>
      <c r="D1245" s="80"/>
      <c r="E1245" s="80"/>
      <c r="F1245" s="80"/>
      <c r="G1245" s="85"/>
    </row>
    <row r="1246" spans="1:7" s="1018" customFormat="1">
      <c r="A1246" s="81"/>
      <c r="B1246" s="80"/>
      <c r="C1246" s="80"/>
      <c r="D1246" s="80"/>
      <c r="E1246" s="80"/>
      <c r="F1246" s="80"/>
      <c r="G1246" s="85"/>
    </row>
    <row r="1247" spans="1:7" s="1018" customFormat="1">
      <c r="A1247" s="81"/>
      <c r="B1247" s="80"/>
      <c r="C1247" s="80"/>
      <c r="D1247" s="80"/>
      <c r="E1247" s="80"/>
      <c r="F1247" s="80"/>
      <c r="G1247" s="85"/>
    </row>
    <row r="1248" spans="1:7" s="1018" customFormat="1">
      <c r="A1248" s="81"/>
      <c r="B1248" s="80"/>
      <c r="C1248" s="80"/>
      <c r="D1248" s="80"/>
      <c r="E1248" s="80"/>
      <c r="F1248" s="80"/>
      <c r="G1248" s="85"/>
    </row>
    <row r="1249" spans="1:7" s="1018" customFormat="1">
      <c r="A1249" s="81"/>
      <c r="B1249" s="80"/>
      <c r="C1249" s="80"/>
      <c r="D1249" s="80"/>
      <c r="E1249" s="80"/>
      <c r="F1249" s="80"/>
      <c r="G1249" s="85"/>
    </row>
    <row r="1250" spans="1:7" s="1018" customFormat="1">
      <c r="A1250" s="81"/>
      <c r="B1250" s="80"/>
      <c r="C1250" s="80"/>
      <c r="D1250" s="80"/>
      <c r="E1250" s="80"/>
      <c r="F1250" s="80"/>
      <c r="G1250" s="85"/>
    </row>
    <row r="1251" spans="1:7" s="1018" customFormat="1">
      <c r="A1251" s="81"/>
      <c r="B1251" s="80"/>
      <c r="C1251" s="80"/>
      <c r="D1251" s="80"/>
      <c r="E1251" s="80"/>
      <c r="F1251" s="80"/>
      <c r="G1251" s="85"/>
    </row>
    <row r="1252" spans="1:7" s="1018" customFormat="1">
      <c r="A1252" s="81"/>
      <c r="B1252" s="80"/>
      <c r="C1252" s="80"/>
      <c r="D1252" s="80"/>
      <c r="E1252" s="80"/>
      <c r="F1252" s="80"/>
      <c r="G1252" s="85"/>
    </row>
    <row r="1253" spans="1:7" s="1018" customFormat="1">
      <c r="A1253" s="81"/>
      <c r="B1253" s="80"/>
      <c r="C1253" s="80"/>
      <c r="D1253" s="80"/>
      <c r="E1253" s="80"/>
      <c r="F1253" s="80"/>
      <c r="G1253" s="85"/>
    </row>
    <row r="1254" spans="1:7" s="1018" customFormat="1">
      <c r="A1254" s="81"/>
      <c r="B1254" s="80"/>
      <c r="C1254" s="80"/>
      <c r="D1254" s="80"/>
      <c r="E1254" s="80"/>
      <c r="F1254" s="80"/>
      <c r="G1254" s="85"/>
    </row>
    <row r="1255" spans="1:7" s="1018" customFormat="1">
      <c r="A1255" s="81"/>
      <c r="B1255" s="80"/>
      <c r="C1255" s="80"/>
      <c r="D1255" s="80"/>
      <c r="E1255" s="80"/>
      <c r="F1255" s="80"/>
      <c r="G1255" s="85"/>
    </row>
    <row r="1256" spans="1:7" s="1018" customFormat="1">
      <c r="A1256" s="81"/>
      <c r="B1256" s="80"/>
      <c r="C1256" s="80"/>
      <c r="D1256" s="80"/>
      <c r="E1256" s="80"/>
      <c r="F1256" s="80"/>
      <c r="G1256" s="85"/>
    </row>
    <row r="1257" spans="1:7" s="1018" customFormat="1">
      <c r="A1257" s="81"/>
      <c r="B1257" s="80"/>
      <c r="C1257" s="80"/>
      <c r="D1257" s="80"/>
      <c r="E1257" s="80"/>
      <c r="F1257" s="80"/>
      <c r="G1257" s="85"/>
    </row>
    <row r="1258" spans="1:7" s="1018" customFormat="1">
      <c r="A1258" s="81"/>
      <c r="B1258" s="80"/>
      <c r="C1258" s="80"/>
      <c r="D1258" s="80"/>
      <c r="E1258" s="80"/>
      <c r="F1258" s="80"/>
      <c r="G1258" s="85"/>
    </row>
    <row r="1259" spans="1:7" s="1018" customFormat="1">
      <c r="A1259" s="81"/>
      <c r="B1259" s="80"/>
      <c r="C1259" s="80"/>
      <c r="D1259" s="80"/>
      <c r="E1259" s="80"/>
      <c r="F1259" s="80"/>
      <c r="G1259" s="85"/>
    </row>
    <row r="1260" spans="1:7" s="1018" customFormat="1">
      <c r="A1260" s="81"/>
      <c r="B1260" s="80"/>
      <c r="C1260" s="80"/>
      <c r="D1260" s="80"/>
      <c r="E1260" s="80"/>
      <c r="F1260" s="80"/>
      <c r="G1260" s="85"/>
    </row>
    <row r="1261" spans="1:7" s="1018" customFormat="1">
      <c r="A1261" s="81"/>
      <c r="B1261" s="80"/>
      <c r="C1261" s="80"/>
      <c r="D1261" s="80"/>
      <c r="E1261" s="80"/>
      <c r="F1261" s="80"/>
      <c r="G1261" s="85"/>
    </row>
    <row r="1262" spans="1:7" s="1018" customFormat="1">
      <c r="A1262" s="81"/>
      <c r="B1262" s="80"/>
      <c r="C1262" s="80"/>
      <c r="D1262" s="80"/>
      <c r="E1262" s="80"/>
      <c r="F1262" s="80"/>
      <c r="G1262" s="85"/>
    </row>
    <row r="1263" spans="1:7" s="1018" customFormat="1">
      <c r="A1263" s="81"/>
      <c r="B1263" s="80"/>
      <c r="C1263" s="80"/>
      <c r="D1263" s="80"/>
      <c r="E1263" s="80"/>
      <c r="F1263" s="80"/>
      <c r="G1263" s="85"/>
    </row>
    <row r="1264" spans="1:7" s="1018" customFormat="1">
      <c r="A1264" s="81"/>
      <c r="B1264" s="80"/>
      <c r="C1264" s="80"/>
      <c r="D1264" s="80"/>
      <c r="E1264" s="80"/>
      <c r="F1264" s="80"/>
      <c r="G1264" s="85"/>
    </row>
    <row r="1265" spans="1:7" s="1018" customFormat="1">
      <c r="A1265" s="81"/>
      <c r="B1265" s="80"/>
      <c r="C1265" s="80"/>
      <c r="D1265" s="80"/>
      <c r="E1265" s="80"/>
      <c r="F1265" s="80"/>
      <c r="G1265" s="85"/>
    </row>
    <row r="1266" spans="1:7" s="1018" customFormat="1">
      <c r="A1266" s="81"/>
      <c r="B1266" s="80"/>
      <c r="C1266" s="80"/>
      <c r="D1266" s="80"/>
      <c r="E1266" s="80"/>
      <c r="F1266" s="80"/>
      <c r="G1266" s="85"/>
    </row>
    <row r="1267" spans="1:7" s="1018" customFormat="1">
      <c r="A1267" s="81"/>
      <c r="B1267" s="80"/>
      <c r="C1267" s="80"/>
      <c r="D1267" s="80"/>
      <c r="E1267" s="80"/>
      <c r="F1267" s="80"/>
      <c r="G1267" s="85"/>
    </row>
    <row r="1268" spans="1:7" s="1018" customFormat="1">
      <c r="A1268" s="81"/>
      <c r="B1268" s="80"/>
      <c r="C1268" s="80"/>
      <c r="D1268" s="80"/>
      <c r="E1268" s="80"/>
      <c r="F1268" s="80"/>
      <c r="G1268" s="85"/>
    </row>
    <row r="1269" spans="1:7" s="1018" customFormat="1">
      <c r="A1269" s="81"/>
      <c r="B1269" s="80"/>
      <c r="C1269" s="80"/>
      <c r="D1269" s="80"/>
      <c r="E1269" s="80"/>
      <c r="F1269" s="80"/>
      <c r="G1269" s="85"/>
    </row>
    <row r="1270" spans="1:7" s="1018" customFormat="1">
      <c r="A1270" s="81"/>
      <c r="B1270" s="80"/>
      <c r="C1270" s="80"/>
      <c r="D1270" s="80"/>
      <c r="E1270" s="80"/>
      <c r="F1270" s="80"/>
      <c r="G1270" s="85"/>
    </row>
    <row r="1271" spans="1:7" s="1018" customFormat="1">
      <c r="A1271" s="81"/>
      <c r="B1271" s="80"/>
      <c r="C1271" s="80"/>
      <c r="D1271" s="80"/>
      <c r="E1271" s="80"/>
      <c r="F1271" s="80"/>
      <c r="G1271" s="85"/>
    </row>
    <row r="1272" spans="1:7" s="1018" customFormat="1">
      <c r="A1272" s="81"/>
      <c r="B1272" s="80"/>
      <c r="C1272" s="80"/>
      <c r="D1272" s="80"/>
      <c r="E1272" s="80"/>
      <c r="F1272" s="80"/>
      <c r="G1272" s="85"/>
    </row>
    <row r="1273" spans="1:7" s="1018" customFormat="1">
      <c r="A1273" s="81"/>
      <c r="B1273" s="80"/>
      <c r="C1273" s="80"/>
      <c r="D1273" s="80"/>
      <c r="E1273" s="80"/>
      <c r="F1273" s="80"/>
      <c r="G1273" s="85"/>
    </row>
    <row r="1274" spans="1:7" s="1018" customFormat="1">
      <c r="A1274" s="81"/>
      <c r="B1274" s="80"/>
      <c r="C1274" s="80"/>
      <c r="D1274" s="80"/>
      <c r="E1274" s="80"/>
      <c r="F1274" s="80"/>
      <c r="G1274" s="85"/>
    </row>
    <row r="1275" spans="1:7" s="1018" customFormat="1">
      <c r="A1275" s="81"/>
      <c r="B1275" s="80"/>
      <c r="C1275" s="80"/>
      <c r="D1275" s="80"/>
      <c r="E1275" s="80"/>
      <c r="F1275" s="80"/>
      <c r="G1275" s="85"/>
    </row>
    <row r="1276" spans="1:7" s="1018" customFormat="1">
      <c r="A1276" s="81"/>
      <c r="B1276" s="80"/>
      <c r="C1276" s="80"/>
      <c r="D1276" s="80"/>
      <c r="E1276" s="80"/>
      <c r="F1276" s="80"/>
      <c r="G1276" s="85"/>
    </row>
    <row r="1277" spans="1:7" s="1018" customFormat="1">
      <c r="A1277" s="81"/>
      <c r="B1277" s="80"/>
      <c r="C1277" s="80"/>
      <c r="D1277" s="80"/>
      <c r="E1277" s="80"/>
      <c r="F1277" s="80"/>
      <c r="G1277" s="85"/>
    </row>
    <row r="1278" spans="1:7" s="1018" customFormat="1">
      <c r="A1278" s="81"/>
      <c r="B1278" s="80"/>
      <c r="C1278" s="80"/>
      <c r="D1278" s="80"/>
      <c r="E1278" s="80"/>
      <c r="F1278" s="80"/>
      <c r="G1278" s="85"/>
    </row>
    <row r="1279" spans="1:7" s="1018" customFormat="1">
      <c r="A1279" s="81"/>
      <c r="B1279" s="80"/>
      <c r="C1279" s="80"/>
      <c r="D1279" s="80"/>
      <c r="E1279" s="80"/>
      <c r="F1279" s="80"/>
      <c r="G1279" s="85"/>
    </row>
    <row r="1280" spans="1:7" s="1018" customFormat="1">
      <c r="A1280" s="81"/>
      <c r="B1280" s="80"/>
      <c r="C1280" s="80"/>
      <c r="D1280" s="80"/>
      <c r="E1280" s="80"/>
      <c r="F1280" s="80"/>
      <c r="G1280" s="85"/>
    </row>
    <row r="1281" spans="1:7" s="1018" customFormat="1">
      <c r="A1281" s="81"/>
      <c r="B1281" s="80"/>
      <c r="C1281" s="80"/>
      <c r="D1281" s="80"/>
      <c r="E1281" s="80"/>
      <c r="F1281" s="80"/>
      <c r="G1281" s="85"/>
    </row>
    <row r="1282" spans="1:7" s="1018" customFormat="1">
      <c r="A1282" s="81"/>
      <c r="B1282" s="80"/>
      <c r="C1282" s="80"/>
      <c r="D1282" s="80"/>
      <c r="E1282" s="80"/>
      <c r="F1282" s="80"/>
      <c r="G1282" s="85"/>
    </row>
    <row r="1283" spans="1:7" s="1018" customFormat="1">
      <c r="A1283" s="81"/>
      <c r="B1283" s="80"/>
      <c r="C1283" s="80"/>
      <c r="D1283" s="80"/>
      <c r="E1283" s="80"/>
      <c r="F1283" s="80"/>
      <c r="G1283" s="85"/>
    </row>
    <row r="1284" spans="1:7" s="1018" customFormat="1">
      <c r="A1284" s="81"/>
      <c r="B1284" s="80"/>
      <c r="C1284" s="80"/>
      <c r="D1284" s="80"/>
      <c r="E1284" s="80"/>
      <c r="F1284" s="80"/>
      <c r="G1284" s="85"/>
    </row>
    <row r="1285" spans="1:7" s="1018" customFormat="1">
      <c r="A1285" s="81"/>
      <c r="B1285" s="80"/>
      <c r="C1285" s="80"/>
      <c r="D1285" s="80"/>
      <c r="E1285" s="80"/>
      <c r="F1285" s="80"/>
      <c r="G1285" s="85"/>
    </row>
    <row r="1286" spans="1:7" s="1018" customFormat="1">
      <c r="A1286" s="81"/>
      <c r="B1286" s="80"/>
      <c r="C1286" s="80"/>
      <c r="D1286" s="80"/>
      <c r="E1286" s="80"/>
      <c r="F1286" s="80"/>
      <c r="G1286" s="85"/>
    </row>
    <row r="1287" spans="1:7" s="1018" customFormat="1">
      <c r="A1287" s="81"/>
      <c r="B1287" s="80"/>
      <c r="C1287" s="80"/>
      <c r="D1287" s="80"/>
      <c r="E1287" s="80"/>
      <c r="F1287" s="80"/>
      <c r="G1287" s="85"/>
    </row>
    <row r="1288" spans="1:7" s="1018" customFormat="1">
      <c r="A1288" s="81"/>
      <c r="B1288" s="80"/>
      <c r="C1288" s="80"/>
      <c r="D1288" s="80"/>
      <c r="E1288" s="80"/>
      <c r="F1288" s="80"/>
      <c r="G1288" s="85"/>
    </row>
    <row r="1289" spans="1:7" s="1018" customFormat="1">
      <c r="A1289" s="81"/>
      <c r="B1289" s="80"/>
      <c r="C1289" s="80"/>
      <c r="D1289" s="80"/>
      <c r="E1289" s="80"/>
      <c r="F1289" s="80"/>
      <c r="G1289" s="85"/>
    </row>
    <row r="1290" spans="1:7" s="1018" customFormat="1">
      <c r="A1290" s="81"/>
      <c r="B1290" s="80"/>
      <c r="C1290" s="80"/>
      <c r="D1290" s="80"/>
      <c r="E1290" s="80"/>
      <c r="F1290" s="80"/>
      <c r="G1290" s="85"/>
    </row>
    <row r="1291" spans="1:7" s="1018" customFormat="1">
      <c r="A1291" s="81"/>
      <c r="B1291" s="80"/>
      <c r="C1291" s="80"/>
      <c r="D1291" s="80"/>
      <c r="E1291" s="80"/>
      <c r="F1291" s="80"/>
      <c r="G1291" s="85"/>
    </row>
    <row r="1292" spans="1:7" s="1018" customFormat="1">
      <c r="A1292" s="81"/>
      <c r="B1292" s="80"/>
      <c r="C1292" s="80"/>
      <c r="D1292" s="80"/>
      <c r="E1292" s="80"/>
      <c r="F1292" s="80"/>
      <c r="G1292" s="85"/>
    </row>
    <row r="1293" spans="1:7" s="1018" customFormat="1">
      <c r="A1293" s="81"/>
      <c r="B1293" s="80"/>
      <c r="C1293" s="80"/>
      <c r="D1293" s="80"/>
      <c r="E1293" s="80"/>
      <c r="F1293" s="80"/>
      <c r="G1293" s="85"/>
    </row>
    <row r="1294" spans="1:7" s="1018" customFormat="1">
      <c r="A1294" s="81"/>
      <c r="B1294" s="80"/>
      <c r="C1294" s="80"/>
      <c r="D1294" s="80"/>
      <c r="E1294" s="80"/>
      <c r="F1294" s="80"/>
      <c r="G1294" s="85"/>
    </row>
    <row r="1295" spans="1:7" s="1018" customFormat="1">
      <c r="A1295" s="81"/>
      <c r="B1295" s="80"/>
      <c r="C1295" s="80"/>
      <c r="D1295" s="80"/>
      <c r="E1295" s="80"/>
      <c r="F1295" s="80"/>
      <c r="G1295" s="85"/>
    </row>
    <row r="1296" spans="1:7" s="1018" customFormat="1">
      <c r="A1296" s="81"/>
      <c r="B1296" s="80"/>
      <c r="C1296" s="80"/>
      <c r="D1296" s="80"/>
      <c r="E1296" s="80"/>
      <c r="F1296" s="80"/>
      <c r="G1296" s="85"/>
    </row>
    <row r="1297" spans="1:7" s="1018" customFormat="1">
      <c r="A1297" s="81"/>
      <c r="B1297" s="80"/>
      <c r="C1297" s="80"/>
      <c r="D1297" s="80"/>
      <c r="E1297" s="80"/>
      <c r="F1297" s="80"/>
      <c r="G1297" s="85"/>
    </row>
    <row r="1298" spans="1:7" s="1018" customFormat="1">
      <c r="A1298" s="81"/>
      <c r="B1298" s="80"/>
      <c r="C1298" s="80"/>
      <c r="D1298" s="80"/>
      <c r="E1298" s="80"/>
      <c r="F1298" s="80"/>
      <c r="G1298" s="85"/>
    </row>
    <row r="1299" spans="1:7" s="1018" customFormat="1">
      <c r="A1299" s="81"/>
      <c r="B1299" s="80"/>
      <c r="C1299" s="80"/>
      <c r="D1299" s="80"/>
      <c r="E1299" s="80"/>
      <c r="F1299" s="80"/>
      <c r="G1299" s="85"/>
    </row>
    <row r="1300" spans="1:7" s="1018" customFormat="1">
      <c r="A1300" s="81"/>
      <c r="B1300" s="80"/>
      <c r="C1300" s="80"/>
      <c r="D1300" s="80"/>
      <c r="E1300" s="80"/>
      <c r="F1300" s="80"/>
      <c r="G1300" s="85"/>
    </row>
    <row r="1301" spans="1:7" s="1018" customFormat="1">
      <c r="A1301" s="81"/>
      <c r="B1301" s="80"/>
      <c r="C1301" s="80"/>
      <c r="D1301" s="80"/>
      <c r="E1301" s="80"/>
      <c r="F1301" s="80"/>
      <c r="G1301" s="85"/>
    </row>
    <row r="1302" spans="1:7" s="1018" customFormat="1">
      <c r="A1302" s="81"/>
      <c r="B1302" s="80"/>
      <c r="C1302" s="80"/>
      <c r="D1302" s="80"/>
      <c r="E1302" s="80"/>
      <c r="F1302" s="80"/>
      <c r="G1302" s="85"/>
    </row>
    <row r="1303" spans="1:7" s="1018" customFormat="1">
      <c r="A1303" s="81"/>
      <c r="B1303" s="80"/>
      <c r="C1303" s="80"/>
      <c r="D1303" s="80"/>
      <c r="E1303" s="80"/>
      <c r="F1303" s="80"/>
      <c r="G1303" s="85"/>
    </row>
    <row r="1304" spans="1:7" s="1018" customFormat="1">
      <c r="A1304" s="81"/>
      <c r="B1304" s="80"/>
      <c r="C1304" s="80"/>
      <c r="D1304" s="80"/>
      <c r="E1304" s="80"/>
      <c r="F1304" s="80"/>
      <c r="G1304" s="85"/>
    </row>
    <row r="1305" spans="1:7" s="1018" customFormat="1">
      <c r="A1305" s="81"/>
      <c r="B1305" s="80"/>
      <c r="C1305" s="80"/>
      <c r="D1305" s="80"/>
      <c r="E1305" s="80"/>
      <c r="F1305" s="80"/>
      <c r="G1305" s="85"/>
    </row>
    <row r="1306" spans="1:7" s="1018" customFormat="1">
      <c r="A1306" s="81"/>
      <c r="B1306" s="80"/>
      <c r="C1306" s="80"/>
      <c r="D1306" s="80"/>
      <c r="E1306" s="80"/>
      <c r="F1306" s="80"/>
      <c r="G1306" s="85"/>
    </row>
    <row r="1307" spans="1:7" s="1018" customFormat="1">
      <c r="A1307" s="81"/>
      <c r="B1307" s="80"/>
      <c r="C1307" s="80"/>
      <c r="D1307" s="80"/>
      <c r="E1307" s="80"/>
      <c r="F1307" s="80"/>
      <c r="G1307" s="85"/>
    </row>
    <row r="1308" spans="1:7" s="1018" customFormat="1">
      <c r="A1308" s="81"/>
      <c r="B1308" s="80"/>
      <c r="C1308" s="80"/>
      <c r="D1308" s="80"/>
      <c r="E1308" s="80"/>
      <c r="F1308" s="80"/>
      <c r="G1308" s="85"/>
    </row>
    <row r="1309" spans="1:7" s="1018" customFormat="1">
      <c r="A1309" s="81"/>
      <c r="B1309" s="80"/>
      <c r="C1309" s="80"/>
      <c r="D1309" s="80"/>
      <c r="E1309" s="80"/>
      <c r="F1309" s="80"/>
      <c r="G1309" s="85"/>
    </row>
    <row r="1310" spans="1:7" s="1018" customFormat="1">
      <c r="A1310" s="81"/>
      <c r="B1310" s="80"/>
      <c r="C1310" s="80"/>
      <c r="D1310" s="80"/>
      <c r="E1310" s="80"/>
      <c r="F1310" s="80"/>
      <c r="G1310" s="85"/>
    </row>
    <row r="1311" spans="1:7" s="1018" customFormat="1">
      <c r="A1311" s="81"/>
      <c r="B1311" s="80"/>
      <c r="C1311" s="80"/>
      <c r="D1311" s="80"/>
      <c r="E1311" s="80"/>
      <c r="F1311" s="80"/>
      <c r="G1311" s="85"/>
    </row>
    <row r="1312" spans="1:7" s="1018" customFormat="1">
      <c r="A1312" s="81"/>
      <c r="B1312" s="80"/>
      <c r="C1312" s="80"/>
      <c r="D1312" s="80"/>
      <c r="E1312" s="80"/>
      <c r="F1312" s="80"/>
      <c r="G1312" s="85"/>
    </row>
    <row r="1313" spans="1:7" s="1018" customFormat="1">
      <c r="A1313" s="81"/>
      <c r="B1313" s="80"/>
      <c r="C1313" s="80"/>
      <c r="D1313" s="80"/>
      <c r="E1313" s="80"/>
      <c r="F1313" s="80"/>
      <c r="G1313" s="85"/>
    </row>
    <row r="1314" spans="1:7" s="1018" customFormat="1">
      <c r="A1314" s="81"/>
      <c r="B1314" s="80"/>
      <c r="C1314" s="80"/>
      <c r="D1314" s="80"/>
      <c r="E1314" s="80"/>
      <c r="F1314" s="80"/>
      <c r="G1314" s="85"/>
    </row>
    <row r="1315" spans="1:7" s="1018" customFormat="1">
      <c r="A1315" s="81"/>
      <c r="B1315" s="80"/>
      <c r="C1315" s="80"/>
      <c r="D1315" s="80"/>
      <c r="E1315" s="80"/>
      <c r="F1315" s="80"/>
      <c r="G1315" s="85"/>
    </row>
    <row r="1316" spans="1:7" s="1018" customFormat="1">
      <c r="A1316" s="81"/>
      <c r="B1316" s="80"/>
      <c r="C1316" s="80"/>
      <c r="D1316" s="80"/>
      <c r="E1316" s="80"/>
      <c r="F1316" s="80"/>
      <c r="G1316" s="85"/>
    </row>
    <row r="1317" spans="1:7" s="1018" customFormat="1">
      <c r="A1317" s="81"/>
      <c r="B1317" s="80"/>
      <c r="C1317" s="80"/>
      <c r="D1317" s="80"/>
      <c r="E1317" s="80"/>
      <c r="F1317" s="80"/>
      <c r="G1317" s="85"/>
    </row>
    <row r="1318" spans="1:7" s="1018" customFormat="1">
      <c r="A1318" s="81"/>
      <c r="B1318" s="80"/>
      <c r="C1318" s="80"/>
      <c r="D1318" s="80"/>
      <c r="E1318" s="80"/>
      <c r="F1318" s="80"/>
      <c r="G1318" s="85"/>
    </row>
    <row r="1319" spans="1:7" s="1018" customFormat="1">
      <c r="A1319" s="81"/>
      <c r="B1319" s="80"/>
      <c r="C1319" s="80"/>
      <c r="D1319" s="80"/>
      <c r="E1319" s="80"/>
      <c r="F1319" s="80"/>
      <c r="G1319" s="85"/>
    </row>
    <row r="1320" spans="1:7" s="1018" customFormat="1">
      <c r="A1320" s="81"/>
      <c r="B1320" s="80"/>
      <c r="C1320" s="80"/>
      <c r="D1320" s="80"/>
      <c r="E1320" s="80"/>
      <c r="F1320" s="80"/>
      <c r="G1320" s="85"/>
    </row>
    <row r="1321" spans="1:7" s="1018" customFormat="1">
      <c r="A1321" s="81"/>
      <c r="B1321" s="80"/>
      <c r="C1321" s="80"/>
      <c r="D1321" s="80"/>
      <c r="E1321" s="80"/>
      <c r="F1321" s="80"/>
      <c r="G1321" s="85"/>
    </row>
    <row r="1322" spans="1:7" s="1018" customFormat="1">
      <c r="A1322" s="81"/>
      <c r="B1322" s="80"/>
      <c r="C1322" s="80"/>
      <c r="D1322" s="80"/>
      <c r="E1322" s="80"/>
      <c r="F1322" s="80"/>
      <c r="G1322" s="85"/>
    </row>
    <row r="1323" spans="1:7" s="1018" customFormat="1">
      <c r="A1323" s="81"/>
      <c r="B1323" s="80"/>
      <c r="C1323" s="80"/>
      <c r="D1323" s="80"/>
      <c r="E1323" s="80"/>
      <c r="F1323" s="80"/>
      <c r="G1323" s="85"/>
    </row>
    <row r="1324" spans="1:7" s="1018" customFormat="1">
      <c r="A1324" s="81"/>
      <c r="B1324" s="80"/>
      <c r="C1324" s="80"/>
      <c r="D1324" s="80"/>
      <c r="E1324" s="80"/>
      <c r="F1324" s="80"/>
      <c r="G1324" s="85"/>
    </row>
    <row r="1325" spans="1:7" s="1018" customFormat="1">
      <c r="A1325" s="81"/>
      <c r="B1325" s="80"/>
      <c r="C1325" s="80"/>
      <c r="D1325" s="80"/>
      <c r="E1325" s="80"/>
      <c r="F1325" s="80"/>
      <c r="G1325" s="85"/>
    </row>
    <row r="1326" spans="1:7" s="1018" customFormat="1">
      <c r="A1326" s="81"/>
      <c r="B1326" s="80"/>
      <c r="C1326" s="80"/>
      <c r="D1326" s="80"/>
      <c r="E1326" s="80"/>
      <c r="F1326" s="80"/>
      <c r="G1326" s="85"/>
    </row>
    <row r="1327" spans="1:7" s="1018" customFormat="1">
      <c r="A1327" s="81"/>
      <c r="B1327" s="80"/>
      <c r="C1327" s="80"/>
      <c r="D1327" s="80"/>
      <c r="E1327" s="80"/>
      <c r="F1327" s="80"/>
      <c r="G1327" s="85"/>
    </row>
    <row r="1328" spans="1:7" s="1018" customFormat="1">
      <c r="A1328" s="81"/>
      <c r="B1328" s="80"/>
      <c r="C1328" s="80"/>
      <c r="D1328" s="80"/>
      <c r="E1328" s="80"/>
      <c r="F1328" s="80"/>
      <c r="G1328" s="85"/>
    </row>
    <row r="1329" spans="1:7" s="1018" customFormat="1">
      <c r="A1329" s="81"/>
      <c r="B1329" s="80"/>
      <c r="C1329" s="80"/>
      <c r="D1329" s="80"/>
      <c r="E1329" s="80"/>
      <c r="F1329" s="80"/>
      <c r="G1329" s="85"/>
    </row>
    <row r="1330" spans="1:7" s="1018" customFormat="1">
      <c r="A1330" s="81"/>
      <c r="B1330" s="80"/>
      <c r="C1330" s="80"/>
      <c r="D1330" s="80"/>
      <c r="E1330" s="80"/>
      <c r="F1330" s="80"/>
      <c r="G1330" s="85"/>
    </row>
    <row r="1331" spans="1:7" s="1018" customFormat="1">
      <c r="A1331" s="81"/>
      <c r="B1331" s="80"/>
      <c r="C1331" s="80"/>
      <c r="D1331" s="80"/>
      <c r="E1331" s="80"/>
      <c r="F1331" s="80"/>
      <c r="G1331" s="85"/>
    </row>
    <row r="1332" spans="1:7" s="1018" customFormat="1">
      <c r="A1332" s="81"/>
      <c r="B1332" s="80"/>
      <c r="C1332" s="80"/>
      <c r="D1332" s="80"/>
      <c r="E1332" s="80"/>
      <c r="F1332" s="80"/>
      <c r="G1332" s="85"/>
    </row>
    <row r="1333" spans="1:7" s="1018" customFormat="1">
      <c r="A1333" s="81"/>
      <c r="B1333" s="80"/>
      <c r="C1333" s="80"/>
      <c r="D1333" s="80"/>
      <c r="E1333" s="80"/>
      <c r="F1333" s="80"/>
      <c r="G1333" s="85"/>
    </row>
    <row r="1334" spans="1:7" s="1018" customFormat="1">
      <c r="A1334" s="81"/>
      <c r="B1334" s="80"/>
      <c r="C1334" s="80"/>
      <c r="D1334" s="80"/>
      <c r="E1334" s="80"/>
      <c r="F1334" s="80"/>
      <c r="G1334" s="85"/>
    </row>
    <row r="1335" spans="1:7" s="1018" customFormat="1">
      <c r="A1335" s="81"/>
      <c r="B1335" s="80"/>
      <c r="C1335" s="80"/>
      <c r="D1335" s="80"/>
      <c r="E1335" s="80"/>
      <c r="F1335" s="80"/>
      <c r="G1335" s="85"/>
    </row>
    <row r="1336" spans="1:7" s="1018" customFormat="1">
      <c r="A1336" s="81"/>
      <c r="B1336" s="80"/>
      <c r="C1336" s="80"/>
      <c r="D1336" s="80"/>
      <c r="E1336" s="80"/>
      <c r="F1336" s="80"/>
      <c r="G1336" s="85"/>
    </row>
    <row r="1337" spans="1:7" s="1018" customFormat="1">
      <c r="A1337" s="81"/>
      <c r="B1337" s="80"/>
      <c r="C1337" s="80"/>
      <c r="D1337" s="80"/>
      <c r="E1337" s="80"/>
      <c r="F1337" s="80"/>
      <c r="G1337" s="85"/>
    </row>
    <row r="1338" spans="1:7" s="1018" customFormat="1">
      <c r="A1338" s="81"/>
      <c r="B1338" s="80"/>
      <c r="C1338" s="80"/>
      <c r="D1338" s="80"/>
      <c r="E1338" s="80"/>
      <c r="F1338" s="80"/>
      <c r="G1338" s="85"/>
    </row>
    <row r="1339" spans="1:7" s="1018" customFormat="1">
      <c r="A1339" s="81"/>
      <c r="B1339" s="80"/>
      <c r="C1339" s="80"/>
      <c r="D1339" s="80"/>
      <c r="E1339" s="80"/>
      <c r="F1339" s="80"/>
      <c r="G1339" s="85"/>
    </row>
    <row r="1340" spans="1:7" s="1018" customFormat="1">
      <c r="A1340" s="81"/>
      <c r="B1340" s="80"/>
      <c r="C1340" s="80"/>
      <c r="D1340" s="80"/>
      <c r="E1340" s="80"/>
      <c r="F1340" s="80"/>
      <c r="G1340" s="85"/>
    </row>
    <row r="1341" spans="1:7" s="1018" customFormat="1">
      <c r="A1341" s="81"/>
      <c r="B1341" s="80"/>
      <c r="C1341" s="80"/>
      <c r="D1341" s="80"/>
      <c r="E1341" s="80"/>
      <c r="F1341" s="80"/>
      <c r="G1341" s="85"/>
    </row>
    <row r="1342" spans="1:7" s="1018" customFormat="1">
      <c r="A1342" s="81"/>
      <c r="B1342" s="80"/>
      <c r="C1342" s="80"/>
      <c r="D1342" s="80"/>
      <c r="E1342" s="80"/>
      <c r="F1342" s="80"/>
      <c r="G1342" s="85"/>
    </row>
    <row r="1343" spans="1:7" s="1018" customFormat="1">
      <c r="A1343" s="81"/>
      <c r="B1343" s="80"/>
      <c r="C1343" s="80"/>
      <c r="D1343" s="80"/>
      <c r="E1343" s="80"/>
      <c r="F1343" s="80"/>
      <c r="G1343" s="85"/>
    </row>
    <row r="1344" spans="1:7" s="1018" customFormat="1">
      <c r="A1344" s="81"/>
      <c r="B1344" s="80"/>
      <c r="C1344" s="80"/>
      <c r="D1344" s="80"/>
      <c r="E1344" s="80"/>
      <c r="F1344" s="80"/>
      <c r="G1344" s="85"/>
    </row>
    <row r="1345" spans="1:7" s="1018" customFormat="1">
      <c r="A1345" s="81"/>
      <c r="B1345" s="80"/>
      <c r="C1345" s="80"/>
      <c r="D1345" s="80"/>
      <c r="E1345" s="80"/>
      <c r="F1345" s="80"/>
      <c r="G1345" s="85"/>
    </row>
    <row r="1346" spans="1:7" s="1018" customFormat="1">
      <c r="A1346" s="81"/>
      <c r="B1346" s="80"/>
      <c r="C1346" s="80"/>
      <c r="D1346" s="80"/>
      <c r="E1346" s="80"/>
      <c r="F1346" s="80"/>
      <c r="G1346" s="85"/>
    </row>
    <row r="1347" spans="1:7" s="1018" customFormat="1">
      <c r="A1347" s="81"/>
      <c r="B1347" s="80"/>
      <c r="C1347" s="80"/>
      <c r="D1347" s="80"/>
      <c r="E1347" s="80"/>
      <c r="F1347" s="80"/>
      <c r="G1347" s="85"/>
    </row>
    <row r="1348" spans="1:7" s="1018" customFormat="1">
      <c r="A1348" s="81"/>
      <c r="B1348" s="80"/>
      <c r="C1348" s="80"/>
      <c r="D1348" s="80"/>
      <c r="E1348" s="80"/>
      <c r="F1348" s="80"/>
      <c r="G1348" s="85"/>
    </row>
    <row r="1349" spans="1:7" s="1018" customFormat="1">
      <c r="A1349" s="81"/>
      <c r="B1349" s="80"/>
      <c r="C1349" s="80"/>
      <c r="D1349" s="80"/>
      <c r="E1349" s="80"/>
      <c r="F1349" s="80"/>
      <c r="G1349" s="85"/>
    </row>
    <row r="1350" spans="1:7" s="1018" customFormat="1">
      <c r="A1350" s="81"/>
      <c r="B1350" s="80"/>
      <c r="C1350" s="80"/>
      <c r="D1350" s="80"/>
      <c r="E1350" s="80"/>
      <c r="F1350" s="80"/>
      <c r="G1350" s="85"/>
    </row>
    <row r="1351" spans="1:7" s="1018" customFormat="1">
      <c r="A1351" s="81"/>
      <c r="B1351" s="80"/>
      <c r="C1351" s="80"/>
      <c r="D1351" s="80"/>
      <c r="E1351" s="80"/>
      <c r="F1351" s="80"/>
      <c r="G1351" s="85"/>
    </row>
    <row r="1352" spans="1:7" s="1018" customFormat="1">
      <c r="A1352" s="81"/>
      <c r="B1352" s="80"/>
      <c r="C1352" s="80"/>
      <c r="D1352" s="80"/>
      <c r="E1352" s="80"/>
      <c r="F1352" s="80"/>
      <c r="G1352" s="85"/>
    </row>
    <row r="1353" spans="1:7" s="1018" customFormat="1">
      <c r="A1353" s="81"/>
      <c r="B1353" s="80"/>
      <c r="C1353" s="80"/>
      <c r="D1353" s="80"/>
      <c r="E1353" s="80"/>
      <c r="F1353" s="80"/>
      <c r="G1353" s="85"/>
    </row>
    <row r="1354" spans="1:7" s="1018" customFormat="1">
      <c r="A1354" s="81"/>
      <c r="B1354" s="80"/>
      <c r="C1354" s="80"/>
      <c r="D1354" s="80"/>
      <c r="E1354" s="80"/>
      <c r="F1354" s="80"/>
      <c r="G1354" s="85"/>
    </row>
    <row r="1355" spans="1:7" s="1018" customFormat="1">
      <c r="A1355" s="81"/>
      <c r="B1355" s="80"/>
      <c r="C1355" s="80"/>
      <c r="D1355" s="80"/>
      <c r="E1355" s="80"/>
      <c r="F1355" s="80"/>
      <c r="G1355" s="85"/>
    </row>
    <row r="1356" spans="1:7" s="1018" customFormat="1">
      <c r="A1356" s="81"/>
      <c r="B1356" s="80"/>
      <c r="C1356" s="80"/>
      <c r="D1356" s="80"/>
      <c r="E1356" s="80"/>
      <c r="F1356" s="80"/>
      <c r="G1356" s="85"/>
    </row>
    <row r="1357" spans="1:7" s="1018" customFormat="1">
      <c r="A1357" s="81"/>
      <c r="B1357" s="80"/>
      <c r="C1357" s="80"/>
      <c r="D1357" s="80"/>
      <c r="E1357" s="80"/>
      <c r="F1357" s="80"/>
      <c r="G1357" s="85"/>
    </row>
    <row r="1358" spans="1:7" s="1018" customFormat="1">
      <c r="A1358" s="81"/>
      <c r="B1358" s="80"/>
      <c r="C1358" s="80"/>
      <c r="D1358" s="80"/>
      <c r="E1358" s="80"/>
      <c r="F1358" s="80"/>
      <c r="G1358" s="85"/>
    </row>
    <row r="1359" spans="1:7" s="1018" customFormat="1">
      <c r="A1359" s="81"/>
      <c r="B1359" s="80"/>
      <c r="C1359" s="80"/>
      <c r="D1359" s="80"/>
      <c r="E1359" s="80"/>
      <c r="F1359" s="80"/>
      <c r="G1359" s="85"/>
    </row>
    <row r="1360" spans="1:7" s="1018" customFormat="1">
      <c r="A1360" s="81"/>
      <c r="B1360" s="80"/>
      <c r="C1360" s="80"/>
      <c r="D1360" s="80"/>
      <c r="E1360" s="80"/>
      <c r="F1360" s="80"/>
      <c r="G1360" s="85"/>
    </row>
    <row r="1361" spans="1:7" s="1018" customFormat="1">
      <c r="A1361" s="81"/>
      <c r="B1361" s="80"/>
      <c r="C1361" s="80"/>
      <c r="D1361" s="80"/>
      <c r="E1361" s="80"/>
      <c r="F1361" s="80"/>
      <c r="G1361" s="85"/>
    </row>
    <row r="1362" spans="1:7" s="1018" customFormat="1">
      <c r="A1362" s="81"/>
      <c r="B1362" s="80"/>
      <c r="C1362" s="80"/>
      <c r="D1362" s="80"/>
      <c r="E1362" s="80"/>
      <c r="F1362" s="80"/>
      <c r="G1362" s="85"/>
    </row>
    <row r="1363" spans="1:7" s="1018" customFormat="1">
      <c r="A1363" s="81"/>
      <c r="B1363" s="80"/>
      <c r="C1363" s="80"/>
      <c r="D1363" s="80"/>
      <c r="E1363" s="80"/>
      <c r="F1363" s="80"/>
      <c r="G1363" s="85"/>
    </row>
    <row r="1364" spans="1:7" s="1018" customFormat="1">
      <c r="A1364" s="81"/>
      <c r="B1364" s="80"/>
      <c r="C1364" s="80"/>
      <c r="D1364" s="80"/>
      <c r="E1364" s="80"/>
      <c r="F1364" s="80"/>
      <c r="G1364" s="85"/>
    </row>
    <row r="1365" spans="1:7" s="1018" customFormat="1">
      <c r="A1365" s="81"/>
      <c r="B1365" s="80"/>
      <c r="C1365" s="80"/>
      <c r="D1365" s="80"/>
      <c r="E1365" s="80"/>
      <c r="F1365" s="80"/>
      <c r="G1365" s="85"/>
    </row>
    <row r="1366" spans="1:7" s="1018" customFormat="1">
      <c r="A1366" s="81"/>
      <c r="B1366" s="80"/>
      <c r="C1366" s="80"/>
      <c r="D1366" s="80"/>
      <c r="E1366" s="80"/>
      <c r="F1366" s="80"/>
      <c r="G1366" s="85"/>
    </row>
    <row r="1367" spans="1:7" s="1018" customFormat="1">
      <c r="A1367" s="81"/>
      <c r="B1367" s="80"/>
      <c r="C1367" s="80"/>
      <c r="D1367" s="80"/>
      <c r="E1367" s="80"/>
      <c r="F1367" s="80"/>
      <c r="G1367" s="85"/>
    </row>
    <row r="1368" spans="1:7" s="1018" customFormat="1">
      <c r="A1368" s="81"/>
      <c r="B1368" s="80"/>
      <c r="C1368" s="80"/>
      <c r="D1368" s="80"/>
      <c r="E1368" s="80"/>
      <c r="F1368" s="80"/>
      <c r="G1368" s="85"/>
    </row>
    <row r="1369" spans="1:7" s="1018" customFormat="1">
      <c r="A1369" s="81"/>
      <c r="B1369" s="80"/>
      <c r="C1369" s="80"/>
      <c r="D1369" s="80"/>
      <c r="E1369" s="80"/>
      <c r="F1369" s="80"/>
      <c r="G1369" s="85"/>
    </row>
    <row r="1370" spans="1:7" s="1018" customFormat="1">
      <c r="A1370" s="81"/>
      <c r="B1370" s="80"/>
      <c r="C1370" s="80"/>
      <c r="D1370" s="80"/>
      <c r="E1370" s="80"/>
      <c r="F1370" s="80"/>
      <c r="G1370" s="85"/>
    </row>
    <row r="1371" spans="1:7" s="1018" customFormat="1">
      <c r="A1371" s="81"/>
      <c r="B1371" s="80"/>
      <c r="C1371" s="80"/>
      <c r="D1371" s="80"/>
      <c r="E1371" s="80"/>
      <c r="F1371" s="80"/>
      <c r="G1371" s="85"/>
    </row>
    <row r="1372" spans="1:7" s="1018" customFormat="1">
      <c r="A1372" s="81"/>
      <c r="B1372" s="80"/>
      <c r="C1372" s="80"/>
      <c r="D1372" s="80"/>
      <c r="E1372" s="80"/>
      <c r="F1372" s="80"/>
      <c r="G1372" s="85"/>
    </row>
    <row r="1373" spans="1:7" s="1018" customFormat="1">
      <c r="A1373" s="81"/>
      <c r="B1373" s="80"/>
      <c r="C1373" s="80"/>
      <c r="D1373" s="80"/>
      <c r="E1373" s="80"/>
      <c r="F1373" s="80"/>
      <c r="G1373" s="85"/>
    </row>
    <row r="1374" spans="1:7" s="1018" customFormat="1">
      <c r="A1374" s="81"/>
      <c r="B1374" s="80"/>
      <c r="C1374" s="80"/>
      <c r="D1374" s="80"/>
      <c r="E1374" s="80"/>
      <c r="F1374" s="80"/>
      <c r="G1374" s="85"/>
    </row>
    <row r="1375" spans="1:7" s="1018" customFormat="1">
      <c r="A1375" s="81"/>
      <c r="B1375" s="80"/>
      <c r="C1375" s="80"/>
      <c r="D1375" s="80"/>
      <c r="E1375" s="80"/>
      <c r="F1375" s="80"/>
      <c r="G1375" s="85"/>
    </row>
    <row r="1376" spans="1:7" s="1018" customFormat="1">
      <c r="A1376" s="81"/>
      <c r="B1376" s="80"/>
      <c r="C1376" s="80"/>
      <c r="D1376" s="80"/>
      <c r="E1376" s="80"/>
      <c r="F1376" s="80"/>
      <c r="G1376" s="85"/>
    </row>
    <row r="1377" spans="1:7" s="1018" customFormat="1">
      <c r="A1377" s="81"/>
      <c r="B1377" s="80"/>
      <c r="C1377" s="80"/>
      <c r="D1377" s="80"/>
      <c r="E1377" s="80"/>
      <c r="F1377" s="80"/>
      <c r="G1377" s="85"/>
    </row>
    <row r="1378" spans="1:7" s="1018" customFormat="1">
      <c r="A1378" s="81"/>
      <c r="B1378" s="80"/>
      <c r="C1378" s="80"/>
      <c r="D1378" s="80"/>
      <c r="E1378" s="80"/>
      <c r="F1378" s="80"/>
      <c r="G1378" s="85"/>
    </row>
    <row r="1379" spans="1:7" s="1018" customFormat="1">
      <c r="A1379" s="81"/>
      <c r="B1379" s="80"/>
      <c r="C1379" s="80"/>
      <c r="D1379" s="80"/>
      <c r="E1379" s="80"/>
      <c r="F1379" s="80"/>
      <c r="G1379" s="85"/>
    </row>
    <row r="1380" spans="1:7" s="1018" customFormat="1">
      <c r="A1380" s="81"/>
      <c r="B1380" s="80"/>
      <c r="C1380" s="80"/>
      <c r="D1380" s="80"/>
      <c r="E1380" s="80"/>
      <c r="F1380" s="80"/>
      <c r="G1380" s="85"/>
    </row>
    <row r="1381" spans="1:7" s="1018" customFormat="1">
      <c r="A1381" s="81"/>
      <c r="B1381" s="80"/>
      <c r="C1381" s="80"/>
      <c r="D1381" s="80"/>
      <c r="E1381" s="80"/>
      <c r="F1381" s="80"/>
      <c r="G1381" s="85"/>
    </row>
    <row r="1382" spans="1:7" s="1018" customFormat="1">
      <c r="A1382" s="81"/>
      <c r="B1382" s="80"/>
      <c r="C1382" s="80"/>
      <c r="D1382" s="80"/>
      <c r="E1382" s="80"/>
      <c r="F1382" s="80"/>
      <c r="G1382" s="85"/>
    </row>
    <row r="1383" spans="1:7" s="1018" customFormat="1">
      <c r="A1383" s="81"/>
      <c r="B1383" s="80"/>
      <c r="C1383" s="80"/>
      <c r="D1383" s="80"/>
      <c r="E1383" s="80"/>
      <c r="F1383" s="80"/>
      <c r="G1383" s="85"/>
    </row>
    <row r="1384" spans="1:7" s="1018" customFormat="1">
      <c r="A1384" s="81"/>
      <c r="B1384" s="80"/>
      <c r="C1384" s="80"/>
      <c r="D1384" s="80"/>
      <c r="E1384" s="80"/>
      <c r="F1384" s="80"/>
      <c r="G1384" s="85"/>
    </row>
    <row r="1385" spans="1:7" s="1018" customFormat="1">
      <c r="A1385" s="81"/>
      <c r="B1385" s="80"/>
      <c r="C1385" s="80"/>
      <c r="D1385" s="80"/>
      <c r="E1385" s="80"/>
      <c r="F1385" s="80"/>
      <c r="G1385" s="85"/>
    </row>
    <row r="1386" spans="1:7" s="1018" customFormat="1">
      <c r="A1386" s="81"/>
      <c r="B1386" s="80"/>
      <c r="C1386" s="80"/>
      <c r="D1386" s="80"/>
      <c r="E1386" s="80"/>
      <c r="F1386" s="80"/>
      <c r="G1386" s="85"/>
    </row>
    <row r="1387" spans="1:7" s="1018" customFormat="1">
      <c r="A1387" s="81"/>
      <c r="B1387" s="80"/>
      <c r="C1387" s="80"/>
      <c r="D1387" s="80"/>
      <c r="E1387" s="80"/>
      <c r="F1387" s="80"/>
      <c r="G1387" s="85"/>
    </row>
    <row r="1388" spans="1:7" s="1018" customFormat="1">
      <c r="A1388" s="81"/>
      <c r="B1388" s="80"/>
      <c r="C1388" s="80"/>
      <c r="D1388" s="80"/>
      <c r="E1388" s="80"/>
      <c r="F1388" s="80"/>
      <c r="G1388" s="85"/>
    </row>
    <row r="1389" spans="1:7" s="1018" customFormat="1">
      <c r="A1389" s="81"/>
      <c r="B1389" s="80"/>
      <c r="C1389" s="80"/>
      <c r="D1389" s="80"/>
      <c r="E1389" s="80"/>
      <c r="F1389" s="80"/>
      <c r="G1389" s="85"/>
    </row>
    <row r="1390" spans="1:7" s="1018" customFormat="1">
      <c r="A1390" s="81"/>
      <c r="B1390" s="80"/>
      <c r="C1390" s="80"/>
      <c r="D1390" s="80"/>
      <c r="E1390" s="80"/>
      <c r="F1390" s="80"/>
      <c r="G1390" s="85"/>
    </row>
    <row r="1391" spans="1:7" s="1018" customFormat="1">
      <c r="A1391" s="81"/>
      <c r="B1391" s="80"/>
      <c r="C1391" s="80"/>
      <c r="D1391" s="80"/>
      <c r="E1391" s="80"/>
      <c r="F1391" s="80"/>
      <c r="G1391" s="85"/>
    </row>
    <row r="1392" spans="1:7" s="1018" customFormat="1">
      <c r="A1392" s="81"/>
      <c r="B1392" s="80"/>
      <c r="C1392" s="80"/>
      <c r="D1392" s="80"/>
      <c r="E1392" s="80"/>
      <c r="F1392" s="80"/>
      <c r="G1392" s="85"/>
    </row>
    <row r="1393" spans="1:7" s="1018" customFormat="1">
      <c r="A1393" s="81"/>
      <c r="B1393" s="80"/>
      <c r="C1393" s="80"/>
      <c r="D1393" s="80"/>
      <c r="E1393" s="80"/>
      <c r="F1393" s="80"/>
      <c r="G1393" s="85"/>
    </row>
    <row r="1394" spans="1:7" s="1018" customFormat="1">
      <c r="A1394" s="81"/>
      <c r="B1394" s="80"/>
      <c r="C1394" s="80"/>
      <c r="D1394" s="80"/>
      <c r="E1394" s="80"/>
      <c r="F1394" s="80"/>
      <c r="G1394" s="85"/>
    </row>
    <row r="1395" spans="1:7" s="1018" customFormat="1">
      <c r="A1395" s="81"/>
      <c r="B1395" s="80"/>
      <c r="C1395" s="80"/>
      <c r="D1395" s="80"/>
      <c r="E1395" s="80"/>
      <c r="F1395" s="80"/>
      <c r="G1395" s="85"/>
    </row>
    <row r="1396" spans="1:7" s="1018" customFormat="1">
      <c r="A1396" s="81"/>
      <c r="B1396" s="80"/>
      <c r="C1396" s="80"/>
      <c r="D1396" s="80"/>
      <c r="E1396" s="80"/>
      <c r="F1396" s="80"/>
      <c r="G1396" s="85"/>
    </row>
    <row r="1397" spans="1:7" s="1018" customFormat="1">
      <c r="A1397" s="81"/>
      <c r="B1397" s="80"/>
      <c r="C1397" s="80"/>
      <c r="D1397" s="80"/>
      <c r="E1397" s="80"/>
      <c r="F1397" s="80"/>
      <c r="G1397" s="85"/>
    </row>
    <row r="1398" spans="1:7" s="1018" customFormat="1">
      <c r="A1398" s="81"/>
      <c r="B1398" s="80"/>
      <c r="C1398" s="80"/>
      <c r="D1398" s="80"/>
      <c r="E1398" s="80"/>
      <c r="F1398" s="80"/>
      <c r="G1398" s="85"/>
    </row>
    <row r="1399" spans="1:7" s="1018" customFormat="1">
      <c r="A1399" s="81"/>
      <c r="B1399" s="80"/>
      <c r="C1399" s="80"/>
      <c r="D1399" s="80"/>
      <c r="E1399" s="80"/>
      <c r="F1399" s="80"/>
      <c r="G1399" s="85"/>
    </row>
    <row r="1400" spans="1:7" s="1018" customFormat="1">
      <c r="A1400" s="81"/>
      <c r="B1400" s="80"/>
      <c r="C1400" s="80"/>
      <c r="D1400" s="80"/>
      <c r="E1400" s="80"/>
      <c r="F1400" s="80"/>
      <c r="G1400" s="85"/>
    </row>
    <row r="1401" spans="1:7" s="1018" customFormat="1">
      <c r="A1401" s="81"/>
      <c r="B1401" s="80"/>
      <c r="C1401" s="80"/>
      <c r="D1401" s="80"/>
      <c r="E1401" s="80"/>
      <c r="F1401" s="80"/>
      <c r="G1401" s="85"/>
    </row>
    <row r="1402" spans="1:7" s="1018" customFormat="1">
      <c r="A1402" s="81"/>
      <c r="B1402" s="80"/>
      <c r="C1402" s="80"/>
      <c r="D1402" s="80"/>
      <c r="E1402" s="80"/>
      <c r="F1402" s="80"/>
      <c r="G1402" s="85"/>
    </row>
    <row r="1403" spans="1:7" s="1018" customFormat="1">
      <c r="A1403" s="81"/>
      <c r="B1403" s="80"/>
      <c r="C1403" s="80"/>
      <c r="D1403" s="80"/>
      <c r="E1403" s="80"/>
      <c r="F1403" s="80"/>
      <c r="G1403" s="85"/>
    </row>
    <row r="1404" spans="1:7" s="1018" customFormat="1">
      <c r="A1404" s="81"/>
      <c r="B1404" s="80"/>
      <c r="C1404" s="80"/>
      <c r="D1404" s="80"/>
      <c r="E1404" s="80"/>
      <c r="F1404" s="80"/>
      <c r="G1404" s="85"/>
    </row>
    <row r="1405" spans="1:7" s="1018" customFormat="1">
      <c r="A1405" s="81"/>
      <c r="B1405" s="80"/>
      <c r="C1405" s="80"/>
      <c r="D1405" s="80"/>
      <c r="E1405" s="80"/>
      <c r="F1405" s="80"/>
      <c r="G1405" s="85"/>
    </row>
    <row r="1406" spans="1:7" s="1018" customFormat="1">
      <c r="A1406" s="81"/>
      <c r="B1406" s="80"/>
      <c r="C1406" s="80"/>
      <c r="D1406" s="80"/>
      <c r="E1406" s="80"/>
      <c r="F1406" s="80"/>
      <c r="G1406" s="85"/>
    </row>
    <row r="1407" spans="1:7" s="1018" customFormat="1">
      <c r="A1407" s="81"/>
      <c r="B1407" s="80"/>
      <c r="C1407" s="80"/>
      <c r="D1407" s="80"/>
      <c r="E1407" s="80"/>
      <c r="F1407" s="80"/>
      <c r="G1407" s="85"/>
    </row>
    <row r="1408" spans="1:7" s="1018" customFormat="1">
      <c r="A1408" s="81"/>
      <c r="B1408" s="80"/>
      <c r="C1408" s="80"/>
      <c r="D1408" s="80"/>
      <c r="E1408" s="80"/>
      <c r="F1408" s="80"/>
      <c r="G1408" s="85"/>
    </row>
    <row r="1409" spans="1:7" s="1018" customFormat="1">
      <c r="A1409" s="81"/>
      <c r="B1409" s="80"/>
      <c r="C1409" s="80"/>
      <c r="D1409" s="80"/>
      <c r="E1409" s="80"/>
      <c r="F1409" s="80"/>
      <c r="G1409" s="85"/>
    </row>
    <row r="1410" spans="1:7" s="1018" customFormat="1">
      <c r="A1410" s="81"/>
      <c r="B1410" s="80"/>
      <c r="C1410" s="80"/>
      <c r="D1410" s="80"/>
      <c r="E1410" s="80"/>
      <c r="F1410" s="80"/>
      <c r="G1410" s="85"/>
    </row>
    <row r="1411" spans="1:7" s="1018" customFormat="1">
      <c r="A1411" s="81"/>
      <c r="B1411" s="80"/>
      <c r="C1411" s="80"/>
      <c r="D1411" s="80"/>
      <c r="E1411" s="80"/>
      <c r="F1411" s="80"/>
      <c r="G1411" s="85"/>
    </row>
    <row r="1412" spans="1:7" s="1018" customFormat="1">
      <c r="A1412" s="81"/>
      <c r="B1412" s="80"/>
      <c r="C1412" s="80"/>
      <c r="D1412" s="80"/>
      <c r="E1412" s="80"/>
      <c r="F1412" s="80"/>
      <c r="G1412" s="85"/>
    </row>
    <row r="1413" spans="1:7" s="1018" customFormat="1">
      <c r="A1413" s="81"/>
      <c r="B1413" s="80"/>
      <c r="C1413" s="80"/>
      <c r="D1413" s="80"/>
      <c r="E1413" s="80"/>
      <c r="F1413" s="80"/>
      <c r="G1413" s="85"/>
    </row>
    <row r="1414" spans="1:7" s="1018" customFormat="1">
      <c r="A1414" s="81"/>
      <c r="B1414" s="80"/>
      <c r="C1414" s="80"/>
      <c r="D1414" s="80"/>
      <c r="E1414" s="80"/>
      <c r="F1414" s="80"/>
      <c r="G1414" s="85"/>
    </row>
    <row r="1415" spans="1:7" s="1018" customFormat="1">
      <c r="A1415" s="81"/>
      <c r="B1415" s="80"/>
      <c r="C1415" s="80"/>
      <c r="D1415" s="80"/>
      <c r="E1415" s="80"/>
      <c r="F1415" s="80"/>
      <c r="G1415" s="85"/>
    </row>
    <row r="1416" spans="1:7" s="1018" customFormat="1">
      <c r="A1416" s="81"/>
      <c r="B1416" s="80"/>
      <c r="C1416" s="80"/>
      <c r="D1416" s="80"/>
      <c r="E1416" s="80"/>
      <c r="F1416" s="80"/>
      <c r="G1416" s="85"/>
    </row>
    <row r="1417" spans="1:7" s="1018" customFormat="1">
      <c r="A1417" s="81"/>
      <c r="B1417" s="80"/>
      <c r="C1417" s="80"/>
      <c r="D1417" s="80"/>
      <c r="E1417" s="80"/>
      <c r="F1417" s="80"/>
      <c r="G1417" s="85"/>
    </row>
    <row r="1418" spans="1:7" s="1018" customFormat="1">
      <c r="A1418" s="81"/>
      <c r="B1418" s="80"/>
      <c r="C1418" s="80"/>
      <c r="D1418" s="80"/>
      <c r="E1418" s="80"/>
      <c r="F1418" s="80"/>
      <c r="G1418" s="85"/>
    </row>
    <row r="1419" spans="1:7" s="1018" customFormat="1">
      <c r="A1419" s="81"/>
      <c r="B1419" s="80"/>
      <c r="C1419" s="80"/>
      <c r="D1419" s="80"/>
      <c r="E1419" s="80"/>
      <c r="F1419" s="80"/>
      <c r="G1419" s="85"/>
    </row>
    <row r="1420" spans="1:7" s="1018" customFormat="1">
      <c r="A1420" s="81"/>
      <c r="B1420" s="80"/>
      <c r="C1420" s="80"/>
      <c r="D1420" s="80"/>
      <c r="E1420" s="80"/>
      <c r="F1420" s="80"/>
      <c r="G1420" s="85"/>
    </row>
    <row r="1421" spans="1:7" s="1018" customFormat="1">
      <c r="A1421" s="81"/>
      <c r="B1421" s="80"/>
      <c r="C1421" s="80"/>
      <c r="D1421" s="80"/>
      <c r="E1421" s="80"/>
      <c r="F1421" s="80"/>
      <c r="G1421" s="85"/>
    </row>
    <row r="1422" spans="1:7" s="1018" customFormat="1">
      <c r="A1422" s="81"/>
      <c r="B1422" s="80"/>
      <c r="C1422" s="80"/>
      <c r="D1422" s="80"/>
      <c r="E1422" s="80"/>
      <c r="F1422" s="80"/>
      <c r="G1422" s="85"/>
    </row>
    <row r="1423" spans="1:7" s="1018" customFormat="1">
      <c r="A1423" s="81"/>
      <c r="B1423" s="80"/>
      <c r="C1423" s="80"/>
      <c r="D1423" s="80"/>
      <c r="E1423" s="80"/>
      <c r="F1423" s="80"/>
      <c r="G1423" s="85"/>
    </row>
    <row r="1424" spans="1:7" s="1018" customFormat="1">
      <c r="A1424" s="81"/>
      <c r="B1424" s="80"/>
      <c r="C1424" s="80"/>
      <c r="D1424" s="80"/>
      <c r="E1424" s="80"/>
      <c r="F1424" s="80"/>
      <c r="G1424" s="85"/>
    </row>
    <row r="1425" spans="1:7" s="1018" customFormat="1">
      <c r="A1425" s="81"/>
      <c r="B1425" s="80"/>
      <c r="C1425" s="80"/>
      <c r="D1425" s="80"/>
      <c r="E1425" s="80"/>
      <c r="F1425" s="80"/>
      <c r="G1425" s="85"/>
    </row>
    <row r="1426" spans="1:7" s="1018" customFormat="1">
      <c r="A1426" s="81"/>
      <c r="B1426" s="80"/>
      <c r="C1426" s="80"/>
      <c r="D1426" s="80"/>
      <c r="E1426" s="80"/>
      <c r="F1426" s="80"/>
      <c r="G1426" s="85"/>
    </row>
    <row r="1427" spans="1:7" s="1018" customFormat="1">
      <c r="A1427" s="81"/>
      <c r="B1427" s="80"/>
      <c r="C1427" s="80"/>
      <c r="D1427" s="80"/>
      <c r="E1427" s="80"/>
      <c r="F1427" s="80"/>
      <c r="G1427" s="85"/>
    </row>
    <row r="1428" spans="1:7" s="1018" customFormat="1">
      <c r="A1428" s="81"/>
      <c r="B1428" s="80"/>
      <c r="C1428" s="80"/>
      <c r="D1428" s="80"/>
      <c r="E1428" s="80"/>
      <c r="F1428" s="80"/>
      <c r="G1428" s="85"/>
    </row>
    <row r="1429" spans="1:7" s="1018" customFormat="1">
      <c r="A1429" s="81"/>
      <c r="B1429" s="80"/>
      <c r="C1429" s="80"/>
      <c r="D1429" s="80"/>
      <c r="E1429" s="80"/>
      <c r="F1429" s="80"/>
      <c r="G1429" s="85"/>
    </row>
    <row r="1430" spans="1:7" s="1018" customFormat="1">
      <c r="A1430" s="81"/>
      <c r="B1430" s="80"/>
      <c r="C1430" s="80"/>
      <c r="D1430" s="80"/>
      <c r="E1430" s="80"/>
      <c r="F1430" s="80"/>
      <c r="G1430" s="85"/>
    </row>
    <row r="1431" spans="1:7" s="1018" customFormat="1">
      <c r="A1431" s="81"/>
      <c r="B1431" s="80"/>
      <c r="C1431" s="80"/>
      <c r="D1431" s="80"/>
      <c r="E1431" s="80"/>
      <c r="F1431" s="80"/>
      <c r="G1431" s="85"/>
    </row>
    <row r="1432" spans="1:7" s="1018" customFormat="1">
      <c r="A1432" s="81"/>
      <c r="B1432" s="80"/>
      <c r="C1432" s="80"/>
      <c r="D1432" s="80"/>
      <c r="E1432" s="80"/>
      <c r="F1432" s="80"/>
      <c r="G1432" s="85"/>
    </row>
    <row r="1433" spans="1:7" s="1018" customFormat="1">
      <c r="A1433" s="81"/>
      <c r="B1433" s="80"/>
      <c r="C1433" s="80"/>
      <c r="D1433" s="80"/>
      <c r="E1433" s="80"/>
      <c r="F1433" s="80"/>
      <c r="G1433" s="85"/>
    </row>
    <row r="1434" spans="1:7" s="1018" customFormat="1">
      <c r="A1434" s="81"/>
      <c r="B1434" s="80"/>
      <c r="C1434" s="80"/>
      <c r="D1434" s="80"/>
      <c r="E1434" s="80"/>
      <c r="F1434" s="80"/>
      <c r="G1434" s="85"/>
    </row>
    <row r="1435" spans="1:7" s="1018" customFormat="1">
      <c r="A1435" s="81"/>
      <c r="B1435" s="80"/>
      <c r="C1435" s="80"/>
      <c r="D1435" s="80"/>
      <c r="E1435" s="80"/>
      <c r="F1435" s="80"/>
      <c r="G1435" s="85"/>
    </row>
    <row r="1436" spans="1:7" s="1018" customFormat="1">
      <c r="A1436" s="81"/>
      <c r="B1436" s="80"/>
      <c r="C1436" s="80"/>
      <c r="D1436" s="80"/>
      <c r="E1436" s="80"/>
      <c r="F1436" s="80"/>
      <c r="G1436" s="85"/>
    </row>
    <row r="1437" spans="1:7" s="1018" customFormat="1">
      <c r="A1437" s="81"/>
      <c r="B1437" s="80"/>
      <c r="C1437" s="80"/>
      <c r="D1437" s="80"/>
      <c r="E1437" s="80"/>
      <c r="F1437" s="80"/>
      <c r="G1437" s="85"/>
    </row>
    <row r="1438" spans="1:7" s="1018" customFormat="1">
      <c r="A1438" s="81"/>
      <c r="B1438" s="80"/>
      <c r="C1438" s="80"/>
      <c r="D1438" s="80"/>
      <c r="E1438" s="80"/>
      <c r="F1438" s="80"/>
      <c r="G1438" s="85"/>
    </row>
    <row r="1439" spans="1:7" s="1018" customFormat="1">
      <c r="A1439" s="81"/>
      <c r="B1439" s="80"/>
      <c r="C1439" s="80"/>
      <c r="D1439" s="80"/>
      <c r="E1439" s="80"/>
      <c r="F1439" s="80"/>
      <c r="G1439" s="85"/>
    </row>
    <row r="1440" spans="1:7" s="1018" customFormat="1">
      <c r="A1440" s="81"/>
      <c r="B1440" s="80"/>
      <c r="C1440" s="80"/>
      <c r="D1440" s="80"/>
      <c r="E1440" s="80"/>
      <c r="F1440" s="80"/>
      <c r="G1440" s="85"/>
    </row>
    <row r="1441" spans="1:7" s="1018" customFormat="1">
      <c r="A1441" s="81"/>
      <c r="B1441" s="80"/>
      <c r="C1441" s="80"/>
      <c r="D1441" s="80"/>
      <c r="E1441" s="80"/>
      <c r="F1441" s="80"/>
      <c r="G1441" s="85"/>
    </row>
    <row r="1442" spans="1:7" s="1018" customFormat="1">
      <c r="A1442" s="81"/>
      <c r="B1442" s="80"/>
      <c r="C1442" s="80"/>
      <c r="D1442" s="80"/>
      <c r="E1442" s="80"/>
      <c r="F1442" s="80"/>
      <c r="G1442" s="85"/>
    </row>
    <row r="1443" spans="1:7" s="1018" customFormat="1">
      <c r="A1443" s="81"/>
      <c r="B1443" s="80"/>
      <c r="C1443" s="80"/>
      <c r="D1443" s="80"/>
      <c r="E1443" s="80"/>
      <c r="F1443" s="80"/>
      <c r="G1443" s="85"/>
    </row>
    <row r="1444" spans="1:7" s="1018" customFormat="1">
      <c r="A1444" s="81"/>
      <c r="B1444" s="80"/>
      <c r="C1444" s="80"/>
      <c r="D1444" s="80"/>
      <c r="E1444" s="80"/>
      <c r="F1444" s="80"/>
      <c r="G1444" s="85"/>
    </row>
    <row r="1445" spans="1:7" s="1018" customFormat="1">
      <c r="A1445" s="81"/>
      <c r="B1445" s="80"/>
      <c r="C1445" s="80"/>
      <c r="D1445" s="80"/>
      <c r="E1445" s="80"/>
      <c r="F1445" s="80"/>
      <c r="G1445" s="85"/>
    </row>
    <row r="1446" spans="1:7" s="1018" customFormat="1">
      <c r="A1446" s="81"/>
      <c r="B1446" s="80"/>
      <c r="C1446" s="80"/>
      <c r="D1446" s="80"/>
      <c r="E1446" s="80"/>
      <c r="F1446" s="80"/>
      <c r="G1446" s="85"/>
    </row>
    <row r="1447" spans="1:7" s="1018" customFormat="1">
      <c r="A1447" s="81"/>
      <c r="B1447" s="80"/>
      <c r="C1447" s="80"/>
      <c r="D1447" s="80"/>
      <c r="E1447" s="80"/>
      <c r="F1447" s="80"/>
      <c r="G1447" s="85"/>
    </row>
    <row r="1448" spans="1:7" s="1018" customFormat="1">
      <c r="A1448" s="81"/>
      <c r="B1448" s="80"/>
      <c r="C1448" s="80"/>
      <c r="D1448" s="80"/>
      <c r="E1448" s="80"/>
      <c r="F1448" s="80"/>
      <c r="G1448" s="85"/>
    </row>
    <row r="1449" spans="1:7" s="1018" customFormat="1">
      <c r="A1449" s="81"/>
      <c r="B1449" s="80"/>
      <c r="C1449" s="80"/>
      <c r="D1449" s="80"/>
      <c r="E1449" s="80"/>
      <c r="F1449" s="80"/>
      <c r="G1449" s="85"/>
    </row>
    <row r="1450" spans="1:7" s="1018" customFormat="1">
      <c r="A1450" s="81"/>
      <c r="B1450" s="80"/>
      <c r="C1450" s="80"/>
      <c r="D1450" s="80"/>
      <c r="E1450" s="80"/>
      <c r="F1450" s="80"/>
      <c r="G1450" s="85"/>
    </row>
    <row r="1451" spans="1:7" s="1018" customFormat="1">
      <c r="A1451" s="81"/>
      <c r="B1451" s="80"/>
      <c r="C1451" s="80"/>
      <c r="D1451" s="80"/>
      <c r="E1451" s="80"/>
      <c r="F1451" s="80"/>
      <c r="G1451" s="85"/>
    </row>
    <row r="1452" spans="1:7" s="1018" customFormat="1">
      <c r="A1452" s="81"/>
      <c r="B1452" s="80"/>
      <c r="C1452" s="80"/>
      <c r="D1452" s="80"/>
      <c r="E1452" s="80"/>
      <c r="F1452" s="80"/>
      <c r="G1452" s="85"/>
    </row>
    <row r="1453" spans="1:7" s="1018" customFormat="1">
      <c r="A1453" s="81"/>
      <c r="B1453" s="80"/>
      <c r="C1453" s="80"/>
      <c r="D1453" s="80"/>
      <c r="E1453" s="80"/>
      <c r="F1453" s="80"/>
      <c r="G1453" s="85"/>
    </row>
    <row r="1454" spans="1:7" s="1018" customFormat="1">
      <c r="A1454" s="81"/>
      <c r="B1454" s="80"/>
      <c r="C1454" s="80"/>
      <c r="D1454" s="80"/>
      <c r="E1454" s="80"/>
      <c r="F1454" s="80"/>
      <c r="G1454" s="85"/>
    </row>
    <row r="1455" spans="1:7" s="1018" customFormat="1">
      <c r="A1455" s="81"/>
      <c r="B1455" s="80"/>
      <c r="C1455" s="80"/>
      <c r="D1455" s="80"/>
      <c r="E1455" s="80"/>
      <c r="F1455" s="80"/>
      <c r="G1455" s="85"/>
    </row>
    <row r="1456" spans="1:7" s="1018" customFormat="1">
      <c r="A1456" s="81"/>
      <c r="B1456" s="80"/>
      <c r="C1456" s="80"/>
      <c r="D1456" s="80"/>
      <c r="E1456" s="80"/>
      <c r="F1456" s="80"/>
      <c r="G1456" s="85"/>
    </row>
    <row r="1457" spans="1:7" s="1018" customFormat="1">
      <c r="A1457" s="81"/>
      <c r="B1457" s="80"/>
      <c r="C1457" s="80"/>
      <c r="D1457" s="80"/>
      <c r="E1457" s="80"/>
      <c r="F1457" s="80"/>
      <c r="G1457" s="85"/>
    </row>
    <row r="1458" spans="1:7" s="1018" customFormat="1">
      <c r="A1458" s="81"/>
      <c r="B1458" s="80"/>
      <c r="C1458" s="80"/>
      <c r="D1458" s="80"/>
      <c r="E1458" s="80"/>
      <c r="F1458" s="80"/>
      <c r="G1458" s="85"/>
    </row>
    <row r="1459" spans="1:7" s="1018" customFormat="1">
      <c r="A1459" s="81"/>
      <c r="B1459" s="80"/>
      <c r="C1459" s="80"/>
      <c r="D1459" s="80"/>
      <c r="E1459" s="80"/>
      <c r="F1459" s="80"/>
      <c r="G1459" s="85"/>
    </row>
    <row r="1460" spans="1:7" s="1018" customFormat="1">
      <c r="A1460" s="81"/>
      <c r="B1460" s="80"/>
      <c r="C1460" s="80"/>
      <c r="D1460" s="80"/>
      <c r="E1460" s="80"/>
      <c r="F1460" s="80"/>
      <c r="G1460" s="85"/>
    </row>
    <row r="1461" spans="1:7" s="1018" customFormat="1">
      <c r="A1461" s="81"/>
      <c r="B1461" s="80"/>
      <c r="C1461" s="80"/>
      <c r="D1461" s="80"/>
      <c r="E1461" s="80"/>
      <c r="F1461" s="80"/>
      <c r="G1461" s="85"/>
    </row>
    <row r="1462" spans="1:7" s="1018" customFormat="1">
      <c r="A1462" s="81"/>
      <c r="B1462" s="80"/>
      <c r="C1462" s="80"/>
      <c r="D1462" s="80"/>
      <c r="E1462" s="80"/>
      <c r="F1462" s="80"/>
      <c r="G1462" s="85"/>
    </row>
    <row r="1463" spans="1:7" s="1018" customFormat="1">
      <c r="A1463" s="81"/>
      <c r="B1463" s="80"/>
      <c r="C1463" s="80"/>
      <c r="D1463" s="80"/>
      <c r="E1463" s="80"/>
      <c r="F1463" s="80"/>
      <c r="G1463" s="85"/>
    </row>
    <row r="1464" spans="1:7" s="1018" customFormat="1">
      <c r="A1464" s="81"/>
      <c r="B1464" s="80"/>
      <c r="C1464" s="80"/>
      <c r="D1464" s="80"/>
      <c r="E1464" s="80"/>
      <c r="F1464" s="80"/>
      <c r="G1464" s="85"/>
    </row>
    <row r="1465" spans="1:7" s="1018" customFormat="1">
      <c r="A1465" s="81"/>
      <c r="B1465" s="80"/>
      <c r="C1465" s="80"/>
      <c r="D1465" s="80"/>
      <c r="E1465" s="80"/>
      <c r="F1465" s="80"/>
      <c r="G1465" s="85"/>
    </row>
    <row r="1466" spans="1:7" s="1018" customFormat="1">
      <c r="A1466" s="81"/>
      <c r="B1466" s="80"/>
      <c r="C1466" s="80"/>
      <c r="D1466" s="80"/>
      <c r="E1466" s="80"/>
      <c r="F1466" s="80"/>
      <c r="G1466" s="85"/>
    </row>
    <row r="1467" spans="1:7" s="1018" customFormat="1">
      <c r="A1467" s="81"/>
      <c r="B1467" s="80"/>
      <c r="C1467" s="80"/>
      <c r="D1467" s="80"/>
      <c r="E1467" s="80"/>
      <c r="F1467" s="80"/>
      <c r="G1467" s="85"/>
    </row>
    <row r="1468" spans="1:7" s="1018" customFormat="1">
      <c r="A1468" s="81"/>
      <c r="B1468" s="80"/>
      <c r="C1468" s="80"/>
      <c r="D1468" s="80"/>
      <c r="E1468" s="80"/>
      <c r="F1468" s="80"/>
      <c r="G1468" s="85"/>
    </row>
    <row r="1469" spans="1:7" s="1018" customFormat="1">
      <c r="A1469" s="81"/>
      <c r="B1469" s="80"/>
      <c r="C1469" s="80"/>
      <c r="D1469" s="80"/>
      <c r="E1469" s="80"/>
      <c r="F1469" s="80"/>
      <c r="G1469" s="85"/>
    </row>
    <row r="1470" spans="1:7" s="1018" customFormat="1">
      <c r="A1470" s="81"/>
      <c r="B1470" s="80"/>
      <c r="C1470" s="80"/>
      <c r="D1470" s="80"/>
      <c r="E1470" s="80"/>
      <c r="F1470" s="80"/>
      <c r="G1470" s="85"/>
    </row>
    <row r="1471" spans="1:7" s="1018" customFormat="1">
      <c r="A1471" s="81"/>
      <c r="B1471" s="80"/>
      <c r="C1471" s="80"/>
      <c r="D1471" s="80"/>
      <c r="E1471" s="80"/>
      <c r="F1471" s="80"/>
      <c r="G1471" s="85"/>
    </row>
    <row r="1472" spans="1:7" s="1018" customFormat="1">
      <c r="A1472" s="81"/>
      <c r="B1472" s="80"/>
      <c r="C1472" s="80"/>
      <c r="D1472" s="80"/>
      <c r="E1472" s="80"/>
      <c r="F1472" s="80"/>
      <c r="G1472" s="85"/>
    </row>
    <row r="1473" spans="1:7" s="1018" customFormat="1">
      <c r="A1473" s="81"/>
      <c r="B1473" s="80"/>
      <c r="C1473" s="80"/>
      <c r="D1473" s="80"/>
      <c r="E1473" s="80"/>
      <c r="F1473" s="80"/>
      <c r="G1473" s="85"/>
    </row>
    <row r="1474" spans="1:7" s="1018" customFormat="1">
      <c r="A1474" s="81"/>
      <c r="B1474" s="80"/>
      <c r="C1474" s="80"/>
      <c r="D1474" s="80"/>
      <c r="E1474" s="80"/>
      <c r="F1474" s="80"/>
      <c r="G1474" s="85"/>
    </row>
    <row r="1475" spans="1:7" s="1018" customFormat="1">
      <c r="A1475" s="81"/>
      <c r="B1475" s="80"/>
      <c r="C1475" s="80"/>
      <c r="D1475" s="80"/>
      <c r="E1475" s="80"/>
      <c r="F1475" s="80"/>
      <c r="G1475" s="85"/>
    </row>
    <row r="1476" spans="1:7" s="1018" customFormat="1">
      <c r="A1476" s="81"/>
      <c r="B1476" s="80"/>
      <c r="C1476" s="80"/>
      <c r="D1476" s="80"/>
      <c r="E1476" s="80"/>
      <c r="F1476" s="80"/>
      <c r="G1476" s="85"/>
    </row>
    <row r="1477" spans="1:7" s="1018" customFormat="1">
      <c r="A1477" s="81"/>
      <c r="B1477" s="80"/>
      <c r="C1477" s="80"/>
      <c r="D1477" s="80"/>
      <c r="E1477" s="80"/>
      <c r="F1477" s="80"/>
      <c r="G1477" s="85"/>
    </row>
    <row r="1478" spans="1:7" s="1018" customFormat="1">
      <c r="A1478" s="81"/>
      <c r="B1478" s="80"/>
      <c r="C1478" s="80"/>
      <c r="D1478" s="80"/>
      <c r="E1478" s="80"/>
      <c r="F1478" s="80"/>
      <c r="G1478" s="85"/>
    </row>
    <row r="1479" spans="1:7" s="1018" customFormat="1">
      <c r="A1479" s="81"/>
      <c r="B1479" s="80"/>
      <c r="C1479" s="80"/>
      <c r="D1479" s="80"/>
      <c r="E1479" s="80"/>
      <c r="F1479" s="80"/>
      <c r="G1479" s="85"/>
    </row>
    <row r="1480" spans="1:7" s="1018" customFormat="1">
      <c r="A1480" s="81"/>
      <c r="B1480" s="80"/>
      <c r="C1480" s="80"/>
      <c r="D1480" s="80"/>
      <c r="E1480" s="80"/>
      <c r="F1480" s="80"/>
      <c r="G1480" s="85"/>
    </row>
    <row r="1481" spans="1:7" s="1018" customFormat="1">
      <c r="A1481" s="81"/>
      <c r="B1481" s="80"/>
      <c r="C1481" s="80"/>
      <c r="D1481" s="80"/>
      <c r="E1481" s="80"/>
      <c r="F1481" s="80"/>
      <c r="G1481" s="85"/>
    </row>
    <row r="1482" spans="1:7" s="1018" customFormat="1">
      <c r="A1482" s="81"/>
      <c r="B1482" s="80"/>
      <c r="C1482" s="80"/>
      <c r="D1482" s="80"/>
      <c r="E1482" s="80"/>
      <c r="F1482" s="80"/>
      <c r="G1482" s="85"/>
    </row>
    <row r="1483" spans="1:7" s="1018" customFormat="1">
      <c r="A1483" s="81"/>
      <c r="B1483" s="80"/>
      <c r="C1483" s="80"/>
      <c r="D1483" s="80"/>
      <c r="E1483" s="80"/>
      <c r="F1483" s="80"/>
      <c r="G1483" s="85"/>
    </row>
    <row r="1484" spans="1:7" s="1018" customFormat="1">
      <c r="A1484" s="81"/>
      <c r="B1484" s="80"/>
      <c r="C1484" s="80"/>
      <c r="D1484" s="80"/>
      <c r="E1484" s="80"/>
      <c r="F1484" s="80"/>
      <c r="G1484" s="85"/>
    </row>
    <row r="1485" spans="1:7" s="1018" customFormat="1">
      <c r="A1485" s="81"/>
      <c r="B1485" s="80"/>
      <c r="C1485" s="80"/>
      <c r="D1485" s="80"/>
      <c r="E1485" s="80"/>
      <c r="F1485" s="80"/>
      <c r="G1485" s="85"/>
    </row>
    <row r="1486" spans="1:7" s="1018" customFormat="1">
      <c r="A1486" s="81"/>
      <c r="B1486" s="80"/>
      <c r="C1486" s="80"/>
      <c r="D1486" s="80"/>
      <c r="E1486" s="80"/>
      <c r="F1486" s="80"/>
      <c r="G1486" s="85"/>
    </row>
    <row r="1487" spans="1:7" s="1018" customFormat="1">
      <c r="A1487" s="81"/>
      <c r="B1487" s="80"/>
      <c r="C1487" s="80"/>
      <c r="D1487" s="80"/>
      <c r="E1487" s="80"/>
      <c r="F1487" s="80"/>
      <c r="G1487" s="85"/>
    </row>
    <row r="1488" spans="1:7" s="1018" customFormat="1">
      <c r="A1488" s="81"/>
      <c r="B1488" s="80"/>
      <c r="C1488" s="80"/>
      <c r="D1488" s="80"/>
      <c r="E1488" s="80"/>
      <c r="F1488" s="80"/>
      <c r="G1488" s="85"/>
    </row>
    <row r="1489" spans="1:7" s="1018" customFormat="1">
      <c r="A1489" s="81"/>
      <c r="B1489" s="80"/>
      <c r="C1489" s="80"/>
      <c r="D1489" s="80"/>
      <c r="E1489" s="80"/>
      <c r="F1489" s="80"/>
      <c r="G1489" s="85"/>
    </row>
    <row r="1490" spans="1:7" s="1018" customFormat="1">
      <c r="A1490" s="81"/>
      <c r="B1490" s="80"/>
      <c r="C1490" s="80"/>
      <c r="D1490" s="80"/>
      <c r="E1490" s="80"/>
      <c r="F1490" s="80"/>
      <c r="G1490" s="85"/>
    </row>
    <row r="1491" spans="1:7" s="1018" customFormat="1">
      <c r="A1491" s="81"/>
      <c r="B1491" s="80"/>
      <c r="C1491" s="80"/>
      <c r="D1491" s="80"/>
      <c r="E1491" s="80"/>
      <c r="F1491" s="80"/>
      <c r="G1491" s="85"/>
    </row>
    <row r="1492" spans="1:7" s="1018" customFormat="1">
      <c r="A1492" s="81"/>
      <c r="B1492" s="80"/>
      <c r="C1492" s="80"/>
      <c r="D1492" s="80"/>
      <c r="E1492" s="80"/>
      <c r="F1492" s="80"/>
      <c r="G1492" s="85"/>
    </row>
    <row r="1493" spans="1:7" s="1018" customFormat="1">
      <c r="A1493" s="81"/>
      <c r="B1493" s="80"/>
      <c r="C1493" s="80"/>
      <c r="D1493" s="80"/>
      <c r="E1493" s="80"/>
      <c r="F1493" s="80"/>
      <c r="G1493" s="85"/>
    </row>
    <row r="1494" spans="1:7" s="1018" customFormat="1">
      <c r="A1494" s="81"/>
      <c r="B1494" s="80"/>
      <c r="C1494" s="80"/>
      <c r="D1494" s="80"/>
      <c r="E1494" s="80"/>
      <c r="F1494" s="80"/>
      <c r="G1494" s="85"/>
    </row>
    <row r="1495" spans="1:7" s="1018" customFormat="1">
      <c r="A1495" s="81"/>
      <c r="B1495" s="80"/>
      <c r="C1495" s="80"/>
      <c r="D1495" s="80"/>
      <c r="E1495" s="80"/>
      <c r="F1495" s="80"/>
      <c r="G1495" s="85"/>
    </row>
    <row r="1496" spans="1:7" s="1018" customFormat="1">
      <c r="A1496" s="81"/>
      <c r="B1496" s="80"/>
      <c r="C1496" s="80"/>
      <c r="D1496" s="80"/>
      <c r="E1496" s="80"/>
      <c r="F1496" s="80"/>
      <c r="G1496" s="85"/>
    </row>
    <row r="1497" spans="1:7" s="1018" customFormat="1">
      <c r="A1497" s="81"/>
      <c r="B1497" s="80"/>
      <c r="C1497" s="80"/>
      <c r="D1497" s="80"/>
      <c r="E1497" s="80"/>
      <c r="F1497" s="80"/>
      <c r="G1497" s="85"/>
    </row>
    <row r="1498" spans="1:7" s="1018" customFormat="1">
      <c r="A1498" s="81"/>
      <c r="B1498" s="80"/>
      <c r="C1498" s="80"/>
      <c r="D1498" s="80"/>
      <c r="E1498" s="80"/>
      <c r="F1498" s="80"/>
      <c r="G1498" s="85"/>
    </row>
    <row r="1499" spans="1:7" s="1018" customFormat="1">
      <c r="A1499" s="81"/>
      <c r="B1499" s="80"/>
      <c r="C1499" s="80"/>
      <c r="D1499" s="80"/>
      <c r="E1499" s="80"/>
      <c r="F1499" s="80"/>
      <c r="G1499" s="85"/>
    </row>
    <row r="1500" spans="1:7" s="1018" customFormat="1">
      <c r="A1500" s="81"/>
      <c r="B1500" s="80"/>
      <c r="C1500" s="80"/>
      <c r="D1500" s="80"/>
      <c r="E1500" s="80"/>
      <c r="F1500" s="80"/>
      <c r="G1500" s="85"/>
    </row>
    <row r="1501" spans="1:7" s="1018" customFormat="1">
      <c r="A1501" s="81"/>
      <c r="B1501" s="80"/>
      <c r="C1501" s="80"/>
      <c r="D1501" s="80"/>
      <c r="E1501" s="80"/>
      <c r="F1501" s="80"/>
      <c r="G1501" s="85"/>
    </row>
    <row r="1502" spans="1:7" s="1018" customFormat="1">
      <c r="A1502" s="81"/>
      <c r="B1502" s="80"/>
      <c r="C1502" s="80"/>
      <c r="D1502" s="80"/>
      <c r="E1502" s="80"/>
      <c r="F1502" s="80"/>
      <c r="G1502" s="85"/>
    </row>
    <row r="1503" spans="1:7" s="1018" customFormat="1">
      <c r="A1503" s="81"/>
      <c r="B1503" s="80"/>
      <c r="C1503" s="80"/>
      <c r="D1503" s="80"/>
      <c r="E1503" s="80"/>
      <c r="F1503" s="80"/>
      <c r="G1503" s="85"/>
    </row>
    <row r="1504" spans="1:7" s="1018" customFormat="1">
      <c r="A1504" s="81"/>
      <c r="B1504" s="80"/>
      <c r="C1504" s="80"/>
      <c r="D1504" s="80"/>
      <c r="E1504" s="80"/>
      <c r="F1504" s="80"/>
      <c r="G1504" s="85"/>
    </row>
    <row r="1505" spans="1:7" s="1018" customFormat="1">
      <c r="A1505" s="81"/>
      <c r="B1505" s="80"/>
      <c r="C1505" s="80"/>
      <c r="D1505" s="80"/>
      <c r="E1505" s="80"/>
      <c r="F1505" s="80"/>
      <c r="G1505" s="85"/>
    </row>
    <row r="1506" spans="1:7" s="1018" customFormat="1">
      <c r="A1506" s="81"/>
      <c r="B1506" s="80"/>
      <c r="C1506" s="80"/>
      <c r="D1506" s="80"/>
      <c r="E1506" s="80"/>
      <c r="F1506" s="80"/>
      <c r="G1506" s="85"/>
    </row>
    <row r="1507" spans="1:7" s="1018" customFormat="1">
      <c r="A1507" s="81"/>
      <c r="B1507" s="80"/>
      <c r="C1507" s="80"/>
      <c r="D1507" s="80"/>
      <c r="E1507" s="80"/>
      <c r="F1507" s="80"/>
      <c r="G1507" s="85"/>
    </row>
    <row r="1508" spans="1:7" s="1018" customFormat="1">
      <c r="A1508" s="81"/>
      <c r="B1508" s="80"/>
      <c r="C1508" s="80"/>
      <c r="D1508" s="80"/>
      <c r="E1508" s="80"/>
      <c r="F1508" s="80"/>
      <c r="G1508" s="85"/>
    </row>
    <row r="1509" spans="1:7" s="1018" customFormat="1">
      <c r="A1509" s="81"/>
      <c r="B1509" s="80"/>
      <c r="C1509" s="80"/>
      <c r="D1509" s="80"/>
      <c r="E1509" s="80"/>
      <c r="F1509" s="80"/>
      <c r="G1509" s="85"/>
    </row>
    <row r="1510" spans="1:7" s="1018" customFormat="1">
      <c r="A1510" s="81"/>
      <c r="B1510" s="80"/>
      <c r="C1510" s="80"/>
      <c r="D1510" s="80"/>
      <c r="E1510" s="80"/>
      <c r="F1510" s="80"/>
      <c r="G1510" s="85"/>
    </row>
    <row r="1511" spans="1:7" s="1018" customFormat="1">
      <c r="A1511" s="81"/>
      <c r="B1511" s="80"/>
      <c r="C1511" s="80"/>
      <c r="D1511" s="80"/>
      <c r="E1511" s="80"/>
      <c r="F1511" s="80"/>
      <c r="G1511" s="85"/>
    </row>
    <row r="1512" spans="1:7" s="1018" customFormat="1">
      <c r="A1512" s="81"/>
      <c r="B1512" s="80"/>
      <c r="C1512" s="80"/>
      <c r="D1512" s="80"/>
      <c r="E1512" s="80"/>
      <c r="F1512" s="80"/>
      <c r="G1512" s="85"/>
    </row>
    <row r="1513" spans="1:7" s="1018" customFormat="1">
      <c r="A1513" s="81"/>
      <c r="B1513" s="80"/>
      <c r="C1513" s="80"/>
      <c r="D1513" s="80"/>
      <c r="E1513" s="80"/>
      <c r="F1513" s="80"/>
      <c r="G1513" s="85"/>
    </row>
    <row r="1514" spans="1:7" s="1018" customFormat="1">
      <c r="A1514" s="81"/>
      <c r="B1514" s="80"/>
      <c r="C1514" s="80"/>
      <c r="D1514" s="80"/>
      <c r="E1514" s="80"/>
      <c r="F1514" s="80"/>
      <c r="G1514" s="85"/>
    </row>
    <row r="1515" spans="1:7" s="1018" customFormat="1">
      <c r="A1515" s="81"/>
      <c r="B1515" s="80"/>
      <c r="C1515" s="80"/>
      <c r="D1515" s="80"/>
      <c r="E1515" s="80"/>
      <c r="F1515" s="80"/>
      <c r="G1515" s="85"/>
    </row>
    <row r="1516" spans="1:7" s="1018" customFormat="1">
      <c r="A1516" s="81"/>
      <c r="B1516" s="80"/>
      <c r="C1516" s="80"/>
      <c r="D1516" s="80"/>
      <c r="E1516" s="80"/>
      <c r="F1516" s="80"/>
      <c r="G1516" s="85"/>
    </row>
    <row r="1517" spans="1:7" s="1018" customFormat="1">
      <c r="A1517" s="81"/>
      <c r="B1517" s="80"/>
      <c r="C1517" s="80"/>
      <c r="D1517" s="80"/>
      <c r="E1517" s="80"/>
      <c r="F1517" s="80"/>
      <c r="G1517" s="85"/>
    </row>
    <row r="1518" spans="1:7" s="1018" customFormat="1">
      <c r="A1518" s="81"/>
      <c r="B1518" s="80"/>
      <c r="C1518" s="80"/>
      <c r="D1518" s="80"/>
      <c r="E1518" s="80"/>
      <c r="F1518" s="80"/>
      <c r="G1518" s="85"/>
    </row>
    <row r="1519" spans="1:7" s="1018" customFormat="1">
      <c r="A1519" s="81"/>
      <c r="B1519" s="80"/>
      <c r="C1519" s="80"/>
      <c r="D1519" s="80"/>
      <c r="E1519" s="80"/>
      <c r="F1519" s="80"/>
      <c r="G1519" s="85"/>
    </row>
    <row r="1520" spans="1:7" s="1018" customFormat="1">
      <c r="A1520" s="81"/>
      <c r="B1520" s="80"/>
      <c r="C1520" s="80"/>
      <c r="D1520" s="80"/>
      <c r="E1520" s="80"/>
      <c r="F1520" s="80"/>
      <c r="G1520" s="85"/>
    </row>
    <row r="1521" spans="1:7" s="1018" customFormat="1">
      <c r="A1521" s="81"/>
      <c r="B1521" s="80"/>
      <c r="C1521" s="80"/>
      <c r="D1521" s="80"/>
      <c r="E1521" s="80"/>
      <c r="F1521" s="80"/>
      <c r="G1521" s="85"/>
    </row>
    <row r="1522" spans="1:7" s="1018" customFormat="1">
      <c r="A1522" s="81"/>
      <c r="B1522" s="80"/>
      <c r="C1522" s="80"/>
      <c r="D1522" s="80"/>
      <c r="E1522" s="80"/>
      <c r="F1522" s="80"/>
      <c r="G1522" s="85"/>
    </row>
    <row r="1523" spans="1:7" s="1018" customFormat="1">
      <c r="A1523" s="81"/>
      <c r="B1523" s="80"/>
      <c r="C1523" s="80"/>
      <c r="D1523" s="80"/>
      <c r="E1523" s="80"/>
      <c r="F1523" s="80"/>
      <c r="G1523" s="85"/>
    </row>
    <row r="1524" spans="1:7" s="1018" customFormat="1">
      <c r="A1524" s="81"/>
      <c r="B1524" s="80"/>
      <c r="C1524" s="80"/>
      <c r="D1524" s="80"/>
      <c r="E1524" s="80"/>
      <c r="F1524" s="80"/>
      <c r="G1524" s="85"/>
    </row>
    <row r="1525" spans="1:7" s="1018" customFormat="1">
      <c r="A1525" s="81"/>
      <c r="B1525" s="80"/>
      <c r="C1525" s="80"/>
      <c r="D1525" s="80"/>
      <c r="E1525" s="80"/>
      <c r="F1525" s="80"/>
      <c r="G1525" s="85"/>
    </row>
    <row r="1526" spans="1:7" s="1018" customFormat="1">
      <c r="A1526" s="81"/>
      <c r="B1526" s="80"/>
      <c r="C1526" s="80"/>
      <c r="D1526" s="80"/>
      <c r="E1526" s="80"/>
      <c r="F1526" s="80"/>
      <c r="G1526" s="85"/>
    </row>
    <row r="1527" spans="1:7" s="1018" customFormat="1">
      <c r="A1527" s="81"/>
      <c r="B1527" s="80"/>
      <c r="C1527" s="80"/>
      <c r="D1527" s="80"/>
      <c r="E1527" s="80"/>
      <c r="F1527" s="80"/>
      <c r="G1527" s="85"/>
    </row>
    <row r="1528" spans="1:7" s="1018" customFormat="1">
      <c r="A1528" s="81"/>
      <c r="B1528" s="80"/>
      <c r="C1528" s="80"/>
      <c r="D1528" s="80"/>
      <c r="E1528" s="80"/>
      <c r="F1528" s="80"/>
      <c r="G1528" s="85"/>
    </row>
    <row r="1529" spans="1:7" s="1018" customFormat="1">
      <c r="A1529" s="81"/>
      <c r="B1529" s="80"/>
      <c r="C1529" s="80"/>
      <c r="D1529" s="80"/>
      <c r="E1529" s="80"/>
      <c r="F1529" s="80"/>
      <c r="G1529" s="85"/>
    </row>
    <row r="1530" spans="1:7" s="1018" customFormat="1">
      <c r="A1530" s="81"/>
      <c r="B1530" s="80"/>
      <c r="C1530" s="80"/>
      <c r="D1530" s="80"/>
      <c r="E1530" s="80"/>
      <c r="F1530" s="80"/>
      <c r="G1530" s="85"/>
    </row>
    <row r="1531" spans="1:7" s="1018" customFormat="1">
      <c r="A1531" s="81"/>
      <c r="B1531" s="80"/>
      <c r="C1531" s="80"/>
      <c r="D1531" s="80"/>
      <c r="E1531" s="80"/>
      <c r="F1531" s="80"/>
      <c r="G1531" s="85"/>
    </row>
    <row r="1532" spans="1:7" s="1018" customFormat="1">
      <c r="A1532" s="81"/>
      <c r="B1532" s="80"/>
      <c r="C1532" s="80"/>
      <c r="D1532" s="80"/>
      <c r="E1532" s="80"/>
      <c r="F1532" s="80"/>
      <c r="G1532" s="85"/>
    </row>
    <row r="1533" spans="1:7" s="1018" customFormat="1">
      <c r="A1533" s="81"/>
      <c r="B1533" s="80"/>
      <c r="C1533" s="80"/>
      <c r="D1533" s="80"/>
      <c r="E1533" s="80"/>
      <c r="F1533" s="80"/>
      <c r="G1533" s="85"/>
    </row>
    <row r="1534" spans="1:7" s="1018" customFormat="1">
      <c r="A1534" s="81"/>
      <c r="B1534" s="80"/>
      <c r="C1534" s="80"/>
      <c r="D1534" s="80"/>
      <c r="E1534" s="80"/>
      <c r="F1534" s="80"/>
      <c r="G1534" s="85"/>
    </row>
    <row r="1535" spans="1:7" s="1018" customFormat="1">
      <c r="A1535" s="81"/>
      <c r="B1535" s="80"/>
      <c r="C1535" s="80"/>
      <c r="D1535" s="80"/>
      <c r="E1535" s="80"/>
      <c r="F1535" s="80"/>
      <c r="G1535" s="85"/>
    </row>
    <row r="1536" spans="1:7" s="1018" customFormat="1">
      <c r="A1536" s="81"/>
      <c r="B1536" s="80"/>
      <c r="C1536" s="80"/>
      <c r="D1536" s="80"/>
      <c r="E1536" s="80"/>
      <c r="F1536" s="80"/>
      <c r="G1536" s="85"/>
    </row>
    <row r="1537" spans="1:7" s="1018" customFormat="1">
      <c r="A1537" s="81"/>
      <c r="B1537" s="80"/>
      <c r="C1537" s="80"/>
      <c r="D1537" s="80"/>
      <c r="E1537" s="80"/>
      <c r="F1537" s="80"/>
      <c r="G1537" s="85"/>
    </row>
    <row r="1538" spans="1:7" s="1018" customFormat="1">
      <c r="A1538" s="81"/>
      <c r="B1538" s="80"/>
      <c r="C1538" s="80"/>
      <c r="D1538" s="80"/>
      <c r="E1538" s="80"/>
      <c r="F1538" s="80"/>
      <c r="G1538" s="85"/>
    </row>
    <row r="1539" spans="1:7" s="1018" customFormat="1">
      <c r="A1539" s="81"/>
      <c r="B1539" s="80"/>
      <c r="C1539" s="80"/>
      <c r="D1539" s="80"/>
      <c r="E1539" s="80"/>
      <c r="F1539" s="80"/>
      <c r="G1539" s="85"/>
    </row>
    <row r="1540" spans="1:7" s="1018" customFormat="1">
      <c r="A1540" s="81"/>
      <c r="B1540" s="80"/>
      <c r="C1540" s="80"/>
      <c r="D1540" s="80"/>
      <c r="E1540" s="80"/>
      <c r="F1540" s="80"/>
      <c r="G1540" s="85"/>
    </row>
    <row r="1541" spans="1:7" s="1018" customFormat="1">
      <c r="A1541" s="81"/>
      <c r="B1541" s="80"/>
      <c r="C1541" s="80"/>
      <c r="D1541" s="80"/>
      <c r="E1541" s="80"/>
      <c r="F1541" s="80"/>
      <c r="G1541" s="85"/>
    </row>
    <row r="1542" spans="1:7" s="1018" customFormat="1">
      <c r="A1542" s="81"/>
      <c r="B1542" s="80"/>
      <c r="C1542" s="80"/>
      <c r="D1542" s="80"/>
      <c r="E1542" s="80"/>
      <c r="F1542" s="80"/>
      <c r="G1542" s="85"/>
    </row>
    <row r="1543" spans="1:7" s="1018" customFormat="1">
      <c r="A1543" s="81"/>
      <c r="B1543" s="80"/>
      <c r="C1543" s="80"/>
      <c r="D1543" s="80"/>
      <c r="E1543" s="80"/>
      <c r="F1543" s="80"/>
      <c r="G1543" s="85"/>
    </row>
    <row r="1544" spans="1:7" s="1018" customFormat="1">
      <c r="A1544" s="81"/>
      <c r="B1544" s="80"/>
      <c r="C1544" s="80"/>
      <c r="D1544" s="80"/>
      <c r="E1544" s="80"/>
      <c r="F1544" s="80"/>
      <c r="G1544" s="85"/>
    </row>
    <row r="1545" spans="1:7" s="1018" customFormat="1">
      <c r="A1545" s="81"/>
      <c r="B1545" s="80"/>
      <c r="C1545" s="80"/>
      <c r="D1545" s="80"/>
      <c r="E1545" s="80"/>
      <c r="F1545" s="80"/>
      <c r="G1545" s="85"/>
    </row>
    <row r="1546" spans="1:7" s="1018" customFormat="1">
      <c r="A1546" s="81"/>
      <c r="B1546" s="80"/>
      <c r="C1546" s="80"/>
      <c r="D1546" s="80"/>
      <c r="E1546" s="80"/>
      <c r="F1546" s="80"/>
      <c r="G1546" s="85"/>
    </row>
    <row r="1547" spans="1:7" s="1018" customFormat="1">
      <c r="A1547" s="81"/>
      <c r="B1547" s="80"/>
      <c r="C1547" s="80"/>
      <c r="D1547" s="80"/>
      <c r="E1547" s="80"/>
      <c r="F1547" s="80"/>
      <c r="G1547" s="85"/>
    </row>
    <row r="1548" spans="1:7" s="1018" customFormat="1">
      <c r="A1548" s="81"/>
      <c r="B1548" s="80"/>
      <c r="C1548" s="80"/>
      <c r="D1548" s="80"/>
      <c r="E1548" s="80"/>
      <c r="F1548" s="80"/>
      <c r="G1548" s="85"/>
    </row>
    <row r="1549" spans="1:7" s="1018" customFormat="1">
      <c r="A1549" s="81"/>
      <c r="B1549" s="80"/>
      <c r="C1549" s="80"/>
      <c r="D1549" s="80"/>
      <c r="E1549" s="80"/>
      <c r="F1549" s="80"/>
      <c r="G1549" s="85"/>
    </row>
    <row r="1550" spans="1:7" s="1018" customFormat="1">
      <c r="A1550" s="81"/>
      <c r="B1550" s="80"/>
      <c r="C1550" s="80"/>
      <c r="D1550" s="80"/>
      <c r="E1550" s="80"/>
      <c r="F1550" s="80"/>
      <c r="G1550" s="85"/>
    </row>
    <row r="1551" spans="1:7" s="1018" customFormat="1">
      <c r="A1551" s="81"/>
      <c r="B1551" s="80"/>
      <c r="C1551" s="80"/>
      <c r="D1551" s="80"/>
      <c r="E1551" s="80"/>
      <c r="F1551" s="80"/>
      <c r="G1551" s="85"/>
    </row>
    <row r="1552" spans="1:7" s="1018" customFormat="1">
      <c r="A1552" s="81"/>
      <c r="B1552" s="80"/>
      <c r="C1552" s="80"/>
      <c r="D1552" s="80"/>
      <c r="E1552" s="80"/>
      <c r="F1552" s="80"/>
      <c r="G1552" s="85"/>
    </row>
    <row r="1553" spans="1:7" s="1018" customFormat="1">
      <c r="A1553" s="81"/>
      <c r="B1553" s="80"/>
      <c r="C1553" s="80"/>
      <c r="D1553" s="80"/>
      <c r="E1553" s="80"/>
      <c r="F1553" s="80"/>
      <c r="G1553" s="85"/>
    </row>
    <row r="1554" spans="1:7" s="1018" customFormat="1">
      <c r="A1554" s="81"/>
      <c r="B1554" s="80"/>
      <c r="C1554" s="80"/>
      <c r="D1554" s="80"/>
      <c r="E1554" s="80"/>
      <c r="F1554" s="80"/>
      <c r="G1554" s="85"/>
    </row>
    <row r="1555" spans="1:7" s="1018" customFormat="1">
      <c r="A1555" s="81"/>
      <c r="B1555" s="80"/>
      <c r="C1555" s="80"/>
      <c r="D1555" s="80"/>
      <c r="E1555" s="80"/>
      <c r="F1555" s="80"/>
      <c r="G1555" s="85"/>
    </row>
    <row r="1556" spans="1:7" s="1018" customFormat="1">
      <c r="A1556" s="81"/>
      <c r="B1556" s="80"/>
      <c r="C1556" s="80"/>
      <c r="D1556" s="80"/>
      <c r="E1556" s="80"/>
      <c r="F1556" s="80"/>
      <c r="G1556" s="85"/>
    </row>
    <row r="1557" spans="1:7" s="1018" customFormat="1">
      <c r="A1557" s="81"/>
      <c r="B1557" s="80"/>
      <c r="C1557" s="80"/>
      <c r="D1557" s="80"/>
      <c r="E1557" s="80"/>
      <c r="F1557" s="80"/>
      <c r="G1557" s="85"/>
    </row>
    <row r="1558" spans="1:7" s="1018" customFormat="1">
      <c r="A1558" s="81"/>
      <c r="B1558" s="80"/>
      <c r="C1558" s="80"/>
      <c r="D1558" s="80"/>
      <c r="E1558" s="80"/>
      <c r="F1558" s="80"/>
      <c r="G1558" s="85"/>
    </row>
    <row r="1559" spans="1:7" s="1018" customFormat="1">
      <c r="A1559" s="81"/>
      <c r="B1559" s="80"/>
      <c r="C1559" s="80"/>
      <c r="D1559" s="80"/>
      <c r="E1559" s="80"/>
      <c r="F1559" s="80"/>
      <c r="G1559" s="85"/>
    </row>
    <row r="1560" spans="1:7" s="1018" customFormat="1">
      <c r="A1560" s="81"/>
      <c r="B1560" s="80"/>
      <c r="C1560" s="80"/>
      <c r="D1560" s="80"/>
      <c r="E1560" s="80"/>
      <c r="F1560" s="80"/>
      <c r="G1560" s="85"/>
    </row>
    <row r="1561" spans="1:7" s="1018" customFormat="1">
      <c r="A1561" s="81"/>
      <c r="B1561" s="80"/>
      <c r="C1561" s="80"/>
      <c r="D1561" s="80"/>
      <c r="E1561" s="80"/>
      <c r="F1561" s="80"/>
      <c r="G1561" s="85"/>
    </row>
    <row r="1562" spans="1:7" s="1018" customFormat="1">
      <c r="A1562" s="81"/>
      <c r="B1562" s="80"/>
      <c r="C1562" s="80"/>
      <c r="D1562" s="80"/>
      <c r="E1562" s="80"/>
      <c r="F1562" s="80"/>
      <c r="G1562" s="85"/>
    </row>
    <row r="1563" spans="1:7" s="1018" customFormat="1">
      <c r="A1563" s="81"/>
      <c r="B1563" s="80"/>
      <c r="C1563" s="80"/>
      <c r="D1563" s="80"/>
      <c r="E1563" s="80"/>
      <c r="F1563" s="80"/>
      <c r="G1563" s="85"/>
    </row>
    <row r="1564" spans="1:7" s="1018" customFormat="1">
      <c r="A1564" s="81"/>
      <c r="B1564" s="80"/>
      <c r="C1564" s="80"/>
      <c r="D1564" s="80"/>
      <c r="E1564" s="80"/>
      <c r="F1564" s="80"/>
      <c r="G1564" s="85"/>
    </row>
    <row r="1565" spans="1:7" s="1018" customFormat="1">
      <c r="A1565" s="81"/>
      <c r="B1565" s="80"/>
      <c r="C1565" s="80"/>
      <c r="D1565" s="80"/>
      <c r="E1565" s="80"/>
      <c r="F1565" s="80"/>
      <c r="G1565" s="85"/>
    </row>
    <row r="1566" spans="1:7" s="1018" customFormat="1">
      <c r="A1566" s="81"/>
      <c r="B1566" s="80"/>
      <c r="C1566" s="80"/>
      <c r="D1566" s="80"/>
      <c r="E1566" s="80"/>
      <c r="F1566" s="80"/>
      <c r="G1566" s="85"/>
    </row>
    <row r="1567" spans="1:7" s="1018" customFormat="1">
      <c r="A1567" s="81"/>
      <c r="B1567" s="80"/>
      <c r="C1567" s="80"/>
      <c r="D1567" s="80"/>
      <c r="E1567" s="80"/>
      <c r="F1567" s="80"/>
      <c r="G1567" s="85"/>
    </row>
    <row r="1568" spans="1:7" s="1018" customFormat="1">
      <c r="A1568" s="81"/>
      <c r="B1568" s="80"/>
      <c r="C1568" s="80"/>
      <c r="D1568" s="80"/>
      <c r="E1568" s="80"/>
      <c r="F1568" s="80"/>
      <c r="G1568" s="85"/>
    </row>
    <row r="1569" spans="1:7" s="1018" customFormat="1">
      <c r="A1569" s="81"/>
      <c r="B1569" s="80"/>
      <c r="C1569" s="80"/>
      <c r="D1569" s="80"/>
      <c r="E1569" s="80"/>
      <c r="F1569" s="80"/>
      <c r="G1569" s="85"/>
    </row>
    <row r="1570" spans="1:7" s="1018" customFormat="1">
      <c r="A1570" s="81"/>
      <c r="B1570" s="80"/>
      <c r="C1570" s="80"/>
      <c r="D1570" s="80"/>
      <c r="E1570" s="80"/>
      <c r="F1570" s="80"/>
      <c r="G1570" s="85"/>
    </row>
    <row r="1571" spans="1:7" s="1018" customFormat="1">
      <c r="A1571" s="81"/>
      <c r="B1571" s="80"/>
      <c r="C1571" s="80"/>
      <c r="D1571" s="80"/>
      <c r="E1571" s="80"/>
      <c r="F1571" s="80"/>
      <c r="G1571" s="85"/>
    </row>
    <row r="1572" spans="1:7" s="1018" customFormat="1">
      <c r="A1572" s="81"/>
      <c r="B1572" s="80"/>
      <c r="C1572" s="80"/>
      <c r="D1572" s="80"/>
      <c r="E1572" s="80"/>
      <c r="F1572" s="80"/>
      <c r="G1572" s="85"/>
    </row>
    <row r="1573" spans="1:7" s="1018" customFormat="1">
      <c r="A1573" s="81"/>
      <c r="B1573" s="80"/>
      <c r="C1573" s="80"/>
      <c r="D1573" s="80"/>
      <c r="E1573" s="80"/>
      <c r="F1573" s="80"/>
      <c r="G1573" s="85"/>
    </row>
    <row r="1574" spans="1:7" s="1018" customFormat="1">
      <c r="A1574" s="81"/>
      <c r="B1574" s="80"/>
      <c r="C1574" s="80"/>
      <c r="D1574" s="80"/>
      <c r="E1574" s="80"/>
      <c r="F1574" s="80"/>
      <c r="G1574" s="85"/>
    </row>
    <row r="1575" spans="1:7" s="1018" customFormat="1">
      <c r="A1575" s="81"/>
      <c r="B1575" s="80"/>
      <c r="C1575" s="80"/>
      <c r="D1575" s="80"/>
      <c r="E1575" s="80"/>
      <c r="F1575" s="80"/>
      <c r="G1575" s="85"/>
    </row>
    <row r="1576" spans="1:7" s="1018" customFormat="1">
      <c r="A1576" s="81"/>
      <c r="B1576" s="80"/>
      <c r="C1576" s="80"/>
      <c r="D1576" s="80"/>
      <c r="E1576" s="80"/>
      <c r="F1576" s="80"/>
      <c r="G1576" s="85"/>
    </row>
    <row r="1577" spans="1:7" s="1018" customFormat="1">
      <c r="A1577" s="81"/>
      <c r="B1577" s="80"/>
      <c r="C1577" s="80"/>
      <c r="D1577" s="80"/>
      <c r="E1577" s="80"/>
      <c r="F1577" s="80"/>
      <c r="G1577" s="85"/>
    </row>
    <row r="1578" spans="1:7" s="1018" customFormat="1">
      <c r="A1578" s="81"/>
      <c r="B1578" s="80"/>
      <c r="C1578" s="80"/>
      <c r="D1578" s="80"/>
      <c r="E1578" s="80"/>
      <c r="F1578" s="80"/>
      <c r="G1578" s="85"/>
    </row>
    <row r="1579" spans="1:7" s="1018" customFormat="1">
      <c r="A1579" s="81"/>
      <c r="B1579" s="80"/>
      <c r="C1579" s="80"/>
      <c r="D1579" s="80"/>
      <c r="E1579" s="80"/>
      <c r="F1579" s="80"/>
      <c r="G1579" s="85"/>
    </row>
    <row r="1580" spans="1:7" s="1018" customFormat="1">
      <c r="A1580" s="81"/>
      <c r="B1580" s="80"/>
      <c r="C1580" s="80"/>
      <c r="D1580" s="80"/>
      <c r="E1580" s="80"/>
      <c r="F1580" s="80"/>
      <c r="G1580" s="85"/>
    </row>
    <row r="1581" spans="1:7" s="1018" customFormat="1">
      <c r="A1581" s="81"/>
      <c r="B1581" s="80"/>
      <c r="C1581" s="80"/>
      <c r="D1581" s="80"/>
      <c r="E1581" s="80"/>
      <c r="F1581" s="80"/>
      <c r="G1581" s="85"/>
    </row>
    <row r="1582" spans="1:7" s="1018" customFormat="1">
      <c r="A1582" s="81"/>
      <c r="B1582" s="80"/>
      <c r="C1582" s="80"/>
      <c r="D1582" s="80"/>
      <c r="E1582" s="80"/>
      <c r="F1582" s="80"/>
      <c r="G1582" s="85"/>
    </row>
    <row r="1583" spans="1:7" s="1018" customFormat="1">
      <c r="A1583" s="81"/>
      <c r="B1583" s="80"/>
      <c r="C1583" s="80"/>
      <c r="D1583" s="80"/>
      <c r="E1583" s="80"/>
      <c r="F1583" s="80"/>
      <c r="G1583" s="85"/>
    </row>
    <row r="1584" spans="1:7" s="1018" customFormat="1">
      <c r="A1584" s="81"/>
      <c r="B1584" s="80"/>
      <c r="C1584" s="80"/>
      <c r="D1584" s="80"/>
      <c r="E1584" s="80"/>
      <c r="F1584" s="80"/>
      <c r="G1584" s="85"/>
    </row>
    <row r="1585" spans="1:7" s="1018" customFormat="1">
      <c r="A1585" s="81"/>
      <c r="B1585" s="80"/>
      <c r="C1585" s="80"/>
      <c r="D1585" s="80"/>
      <c r="E1585" s="80"/>
      <c r="F1585" s="80"/>
      <c r="G1585" s="85"/>
    </row>
    <row r="1586" spans="1:7" s="1018" customFormat="1">
      <c r="A1586" s="81"/>
      <c r="B1586" s="80"/>
      <c r="C1586" s="80"/>
      <c r="D1586" s="80"/>
      <c r="E1586" s="80"/>
      <c r="F1586" s="80"/>
      <c r="G1586" s="85"/>
    </row>
    <row r="1587" spans="1:7" s="1018" customFormat="1">
      <c r="A1587" s="81"/>
      <c r="B1587" s="80"/>
      <c r="C1587" s="80"/>
      <c r="D1587" s="80"/>
      <c r="E1587" s="80"/>
      <c r="F1587" s="80"/>
      <c r="G1587" s="85"/>
    </row>
    <row r="1588" spans="1:7" s="1018" customFormat="1">
      <c r="A1588" s="81"/>
      <c r="B1588" s="80"/>
      <c r="C1588" s="80"/>
      <c r="D1588" s="80"/>
      <c r="E1588" s="80"/>
      <c r="F1588" s="80"/>
      <c r="G1588" s="85"/>
    </row>
    <row r="1589" spans="1:7" s="1018" customFormat="1">
      <c r="A1589" s="81"/>
      <c r="B1589" s="80"/>
      <c r="C1589" s="80"/>
      <c r="D1589" s="80"/>
      <c r="E1589" s="80"/>
      <c r="F1589" s="80"/>
      <c r="G1589" s="85"/>
    </row>
    <row r="1590" spans="1:7" s="1018" customFormat="1">
      <c r="A1590" s="81"/>
      <c r="B1590" s="80"/>
      <c r="C1590" s="80"/>
      <c r="D1590" s="80"/>
      <c r="E1590" s="80"/>
      <c r="F1590" s="80"/>
      <c r="G1590" s="85"/>
    </row>
    <row r="1591" spans="1:7" s="1018" customFormat="1">
      <c r="A1591" s="81"/>
      <c r="B1591" s="80"/>
      <c r="C1591" s="80"/>
      <c r="D1591" s="80"/>
      <c r="E1591" s="80"/>
      <c r="F1591" s="80"/>
      <c r="G1591" s="85"/>
    </row>
    <row r="1592" spans="1:7" s="1018" customFormat="1">
      <c r="A1592" s="81"/>
      <c r="B1592" s="80"/>
      <c r="C1592" s="80"/>
      <c r="D1592" s="80"/>
      <c r="E1592" s="80"/>
      <c r="F1592" s="80"/>
      <c r="G1592" s="85"/>
    </row>
    <row r="1593" spans="1:7" s="1018" customFormat="1">
      <c r="A1593" s="81"/>
      <c r="B1593" s="80"/>
      <c r="C1593" s="80"/>
      <c r="D1593" s="80"/>
      <c r="E1593" s="80"/>
      <c r="F1593" s="80"/>
      <c r="G1593" s="85"/>
    </row>
    <row r="1594" spans="1:7" s="1018" customFormat="1">
      <c r="A1594" s="81"/>
      <c r="B1594" s="80"/>
      <c r="C1594" s="80"/>
      <c r="D1594" s="80"/>
      <c r="E1594" s="80"/>
      <c r="F1594" s="80"/>
      <c r="G1594" s="85"/>
    </row>
    <row r="1595" spans="1:7" s="1018" customFormat="1">
      <c r="A1595" s="81"/>
      <c r="B1595" s="80"/>
      <c r="C1595" s="80"/>
      <c r="D1595" s="80"/>
      <c r="E1595" s="80"/>
      <c r="F1595" s="80"/>
      <c r="G1595" s="85"/>
    </row>
    <row r="1596" spans="1:7" s="1018" customFormat="1">
      <c r="A1596" s="81"/>
      <c r="B1596" s="80"/>
      <c r="C1596" s="80"/>
      <c r="D1596" s="80"/>
      <c r="E1596" s="80"/>
      <c r="F1596" s="80"/>
      <c r="G1596" s="85"/>
    </row>
    <row r="1597" spans="1:7" s="1018" customFormat="1">
      <c r="A1597" s="81"/>
      <c r="B1597" s="80"/>
      <c r="C1597" s="80"/>
      <c r="D1597" s="80"/>
      <c r="E1597" s="80"/>
      <c r="F1597" s="80"/>
      <c r="G1597" s="85"/>
    </row>
    <row r="1598" spans="1:7" s="1018" customFormat="1">
      <c r="A1598" s="81"/>
      <c r="B1598" s="80"/>
      <c r="C1598" s="80"/>
      <c r="D1598" s="80"/>
      <c r="E1598" s="80"/>
      <c r="F1598" s="80"/>
      <c r="G1598" s="85"/>
    </row>
    <row r="1599" spans="1:7" s="1018" customFormat="1">
      <c r="A1599" s="81"/>
      <c r="B1599" s="80"/>
      <c r="C1599" s="80"/>
      <c r="D1599" s="80"/>
      <c r="E1599" s="80"/>
      <c r="F1599" s="80"/>
      <c r="G1599" s="85"/>
    </row>
    <row r="1600" spans="1:7" s="1018" customFormat="1">
      <c r="A1600" s="81"/>
      <c r="B1600" s="80"/>
      <c r="C1600" s="80"/>
      <c r="D1600" s="80"/>
      <c r="E1600" s="80"/>
      <c r="F1600" s="80"/>
      <c r="G1600" s="85"/>
    </row>
    <row r="1601" spans="1:7" s="1018" customFormat="1">
      <c r="A1601" s="81"/>
      <c r="B1601" s="80"/>
      <c r="C1601" s="80"/>
      <c r="D1601" s="80"/>
      <c r="E1601" s="80"/>
      <c r="F1601" s="80"/>
      <c r="G1601" s="85"/>
    </row>
    <row r="1602" spans="1:7" s="1018" customFormat="1">
      <c r="A1602" s="81"/>
      <c r="B1602" s="80"/>
      <c r="C1602" s="80"/>
      <c r="D1602" s="80"/>
      <c r="E1602" s="80"/>
      <c r="F1602" s="80"/>
      <c r="G1602" s="85"/>
    </row>
    <row r="1603" spans="1:7" s="1018" customFormat="1">
      <c r="A1603" s="81"/>
      <c r="B1603" s="80"/>
      <c r="C1603" s="80"/>
      <c r="D1603" s="80"/>
      <c r="E1603" s="80"/>
      <c r="F1603" s="80"/>
      <c r="G1603" s="85"/>
    </row>
    <row r="1604" spans="1:7" s="1018" customFormat="1">
      <c r="A1604" s="81"/>
      <c r="B1604" s="80"/>
      <c r="C1604" s="80"/>
      <c r="D1604" s="80"/>
      <c r="E1604" s="80"/>
      <c r="F1604" s="80"/>
      <c r="G1604" s="85"/>
    </row>
    <row r="1605" spans="1:7" s="1018" customFormat="1">
      <c r="A1605" s="81"/>
      <c r="B1605" s="80"/>
      <c r="C1605" s="80"/>
      <c r="D1605" s="80"/>
      <c r="E1605" s="80"/>
      <c r="F1605" s="80"/>
      <c r="G1605" s="85"/>
    </row>
    <row r="1606" spans="1:7" s="1018" customFormat="1">
      <c r="A1606" s="81"/>
      <c r="B1606" s="80"/>
      <c r="C1606" s="80"/>
      <c r="D1606" s="80"/>
      <c r="E1606" s="80"/>
      <c r="F1606" s="80"/>
      <c r="G1606" s="85"/>
    </row>
    <row r="1607" spans="1:7" s="1018" customFormat="1">
      <c r="A1607" s="81"/>
      <c r="B1607" s="80"/>
      <c r="C1607" s="80"/>
      <c r="D1607" s="80"/>
      <c r="E1607" s="80"/>
      <c r="F1607" s="80"/>
      <c r="G1607" s="85"/>
    </row>
    <row r="1608" spans="1:7" s="1018" customFormat="1">
      <c r="A1608" s="81"/>
      <c r="B1608" s="80"/>
      <c r="C1608" s="80"/>
      <c r="D1608" s="80"/>
      <c r="E1608" s="80"/>
      <c r="F1608" s="80"/>
      <c r="G1608" s="85"/>
    </row>
    <row r="1609" spans="1:7" s="1018" customFormat="1">
      <c r="A1609" s="81"/>
      <c r="B1609" s="80"/>
      <c r="C1609" s="80"/>
      <c r="D1609" s="80"/>
      <c r="E1609" s="80"/>
      <c r="F1609" s="80"/>
      <c r="G1609" s="85"/>
    </row>
    <row r="1610" spans="1:7" s="1018" customFormat="1">
      <c r="A1610" s="81"/>
      <c r="B1610" s="80"/>
      <c r="C1610" s="80"/>
      <c r="D1610" s="80"/>
      <c r="E1610" s="80"/>
      <c r="F1610" s="80"/>
      <c r="G1610" s="85"/>
    </row>
    <row r="1611" spans="1:7" s="1018" customFormat="1">
      <c r="A1611" s="81"/>
      <c r="B1611" s="80"/>
      <c r="C1611" s="80"/>
      <c r="D1611" s="80"/>
      <c r="E1611" s="80"/>
      <c r="F1611" s="80"/>
      <c r="G1611" s="85"/>
    </row>
    <row r="1612" spans="1:7" s="1018" customFormat="1">
      <c r="A1612" s="81"/>
      <c r="B1612" s="80"/>
      <c r="C1612" s="80"/>
      <c r="D1612" s="80"/>
      <c r="E1612" s="80"/>
      <c r="F1612" s="80"/>
      <c r="G1612" s="85"/>
    </row>
    <row r="1613" spans="1:7" s="1018" customFormat="1">
      <c r="A1613" s="81"/>
      <c r="B1613" s="80"/>
      <c r="C1613" s="80"/>
      <c r="D1613" s="80"/>
      <c r="E1613" s="80"/>
      <c r="F1613" s="80"/>
      <c r="G1613" s="85"/>
    </row>
    <row r="1614" spans="1:7" s="1018" customFormat="1">
      <c r="A1614" s="81"/>
      <c r="B1614" s="80"/>
      <c r="C1614" s="80"/>
      <c r="D1614" s="80"/>
      <c r="E1614" s="80"/>
      <c r="F1614" s="80"/>
      <c r="G1614" s="85"/>
    </row>
    <row r="1615" spans="1:7" s="1018" customFormat="1">
      <c r="A1615" s="81"/>
      <c r="B1615" s="80"/>
      <c r="C1615" s="80"/>
      <c r="D1615" s="80"/>
      <c r="E1615" s="80"/>
      <c r="F1615" s="80"/>
      <c r="G1615" s="85"/>
    </row>
    <row r="1616" spans="1:7" s="1018" customFormat="1">
      <c r="A1616" s="81"/>
      <c r="B1616" s="80"/>
      <c r="C1616" s="80"/>
      <c r="D1616" s="80"/>
      <c r="E1616" s="80"/>
      <c r="F1616" s="80"/>
      <c r="G1616" s="85"/>
    </row>
    <row r="1617" spans="1:7" s="1018" customFormat="1">
      <c r="A1617" s="81"/>
      <c r="B1617" s="80"/>
      <c r="C1617" s="80"/>
      <c r="D1617" s="80"/>
      <c r="E1617" s="80"/>
      <c r="F1617" s="80"/>
      <c r="G1617" s="85"/>
    </row>
    <row r="1618" spans="1:7" s="1018" customFormat="1">
      <c r="A1618" s="81"/>
      <c r="B1618" s="80"/>
      <c r="C1618" s="80"/>
      <c r="D1618" s="80"/>
      <c r="E1618" s="80"/>
      <c r="F1618" s="80"/>
      <c r="G1618" s="85"/>
    </row>
    <row r="1619" spans="1:7" s="1018" customFormat="1">
      <c r="A1619" s="81"/>
      <c r="B1619" s="80"/>
      <c r="C1619" s="80"/>
      <c r="D1619" s="80"/>
      <c r="E1619" s="80"/>
      <c r="F1619" s="80"/>
      <c r="G1619" s="85"/>
    </row>
    <row r="1620" spans="1:7" s="1018" customFormat="1">
      <c r="A1620" s="81"/>
      <c r="B1620" s="80"/>
      <c r="C1620" s="80"/>
      <c r="D1620" s="80"/>
      <c r="E1620" s="80"/>
      <c r="F1620" s="80"/>
      <c r="G1620" s="85"/>
    </row>
    <row r="1621" spans="1:7" s="1018" customFormat="1">
      <c r="A1621" s="81"/>
      <c r="B1621" s="80"/>
      <c r="C1621" s="80"/>
      <c r="D1621" s="80"/>
      <c r="E1621" s="80"/>
      <c r="F1621" s="80"/>
      <c r="G1621" s="85"/>
    </row>
    <row r="1622" spans="1:7" s="1018" customFormat="1">
      <c r="A1622" s="81"/>
      <c r="B1622" s="80"/>
      <c r="C1622" s="80"/>
      <c r="D1622" s="80"/>
      <c r="E1622" s="80"/>
      <c r="F1622" s="80"/>
      <c r="G1622" s="85"/>
    </row>
    <row r="1623" spans="1:7" s="1018" customFormat="1">
      <c r="A1623" s="81"/>
      <c r="B1623" s="80"/>
      <c r="C1623" s="80"/>
      <c r="D1623" s="80"/>
      <c r="E1623" s="80"/>
      <c r="F1623" s="80"/>
      <c r="G1623" s="85"/>
    </row>
    <row r="1624" spans="1:7" s="1018" customFormat="1">
      <c r="A1624" s="81"/>
      <c r="B1624" s="80"/>
      <c r="C1624" s="80"/>
      <c r="D1624" s="80"/>
      <c r="E1624" s="80"/>
      <c r="F1624" s="80"/>
      <c r="G1624" s="85"/>
    </row>
    <row r="1625" spans="1:7" s="1018" customFormat="1">
      <c r="A1625" s="81"/>
      <c r="B1625" s="80"/>
      <c r="C1625" s="80"/>
      <c r="D1625" s="80"/>
      <c r="E1625" s="80"/>
      <c r="F1625" s="80"/>
      <c r="G1625" s="85"/>
    </row>
    <row r="1626" spans="1:7" s="1018" customFormat="1">
      <c r="A1626" s="81"/>
      <c r="B1626" s="80"/>
      <c r="C1626" s="80"/>
      <c r="D1626" s="80"/>
      <c r="E1626" s="80"/>
      <c r="F1626" s="80"/>
      <c r="G1626" s="85"/>
    </row>
    <row r="1627" spans="1:7" s="1018" customFormat="1">
      <c r="A1627" s="81"/>
      <c r="B1627" s="80"/>
      <c r="C1627" s="80"/>
      <c r="D1627" s="80"/>
      <c r="E1627" s="80"/>
      <c r="F1627" s="80"/>
      <c r="G1627" s="85"/>
    </row>
    <row r="1628" spans="1:7" s="1018" customFormat="1">
      <c r="A1628" s="81"/>
      <c r="B1628" s="80"/>
      <c r="C1628" s="80"/>
      <c r="D1628" s="80"/>
      <c r="E1628" s="80"/>
      <c r="F1628" s="80"/>
      <c r="G1628" s="85"/>
    </row>
    <row r="1629" spans="1:7" s="1018" customFormat="1">
      <c r="A1629" s="81"/>
      <c r="B1629" s="80"/>
      <c r="C1629" s="80"/>
      <c r="D1629" s="80"/>
      <c r="E1629" s="80"/>
      <c r="F1629" s="80"/>
      <c r="G1629" s="85"/>
    </row>
    <row r="1630" spans="1:7" s="1018" customFormat="1">
      <c r="A1630" s="81"/>
      <c r="B1630" s="80"/>
      <c r="C1630" s="80"/>
      <c r="D1630" s="80"/>
      <c r="E1630" s="80"/>
      <c r="F1630" s="80"/>
      <c r="G1630" s="85"/>
    </row>
    <row r="1631" spans="1:7" s="1018" customFormat="1">
      <c r="A1631" s="81"/>
      <c r="B1631" s="80"/>
      <c r="C1631" s="80"/>
      <c r="D1631" s="80"/>
      <c r="E1631" s="80"/>
      <c r="F1631" s="80"/>
      <c r="G1631" s="85"/>
    </row>
    <row r="1632" spans="1:7" s="1018" customFormat="1">
      <c r="A1632" s="81"/>
      <c r="B1632" s="80"/>
      <c r="C1632" s="80"/>
      <c r="D1632" s="80"/>
      <c r="E1632" s="80"/>
      <c r="F1632" s="80"/>
      <c r="G1632" s="85"/>
    </row>
    <row r="1633" spans="1:7" s="1018" customFormat="1">
      <c r="A1633" s="81"/>
      <c r="B1633" s="80"/>
      <c r="C1633" s="80"/>
      <c r="D1633" s="80"/>
      <c r="E1633" s="80"/>
      <c r="F1633" s="80"/>
      <c r="G1633" s="85"/>
    </row>
    <row r="1634" spans="1:7" s="1018" customFormat="1">
      <c r="A1634" s="81"/>
      <c r="B1634" s="80"/>
      <c r="C1634" s="80"/>
      <c r="D1634" s="80"/>
      <c r="E1634" s="80"/>
      <c r="F1634" s="80"/>
      <c r="G1634" s="85"/>
    </row>
    <row r="1635" spans="1:7" s="1018" customFormat="1">
      <c r="A1635" s="81"/>
      <c r="B1635" s="80"/>
      <c r="C1635" s="80"/>
      <c r="D1635" s="80"/>
      <c r="E1635" s="80"/>
      <c r="F1635" s="80"/>
      <c r="G1635" s="85"/>
    </row>
    <row r="1636" spans="1:7" s="1018" customFormat="1">
      <c r="A1636" s="81"/>
      <c r="B1636" s="80"/>
      <c r="C1636" s="80"/>
      <c r="D1636" s="80"/>
      <c r="E1636" s="80"/>
      <c r="F1636" s="80"/>
      <c r="G1636" s="85"/>
    </row>
    <row r="1637" spans="1:7" s="1018" customFormat="1">
      <c r="A1637" s="81"/>
      <c r="B1637" s="80"/>
      <c r="C1637" s="80"/>
      <c r="D1637" s="80"/>
      <c r="E1637" s="80"/>
      <c r="F1637" s="80"/>
      <c r="G1637" s="85"/>
    </row>
    <row r="1638" spans="1:7" s="1018" customFormat="1">
      <c r="A1638" s="81"/>
      <c r="B1638" s="80"/>
      <c r="C1638" s="80"/>
      <c r="D1638" s="80"/>
      <c r="E1638" s="80"/>
      <c r="F1638" s="80"/>
      <c r="G1638" s="85"/>
    </row>
    <row r="1639" spans="1:7" s="1018" customFormat="1">
      <c r="A1639" s="81"/>
      <c r="B1639" s="80"/>
      <c r="C1639" s="80"/>
      <c r="D1639" s="80"/>
      <c r="E1639" s="80"/>
      <c r="F1639" s="80"/>
      <c r="G1639" s="85"/>
    </row>
    <row r="1640" spans="1:7" s="1018" customFormat="1">
      <c r="A1640" s="81"/>
      <c r="B1640" s="80"/>
      <c r="C1640" s="80"/>
      <c r="D1640" s="80"/>
      <c r="E1640" s="80"/>
      <c r="F1640" s="80"/>
      <c r="G1640" s="85"/>
    </row>
    <row r="1641" spans="1:7" s="1018" customFormat="1">
      <c r="A1641" s="81"/>
      <c r="B1641" s="80"/>
      <c r="C1641" s="80"/>
      <c r="D1641" s="80"/>
      <c r="E1641" s="80"/>
      <c r="F1641" s="80"/>
      <c r="G1641" s="85"/>
    </row>
    <row r="1642" spans="1:7" s="1018" customFormat="1">
      <c r="A1642" s="81"/>
      <c r="B1642" s="80"/>
      <c r="C1642" s="80"/>
      <c r="D1642" s="80"/>
      <c r="E1642" s="80"/>
      <c r="F1642" s="80"/>
      <c r="G1642" s="85"/>
    </row>
    <row r="1643" spans="1:7" s="1018" customFormat="1">
      <c r="A1643" s="81"/>
      <c r="B1643" s="80"/>
      <c r="C1643" s="80"/>
      <c r="D1643" s="80"/>
      <c r="E1643" s="80"/>
      <c r="F1643" s="80"/>
      <c r="G1643" s="85"/>
    </row>
    <row r="1644" spans="1:7" s="1018" customFormat="1">
      <c r="A1644" s="81"/>
      <c r="B1644" s="80"/>
      <c r="C1644" s="80"/>
      <c r="D1644" s="80"/>
      <c r="E1644" s="80"/>
      <c r="F1644" s="80"/>
      <c r="G1644" s="85"/>
    </row>
    <row r="1645" spans="1:7" s="1018" customFormat="1">
      <c r="A1645" s="81"/>
      <c r="B1645" s="80"/>
      <c r="C1645" s="80"/>
      <c r="D1645" s="80"/>
      <c r="E1645" s="80"/>
      <c r="F1645" s="80"/>
      <c r="G1645" s="85"/>
    </row>
    <row r="1646" spans="1:7" s="1018" customFormat="1">
      <c r="A1646" s="81"/>
      <c r="B1646" s="80"/>
      <c r="C1646" s="80"/>
      <c r="D1646" s="80"/>
      <c r="E1646" s="80"/>
      <c r="F1646" s="80"/>
      <c r="G1646" s="85"/>
    </row>
    <row r="1647" spans="1:7" s="1018" customFormat="1">
      <c r="A1647" s="81"/>
      <c r="B1647" s="80"/>
      <c r="C1647" s="80"/>
      <c r="D1647" s="80"/>
      <c r="E1647" s="80"/>
      <c r="F1647" s="80"/>
      <c r="G1647" s="85"/>
    </row>
    <row r="1648" spans="1:7" s="1018" customFormat="1">
      <c r="A1648" s="81"/>
      <c r="B1648" s="80"/>
      <c r="C1648" s="80"/>
      <c r="D1648" s="80"/>
      <c r="E1648" s="80"/>
      <c r="F1648" s="80"/>
      <c r="G1648" s="85"/>
    </row>
    <row r="1649" spans="1:7" s="1018" customFormat="1">
      <c r="A1649" s="81"/>
      <c r="B1649" s="80"/>
      <c r="C1649" s="80"/>
      <c r="D1649" s="80"/>
      <c r="E1649" s="80"/>
      <c r="F1649" s="80"/>
      <c r="G1649" s="85"/>
    </row>
    <row r="1650" spans="1:7" s="1018" customFormat="1">
      <c r="A1650" s="81"/>
      <c r="B1650" s="80"/>
      <c r="C1650" s="80"/>
      <c r="D1650" s="80"/>
      <c r="E1650" s="80"/>
      <c r="F1650" s="80"/>
      <c r="G1650" s="85"/>
    </row>
    <row r="1651" spans="1:7" s="1018" customFormat="1">
      <c r="A1651" s="81"/>
      <c r="B1651" s="80"/>
      <c r="C1651" s="80"/>
      <c r="D1651" s="80"/>
      <c r="E1651" s="80"/>
      <c r="F1651" s="80"/>
      <c r="G1651" s="85"/>
    </row>
    <row r="1652" spans="1:7" s="1018" customFormat="1">
      <c r="A1652" s="81"/>
      <c r="B1652" s="80"/>
      <c r="C1652" s="80"/>
      <c r="D1652" s="80"/>
      <c r="E1652" s="80"/>
      <c r="F1652" s="80"/>
      <c r="G1652" s="85"/>
    </row>
    <row r="1653" spans="1:7" s="1018" customFormat="1">
      <c r="A1653" s="81"/>
      <c r="B1653" s="80"/>
      <c r="C1653" s="80"/>
      <c r="D1653" s="80"/>
      <c r="E1653" s="80"/>
      <c r="F1653" s="80"/>
      <c r="G1653" s="85"/>
    </row>
    <row r="1654" spans="1:7" s="1018" customFormat="1">
      <c r="A1654" s="81"/>
      <c r="B1654" s="80"/>
      <c r="C1654" s="80"/>
      <c r="D1654" s="80"/>
      <c r="E1654" s="80"/>
      <c r="F1654" s="80"/>
      <c r="G1654" s="85"/>
    </row>
    <row r="1655" spans="1:7" s="1018" customFormat="1">
      <c r="A1655" s="81"/>
      <c r="B1655" s="80"/>
      <c r="C1655" s="80"/>
      <c r="D1655" s="80"/>
      <c r="E1655" s="80"/>
      <c r="F1655" s="80"/>
      <c r="G1655" s="85"/>
    </row>
    <row r="1656" spans="1:7" s="1018" customFormat="1">
      <c r="A1656" s="81"/>
      <c r="B1656" s="80"/>
      <c r="C1656" s="80"/>
      <c r="D1656" s="80"/>
      <c r="E1656" s="80"/>
      <c r="F1656" s="80"/>
      <c r="G1656" s="85"/>
    </row>
    <row r="1657" spans="1:7" s="1018" customFormat="1">
      <c r="A1657" s="81"/>
      <c r="B1657" s="80"/>
      <c r="C1657" s="80"/>
      <c r="D1657" s="80"/>
      <c r="E1657" s="80"/>
      <c r="F1657" s="80"/>
      <c r="G1657" s="85"/>
    </row>
    <row r="1658" spans="1:7" s="1018" customFormat="1">
      <c r="A1658" s="81"/>
      <c r="B1658" s="80"/>
      <c r="C1658" s="80"/>
      <c r="D1658" s="80"/>
      <c r="E1658" s="80"/>
      <c r="F1658" s="80"/>
      <c r="G1658" s="85"/>
    </row>
    <row r="1659" spans="1:7" s="1018" customFormat="1">
      <c r="A1659" s="81"/>
      <c r="B1659" s="80"/>
      <c r="C1659" s="80"/>
      <c r="D1659" s="80"/>
      <c r="E1659" s="80"/>
      <c r="F1659" s="80"/>
      <c r="G1659" s="85"/>
    </row>
    <row r="1660" spans="1:7" s="1018" customFormat="1">
      <c r="A1660" s="81"/>
      <c r="B1660" s="80"/>
      <c r="C1660" s="80"/>
      <c r="D1660" s="80"/>
      <c r="E1660" s="80"/>
      <c r="F1660" s="80"/>
      <c r="G1660" s="85"/>
    </row>
    <row r="1661" spans="1:7" s="1018" customFormat="1">
      <c r="A1661" s="81"/>
      <c r="B1661" s="80"/>
      <c r="C1661" s="80"/>
      <c r="D1661" s="80"/>
      <c r="E1661" s="80"/>
      <c r="F1661" s="80"/>
      <c r="G1661" s="85"/>
    </row>
    <row r="1662" spans="1:7" s="1018" customFormat="1">
      <c r="A1662" s="81"/>
      <c r="B1662" s="80"/>
      <c r="C1662" s="80"/>
      <c r="D1662" s="80"/>
      <c r="E1662" s="80"/>
      <c r="F1662" s="80"/>
      <c r="G1662" s="85"/>
    </row>
    <row r="1663" spans="1:7" s="1018" customFormat="1">
      <c r="A1663" s="81"/>
      <c r="B1663" s="80"/>
      <c r="C1663" s="80"/>
      <c r="D1663" s="80"/>
      <c r="E1663" s="80"/>
      <c r="F1663" s="80"/>
      <c r="G1663" s="85"/>
    </row>
    <row r="1664" spans="1:7" s="1018" customFormat="1">
      <c r="A1664" s="81"/>
      <c r="B1664" s="80"/>
      <c r="C1664" s="80"/>
      <c r="D1664" s="80"/>
      <c r="E1664" s="80"/>
      <c r="F1664" s="80"/>
      <c r="G1664" s="85"/>
    </row>
    <row r="1665" spans="1:7" s="1018" customFormat="1">
      <c r="A1665" s="81"/>
      <c r="B1665" s="80"/>
      <c r="C1665" s="80"/>
      <c r="D1665" s="80"/>
      <c r="E1665" s="80"/>
      <c r="F1665" s="80"/>
      <c r="G1665" s="85"/>
    </row>
    <row r="1666" spans="1:7" s="1018" customFormat="1">
      <c r="A1666" s="81"/>
      <c r="B1666" s="80"/>
      <c r="C1666" s="80"/>
      <c r="D1666" s="80"/>
      <c r="E1666" s="80"/>
      <c r="F1666" s="80"/>
      <c r="G1666" s="85"/>
    </row>
    <row r="1667" spans="1:7" s="1018" customFormat="1">
      <c r="A1667" s="81"/>
      <c r="B1667" s="80"/>
      <c r="C1667" s="80"/>
      <c r="D1667" s="80"/>
      <c r="E1667" s="80"/>
      <c r="F1667" s="80"/>
      <c r="G1667" s="85"/>
    </row>
    <row r="1668" spans="1:7" s="1018" customFormat="1">
      <c r="A1668" s="81"/>
      <c r="B1668" s="80"/>
      <c r="C1668" s="80"/>
      <c r="D1668" s="80"/>
      <c r="E1668" s="80"/>
      <c r="F1668" s="80"/>
      <c r="G1668" s="85"/>
    </row>
    <row r="1669" spans="1:7" s="1018" customFormat="1">
      <c r="A1669" s="81"/>
      <c r="B1669" s="80"/>
      <c r="C1669" s="80"/>
      <c r="D1669" s="80"/>
      <c r="E1669" s="80"/>
      <c r="F1669" s="80"/>
      <c r="G1669" s="85"/>
    </row>
    <row r="1670" spans="1:7" s="1018" customFormat="1">
      <c r="A1670" s="81"/>
      <c r="B1670" s="80"/>
      <c r="C1670" s="80"/>
      <c r="D1670" s="80"/>
      <c r="E1670" s="80"/>
      <c r="F1670" s="80"/>
      <c r="G1670" s="85"/>
    </row>
    <row r="1671" spans="1:7" s="1018" customFormat="1">
      <c r="A1671" s="81"/>
      <c r="B1671" s="80"/>
      <c r="C1671" s="80"/>
      <c r="D1671" s="80"/>
      <c r="E1671" s="80"/>
      <c r="F1671" s="80"/>
      <c r="G1671" s="85"/>
    </row>
    <row r="1672" spans="1:7" s="1018" customFormat="1">
      <c r="A1672" s="81"/>
      <c r="B1672" s="80"/>
      <c r="C1672" s="80"/>
      <c r="D1672" s="80"/>
      <c r="E1672" s="80"/>
      <c r="F1672" s="80"/>
      <c r="G1672" s="85"/>
    </row>
    <row r="1673" spans="1:7" s="1018" customFormat="1">
      <c r="A1673" s="81"/>
      <c r="B1673" s="80"/>
      <c r="C1673" s="80"/>
      <c r="D1673" s="80"/>
      <c r="E1673" s="80"/>
      <c r="F1673" s="80"/>
      <c r="G1673" s="85"/>
    </row>
    <row r="1674" spans="1:7" s="1018" customFormat="1">
      <c r="A1674" s="81"/>
      <c r="B1674" s="80"/>
      <c r="C1674" s="80"/>
      <c r="D1674" s="80"/>
      <c r="E1674" s="80"/>
      <c r="F1674" s="80"/>
      <c r="G1674" s="85"/>
    </row>
    <row r="1675" spans="1:7" s="1018" customFormat="1">
      <c r="A1675" s="81"/>
      <c r="B1675" s="80"/>
      <c r="C1675" s="80"/>
      <c r="D1675" s="80"/>
      <c r="E1675" s="80"/>
      <c r="F1675" s="80"/>
      <c r="G1675" s="85"/>
    </row>
    <row r="1676" spans="1:7" s="1018" customFormat="1">
      <c r="A1676" s="81"/>
      <c r="B1676" s="80"/>
      <c r="C1676" s="80"/>
      <c r="D1676" s="80"/>
      <c r="E1676" s="80"/>
      <c r="F1676" s="80"/>
      <c r="G1676" s="85"/>
    </row>
    <row r="1677" spans="1:7" s="1018" customFormat="1">
      <c r="A1677" s="81"/>
      <c r="B1677" s="80"/>
      <c r="C1677" s="80"/>
      <c r="D1677" s="80"/>
      <c r="E1677" s="80"/>
      <c r="F1677" s="80"/>
      <c r="G1677" s="85"/>
    </row>
    <row r="1678" spans="1:7" s="1018" customFormat="1">
      <c r="A1678" s="81"/>
      <c r="B1678" s="80"/>
      <c r="C1678" s="80"/>
      <c r="D1678" s="80"/>
      <c r="E1678" s="80"/>
      <c r="F1678" s="80"/>
      <c r="G1678" s="85"/>
    </row>
    <row r="1679" spans="1:7" s="1018" customFormat="1">
      <c r="A1679" s="81"/>
      <c r="B1679" s="80"/>
      <c r="C1679" s="80"/>
      <c r="D1679" s="80"/>
      <c r="E1679" s="80"/>
      <c r="F1679" s="80"/>
      <c r="G1679" s="85"/>
    </row>
    <row r="1680" spans="1:7" s="1018" customFormat="1">
      <c r="A1680" s="81"/>
      <c r="B1680" s="80"/>
      <c r="C1680" s="80"/>
      <c r="D1680" s="80"/>
      <c r="E1680" s="80"/>
      <c r="F1680" s="80"/>
      <c r="G1680" s="85"/>
    </row>
    <row r="1681" spans="1:7" s="1018" customFormat="1">
      <c r="A1681" s="81"/>
      <c r="B1681" s="80"/>
      <c r="C1681" s="80"/>
      <c r="D1681" s="80"/>
      <c r="E1681" s="80"/>
      <c r="F1681" s="80"/>
      <c r="G1681" s="85"/>
    </row>
    <row r="1682" spans="1:7" s="1018" customFormat="1">
      <c r="A1682" s="81"/>
      <c r="B1682" s="80"/>
      <c r="C1682" s="80"/>
      <c r="D1682" s="80"/>
      <c r="E1682" s="80"/>
      <c r="F1682" s="80"/>
      <c r="G1682" s="85"/>
    </row>
    <row r="1683" spans="1:7" s="1018" customFormat="1">
      <c r="A1683" s="81"/>
      <c r="B1683" s="80"/>
      <c r="C1683" s="80"/>
      <c r="D1683" s="80"/>
      <c r="E1683" s="80"/>
      <c r="F1683" s="80"/>
      <c r="G1683" s="85"/>
    </row>
    <row r="1684" spans="1:7" s="1018" customFormat="1">
      <c r="A1684" s="81"/>
      <c r="B1684" s="80"/>
      <c r="C1684" s="80"/>
      <c r="D1684" s="80"/>
      <c r="E1684" s="80"/>
      <c r="F1684" s="80"/>
      <c r="G1684" s="85"/>
    </row>
    <row r="1685" spans="1:7" s="1018" customFormat="1">
      <c r="A1685" s="81"/>
      <c r="B1685" s="80"/>
      <c r="C1685" s="80"/>
      <c r="D1685" s="80"/>
      <c r="E1685" s="80"/>
      <c r="F1685" s="80"/>
      <c r="G1685" s="85"/>
    </row>
    <row r="1686" spans="1:7" s="1018" customFormat="1">
      <c r="A1686" s="81"/>
      <c r="B1686" s="80"/>
      <c r="C1686" s="80"/>
      <c r="D1686" s="80"/>
      <c r="E1686" s="80"/>
      <c r="F1686" s="80"/>
      <c r="G1686" s="85"/>
    </row>
    <row r="1687" spans="1:7" s="1018" customFormat="1">
      <c r="A1687" s="81"/>
      <c r="B1687" s="80"/>
      <c r="C1687" s="80"/>
      <c r="D1687" s="80"/>
      <c r="E1687" s="80"/>
      <c r="F1687" s="80"/>
      <c r="G1687" s="85"/>
    </row>
    <row r="1688" spans="1:7" s="1018" customFormat="1">
      <c r="A1688" s="81"/>
      <c r="B1688" s="80"/>
      <c r="C1688" s="80"/>
      <c r="D1688" s="80"/>
      <c r="E1688" s="80"/>
      <c r="F1688" s="80"/>
      <c r="G1688" s="85"/>
    </row>
    <row r="1689" spans="1:7" s="1018" customFormat="1">
      <c r="A1689" s="81"/>
      <c r="B1689" s="80"/>
      <c r="C1689" s="80"/>
      <c r="D1689" s="80"/>
      <c r="E1689" s="80"/>
      <c r="F1689" s="80"/>
      <c r="G1689" s="85"/>
    </row>
    <row r="1690" spans="1:7" s="1018" customFormat="1">
      <c r="A1690" s="81"/>
      <c r="B1690" s="80"/>
      <c r="C1690" s="80"/>
      <c r="D1690" s="80"/>
      <c r="E1690" s="80"/>
      <c r="F1690" s="80"/>
      <c r="G1690" s="85"/>
    </row>
    <row r="1691" spans="1:7" s="1018" customFormat="1">
      <c r="A1691" s="81"/>
      <c r="B1691" s="80"/>
      <c r="C1691" s="80"/>
      <c r="D1691" s="80"/>
      <c r="E1691" s="80"/>
      <c r="F1691" s="80"/>
      <c r="G1691" s="85"/>
    </row>
    <row r="1692" spans="1:7" s="1018" customFormat="1">
      <c r="A1692" s="81"/>
      <c r="B1692" s="80"/>
      <c r="C1692" s="80"/>
      <c r="D1692" s="80"/>
      <c r="E1692" s="80"/>
      <c r="F1692" s="80"/>
      <c r="G1692" s="85"/>
    </row>
    <row r="1693" spans="1:7" s="1018" customFormat="1">
      <c r="A1693" s="81"/>
      <c r="B1693" s="80"/>
      <c r="C1693" s="80"/>
      <c r="D1693" s="80"/>
      <c r="E1693" s="80"/>
      <c r="F1693" s="80"/>
      <c r="G1693" s="85"/>
    </row>
    <row r="1694" spans="1:7" s="1018" customFormat="1">
      <c r="A1694" s="81"/>
      <c r="B1694" s="80"/>
      <c r="C1694" s="80"/>
      <c r="D1694" s="80"/>
      <c r="E1694" s="80"/>
      <c r="F1694" s="80"/>
      <c r="G1694" s="85"/>
    </row>
    <row r="1695" spans="1:7" s="1018" customFormat="1">
      <c r="A1695" s="81"/>
      <c r="B1695" s="80"/>
      <c r="C1695" s="80"/>
      <c r="D1695" s="80"/>
      <c r="E1695" s="80"/>
      <c r="F1695" s="80"/>
      <c r="G1695" s="85"/>
    </row>
    <row r="1696" spans="1:7" s="1018" customFormat="1">
      <c r="A1696" s="81"/>
      <c r="B1696" s="80"/>
      <c r="C1696" s="80"/>
      <c r="D1696" s="80"/>
      <c r="E1696" s="80"/>
      <c r="F1696" s="80"/>
      <c r="G1696" s="85"/>
    </row>
    <row r="1697" spans="1:7" s="1018" customFormat="1">
      <c r="A1697" s="81"/>
      <c r="B1697" s="80"/>
      <c r="C1697" s="80"/>
      <c r="D1697" s="80"/>
      <c r="E1697" s="80"/>
      <c r="F1697" s="80"/>
      <c r="G1697" s="85"/>
    </row>
    <row r="1698" spans="1:7" s="1018" customFormat="1">
      <c r="A1698" s="81"/>
      <c r="B1698" s="80"/>
      <c r="C1698" s="80"/>
      <c r="D1698" s="80"/>
      <c r="E1698" s="80"/>
      <c r="F1698" s="80"/>
      <c r="G1698" s="85"/>
    </row>
    <row r="1699" spans="1:7" s="1018" customFormat="1">
      <c r="A1699" s="81"/>
      <c r="B1699" s="80"/>
      <c r="C1699" s="80"/>
      <c r="D1699" s="80"/>
      <c r="E1699" s="80"/>
      <c r="F1699" s="80"/>
      <c r="G1699" s="85"/>
    </row>
    <row r="1700" spans="1:7" s="1018" customFormat="1">
      <c r="A1700" s="81"/>
      <c r="B1700" s="80"/>
      <c r="C1700" s="80"/>
      <c r="D1700" s="80"/>
      <c r="E1700" s="80"/>
      <c r="F1700" s="80"/>
      <c r="G1700" s="85"/>
    </row>
    <row r="1701" spans="1:7" s="1018" customFormat="1">
      <c r="A1701" s="81"/>
      <c r="B1701" s="80"/>
      <c r="C1701" s="80"/>
      <c r="D1701" s="80"/>
      <c r="E1701" s="80"/>
      <c r="F1701" s="80"/>
      <c r="G1701" s="85"/>
    </row>
    <row r="1702" spans="1:7" s="1018" customFormat="1">
      <c r="A1702" s="81"/>
      <c r="B1702" s="80"/>
      <c r="C1702" s="80"/>
      <c r="D1702" s="80"/>
      <c r="E1702" s="80"/>
      <c r="F1702" s="80"/>
      <c r="G1702" s="85"/>
    </row>
    <row r="1703" spans="1:7" s="1018" customFormat="1">
      <c r="A1703" s="81"/>
      <c r="B1703" s="80"/>
      <c r="C1703" s="80"/>
      <c r="D1703" s="80"/>
      <c r="E1703" s="80"/>
      <c r="F1703" s="80"/>
      <c r="G1703" s="85"/>
    </row>
    <row r="1704" spans="1:7" s="1018" customFormat="1">
      <c r="A1704" s="81"/>
      <c r="B1704" s="80"/>
      <c r="C1704" s="80"/>
      <c r="D1704" s="80"/>
      <c r="E1704" s="80"/>
      <c r="F1704" s="80"/>
      <c r="G1704" s="85"/>
    </row>
    <row r="1705" spans="1:7" s="1018" customFormat="1">
      <c r="A1705" s="81"/>
      <c r="B1705" s="80"/>
      <c r="C1705" s="80"/>
      <c r="D1705" s="80"/>
      <c r="E1705" s="80"/>
      <c r="F1705" s="80"/>
      <c r="G1705" s="85"/>
    </row>
    <row r="1706" spans="1:7" s="1018" customFormat="1">
      <c r="A1706" s="81"/>
      <c r="B1706" s="80"/>
      <c r="C1706" s="80"/>
      <c r="D1706" s="80"/>
      <c r="E1706" s="80"/>
      <c r="F1706" s="80"/>
      <c r="G1706" s="85"/>
    </row>
    <row r="1707" spans="1:7" s="1018" customFormat="1">
      <c r="A1707" s="81"/>
      <c r="B1707" s="80"/>
      <c r="C1707" s="80"/>
      <c r="D1707" s="80"/>
      <c r="E1707" s="80"/>
      <c r="F1707" s="80"/>
      <c r="G1707" s="85"/>
    </row>
    <row r="1708" spans="1:7" s="1018" customFormat="1">
      <c r="A1708" s="81"/>
      <c r="B1708" s="80"/>
      <c r="C1708" s="80"/>
      <c r="D1708" s="80"/>
      <c r="E1708" s="80"/>
      <c r="F1708" s="80"/>
      <c r="G1708" s="85"/>
    </row>
    <row r="1709" spans="1:7" s="1018" customFormat="1">
      <c r="A1709" s="81"/>
      <c r="B1709" s="80"/>
      <c r="C1709" s="80"/>
      <c r="D1709" s="80"/>
      <c r="E1709" s="80"/>
      <c r="F1709" s="80"/>
      <c r="G1709" s="85"/>
    </row>
    <row r="1710" spans="1:7" s="1018" customFormat="1">
      <c r="A1710" s="81"/>
      <c r="B1710" s="80"/>
      <c r="C1710" s="80"/>
      <c r="D1710" s="80"/>
      <c r="E1710" s="80"/>
      <c r="F1710" s="80"/>
      <c r="G1710" s="85"/>
    </row>
    <row r="1711" spans="1:7" s="1018" customFormat="1">
      <c r="A1711" s="81"/>
      <c r="B1711" s="80"/>
      <c r="C1711" s="80"/>
      <c r="D1711" s="80"/>
      <c r="E1711" s="80"/>
      <c r="F1711" s="80"/>
      <c r="G1711" s="85"/>
    </row>
    <row r="1712" spans="1:7" s="1018" customFormat="1">
      <c r="A1712" s="81"/>
      <c r="B1712" s="80"/>
      <c r="C1712" s="80"/>
      <c r="D1712" s="80"/>
      <c r="E1712" s="80"/>
      <c r="F1712" s="80"/>
      <c r="G1712" s="85"/>
    </row>
    <row r="1713" spans="1:7" s="1018" customFormat="1">
      <c r="A1713" s="81"/>
      <c r="B1713" s="80"/>
      <c r="C1713" s="80"/>
      <c r="D1713" s="80"/>
      <c r="E1713" s="80"/>
      <c r="F1713" s="80"/>
      <c r="G1713" s="85"/>
    </row>
    <row r="1714" spans="1:7" s="1018" customFormat="1">
      <c r="A1714" s="81"/>
      <c r="B1714" s="80"/>
      <c r="C1714" s="80"/>
      <c r="D1714" s="80"/>
      <c r="E1714" s="80"/>
      <c r="F1714" s="80"/>
      <c r="G1714" s="85"/>
    </row>
    <row r="1715" spans="1:7" s="1018" customFormat="1">
      <c r="A1715" s="81"/>
      <c r="B1715" s="80"/>
      <c r="C1715" s="80"/>
      <c r="D1715" s="80"/>
      <c r="E1715" s="80"/>
      <c r="F1715" s="80"/>
      <c r="G1715" s="85"/>
    </row>
    <row r="1716" spans="1:7" s="1018" customFormat="1">
      <c r="A1716" s="81"/>
      <c r="B1716" s="80"/>
      <c r="C1716" s="80"/>
      <c r="D1716" s="80"/>
      <c r="E1716" s="80"/>
      <c r="F1716" s="80"/>
      <c r="G1716" s="85"/>
    </row>
    <row r="1717" spans="1:7" s="1018" customFormat="1">
      <c r="A1717" s="81"/>
      <c r="B1717" s="80"/>
      <c r="C1717" s="80"/>
      <c r="D1717" s="80"/>
      <c r="E1717" s="80"/>
      <c r="F1717" s="80"/>
      <c r="G1717" s="85"/>
    </row>
    <row r="1718" spans="1:7" s="1018" customFormat="1">
      <c r="A1718" s="81"/>
      <c r="B1718" s="80"/>
      <c r="C1718" s="80"/>
      <c r="D1718" s="80"/>
      <c r="E1718" s="80"/>
      <c r="F1718" s="80"/>
      <c r="G1718" s="85"/>
    </row>
    <row r="1719" spans="1:7" s="1018" customFormat="1">
      <c r="A1719" s="81"/>
      <c r="B1719" s="80"/>
      <c r="C1719" s="80"/>
      <c r="D1719" s="80"/>
      <c r="E1719" s="80"/>
      <c r="F1719" s="80"/>
      <c r="G1719" s="85"/>
    </row>
    <row r="1720" spans="1:7" s="1018" customFormat="1">
      <c r="A1720" s="81"/>
      <c r="B1720" s="80"/>
      <c r="C1720" s="80"/>
      <c r="D1720" s="80"/>
      <c r="E1720" s="80"/>
      <c r="F1720" s="80"/>
      <c r="G1720" s="85"/>
    </row>
    <row r="1721" spans="1:7" s="1018" customFormat="1">
      <c r="A1721" s="81"/>
      <c r="B1721" s="80"/>
      <c r="C1721" s="80"/>
      <c r="D1721" s="80"/>
      <c r="E1721" s="80"/>
      <c r="F1721" s="80"/>
      <c r="G1721" s="85"/>
    </row>
    <row r="1722" spans="1:7" s="1018" customFormat="1">
      <c r="A1722" s="81"/>
      <c r="B1722" s="80"/>
      <c r="C1722" s="80"/>
      <c r="D1722" s="80"/>
      <c r="E1722" s="80"/>
      <c r="F1722" s="80"/>
      <c r="G1722" s="85"/>
    </row>
    <row r="1723" spans="1:7" s="1018" customFormat="1">
      <c r="A1723" s="81"/>
      <c r="B1723" s="80"/>
      <c r="C1723" s="80"/>
      <c r="D1723" s="80"/>
      <c r="E1723" s="80"/>
      <c r="F1723" s="80"/>
      <c r="G1723" s="85"/>
    </row>
    <row r="1724" spans="1:7" s="1018" customFormat="1">
      <c r="A1724" s="81"/>
      <c r="B1724" s="80"/>
      <c r="C1724" s="80"/>
      <c r="D1724" s="80"/>
      <c r="E1724" s="80"/>
      <c r="F1724" s="80"/>
      <c r="G1724" s="85"/>
    </row>
    <row r="1725" spans="1:7" s="1018" customFormat="1">
      <c r="A1725" s="81"/>
      <c r="B1725" s="80"/>
      <c r="C1725" s="80"/>
      <c r="D1725" s="80"/>
      <c r="E1725" s="80"/>
      <c r="F1725" s="80"/>
      <c r="G1725" s="85"/>
    </row>
    <row r="1726" spans="1:7" s="1018" customFormat="1">
      <c r="A1726" s="81"/>
      <c r="B1726" s="80"/>
      <c r="C1726" s="80"/>
      <c r="D1726" s="80"/>
      <c r="E1726" s="80"/>
      <c r="F1726" s="80"/>
      <c r="G1726" s="85"/>
    </row>
    <row r="1727" spans="1:7" s="1018" customFormat="1">
      <c r="A1727" s="81"/>
      <c r="B1727" s="80"/>
      <c r="C1727" s="80"/>
      <c r="D1727" s="80"/>
      <c r="E1727" s="80"/>
      <c r="F1727" s="80"/>
      <c r="G1727" s="85"/>
    </row>
    <row r="1728" spans="1:7" s="1018" customFormat="1">
      <c r="A1728" s="81"/>
      <c r="B1728" s="80"/>
      <c r="C1728" s="80"/>
      <c r="D1728" s="80"/>
      <c r="E1728" s="80"/>
      <c r="F1728" s="80"/>
      <c r="G1728" s="85"/>
    </row>
    <row r="1729" spans="1:7" s="1018" customFormat="1">
      <c r="A1729" s="81"/>
      <c r="B1729" s="80"/>
      <c r="C1729" s="80"/>
      <c r="D1729" s="80"/>
      <c r="E1729" s="80"/>
      <c r="F1729" s="80"/>
      <c r="G1729" s="85"/>
    </row>
    <row r="1730" spans="1:7" s="1018" customFormat="1">
      <c r="A1730" s="81"/>
      <c r="B1730" s="80"/>
      <c r="C1730" s="80"/>
      <c r="D1730" s="80"/>
      <c r="E1730" s="80"/>
      <c r="F1730" s="80"/>
      <c r="G1730" s="85"/>
    </row>
    <row r="1731" spans="1:7" s="1018" customFormat="1">
      <c r="A1731" s="81"/>
      <c r="B1731" s="80"/>
      <c r="C1731" s="80"/>
      <c r="D1731" s="80"/>
      <c r="E1731" s="80"/>
      <c r="F1731" s="80"/>
      <c r="G1731" s="85"/>
    </row>
    <row r="1732" spans="1:7" s="1018" customFormat="1">
      <c r="A1732" s="81"/>
      <c r="B1732" s="80"/>
      <c r="C1732" s="80"/>
      <c r="D1732" s="80"/>
      <c r="E1732" s="80"/>
      <c r="F1732" s="80"/>
      <c r="G1732" s="85"/>
    </row>
    <row r="1733" spans="1:7" s="1018" customFormat="1">
      <c r="A1733" s="81"/>
      <c r="B1733" s="80"/>
      <c r="C1733" s="80"/>
      <c r="D1733" s="80"/>
      <c r="E1733" s="80"/>
      <c r="F1733" s="80"/>
      <c r="G1733" s="85"/>
    </row>
    <row r="1734" spans="1:7" s="1018" customFormat="1">
      <c r="A1734" s="81"/>
      <c r="B1734" s="80"/>
      <c r="C1734" s="80"/>
      <c r="D1734" s="80"/>
      <c r="E1734" s="80"/>
      <c r="F1734" s="80"/>
      <c r="G1734" s="85"/>
    </row>
    <row r="1735" spans="1:7" s="1018" customFormat="1">
      <c r="A1735" s="81"/>
      <c r="B1735" s="80"/>
      <c r="C1735" s="80"/>
      <c r="D1735" s="80"/>
      <c r="E1735" s="80"/>
      <c r="F1735" s="80"/>
      <c r="G1735" s="85"/>
    </row>
    <row r="1736" spans="1:7" s="1018" customFormat="1">
      <c r="A1736" s="81"/>
      <c r="B1736" s="80"/>
      <c r="C1736" s="80"/>
      <c r="D1736" s="80"/>
      <c r="E1736" s="80"/>
      <c r="F1736" s="80"/>
      <c r="G1736" s="85"/>
    </row>
    <row r="1737" spans="1:7" s="1018" customFormat="1">
      <c r="A1737" s="81"/>
      <c r="B1737" s="80"/>
      <c r="C1737" s="80"/>
      <c r="D1737" s="80"/>
      <c r="E1737" s="80"/>
      <c r="F1737" s="80"/>
      <c r="G1737" s="85"/>
    </row>
    <row r="1738" spans="1:7" s="1018" customFormat="1">
      <c r="A1738" s="81"/>
      <c r="B1738" s="80"/>
      <c r="C1738" s="80"/>
      <c r="D1738" s="80"/>
      <c r="E1738" s="80"/>
      <c r="F1738" s="80"/>
      <c r="G1738" s="85"/>
    </row>
    <row r="1739" spans="1:7" s="1018" customFormat="1">
      <c r="A1739" s="81"/>
      <c r="B1739" s="80"/>
      <c r="C1739" s="80"/>
      <c r="D1739" s="80"/>
      <c r="E1739" s="80"/>
      <c r="F1739" s="80"/>
      <c r="G1739" s="85"/>
    </row>
    <row r="1740" spans="1:7" s="1018" customFormat="1">
      <c r="A1740" s="81"/>
      <c r="B1740" s="80"/>
      <c r="C1740" s="80"/>
      <c r="D1740" s="80"/>
      <c r="E1740" s="80"/>
      <c r="F1740" s="80"/>
      <c r="G1740" s="85"/>
    </row>
    <row r="1741" spans="1:7" s="1018" customFormat="1">
      <c r="A1741" s="81"/>
      <c r="B1741" s="80"/>
      <c r="C1741" s="80"/>
      <c r="D1741" s="80"/>
      <c r="E1741" s="80"/>
      <c r="F1741" s="80"/>
      <c r="G1741" s="85"/>
    </row>
    <row r="1742" spans="1:7" s="1018" customFormat="1">
      <c r="A1742" s="81"/>
      <c r="B1742" s="80"/>
      <c r="C1742" s="80"/>
      <c r="D1742" s="80"/>
      <c r="E1742" s="80"/>
      <c r="F1742" s="80"/>
      <c r="G1742" s="85"/>
    </row>
    <row r="1743" spans="1:7" s="1018" customFormat="1">
      <c r="A1743" s="81"/>
      <c r="B1743" s="80"/>
      <c r="C1743" s="80"/>
      <c r="D1743" s="80"/>
      <c r="E1743" s="80"/>
      <c r="F1743" s="80"/>
      <c r="G1743" s="85"/>
    </row>
    <row r="1744" spans="1:7" s="1018" customFormat="1">
      <c r="A1744" s="81"/>
      <c r="B1744" s="80"/>
      <c r="C1744" s="80"/>
      <c r="D1744" s="80"/>
      <c r="E1744" s="80"/>
      <c r="F1744" s="80"/>
      <c r="G1744" s="85"/>
    </row>
    <row r="1745" spans="1:7" s="1018" customFormat="1">
      <c r="A1745" s="81"/>
      <c r="B1745" s="80"/>
      <c r="C1745" s="80"/>
      <c r="D1745" s="80"/>
      <c r="E1745" s="80"/>
      <c r="F1745" s="80"/>
      <c r="G1745" s="85"/>
    </row>
    <row r="1746" spans="1:7" s="1018" customFormat="1">
      <c r="A1746" s="81"/>
      <c r="B1746" s="80"/>
      <c r="C1746" s="80"/>
      <c r="D1746" s="80"/>
      <c r="E1746" s="80"/>
      <c r="F1746" s="80"/>
      <c r="G1746" s="85"/>
    </row>
    <row r="1747" spans="1:7" s="1018" customFormat="1">
      <c r="A1747" s="81"/>
      <c r="B1747" s="80"/>
      <c r="C1747" s="80"/>
      <c r="D1747" s="80"/>
      <c r="E1747" s="80"/>
      <c r="F1747" s="80"/>
      <c r="G1747" s="85"/>
    </row>
    <row r="1748" spans="1:7" s="1018" customFormat="1">
      <c r="A1748" s="81"/>
      <c r="B1748" s="80"/>
      <c r="C1748" s="80"/>
      <c r="D1748" s="80"/>
      <c r="E1748" s="80"/>
      <c r="F1748" s="80"/>
      <c r="G1748" s="85"/>
    </row>
    <row r="1749" spans="1:7" s="1018" customFormat="1">
      <c r="A1749" s="81"/>
      <c r="B1749" s="80"/>
      <c r="C1749" s="80"/>
      <c r="D1749" s="80"/>
      <c r="E1749" s="80"/>
      <c r="F1749" s="80"/>
      <c r="G1749" s="85"/>
    </row>
    <row r="1750" spans="1:7" s="1018" customFormat="1">
      <c r="A1750" s="81"/>
      <c r="B1750" s="80"/>
      <c r="C1750" s="80"/>
      <c r="D1750" s="80"/>
      <c r="E1750" s="80"/>
      <c r="F1750" s="80"/>
      <c r="G1750" s="85"/>
    </row>
    <row r="1751" spans="1:7" s="1018" customFormat="1">
      <c r="A1751" s="81"/>
      <c r="B1751" s="80"/>
      <c r="C1751" s="80"/>
      <c r="D1751" s="80"/>
      <c r="E1751" s="80"/>
      <c r="F1751" s="80"/>
      <c r="G1751" s="85"/>
    </row>
    <row r="1752" spans="1:7" s="1018" customFormat="1">
      <c r="A1752" s="81"/>
      <c r="B1752" s="80"/>
      <c r="C1752" s="80"/>
      <c r="D1752" s="80"/>
      <c r="E1752" s="80"/>
      <c r="F1752" s="80"/>
      <c r="G1752" s="85"/>
    </row>
    <row r="1753" spans="1:7" s="1018" customFormat="1">
      <c r="A1753" s="81"/>
      <c r="B1753" s="80"/>
      <c r="C1753" s="80"/>
      <c r="D1753" s="80"/>
      <c r="E1753" s="80"/>
      <c r="F1753" s="80"/>
      <c r="G1753" s="85"/>
    </row>
    <row r="1754" spans="1:7" s="1018" customFormat="1">
      <c r="A1754" s="81"/>
      <c r="B1754" s="80"/>
      <c r="C1754" s="80"/>
      <c r="D1754" s="80"/>
      <c r="E1754" s="80"/>
      <c r="F1754" s="80"/>
      <c r="G1754" s="85"/>
    </row>
    <row r="1755" spans="1:7" s="1018" customFormat="1">
      <c r="A1755" s="81"/>
      <c r="B1755" s="80"/>
      <c r="C1755" s="80"/>
      <c r="D1755" s="80"/>
      <c r="E1755" s="80"/>
      <c r="F1755" s="80"/>
      <c r="G1755" s="85"/>
    </row>
    <row r="1756" spans="1:7" s="1018" customFormat="1">
      <c r="A1756" s="81"/>
      <c r="B1756" s="80"/>
      <c r="C1756" s="80"/>
      <c r="D1756" s="80"/>
      <c r="E1756" s="80"/>
      <c r="F1756" s="80"/>
      <c r="G1756" s="85"/>
    </row>
    <row r="1757" spans="1:7" s="1018" customFormat="1">
      <c r="A1757" s="81"/>
      <c r="B1757" s="80"/>
      <c r="C1757" s="80"/>
      <c r="D1757" s="80"/>
      <c r="E1757" s="80"/>
      <c r="F1757" s="80"/>
      <c r="G1757" s="85"/>
    </row>
    <row r="1758" spans="1:7" s="1018" customFormat="1">
      <c r="A1758" s="81"/>
      <c r="B1758" s="80"/>
      <c r="C1758" s="80"/>
      <c r="D1758" s="80"/>
      <c r="E1758" s="80"/>
      <c r="F1758" s="80"/>
      <c r="G1758" s="85"/>
    </row>
    <row r="1759" spans="1:7" s="1018" customFormat="1">
      <c r="A1759" s="81"/>
      <c r="B1759" s="80"/>
      <c r="C1759" s="80"/>
      <c r="D1759" s="80"/>
      <c r="E1759" s="80"/>
      <c r="F1759" s="80"/>
      <c r="G1759" s="85"/>
    </row>
    <row r="1760" spans="1:7" s="1018" customFormat="1">
      <c r="A1760" s="81"/>
      <c r="B1760" s="80"/>
      <c r="C1760" s="80"/>
      <c r="D1760" s="80"/>
      <c r="E1760" s="80"/>
      <c r="F1760" s="80"/>
      <c r="G1760" s="85"/>
    </row>
    <row r="1761" spans="1:7" s="1018" customFormat="1">
      <c r="A1761" s="81"/>
      <c r="B1761" s="80"/>
      <c r="C1761" s="80"/>
      <c r="D1761" s="80"/>
      <c r="E1761" s="80"/>
      <c r="F1761" s="80"/>
      <c r="G1761" s="85"/>
    </row>
    <row r="1762" spans="1:7" s="1018" customFormat="1">
      <c r="A1762" s="81"/>
      <c r="B1762" s="80"/>
      <c r="C1762" s="80"/>
      <c r="D1762" s="80"/>
      <c r="E1762" s="80"/>
      <c r="F1762" s="80"/>
      <c r="G1762" s="85"/>
    </row>
    <row r="1763" spans="1:7" s="1018" customFormat="1">
      <c r="A1763" s="81"/>
      <c r="B1763" s="80"/>
      <c r="C1763" s="80"/>
      <c r="D1763" s="80"/>
      <c r="E1763" s="80"/>
      <c r="F1763" s="80"/>
      <c r="G1763" s="85"/>
    </row>
    <row r="1764" spans="1:7" s="1018" customFormat="1">
      <c r="A1764" s="81"/>
      <c r="B1764" s="80"/>
      <c r="C1764" s="80"/>
      <c r="D1764" s="80"/>
      <c r="E1764" s="80"/>
      <c r="F1764" s="80"/>
      <c r="G1764" s="85"/>
    </row>
    <row r="1765" spans="1:7" s="1018" customFormat="1">
      <c r="A1765" s="81"/>
      <c r="B1765" s="80"/>
      <c r="C1765" s="80"/>
      <c r="D1765" s="80"/>
      <c r="E1765" s="80"/>
      <c r="F1765" s="80"/>
      <c r="G1765" s="85"/>
    </row>
    <row r="1766" spans="1:7" s="1018" customFormat="1">
      <c r="A1766" s="81"/>
      <c r="B1766" s="80"/>
      <c r="C1766" s="80"/>
      <c r="D1766" s="80"/>
      <c r="E1766" s="80"/>
      <c r="F1766" s="80"/>
      <c r="G1766" s="85"/>
    </row>
    <row r="1767" spans="1:7" s="1018" customFormat="1">
      <c r="A1767" s="81"/>
      <c r="B1767" s="80"/>
      <c r="C1767" s="80"/>
      <c r="D1767" s="80"/>
      <c r="E1767" s="80"/>
      <c r="F1767" s="80"/>
      <c r="G1767" s="85"/>
    </row>
    <row r="1768" spans="1:7" s="1018" customFormat="1">
      <c r="A1768" s="81"/>
      <c r="B1768" s="80"/>
      <c r="C1768" s="80"/>
      <c r="D1768" s="80"/>
      <c r="E1768" s="80"/>
      <c r="F1768" s="80"/>
      <c r="G1768" s="85"/>
    </row>
    <row r="1769" spans="1:7" s="1018" customFormat="1">
      <c r="A1769" s="81"/>
      <c r="B1769" s="80"/>
      <c r="C1769" s="80"/>
      <c r="D1769" s="80"/>
      <c r="E1769" s="80"/>
      <c r="F1769" s="80"/>
      <c r="G1769" s="85"/>
    </row>
    <row r="1770" spans="1:7" s="1018" customFormat="1">
      <c r="A1770" s="81"/>
      <c r="B1770" s="80"/>
      <c r="C1770" s="80"/>
      <c r="D1770" s="80"/>
      <c r="E1770" s="80"/>
      <c r="F1770" s="80"/>
      <c r="G1770" s="85"/>
    </row>
    <row r="1771" spans="1:7" s="1018" customFormat="1">
      <c r="A1771" s="81"/>
      <c r="B1771" s="80"/>
      <c r="C1771" s="80"/>
      <c r="D1771" s="80"/>
      <c r="E1771" s="80"/>
      <c r="F1771" s="80"/>
      <c r="G1771" s="85"/>
    </row>
    <row r="1772" spans="1:7" s="1018" customFormat="1">
      <c r="A1772" s="81"/>
      <c r="B1772" s="80"/>
      <c r="C1772" s="80"/>
      <c r="D1772" s="80"/>
      <c r="E1772" s="80"/>
      <c r="F1772" s="80"/>
      <c r="G1772" s="85"/>
    </row>
    <row r="1773" spans="1:7" s="1018" customFormat="1">
      <c r="A1773" s="81"/>
      <c r="B1773" s="80"/>
      <c r="C1773" s="80"/>
      <c r="D1773" s="80"/>
      <c r="E1773" s="80"/>
      <c r="F1773" s="80"/>
      <c r="G1773" s="85"/>
    </row>
    <row r="1774" spans="1:7" s="1018" customFormat="1">
      <c r="A1774" s="81"/>
      <c r="B1774" s="80"/>
      <c r="C1774" s="80"/>
      <c r="D1774" s="80"/>
      <c r="E1774" s="80"/>
      <c r="F1774" s="80"/>
      <c r="G1774" s="85"/>
    </row>
    <row r="1775" spans="1:7" s="1018" customFormat="1">
      <c r="A1775" s="81"/>
      <c r="B1775" s="80"/>
      <c r="C1775" s="80"/>
      <c r="D1775" s="80"/>
      <c r="E1775" s="80"/>
      <c r="F1775" s="80"/>
      <c r="G1775" s="85"/>
    </row>
    <row r="1776" spans="1:7" s="1018" customFormat="1">
      <c r="A1776" s="81"/>
      <c r="B1776" s="80"/>
      <c r="C1776" s="80"/>
      <c r="D1776" s="80"/>
      <c r="E1776" s="80"/>
      <c r="F1776" s="80"/>
      <c r="G1776" s="85"/>
    </row>
    <row r="1777" spans="1:7" s="1018" customFormat="1">
      <c r="A1777" s="81"/>
      <c r="B1777" s="80"/>
      <c r="C1777" s="80"/>
      <c r="D1777" s="80"/>
      <c r="E1777" s="80"/>
      <c r="F1777" s="80"/>
      <c r="G1777" s="85"/>
    </row>
    <row r="1778" spans="1:7" s="1018" customFormat="1">
      <c r="A1778" s="81"/>
      <c r="B1778" s="80"/>
      <c r="C1778" s="80"/>
      <c r="D1778" s="80"/>
      <c r="E1778" s="80"/>
      <c r="F1778" s="80"/>
      <c r="G1778" s="85"/>
    </row>
    <row r="1779" spans="1:7" s="1018" customFormat="1">
      <c r="A1779" s="81"/>
      <c r="B1779" s="80"/>
      <c r="C1779" s="80"/>
      <c r="D1779" s="80"/>
      <c r="E1779" s="80"/>
      <c r="F1779" s="80"/>
      <c r="G1779" s="85"/>
    </row>
    <row r="1780" spans="1:7" s="1018" customFormat="1">
      <c r="A1780" s="81"/>
      <c r="B1780" s="80"/>
      <c r="C1780" s="80"/>
      <c r="D1780" s="80"/>
      <c r="E1780" s="80"/>
      <c r="F1780" s="80"/>
      <c r="G1780" s="85"/>
    </row>
    <row r="1781" spans="1:7" s="1018" customFormat="1">
      <c r="A1781" s="81"/>
      <c r="B1781" s="80"/>
      <c r="C1781" s="80"/>
      <c r="D1781" s="80"/>
      <c r="E1781" s="80"/>
      <c r="F1781" s="80"/>
      <c r="G1781" s="85"/>
    </row>
    <row r="1782" spans="1:7" s="1018" customFormat="1">
      <c r="A1782" s="81"/>
      <c r="B1782" s="80"/>
      <c r="C1782" s="80"/>
      <c r="D1782" s="80"/>
      <c r="E1782" s="80"/>
      <c r="F1782" s="80"/>
      <c r="G1782" s="85"/>
    </row>
    <row r="1783" spans="1:7" s="1018" customFormat="1">
      <c r="A1783" s="81"/>
      <c r="B1783" s="80"/>
      <c r="C1783" s="80"/>
      <c r="D1783" s="80"/>
      <c r="E1783" s="80"/>
      <c r="F1783" s="80"/>
      <c r="G1783" s="85"/>
    </row>
    <row r="1784" spans="1:7" s="1018" customFormat="1">
      <c r="A1784" s="81"/>
      <c r="B1784" s="80"/>
      <c r="C1784" s="80"/>
      <c r="D1784" s="80"/>
      <c r="E1784" s="80"/>
      <c r="F1784" s="80"/>
      <c r="G1784" s="85"/>
    </row>
    <row r="1785" spans="1:7" s="1018" customFormat="1">
      <c r="A1785" s="81"/>
      <c r="B1785" s="80"/>
      <c r="C1785" s="80"/>
      <c r="D1785" s="80"/>
      <c r="E1785" s="80"/>
      <c r="F1785" s="80"/>
      <c r="G1785" s="85"/>
    </row>
    <row r="1786" spans="1:7" s="1018" customFormat="1">
      <c r="A1786" s="81"/>
      <c r="B1786" s="80"/>
      <c r="C1786" s="80"/>
      <c r="D1786" s="80"/>
      <c r="E1786" s="80"/>
      <c r="F1786" s="80"/>
      <c r="G1786" s="85"/>
    </row>
    <row r="1787" spans="1:7" s="1018" customFormat="1">
      <c r="A1787" s="81"/>
      <c r="B1787" s="80"/>
      <c r="C1787" s="80"/>
      <c r="D1787" s="80"/>
      <c r="E1787" s="80"/>
      <c r="F1787" s="80"/>
      <c r="G1787" s="85"/>
    </row>
    <row r="1788" spans="1:7" s="1018" customFormat="1">
      <c r="A1788" s="81"/>
      <c r="B1788" s="80"/>
      <c r="C1788" s="80"/>
      <c r="D1788" s="80"/>
      <c r="E1788" s="80"/>
      <c r="F1788" s="80"/>
      <c r="G1788" s="85"/>
    </row>
    <row r="1789" spans="1:7" s="1018" customFormat="1">
      <c r="A1789" s="81"/>
      <c r="B1789" s="80"/>
      <c r="C1789" s="80"/>
      <c r="D1789" s="80"/>
      <c r="E1789" s="80"/>
      <c r="F1789" s="80"/>
      <c r="G1789" s="85"/>
    </row>
    <row r="1790" spans="1:7" s="1018" customFormat="1">
      <c r="A1790" s="81"/>
      <c r="B1790" s="80"/>
      <c r="C1790" s="80"/>
      <c r="D1790" s="80"/>
      <c r="E1790" s="80"/>
      <c r="F1790" s="80"/>
      <c r="G1790" s="85"/>
    </row>
    <row r="1791" spans="1:7" s="1018" customFormat="1">
      <c r="A1791" s="81"/>
      <c r="B1791" s="80"/>
      <c r="C1791" s="80"/>
      <c r="D1791" s="80"/>
      <c r="E1791" s="80"/>
      <c r="F1791" s="80"/>
      <c r="G1791" s="85"/>
    </row>
    <row r="1792" spans="1:7" s="1018" customFormat="1">
      <c r="A1792" s="81"/>
      <c r="B1792" s="80"/>
      <c r="C1792" s="80"/>
      <c r="D1792" s="80"/>
      <c r="E1792" s="80"/>
      <c r="F1792" s="80"/>
      <c r="G1792" s="85"/>
    </row>
    <row r="1793" spans="1:7" s="1018" customFormat="1">
      <c r="A1793" s="81"/>
      <c r="B1793" s="80"/>
      <c r="C1793" s="80"/>
      <c r="D1793" s="80"/>
      <c r="E1793" s="80"/>
      <c r="F1793" s="80"/>
      <c r="G1793" s="85"/>
    </row>
    <row r="1794" spans="1:7" s="1018" customFormat="1">
      <c r="A1794" s="81"/>
      <c r="B1794" s="80"/>
      <c r="C1794" s="80"/>
      <c r="D1794" s="80"/>
      <c r="E1794" s="80"/>
      <c r="F1794" s="80"/>
      <c r="G1794" s="85"/>
    </row>
    <row r="1795" spans="1:7" s="1018" customFormat="1">
      <c r="A1795" s="81"/>
      <c r="B1795" s="80"/>
      <c r="C1795" s="80"/>
      <c r="D1795" s="80"/>
      <c r="E1795" s="80"/>
      <c r="F1795" s="80"/>
      <c r="G1795" s="85"/>
    </row>
    <row r="1796" spans="1:7" s="1018" customFormat="1">
      <c r="A1796" s="81"/>
      <c r="B1796" s="80"/>
      <c r="C1796" s="80"/>
      <c r="D1796" s="80"/>
      <c r="E1796" s="80"/>
      <c r="F1796" s="80"/>
      <c r="G1796" s="85"/>
    </row>
    <row r="1797" spans="1:7" s="1018" customFormat="1">
      <c r="A1797" s="81"/>
      <c r="B1797" s="80"/>
      <c r="C1797" s="80"/>
      <c r="D1797" s="80"/>
      <c r="E1797" s="80"/>
      <c r="F1797" s="80"/>
      <c r="G1797" s="85"/>
    </row>
    <row r="1798" spans="1:7" s="1018" customFormat="1">
      <c r="A1798" s="81"/>
      <c r="B1798" s="80"/>
      <c r="C1798" s="80"/>
      <c r="D1798" s="80"/>
      <c r="E1798" s="80"/>
      <c r="F1798" s="80"/>
      <c r="G1798" s="85"/>
    </row>
    <row r="1799" spans="1:7" s="1018" customFormat="1">
      <c r="A1799" s="81"/>
      <c r="B1799" s="80"/>
      <c r="C1799" s="80"/>
      <c r="D1799" s="80"/>
      <c r="E1799" s="80"/>
      <c r="F1799" s="80"/>
      <c r="G1799" s="85"/>
    </row>
    <row r="1800" spans="1:7" s="1018" customFormat="1">
      <c r="A1800" s="81"/>
      <c r="B1800" s="80"/>
      <c r="C1800" s="80"/>
      <c r="D1800" s="80"/>
      <c r="E1800" s="80"/>
      <c r="F1800" s="80"/>
      <c r="G1800" s="85"/>
    </row>
    <row r="1801" spans="1:7" s="1018" customFormat="1">
      <c r="A1801" s="81"/>
      <c r="B1801" s="80"/>
      <c r="C1801" s="80"/>
      <c r="D1801" s="80"/>
      <c r="E1801" s="80"/>
      <c r="F1801" s="80"/>
      <c r="G1801" s="85"/>
    </row>
    <row r="1802" spans="1:7" s="1018" customFormat="1">
      <c r="A1802" s="81"/>
      <c r="B1802" s="80"/>
      <c r="C1802" s="80"/>
      <c r="D1802" s="80"/>
      <c r="E1802" s="80"/>
      <c r="F1802" s="80"/>
      <c r="G1802" s="85"/>
    </row>
    <row r="1803" spans="1:7" s="1018" customFormat="1">
      <c r="A1803" s="81"/>
      <c r="B1803" s="80"/>
      <c r="C1803" s="80"/>
      <c r="D1803" s="80"/>
      <c r="E1803" s="80"/>
      <c r="F1803" s="80"/>
      <c r="G1803" s="85"/>
    </row>
    <row r="1804" spans="1:7" s="1018" customFormat="1">
      <c r="A1804" s="81"/>
      <c r="B1804" s="80"/>
      <c r="C1804" s="80"/>
      <c r="D1804" s="80"/>
      <c r="E1804" s="80"/>
      <c r="F1804" s="80"/>
      <c r="G1804" s="85"/>
    </row>
    <row r="1805" spans="1:7" s="1018" customFormat="1">
      <c r="A1805" s="81"/>
      <c r="B1805" s="80"/>
      <c r="C1805" s="80"/>
      <c r="D1805" s="80"/>
      <c r="E1805" s="80"/>
      <c r="F1805" s="80"/>
      <c r="G1805" s="85"/>
    </row>
    <row r="1806" spans="1:7" s="1018" customFormat="1">
      <c r="A1806" s="81"/>
      <c r="B1806" s="80"/>
      <c r="C1806" s="80"/>
      <c r="D1806" s="80"/>
      <c r="E1806" s="80"/>
      <c r="F1806" s="80"/>
      <c r="G1806" s="85"/>
    </row>
    <row r="1807" spans="1:7" s="1018" customFormat="1">
      <c r="A1807" s="81"/>
      <c r="B1807" s="80"/>
      <c r="C1807" s="80"/>
      <c r="D1807" s="80"/>
      <c r="E1807" s="80"/>
      <c r="F1807" s="80"/>
      <c r="G1807" s="85"/>
    </row>
    <row r="1808" spans="1:7" s="1018" customFormat="1">
      <c r="A1808" s="81"/>
      <c r="B1808" s="80"/>
      <c r="C1808" s="80"/>
      <c r="D1808" s="80"/>
      <c r="E1808" s="80"/>
      <c r="F1808" s="80"/>
      <c r="G1808" s="85"/>
    </row>
    <row r="1809" spans="1:7" s="1018" customFormat="1">
      <c r="A1809" s="81"/>
      <c r="B1809" s="80"/>
      <c r="C1809" s="80"/>
      <c r="D1809" s="80"/>
      <c r="E1809" s="80"/>
      <c r="F1809" s="80"/>
      <c r="G1809" s="85"/>
    </row>
    <row r="1810" spans="1:7" s="1018" customFormat="1">
      <c r="A1810" s="81"/>
      <c r="B1810" s="80"/>
      <c r="C1810" s="80"/>
      <c r="D1810" s="80"/>
      <c r="E1810" s="80"/>
      <c r="F1810" s="80"/>
      <c r="G1810" s="85"/>
    </row>
    <row r="1811" spans="1:7" s="1018" customFormat="1">
      <c r="A1811" s="81"/>
      <c r="B1811" s="80"/>
      <c r="C1811" s="80"/>
      <c r="D1811" s="80"/>
      <c r="E1811" s="80"/>
      <c r="F1811" s="80"/>
      <c r="G1811" s="85"/>
    </row>
    <row r="1812" spans="1:7" s="1018" customFormat="1">
      <c r="A1812" s="81"/>
      <c r="B1812" s="80"/>
      <c r="C1812" s="80"/>
      <c r="D1812" s="80"/>
      <c r="E1812" s="80"/>
      <c r="F1812" s="80"/>
      <c r="G1812" s="85"/>
    </row>
    <row r="1813" spans="1:7" s="1018" customFormat="1">
      <c r="A1813" s="81"/>
      <c r="B1813" s="80"/>
      <c r="C1813" s="80"/>
      <c r="D1813" s="80"/>
      <c r="E1813" s="80"/>
      <c r="F1813" s="80"/>
      <c r="G1813" s="85"/>
    </row>
    <row r="1814" spans="1:7" s="1018" customFormat="1">
      <c r="A1814" s="81"/>
      <c r="B1814" s="80"/>
      <c r="C1814" s="80"/>
      <c r="D1814" s="80"/>
      <c r="E1814" s="80"/>
      <c r="F1814" s="80"/>
      <c r="G1814" s="85"/>
    </row>
    <row r="1815" spans="1:7" s="1018" customFormat="1">
      <c r="A1815" s="81"/>
      <c r="B1815" s="80"/>
      <c r="C1815" s="80"/>
      <c r="D1815" s="80"/>
      <c r="E1815" s="80"/>
      <c r="F1815" s="80"/>
      <c r="G1815" s="85"/>
    </row>
    <row r="1816" spans="1:7" s="1018" customFormat="1">
      <c r="A1816" s="81"/>
      <c r="B1816" s="80"/>
      <c r="C1816" s="80"/>
      <c r="D1816" s="80"/>
      <c r="E1816" s="80"/>
      <c r="F1816" s="80"/>
      <c r="G1816" s="85"/>
    </row>
    <row r="1817" spans="1:7" s="1018" customFormat="1">
      <c r="A1817" s="81"/>
      <c r="B1817" s="80"/>
      <c r="C1817" s="80"/>
      <c r="D1817" s="80"/>
      <c r="E1817" s="80"/>
      <c r="F1817" s="80"/>
      <c r="G1817" s="85"/>
    </row>
    <row r="1818" spans="1:7" s="1018" customFormat="1">
      <c r="A1818" s="81"/>
      <c r="B1818" s="80"/>
      <c r="C1818" s="80"/>
      <c r="D1818" s="80"/>
      <c r="E1818" s="80"/>
      <c r="F1818" s="80"/>
      <c r="G1818" s="85"/>
    </row>
    <row r="1819" spans="1:7" s="1018" customFormat="1">
      <c r="A1819" s="81"/>
      <c r="B1819" s="80"/>
      <c r="C1819" s="80"/>
      <c r="D1819" s="80"/>
      <c r="E1819" s="80"/>
      <c r="F1819" s="80"/>
      <c r="G1819" s="85"/>
    </row>
    <row r="1820" spans="1:7" s="1018" customFormat="1">
      <c r="A1820" s="81"/>
      <c r="B1820" s="80"/>
      <c r="C1820" s="80"/>
      <c r="D1820" s="80"/>
      <c r="E1820" s="80"/>
      <c r="F1820" s="80"/>
      <c r="G1820" s="85"/>
    </row>
    <row r="1821" spans="1:7" s="1018" customFormat="1">
      <c r="A1821" s="81"/>
      <c r="B1821" s="80"/>
      <c r="C1821" s="80"/>
      <c r="D1821" s="80"/>
      <c r="E1821" s="80"/>
      <c r="F1821" s="80"/>
      <c r="G1821" s="85"/>
    </row>
    <row r="1822" spans="1:7" s="1018" customFormat="1">
      <c r="A1822" s="81"/>
      <c r="B1822" s="80"/>
      <c r="C1822" s="80"/>
      <c r="D1822" s="80"/>
      <c r="E1822" s="80"/>
      <c r="F1822" s="80"/>
      <c r="G1822" s="85"/>
    </row>
    <row r="1823" spans="1:7" s="1018" customFormat="1">
      <c r="A1823" s="81"/>
      <c r="B1823" s="80"/>
      <c r="C1823" s="80"/>
      <c r="D1823" s="80"/>
      <c r="E1823" s="80"/>
      <c r="F1823" s="80"/>
      <c r="G1823" s="85"/>
    </row>
    <row r="1824" spans="1:7" s="1018" customFormat="1">
      <c r="A1824" s="81"/>
      <c r="B1824" s="80"/>
      <c r="C1824" s="80"/>
      <c r="D1824" s="80"/>
      <c r="E1824" s="80"/>
      <c r="F1824" s="80"/>
      <c r="G1824" s="85"/>
    </row>
    <row r="1825" spans="1:7" s="1018" customFormat="1">
      <c r="A1825" s="81"/>
      <c r="B1825" s="80"/>
      <c r="C1825" s="80"/>
      <c r="D1825" s="80"/>
      <c r="E1825" s="80"/>
      <c r="F1825" s="80"/>
      <c r="G1825" s="85"/>
    </row>
    <row r="1826" spans="1:7" s="1018" customFormat="1">
      <c r="A1826" s="81"/>
      <c r="B1826" s="80"/>
      <c r="C1826" s="80"/>
      <c r="D1826" s="80"/>
      <c r="E1826" s="80"/>
      <c r="F1826" s="80"/>
      <c r="G1826" s="85"/>
    </row>
    <row r="1827" spans="1:7" s="1018" customFormat="1">
      <c r="A1827" s="81"/>
      <c r="B1827" s="80"/>
      <c r="C1827" s="80"/>
      <c r="D1827" s="80"/>
      <c r="E1827" s="80"/>
      <c r="F1827" s="80"/>
      <c r="G1827" s="85"/>
    </row>
    <row r="1828" spans="1:7" s="1018" customFormat="1">
      <c r="A1828" s="81"/>
      <c r="B1828" s="80"/>
      <c r="C1828" s="80"/>
      <c r="D1828" s="80"/>
      <c r="E1828" s="80"/>
      <c r="F1828" s="80"/>
      <c r="G1828" s="85"/>
    </row>
    <row r="1829" spans="1:7" s="1018" customFormat="1">
      <c r="A1829" s="81"/>
      <c r="B1829" s="80"/>
      <c r="C1829" s="80"/>
      <c r="D1829" s="80"/>
      <c r="E1829" s="80"/>
      <c r="F1829" s="80"/>
      <c r="G1829" s="85"/>
    </row>
    <row r="1830" spans="1:7" s="1018" customFormat="1">
      <c r="A1830" s="81"/>
      <c r="B1830" s="80"/>
      <c r="C1830" s="80"/>
      <c r="D1830" s="80"/>
      <c r="E1830" s="80"/>
      <c r="F1830" s="80"/>
      <c r="G1830" s="85"/>
    </row>
    <row r="1831" spans="1:7" s="1018" customFormat="1">
      <c r="A1831" s="81"/>
      <c r="B1831" s="80"/>
      <c r="C1831" s="80"/>
      <c r="D1831" s="80"/>
      <c r="E1831" s="80"/>
      <c r="F1831" s="80"/>
      <c r="G1831" s="85"/>
    </row>
    <row r="1832" spans="1:7" s="1018" customFormat="1">
      <c r="A1832" s="81"/>
      <c r="B1832" s="80"/>
      <c r="C1832" s="80"/>
      <c r="D1832" s="80"/>
      <c r="E1832" s="80"/>
      <c r="F1832" s="80"/>
      <c r="G1832" s="85"/>
    </row>
    <row r="1833" spans="1:7" s="1018" customFormat="1">
      <c r="A1833" s="81"/>
      <c r="B1833" s="80"/>
      <c r="C1833" s="80"/>
      <c r="D1833" s="80"/>
      <c r="E1833" s="80"/>
      <c r="F1833" s="80"/>
      <c r="G1833" s="85"/>
    </row>
    <row r="1834" spans="1:7" s="1018" customFormat="1">
      <c r="A1834" s="81"/>
      <c r="B1834" s="80"/>
      <c r="C1834" s="80"/>
      <c r="D1834" s="80"/>
      <c r="E1834" s="80"/>
      <c r="F1834" s="80"/>
      <c r="G1834" s="85"/>
    </row>
    <row r="1835" spans="1:7" s="1018" customFormat="1">
      <c r="A1835" s="81"/>
      <c r="B1835" s="80"/>
      <c r="C1835" s="80"/>
      <c r="D1835" s="80"/>
      <c r="E1835" s="80"/>
      <c r="F1835" s="80"/>
      <c r="G1835" s="85"/>
    </row>
    <row r="1836" spans="1:7" s="1018" customFormat="1">
      <c r="A1836" s="81"/>
      <c r="B1836" s="80"/>
      <c r="C1836" s="80"/>
      <c r="D1836" s="80"/>
      <c r="E1836" s="80"/>
      <c r="F1836" s="80"/>
      <c r="G1836" s="85"/>
    </row>
    <row r="1837" spans="1:7" s="1018" customFormat="1">
      <c r="A1837" s="81"/>
      <c r="B1837" s="80"/>
      <c r="C1837" s="80"/>
      <c r="D1837" s="80"/>
      <c r="E1837" s="80"/>
      <c r="F1837" s="80"/>
      <c r="G1837" s="85"/>
    </row>
    <row r="1838" spans="1:7" s="1018" customFormat="1">
      <c r="A1838" s="81"/>
      <c r="B1838" s="80"/>
      <c r="C1838" s="80"/>
      <c r="D1838" s="80"/>
      <c r="E1838" s="80"/>
      <c r="F1838" s="80"/>
      <c r="G1838" s="85"/>
    </row>
    <row r="1839" spans="1:7" s="1018" customFormat="1">
      <c r="A1839" s="81"/>
      <c r="B1839" s="80"/>
      <c r="C1839" s="80"/>
      <c r="D1839" s="80"/>
      <c r="E1839" s="80"/>
      <c r="F1839" s="80"/>
      <c r="G1839" s="85"/>
    </row>
    <row r="1840" spans="1:7" s="1018" customFormat="1">
      <c r="A1840" s="81"/>
      <c r="B1840" s="80"/>
      <c r="C1840" s="80"/>
      <c r="D1840" s="80"/>
      <c r="E1840" s="80"/>
      <c r="F1840" s="80"/>
      <c r="G1840" s="85"/>
    </row>
    <row r="1841" spans="1:7" s="1018" customFormat="1">
      <c r="A1841" s="81"/>
      <c r="B1841" s="80"/>
      <c r="C1841" s="80"/>
      <c r="D1841" s="80"/>
      <c r="E1841" s="80"/>
      <c r="F1841" s="80"/>
      <c r="G1841" s="85"/>
    </row>
    <row r="1842" spans="1:7" s="1018" customFormat="1">
      <c r="A1842" s="81"/>
      <c r="B1842" s="80"/>
      <c r="C1842" s="80"/>
      <c r="D1842" s="80"/>
      <c r="E1842" s="80"/>
      <c r="F1842" s="80"/>
      <c r="G1842" s="85"/>
    </row>
    <row r="1843" spans="1:7" s="1018" customFormat="1">
      <c r="A1843" s="81"/>
      <c r="B1843" s="80"/>
      <c r="C1843" s="80"/>
      <c r="D1843" s="80"/>
      <c r="E1843" s="80"/>
      <c r="F1843" s="80"/>
      <c r="G1843" s="85"/>
    </row>
    <row r="1844" spans="1:7" s="1018" customFormat="1">
      <c r="A1844" s="81"/>
      <c r="B1844" s="80"/>
      <c r="C1844" s="80"/>
      <c r="D1844" s="80"/>
      <c r="E1844" s="80"/>
      <c r="F1844" s="80"/>
      <c r="G1844" s="85"/>
    </row>
    <row r="1845" spans="1:7" s="1018" customFormat="1">
      <c r="A1845" s="81"/>
      <c r="B1845" s="80"/>
      <c r="C1845" s="80"/>
      <c r="D1845" s="80"/>
      <c r="E1845" s="80"/>
      <c r="F1845" s="80"/>
      <c r="G1845" s="85"/>
    </row>
    <row r="1846" spans="1:7" s="1018" customFormat="1">
      <c r="A1846" s="81"/>
      <c r="B1846" s="80"/>
      <c r="C1846" s="80"/>
      <c r="D1846" s="80"/>
      <c r="E1846" s="80"/>
      <c r="F1846" s="80"/>
      <c r="G1846" s="85"/>
    </row>
    <row r="1847" spans="1:7" s="1018" customFormat="1">
      <c r="A1847" s="81"/>
      <c r="B1847" s="80"/>
      <c r="C1847" s="80"/>
      <c r="D1847" s="80"/>
      <c r="E1847" s="80"/>
      <c r="F1847" s="80"/>
      <c r="G1847" s="85"/>
    </row>
    <row r="1848" spans="1:7" s="1018" customFormat="1">
      <c r="A1848" s="81"/>
      <c r="B1848" s="80"/>
      <c r="C1848" s="80"/>
      <c r="D1848" s="80"/>
      <c r="E1848" s="80"/>
      <c r="F1848" s="80"/>
      <c r="G1848" s="85"/>
    </row>
    <row r="1849" spans="1:7" s="1018" customFormat="1">
      <c r="A1849" s="81"/>
      <c r="B1849" s="80"/>
      <c r="C1849" s="80"/>
      <c r="D1849" s="80"/>
      <c r="E1849" s="80"/>
      <c r="F1849" s="80"/>
      <c r="G1849" s="85"/>
    </row>
    <row r="1850" spans="1:7" s="1018" customFormat="1">
      <c r="A1850" s="81"/>
      <c r="B1850" s="80"/>
      <c r="C1850" s="80"/>
      <c r="D1850" s="80"/>
      <c r="E1850" s="80"/>
      <c r="F1850" s="80"/>
      <c r="G1850" s="85"/>
    </row>
    <row r="1851" spans="1:7" s="1018" customFormat="1">
      <c r="A1851" s="81"/>
      <c r="B1851" s="80"/>
      <c r="C1851" s="80"/>
      <c r="D1851" s="80"/>
      <c r="E1851" s="80"/>
      <c r="F1851" s="80"/>
      <c r="G1851" s="85"/>
    </row>
    <row r="1852" spans="1:7" s="1018" customFormat="1">
      <c r="A1852" s="81"/>
      <c r="B1852" s="80"/>
      <c r="C1852" s="80"/>
      <c r="D1852" s="80"/>
      <c r="E1852" s="80"/>
      <c r="F1852" s="80"/>
      <c r="G1852" s="85"/>
    </row>
    <row r="1853" spans="1:7" s="1018" customFormat="1">
      <c r="A1853" s="81"/>
      <c r="B1853" s="80"/>
      <c r="C1853" s="80"/>
      <c r="D1853" s="80"/>
      <c r="E1853" s="80"/>
      <c r="F1853" s="80"/>
      <c r="G1853" s="85"/>
    </row>
    <row r="1854" spans="1:7" s="1018" customFormat="1">
      <c r="A1854" s="81"/>
      <c r="B1854" s="80"/>
      <c r="C1854" s="80"/>
      <c r="D1854" s="80"/>
      <c r="E1854" s="80"/>
      <c r="F1854" s="80"/>
      <c r="G1854" s="85"/>
    </row>
    <row r="1855" spans="1:7" s="1018" customFormat="1">
      <c r="A1855" s="81"/>
      <c r="B1855" s="80"/>
      <c r="C1855" s="80"/>
      <c r="D1855" s="80"/>
      <c r="E1855" s="80"/>
      <c r="F1855" s="80"/>
      <c r="G1855" s="85"/>
    </row>
    <row r="1856" spans="1:7" s="1018" customFormat="1">
      <c r="A1856" s="81"/>
      <c r="B1856" s="80"/>
      <c r="C1856" s="80"/>
      <c r="D1856" s="80"/>
      <c r="E1856" s="80"/>
      <c r="F1856" s="80"/>
      <c r="G1856" s="85"/>
    </row>
    <row r="1857" spans="1:7" s="1018" customFormat="1">
      <c r="A1857" s="81"/>
      <c r="B1857" s="80"/>
      <c r="C1857" s="80"/>
      <c r="D1857" s="80"/>
      <c r="E1857" s="80"/>
      <c r="F1857" s="80"/>
      <c r="G1857" s="85"/>
    </row>
    <row r="1858" spans="1:7" s="1018" customFormat="1">
      <c r="A1858" s="81"/>
      <c r="B1858" s="80"/>
      <c r="C1858" s="80"/>
      <c r="D1858" s="80"/>
      <c r="E1858" s="80"/>
      <c r="F1858" s="80"/>
      <c r="G1858" s="85"/>
    </row>
    <row r="1859" spans="1:7" s="1018" customFormat="1">
      <c r="A1859" s="81"/>
      <c r="B1859" s="80"/>
      <c r="C1859" s="80"/>
      <c r="D1859" s="80"/>
      <c r="E1859" s="80"/>
      <c r="F1859" s="80"/>
      <c r="G1859" s="85"/>
    </row>
    <row r="1860" spans="1:7" s="1018" customFormat="1">
      <c r="A1860" s="81"/>
      <c r="B1860" s="80"/>
      <c r="C1860" s="80"/>
      <c r="D1860" s="80"/>
      <c r="E1860" s="80"/>
      <c r="F1860" s="80"/>
      <c r="G1860" s="85"/>
    </row>
    <row r="1861" spans="1:7" s="1018" customFormat="1">
      <c r="A1861" s="81"/>
      <c r="B1861" s="80"/>
      <c r="C1861" s="80"/>
      <c r="D1861" s="80"/>
      <c r="E1861" s="80"/>
      <c r="F1861" s="80"/>
      <c r="G1861" s="85"/>
    </row>
    <row r="1862" spans="1:7" s="1018" customFormat="1">
      <c r="A1862" s="81"/>
      <c r="B1862" s="80"/>
      <c r="C1862" s="80"/>
      <c r="D1862" s="80"/>
      <c r="E1862" s="80"/>
      <c r="F1862" s="80"/>
      <c r="G1862" s="85"/>
    </row>
    <row r="1863" spans="1:7" s="1018" customFormat="1">
      <c r="A1863" s="81"/>
      <c r="B1863" s="80"/>
      <c r="C1863" s="80"/>
      <c r="D1863" s="80"/>
      <c r="E1863" s="80"/>
      <c r="F1863" s="80"/>
      <c r="G1863" s="85"/>
    </row>
    <row r="1864" spans="1:7" s="1018" customFormat="1">
      <c r="A1864" s="81"/>
      <c r="B1864" s="80"/>
      <c r="C1864" s="80"/>
      <c r="D1864" s="80"/>
      <c r="E1864" s="80"/>
      <c r="F1864" s="80"/>
      <c r="G1864" s="85"/>
    </row>
    <row r="1865" spans="1:7" s="1018" customFormat="1">
      <c r="A1865" s="81"/>
      <c r="B1865" s="80"/>
      <c r="C1865" s="80"/>
      <c r="D1865" s="80"/>
      <c r="E1865" s="80"/>
      <c r="F1865" s="80"/>
      <c r="G1865" s="85"/>
    </row>
    <row r="1866" spans="1:7" s="1018" customFormat="1">
      <c r="A1866" s="81"/>
      <c r="B1866" s="80"/>
      <c r="C1866" s="80"/>
      <c r="D1866" s="80"/>
      <c r="E1866" s="80"/>
      <c r="F1866" s="80"/>
      <c r="G1866" s="85"/>
    </row>
    <row r="1867" spans="1:7" s="1018" customFormat="1">
      <c r="A1867" s="81"/>
      <c r="B1867" s="80"/>
      <c r="C1867" s="80"/>
      <c r="D1867" s="80"/>
      <c r="E1867" s="80"/>
      <c r="F1867" s="80"/>
      <c r="G1867" s="85"/>
    </row>
    <row r="1868" spans="1:7" s="1018" customFormat="1">
      <c r="A1868" s="81"/>
      <c r="B1868" s="80"/>
      <c r="C1868" s="80"/>
      <c r="D1868" s="80"/>
      <c r="E1868" s="80"/>
      <c r="F1868" s="80"/>
      <c r="G1868" s="85"/>
    </row>
    <row r="1869" spans="1:7" s="1018" customFormat="1">
      <c r="A1869" s="81"/>
      <c r="B1869" s="80"/>
      <c r="C1869" s="80"/>
      <c r="D1869" s="80"/>
      <c r="E1869" s="80"/>
      <c r="F1869" s="80"/>
      <c r="G1869" s="85"/>
    </row>
    <row r="1870" spans="1:7" s="1018" customFormat="1">
      <c r="A1870" s="81"/>
      <c r="B1870" s="80"/>
      <c r="C1870" s="80"/>
      <c r="D1870" s="80"/>
      <c r="E1870" s="80"/>
      <c r="F1870" s="80"/>
      <c r="G1870" s="85"/>
    </row>
    <row r="1871" spans="1:7" s="1018" customFormat="1">
      <c r="A1871" s="81"/>
      <c r="B1871" s="80"/>
      <c r="C1871" s="80"/>
      <c r="D1871" s="80"/>
      <c r="E1871" s="80"/>
      <c r="F1871" s="80"/>
      <c r="G1871" s="85"/>
    </row>
    <row r="1872" spans="1:7" s="1018" customFormat="1">
      <c r="A1872" s="81"/>
      <c r="B1872" s="80"/>
      <c r="C1872" s="80"/>
      <c r="D1872" s="80"/>
      <c r="E1872" s="80"/>
      <c r="F1872" s="80"/>
      <c r="G1872" s="85"/>
    </row>
    <row r="1873" spans="1:7" s="1018" customFormat="1">
      <c r="A1873" s="81"/>
      <c r="B1873" s="80"/>
      <c r="C1873" s="80"/>
      <c r="D1873" s="80"/>
      <c r="E1873" s="80"/>
      <c r="F1873" s="80"/>
      <c r="G1873" s="85"/>
    </row>
    <row r="1874" spans="1:7" s="1018" customFormat="1">
      <c r="A1874" s="81"/>
      <c r="B1874" s="80"/>
      <c r="C1874" s="80"/>
      <c r="D1874" s="80"/>
      <c r="E1874" s="80"/>
      <c r="F1874" s="80"/>
      <c r="G1874" s="85"/>
    </row>
    <row r="1875" spans="1:7" s="1018" customFormat="1">
      <c r="A1875" s="81"/>
      <c r="B1875" s="80"/>
      <c r="C1875" s="80"/>
      <c r="D1875" s="80"/>
      <c r="E1875" s="80"/>
      <c r="F1875" s="80"/>
      <c r="G1875" s="85"/>
    </row>
    <row r="1876" spans="1:7" s="1018" customFormat="1">
      <c r="A1876" s="81"/>
      <c r="B1876" s="80"/>
      <c r="C1876" s="80"/>
      <c r="D1876" s="80"/>
      <c r="E1876" s="80"/>
      <c r="F1876" s="80"/>
      <c r="G1876" s="85"/>
    </row>
    <row r="1877" spans="1:7" s="1018" customFormat="1">
      <c r="A1877" s="81"/>
      <c r="B1877" s="80"/>
      <c r="C1877" s="80"/>
      <c r="D1877" s="80"/>
      <c r="E1877" s="80"/>
      <c r="F1877" s="80"/>
      <c r="G1877" s="85"/>
    </row>
    <row r="1878" spans="1:7" s="1018" customFormat="1">
      <c r="A1878" s="81"/>
      <c r="B1878" s="80"/>
      <c r="C1878" s="80"/>
      <c r="D1878" s="80"/>
      <c r="E1878" s="80"/>
      <c r="F1878" s="80"/>
      <c r="G1878" s="85"/>
    </row>
    <row r="1879" spans="1:7" s="1018" customFormat="1">
      <c r="A1879" s="81"/>
      <c r="B1879" s="80"/>
      <c r="C1879" s="80"/>
      <c r="D1879" s="80"/>
      <c r="E1879" s="80"/>
      <c r="F1879" s="80"/>
      <c r="G1879" s="85"/>
    </row>
    <row r="1880" spans="1:7" s="1018" customFormat="1">
      <c r="A1880" s="81"/>
      <c r="B1880" s="80"/>
      <c r="C1880" s="80"/>
      <c r="D1880" s="80"/>
      <c r="E1880" s="80"/>
      <c r="F1880" s="80"/>
      <c r="G1880" s="85"/>
    </row>
    <row r="1881" spans="1:7" s="1018" customFormat="1">
      <c r="A1881" s="81"/>
      <c r="B1881" s="80"/>
      <c r="C1881" s="80"/>
      <c r="D1881" s="80"/>
      <c r="E1881" s="80"/>
      <c r="F1881" s="80"/>
      <c r="G1881" s="85"/>
    </row>
    <row r="1882" spans="1:7" s="1018" customFormat="1">
      <c r="A1882" s="81"/>
      <c r="B1882" s="80"/>
      <c r="C1882" s="80"/>
      <c r="D1882" s="80"/>
      <c r="E1882" s="80"/>
      <c r="F1882" s="80"/>
      <c r="G1882" s="85"/>
    </row>
    <row r="1883" spans="1:7" s="1018" customFormat="1">
      <c r="A1883" s="81"/>
      <c r="B1883" s="80"/>
      <c r="C1883" s="80"/>
      <c r="D1883" s="80"/>
      <c r="E1883" s="80"/>
      <c r="F1883" s="80"/>
      <c r="G1883" s="85"/>
    </row>
    <row r="1884" spans="1:7" s="1018" customFormat="1">
      <c r="A1884" s="81"/>
      <c r="B1884" s="80"/>
      <c r="C1884" s="80"/>
      <c r="D1884" s="80"/>
      <c r="E1884" s="80"/>
      <c r="F1884" s="80"/>
      <c r="G1884" s="85"/>
    </row>
    <row r="1885" spans="1:7" s="1018" customFormat="1">
      <c r="A1885" s="81"/>
      <c r="B1885" s="80"/>
      <c r="C1885" s="80"/>
      <c r="D1885" s="80"/>
      <c r="E1885" s="80"/>
      <c r="F1885" s="80"/>
      <c r="G1885" s="85"/>
    </row>
    <row r="1886" spans="1:7" s="1018" customFormat="1">
      <c r="A1886" s="81"/>
      <c r="B1886" s="80"/>
      <c r="C1886" s="80"/>
      <c r="D1886" s="80"/>
      <c r="E1886" s="80"/>
      <c r="F1886" s="80"/>
      <c r="G1886" s="85"/>
    </row>
    <row r="1887" spans="1:7" s="1018" customFormat="1">
      <c r="A1887" s="81"/>
      <c r="B1887" s="80"/>
      <c r="C1887" s="80"/>
      <c r="D1887" s="80"/>
      <c r="E1887" s="80"/>
      <c r="F1887" s="80"/>
      <c r="G1887" s="85"/>
    </row>
    <row r="1888" spans="1:7" s="1018" customFormat="1">
      <c r="A1888" s="81"/>
      <c r="B1888" s="80"/>
      <c r="C1888" s="80"/>
      <c r="D1888" s="80"/>
      <c r="E1888" s="80"/>
      <c r="F1888" s="80"/>
      <c r="G1888" s="85"/>
    </row>
    <row r="1889" spans="1:7" s="1018" customFormat="1">
      <c r="A1889" s="81"/>
      <c r="B1889" s="80"/>
      <c r="C1889" s="80"/>
      <c r="D1889" s="80"/>
      <c r="E1889" s="80"/>
      <c r="F1889" s="80"/>
      <c r="G1889" s="85"/>
    </row>
    <row r="1890" spans="1:7" s="1018" customFormat="1">
      <c r="A1890" s="81"/>
      <c r="B1890" s="80"/>
      <c r="C1890" s="80"/>
      <c r="D1890" s="80"/>
      <c r="E1890" s="80"/>
      <c r="F1890" s="80"/>
      <c r="G1890" s="85"/>
    </row>
    <row r="1891" spans="1:7" s="1018" customFormat="1">
      <c r="A1891" s="81"/>
      <c r="B1891" s="80"/>
      <c r="C1891" s="80"/>
      <c r="D1891" s="80"/>
      <c r="E1891" s="80"/>
      <c r="F1891" s="80"/>
      <c r="G1891" s="85"/>
    </row>
    <row r="1892" spans="1:7" s="1018" customFormat="1">
      <c r="A1892" s="81"/>
      <c r="B1892" s="80"/>
      <c r="C1892" s="80"/>
      <c r="D1892" s="80"/>
      <c r="E1892" s="80"/>
      <c r="F1892" s="80"/>
      <c r="G1892" s="85"/>
    </row>
    <row r="1893" spans="1:7" s="1018" customFormat="1">
      <c r="A1893" s="81"/>
      <c r="B1893" s="80"/>
      <c r="C1893" s="80"/>
      <c r="D1893" s="80"/>
      <c r="E1893" s="80"/>
      <c r="F1893" s="80"/>
      <c r="G1893" s="85"/>
    </row>
    <row r="1894" spans="1:7" s="1018" customFormat="1">
      <c r="A1894" s="81"/>
      <c r="B1894" s="80"/>
      <c r="C1894" s="80"/>
      <c r="D1894" s="80"/>
      <c r="E1894" s="80"/>
      <c r="F1894" s="80"/>
      <c r="G1894" s="85"/>
    </row>
    <row r="1895" spans="1:7" s="1018" customFormat="1">
      <c r="A1895" s="81"/>
      <c r="B1895" s="80"/>
      <c r="C1895" s="80"/>
      <c r="D1895" s="80"/>
      <c r="E1895" s="80"/>
      <c r="F1895" s="80"/>
      <c r="G1895" s="85"/>
    </row>
    <row r="1896" spans="1:7" s="1018" customFormat="1">
      <c r="A1896" s="81"/>
      <c r="B1896" s="80"/>
      <c r="C1896" s="80"/>
      <c r="D1896" s="80"/>
      <c r="E1896" s="80"/>
      <c r="F1896" s="80"/>
      <c r="G1896" s="85"/>
    </row>
    <row r="1897" spans="1:7" s="1018" customFormat="1">
      <c r="A1897" s="81"/>
      <c r="B1897" s="80"/>
      <c r="C1897" s="80"/>
      <c r="D1897" s="80"/>
      <c r="E1897" s="80"/>
      <c r="F1897" s="80"/>
      <c r="G1897" s="85"/>
    </row>
    <row r="1898" spans="1:7" s="1018" customFormat="1">
      <c r="A1898" s="81"/>
      <c r="B1898" s="80"/>
      <c r="C1898" s="80"/>
      <c r="D1898" s="80"/>
      <c r="E1898" s="80"/>
      <c r="F1898" s="80"/>
      <c r="G1898" s="85"/>
    </row>
    <row r="1899" spans="1:7" s="1018" customFormat="1">
      <c r="A1899" s="81"/>
      <c r="B1899" s="80"/>
      <c r="C1899" s="80"/>
      <c r="D1899" s="80"/>
      <c r="E1899" s="80"/>
      <c r="F1899" s="80"/>
      <c r="G1899" s="85"/>
    </row>
    <row r="1900" spans="1:7" s="1018" customFormat="1">
      <c r="A1900" s="81"/>
      <c r="B1900" s="80"/>
      <c r="C1900" s="80"/>
      <c r="D1900" s="80"/>
      <c r="E1900" s="80"/>
      <c r="F1900" s="80"/>
      <c r="G1900" s="85"/>
    </row>
    <row r="1901" spans="1:7" s="1018" customFormat="1">
      <c r="A1901" s="81"/>
      <c r="B1901" s="80"/>
      <c r="C1901" s="80"/>
      <c r="D1901" s="80"/>
      <c r="E1901" s="80"/>
      <c r="F1901" s="80"/>
      <c r="G1901" s="85"/>
    </row>
    <row r="1902" spans="1:7" s="1018" customFormat="1">
      <c r="A1902" s="81"/>
      <c r="B1902" s="80"/>
      <c r="C1902" s="80"/>
      <c r="D1902" s="80"/>
      <c r="E1902" s="80"/>
      <c r="F1902" s="80"/>
      <c r="G1902" s="85"/>
    </row>
    <row r="1903" spans="1:7" s="1018" customFormat="1">
      <c r="A1903" s="81"/>
      <c r="B1903" s="80"/>
      <c r="C1903" s="80"/>
      <c r="D1903" s="80"/>
      <c r="E1903" s="80"/>
      <c r="F1903" s="80"/>
      <c r="G1903" s="85"/>
    </row>
    <row r="1904" spans="1:7" s="1018" customFormat="1">
      <c r="A1904" s="81"/>
      <c r="B1904" s="80"/>
      <c r="C1904" s="80"/>
      <c r="D1904" s="80"/>
      <c r="E1904" s="80"/>
      <c r="F1904" s="80"/>
      <c r="G1904" s="85"/>
    </row>
    <row r="1905" spans="1:7" s="1018" customFormat="1">
      <c r="A1905" s="81"/>
      <c r="B1905" s="80"/>
      <c r="C1905" s="80"/>
      <c r="D1905" s="80"/>
      <c r="E1905" s="80"/>
      <c r="F1905" s="80"/>
      <c r="G1905" s="85"/>
    </row>
    <row r="1906" spans="1:7" s="1018" customFormat="1">
      <c r="A1906" s="81"/>
      <c r="B1906" s="80"/>
      <c r="C1906" s="80"/>
      <c r="D1906" s="80"/>
      <c r="E1906" s="80"/>
      <c r="F1906" s="80"/>
      <c r="G1906" s="85"/>
    </row>
    <row r="1907" spans="1:7" s="1018" customFormat="1">
      <c r="A1907" s="81"/>
      <c r="B1907" s="80"/>
      <c r="C1907" s="80"/>
      <c r="D1907" s="80"/>
      <c r="E1907" s="80"/>
      <c r="F1907" s="80"/>
      <c r="G1907" s="85"/>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workbookViewId="0"/>
  </sheetViews>
  <sheetFormatPr defaultColWidth="9.140625" defaultRowHeight="15"/>
  <cols>
    <col min="1" max="1" width="83.5703125" style="81" bestFit="1" customWidth="1"/>
    <col min="2" max="5" width="9.85546875" style="80" customWidth="1"/>
    <col min="6" max="9" width="12.7109375" style="80" customWidth="1"/>
    <col min="10" max="256" width="9.140625" style="1018"/>
    <col min="257" max="257" width="83.5703125" style="1018" bestFit="1" customWidth="1"/>
    <col min="258" max="261" width="9.85546875" style="1018" customWidth="1"/>
    <col min="262" max="265" width="12.7109375" style="1018" customWidth="1"/>
    <col min="266" max="512" width="9.140625" style="1018"/>
    <col min="513" max="513" width="83.5703125" style="1018" bestFit="1" customWidth="1"/>
    <col min="514" max="517" width="9.85546875" style="1018" customWidth="1"/>
    <col min="518" max="521" width="12.7109375" style="1018" customWidth="1"/>
    <col min="522" max="768" width="9.140625" style="1018"/>
    <col min="769" max="769" width="83.5703125" style="1018" bestFit="1" customWidth="1"/>
    <col min="770" max="773" width="9.85546875" style="1018" customWidth="1"/>
    <col min="774" max="777" width="12.7109375" style="1018" customWidth="1"/>
    <col min="778" max="1024" width="9.140625" style="1018"/>
    <col min="1025" max="1025" width="83.5703125" style="1018" bestFit="1" customWidth="1"/>
    <col min="1026" max="1029" width="9.85546875" style="1018" customWidth="1"/>
    <col min="1030" max="1033" width="12.7109375" style="1018" customWidth="1"/>
    <col min="1034" max="1280" width="9.140625" style="1018"/>
    <col min="1281" max="1281" width="83.5703125" style="1018" bestFit="1" customWidth="1"/>
    <col min="1282" max="1285" width="9.85546875" style="1018" customWidth="1"/>
    <col min="1286" max="1289" width="12.7109375" style="1018" customWidth="1"/>
    <col min="1290" max="1536" width="9.140625" style="1018"/>
    <col min="1537" max="1537" width="83.5703125" style="1018" bestFit="1" customWidth="1"/>
    <col min="1538" max="1541" width="9.85546875" style="1018" customWidth="1"/>
    <col min="1542" max="1545" width="12.7109375" style="1018" customWidth="1"/>
    <col min="1546" max="1792" width="9.140625" style="1018"/>
    <col min="1793" max="1793" width="83.5703125" style="1018" bestFit="1" customWidth="1"/>
    <col min="1794" max="1797" width="9.85546875" style="1018" customWidth="1"/>
    <col min="1798" max="1801" width="12.7109375" style="1018" customWidth="1"/>
    <col min="1802" max="2048" width="9.140625" style="1018"/>
    <col min="2049" max="2049" width="83.5703125" style="1018" bestFit="1" customWidth="1"/>
    <col min="2050" max="2053" width="9.85546875" style="1018" customWidth="1"/>
    <col min="2054" max="2057" width="12.7109375" style="1018" customWidth="1"/>
    <col min="2058" max="2304" width="9.140625" style="1018"/>
    <col min="2305" max="2305" width="83.5703125" style="1018" bestFit="1" customWidth="1"/>
    <col min="2306" max="2309" width="9.85546875" style="1018" customWidth="1"/>
    <col min="2310" max="2313" width="12.7109375" style="1018" customWidth="1"/>
    <col min="2314" max="2560" width="9.140625" style="1018"/>
    <col min="2561" max="2561" width="83.5703125" style="1018" bestFit="1" customWidth="1"/>
    <col min="2562" max="2565" width="9.85546875" style="1018" customWidth="1"/>
    <col min="2566" max="2569" width="12.7109375" style="1018" customWidth="1"/>
    <col min="2570" max="2816" width="9.140625" style="1018"/>
    <col min="2817" max="2817" width="83.5703125" style="1018" bestFit="1" customWidth="1"/>
    <col min="2818" max="2821" width="9.85546875" style="1018" customWidth="1"/>
    <col min="2822" max="2825" width="12.7109375" style="1018" customWidth="1"/>
    <col min="2826" max="3072" width="9.140625" style="1018"/>
    <col min="3073" max="3073" width="83.5703125" style="1018" bestFit="1" customWidth="1"/>
    <col min="3074" max="3077" width="9.85546875" style="1018" customWidth="1"/>
    <col min="3078" max="3081" width="12.7109375" style="1018" customWidth="1"/>
    <col min="3082" max="3328" width="9.140625" style="1018"/>
    <col min="3329" max="3329" width="83.5703125" style="1018" bestFit="1" customWidth="1"/>
    <col min="3330" max="3333" width="9.85546875" style="1018" customWidth="1"/>
    <col min="3334" max="3337" width="12.7109375" style="1018" customWidth="1"/>
    <col min="3338" max="3584" width="9.140625" style="1018"/>
    <col min="3585" max="3585" width="83.5703125" style="1018" bestFit="1" customWidth="1"/>
    <col min="3586" max="3589" width="9.85546875" style="1018" customWidth="1"/>
    <col min="3590" max="3593" width="12.7109375" style="1018" customWidth="1"/>
    <col min="3594" max="3840" width="9.140625" style="1018"/>
    <col min="3841" max="3841" width="83.5703125" style="1018" bestFit="1" customWidth="1"/>
    <col min="3842" max="3845" width="9.85546875" style="1018" customWidth="1"/>
    <col min="3846" max="3849" width="12.7109375" style="1018" customWidth="1"/>
    <col min="3850" max="4096" width="9.140625" style="1018"/>
    <col min="4097" max="4097" width="83.5703125" style="1018" bestFit="1" customWidth="1"/>
    <col min="4098" max="4101" width="9.85546875" style="1018" customWidth="1"/>
    <col min="4102" max="4105" width="12.7109375" style="1018" customWidth="1"/>
    <col min="4106" max="4352" width="9.140625" style="1018"/>
    <col min="4353" max="4353" width="83.5703125" style="1018" bestFit="1" customWidth="1"/>
    <col min="4354" max="4357" width="9.85546875" style="1018" customWidth="1"/>
    <col min="4358" max="4361" width="12.7109375" style="1018" customWidth="1"/>
    <col min="4362" max="4608" width="9.140625" style="1018"/>
    <col min="4609" max="4609" width="83.5703125" style="1018" bestFit="1" customWidth="1"/>
    <col min="4610" max="4613" width="9.85546875" style="1018" customWidth="1"/>
    <col min="4614" max="4617" width="12.7109375" style="1018" customWidth="1"/>
    <col min="4618" max="4864" width="9.140625" style="1018"/>
    <col min="4865" max="4865" width="83.5703125" style="1018" bestFit="1" customWidth="1"/>
    <col min="4866" max="4869" width="9.85546875" style="1018" customWidth="1"/>
    <col min="4870" max="4873" width="12.7109375" style="1018" customWidth="1"/>
    <col min="4874" max="5120" width="9.140625" style="1018"/>
    <col min="5121" max="5121" width="83.5703125" style="1018" bestFit="1" customWidth="1"/>
    <col min="5122" max="5125" width="9.85546875" style="1018" customWidth="1"/>
    <col min="5126" max="5129" width="12.7109375" style="1018" customWidth="1"/>
    <col min="5130" max="5376" width="9.140625" style="1018"/>
    <col min="5377" max="5377" width="83.5703125" style="1018" bestFit="1" customWidth="1"/>
    <col min="5378" max="5381" width="9.85546875" style="1018" customWidth="1"/>
    <col min="5382" max="5385" width="12.7109375" style="1018" customWidth="1"/>
    <col min="5386" max="5632" width="9.140625" style="1018"/>
    <col min="5633" max="5633" width="83.5703125" style="1018" bestFit="1" customWidth="1"/>
    <col min="5634" max="5637" width="9.85546875" style="1018" customWidth="1"/>
    <col min="5638" max="5641" width="12.7109375" style="1018" customWidth="1"/>
    <col min="5642" max="5888" width="9.140625" style="1018"/>
    <col min="5889" max="5889" width="83.5703125" style="1018" bestFit="1" customWidth="1"/>
    <col min="5890" max="5893" width="9.85546875" style="1018" customWidth="1"/>
    <col min="5894" max="5897" width="12.7109375" style="1018" customWidth="1"/>
    <col min="5898" max="6144" width="9.140625" style="1018"/>
    <col min="6145" max="6145" width="83.5703125" style="1018" bestFit="1" customWidth="1"/>
    <col min="6146" max="6149" width="9.85546875" style="1018" customWidth="1"/>
    <col min="6150" max="6153" width="12.7109375" style="1018" customWidth="1"/>
    <col min="6154" max="6400" width="9.140625" style="1018"/>
    <col min="6401" max="6401" width="83.5703125" style="1018" bestFit="1" customWidth="1"/>
    <col min="6402" max="6405" width="9.85546875" style="1018" customWidth="1"/>
    <col min="6406" max="6409" width="12.7109375" style="1018" customWidth="1"/>
    <col min="6410" max="6656" width="9.140625" style="1018"/>
    <col min="6657" max="6657" width="83.5703125" style="1018" bestFit="1" customWidth="1"/>
    <col min="6658" max="6661" width="9.85546875" style="1018" customWidth="1"/>
    <col min="6662" max="6665" width="12.7109375" style="1018" customWidth="1"/>
    <col min="6666" max="6912" width="9.140625" style="1018"/>
    <col min="6913" max="6913" width="83.5703125" style="1018" bestFit="1" customWidth="1"/>
    <col min="6914" max="6917" width="9.85546875" style="1018" customWidth="1"/>
    <col min="6918" max="6921" width="12.7109375" style="1018" customWidth="1"/>
    <col min="6922" max="7168" width="9.140625" style="1018"/>
    <col min="7169" max="7169" width="83.5703125" style="1018" bestFit="1" customWidth="1"/>
    <col min="7170" max="7173" width="9.85546875" style="1018" customWidth="1"/>
    <col min="7174" max="7177" width="12.7109375" style="1018" customWidth="1"/>
    <col min="7178" max="7424" width="9.140625" style="1018"/>
    <col min="7425" max="7425" width="83.5703125" style="1018" bestFit="1" customWidth="1"/>
    <col min="7426" max="7429" width="9.85546875" style="1018" customWidth="1"/>
    <col min="7430" max="7433" width="12.7109375" style="1018" customWidth="1"/>
    <col min="7434" max="7680" width="9.140625" style="1018"/>
    <col min="7681" max="7681" width="83.5703125" style="1018" bestFit="1" customWidth="1"/>
    <col min="7682" max="7685" width="9.85546875" style="1018" customWidth="1"/>
    <col min="7686" max="7689" width="12.7109375" style="1018" customWidth="1"/>
    <col min="7690" max="7936" width="9.140625" style="1018"/>
    <col min="7937" max="7937" width="83.5703125" style="1018" bestFit="1" customWidth="1"/>
    <col min="7938" max="7941" width="9.85546875" style="1018" customWidth="1"/>
    <col min="7942" max="7945" width="12.7109375" style="1018" customWidth="1"/>
    <col min="7946" max="8192" width="9.140625" style="1018"/>
    <col min="8193" max="8193" width="83.5703125" style="1018" bestFit="1" customWidth="1"/>
    <col min="8194" max="8197" width="9.85546875" style="1018" customWidth="1"/>
    <col min="8198" max="8201" width="12.7109375" style="1018" customWidth="1"/>
    <col min="8202" max="8448" width="9.140625" style="1018"/>
    <col min="8449" max="8449" width="83.5703125" style="1018" bestFit="1" customWidth="1"/>
    <col min="8450" max="8453" width="9.85546875" style="1018" customWidth="1"/>
    <col min="8454" max="8457" width="12.7109375" style="1018" customWidth="1"/>
    <col min="8458" max="8704" width="9.140625" style="1018"/>
    <col min="8705" max="8705" width="83.5703125" style="1018" bestFit="1" customWidth="1"/>
    <col min="8706" max="8709" width="9.85546875" style="1018" customWidth="1"/>
    <col min="8710" max="8713" width="12.7109375" style="1018" customWidth="1"/>
    <col min="8714" max="8960" width="9.140625" style="1018"/>
    <col min="8961" max="8961" width="83.5703125" style="1018" bestFit="1" customWidth="1"/>
    <col min="8962" max="8965" width="9.85546875" style="1018" customWidth="1"/>
    <col min="8966" max="8969" width="12.7109375" style="1018" customWidth="1"/>
    <col min="8970" max="9216" width="9.140625" style="1018"/>
    <col min="9217" max="9217" width="83.5703125" style="1018" bestFit="1" customWidth="1"/>
    <col min="9218" max="9221" width="9.85546875" style="1018" customWidth="1"/>
    <col min="9222" max="9225" width="12.7109375" style="1018" customWidth="1"/>
    <col min="9226" max="9472" width="9.140625" style="1018"/>
    <col min="9473" max="9473" width="83.5703125" style="1018" bestFit="1" customWidth="1"/>
    <col min="9474" max="9477" width="9.85546875" style="1018" customWidth="1"/>
    <col min="9478" max="9481" width="12.7109375" style="1018" customWidth="1"/>
    <col min="9482" max="9728" width="9.140625" style="1018"/>
    <col min="9729" max="9729" width="83.5703125" style="1018" bestFit="1" customWidth="1"/>
    <col min="9730" max="9733" width="9.85546875" style="1018" customWidth="1"/>
    <col min="9734" max="9737" width="12.7109375" style="1018" customWidth="1"/>
    <col min="9738" max="9984" width="9.140625" style="1018"/>
    <col min="9985" max="9985" width="83.5703125" style="1018" bestFit="1" customWidth="1"/>
    <col min="9986" max="9989" width="9.85546875" style="1018" customWidth="1"/>
    <col min="9990" max="9993" width="12.7109375" style="1018" customWidth="1"/>
    <col min="9994" max="10240" width="9.140625" style="1018"/>
    <col min="10241" max="10241" width="83.5703125" style="1018" bestFit="1" customWidth="1"/>
    <col min="10242" max="10245" width="9.85546875" style="1018" customWidth="1"/>
    <col min="10246" max="10249" width="12.7109375" style="1018" customWidth="1"/>
    <col min="10250" max="10496" width="9.140625" style="1018"/>
    <col min="10497" max="10497" width="83.5703125" style="1018" bestFit="1" customWidth="1"/>
    <col min="10498" max="10501" width="9.85546875" style="1018" customWidth="1"/>
    <col min="10502" max="10505" width="12.7109375" style="1018" customWidth="1"/>
    <col min="10506" max="10752" width="9.140625" style="1018"/>
    <col min="10753" max="10753" width="83.5703125" style="1018" bestFit="1" customWidth="1"/>
    <col min="10754" max="10757" width="9.85546875" style="1018" customWidth="1"/>
    <col min="10758" max="10761" width="12.7109375" style="1018" customWidth="1"/>
    <col min="10762" max="11008" width="9.140625" style="1018"/>
    <col min="11009" max="11009" width="83.5703125" style="1018" bestFit="1" customWidth="1"/>
    <col min="11010" max="11013" width="9.85546875" style="1018" customWidth="1"/>
    <col min="11014" max="11017" width="12.7109375" style="1018" customWidth="1"/>
    <col min="11018" max="11264" width="9.140625" style="1018"/>
    <col min="11265" max="11265" width="83.5703125" style="1018" bestFit="1" customWidth="1"/>
    <col min="11266" max="11269" width="9.85546875" style="1018" customWidth="1"/>
    <col min="11270" max="11273" width="12.7109375" style="1018" customWidth="1"/>
    <col min="11274" max="11520" width="9.140625" style="1018"/>
    <col min="11521" max="11521" width="83.5703125" style="1018" bestFit="1" customWidth="1"/>
    <col min="11522" max="11525" width="9.85546875" style="1018" customWidth="1"/>
    <col min="11526" max="11529" width="12.7109375" style="1018" customWidth="1"/>
    <col min="11530" max="11776" width="9.140625" style="1018"/>
    <col min="11777" max="11777" width="83.5703125" style="1018" bestFit="1" customWidth="1"/>
    <col min="11778" max="11781" width="9.85546875" style="1018" customWidth="1"/>
    <col min="11782" max="11785" width="12.7109375" style="1018" customWidth="1"/>
    <col min="11786" max="12032" width="9.140625" style="1018"/>
    <col min="12033" max="12033" width="83.5703125" style="1018" bestFit="1" customWidth="1"/>
    <col min="12034" max="12037" width="9.85546875" style="1018" customWidth="1"/>
    <col min="12038" max="12041" width="12.7109375" style="1018" customWidth="1"/>
    <col min="12042" max="12288" width="9.140625" style="1018"/>
    <col min="12289" max="12289" width="83.5703125" style="1018" bestFit="1" customWidth="1"/>
    <col min="12290" max="12293" width="9.85546875" style="1018" customWidth="1"/>
    <col min="12294" max="12297" width="12.7109375" style="1018" customWidth="1"/>
    <col min="12298" max="12544" width="9.140625" style="1018"/>
    <col min="12545" max="12545" width="83.5703125" style="1018" bestFit="1" customWidth="1"/>
    <col min="12546" max="12549" width="9.85546875" style="1018" customWidth="1"/>
    <col min="12550" max="12553" width="12.7109375" style="1018" customWidth="1"/>
    <col min="12554" max="12800" width="9.140625" style="1018"/>
    <col min="12801" max="12801" width="83.5703125" style="1018" bestFit="1" customWidth="1"/>
    <col min="12802" max="12805" width="9.85546875" style="1018" customWidth="1"/>
    <col min="12806" max="12809" width="12.7109375" style="1018" customWidth="1"/>
    <col min="12810" max="13056" width="9.140625" style="1018"/>
    <col min="13057" max="13057" width="83.5703125" style="1018" bestFit="1" customWidth="1"/>
    <col min="13058" max="13061" width="9.85546875" style="1018" customWidth="1"/>
    <col min="13062" max="13065" width="12.7109375" style="1018" customWidth="1"/>
    <col min="13066" max="13312" width="9.140625" style="1018"/>
    <col min="13313" max="13313" width="83.5703125" style="1018" bestFit="1" customWidth="1"/>
    <col min="13314" max="13317" width="9.85546875" style="1018" customWidth="1"/>
    <col min="13318" max="13321" width="12.7109375" style="1018" customWidth="1"/>
    <col min="13322" max="13568" width="9.140625" style="1018"/>
    <col min="13569" max="13569" width="83.5703125" style="1018" bestFit="1" customWidth="1"/>
    <col min="13570" max="13573" width="9.85546875" style="1018" customWidth="1"/>
    <col min="13574" max="13577" width="12.7109375" style="1018" customWidth="1"/>
    <col min="13578" max="13824" width="9.140625" style="1018"/>
    <col min="13825" max="13825" width="83.5703125" style="1018" bestFit="1" customWidth="1"/>
    <col min="13826" max="13829" width="9.85546875" style="1018" customWidth="1"/>
    <col min="13830" max="13833" width="12.7109375" style="1018" customWidth="1"/>
    <col min="13834" max="14080" width="9.140625" style="1018"/>
    <col min="14081" max="14081" width="83.5703125" style="1018" bestFit="1" customWidth="1"/>
    <col min="14082" max="14085" width="9.85546875" style="1018" customWidth="1"/>
    <col min="14086" max="14089" width="12.7109375" style="1018" customWidth="1"/>
    <col min="14090" max="14336" width="9.140625" style="1018"/>
    <col min="14337" max="14337" width="83.5703125" style="1018" bestFit="1" customWidth="1"/>
    <col min="14338" max="14341" width="9.85546875" style="1018" customWidth="1"/>
    <col min="14342" max="14345" width="12.7109375" style="1018" customWidth="1"/>
    <col min="14346" max="14592" width="9.140625" style="1018"/>
    <col min="14593" max="14593" width="83.5703125" style="1018" bestFit="1" customWidth="1"/>
    <col min="14594" max="14597" width="9.85546875" style="1018" customWidth="1"/>
    <col min="14598" max="14601" width="12.7109375" style="1018" customWidth="1"/>
    <col min="14602" max="14848" width="9.140625" style="1018"/>
    <col min="14849" max="14849" width="83.5703125" style="1018" bestFit="1" customWidth="1"/>
    <col min="14850" max="14853" width="9.85546875" style="1018" customWidth="1"/>
    <col min="14854" max="14857" width="12.7109375" style="1018" customWidth="1"/>
    <col min="14858" max="15104" width="9.140625" style="1018"/>
    <col min="15105" max="15105" width="83.5703125" style="1018" bestFit="1" customWidth="1"/>
    <col min="15106" max="15109" width="9.85546875" style="1018" customWidth="1"/>
    <col min="15110" max="15113" width="12.7109375" style="1018" customWidth="1"/>
    <col min="15114" max="15360" width="9.140625" style="1018"/>
    <col min="15361" max="15361" width="83.5703125" style="1018" bestFit="1" customWidth="1"/>
    <col min="15362" max="15365" width="9.85546875" style="1018" customWidth="1"/>
    <col min="15366" max="15369" width="12.7109375" style="1018" customWidth="1"/>
    <col min="15370" max="15616" width="9.140625" style="1018"/>
    <col min="15617" max="15617" width="83.5703125" style="1018" bestFit="1" customWidth="1"/>
    <col min="15618" max="15621" width="9.85546875" style="1018" customWidth="1"/>
    <col min="15622" max="15625" width="12.7109375" style="1018" customWidth="1"/>
    <col min="15626" max="15872" width="9.140625" style="1018"/>
    <col min="15873" max="15873" width="83.5703125" style="1018" bestFit="1" customWidth="1"/>
    <col min="15874" max="15877" width="9.85546875" style="1018" customWidth="1"/>
    <col min="15878" max="15881" width="12.7109375" style="1018" customWidth="1"/>
    <col min="15882" max="16128" width="9.140625" style="1018"/>
    <col min="16129" max="16129" width="83.5703125" style="1018" bestFit="1" customWidth="1"/>
    <col min="16130" max="16133" width="9.85546875" style="1018" customWidth="1"/>
    <col min="16134" max="16137" width="12.7109375" style="1018" customWidth="1"/>
    <col min="16138" max="16384" width="9.140625" style="1018"/>
  </cols>
  <sheetData>
    <row r="1" spans="1:9" s="84" customFormat="1" ht="3.75" customHeight="1">
      <c r="A1" s="82"/>
      <c r="B1" s="609"/>
      <c r="C1" s="609"/>
      <c r="D1" s="609"/>
      <c r="E1" s="609"/>
      <c r="F1" s="663"/>
      <c r="G1" s="663"/>
      <c r="H1" s="663"/>
      <c r="I1" s="663"/>
    </row>
    <row r="2" spans="1:9" s="74" customFormat="1" ht="37.5" customHeight="1">
      <c r="A2" s="1026" t="s">
        <v>1478</v>
      </c>
      <c r="B2" s="1026"/>
      <c r="C2" s="1026"/>
      <c r="D2" s="1026"/>
      <c r="E2" s="1026"/>
      <c r="F2" s="1026"/>
      <c r="G2" s="1026"/>
      <c r="H2" s="1026"/>
      <c r="I2" s="1026"/>
    </row>
    <row r="3" spans="1:9" s="74" customFormat="1" ht="24.75" customHeight="1">
      <c r="A3" s="1026" t="s">
        <v>1309</v>
      </c>
      <c r="B3" s="1026"/>
      <c r="C3" s="1026"/>
      <c r="D3" s="1026"/>
      <c r="E3" s="1026"/>
      <c r="F3" s="1026"/>
      <c r="G3" s="1026"/>
      <c r="H3" s="1026"/>
      <c r="I3" s="1026"/>
    </row>
    <row r="4" spans="1:9" s="74" customFormat="1" ht="24.75" customHeight="1">
      <c r="A4" s="1026" t="s">
        <v>1555</v>
      </c>
      <c r="B4" s="1026"/>
      <c r="C4" s="1026"/>
      <c r="D4" s="1026"/>
      <c r="E4" s="1026"/>
      <c r="F4" s="1026"/>
      <c r="G4" s="1026"/>
      <c r="H4" s="1026"/>
      <c r="I4" s="1026"/>
    </row>
    <row r="5" spans="1:9" s="75" customFormat="1" ht="36" customHeight="1">
      <c r="A5" s="1032" t="s">
        <v>1451</v>
      </c>
      <c r="B5" s="1032"/>
      <c r="C5" s="1032"/>
      <c r="D5" s="1032"/>
      <c r="E5" s="1032"/>
      <c r="F5" s="1032"/>
      <c r="G5" s="1032"/>
      <c r="H5" s="1032"/>
      <c r="I5" s="1032"/>
    </row>
    <row r="6" spans="1:9" s="1018" customFormat="1" ht="6" hidden="1" customHeight="1">
      <c r="A6" s="497"/>
      <c r="B6" s="663"/>
      <c r="C6" s="663"/>
      <c r="D6" s="663"/>
      <c r="E6" s="663"/>
      <c r="F6" s="80"/>
      <c r="G6" s="80"/>
      <c r="H6" s="80"/>
      <c r="I6" s="80"/>
    </row>
    <row r="7" spans="1:9" s="1018" customFormat="1" ht="2.25" customHeight="1" thickBot="1">
      <c r="A7" s="497"/>
      <c r="B7" s="701"/>
      <c r="C7" s="701"/>
      <c r="D7" s="701"/>
      <c r="E7" s="701"/>
      <c r="F7" s="692"/>
      <c r="G7" s="692"/>
      <c r="H7" s="692"/>
      <c r="I7" s="692"/>
    </row>
    <row r="8" spans="1:9" s="80" customFormat="1" ht="30" customHeight="1" thickTop="1" thickBot="1">
      <c r="A8" s="702"/>
      <c r="B8" s="702" t="s">
        <v>1479</v>
      </c>
      <c r="C8" s="702" t="s">
        <v>1480</v>
      </c>
      <c r="D8" s="702" t="s">
        <v>1481</v>
      </c>
      <c r="E8" s="702" t="s">
        <v>1482</v>
      </c>
      <c r="F8" s="702" t="s">
        <v>1483</v>
      </c>
      <c r="G8" s="702" t="s">
        <v>1484</v>
      </c>
      <c r="H8" s="702" t="s">
        <v>1485</v>
      </c>
      <c r="I8" s="867" t="s">
        <v>309</v>
      </c>
    </row>
    <row r="9" spans="1:9" s="60" customFormat="1" ht="12.75" thickTop="1" thickBot="1">
      <c r="A9" s="492" t="s">
        <v>7</v>
      </c>
      <c r="B9" s="73">
        <v>647621.71328000003</v>
      </c>
      <c r="C9" s="73">
        <v>1548489.10378</v>
      </c>
      <c r="D9" s="73">
        <v>960699.68494000006</v>
      </c>
      <c r="E9" s="73">
        <v>136643.12777000002</v>
      </c>
      <c r="F9" s="73">
        <v>268774.73810000002</v>
      </c>
      <c r="G9" s="73">
        <v>395795.20192999998</v>
      </c>
      <c r="H9" s="73">
        <v>29463.827390000002</v>
      </c>
      <c r="I9" s="73">
        <v>3987487.3971899999</v>
      </c>
    </row>
    <row r="10" spans="1:9" s="60" customFormat="1" ht="12.75" thickTop="1" thickBot="1">
      <c r="A10" s="493" t="s">
        <v>8</v>
      </c>
      <c r="B10" s="70">
        <v>29988.97135</v>
      </c>
      <c r="C10" s="70">
        <v>25033.30156</v>
      </c>
      <c r="D10" s="70">
        <v>39814.154049999997</v>
      </c>
      <c r="E10" s="70">
        <v>1977.4766299999999</v>
      </c>
      <c r="F10" s="70">
        <v>22530.032600000002</v>
      </c>
      <c r="G10" s="70">
        <v>24555.642370000001</v>
      </c>
      <c r="H10" s="70">
        <v>1417.3930600000001</v>
      </c>
      <c r="I10" s="70">
        <v>145316.97162</v>
      </c>
    </row>
    <row r="11" spans="1:9" s="60" customFormat="1" ht="12" thickTop="1">
      <c r="A11" s="101" t="s">
        <v>9</v>
      </c>
      <c r="B11" s="71">
        <v>1969.2611399999998</v>
      </c>
      <c r="C11" s="71">
        <v>12163.890519999999</v>
      </c>
      <c r="D11" s="71">
        <v>12126.12038</v>
      </c>
      <c r="E11" s="71">
        <v>1354.91805</v>
      </c>
      <c r="F11" s="71">
        <v>4050.5709999999999</v>
      </c>
      <c r="G11" s="71">
        <v>1238.2333999999998</v>
      </c>
      <c r="H11" s="71">
        <v>57.364019999999996</v>
      </c>
      <c r="I11" s="71">
        <v>32960.358509999998</v>
      </c>
    </row>
    <row r="12" spans="1:9" s="60" customFormat="1" ht="11.25">
      <c r="A12" s="101" t="s">
        <v>10</v>
      </c>
      <c r="B12" s="71">
        <v>552.54174999999998</v>
      </c>
      <c r="C12" s="71">
        <v>886.12868000000003</v>
      </c>
      <c r="D12" s="71">
        <v>75.461839999999995</v>
      </c>
      <c r="E12" s="71">
        <v>42.64584</v>
      </c>
      <c r="F12" s="71">
        <v>0</v>
      </c>
      <c r="G12" s="71">
        <v>0</v>
      </c>
      <c r="H12" s="71">
        <v>0</v>
      </c>
      <c r="I12" s="71">
        <v>1556.7781100000002</v>
      </c>
    </row>
    <row r="13" spans="1:9" s="60" customFormat="1" ht="11.25">
      <c r="A13" s="101" t="s">
        <v>11</v>
      </c>
      <c r="B13" s="71">
        <v>27467.168460000001</v>
      </c>
      <c r="C13" s="71">
        <v>11983.282359999999</v>
      </c>
      <c r="D13" s="71">
        <v>27612.571829999997</v>
      </c>
      <c r="E13" s="71">
        <v>579.91273999999999</v>
      </c>
      <c r="F13" s="71">
        <v>18479.461600000002</v>
      </c>
      <c r="G13" s="71">
        <v>23317.40897</v>
      </c>
      <c r="H13" s="71">
        <v>1360.0290400000001</v>
      </c>
      <c r="I13" s="71">
        <v>110799.83500000001</v>
      </c>
    </row>
    <row r="14" spans="1:9" s="60" customFormat="1" ht="11.25">
      <c r="A14" s="101" t="s">
        <v>12</v>
      </c>
      <c r="B14" s="71">
        <v>0</v>
      </c>
      <c r="C14" s="71">
        <v>0</v>
      </c>
      <c r="D14" s="71">
        <v>0</v>
      </c>
      <c r="E14" s="71">
        <v>0</v>
      </c>
      <c r="F14" s="71">
        <v>0</v>
      </c>
      <c r="G14" s="71">
        <v>0</v>
      </c>
      <c r="H14" s="71">
        <v>0</v>
      </c>
      <c r="I14" s="71">
        <v>0</v>
      </c>
    </row>
    <row r="15" spans="1:9" s="60" customFormat="1" ht="11.25">
      <c r="A15" s="101" t="s">
        <v>13</v>
      </c>
      <c r="B15" s="71">
        <v>0</v>
      </c>
      <c r="C15" s="71">
        <v>0</v>
      </c>
      <c r="D15" s="71">
        <v>0</v>
      </c>
      <c r="E15" s="71">
        <v>0</v>
      </c>
      <c r="F15" s="71">
        <v>0</v>
      </c>
      <c r="G15" s="71">
        <v>0</v>
      </c>
      <c r="H15" s="71">
        <v>0</v>
      </c>
      <c r="I15" s="71">
        <v>0</v>
      </c>
    </row>
    <row r="16" spans="1:9" s="60" customFormat="1" ht="11.25">
      <c r="A16" s="101" t="s">
        <v>14</v>
      </c>
      <c r="B16" s="71">
        <v>0</v>
      </c>
      <c r="C16" s="71">
        <v>0</v>
      </c>
      <c r="D16" s="71">
        <v>0</v>
      </c>
      <c r="E16" s="71">
        <v>0</v>
      </c>
      <c r="F16" s="71">
        <v>0</v>
      </c>
      <c r="G16" s="71">
        <v>0</v>
      </c>
      <c r="H16" s="71">
        <v>0</v>
      </c>
      <c r="I16" s="71">
        <v>0</v>
      </c>
    </row>
    <row r="17" spans="1:9" s="60" customFormat="1" ht="11.25">
      <c r="A17" s="101" t="s">
        <v>15</v>
      </c>
      <c r="B17" s="71">
        <v>0</v>
      </c>
      <c r="C17" s="71">
        <v>0</v>
      </c>
      <c r="D17" s="71">
        <v>0</v>
      </c>
      <c r="E17" s="71">
        <v>0</v>
      </c>
      <c r="F17" s="71">
        <v>0</v>
      </c>
      <c r="G17" s="71">
        <v>0</v>
      </c>
      <c r="H17" s="71">
        <v>0</v>
      </c>
      <c r="I17" s="71">
        <v>0</v>
      </c>
    </row>
    <row r="18" spans="1:9" s="60" customFormat="1" ht="12" thickBot="1">
      <c r="A18" s="101" t="s">
        <v>16</v>
      </c>
      <c r="B18" s="71">
        <v>0</v>
      </c>
      <c r="C18" s="71">
        <v>0</v>
      </c>
      <c r="D18" s="71">
        <v>0</v>
      </c>
      <c r="E18" s="71">
        <v>0</v>
      </c>
      <c r="F18" s="71">
        <v>0</v>
      </c>
      <c r="G18" s="71">
        <v>0</v>
      </c>
      <c r="H18" s="71">
        <v>0</v>
      </c>
      <c r="I18" s="71">
        <v>0</v>
      </c>
    </row>
    <row r="19" spans="1:9" s="60" customFormat="1" ht="12.75" thickTop="1" thickBot="1">
      <c r="A19" s="493" t="s">
        <v>17</v>
      </c>
      <c r="B19" s="70">
        <v>594.79452000000003</v>
      </c>
      <c r="C19" s="70">
        <v>35940.037929999999</v>
      </c>
      <c r="D19" s="70">
        <v>27040.874319999999</v>
      </c>
      <c r="E19" s="70">
        <v>18.689619999999998</v>
      </c>
      <c r="F19" s="70">
        <v>39.318800000000003</v>
      </c>
      <c r="G19" s="70">
        <v>835.09332999999992</v>
      </c>
      <c r="H19" s="70">
        <v>401.17036999999999</v>
      </c>
      <c r="I19" s="70">
        <v>64869.978889999999</v>
      </c>
    </row>
    <row r="20" spans="1:9" s="60" customFormat="1" ht="12" thickTop="1">
      <c r="A20" s="101" t="s">
        <v>18</v>
      </c>
      <c r="B20" s="71">
        <v>0</v>
      </c>
      <c r="C20" s="71">
        <v>0</v>
      </c>
      <c r="D20" s="71">
        <v>0</v>
      </c>
      <c r="E20" s="71">
        <v>0</v>
      </c>
      <c r="F20" s="71">
        <v>0</v>
      </c>
      <c r="G20" s="71">
        <v>0</v>
      </c>
      <c r="H20" s="71">
        <v>0</v>
      </c>
      <c r="I20" s="71">
        <v>0</v>
      </c>
    </row>
    <row r="21" spans="1:9" s="60" customFormat="1" ht="11.25">
      <c r="A21" s="101" t="s">
        <v>19</v>
      </c>
      <c r="B21" s="71">
        <v>590.30809999999997</v>
      </c>
      <c r="C21" s="71">
        <v>27109.806649999999</v>
      </c>
      <c r="D21" s="71">
        <v>24625.509010000002</v>
      </c>
      <c r="E21" s="71">
        <v>2.36564</v>
      </c>
      <c r="F21" s="71">
        <v>0</v>
      </c>
      <c r="G21" s="71">
        <v>761.88818000000003</v>
      </c>
      <c r="H21" s="71">
        <v>31.094939999999998</v>
      </c>
      <c r="I21" s="71">
        <v>53120.972520000003</v>
      </c>
    </row>
    <row r="22" spans="1:9" s="60" customFormat="1" ht="11.25">
      <c r="A22" s="101" t="s">
        <v>20</v>
      </c>
      <c r="B22" s="71">
        <v>0</v>
      </c>
      <c r="C22" s="71">
        <v>0</v>
      </c>
      <c r="D22" s="71">
        <v>0</v>
      </c>
      <c r="E22" s="71">
        <v>0</v>
      </c>
      <c r="F22" s="71">
        <v>0</v>
      </c>
      <c r="G22" s="71">
        <v>0</v>
      </c>
      <c r="H22" s="71">
        <v>0</v>
      </c>
      <c r="I22" s="71">
        <v>0</v>
      </c>
    </row>
    <row r="23" spans="1:9" s="60" customFormat="1" ht="11.25">
      <c r="A23" s="101" t="s">
        <v>21</v>
      </c>
      <c r="B23" s="71">
        <v>0</v>
      </c>
      <c r="C23" s="71">
        <v>0</v>
      </c>
      <c r="D23" s="71">
        <v>0</v>
      </c>
      <c r="E23" s="71">
        <v>0</v>
      </c>
      <c r="F23" s="71">
        <v>0</v>
      </c>
      <c r="G23" s="71">
        <v>0</v>
      </c>
      <c r="H23" s="71">
        <v>0</v>
      </c>
      <c r="I23" s="71">
        <v>0</v>
      </c>
    </row>
    <row r="24" spans="1:9" s="60" customFormat="1" ht="11.25">
      <c r="A24" s="101" t="s">
        <v>22</v>
      </c>
      <c r="B24" s="71">
        <v>4.4864199999999999</v>
      </c>
      <c r="C24" s="71">
        <v>6944.5868499999997</v>
      </c>
      <c r="D24" s="71">
        <v>2404.08482</v>
      </c>
      <c r="E24" s="71">
        <v>8.727450000000001</v>
      </c>
      <c r="F24" s="71">
        <v>39.318800000000003</v>
      </c>
      <c r="G24" s="71">
        <v>73.205149999999989</v>
      </c>
      <c r="H24" s="71">
        <v>370.07542999999998</v>
      </c>
      <c r="I24" s="71">
        <v>9844.4849200000008</v>
      </c>
    </row>
    <row r="25" spans="1:9" s="60" customFormat="1" ht="11.25">
      <c r="A25" s="101" t="s">
        <v>23</v>
      </c>
      <c r="B25" s="71">
        <v>0</v>
      </c>
      <c r="C25" s="71">
        <v>1885.36564</v>
      </c>
      <c r="D25" s="71">
        <v>11.28049</v>
      </c>
      <c r="E25" s="71">
        <v>7.5965299999999996</v>
      </c>
      <c r="F25" s="71">
        <v>0</v>
      </c>
      <c r="G25" s="71">
        <v>0</v>
      </c>
      <c r="H25" s="71">
        <v>0</v>
      </c>
      <c r="I25" s="71">
        <v>1904.2426599999999</v>
      </c>
    </row>
    <row r="26" spans="1:9" s="60" customFormat="1" ht="11.25">
      <c r="A26" s="101" t="s">
        <v>24</v>
      </c>
      <c r="B26" s="71">
        <v>0</v>
      </c>
      <c r="C26" s="71">
        <v>0.27879000000000004</v>
      </c>
      <c r="D26" s="71">
        <v>0</v>
      </c>
      <c r="E26" s="71">
        <v>0</v>
      </c>
      <c r="F26" s="71">
        <v>0</v>
      </c>
      <c r="G26" s="71">
        <v>0</v>
      </c>
      <c r="H26" s="71">
        <v>0</v>
      </c>
      <c r="I26" s="71">
        <v>0.27879000000000004</v>
      </c>
    </row>
    <row r="27" spans="1:9" s="60" customFormat="1" ht="12" thickBot="1">
      <c r="A27" s="101" t="s">
        <v>25</v>
      </c>
      <c r="B27" s="71">
        <v>0</v>
      </c>
      <c r="C27" s="71">
        <v>0</v>
      </c>
      <c r="D27" s="71">
        <v>0</v>
      </c>
      <c r="E27" s="71">
        <v>0</v>
      </c>
      <c r="F27" s="71">
        <v>0</v>
      </c>
      <c r="G27" s="71">
        <v>0</v>
      </c>
      <c r="H27" s="71">
        <v>0</v>
      </c>
      <c r="I27" s="71">
        <v>0</v>
      </c>
    </row>
    <row r="28" spans="1:9" s="60" customFormat="1" ht="12.75" thickTop="1" thickBot="1">
      <c r="A28" s="493" t="s">
        <v>26</v>
      </c>
      <c r="B28" s="70">
        <v>597262.78289999999</v>
      </c>
      <c r="C28" s="70">
        <v>1425192.9541500001</v>
      </c>
      <c r="D28" s="70">
        <v>839592.36097000004</v>
      </c>
      <c r="E28" s="70">
        <v>125085.95870999999</v>
      </c>
      <c r="F28" s="70">
        <v>240351.70353999999</v>
      </c>
      <c r="G28" s="70">
        <v>358452.57438999997</v>
      </c>
      <c r="H28" s="70">
        <v>25868.487809999999</v>
      </c>
      <c r="I28" s="70">
        <v>3611806.82247</v>
      </c>
    </row>
    <row r="29" spans="1:9" s="60" customFormat="1" ht="12" thickTop="1">
      <c r="A29" s="510" t="s">
        <v>27</v>
      </c>
      <c r="B29" s="71">
        <v>590684.48613999994</v>
      </c>
      <c r="C29" s="71">
        <v>1444855.7466099998</v>
      </c>
      <c r="D29" s="71">
        <v>876250.79038000002</v>
      </c>
      <c r="E29" s="71">
        <v>121616.32548</v>
      </c>
      <c r="F29" s="71">
        <v>243952.61184999999</v>
      </c>
      <c r="G29" s="71">
        <v>351161.71127999999</v>
      </c>
      <c r="H29" s="71">
        <v>26715.357840000001</v>
      </c>
      <c r="I29" s="71">
        <v>3655237.0295799999</v>
      </c>
    </row>
    <row r="30" spans="1:9" s="60" customFormat="1" ht="11.25">
      <c r="A30" s="101" t="s">
        <v>28</v>
      </c>
      <c r="B30" s="71">
        <v>571454.99871000007</v>
      </c>
      <c r="C30" s="71">
        <v>1439459.3004300001</v>
      </c>
      <c r="D30" s="71">
        <v>875284.09047000005</v>
      </c>
      <c r="E30" s="71">
        <v>96153.579610000001</v>
      </c>
      <c r="F30" s="71">
        <v>243904.52537000002</v>
      </c>
      <c r="G30" s="71">
        <v>337319.79797000001</v>
      </c>
      <c r="H30" s="71">
        <v>25952.002510000002</v>
      </c>
      <c r="I30" s="71">
        <v>3589528.29507</v>
      </c>
    </row>
    <row r="31" spans="1:9" s="60" customFormat="1" ht="11.25">
      <c r="A31" s="101" t="s">
        <v>29</v>
      </c>
      <c r="B31" s="71">
        <v>19229.487430000001</v>
      </c>
      <c r="C31" s="71">
        <v>5396.4461799999999</v>
      </c>
      <c r="D31" s="71">
        <v>966.69991000000005</v>
      </c>
      <c r="E31" s="71">
        <v>25462.745870000002</v>
      </c>
      <c r="F31" s="71">
        <v>48.086480000000002</v>
      </c>
      <c r="G31" s="71">
        <v>13841.91331</v>
      </c>
      <c r="H31" s="71">
        <v>763.35532999999998</v>
      </c>
      <c r="I31" s="71">
        <v>65708.734509999995</v>
      </c>
    </row>
    <row r="32" spans="1:9" s="60" customFormat="1" ht="11.25">
      <c r="A32" s="101" t="s">
        <v>30</v>
      </c>
      <c r="B32" s="71">
        <v>0</v>
      </c>
      <c r="C32" s="71">
        <v>0</v>
      </c>
      <c r="D32" s="71">
        <v>0</v>
      </c>
      <c r="E32" s="71">
        <v>0</v>
      </c>
      <c r="F32" s="71">
        <v>0</v>
      </c>
      <c r="G32" s="71">
        <v>0</v>
      </c>
      <c r="H32" s="71">
        <v>0</v>
      </c>
      <c r="I32" s="71">
        <v>0</v>
      </c>
    </row>
    <row r="33" spans="1:9" s="60" customFormat="1" ht="11.25">
      <c r="A33" s="510" t="s">
        <v>31</v>
      </c>
      <c r="B33" s="71">
        <v>9046.6417000000001</v>
      </c>
      <c r="C33" s="71">
        <v>10904.605029999999</v>
      </c>
      <c r="D33" s="71">
        <v>7757.6591799999997</v>
      </c>
      <c r="E33" s="71">
        <v>5691.0460000000003</v>
      </c>
      <c r="F33" s="71">
        <v>1970.0691499999998</v>
      </c>
      <c r="G33" s="71">
        <v>8160.5113799999999</v>
      </c>
      <c r="H33" s="71">
        <v>362.47071</v>
      </c>
      <c r="I33" s="71">
        <v>43893.003149999997</v>
      </c>
    </row>
    <row r="34" spans="1:9" s="60" customFormat="1" ht="11.25">
      <c r="A34" s="101" t="s">
        <v>32</v>
      </c>
      <c r="B34" s="71">
        <v>8003.5172000000002</v>
      </c>
      <c r="C34" s="71">
        <v>10275.12873</v>
      </c>
      <c r="D34" s="71">
        <v>7717.4786100000001</v>
      </c>
      <c r="E34" s="71">
        <v>4423.1163399999996</v>
      </c>
      <c r="F34" s="71">
        <v>1970.0691499999998</v>
      </c>
      <c r="G34" s="71">
        <v>7228.61096</v>
      </c>
      <c r="H34" s="71">
        <v>299.66207000000003</v>
      </c>
      <c r="I34" s="71">
        <v>39917.583060000004</v>
      </c>
    </row>
    <row r="35" spans="1:9" s="60" customFormat="1" ht="11.25">
      <c r="A35" s="101" t="s">
        <v>33</v>
      </c>
      <c r="B35" s="71">
        <v>1043.1244999999999</v>
      </c>
      <c r="C35" s="71">
        <v>629.47630000000004</v>
      </c>
      <c r="D35" s="71">
        <v>40.180570000000003</v>
      </c>
      <c r="E35" s="71">
        <v>1267.92966</v>
      </c>
      <c r="F35" s="71">
        <v>0</v>
      </c>
      <c r="G35" s="71">
        <v>931.90042000000005</v>
      </c>
      <c r="H35" s="71">
        <v>62.808639999999997</v>
      </c>
      <c r="I35" s="71">
        <v>3975.4200900000001</v>
      </c>
    </row>
    <row r="36" spans="1:9" s="60" customFormat="1" ht="11.25">
      <c r="A36" s="508" t="s">
        <v>34</v>
      </c>
      <c r="B36" s="71">
        <v>0</v>
      </c>
      <c r="C36" s="71">
        <v>0</v>
      </c>
      <c r="D36" s="71">
        <v>0</v>
      </c>
      <c r="E36" s="71">
        <v>0</v>
      </c>
      <c r="F36" s="71">
        <v>0</v>
      </c>
      <c r="G36" s="71">
        <v>0</v>
      </c>
      <c r="H36" s="71">
        <v>0</v>
      </c>
      <c r="I36" s="71">
        <v>0</v>
      </c>
    </row>
    <row r="37" spans="1:9" s="60" customFormat="1" ht="11.25">
      <c r="A37" s="510" t="s">
        <v>35</v>
      </c>
      <c r="B37" s="71">
        <v>7908.32557</v>
      </c>
      <c r="C37" s="71">
        <v>6068.5742799999998</v>
      </c>
      <c r="D37" s="71">
        <v>7696.1941799999995</v>
      </c>
      <c r="E37" s="71">
        <v>6530.8570199999995</v>
      </c>
      <c r="F37" s="71">
        <v>4614.5786799999996</v>
      </c>
      <c r="G37" s="71">
        <v>4358.0737300000001</v>
      </c>
      <c r="H37" s="71">
        <v>0</v>
      </c>
      <c r="I37" s="71">
        <v>37176.603459999998</v>
      </c>
    </row>
    <row r="38" spans="1:9" s="60" customFormat="1" ht="11.25">
      <c r="A38" s="101" t="s">
        <v>36</v>
      </c>
      <c r="B38" s="71">
        <v>6021.4014299999999</v>
      </c>
      <c r="C38" s="71">
        <v>5748.2749000000003</v>
      </c>
      <c r="D38" s="71">
        <v>7696.1941799999995</v>
      </c>
      <c r="E38" s="71">
        <v>4239.6203700000005</v>
      </c>
      <c r="F38" s="71">
        <v>4614.5786799999996</v>
      </c>
      <c r="G38" s="71">
        <v>3396.8316299999997</v>
      </c>
      <c r="H38" s="71">
        <v>0</v>
      </c>
      <c r="I38" s="71">
        <v>31716.90119</v>
      </c>
    </row>
    <row r="39" spans="1:9" s="60" customFormat="1" ht="11.25">
      <c r="A39" s="101" t="s">
        <v>37</v>
      </c>
      <c r="B39" s="71">
        <v>1886.9241399999999</v>
      </c>
      <c r="C39" s="71">
        <v>320.29937999999999</v>
      </c>
      <c r="D39" s="71">
        <v>0</v>
      </c>
      <c r="E39" s="71">
        <v>2291.2366499999998</v>
      </c>
      <c r="F39" s="71">
        <v>0</v>
      </c>
      <c r="G39" s="71">
        <v>961.24209999999994</v>
      </c>
      <c r="H39" s="71">
        <v>0</v>
      </c>
      <c r="I39" s="71">
        <v>5459.7022699999998</v>
      </c>
    </row>
    <row r="40" spans="1:9" s="60" customFormat="1" ht="11.25">
      <c r="A40" s="101" t="s">
        <v>38</v>
      </c>
      <c r="B40" s="71">
        <v>0</v>
      </c>
      <c r="C40" s="71">
        <v>0</v>
      </c>
      <c r="D40" s="71">
        <v>0</v>
      </c>
      <c r="E40" s="71">
        <v>0</v>
      </c>
      <c r="F40" s="71">
        <v>0</v>
      </c>
      <c r="G40" s="71">
        <v>0</v>
      </c>
      <c r="H40" s="71">
        <v>0</v>
      </c>
      <c r="I40" s="71">
        <v>0</v>
      </c>
    </row>
    <row r="41" spans="1:9" s="60" customFormat="1" ht="11.25">
      <c r="A41" s="510" t="s">
        <v>39</v>
      </c>
      <c r="B41" s="71">
        <v>15395.31242</v>
      </c>
      <c r="C41" s="71">
        <v>20405.131359999999</v>
      </c>
      <c r="D41" s="71">
        <v>9316.4179499999991</v>
      </c>
      <c r="E41" s="71">
        <v>3673.8790800000002</v>
      </c>
      <c r="F41" s="71">
        <v>4283.5042599999997</v>
      </c>
      <c r="G41" s="71">
        <v>6195.4629299999997</v>
      </c>
      <c r="H41" s="71">
        <v>194.22109</v>
      </c>
      <c r="I41" s="71">
        <v>59463.929090000005</v>
      </c>
    </row>
    <row r="42" spans="1:9" s="60" customFormat="1" ht="11.25">
      <c r="A42" s="508" t="s">
        <v>40</v>
      </c>
      <c r="B42" s="71">
        <v>14599.129060000001</v>
      </c>
      <c r="C42" s="71">
        <v>20232.929499999998</v>
      </c>
      <c r="D42" s="71">
        <v>9269.9804600000007</v>
      </c>
      <c r="E42" s="71">
        <v>2602.6981600000004</v>
      </c>
      <c r="F42" s="71">
        <v>4271.6318899999997</v>
      </c>
      <c r="G42" s="71">
        <v>5826.8751199999997</v>
      </c>
      <c r="H42" s="71">
        <v>181.11010000000002</v>
      </c>
      <c r="I42" s="71">
        <v>56984.354289999996</v>
      </c>
    </row>
    <row r="43" spans="1:9" s="60" customFormat="1" ht="11.25">
      <c r="A43" s="101" t="s">
        <v>41</v>
      </c>
      <c r="B43" s="71">
        <v>627.48112000000003</v>
      </c>
      <c r="C43" s="71">
        <v>59.695489999999999</v>
      </c>
      <c r="D43" s="71">
        <v>7.7656299999999998</v>
      </c>
      <c r="E43" s="71">
        <v>987.66818999999998</v>
      </c>
      <c r="F43" s="71">
        <v>1.0936900000000001</v>
      </c>
      <c r="G43" s="71">
        <v>281.25470000000001</v>
      </c>
      <c r="H43" s="71">
        <v>7.3754399999999993</v>
      </c>
      <c r="I43" s="71">
        <v>1972.3342600000001</v>
      </c>
    </row>
    <row r="44" spans="1:9" s="60" customFormat="1" ht="11.25">
      <c r="A44" s="101" t="s">
        <v>42</v>
      </c>
      <c r="B44" s="71">
        <v>109.97435</v>
      </c>
      <c r="C44" s="71">
        <v>104.09653</v>
      </c>
      <c r="D44" s="71">
        <v>38.631920000000001</v>
      </c>
      <c r="E44" s="71">
        <v>82.825990000000004</v>
      </c>
      <c r="F44" s="71">
        <v>9.6612299999999998</v>
      </c>
      <c r="G44" s="71">
        <v>79.078620000000001</v>
      </c>
      <c r="H44" s="71">
        <v>4.9950700000000001</v>
      </c>
      <c r="I44" s="71">
        <v>429.26371</v>
      </c>
    </row>
    <row r="45" spans="1:9" s="60" customFormat="1" ht="11.25">
      <c r="A45" s="101" t="s">
        <v>43</v>
      </c>
      <c r="B45" s="71">
        <v>58.727890000000002</v>
      </c>
      <c r="C45" s="71">
        <v>5.8633199999999999</v>
      </c>
      <c r="D45" s="71">
        <v>3.9939999999999996E-2</v>
      </c>
      <c r="E45" s="71">
        <v>0.68674000000000002</v>
      </c>
      <c r="F45" s="71">
        <v>0</v>
      </c>
      <c r="G45" s="71">
        <v>8.2544900000000005</v>
      </c>
      <c r="H45" s="71">
        <v>0.74048000000000003</v>
      </c>
      <c r="I45" s="71">
        <v>74.312860000000001</v>
      </c>
    </row>
    <row r="46" spans="1:9" s="60" customFormat="1" ht="11.25">
      <c r="A46" s="101" t="s">
        <v>44</v>
      </c>
      <c r="B46" s="71">
        <v>0</v>
      </c>
      <c r="C46" s="71">
        <v>2.5465200000000001</v>
      </c>
      <c r="D46" s="71">
        <v>0</v>
      </c>
      <c r="E46" s="71">
        <v>0</v>
      </c>
      <c r="F46" s="71">
        <v>1.1174500000000001</v>
      </c>
      <c r="G46" s="71">
        <v>0</v>
      </c>
      <c r="H46" s="71">
        <v>0</v>
      </c>
      <c r="I46" s="71">
        <v>3.6639699999999999</v>
      </c>
    </row>
    <row r="47" spans="1:9" s="60" customFormat="1" ht="11.25">
      <c r="A47" s="60" t="s">
        <v>45</v>
      </c>
      <c r="B47" s="71">
        <v>0</v>
      </c>
      <c r="C47" s="71">
        <v>0</v>
      </c>
      <c r="D47" s="71">
        <v>0</v>
      </c>
      <c r="E47" s="71">
        <v>0</v>
      </c>
      <c r="F47" s="71">
        <v>0</v>
      </c>
      <c r="G47" s="71">
        <v>0</v>
      </c>
      <c r="H47" s="71">
        <v>0</v>
      </c>
      <c r="I47" s="71">
        <v>0</v>
      </c>
    </row>
    <row r="48" spans="1:9" s="60" customFormat="1" ht="11.25">
      <c r="A48" s="65" t="s">
        <v>46</v>
      </c>
      <c r="B48" s="71">
        <v>-25771.982929999998</v>
      </c>
      <c r="C48" s="71">
        <v>-57041.103130000003</v>
      </c>
      <c r="D48" s="71">
        <v>-61428.700720000001</v>
      </c>
      <c r="E48" s="71">
        <v>-12426.148869999999</v>
      </c>
      <c r="F48" s="71">
        <v>-14469.0604</v>
      </c>
      <c r="G48" s="71">
        <v>-11423.184929999999</v>
      </c>
      <c r="H48" s="71">
        <v>-1403.5618300000001</v>
      </c>
      <c r="I48" s="71">
        <v>-183963.74281</v>
      </c>
    </row>
    <row r="49" spans="1:9" s="60" customFormat="1" ht="11.25">
      <c r="A49" s="101" t="s">
        <v>47</v>
      </c>
      <c r="B49" s="71">
        <v>-6036.7297099999996</v>
      </c>
      <c r="C49" s="71">
        <v>-8069.8130099999998</v>
      </c>
      <c r="D49" s="71">
        <v>-14209.84239</v>
      </c>
      <c r="E49" s="71">
        <v>-1842.9430600000001</v>
      </c>
      <c r="F49" s="71">
        <v>-706.29138999999998</v>
      </c>
      <c r="G49" s="71">
        <v>-2228.58736</v>
      </c>
      <c r="H49" s="71">
        <v>-341.07959000000005</v>
      </c>
      <c r="I49" s="71">
        <v>-33435.286509999998</v>
      </c>
    </row>
    <row r="50" spans="1:9" s="60" customFormat="1" ht="11.25">
      <c r="A50" s="101" t="s">
        <v>48</v>
      </c>
      <c r="B50" s="71">
        <v>-315.41050000000001</v>
      </c>
      <c r="C50" s="71">
        <v>-59.390089999999994</v>
      </c>
      <c r="D50" s="71">
        <v>-16.874970000000001</v>
      </c>
      <c r="E50" s="71">
        <v>-601.60211000000004</v>
      </c>
      <c r="F50" s="71">
        <v>-9.3699999999999999E-3</v>
      </c>
      <c r="G50" s="71">
        <v>-377.15402</v>
      </c>
      <c r="H50" s="71">
        <v>-18.819189999999999</v>
      </c>
      <c r="I50" s="71">
        <v>-1389.26025</v>
      </c>
    </row>
    <row r="51" spans="1:9" s="60" customFormat="1" ht="11.25">
      <c r="A51" s="101" t="s">
        <v>49</v>
      </c>
      <c r="B51" s="71">
        <v>-4547.2011500000008</v>
      </c>
      <c r="C51" s="71">
        <v>-4919.0859199999995</v>
      </c>
      <c r="D51" s="71">
        <v>-5383.8518899999999</v>
      </c>
      <c r="E51" s="71">
        <v>-1988.18361</v>
      </c>
      <c r="F51" s="71">
        <v>-1666.2373500000001</v>
      </c>
      <c r="G51" s="71">
        <v>-4345.7170099999994</v>
      </c>
      <c r="H51" s="71">
        <v>-154.40769</v>
      </c>
      <c r="I51" s="71">
        <v>-23004.68462</v>
      </c>
    </row>
    <row r="52" spans="1:9" s="60" customFormat="1" ht="11.25">
      <c r="A52" s="101" t="s">
        <v>50</v>
      </c>
      <c r="B52" s="71">
        <v>-312.69264000000004</v>
      </c>
      <c r="C52" s="71">
        <v>-356.93385999999998</v>
      </c>
      <c r="D52" s="71">
        <v>-23.315159999999999</v>
      </c>
      <c r="E52" s="71">
        <v>-554.87073999999996</v>
      </c>
      <c r="F52" s="71">
        <v>0</v>
      </c>
      <c r="G52" s="71">
        <v>-579.05624999999998</v>
      </c>
      <c r="H52" s="71">
        <v>-38.019359999999999</v>
      </c>
      <c r="I52" s="71">
        <v>-1864.8880100000001</v>
      </c>
    </row>
    <row r="53" spans="1:9" s="60" customFormat="1" ht="11.25">
      <c r="A53" s="101" t="s">
        <v>51</v>
      </c>
      <c r="B53" s="71">
        <v>-3073.79538</v>
      </c>
      <c r="C53" s="71">
        <v>-4958.0025500000002</v>
      </c>
      <c r="D53" s="71">
        <v>-6649.8353099999995</v>
      </c>
      <c r="E53" s="71">
        <v>-3524.2864500000001</v>
      </c>
      <c r="F53" s="71">
        <v>-4504.6871799999999</v>
      </c>
      <c r="G53" s="71">
        <v>-2323.78674</v>
      </c>
      <c r="H53" s="71">
        <v>0</v>
      </c>
      <c r="I53" s="71">
        <v>-25034.393609999999</v>
      </c>
    </row>
    <row r="54" spans="1:9" s="60" customFormat="1" ht="11.25">
      <c r="A54" s="101" t="s">
        <v>52</v>
      </c>
      <c r="B54" s="71">
        <v>-981.57055000000003</v>
      </c>
      <c r="C54" s="71">
        <v>-310.80490999999995</v>
      </c>
      <c r="D54" s="71">
        <v>0</v>
      </c>
      <c r="E54" s="71">
        <v>-1459.7220400000001</v>
      </c>
      <c r="F54" s="71">
        <v>0</v>
      </c>
      <c r="G54" s="71">
        <v>-634.96672999999998</v>
      </c>
      <c r="H54" s="71">
        <v>0</v>
      </c>
      <c r="I54" s="71">
        <v>-3387.06423</v>
      </c>
    </row>
    <row r="55" spans="1:9" s="60" customFormat="1" ht="11.25">
      <c r="A55" s="101" t="s">
        <v>53</v>
      </c>
      <c r="B55" s="71">
        <v>-10504.583000000001</v>
      </c>
      <c r="C55" s="71">
        <v>-28721.370210000001</v>
      </c>
      <c r="D55" s="71">
        <v>-35144.981</v>
      </c>
      <c r="E55" s="71">
        <v>-2454.5408600000001</v>
      </c>
      <c r="F55" s="71">
        <v>-7084.08</v>
      </c>
      <c r="G55" s="71">
        <v>0</v>
      </c>
      <c r="H55" s="71">
        <v>-844.23599999999999</v>
      </c>
      <c r="I55" s="71">
        <v>-84753.791069999992</v>
      </c>
    </row>
    <row r="56" spans="1:9" s="60" customFormat="1" ht="11.25">
      <c r="A56" s="101" t="s">
        <v>54</v>
      </c>
      <c r="B56" s="71">
        <v>0</v>
      </c>
      <c r="C56" s="71">
        <v>-9645.7025799999992</v>
      </c>
      <c r="D56" s="71">
        <v>0</v>
      </c>
      <c r="E56" s="71">
        <v>0</v>
      </c>
      <c r="F56" s="71">
        <v>-507.75511</v>
      </c>
      <c r="G56" s="71">
        <v>-920.28164000000004</v>
      </c>
      <c r="H56" s="71">
        <v>-7</v>
      </c>
      <c r="I56" s="71">
        <v>-11080.73933</v>
      </c>
    </row>
    <row r="57" spans="1:9" s="60" customFormat="1" ht="11.25">
      <c r="A57" s="101" t="s">
        <v>55</v>
      </c>
      <c r="B57" s="71">
        <v>0</v>
      </c>
      <c r="C57" s="71">
        <v>0</v>
      </c>
      <c r="D57" s="71">
        <v>0</v>
      </c>
      <c r="E57" s="71">
        <v>0</v>
      </c>
      <c r="F57" s="71">
        <v>0</v>
      </c>
      <c r="G57" s="71">
        <v>-13.63518</v>
      </c>
      <c r="H57" s="71">
        <v>0</v>
      </c>
      <c r="I57" s="71">
        <v>-13.63518</v>
      </c>
    </row>
    <row r="58" spans="1:9" s="60" customFormat="1" ht="12" thickBot="1">
      <c r="A58" s="101" t="s">
        <v>56</v>
      </c>
      <c r="B58" s="71">
        <v>0</v>
      </c>
      <c r="C58" s="71">
        <v>0</v>
      </c>
      <c r="D58" s="71">
        <v>0</v>
      </c>
      <c r="E58" s="71">
        <v>0</v>
      </c>
      <c r="F58" s="71">
        <v>0</v>
      </c>
      <c r="G58" s="71">
        <v>0</v>
      </c>
      <c r="H58" s="71">
        <v>0</v>
      </c>
      <c r="I58" s="71">
        <v>0</v>
      </c>
    </row>
    <row r="59" spans="1:9" s="60" customFormat="1" ht="12.75" thickTop="1" thickBot="1">
      <c r="A59" s="493" t="s">
        <v>57</v>
      </c>
      <c r="B59" s="70">
        <v>5004.1075999999994</v>
      </c>
      <c r="C59" s="70">
        <v>17579.90436</v>
      </c>
      <c r="D59" s="70">
        <v>9937.1577100000013</v>
      </c>
      <c r="E59" s="70">
        <v>1679.13075</v>
      </c>
      <c r="F59" s="70">
        <v>974.85660999999993</v>
      </c>
      <c r="G59" s="70">
        <v>3723.4160999999999</v>
      </c>
      <c r="H59" s="70">
        <v>449.57678000000004</v>
      </c>
      <c r="I59" s="70">
        <v>39348.149909999993</v>
      </c>
    </row>
    <row r="60" spans="1:9" s="60" customFormat="1" ht="12" thickTop="1">
      <c r="A60" s="101" t="s">
        <v>58</v>
      </c>
      <c r="B60" s="71">
        <v>0</v>
      </c>
      <c r="C60" s="71">
        <v>0</v>
      </c>
      <c r="D60" s="71">
        <v>0</v>
      </c>
      <c r="E60" s="71">
        <v>0</v>
      </c>
      <c r="F60" s="71">
        <v>0</v>
      </c>
      <c r="G60" s="71">
        <v>0</v>
      </c>
      <c r="H60" s="71">
        <v>0</v>
      </c>
      <c r="I60" s="71">
        <v>0</v>
      </c>
    </row>
    <row r="61" spans="1:9" s="60" customFormat="1" ht="11.25">
      <c r="A61" s="101" t="s">
        <v>59</v>
      </c>
      <c r="B61" s="71">
        <v>4010.5540000000001</v>
      </c>
      <c r="C61" s="71">
        <v>15912.50913</v>
      </c>
      <c r="D61" s="71">
        <v>9082.3829000000005</v>
      </c>
      <c r="E61" s="71">
        <v>416.86939000000001</v>
      </c>
      <c r="F61" s="71">
        <v>301.23007000000001</v>
      </c>
      <c r="G61" s="71">
        <v>376.24601000000001</v>
      </c>
      <c r="H61" s="71">
        <v>11.085780000000002</v>
      </c>
      <c r="I61" s="71">
        <v>30110.877280000001</v>
      </c>
    </row>
    <row r="62" spans="1:9" s="60" customFormat="1" ht="11.25">
      <c r="A62" s="101" t="s">
        <v>60</v>
      </c>
      <c r="B62" s="71">
        <v>1835.80692</v>
      </c>
      <c r="C62" s="71">
        <v>1789.1528899999998</v>
      </c>
      <c r="D62" s="71">
        <v>1149.85258</v>
      </c>
      <c r="E62" s="71">
        <v>3011.0228399999996</v>
      </c>
      <c r="F62" s="71">
        <v>1394.0902900000001</v>
      </c>
      <c r="G62" s="71">
        <v>7730.45165</v>
      </c>
      <c r="H62" s="71">
        <v>438.49099999999999</v>
      </c>
      <c r="I62" s="71">
        <v>17348.868170000002</v>
      </c>
    </row>
    <row r="63" spans="1:9" s="60" customFormat="1" ht="11.25">
      <c r="A63" s="101" t="s">
        <v>61</v>
      </c>
      <c r="B63" s="71">
        <v>0</v>
      </c>
      <c r="C63" s="71">
        <v>0</v>
      </c>
      <c r="D63" s="71">
        <v>0</v>
      </c>
      <c r="E63" s="71">
        <v>0</v>
      </c>
      <c r="F63" s="71">
        <v>0</v>
      </c>
      <c r="G63" s="71">
        <v>0</v>
      </c>
      <c r="H63" s="71">
        <v>0</v>
      </c>
      <c r="I63" s="71">
        <v>0</v>
      </c>
    </row>
    <row r="64" spans="1:9" s="60" customFormat="1" ht="12" thickBot="1">
      <c r="A64" s="101" t="s">
        <v>62</v>
      </c>
      <c r="B64" s="71">
        <v>-842.25331999999992</v>
      </c>
      <c r="C64" s="71">
        <v>-121.75766</v>
      </c>
      <c r="D64" s="71">
        <v>-295.07777000000004</v>
      </c>
      <c r="E64" s="71">
        <v>-1748.7614799999999</v>
      </c>
      <c r="F64" s="71">
        <v>-720.46375</v>
      </c>
      <c r="G64" s="71">
        <v>-4383.2815599999994</v>
      </c>
      <c r="H64" s="71">
        <v>0</v>
      </c>
      <c r="I64" s="71">
        <v>-8111.5955400000003</v>
      </c>
    </row>
    <row r="65" spans="1:9" s="60" customFormat="1" ht="12.75" thickTop="1" thickBot="1">
      <c r="A65" s="493" t="s">
        <v>63</v>
      </c>
      <c r="B65" s="70">
        <v>1037.8159699999999</v>
      </c>
      <c r="C65" s="70">
        <v>2E-3</v>
      </c>
      <c r="D65" s="70">
        <v>4.0000000000000001E-3</v>
      </c>
      <c r="E65" s="70">
        <v>190.01921999999999</v>
      </c>
      <c r="F65" s="70">
        <v>0</v>
      </c>
      <c r="G65" s="70">
        <v>121.8265</v>
      </c>
      <c r="H65" s="70">
        <v>0</v>
      </c>
      <c r="I65" s="70">
        <v>1349.66769</v>
      </c>
    </row>
    <row r="66" spans="1:9" s="60" customFormat="1" ht="12" thickTop="1">
      <c r="A66" s="101" t="s">
        <v>64</v>
      </c>
      <c r="B66" s="71">
        <v>0</v>
      </c>
      <c r="C66" s="71">
        <v>0</v>
      </c>
      <c r="D66" s="71">
        <v>0</v>
      </c>
      <c r="E66" s="71">
        <v>0</v>
      </c>
      <c r="F66" s="71">
        <v>0</v>
      </c>
      <c r="G66" s="71">
        <v>0</v>
      </c>
      <c r="H66" s="71">
        <v>0</v>
      </c>
      <c r="I66" s="71">
        <v>0</v>
      </c>
    </row>
    <row r="67" spans="1:9" s="60" customFormat="1" ht="11.25">
      <c r="A67" s="101" t="s">
        <v>65</v>
      </c>
      <c r="B67" s="71">
        <v>1383.7542900000001</v>
      </c>
      <c r="C67" s="71">
        <v>2E-3</v>
      </c>
      <c r="D67" s="71">
        <v>4.0000000000000001E-3</v>
      </c>
      <c r="E67" s="71">
        <v>733.28724</v>
      </c>
      <c r="F67" s="71">
        <v>0</v>
      </c>
      <c r="G67" s="71">
        <v>635.11919999999998</v>
      </c>
      <c r="H67" s="71">
        <v>0</v>
      </c>
      <c r="I67" s="71">
        <v>2752.1667299999999</v>
      </c>
    </row>
    <row r="68" spans="1:9" s="60" customFormat="1" ht="11.25">
      <c r="A68" s="101" t="s">
        <v>66</v>
      </c>
      <c r="B68" s="71">
        <v>108.05309</v>
      </c>
      <c r="C68" s="71">
        <v>0</v>
      </c>
      <c r="D68" s="71">
        <v>100.04275</v>
      </c>
      <c r="E68" s="71">
        <v>0</v>
      </c>
      <c r="F68" s="71">
        <v>0</v>
      </c>
      <c r="G68" s="71">
        <v>0</v>
      </c>
      <c r="H68" s="71">
        <v>0</v>
      </c>
      <c r="I68" s="71">
        <v>208.09584000000001</v>
      </c>
    </row>
    <row r="69" spans="1:9" s="60" customFormat="1" ht="11.25">
      <c r="A69" s="101" t="s">
        <v>67</v>
      </c>
      <c r="B69" s="71">
        <v>0</v>
      </c>
      <c r="C69" s="71">
        <v>0</v>
      </c>
      <c r="D69" s="71">
        <v>0</v>
      </c>
      <c r="E69" s="71">
        <v>0</v>
      </c>
      <c r="F69" s="71">
        <v>0</v>
      </c>
      <c r="G69" s="71">
        <v>0</v>
      </c>
      <c r="H69" s="71">
        <v>0</v>
      </c>
      <c r="I69" s="71">
        <v>0</v>
      </c>
    </row>
    <row r="70" spans="1:9" s="60" customFormat="1" ht="12" thickBot="1">
      <c r="A70" s="101" t="s">
        <v>68</v>
      </c>
      <c r="B70" s="71">
        <v>-453.99140999999997</v>
      </c>
      <c r="C70" s="71">
        <v>0</v>
      </c>
      <c r="D70" s="71">
        <v>-100.04275</v>
      </c>
      <c r="E70" s="71">
        <v>-543.26801999999998</v>
      </c>
      <c r="F70" s="71">
        <v>0</v>
      </c>
      <c r="G70" s="71">
        <v>-513.29269999999997</v>
      </c>
      <c r="H70" s="71">
        <v>0</v>
      </c>
      <c r="I70" s="71">
        <v>-1610.5948799999999</v>
      </c>
    </row>
    <row r="71" spans="1:9" s="60" customFormat="1" ht="12.75" thickTop="1" thickBot="1">
      <c r="A71" s="493" t="s">
        <v>69</v>
      </c>
      <c r="B71" s="70">
        <v>78.546999999999997</v>
      </c>
      <c r="C71" s="70">
        <v>9773.2078000000001</v>
      </c>
      <c r="D71" s="70">
        <v>1071.8661299999999</v>
      </c>
      <c r="E71" s="70">
        <v>450.77767999999998</v>
      </c>
      <c r="F71" s="70">
        <v>76.260000000000005</v>
      </c>
      <c r="G71" s="70">
        <v>1981.2906200000002</v>
      </c>
      <c r="H71" s="70">
        <v>10.976000000000001</v>
      </c>
      <c r="I71" s="70">
        <v>13442.925230000001</v>
      </c>
    </row>
    <row r="72" spans="1:9" s="60" customFormat="1" ht="12" thickTop="1">
      <c r="A72" s="101" t="s">
        <v>18</v>
      </c>
      <c r="B72" s="71">
        <v>0</v>
      </c>
      <c r="C72" s="71">
        <v>0</v>
      </c>
      <c r="D72" s="71">
        <v>0</v>
      </c>
      <c r="E72" s="71">
        <v>0</v>
      </c>
      <c r="F72" s="71">
        <v>0</v>
      </c>
      <c r="G72" s="71">
        <v>0</v>
      </c>
      <c r="H72" s="71">
        <v>0</v>
      </c>
      <c r="I72" s="71">
        <v>0</v>
      </c>
    </row>
    <row r="73" spans="1:9" s="60" customFormat="1" ht="11.25">
      <c r="A73" s="101" t="s">
        <v>19</v>
      </c>
      <c r="B73" s="71">
        <v>0</v>
      </c>
      <c r="C73" s="71">
        <v>20</v>
      </c>
      <c r="D73" s="71">
        <v>0</v>
      </c>
      <c r="E73" s="71">
        <v>0</v>
      </c>
      <c r="F73" s="71">
        <v>0</v>
      </c>
      <c r="G73" s="71">
        <v>1600</v>
      </c>
      <c r="H73" s="71">
        <v>0</v>
      </c>
      <c r="I73" s="71">
        <v>1620</v>
      </c>
    </row>
    <row r="74" spans="1:9" s="60" customFormat="1" ht="11.25">
      <c r="A74" s="101" t="s">
        <v>20</v>
      </c>
      <c r="B74" s="71">
        <v>0</v>
      </c>
      <c r="C74" s="71">
        <v>0</v>
      </c>
      <c r="D74" s="71">
        <v>0</v>
      </c>
      <c r="E74" s="71">
        <v>0</v>
      </c>
      <c r="F74" s="71">
        <v>0</v>
      </c>
      <c r="G74" s="71">
        <v>0</v>
      </c>
      <c r="H74" s="71">
        <v>0</v>
      </c>
      <c r="I74" s="71">
        <v>0</v>
      </c>
    </row>
    <row r="75" spans="1:9" s="60" customFormat="1" ht="11.25">
      <c r="A75" s="101" t="s">
        <v>21</v>
      </c>
      <c r="B75" s="71">
        <v>0</v>
      </c>
      <c r="C75" s="71">
        <v>0</v>
      </c>
      <c r="D75" s="71">
        <v>0</v>
      </c>
      <c r="E75" s="71">
        <v>0</v>
      </c>
      <c r="F75" s="71">
        <v>0</v>
      </c>
      <c r="G75" s="71">
        <v>0</v>
      </c>
      <c r="H75" s="71">
        <v>0</v>
      </c>
      <c r="I75" s="71">
        <v>0</v>
      </c>
    </row>
    <row r="76" spans="1:9" s="60" customFormat="1" ht="11.25">
      <c r="A76" s="101" t="s">
        <v>70</v>
      </c>
      <c r="B76" s="71">
        <v>0</v>
      </c>
      <c r="C76" s="71">
        <v>314.37759</v>
      </c>
      <c r="D76" s="71">
        <v>495.6</v>
      </c>
      <c r="E76" s="71">
        <v>366.53688</v>
      </c>
      <c r="F76" s="71">
        <v>0</v>
      </c>
      <c r="G76" s="71">
        <v>455.64740999999998</v>
      </c>
      <c r="H76" s="71">
        <v>2.2496</v>
      </c>
      <c r="I76" s="71">
        <v>1634.41148</v>
      </c>
    </row>
    <row r="77" spans="1:9" s="60" customFormat="1" ht="11.25">
      <c r="A77" s="101" t="s">
        <v>71</v>
      </c>
      <c r="B77" s="71">
        <v>175.54104999999998</v>
      </c>
      <c r="C77" s="71">
        <v>44.051000000000002</v>
      </c>
      <c r="D77" s="71">
        <v>122.43922000000001</v>
      </c>
      <c r="E77" s="71">
        <v>84.240800000000007</v>
      </c>
      <c r="F77" s="71">
        <v>76.260000000000005</v>
      </c>
      <c r="G77" s="71">
        <v>328.01837</v>
      </c>
      <c r="H77" s="71">
        <v>12.603540000000001</v>
      </c>
      <c r="I77" s="71">
        <v>843.15397999999993</v>
      </c>
    </row>
    <row r="78" spans="1:9" s="60" customFormat="1" ht="11.25">
      <c r="A78" s="101" t="s">
        <v>23</v>
      </c>
      <c r="B78" s="71">
        <v>0</v>
      </c>
      <c r="C78" s="71">
        <v>9400</v>
      </c>
      <c r="D78" s="71">
        <v>500</v>
      </c>
      <c r="E78" s="71">
        <v>0</v>
      </c>
      <c r="F78" s="71">
        <v>0</v>
      </c>
      <c r="G78" s="71">
        <v>0</v>
      </c>
      <c r="H78" s="71">
        <v>0</v>
      </c>
      <c r="I78" s="71">
        <v>9900</v>
      </c>
    </row>
    <row r="79" spans="1:9" s="60" customFormat="1" ht="11.25">
      <c r="A79" s="101" t="s">
        <v>72</v>
      </c>
      <c r="B79" s="71">
        <v>0</v>
      </c>
      <c r="C79" s="71">
        <v>12.350620000000001</v>
      </c>
      <c r="D79" s="71">
        <v>1.7256899999999999</v>
      </c>
      <c r="E79" s="71">
        <v>0</v>
      </c>
      <c r="F79" s="71">
        <v>0</v>
      </c>
      <c r="G79" s="71">
        <v>7.9328000000000003</v>
      </c>
      <c r="H79" s="71">
        <v>0</v>
      </c>
      <c r="I79" s="71">
        <v>22.00911</v>
      </c>
    </row>
    <row r="80" spans="1:9" s="60" customFormat="1" ht="12" thickBot="1">
      <c r="A80" s="101" t="s">
        <v>73</v>
      </c>
      <c r="B80" s="71">
        <v>-96.994050000000001</v>
      </c>
      <c r="C80" s="71">
        <v>-17.57141</v>
      </c>
      <c r="D80" s="71">
        <v>-47.898780000000002</v>
      </c>
      <c r="E80" s="71">
        <v>0</v>
      </c>
      <c r="F80" s="71">
        <v>0</v>
      </c>
      <c r="G80" s="71">
        <v>-410.30796000000004</v>
      </c>
      <c r="H80" s="71">
        <v>-3.8771399999999998</v>
      </c>
      <c r="I80" s="71">
        <v>-576.64933999999994</v>
      </c>
    </row>
    <row r="81" spans="1:9" s="60" customFormat="1" ht="12.75" thickTop="1" thickBot="1">
      <c r="A81" s="493" t="s">
        <v>74</v>
      </c>
      <c r="B81" s="70">
        <v>10205.27613</v>
      </c>
      <c r="C81" s="70">
        <v>27962.43131</v>
      </c>
      <c r="D81" s="70">
        <v>38036.294439999998</v>
      </c>
      <c r="E81" s="70">
        <v>6744.8808200000003</v>
      </c>
      <c r="F81" s="70">
        <v>4339.8857099999996</v>
      </c>
      <c r="G81" s="70">
        <v>5435.8133699999998</v>
      </c>
      <c r="H81" s="70">
        <v>1169.3916399999998</v>
      </c>
      <c r="I81" s="70">
        <v>93893.973419999995</v>
      </c>
    </row>
    <row r="82" spans="1:9" s="60" customFormat="1" ht="12" thickTop="1">
      <c r="A82" s="101" t="s">
        <v>75</v>
      </c>
      <c r="B82" s="71">
        <v>148.40985000000001</v>
      </c>
      <c r="C82" s="71">
        <v>1447.0838100000001</v>
      </c>
      <c r="D82" s="71">
        <v>4661.4280499999995</v>
      </c>
      <c r="E82" s="71">
        <v>1803.92912</v>
      </c>
      <c r="F82" s="71">
        <v>0</v>
      </c>
      <c r="G82" s="71">
        <v>733.55200000000002</v>
      </c>
      <c r="H82" s="71">
        <v>359</v>
      </c>
      <c r="I82" s="71">
        <v>9153.4028300000009</v>
      </c>
    </row>
    <row r="83" spans="1:9" s="60" customFormat="1" ht="11.25">
      <c r="A83" s="101" t="s">
        <v>76</v>
      </c>
      <c r="B83" s="71">
        <v>737.71752000000004</v>
      </c>
      <c r="C83" s="71">
        <v>13260.39343</v>
      </c>
      <c r="D83" s="71">
        <v>8931.9079499999989</v>
      </c>
      <c r="E83" s="71">
        <v>2153.45784</v>
      </c>
      <c r="F83" s="71">
        <v>0</v>
      </c>
      <c r="G83" s="71">
        <v>1737.84528</v>
      </c>
      <c r="H83" s="71">
        <v>566.75477999999998</v>
      </c>
      <c r="I83" s="71">
        <v>27388.076800000003</v>
      </c>
    </row>
    <row r="84" spans="1:9" s="60" customFormat="1" ht="11.25">
      <c r="A84" s="101" t="s">
        <v>77</v>
      </c>
      <c r="B84" s="71">
        <v>2068.6706799999997</v>
      </c>
      <c r="C84" s="71">
        <v>4268.3993300000002</v>
      </c>
      <c r="D84" s="71">
        <v>2538.13994</v>
      </c>
      <c r="E84" s="71">
        <v>613.20378000000005</v>
      </c>
      <c r="F84" s="71">
        <v>1554.9458</v>
      </c>
      <c r="G84" s="71">
        <v>1117.4080200000001</v>
      </c>
      <c r="H84" s="71">
        <v>49.933910000000004</v>
      </c>
      <c r="I84" s="71">
        <v>12210.70146</v>
      </c>
    </row>
    <row r="85" spans="1:9" s="60" customFormat="1" ht="11.25">
      <c r="A85" s="101" t="s">
        <v>78</v>
      </c>
      <c r="B85" s="71">
        <v>1627.1991</v>
      </c>
      <c r="C85" s="71">
        <v>3660.6170200000001</v>
      </c>
      <c r="D85" s="71">
        <v>4483.7715900000003</v>
      </c>
      <c r="E85" s="71">
        <v>976.23274000000004</v>
      </c>
      <c r="F85" s="71">
        <v>668.42810999999995</v>
      </c>
      <c r="G85" s="71">
        <v>586.91110000000003</v>
      </c>
      <c r="H85" s="71">
        <v>31.162749999999999</v>
      </c>
      <c r="I85" s="71">
        <v>12034.322410000001</v>
      </c>
    </row>
    <row r="86" spans="1:9" s="60" customFormat="1" ht="11.25">
      <c r="A86" s="101" t="s">
        <v>79</v>
      </c>
      <c r="B86" s="71">
        <v>3541.6495399999999</v>
      </c>
      <c r="C86" s="71">
        <v>1829.3792900000001</v>
      </c>
      <c r="D86" s="71">
        <v>4121.4780000000001</v>
      </c>
      <c r="E86" s="71">
        <v>834.31230000000005</v>
      </c>
      <c r="F86" s="71">
        <v>980.37797999999998</v>
      </c>
      <c r="G86" s="71">
        <v>459.96521999999999</v>
      </c>
      <c r="H86" s="71">
        <v>77.337159999999997</v>
      </c>
      <c r="I86" s="71">
        <v>11844.49949</v>
      </c>
    </row>
    <row r="87" spans="1:9" s="60" customFormat="1" ht="11.25">
      <c r="A87" s="101" t="s">
        <v>80</v>
      </c>
      <c r="B87" s="71">
        <v>2081.6294400000002</v>
      </c>
      <c r="C87" s="71">
        <v>3496.55843</v>
      </c>
      <c r="D87" s="71">
        <v>3996.8318399999998</v>
      </c>
      <c r="E87" s="71">
        <v>363.74503999999996</v>
      </c>
      <c r="F87" s="71">
        <v>1136.13382</v>
      </c>
      <c r="G87" s="71">
        <v>800.13175000000001</v>
      </c>
      <c r="H87" s="71">
        <v>83.348529999999997</v>
      </c>
      <c r="I87" s="71">
        <v>11958.378849999999</v>
      </c>
    </row>
    <row r="88" spans="1:9" s="60" customFormat="1" ht="11.25">
      <c r="A88" s="101" t="s">
        <v>81</v>
      </c>
      <c r="B88" s="71">
        <v>0</v>
      </c>
      <c r="C88" s="71">
        <v>0</v>
      </c>
      <c r="D88" s="71">
        <v>0</v>
      </c>
      <c r="E88" s="71">
        <v>0</v>
      </c>
      <c r="F88" s="71">
        <v>0</v>
      </c>
      <c r="G88" s="71">
        <v>0</v>
      </c>
      <c r="H88" s="71">
        <v>1.8545099999999999</v>
      </c>
      <c r="I88" s="71">
        <v>1.8545099999999999</v>
      </c>
    </row>
    <row r="89" spans="1:9" s="60" customFormat="1" ht="11.25">
      <c r="A89" s="101" t="s">
        <v>82</v>
      </c>
      <c r="B89" s="71">
        <v>0</v>
      </c>
      <c r="C89" s="71">
        <v>0</v>
      </c>
      <c r="D89" s="71">
        <v>0</v>
      </c>
      <c r="E89" s="71">
        <v>0</v>
      </c>
      <c r="F89" s="71">
        <v>0</v>
      </c>
      <c r="G89" s="71">
        <v>0</v>
      </c>
      <c r="H89" s="71">
        <v>0</v>
      </c>
      <c r="I89" s="71">
        <v>0</v>
      </c>
    </row>
    <row r="90" spans="1:9" s="60" customFormat="1" ht="12" thickBot="1">
      <c r="A90" s="101" t="s">
        <v>83</v>
      </c>
      <c r="B90" s="71">
        <v>0</v>
      </c>
      <c r="C90" s="71">
        <v>0</v>
      </c>
      <c r="D90" s="71">
        <v>9302.737070000001</v>
      </c>
      <c r="E90" s="71">
        <v>0</v>
      </c>
      <c r="F90" s="71">
        <v>0</v>
      </c>
      <c r="G90" s="71">
        <v>0</v>
      </c>
      <c r="H90" s="71">
        <v>0</v>
      </c>
      <c r="I90" s="71">
        <v>9302.737070000001</v>
      </c>
    </row>
    <row r="91" spans="1:9" s="60" customFormat="1" ht="12.75" thickTop="1" thickBot="1">
      <c r="A91" s="493" t="s">
        <v>84</v>
      </c>
      <c r="B91" s="70">
        <v>3449.4178099999999</v>
      </c>
      <c r="C91" s="70">
        <v>7007.2646699999996</v>
      </c>
      <c r="D91" s="70">
        <v>5206.9733200000001</v>
      </c>
      <c r="E91" s="70">
        <v>496.19434000000001</v>
      </c>
      <c r="F91" s="70">
        <v>462.68084000000005</v>
      </c>
      <c r="G91" s="70">
        <v>689.54525000000001</v>
      </c>
      <c r="H91" s="70">
        <v>146.83173000000002</v>
      </c>
      <c r="I91" s="70">
        <v>17458.90796</v>
      </c>
    </row>
    <row r="92" spans="1:9" s="60" customFormat="1" ht="12" thickTop="1">
      <c r="A92" s="101" t="s">
        <v>85</v>
      </c>
      <c r="B92" s="71">
        <v>318.25175000000002</v>
      </c>
      <c r="C92" s="71">
        <v>2129.60907</v>
      </c>
      <c r="D92" s="71">
        <v>356.98793000000001</v>
      </c>
      <c r="E92" s="71">
        <v>56.044849999999997</v>
      </c>
      <c r="F92" s="71">
        <v>315.42712999999998</v>
      </c>
      <c r="G92" s="71">
        <v>0</v>
      </c>
      <c r="H92" s="71">
        <v>17.092140000000001</v>
      </c>
      <c r="I92" s="71">
        <v>3193.4128700000001</v>
      </c>
    </row>
    <row r="93" spans="1:9" s="60" customFormat="1" ht="11.25">
      <c r="A93" s="101" t="s">
        <v>86</v>
      </c>
      <c r="B93" s="71">
        <v>895.43200999999999</v>
      </c>
      <c r="C93" s="71">
        <v>1963.27449</v>
      </c>
      <c r="D93" s="71">
        <v>2400.56997</v>
      </c>
      <c r="E93" s="71">
        <v>175.69560999999999</v>
      </c>
      <c r="F93" s="71">
        <v>0</v>
      </c>
      <c r="G93" s="71">
        <v>255.60738000000001</v>
      </c>
      <c r="H93" s="71">
        <v>103.09559</v>
      </c>
      <c r="I93" s="71">
        <v>5793.6750499999998</v>
      </c>
    </row>
    <row r="94" spans="1:9" s="60" customFormat="1" ht="11.25">
      <c r="A94" s="101" t="s">
        <v>87</v>
      </c>
      <c r="B94" s="71">
        <v>21.868299999999998</v>
      </c>
      <c r="C94" s="71">
        <v>1622.6609699999999</v>
      </c>
      <c r="D94" s="71">
        <v>0</v>
      </c>
      <c r="E94" s="71">
        <v>23.140060000000002</v>
      </c>
      <c r="F94" s="71">
        <v>0</v>
      </c>
      <c r="G94" s="71">
        <v>0</v>
      </c>
      <c r="H94" s="71">
        <v>0</v>
      </c>
      <c r="I94" s="71">
        <v>1667.6693300000002</v>
      </c>
    </row>
    <row r="95" spans="1:9" s="60" customFormat="1" ht="11.25">
      <c r="A95" s="101" t="s">
        <v>88</v>
      </c>
      <c r="B95" s="71">
        <v>2213.8657499999999</v>
      </c>
      <c r="C95" s="71">
        <v>1291.7201399999999</v>
      </c>
      <c r="D95" s="71">
        <v>2449.4154199999998</v>
      </c>
      <c r="E95" s="71">
        <v>241.31382000000002</v>
      </c>
      <c r="F95" s="71">
        <v>147.25370999999998</v>
      </c>
      <c r="G95" s="71">
        <v>433.93786999999998</v>
      </c>
      <c r="H95" s="71">
        <v>26.643999999999998</v>
      </c>
      <c r="I95" s="71">
        <v>6804.1507099999999</v>
      </c>
    </row>
    <row r="96" spans="1:9" s="60" customFormat="1" ht="12" thickBot="1">
      <c r="A96" s="536" t="s">
        <v>89</v>
      </c>
      <c r="B96" s="509">
        <v>0</v>
      </c>
      <c r="C96" s="509">
        <v>0</v>
      </c>
      <c r="D96" s="509">
        <v>0</v>
      </c>
      <c r="E96" s="509">
        <v>0</v>
      </c>
      <c r="F96" s="509">
        <v>0</v>
      </c>
      <c r="G96" s="509">
        <v>0</v>
      </c>
      <c r="H96" s="509">
        <v>0</v>
      </c>
      <c r="I96" s="509">
        <v>0</v>
      </c>
    </row>
    <row r="97" spans="1:9" s="60" customFormat="1" ht="12.75" thickTop="1" thickBot="1">
      <c r="A97" s="494" t="s">
        <v>90</v>
      </c>
      <c r="B97" s="73">
        <v>580778.34930999996</v>
      </c>
      <c r="C97" s="73">
        <v>1259770.17227</v>
      </c>
      <c r="D97" s="73">
        <v>565757.13595999999</v>
      </c>
      <c r="E97" s="73">
        <v>114257.93760999999</v>
      </c>
      <c r="F97" s="73">
        <v>217123.86642999999</v>
      </c>
      <c r="G97" s="73">
        <v>339080.47969000001</v>
      </c>
      <c r="H97" s="73">
        <v>24097.286989999997</v>
      </c>
      <c r="I97" s="73">
        <v>3100865.2282600002</v>
      </c>
    </row>
    <row r="98" spans="1:9" s="60" customFormat="1" ht="12.75" thickTop="1" thickBot="1">
      <c r="A98" s="493" t="s">
        <v>91</v>
      </c>
      <c r="B98" s="70">
        <v>0</v>
      </c>
      <c r="C98" s="70">
        <v>0</v>
      </c>
      <c r="D98" s="70">
        <v>119.88755999999999</v>
      </c>
      <c r="E98" s="70">
        <v>80.771380000000008</v>
      </c>
      <c r="F98" s="70">
        <v>0</v>
      </c>
      <c r="G98" s="70">
        <v>0</v>
      </c>
      <c r="H98" s="70">
        <v>0</v>
      </c>
      <c r="I98" s="70">
        <v>200.65894</v>
      </c>
    </row>
    <row r="99" spans="1:9" s="60" customFormat="1" ht="12" thickTop="1">
      <c r="A99" s="101" t="s">
        <v>92</v>
      </c>
      <c r="B99" s="71">
        <v>0</v>
      </c>
      <c r="C99" s="71">
        <v>0</v>
      </c>
      <c r="D99" s="71">
        <v>119.88755999999999</v>
      </c>
      <c r="E99" s="71">
        <v>80.771380000000008</v>
      </c>
      <c r="F99" s="71">
        <v>0</v>
      </c>
      <c r="G99" s="71">
        <v>0</v>
      </c>
      <c r="H99" s="71">
        <v>0</v>
      </c>
      <c r="I99" s="71">
        <v>200.65894</v>
      </c>
    </row>
    <row r="100" spans="1:9" s="60" customFormat="1" ht="11.25">
      <c r="A100" s="101" t="s">
        <v>93</v>
      </c>
      <c r="B100" s="71">
        <v>0</v>
      </c>
      <c r="C100" s="71">
        <v>0</v>
      </c>
      <c r="D100" s="71">
        <v>0</v>
      </c>
      <c r="E100" s="71">
        <v>0</v>
      </c>
      <c r="F100" s="71">
        <v>0</v>
      </c>
      <c r="G100" s="71">
        <v>0</v>
      </c>
      <c r="H100" s="71">
        <v>0</v>
      </c>
      <c r="I100" s="71">
        <v>0</v>
      </c>
    </row>
    <row r="101" spans="1:9" s="60" customFormat="1" ht="11.25">
      <c r="A101" s="101" t="s">
        <v>94</v>
      </c>
      <c r="B101" s="71">
        <v>0</v>
      </c>
      <c r="C101" s="71">
        <v>0</v>
      </c>
      <c r="D101" s="71">
        <v>119.88755999999999</v>
      </c>
      <c r="E101" s="71">
        <v>80.771380000000008</v>
      </c>
      <c r="F101" s="71">
        <v>0</v>
      </c>
      <c r="G101" s="71">
        <v>0</v>
      </c>
      <c r="H101" s="71">
        <v>0</v>
      </c>
      <c r="I101" s="71">
        <v>200.65894</v>
      </c>
    </row>
    <row r="102" spans="1:9" s="60" customFormat="1" ht="11.25">
      <c r="A102" s="101" t="s">
        <v>95</v>
      </c>
      <c r="B102" s="71">
        <v>0</v>
      </c>
      <c r="C102" s="71">
        <v>0</v>
      </c>
      <c r="D102" s="71">
        <v>0</v>
      </c>
      <c r="E102" s="71">
        <v>0</v>
      </c>
      <c r="F102" s="71">
        <v>0</v>
      </c>
      <c r="G102" s="71">
        <v>0</v>
      </c>
      <c r="H102" s="71">
        <v>0</v>
      </c>
      <c r="I102" s="71">
        <v>0</v>
      </c>
    </row>
    <row r="103" spans="1:9" s="60" customFormat="1" ht="11.25">
      <c r="A103" s="101" t="s">
        <v>96</v>
      </c>
      <c r="B103" s="71">
        <v>0</v>
      </c>
      <c r="C103" s="71">
        <v>0</v>
      </c>
      <c r="D103" s="71">
        <v>0</v>
      </c>
      <c r="E103" s="71">
        <v>0</v>
      </c>
      <c r="F103" s="71">
        <v>0</v>
      </c>
      <c r="G103" s="71">
        <v>0</v>
      </c>
      <c r="H103" s="71">
        <v>0</v>
      </c>
      <c r="I103" s="71">
        <v>0</v>
      </c>
    </row>
    <row r="104" spans="1:9" s="60" customFormat="1" ht="11.25">
      <c r="A104" s="508" t="s">
        <v>97</v>
      </c>
      <c r="B104" s="71">
        <v>0</v>
      </c>
      <c r="C104" s="71">
        <v>0</v>
      </c>
      <c r="D104" s="71">
        <v>0</v>
      </c>
      <c r="E104" s="71">
        <v>0</v>
      </c>
      <c r="F104" s="71">
        <v>0</v>
      </c>
      <c r="G104" s="71">
        <v>0</v>
      </c>
      <c r="H104" s="71">
        <v>0</v>
      </c>
      <c r="I104" s="71">
        <v>0</v>
      </c>
    </row>
    <row r="105" spans="1:9" s="60" customFormat="1" ht="11.25">
      <c r="A105" s="60" t="s">
        <v>98</v>
      </c>
      <c r="B105" s="71">
        <v>0</v>
      </c>
      <c r="C105" s="71">
        <v>0</v>
      </c>
      <c r="D105" s="71">
        <v>0</v>
      </c>
      <c r="E105" s="71">
        <v>0</v>
      </c>
      <c r="F105" s="71">
        <v>0</v>
      </c>
      <c r="G105" s="71">
        <v>0</v>
      </c>
      <c r="H105" s="71">
        <v>0</v>
      </c>
      <c r="I105" s="71">
        <v>0</v>
      </c>
    </row>
    <row r="106" spans="1:9" s="60" customFormat="1" ht="11.25">
      <c r="A106" s="60" t="s">
        <v>99</v>
      </c>
      <c r="B106" s="71">
        <v>0</v>
      </c>
      <c r="C106" s="71">
        <v>0</v>
      </c>
      <c r="D106" s="71">
        <v>0</v>
      </c>
      <c r="E106" s="71">
        <v>0</v>
      </c>
      <c r="F106" s="71">
        <v>0</v>
      </c>
      <c r="G106" s="71">
        <v>0</v>
      </c>
      <c r="H106" s="71">
        <v>0</v>
      </c>
      <c r="I106" s="71">
        <v>0</v>
      </c>
    </row>
    <row r="107" spans="1:9" s="60" customFormat="1" ht="11.25">
      <c r="A107" s="60" t="s">
        <v>100</v>
      </c>
      <c r="B107" s="71">
        <v>0</v>
      </c>
      <c r="C107" s="71">
        <v>0</v>
      </c>
      <c r="D107" s="71">
        <v>0</v>
      </c>
      <c r="E107" s="71">
        <v>0</v>
      </c>
      <c r="F107" s="71">
        <v>0</v>
      </c>
      <c r="G107" s="71">
        <v>0</v>
      </c>
      <c r="H107" s="71">
        <v>0</v>
      </c>
      <c r="I107" s="71">
        <v>0</v>
      </c>
    </row>
    <row r="108" spans="1:9" s="60" customFormat="1" ht="11.25">
      <c r="A108" s="60" t="s">
        <v>101</v>
      </c>
      <c r="B108" s="71">
        <v>0</v>
      </c>
      <c r="C108" s="71">
        <v>0</v>
      </c>
      <c r="D108" s="71">
        <v>0</v>
      </c>
      <c r="E108" s="71">
        <v>0</v>
      </c>
      <c r="F108" s="71">
        <v>0</v>
      </c>
      <c r="G108" s="71">
        <v>0</v>
      </c>
      <c r="H108" s="71">
        <v>0</v>
      </c>
      <c r="I108" s="71">
        <v>0</v>
      </c>
    </row>
    <row r="109" spans="1:9" s="60" customFormat="1" ht="11.25">
      <c r="A109" s="60" t="s">
        <v>102</v>
      </c>
      <c r="B109" s="71">
        <v>0</v>
      </c>
      <c r="C109" s="71">
        <v>0</v>
      </c>
      <c r="D109" s="71">
        <v>0</v>
      </c>
      <c r="E109" s="71">
        <v>0</v>
      </c>
      <c r="F109" s="71">
        <v>0</v>
      </c>
      <c r="G109" s="71">
        <v>0</v>
      </c>
      <c r="H109" s="71">
        <v>0</v>
      </c>
      <c r="I109" s="71">
        <v>0</v>
      </c>
    </row>
    <row r="110" spans="1:9" s="60" customFormat="1" ht="11.25">
      <c r="A110" s="60" t="s">
        <v>103</v>
      </c>
      <c r="B110" s="71">
        <v>0</v>
      </c>
      <c r="C110" s="71">
        <v>0</v>
      </c>
      <c r="D110" s="71">
        <v>0</v>
      </c>
      <c r="E110" s="71">
        <v>0</v>
      </c>
      <c r="F110" s="71">
        <v>0</v>
      </c>
      <c r="G110" s="71">
        <v>0</v>
      </c>
      <c r="H110" s="71">
        <v>0</v>
      </c>
      <c r="I110" s="71">
        <v>0</v>
      </c>
    </row>
    <row r="111" spans="1:9" s="60" customFormat="1" ht="11.25">
      <c r="A111" s="61" t="s">
        <v>104</v>
      </c>
      <c r="B111" s="71">
        <v>0</v>
      </c>
      <c r="C111" s="71">
        <v>0</v>
      </c>
      <c r="D111" s="71">
        <v>0</v>
      </c>
      <c r="E111" s="71">
        <v>0</v>
      </c>
      <c r="F111" s="71">
        <v>0</v>
      </c>
      <c r="G111" s="71">
        <v>0</v>
      </c>
      <c r="H111" s="71">
        <v>0</v>
      </c>
      <c r="I111" s="71">
        <v>0</v>
      </c>
    </row>
    <row r="112" spans="1:9" s="60" customFormat="1" ht="11.25">
      <c r="A112" s="61" t="s">
        <v>105</v>
      </c>
      <c r="B112" s="71">
        <v>0</v>
      </c>
      <c r="C112" s="71">
        <v>0</v>
      </c>
      <c r="D112" s="71">
        <v>0</v>
      </c>
      <c r="E112" s="71">
        <v>0</v>
      </c>
      <c r="F112" s="71">
        <v>0</v>
      </c>
      <c r="G112" s="71">
        <v>0</v>
      </c>
      <c r="H112" s="71">
        <v>0</v>
      </c>
      <c r="I112" s="71">
        <v>0</v>
      </c>
    </row>
    <row r="113" spans="1:9" s="60" customFormat="1" ht="11.25">
      <c r="A113" s="101" t="s">
        <v>106</v>
      </c>
      <c r="B113" s="71">
        <v>0</v>
      </c>
      <c r="C113" s="71">
        <v>0</v>
      </c>
      <c r="D113" s="71">
        <v>0</v>
      </c>
      <c r="E113" s="71">
        <v>0</v>
      </c>
      <c r="F113" s="71">
        <v>0</v>
      </c>
      <c r="G113" s="71">
        <v>0</v>
      </c>
      <c r="H113" s="71">
        <v>0</v>
      </c>
      <c r="I113" s="71">
        <v>0</v>
      </c>
    </row>
    <row r="114" spans="1:9" s="60" customFormat="1" ht="12" thickBot="1">
      <c r="A114" s="101" t="s">
        <v>107</v>
      </c>
      <c r="B114" s="71">
        <v>0</v>
      </c>
      <c r="C114" s="71">
        <v>0</v>
      </c>
      <c r="D114" s="71">
        <v>0</v>
      </c>
      <c r="E114" s="71">
        <v>0</v>
      </c>
      <c r="F114" s="71">
        <v>0</v>
      </c>
      <c r="G114" s="71">
        <v>0</v>
      </c>
      <c r="H114" s="71">
        <v>0</v>
      </c>
      <c r="I114" s="71">
        <v>0</v>
      </c>
    </row>
    <row r="115" spans="1:9" s="60" customFormat="1" ht="12.75" thickTop="1" thickBot="1">
      <c r="A115" s="494" t="s">
        <v>108</v>
      </c>
      <c r="B115" s="73">
        <v>0</v>
      </c>
      <c r="C115" s="73">
        <v>0</v>
      </c>
      <c r="D115" s="73">
        <v>0</v>
      </c>
      <c r="E115" s="73">
        <v>0</v>
      </c>
      <c r="F115" s="73">
        <v>0</v>
      </c>
      <c r="G115" s="73">
        <v>0</v>
      </c>
      <c r="H115" s="73">
        <v>0</v>
      </c>
      <c r="I115" s="73">
        <v>0</v>
      </c>
    </row>
    <row r="116" spans="1:9" s="60" customFormat="1" ht="12.75" thickTop="1" thickBot="1">
      <c r="A116" s="493" t="s">
        <v>109</v>
      </c>
      <c r="B116" s="70">
        <v>0</v>
      </c>
      <c r="C116" s="70">
        <v>0</v>
      </c>
      <c r="D116" s="70">
        <v>0</v>
      </c>
      <c r="E116" s="70">
        <v>0</v>
      </c>
      <c r="F116" s="70">
        <v>0</v>
      </c>
      <c r="G116" s="70">
        <v>0</v>
      </c>
      <c r="H116" s="70">
        <v>0</v>
      </c>
      <c r="I116" s="70">
        <v>0</v>
      </c>
    </row>
    <row r="117" spans="1:9" s="60" customFormat="1" ht="12" thickTop="1">
      <c r="A117" s="101" t="s">
        <v>110</v>
      </c>
      <c r="B117" s="71">
        <v>0</v>
      </c>
      <c r="C117" s="71">
        <v>0</v>
      </c>
      <c r="D117" s="71">
        <v>0</v>
      </c>
      <c r="E117" s="71">
        <v>0</v>
      </c>
      <c r="F117" s="71">
        <v>0</v>
      </c>
      <c r="G117" s="71">
        <v>0</v>
      </c>
      <c r="H117" s="71">
        <v>0</v>
      </c>
      <c r="I117" s="71">
        <v>0</v>
      </c>
    </row>
    <row r="118" spans="1:9" s="60" customFormat="1" ht="11.25">
      <c r="A118" s="101" t="s">
        <v>111</v>
      </c>
      <c r="B118" s="71">
        <v>0</v>
      </c>
      <c r="C118" s="71">
        <v>0</v>
      </c>
      <c r="D118" s="71">
        <v>0</v>
      </c>
      <c r="E118" s="71">
        <v>0</v>
      </c>
      <c r="F118" s="71">
        <v>0</v>
      </c>
      <c r="G118" s="71">
        <v>0</v>
      </c>
      <c r="H118" s="71">
        <v>0</v>
      </c>
      <c r="I118" s="71">
        <v>0</v>
      </c>
    </row>
    <row r="119" spans="1:9" s="60" customFormat="1" ht="11.25">
      <c r="A119" s="101" t="s">
        <v>112</v>
      </c>
      <c r="B119" s="71">
        <v>0</v>
      </c>
      <c r="C119" s="71">
        <v>0</v>
      </c>
      <c r="D119" s="71">
        <v>0</v>
      </c>
      <c r="E119" s="71">
        <v>0</v>
      </c>
      <c r="F119" s="71">
        <v>0</v>
      </c>
      <c r="G119" s="71">
        <v>0</v>
      </c>
      <c r="H119" s="71">
        <v>0</v>
      </c>
      <c r="I119" s="71">
        <v>0</v>
      </c>
    </row>
    <row r="120" spans="1:9" s="60" customFormat="1" ht="11.25">
      <c r="A120" s="101" t="s">
        <v>113</v>
      </c>
      <c r="B120" s="71">
        <v>0</v>
      </c>
      <c r="C120" s="71">
        <v>0</v>
      </c>
      <c r="D120" s="71">
        <v>0</v>
      </c>
      <c r="E120" s="71">
        <v>0</v>
      </c>
      <c r="F120" s="71">
        <v>0</v>
      </c>
      <c r="G120" s="71">
        <v>0</v>
      </c>
      <c r="H120" s="71">
        <v>0</v>
      </c>
      <c r="I120" s="71">
        <v>0</v>
      </c>
    </row>
    <row r="121" spans="1:9" s="60" customFormat="1" ht="11.25">
      <c r="A121" s="101" t="s">
        <v>114</v>
      </c>
      <c r="B121" s="71">
        <v>0</v>
      </c>
      <c r="C121" s="71">
        <v>0</v>
      </c>
      <c r="D121" s="71">
        <v>0</v>
      </c>
      <c r="E121" s="71">
        <v>0</v>
      </c>
      <c r="F121" s="71">
        <v>0</v>
      </c>
      <c r="G121" s="71">
        <v>0</v>
      </c>
      <c r="H121" s="71">
        <v>0</v>
      </c>
      <c r="I121" s="71">
        <v>0</v>
      </c>
    </row>
    <row r="122" spans="1:9" s="60" customFormat="1" ht="12" thickBot="1">
      <c r="A122" s="101" t="s">
        <v>115</v>
      </c>
      <c r="B122" s="71">
        <v>0</v>
      </c>
      <c r="C122" s="71">
        <v>0</v>
      </c>
      <c r="D122" s="71">
        <v>0</v>
      </c>
      <c r="E122" s="71">
        <v>0</v>
      </c>
      <c r="F122" s="71">
        <v>0</v>
      </c>
      <c r="G122" s="71">
        <v>0</v>
      </c>
      <c r="H122" s="71">
        <v>0</v>
      </c>
      <c r="I122" s="71">
        <v>0</v>
      </c>
    </row>
    <row r="123" spans="1:9" s="60" customFormat="1" ht="12.75" thickTop="1" thickBot="1">
      <c r="A123" s="493" t="s">
        <v>116</v>
      </c>
      <c r="B123" s="70">
        <v>546948.19091</v>
      </c>
      <c r="C123" s="70">
        <v>1176542.5792999999</v>
      </c>
      <c r="D123" s="70">
        <v>515331.33045999997</v>
      </c>
      <c r="E123" s="70">
        <v>107124.44025</v>
      </c>
      <c r="F123" s="70">
        <v>206629.91078999999</v>
      </c>
      <c r="G123" s="70">
        <v>319780.26188999997</v>
      </c>
      <c r="H123" s="70">
        <v>23114.989320000001</v>
      </c>
      <c r="I123" s="70">
        <v>2895471.7029200001</v>
      </c>
    </row>
    <row r="124" spans="1:9" s="60" customFormat="1" ht="12" thickTop="1">
      <c r="A124" s="101" t="s">
        <v>117</v>
      </c>
      <c r="B124" s="71">
        <v>0</v>
      </c>
      <c r="C124" s="71">
        <v>0</v>
      </c>
      <c r="D124" s="71">
        <v>0</v>
      </c>
      <c r="E124" s="71">
        <v>0</v>
      </c>
      <c r="F124" s="71">
        <v>0</v>
      </c>
      <c r="G124" s="71">
        <v>0</v>
      </c>
      <c r="H124" s="71">
        <v>0</v>
      </c>
      <c r="I124" s="71">
        <v>0</v>
      </c>
    </row>
    <row r="125" spans="1:9" s="60" customFormat="1" ht="11.25">
      <c r="A125" s="101" t="s">
        <v>118</v>
      </c>
      <c r="B125" s="71">
        <v>0</v>
      </c>
      <c r="C125" s="71">
        <v>0</v>
      </c>
      <c r="D125" s="71">
        <v>0</v>
      </c>
      <c r="E125" s="71">
        <v>0</v>
      </c>
      <c r="F125" s="71">
        <v>0</v>
      </c>
      <c r="G125" s="71">
        <v>0</v>
      </c>
      <c r="H125" s="71">
        <v>0</v>
      </c>
      <c r="I125" s="71">
        <v>0</v>
      </c>
    </row>
    <row r="126" spans="1:9" s="60" customFormat="1" ht="11.25">
      <c r="A126" s="101" t="s">
        <v>119</v>
      </c>
      <c r="B126" s="71">
        <v>0</v>
      </c>
      <c r="C126" s="71">
        <v>0</v>
      </c>
      <c r="D126" s="71">
        <v>0</v>
      </c>
      <c r="E126" s="71">
        <v>623.63614000000007</v>
      </c>
      <c r="F126" s="71">
        <v>0</v>
      </c>
      <c r="G126" s="71">
        <v>0</v>
      </c>
      <c r="H126" s="71">
        <v>0</v>
      </c>
      <c r="I126" s="71">
        <v>623.63614000000007</v>
      </c>
    </row>
    <row r="127" spans="1:9" s="60" customFormat="1" ht="11.25">
      <c r="A127" s="101" t="s">
        <v>1412</v>
      </c>
      <c r="B127" s="71">
        <v>139921.64297999998</v>
      </c>
      <c r="C127" s="71">
        <v>125789.53331</v>
      </c>
      <c r="D127" s="71">
        <v>0</v>
      </c>
      <c r="E127" s="71">
        <v>28867.232</v>
      </c>
      <c r="F127" s="71">
        <v>62625</v>
      </c>
      <c r="G127" s="71">
        <v>87900</v>
      </c>
      <c r="H127" s="71">
        <v>6698</v>
      </c>
      <c r="I127" s="71">
        <v>451801.40829000005</v>
      </c>
    </row>
    <row r="128" spans="1:9" s="60" customFormat="1" ht="11.25">
      <c r="A128" s="101" t="s">
        <v>120</v>
      </c>
      <c r="B128" s="71">
        <v>139773.61505000002</v>
      </c>
      <c r="C128" s="71">
        <v>238449.67608999999</v>
      </c>
      <c r="D128" s="71">
        <v>251250.53206999999</v>
      </c>
      <c r="E128" s="71">
        <v>23000</v>
      </c>
      <c r="F128" s="71">
        <v>43640.507819999999</v>
      </c>
      <c r="G128" s="71">
        <v>62949.263420000003</v>
      </c>
      <c r="H128" s="71">
        <v>3648.1840000000002</v>
      </c>
      <c r="I128" s="71">
        <v>762711.7784500001</v>
      </c>
    </row>
    <row r="129" spans="1:9" s="60" customFormat="1" ht="11.25">
      <c r="A129" s="101" t="s">
        <v>121</v>
      </c>
      <c r="B129" s="71">
        <v>33616</v>
      </c>
      <c r="C129" s="71">
        <v>557698.15508000006</v>
      </c>
      <c r="D129" s="71">
        <v>64379.167809999999</v>
      </c>
      <c r="E129" s="71">
        <v>18739.199989999997</v>
      </c>
      <c r="F129" s="71">
        <v>28586.221160000001</v>
      </c>
      <c r="G129" s="71">
        <v>27898.604469999998</v>
      </c>
      <c r="H129" s="71">
        <v>0</v>
      </c>
      <c r="I129" s="71">
        <v>730917.34851000004</v>
      </c>
    </row>
    <row r="130" spans="1:9" s="60" customFormat="1" ht="11.25">
      <c r="A130" s="101" t="s">
        <v>122</v>
      </c>
      <c r="B130" s="71">
        <v>223993.40734000001</v>
      </c>
      <c r="C130" s="71">
        <v>195695.69186000002</v>
      </c>
      <c r="D130" s="71">
        <v>173615.16436000002</v>
      </c>
      <c r="E130" s="71">
        <v>33499.778809999996</v>
      </c>
      <c r="F130" s="71">
        <v>67476.889580000003</v>
      </c>
      <c r="G130" s="71">
        <v>136491.46044999998</v>
      </c>
      <c r="H130" s="71">
        <v>12504.912480000001</v>
      </c>
      <c r="I130" s="71">
        <v>843277.30487999995</v>
      </c>
    </row>
    <row r="131" spans="1:9" s="60" customFormat="1" ht="12" thickBot="1">
      <c r="A131" s="101" t="s">
        <v>123</v>
      </c>
      <c r="B131" s="71">
        <v>9643.5255399999987</v>
      </c>
      <c r="C131" s="71">
        <v>58909.522960000002</v>
      </c>
      <c r="D131" s="71">
        <v>26086.466219999998</v>
      </c>
      <c r="E131" s="71">
        <v>2394.5933100000002</v>
      </c>
      <c r="F131" s="71">
        <v>4301.29223</v>
      </c>
      <c r="G131" s="71">
        <v>4540.9335499999997</v>
      </c>
      <c r="H131" s="71">
        <v>263.89284000000004</v>
      </c>
      <c r="I131" s="71">
        <v>106140.22665000001</v>
      </c>
    </row>
    <row r="132" spans="1:9" s="60" customFormat="1" ht="12.75" thickTop="1" thickBot="1">
      <c r="A132" s="493" t="s">
        <v>124</v>
      </c>
      <c r="B132" s="70">
        <v>12502.334349999999</v>
      </c>
      <c r="C132" s="70">
        <v>53609.360959999998</v>
      </c>
      <c r="D132" s="70">
        <v>40563.333420000003</v>
      </c>
      <c r="E132" s="70">
        <v>4182.3967300000004</v>
      </c>
      <c r="F132" s="70">
        <v>7832.2196299999996</v>
      </c>
      <c r="G132" s="70">
        <v>6975.5179500000004</v>
      </c>
      <c r="H132" s="70">
        <v>601.44247999999993</v>
      </c>
      <c r="I132" s="70">
        <v>126266.60552</v>
      </c>
    </row>
    <row r="133" spans="1:9" s="60" customFormat="1" ht="12" thickTop="1">
      <c r="A133" s="101" t="s">
        <v>58</v>
      </c>
      <c r="B133" s="71">
        <v>0</v>
      </c>
      <c r="C133" s="71">
        <v>0</v>
      </c>
      <c r="D133" s="71">
        <v>0</v>
      </c>
      <c r="E133" s="71">
        <v>0</v>
      </c>
      <c r="F133" s="71">
        <v>0</v>
      </c>
      <c r="G133" s="71">
        <v>0</v>
      </c>
      <c r="H133" s="71">
        <v>0</v>
      </c>
      <c r="I133" s="71">
        <v>0</v>
      </c>
    </row>
    <row r="134" spans="1:9" s="60" customFormat="1" ht="11.25">
      <c r="A134" s="101" t="s">
        <v>60</v>
      </c>
      <c r="B134" s="71">
        <v>2954.7852499999999</v>
      </c>
      <c r="C134" s="71">
        <v>16081.80314</v>
      </c>
      <c r="D134" s="71">
        <v>18463.063870000002</v>
      </c>
      <c r="E134" s="71">
        <v>2652.7217700000001</v>
      </c>
      <c r="F134" s="71">
        <v>1809.50548</v>
      </c>
      <c r="G134" s="71">
        <v>2096.52115</v>
      </c>
      <c r="H134" s="71">
        <v>56.057610000000004</v>
      </c>
      <c r="I134" s="71">
        <v>44114.458270000003</v>
      </c>
    </row>
    <row r="135" spans="1:9" s="60" customFormat="1" ht="11.25">
      <c r="A135" s="101" t="s">
        <v>125</v>
      </c>
      <c r="B135" s="71">
        <v>9037.3089199999995</v>
      </c>
      <c r="C135" s="71">
        <v>36363.101499999997</v>
      </c>
      <c r="D135" s="71">
        <v>22095.60296</v>
      </c>
      <c r="E135" s="71">
        <v>1527.3398500000001</v>
      </c>
      <c r="F135" s="71">
        <v>4713.0135099999998</v>
      </c>
      <c r="G135" s="71">
        <v>4877.22</v>
      </c>
      <c r="H135" s="71">
        <v>533.75136999999995</v>
      </c>
      <c r="I135" s="71">
        <v>79147.338109999997</v>
      </c>
    </row>
    <row r="136" spans="1:9" s="60" customFormat="1" ht="11.25">
      <c r="A136" s="101" t="s">
        <v>87</v>
      </c>
      <c r="B136" s="71">
        <v>510.24018000000001</v>
      </c>
      <c r="C136" s="71">
        <v>1164.45632</v>
      </c>
      <c r="D136" s="71">
        <v>4.6665900000000002</v>
      </c>
      <c r="E136" s="71">
        <v>2.3351100000000002</v>
      </c>
      <c r="F136" s="71">
        <v>1309.7006399999998</v>
      </c>
      <c r="G136" s="71">
        <v>1.7767999999999999</v>
      </c>
      <c r="H136" s="71">
        <v>11.6335</v>
      </c>
      <c r="I136" s="71">
        <v>3004.8091400000003</v>
      </c>
    </row>
    <row r="137" spans="1:9" s="60" customFormat="1" ht="12" thickBot="1">
      <c r="A137" s="101" t="s">
        <v>126</v>
      </c>
      <c r="B137" s="71">
        <v>0</v>
      </c>
      <c r="C137" s="71">
        <v>0</v>
      </c>
      <c r="D137" s="71">
        <v>0</v>
      </c>
      <c r="E137" s="71">
        <v>0</v>
      </c>
      <c r="F137" s="71">
        <v>0</v>
      </c>
      <c r="G137" s="71">
        <v>0</v>
      </c>
      <c r="H137" s="71">
        <v>0</v>
      </c>
      <c r="I137" s="71">
        <v>0</v>
      </c>
    </row>
    <row r="138" spans="1:9" s="60" customFormat="1" ht="12.75" thickTop="1" thickBot="1">
      <c r="A138" s="493" t="s">
        <v>127</v>
      </c>
      <c r="B138" s="70">
        <v>1852.0864899999999</v>
      </c>
      <c r="C138" s="70">
        <v>29618.232010000003</v>
      </c>
      <c r="D138" s="70">
        <v>9742.5845200000003</v>
      </c>
      <c r="E138" s="70">
        <v>132.72277</v>
      </c>
      <c r="F138" s="70">
        <v>2661.7360099999996</v>
      </c>
      <c r="G138" s="70">
        <v>708.75240000000008</v>
      </c>
      <c r="H138" s="70">
        <v>380.85518999999999</v>
      </c>
      <c r="I138" s="70">
        <v>45096.969389999998</v>
      </c>
    </row>
    <row r="139" spans="1:9" s="60" customFormat="1" ht="12" thickTop="1">
      <c r="A139" s="101" t="s">
        <v>128</v>
      </c>
      <c r="B139" s="71">
        <v>0</v>
      </c>
      <c r="C139" s="71">
        <v>0</v>
      </c>
      <c r="D139" s="71">
        <v>0</v>
      </c>
      <c r="E139" s="71">
        <v>0</v>
      </c>
      <c r="F139" s="71">
        <v>0</v>
      </c>
      <c r="G139" s="71">
        <v>0</v>
      </c>
      <c r="H139" s="71">
        <v>0</v>
      </c>
      <c r="I139" s="71">
        <v>0</v>
      </c>
    </row>
    <row r="140" spans="1:9" s="60" customFormat="1" ht="11.25">
      <c r="A140" s="101" t="s">
        <v>129</v>
      </c>
      <c r="B140" s="71">
        <v>0</v>
      </c>
      <c r="C140" s="71">
        <v>0</v>
      </c>
      <c r="D140" s="71">
        <v>0</v>
      </c>
      <c r="E140" s="71">
        <v>0</v>
      </c>
      <c r="F140" s="71">
        <v>0</v>
      </c>
      <c r="G140" s="71">
        <v>0</v>
      </c>
      <c r="H140" s="71">
        <v>0</v>
      </c>
      <c r="I140" s="71">
        <v>0</v>
      </c>
    </row>
    <row r="141" spans="1:9" s="60" customFormat="1" ht="11.25">
      <c r="A141" s="101" t="s">
        <v>130</v>
      </c>
      <c r="B141" s="71">
        <v>1097.5999999999999</v>
      </c>
      <c r="C141" s="71">
        <v>8268.6210599999995</v>
      </c>
      <c r="D141" s="71">
        <v>0</v>
      </c>
      <c r="E141" s="71">
        <v>0</v>
      </c>
      <c r="F141" s="71">
        <v>0</v>
      </c>
      <c r="G141" s="71">
        <v>0</v>
      </c>
      <c r="H141" s="71">
        <v>0</v>
      </c>
      <c r="I141" s="71">
        <v>9366.2210599999999</v>
      </c>
    </row>
    <row r="142" spans="1:9" s="60" customFormat="1" ht="11.25">
      <c r="A142" s="101" t="s">
        <v>131</v>
      </c>
      <c r="B142" s="71">
        <v>754.48649</v>
      </c>
      <c r="C142" s="71">
        <v>15951.59066</v>
      </c>
      <c r="D142" s="71">
        <v>9742.5845200000003</v>
      </c>
      <c r="E142" s="71">
        <v>132.72277</v>
      </c>
      <c r="F142" s="71">
        <v>2661.7360099999996</v>
      </c>
      <c r="G142" s="71">
        <v>708.75240000000008</v>
      </c>
      <c r="H142" s="71">
        <v>380.85518999999999</v>
      </c>
      <c r="I142" s="71">
        <v>30332.728039999998</v>
      </c>
    </row>
    <row r="143" spans="1:9" s="60" customFormat="1" ht="12" thickBot="1">
      <c r="A143" s="101" t="s">
        <v>132</v>
      </c>
      <c r="B143" s="71">
        <v>0</v>
      </c>
      <c r="C143" s="71">
        <v>5398.0202900000004</v>
      </c>
      <c r="D143" s="71">
        <v>0</v>
      </c>
      <c r="E143" s="71">
        <v>0</v>
      </c>
      <c r="F143" s="71">
        <v>0</v>
      </c>
      <c r="G143" s="71">
        <v>0</v>
      </c>
      <c r="H143" s="71">
        <v>0</v>
      </c>
      <c r="I143" s="71">
        <v>5398.0202900000004</v>
      </c>
    </row>
    <row r="144" spans="1:9" s="60" customFormat="1" ht="12.75" thickTop="1" thickBot="1">
      <c r="A144" s="493" t="s">
        <v>133</v>
      </c>
      <c r="B144" s="70">
        <v>1842.2981200000002</v>
      </c>
      <c r="C144" s="70">
        <v>0</v>
      </c>
      <c r="D144" s="70">
        <v>0</v>
      </c>
      <c r="E144" s="70">
        <v>0</v>
      </c>
      <c r="F144" s="70">
        <v>0</v>
      </c>
      <c r="G144" s="70">
        <v>0</v>
      </c>
      <c r="H144" s="70">
        <v>0</v>
      </c>
      <c r="I144" s="70">
        <v>1842.2981200000002</v>
      </c>
    </row>
    <row r="145" spans="1:9" s="60" customFormat="1" ht="12" thickTop="1">
      <c r="A145" s="101" t="s">
        <v>134</v>
      </c>
      <c r="B145" s="71">
        <v>0</v>
      </c>
      <c r="C145" s="71">
        <v>0</v>
      </c>
      <c r="D145" s="71">
        <v>0</v>
      </c>
      <c r="E145" s="71">
        <v>0</v>
      </c>
      <c r="F145" s="71">
        <v>0</v>
      </c>
      <c r="G145" s="71">
        <v>0</v>
      </c>
      <c r="H145" s="71">
        <v>0</v>
      </c>
      <c r="I145" s="71">
        <v>0</v>
      </c>
    </row>
    <row r="146" spans="1:9" s="60" customFormat="1" ht="11.25">
      <c r="A146" s="101" t="s">
        <v>135</v>
      </c>
      <c r="B146" s="71">
        <v>0</v>
      </c>
      <c r="C146" s="71">
        <v>0</v>
      </c>
      <c r="D146" s="71">
        <v>0</v>
      </c>
      <c r="E146" s="71">
        <v>0</v>
      </c>
      <c r="F146" s="71">
        <v>0</v>
      </c>
      <c r="G146" s="71">
        <v>0</v>
      </c>
      <c r="H146" s="71">
        <v>0</v>
      </c>
      <c r="I146" s="71">
        <v>0</v>
      </c>
    </row>
    <row r="147" spans="1:9" s="60" customFormat="1" ht="11.25">
      <c r="A147" s="101" t="s">
        <v>136</v>
      </c>
      <c r="B147" s="71">
        <v>1326.9673799999998</v>
      </c>
      <c r="C147" s="71">
        <v>0</v>
      </c>
      <c r="D147" s="71">
        <v>0</v>
      </c>
      <c r="E147" s="71">
        <v>0</v>
      </c>
      <c r="F147" s="71">
        <v>0</v>
      </c>
      <c r="G147" s="71">
        <v>0</v>
      </c>
      <c r="H147" s="71">
        <v>0</v>
      </c>
      <c r="I147" s="71">
        <v>1326.9673799999998</v>
      </c>
    </row>
    <row r="148" spans="1:9" s="60" customFormat="1" ht="12" thickBot="1">
      <c r="A148" s="101" t="s">
        <v>137</v>
      </c>
      <c r="B148" s="71">
        <v>515.33073999999999</v>
      </c>
      <c r="C148" s="71">
        <v>0</v>
      </c>
      <c r="D148" s="71">
        <v>0</v>
      </c>
      <c r="E148" s="71">
        <v>0</v>
      </c>
      <c r="F148" s="71">
        <v>0</v>
      </c>
      <c r="G148" s="71">
        <v>0</v>
      </c>
      <c r="H148" s="71">
        <v>0</v>
      </c>
      <c r="I148" s="71">
        <v>515.33073999999999</v>
      </c>
    </row>
    <row r="149" spans="1:9" s="60" customFormat="1" ht="12.75" thickTop="1" thickBot="1">
      <c r="A149" s="493" t="s">
        <v>138</v>
      </c>
      <c r="B149" s="70">
        <v>17633.439440000002</v>
      </c>
      <c r="C149" s="70">
        <v>0</v>
      </c>
      <c r="D149" s="70">
        <v>0</v>
      </c>
      <c r="E149" s="70">
        <v>2737.6064799999999</v>
      </c>
      <c r="F149" s="70">
        <v>0</v>
      </c>
      <c r="G149" s="70">
        <v>11615.94745</v>
      </c>
      <c r="H149" s="70">
        <v>0</v>
      </c>
      <c r="I149" s="70">
        <v>31986.99337</v>
      </c>
    </row>
    <row r="150" spans="1:9" s="60" customFormat="1" ht="12" thickTop="1">
      <c r="A150" s="101" t="s">
        <v>139</v>
      </c>
      <c r="B150" s="71">
        <v>17150</v>
      </c>
      <c r="C150" s="71">
        <v>0</v>
      </c>
      <c r="D150" s="71">
        <v>0</v>
      </c>
      <c r="E150" s="71">
        <v>2737.6064799999999</v>
      </c>
      <c r="F150" s="71">
        <v>0</v>
      </c>
      <c r="G150" s="71">
        <v>11189.624539999999</v>
      </c>
      <c r="H150" s="71">
        <v>0</v>
      </c>
      <c r="I150" s="71">
        <v>31077.231019999999</v>
      </c>
    </row>
    <row r="151" spans="1:9" s="60" customFormat="1" ht="11.25">
      <c r="A151" s="101" t="s">
        <v>140</v>
      </c>
      <c r="B151" s="71">
        <v>0</v>
      </c>
      <c r="C151" s="71">
        <v>0</v>
      </c>
      <c r="D151" s="71">
        <v>0</v>
      </c>
      <c r="E151" s="71">
        <v>0</v>
      </c>
      <c r="F151" s="71">
        <v>0</v>
      </c>
      <c r="G151" s="71">
        <v>0</v>
      </c>
      <c r="H151" s="71">
        <v>0</v>
      </c>
      <c r="I151" s="71">
        <v>0</v>
      </c>
    </row>
    <row r="152" spans="1:9" s="60" customFormat="1" ht="11.25">
      <c r="A152" s="101" t="s">
        <v>141</v>
      </c>
      <c r="B152" s="71">
        <v>0</v>
      </c>
      <c r="C152" s="71">
        <v>0</v>
      </c>
      <c r="D152" s="71">
        <v>0</v>
      </c>
      <c r="E152" s="71">
        <v>2737.6064799999999</v>
      </c>
      <c r="F152" s="71">
        <v>0</v>
      </c>
      <c r="G152" s="71">
        <v>899.62454000000002</v>
      </c>
      <c r="H152" s="71">
        <v>0</v>
      </c>
      <c r="I152" s="71">
        <v>3637.2310200000002</v>
      </c>
    </row>
    <row r="153" spans="1:9" s="60" customFormat="1" ht="11.25">
      <c r="A153" s="101" t="s">
        <v>142</v>
      </c>
      <c r="B153" s="71">
        <v>17150</v>
      </c>
      <c r="C153" s="71">
        <v>0</v>
      </c>
      <c r="D153" s="71">
        <v>0</v>
      </c>
      <c r="E153" s="71">
        <v>0</v>
      </c>
      <c r="F153" s="71">
        <v>0</v>
      </c>
      <c r="G153" s="71">
        <v>10290</v>
      </c>
      <c r="H153" s="71">
        <v>0</v>
      </c>
      <c r="I153" s="71">
        <v>27440</v>
      </c>
    </row>
    <row r="154" spans="1:9" s="60" customFormat="1" ht="11.25">
      <c r="A154" s="101" t="s">
        <v>143</v>
      </c>
      <c r="B154" s="71">
        <v>0</v>
      </c>
      <c r="C154" s="71">
        <v>0</v>
      </c>
      <c r="D154" s="71">
        <v>0</v>
      </c>
      <c r="E154" s="71">
        <v>0</v>
      </c>
      <c r="F154" s="71">
        <v>0</v>
      </c>
      <c r="G154" s="71">
        <v>0</v>
      </c>
      <c r="H154" s="71">
        <v>0</v>
      </c>
      <c r="I154" s="71">
        <v>0</v>
      </c>
    </row>
    <row r="155" spans="1:9" s="60" customFormat="1" ht="11.25">
      <c r="A155" s="101" t="s">
        <v>144</v>
      </c>
      <c r="B155" s="71">
        <v>0</v>
      </c>
      <c r="C155" s="71">
        <v>0</v>
      </c>
      <c r="D155" s="71">
        <v>0</v>
      </c>
      <c r="E155" s="71">
        <v>0</v>
      </c>
      <c r="F155" s="71">
        <v>0</v>
      </c>
      <c r="G155" s="71">
        <v>0</v>
      </c>
      <c r="H155" s="71">
        <v>0</v>
      </c>
      <c r="I155" s="71">
        <v>0</v>
      </c>
    </row>
    <row r="156" spans="1:9" s="60" customFormat="1" ht="11.25">
      <c r="A156" s="101" t="s">
        <v>145</v>
      </c>
      <c r="B156" s="71">
        <v>0</v>
      </c>
      <c r="C156" s="71">
        <v>0</v>
      </c>
      <c r="D156" s="71">
        <v>0</v>
      </c>
      <c r="E156" s="71">
        <v>0</v>
      </c>
      <c r="F156" s="71">
        <v>0</v>
      </c>
      <c r="G156" s="71">
        <v>0</v>
      </c>
      <c r="H156" s="71">
        <v>0</v>
      </c>
      <c r="I156" s="71">
        <v>0</v>
      </c>
    </row>
    <row r="157" spans="1:9" s="60" customFormat="1" ht="12" thickBot="1">
      <c r="A157" s="101" t="s">
        <v>146</v>
      </c>
      <c r="B157" s="71">
        <v>483.43943999999999</v>
      </c>
      <c r="C157" s="71">
        <v>0</v>
      </c>
      <c r="D157" s="71">
        <v>0</v>
      </c>
      <c r="E157" s="71">
        <v>0</v>
      </c>
      <c r="F157" s="509">
        <v>0</v>
      </c>
      <c r="G157" s="509">
        <v>426.32290999999998</v>
      </c>
      <c r="H157" s="509">
        <v>0</v>
      </c>
      <c r="I157" s="509">
        <v>909.76234999999997</v>
      </c>
    </row>
    <row r="158" spans="1:9" s="60" customFormat="1" ht="12.75" thickTop="1" thickBot="1">
      <c r="A158" s="493" t="s">
        <v>147</v>
      </c>
      <c r="B158" s="70">
        <v>66843.363970000006</v>
      </c>
      <c r="C158" s="70">
        <v>288718.93150999997</v>
      </c>
      <c r="D158" s="70">
        <v>394942.54898000002</v>
      </c>
      <c r="E158" s="70">
        <v>22385.19009</v>
      </c>
      <c r="F158" s="70">
        <v>51650.87167</v>
      </c>
      <c r="G158" s="70">
        <v>56714.722240000003</v>
      </c>
      <c r="H158" s="70">
        <v>5366.5404400000007</v>
      </c>
      <c r="I158" s="70">
        <v>886622.16889999993</v>
      </c>
    </row>
    <row r="159" spans="1:9" s="60" customFormat="1" ht="12" thickTop="1">
      <c r="A159" s="510" t="s">
        <v>148</v>
      </c>
      <c r="B159" s="71">
        <v>59985.251779999999</v>
      </c>
      <c r="C159" s="71">
        <v>263565.90085999999</v>
      </c>
      <c r="D159" s="71">
        <v>341792.44822000002</v>
      </c>
      <c r="E159" s="71">
        <v>23471.904190000001</v>
      </c>
      <c r="F159" s="71">
        <v>45157.086600000002</v>
      </c>
      <c r="G159" s="71">
        <v>56249.570570000003</v>
      </c>
      <c r="H159" s="71">
        <v>4742.1615899999997</v>
      </c>
      <c r="I159" s="71">
        <v>794964.32380999997</v>
      </c>
    </row>
    <row r="160" spans="1:9" s="60" customFormat="1" ht="11.25">
      <c r="A160" s="101" t="s">
        <v>149</v>
      </c>
      <c r="B160" s="71">
        <v>59985.251779999999</v>
      </c>
      <c r="C160" s="71">
        <v>263565.90085999999</v>
      </c>
      <c r="D160" s="71">
        <v>341792.44822000002</v>
      </c>
      <c r="E160" s="71">
        <v>23471.904190000001</v>
      </c>
      <c r="F160" s="71">
        <v>45157.086600000002</v>
      </c>
      <c r="G160" s="71">
        <v>56249.570570000003</v>
      </c>
      <c r="H160" s="71">
        <v>4742.1615899999997</v>
      </c>
      <c r="I160" s="71">
        <v>794964.32380999997</v>
      </c>
    </row>
    <row r="161" spans="1:9" s="60" customFormat="1" ht="11.25">
      <c r="A161" s="101" t="s">
        <v>150</v>
      </c>
      <c r="B161" s="71">
        <v>0</v>
      </c>
      <c r="C161" s="71">
        <v>0</v>
      </c>
      <c r="D161" s="71">
        <v>0</v>
      </c>
      <c r="E161" s="71">
        <v>0</v>
      </c>
      <c r="F161" s="71">
        <v>0</v>
      </c>
      <c r="G161" s="71">
        <v>0</v>
      </c>
      <c r="H161" s="71">
        <v>0</v>
      </c>
      <c r="I161" s="71">
        <v>0</v>
      </c>
    </row>
    <row r="162" spans="1:9" s="60" customFormat="1" ht="11.25">
      <c r="A162" s="101" t="s">
        <v>151</v>
      </c>
      <c r="B162" s="71">
        <v>0</v>
      </c>
      <c r="C162" s="71">
        <v>0</v>
      </c>
      <c r="D162" s="71">
        <v>0</v>
      </c>
      <c r="E162" s="71">
        <v>0</v>
      </c>
      <c r="F162" s="71">
        <v>0</v>
      </c>
      <c r="G162" s="71">
        <v>0</v>
      </c>
      <c r="H162" s="71">
        <v>0</v>
      </c>
      <c r="I162" s="71">
        <v>0</v>
      </c>
    </row>
    <row r="163" spans="1:9" s="60" customFormat="1" ht="11.25">
      <c r="A163" s="510" t="s">
        <v>152</v>
      </c>
      <c r="B163" s="71">
        <v>1591.7623999999998</v>
      </c>
      <c r="C163" s="71">
        <v>0</v>
      </c>
      <c r="D163" s="71">
        <v>0</v>
      </c>
      <c r="E163" s="71">
        <v>1264.3640399999999</v>
      </c>
      <c r="F163" s="71">
        <v>0</v>
      </c>
      <c r="G163" s="71">
        <v>0</v>
      </c>
      <c r="H163" s="71">
        <v>24.395</v>
      </c>
      <c r="I163" s="71">
        <v>2880.52144</v>
      </c>
    </row>
    <row r="164" spans="1:9" s="60" customFormat="1" ht="11.25">
      <c r="A164" s="101" t="s">
        <v>153</v>
      </c>
      <c r="B164" s="71">
        <v>0</v>
      </c>
      <c r="C164" s="71">
        <v>0</v>
      </c>
      <c r="D164" s="71">
        <v>0</v>
      </c>
      <c r="E164" s="71">
        <v>0</v>
      </c>
      <c r="F164" s="71">
        <v>0</v>
      </c>
      <c r="G164" s="71">
        <v>0</v>
      </c>
      <c r="H164" s="71">
        <v>0</v>
      </c>
      <c r="I164" s="71">
        <v>0</v>
      </c>
    </row>
    <row r="165" spans="1:9" s="60" customFormat="1" ht="11.25">
      <c r="A165" s="101" t="s">
        <v>154</v>
      </c>
      <c r="B165" s="71">
        <v>0</v>
      </c>
      <c r="C165" s="71">
        <v>0</v>
      </c>
      <c r="D165" s="71">
        <v>0</v>
      </c>
      <c r="E165" s="71">
        <v>0</v>
      </c>
      <c r="F165" s="71">
        <v>0</v>
      </c>
      <c r="G165" s="71">
        <v>0</v>
      </c>
      <c r="H165" s="71">
        <v>0</v>
      </c>
      <c r="I165" s="71">
        <v>0</v>
      </c>
    </row>
    <row r="166" spans="1:9" s="60" customFormat="1" ht="11.25">
      <c r="A166" s="101" t="s">
        <v>155</v>
      </c>
      <c r="B166" s="71">
        <v>1591.7623999999998</v>
      </c>
      <c r="C166" s="71">
        <v>0</v>
      </c>
      <c r="D166" s="71">
        <v>0</v>
      </c>
      <c r="E166" s="71">
        <v>1264.3640399999999</v>
      </c>
      <c r="F166" s="71">
        <v>0</v>
      </c>
      <c r="G166" s="71">
        <v>0</v>
      </c>
      <c r="H166" s="71">
        <v>24.395</v>
      </c>
      <c r="I166" s="71">
        <v>2880.52144</v>
      </c>
    </row>
    <row r="167" spans="1:9" s="60" customFormat="1" ht="11.25">
      <c r="A167" s="510" t="s">
        <v>156</v>
      </c>
      <c r="B167" s="71">
        <v>0</v>
      </c>
      <c r="C167" s="71">
        <v>0</v>
      </c>
      <c r="D167" s="71">
        <v>0</v>
      </c>
      <c r="E167" s="71">
        <v>0</v>
      </c>
      <c r="F167" s="71">
        <v>0</v>
      </c>
      <c r="G167" s="71">
        <v>0</v>
      </c>
      <c r="H167" s="71">
        <v>0</v>
      </c>
      <c r="I167" s="71">
        <v>0</v>
      </c>
    </row>
    <row r="168" spans="1:9" s="60" customFormat="1" ht="11.25">
      <c r="A168" s="101" t="s">
        <v>157</v>
      </c>
      <c r="B168" s="71">
        <v>0</v>
      </c>
      <c r="C168" s="71">
        <v>0</v>
      </c>
      <c r="D168" s="71">
        <v>0</v>
      </c>
      <c r="E168" s="71">
        <v>0</v>
      </c>
      <c r="F168" s="71">
        <v>0</v>
      </c>
      <c r="G168" s="71">
        <v>0</v>
      </c>
      <c r="H168" s="71">
        <v>0</v>
      </c>
      <c r="I168" s="71">
        <v>0</v>
      </c>
    </row>
    <row r="169" spans="1:9" s="60" customFormat="1" ht="11.25">
      <c r="A169" s="101" t="s">
        <v>158</v>
      </c>
      <c r="B169" s="71">
        <v>0</v>
      </c>
      <c r="C169" s="71">
        <v>0</v>
      </c>
      <c r="D169" s="71">
        <v>0</v>
      </c>
      <c r="E169" s="71">
        <v>0</v>
      </c>
      <c r="F169" s="71">
        <v>0</v>
      </c>
      <c r="G169" s="71">
        <v>0</v>
      </c>
      <c r="H169" s="71">
        <v>0</v>
      </c>
      <c r="I169" s="71">
        <v>0</v>
      </c>
    </row>
    <row r="170" spans="1:9" s="60" customFormat="1" ht="11.25">
      <c r="A170" s="101" t="s">
        <v>159</v>
      </c>
      <c r="B170" s="71">
        <v>0</v>
      </c>
      <c r="C170" s="71">
        <v>0</v>
      </c>
      <c r="D170" s="71">
        <v>0</v>
      </c>
      <c r="E170" s="71">
        <v>0</v>
      </c>
      <c r="F170" s="71">
        <v>0</v>
      </c>
      <c r="G170" s="71">
        <v>0</v>
      </c>
      <c r="H170" s="71">
        <v>0</v>
      </c>
      <c r="I170" s="71">
        <v>0</v>
      </c>
    </row>
    <row r="171" spans="1:9" s="60" customFormat="1" ht="11.25">
      <c r="A171" s="510" t="s">
        <v>160</v>
      </c>
      <c r="B171" s="71">
        <v>4390.0048299999999</v>
      </c>
      <c r="C171" s="71">
        <v>15464.722240000001</v>
      </c>
      <c r="D171" s="71">
        <v>21838.485840000001</v>
      </c>
      <c r="E171" s="71">
        <v>959.05146999999999</v>
      </c>
      <c r="F171" s="71">
        <v>4162.93037</v>
      </c>
      <c r="G171" s="71">
        <v>449.1087</v>
      </c>
      <c r="H171" s="71">
        <v>511.01031</v>
      </c>
      <c r="I171" s="71">
        <v>47775.313759999997</v>
      </c>
    </row>
    <row r="172" spans="1:9" s="60" customFormat="1" ht="11.25">
      <c r="A172" s="101" t="s">
        <v>161</v>
      </c>
      <c r="B172" s="71">
        <v>4390.0048299999999</v>
      </c>
      <c r="C172" s="71">
        <v>7732.3611200000005</v>
      </c>
      <c r="D172" s="71">
        <v>9320.8570099999997</v>
      </c>
      <c r="E172" s="71">
        <v>210.19800000000001</v>
      </c>
      <c r="F172" s="71">
        <v>4162.93037</v>
      </c>
      <c r="G172" s="71">
        <v>449.1087</v>
      </c>
      <c r="H172" s="71">
        <v>511.01031</v>
      </c>
      <c r="I172" s="71">
        <v>26776.47034</v>
      </c>
    </row>
    <row r="173" spans="1:9" s="60" customFormat="1" ht="11.25">
      <c r="A173" s="101" t="s">
        <v>162</v>
      </c>
      <c r="B173" s="71">
        <v>0</v>
      </c>
      <c r="C173" s="71">
        <v>7732.3611200000005</v>
      </c>
      <c r="D173" s="71">
        <v>12517.62883</v>
      </c>
      <c r="E173" s="71">
        <v>748.85347000000002</v>
      </c>
      <c r="F173" s="71">
        <v>0</v>
      </c>
      <c r="G173" s="71">
        <v>0</v>
      </c>
      <c r="H173" s="71">
        <v>0</v>
      </c>
      <c r="I173" s="71">
        <v>20998.843420000001</v>
      </c>
    </row>
    <row r="174" spans="1:9" s="60" customFormat="1" ht="11.25">
      <c r="A174" s="101" t="s">
        <v>163</v>
      </c>
      <c r="B174" s="71">
        <v>0</v>
      </c>
      <c r="C174" s="71">
        <v>0</v>
      </c>
      <c r="D174" s="71">
        <v>0</v>
      </c>
      <c r="E174" s="71">
        <v>0</v>
      </c>
      <c r="F174" s="71">
        <v>0</v>
      </c>
      <c r="G174" s="71">
        <v>0</v>
      </c>
      <c r="H174" s="71">
        <v>0</v>
      </c>
      <c r="I174" s="71">
        <v>0</v>
      </c>
    </row>
    <row r="175" spans="1:9" s="60" customFormat="1" ht="11.25">
      <c r="A175" s="510" t="s">
        <v>164</v>
      </c>
      <c r="B175" s="71">
        <v>876.34496000000001</v>
      </c>
      <c r="C175" s="71">
        <v>9688.3084099999996</v>
      </c>
      <c r="D175" s="71">
        <v>31311.61492</v>
      </c>
      <c r="E175" s="71">
        <v>-3310.12961</v>
      </c>
      <c r="F175" s="71">
        <v>2330.8547000000003</v>
      </c>
      <c r="G175" s="71">
        <v>16.04297</v>
      </c>
      <c r="H175" s="71">
        <v>88.97354</v>
      </c>
      <c r="I175" s="71">
        <v>41002.009890000001</v>
      </c>
    </row>
    <row r="176" spans="1:9" s="60" customFormat="1" ht="11.25">
      <c r="A176" s="101" t="s">
        <v>165</v>
      </c>
      <c r="B176" s="71">
        <v>0</v>
      </c>
      <c r="C176" s="71">
        <v>0</v>
      </c>
      <c r="D176" s="71">
        <v>24495.280780000001</v>
      </c>
      <c r="E176" s="71">
        <v>0</v>
      </c>
      <c r="F176" s="71">
        <v>1249.9651200000001</v>
      </c>
      <c r="G176" s="71">
        <v>0</v>
      </c>
      <c r="H176" s="71">
        <v>65.085700000000003</v>
      </c>
      <c r="I176" s="71">
        <v>25810.331600000001</v>
      </c>
    </row>
    <row r="177" spans="1:9" s="60" customFormat="1" ht="12" thickBot="1">
      <c r="A177" s="511" t="s">
        <v>166</v>
      </c>
      <c r="B177" s="71">
        <v>876.34496000000001</v>
      </c>
      <c r="C177" s="71">
        <v>9688.3084099999996</v>
      </c>
      <c r="D177" s="71">
        <v>6816.3341399999999</v>
      </c>
      <c r="E177" s="71">
        <v>-3310.12961</v>
      </c>
      <c r="F177" s="71">
        <v>1080.88958</v>
      </c>
      <c r="G177" s="71">
        <v>16.04297</v>
      </c>
      <c r="H177" s="71">
        <v>23.887840000000001</v>
      </c>
      <c r="I177" s="71">
        <v>15191.67829</v>
      </c>
    </row>
    <row r="178" spans="1:9" s="60" customFormat="1" ht="12.75" thickTop="1" thickBot="1">
      <c r="A178" s="492" t="s">
        <v>167</v>
      </c>
      <c r="B178" s="73">
        <v>647621.71328000003</v>
      </c>
      <c r="C178" s="73">
        <v>1548489.10378</v>
      </c>
      <c r="D178" s="73">
        <v>960699.68494000006</v>
      </c>
      <c r="E178" s="73">
        <v>136643.12769999998</v>
      </c>
      <c r="F178" s="73">
        <v>268774.73810000002</v>
      </c>
      <c r="G178" s="73">
        <v>395795.20192999998</v>
      </c>
      <c r="H178" s="73">
        <v>29463.827430000001</v>
      </c>
      <c r="I178" s="73">
        <v>3987487.3971599997</v>
      </c>
    </row>
    <row r="179" spans="1:9" s="60" customFormat="1" ht="12.75" thickTop="1" thickBot="1">
      <c r="A179" s="493" t="s">
        <v>168</v>
      </c>
      <c r="B179" s="70">
        <v>0</v>
      </c>
      <c r="C179" s="70">
        <v>0</v>
      </c>
      <c r="D179" s="70">
        <v>0</v>
      </c>
      <c r="E179" s="70">
        <v>0</v>
      </c>
      <c r="F179" s="70">
        <v>0</v>
      </c>
      <c r="G179" s="70">
        <v>0</v>
      </c>
      <c r="H179" s="70">
        <v>0</v>
      </c>
      <c r="I179" s="70">
        <v>0</v>
      </c>
    </row>
    <row r="180" spans="1:9" s="60" customFormat="1" ht="12" thickTop="1">
      <c r="A180" s="510" t="s">
        <v>169</v>
      </c>
      <c r="B180" s="71">
        <v>0</v>
      </c>
      <c r="C180" s="71">
        <v>0</v>
      </c>
      <c r="D180" s="71">
        <v>0</v>
      </c>
      <c r="E180" s="71">
        <v>0</v>
      </c>
      <c r="F180" s="71">
        <v>0</v>
      </c>
      <c r="G180" s="71">
        <v>0</v>
      </c>
      <c r="H180" s="71">
        <v>0</v>
      </c>
      <c r="I180" s="71">
        <v>0</v>
      </c>
    </row>
    <row r="181" spans="1:9" s="60" customFormat="1" ht="11.25">
      <c r="A181" s="101" t="s">
        <v>170</v>
      </c>
      <c r="B181" s="71">
        <v>0</v>
      </c>
      <c r="C181" s="71">
        <v>0</v>
      </c>
      <c r="D181" s="71">
        <v>0</v>
      </c>
      <c r="E181" s="71">
        <v>0</v>
      </c>
      <c r="F181" s="71">
        <v>0</v>
      </c>
      <c r="G181" s="71">
        <v>0</v>
      </c>
      <c r="H181" s="71">
        <v>0</v>
      </c>
      <c r="I181" s="71">
        <v>0</v>
      </c>
    </row>
    <row r="182" spans="1:9" s="60" customFormat="1" ht="11.25">
      <c r="A182" s="101" t="s">
        <v>171</v>
      </c>
      <c r="B182" s="71">
        <v>0</v>
      </c>
      <c r="C182" s="71">
        <v>0</v>
      </c>
      <c r="D182" s="71">
        <v>0</v>
      </c>
      <c r="E182" s="71">
        <v>0</v>
      </c>
      <c r="F182" s="71">
        <v>0</v>
      </c>
      <c r="G182" s="71">
        <v>0</v>
      </c>
      <c r="H182" s="71">
        <v>0</v>
      </c>
      <c r="I182" s="71">
        <v>0</v>
      </c>
    </row>
    <row r="183" spans="1:9" s="60" customFormat="1" ht="11.25">
      <c r="A183" s="101" t="s">
        <v>172</v>
      </c>
      <c r="B183" s="71">
        <v>0</v>
      </c>
      <c r="C183" s="71">
        <v>0</v>
      </c>
      <c r="D183" s="71">
        <v>0</v>
      </c>
      <c r="E183" s="71">
        <v>0</v>
      </c>
      <c r="F183" s="71">
        <v>0</v>
      </c>
      <c r="G183" s="71">
        <v>0</v>
      </c>
      <c r="H183" s="71">
        <v>0</v>
      </c>
      <c r="I183" s="71">
        <v>0</v>
      </c>
    </row>
    <row r="184" spans="1:9" s="60" customFormat="1" ht="11.25">
      <c r="A184" s="101" t="s">
        <v>173</v>
      </c>
      <c r="B184" s="71">
        <v>0</v>
      </c>
      <c r="C184" s="71">
        <v>0</v>
      </c>
      <c r="D184" s="71">
        <v>0</v>
      </c>
      <c r="E184" s="71">
        <v>0</v>
      </c>
      <c r="F184" s="71">
        <v>0</v>
      </c>
      <c r="G184" s="71">
        <v>0</v>
      </c>
      <c r="H184" s="71">
        <v>0</v>
      </c>
      <c r="I184" s="71">
        <v>0</v>
      </c>
    </row>
    <row r="185" spans="1:9" s="60" customFormat="1" ht="11.25">
      <c r="A185" s="101" t="s">
        <v>174</v>
      </c>
      <c r="B185" s="71">
        <v>0</v>
      </c>
      <c r="C185" s="71">
        <v>0</v>
      </c>
      <c r="D185" s="71">
        <v>0</v>
      </c>
      <c r="E185" s="71">
        <v>0</v>
      </c>
      <c r="F185" s="71">
        <v>0</v>
      </c>
      <c r="G185" s="71">
        <v>0</v>
      </c>
      <c r="H185" s="71">
        <v>0</v>
      </c>
      <c r="I185" s="71">
        <v>0</v>
      </c>
    </row>
    <row r="186" spans="1:9" s="60" customFormat="1" ht="11.25">
      <c r="A186" s="510" t="s">
        <v>175</v>
      </c>
      <c r="B186" s="71">
        <v>0</v>
      </c>
      <c r="C186" s="71">
        <v>0</v>
      </c>
      <c r="D186" s="71">
        <v>0</v>
      </c>
      <c r="E186" s="71">
        <v>0</v>
      </c>
      <c r="F186" s="71">
        <v>0</v>
      </c>
      <c r="G186" s="71">
        <v>0</v>
      </c>
      <c r="H186" s="71">
        <v>0</v>
      </c>
      <c r="I186" s="71">
        <v>0</v>
      </c>
    </row>
    <row r="187" spans="1:9" s="60" customFormat="1" ht="11.25">
      <c r="A187" s="101" t="s">
        <v>176</v>
      </c>
      <c r="B187" s="71">
        <v>0</v>
      </c>
      <c r="C187" s="71">
        <v>0</v>
      </c>
      <c r="D187" s="71">
        <v>0</v>
      </c>
      <c r="E187" s="71">
        <v>0</v>
      </c>
      <c r="F187" s="71">
        <v>0</v>
      </c>
      <c r="G187" s="71">
        <v>0</v>
      </c>
      <c r="H187" s="71">
        <v>0</v>
      </c>
      <c r="I187" s="71">
        <v>0</v>
      </c>
    </row>
    <row r="188" spans="1:9" s="60" customFormat="1" ht="11.25">
      <c r="A188" s="101" t="s">
        <v>177</v>
      </c>
      <c r="B188" s="71">
        <v>0</v>
      </c>
      <c r="C188" s="71">
        <v>0</v>
      </c>
      <c r="D188" s="71">
        <v>0</v>
      </c>
      <c r="E188" s="71">
        <v>0</v>
      </c>
      <c r="F188" s="71">
        <v>0</v>
      </c>
      <c r="G188" s="71">
        <v>0</v>
      </c>
      <c r="H188" s="71">
        <v>0</v>
      </c>
      <c r="I188" s="71">
        <v>0</v>
      </c>
    </row>
    <row r="189" spans="1:9" s="60" customFormat="1" ht="11.25">
      <c r="A189" s="101" t="s">
        <v>178</v>
      </c>
      <c r="B189" s="71">
        <v>0</v>
      </c>
      <c r="C189" s="71">
        <v>0</v>
      </c>
      <c r="D189" s="71">
        <v>0</v>
      </c>
      <c r="E189" s="71">
        <v>0</v>
      </c>
      <c r="F189" s="71">
        <v>0</v>
      </c>
      <c r="G189" s="71">
        <v>0</v>
      </c>
      <c r="H189" s="71">
        <v>0</v>
      </c>
      <c r="I189" s="71">
        <v>0</v>
      </c>
    </row>
    <row r="190" spans="1:9" s="60" customFormat="1" ht="11.25">
      <c r="A190" s="101" t="s">
        <v>179</v>
      </c>
      <c r="B190" s="71">
        <v>0</v>
      </c>
      <c r="C190" s="71">
        <v>0</v>
      </c>
      <c r="D190" s="71">
        <v>0</v>
      </c>
      <c r="E190" s="71">
        <v>0</v>
      </c>
      <c r="F190" s="71">
        <v>0</v>
      </c>
      <c r="G190" s="71">
        <v>0</v>
      </c>
      <c r="H190" s="71">
        <v>0</v>
      </c>
      <c r="I190" s="71">
        <v>0</v>
      </c>
    </row>
    <row r="191" spans="1:9" s="60" customFormat="1" ht="11.25">
      <c r="A191" s="101" t="s">
        <v>180</v>
      </c>
      <c r="B191" s="71">
        <v>0</v>
      </c>
      <c r="C191" s="71">
        <v>0</v>
      </c>
      <c r="D191" s="71">
        <v>0</v>
      </c>
      <c r="E191" s="71">
        <v>0</v>
      </c>
      <c r="F191" s="71">
        <v>0</v>
      </c>
      <c r="G191" s="71">
        <v>0</v>
      </c>
      <c r="H191" s="71">
        <v>0</v>
      </c>
      <c r="I191" s="71">
        <v>0</v>
      </c>
    </row>
    <row r="192" spans="1:9" s="60" customFormat="1" ht="11.25">
      <c r="A192" s="510" t="s">
        <v>181</v>
      </c>
      <c r="B192" s="71">
        <v>0</v>
      </c>
      <c r="C192" s="71">
        <v>0</v>
      </c>
      <c r="D192" s="71">
        <v>0</v>
      </c>
      <c r="E192" s="71">
        <v>0</v>
      </c>
      <c r="F192" s="71">
        <v>0</v>
      </c>
      <c r="G192" s="71">
        <v>0</v>
      </c>
      <c r="H192" s="71">
        <v>0</v>
      </c>
      <c r="I192" s="71">
        <v>0</v>
      </c>
    </row>
    <row r="193" spans="1:9" s="60" customFormat="1" ht="11.25">
      <c r="A193" s="510" t="s">
        <v>182</v>
      </c>
      <c r="B193" s="71">
        <v>0</v>
      </c>
      <c r="C193" s="71">
        <v>0</v>
      </c>
      <c r="D193" s="71">
        <v>0</v>
      </c>
      <c r="E193" s="71">
        <v>0</v>
      </c>
      <c r="F193" s="71">
        <v>0</v>
      </c>
      <c r="G193" s="71">
        <v>0</v>
      </c>
      <c r="H193" s="71">
        <v>0</v>
      </c>
      <c r="I193" s="71">
        <v>0</v>
      </c>
    </row>
    <row r="194" spans="1:9" s="60" customFormat="1" ht="11.25">
      <c r="A194" s="101" t="s">
        <v>183</v>
      </c>
      <c r="B194" s="71">
        <v>0</v>
      </c>
      <c r="C194" s="71">
        <v>0</v>
      </c>
      <c r="D194" s="71">
        <v>0</v>
      </c>
      <c r="E194" s="71">
        <v>0</v>
      </c>
      <c r="F194" s="71">
        <v>0</v>
      </c>
      <c r="G194" s="71">
        <v>0</v>
      </c>
      <c r="H194" s="71">
        <v>0</v>
      </c>
      <c r="I194" s="71">
        <v>0</v>
      </c>
    </row>
    <row r="195" spans="1:9" s="60" customFormat="1" ht="11.25">
      <c r="A195" s="101" t="s">
        <v>184</v>
      </c>
      <c r="B195" s="71">
        <v>0</v>
      </c>
      <c r="C195" s="71">
        <v>0</v>
      </c>
      <c r="D195" s="71">
        <v>0</v>
      </c>
      <c r="E195" s="71">
        <v>0</v>
      </c>
      <c r="F195" s="71">
        <v>0</v>
      </c>
      <c r="G195" s="71">
        <v>0</v>
      </c>
      <c r="H195" s="71">
        <v>0</v>
      </c>
      <c r="I195" s="71">
        <v>0</v>
      </c>
    </row>
    <row r="196" spans="1:9" s="60" customFormat="1" ht="11.25">
      <c r="A196" s="101" t="s">
        <v>185</v>
      </c>
      <c r="B196" s="71">
        <v>0</v>
      </c>
      <c r="C196" s="71">
        <v>0</v>
      </c>
      <c r="D196" s="71">
        <v>0</v>
      </c>
      <c r="E196" s="71">
        <v>0</v>
      </c>
      <c r="F196" s="71">
        <v>0</v>
      </c>
      <c r="G196" s="71">
        <v>0</v>
      </c>
      <c r="H196" s="71">
        <v>0</v>
      </c>
      <c r="I196" s="71">
        <v>0</v>
      </c>
    </row>
    <row r="197" spans="1:9" s="60" customFormat="1" ht="11.25">
      <c r="A197" s="101" t="s">
        <v>186</v>
      </c>
      <c r="B197" s="71">
        <v>0</v>
      </c>
      <c r="C197" s="71">
        <v>0</v>
      </c>
      <c r="D197" s="71">
        <v>0</v>
      </c>
      <c r="E197" s="71">
        <v>0</v>
      </c>
      <c r="F197" s="71">
        <v>0</v>
      </c>
      <c r="G197" s="71">
        <v>0</v>
      </c>
      <c r="H197" s="71">
        <v>0</v>
      </c>
      <c r="I197" s="71">
        <v>0</v>
      </c>
    </row>
    <row r="198" spans="1:9" s="60" customFormat="1" ht="12" thickBot="1">
      <c r="A198" s="510" t="s">
        <v>187</v>
      </c>
      <c r="B198" s="71">
        <v>0</v>
      </c>
      <c r="C198" s="71">
        <v>0</v>
      </c>
      <c r="D198" s="71">
        <v>0</v>
      </c>
      <c r="E198" s="71">
        <v>0</v>
      </c>
      <c r="F198" s="71">
        <v>0</v>
      </c>
      <c r="G198" s="71">
        <v>0</v>
      </c>
      <c r="H198" s="71">
        <v>0</v>
      </c>
      <c r="I198" s="71">
        <v>0</v>
      </c>
    </row>
    <row r="199" spans="1:9" s="60" customFormat="1" ht="12.75" thickTop="1" thickBot="1">
      <c r="A199" s="493" t="s">
        <v>188</v>
      </c>
      <c r="B199" s="70">
        <v>1324468.1975999998</v>
      </c>
      <c r="C199" s="70">
        <v>2564800.00606</v>
      </c>
      <c r="D199" s="70">
        <v>459980.49945</v>
      </c>
      <c r="E199" s="70">
        <v>537154.22975000006</v>
      </c>
      <c r="F199" s="70">
        <v>388131.44748999999</v>
      </c>
      <c r="G199" s="70">
        <v>1215111.7397499999</v>
      </c>
      <c r="H199" s="70">
        <v>2910.5835899999997</v>
      </c>
      <c r="I199" s="70">
        <v>6492556.7036899999</v>
      </c>
    </row>
    <row r="200" spans="1:9" s="60" customFormat="1" ht="12" thickTop="1">
      <c r="A200" s="510" t="s">
        <v>189</v>
      </c>
      <c r="B200" s="71">
        <v>2.0991999999999997</v>
      </c>
      <c r="C200" s="71">
        <v>127844.97199999999</v>
      </c>
      <c r="D200" s="71">
        <v>5264.3908899999997</v>
      </c>
      <c r="E200" s="71">
        <v>3926.3577099999998</v>
      </c>
      <c r="F200" s="71">
        <v>29053.346550000002</v>
      </c>
      <c r="G200" s="71">
        <v>21.897759999999998</v>
      </c>
      <c r="H200" s="71">
        <v>0</v>
      </c>
      <c r="I200" s="71">
        <v>166113.06411000001</v>
      </c>
    </row>
    <row r="201" spans="1:9" s="60" customFormat="1" ht="11.25">
      <c r="A201" s="101" t="s">
        <v>190</v>
      </c>
      <c r="B201" s="71">
        <v>0</v>
      </c>
      <c r="C201" s="71">
        <v>0</v>
      </c>
      <c r="D201" s="71">
        <v>0</v>
      </c>
      <c r="E201" s="71">
        <v>0</v>
      </c>
      <c r="F201" s="71">
        <v>0</v>
      </c>
      <c r="G201" s="71">
        <v>0</v>
      </c>
      <c r="H201" s="71">
        <v>0</v>
      </c>
      <c r="I201" s="71">
        <v>0</v>
      </c>
    </row>
    <row r="202" spans="1:9" s="60" customFormat="1" ht="11.25">
      <c r="A202" s="101" t="s">
        <v>191</v>
      </c>
      <c r="B202" s="71">
        <v>0</v>
      </c>
      <c r="C202" s="71">
        <v>0</v>
      </c>
      <c r="D202" s="71">
        <v>0</v>
      </c>
      <c r="E202" s="71">
        <v>0</v>
      </c>
      <c r="F202" s="71">
        <v>0</v>
      </c>
      <c r="G202" s="71">
        <v>0</v>
      </c>
      <c r="H202" s="71">
        <v>0</v>
      </c>
      <c r="I202" s="71">
        <v>0</v>
      </c>
    </row>
    <row r="203" spans="1:9" s="60" customFormat="1" ht="11.25">
      <c r="A203" s="101" t="s">
        <v>192</v>
      </c>
      <c r="B203" s="71">
        <v>2.0991999999999997</v>
      </c>
      <c r="C203" s="71">
        <v>127844.97199999999</v>
      </c>
      <c r="D203" s="71">
        <v>5264.3908899999997</v>
      </c>
      <c r="E203" s="71">
        <v>3926.3577099999998</v>
      </c>
      <c r="F203" s="71">
        <v>29053.346550000002</v>
      </c>
      <c r="G203" s="71">
        <v>21.897759999999998</v>
      </c>
      <c r="H203" s="71">
        <v>0</v>
      </c>
      <c r="I203" s="71">
        <v>166113.06411000001</v>
      </c>
    </row>
    <row r="204" spans="1:9" s="60" customFormat="1" ht="11.25">
      <c r="A204" s="510" t="s">
        <v>193</v>
      </c>
      <c r="B204" s="71">
        <v>7558.2748899999997</v>
      </c>
      <c r="C204" s="71">
        <v>106.10472</v>
      </c>
      <c r="D204" s="71">
        <v>0</v>
      </c>
      <c r="E204" s="71">
        <v>157.77518000000001</v>
      </c>
      <c r="F204" s="71">
        <v>0</v>
      </c>
      <c r="G204" s="71">
        <v>222908.87718000001</v>
      </c>
      <c r="H204" s="71">
        <v>0</v>
      </c>
      <c r="I204" s="71">
        <v>230731.03197000001</v>
      </c>
    </row>
    <row r="205" spans="1:9" s="60" customFormat="1" ht="11.25">
      <c r="A205" s="508" t="s">
        <v>194</v>
      </c>
      <c r="B205" s="71">
        <v>0</v>
      </c>
      <c r="C205" s="71">
        <v>0</v>
      </c>
      <c r="D205" s="71">
        <v>0</v>
      </c>
      <c r="E205" s="71">
        <v>0</v>
      </c>
      <c r="F205" s="71">
        <v>0</v>
      </c>
      <c r="G205" s="71">
        <v>0</v>
      </c>
      <c r="H205" s="71">
        <v>0</v>
      </c>
      <c r="I205" s="71">
        <v>0</v>
      </c>
    </row>
    <row r="206" spans="1:9" s="60" customFormat="1" ht="11.25">
      <c r="A206" s="101" t="s">
        <v>195</v>
      </c>
      <c r="B206" s="71">
        <v>7558.2748899999997</v>
      </c>
      <c r="C206" s="71">
        <v>106.10472</v>
      </c>
      <c r="D206" s="71">
        <v>0</v>
      </c>
      <c r="E206" s="71">
        <v>0</v>
      </c>
      <c r="F206" s="71">
        <v>0</v>
      </c>
      <c r="G206" s="71">
        <v>222908.87718000001</v>
      </c>
      <c r="H206" s="71">
        <v>0</v>
      </c>
      <c r="I206" s="71">
        <v>230573.25678999998</v>
      </c>
    </row>
    <row r="207" spans="1:9" s="60" customFormat="1" ht="11.25">
      <c r="A207" s="101" t="s">
        <v>196</v>
      </c>
      <c r="B207" s="71">
        <v>0</v>
      </c>
      <c r="C207" s="71">
        <v>0</v>
      </c>
      <c r="D207" s="71">
        <v>0</v>
      </c>
      <c r="E207" s="71">
        <v>0</v>
      </c>
      <c r="F207" s="71">
        <v>0</v>
      </c>
      <c r="G207" s="71">
        <v>0</v>
      </c>
      <c r="H207" s="71">
        <v>0</v>
      </c>
      <c r="I207" s="71">
        <v>0</v>
      </c>
    </row>
    <row r="208" spans="1:9" s="60" customFormat="1" ht="11.25">
      <c r="A208" s="101" t="s">
        <v>1486</v>
      </c>
      <c r="B208" s="71">
        <v>0</v>
      </c>
      <c r="C208" s="71">
        <v>0</v>
      </c>
      <c r="D208" s="71">
        <v>0</v>
      </c>
      <c r="E208" s="71">
        <v>0</v>
      </c>
      <c r="F208" s="71">
        <v>0</v>
      </c>
      <c r="G208" s="71">
        <v>0</v>
      </c>
      <c r="H208" s="71">
        <v>0</v>
      </c>
      <c r="I208" s="71">
        <v>0</v>
      </c>
    </row>
    <row r="209" spans="1:9" s="60" customFormat="1" ht="11.25">
      <c r="A209" s="101" t="s">
        <v>197</v>
      </c>
      <c r="B209" s="71">
        <v>0</v>
      </c>
      <c r="C209" s="71">
        <v>0</v>
      </c>
      <c r="D209" s="71">
        <v>0</v>
      </c>
      <c r="E209" s="71">
        <v>157.77518000000001</v>
      </c>
      <c r="F209" s="71">
        <v>0</v>
      </c>
      <c r="G209" s="71">
        <v>0</v>
      </c>
      <c r="H209" s="71">
        <v>0</v>
      </c>
      <c r="I209" s="71">
        <v>157.77518000000001</v>
      </c>
    </row>
    <row r="210" spans="1:9" s="60" customFormat="1" ht="11.25">
      <c r="A210" s="510" t="s">
        <v>198</v>
      </c>
      <c r="B210" s="71">
        <v>0</v>
      </c>
      <c r="C210" s="71">
        <v>0</v>
      </c>
      <c r="D210" s="71">
        <v>0</v>
      </c>
      <c r="E210" s="71">
        <v>0</v>
      </c>
      <c r="F210" s="71">
        <v>0</v>
      </c>
      <c r="G210" s="71">
        <v>0</v>
      </c>
      <c r="H210" s="71">
        <v>0</v>
      </c>
      <c r="I210" s="71">
        <v>0</v>
      </c>
    </row>
    <row r="211" spans="1:9" s="60" customFormat="1" ht="11.25">
      <c r="A211" s="101" t="s">
        <v>199</v>
      </c>
      <c r="B211" s="71">
        <v>0</v>
      </c>
      <c r="C211" s="71">
        <v>0</v>
      </c>
      <c r="D211" s="71">
        <v>0</v>
      </c>
      <c r="E211" s="71">
        <v>0</v>
      </c>
      <c r="F211" s="71">
        <v>0</v>
      </c>
      <c r="G211" s="71">
        <v>0</v>
      </c>
      <c r="H211" s="71">
        <v>0</v>
      </c>
      <c r="I211" s="71">
        <v>0</v>
      </c>
    </row>
    <row r="212" spans="1:9" s="60" customFormat="1" ht="11.25">
      <c r="A212" s="101" t="s">
        <v>200</v>
      </c>
      <c r="B212" s="71">
        <v>0</v>
      </c>
      <c r="C212" s="71">
        <v>0</v>
      </c>
      <c r="D212" s="71">
        <v>0</v>
      </c>
      <c r="E212" s="71">
        <v>0</v>
      </c>
      <c r="F212" s="71">
        <v>0</v>
      </c>
      <c r="G212" s="71">
        <v>0</v>
      </c>
      <c r="H212" s="71">
        <v>0</v>
      </c>
      <c r="I212" s="71">
        <v>0</v>
      </c>
    </row>
    <row r="213" spans="1:9" s="60" customFormat="1" ht="11.25">
      <c r="A213" s="510" t="s">
        <v>201</v>
      </c>
      <c r="B213" s="71">
        <v>0</v>
      </c>
      <c r="C213" s="71">
        <v>0</v>
      </c>
      <c r="D213" s="71">
        <v>0</v>
      </c>
      <c r="E213" s="71">
        <v>0</v>
      </c>
      <c r="F213" s="71">
        <v>0</v>
      </c>
      <c r="G213" s="71">
        <v>0</v>
      </c>
      <c r="H213" s="71">
        <v>0</v>
      </c>
      <c r="I213" s="71">
        <v>0</v>
      </c>
    </row>
    <row r="214" spans="1:9" s="60" customFormat="1" ht="11.25">
      <c r="A214" s="101" t="s">
        <v>202</v>
      </c>
      <c r="B214" s="71">
        <v>0</v>
      </c>
      <c r="C214" s="71">
        <v>0</v>
      </c>
      <c r="D214" s="71">
        <v>0</v>
      </c>
      <c r="E214" s="71">
        <v>0</v>
      </c>
      <c r="F214" s="71">
        <v>0</v>
      </c>
      <c r="G214" s="71">
        <v>0</v>
      </c>
      <c r="H214" s="71">
        <v>0</v>
      </c>
      <c r="I214" s="71">
        <v>0</v>
      </c>
    </row>
    <row r="215" spans="1:9" s="60" customFormat="1" ht="11.25">
      <c r="A215" s="101" t="s">
        <v>203</v>
      </c>
      <c r="B215" s="71">
        <v>0</v>
      </c>
      <c r="C215" s="71">
        <v>0</v>
      </c>
      <c r="D215" s="71">
        <v>0</v>
      </c>
      <c r="E215" s="71">
        <v>0</v>
      </c>
      <c r="F215" s="71">
        <v>0</v>
      </c>
      <c r="G215" s="71">
        <v>0</v>
      </c>
      <c r="H215" s="71">
        <v>0</v>
      </c>
      <c r="I215" s="71">
        <v>0</v>
      </c>
    </row>
    <row r="216" spans="1:9" s="60" customFormat="1" ht="11.25">
      <c r="A216" s="510" t="s">
        <v>204</v>
      </c>
      <c r="B216" s="71">
        <v>1015193.63321</v>
      </c>
      <c r="C216" s="71">
        <v>1746767.92341</v>
      </c>
      <c r="D216" s="71">
        <v>443712.40016000002</v>
      </c>
      <c r="E216" s="71">
        <v>431032.70850000001</v>
      </c>
      <c r="F216" s="71">
        <v>240878.08956999998</v>
      </c>
      <c r="G216" s="71">
        <v>453150.94344999996</v>
      </c>
      <c r="H216" s="71">
        <v>1960.06852</v>
      </c>
      <c r="I216" s="71">
        <v>4332695.7668199996</v>
      </c>
    </row>
    <row r="217" spans="1:9" s="60" customFormat="1" ht="11.25">
      <c r="A217" s="101" t="s">
        <v>205</v>
      </c>
      <c r="B217" s="71">
        <v>660369.49829999998</v>
      </c>
      <c r="C217" s="71">
        <v>108409.50473999999</v>
      </c>
      <c r="D217" s="71">
        <v>443712.40016000002</v>
      </c>
      <c r="E217" s="71">
        <v>203480.12194000001</v>
      </c>
      <c r="F217" s="71">
        <v>2762.19634</v>
      </c>
      <c r="G217" s="71">
        <v>264198.55930999998</v>
      </c>
      <c r="H217" s="71">
        <v>941.41796999999997</v>
      </c>
      <c r="I217" s="71">
        <v>1683873.6987600001</v>
      </c>
    </row>
    <row r="218" spans="1:9" s="60" customFormat="1" ht="11.25">
      <c r="A218" s="101" t="s">
        <v>206</v>
      </c>
      <c r="B218" s="71">
        <v>0</v>
      </c>
      <c r="C218" s="71">
        <v>0</v>
      </c>
      <c r="D218" s="71">
        <v>0</v>
      </c>
      <c r="E218" s="71">
        <v>0</v>
      </c>
      <c r="F218" s="71">
        <v>0</v>
      </c>
      <c r="G218" s="71">
        <v>0</v>
      </c>
      <c r="H218" s="71">
        <v>0</v>
      </c>
      <c r="I218" s="71">
        <v>0</v>
      </c>
    </row>
    <row r="219" spans="1:9" s="60" customFormat="1" ht="11.25">
      <c r="A219" s="101" t="s">
        <v>207</v>
      </c>
      <c r="B219" s="71">
        <v>223465.27903999999</v>
      </c>
      <c r="C219" s="71">
        <v>1300483.3685999999</v>
      </c>
      <c r="D219" s="71">
        <v>0</v>
      </c>
      <c r="E219" s="71">
        <v>99922.249049999999</v>
      </c>
      <c r="F219" s="71">
        <v>230627.23906999998</v>
      </c>
      <c r="G219" s="71">
        <v>123404.97112999999</v>
      </c>
      <c r="H219" s="71">
        <v>6.4000000000000001E-2</v>
      </c>
      <c r="I219" s="71">
        <v>1977903.1708900002</v>
      </c>
    </row>
    <row r="220" spans="1:9" s="60" customFormat="1" ht="11.25">
      <c r="A220" s="101" t="s">
        <v>208</v>
      </c>
      <c r="B220" s="71">
        <v>0</v>
      </c>
      <c r="C220" s="71">
        <v>0</v>
      </c>
      <c r="D220" s="71">
        <v>0</v>
      </c>
      <c r="E220" s="71">
        <v>0</v>
      </c>
      <c r="F220" s="71">
        <v>0</v>
      </c>
      <c r="G220" s="71">
        <v>0</v>
      </c>
      <c r="H220" s="71">
        <v>0</v>
      </c>
      <c r="I220" s="71">
        <v>0</v>
      </c>
    </row>
    <row r="221" spans="1:9" s="60" customFormat="1" ht="11.25">
      <c r="A221" s="101" t="s">
        <v>209</v>
      </c>
      <c r="B221" s="71">
        <v>0</v>
      </c>
      <c r="C221" s="71">
        <v>0</v>
      </c>
      <c r="D221" s="71">
        <v>0</v>
      </c>
      <c r="E221" s="71">
        <v>0</v>
      </c>
      <c r="F221" s="71">
        <v>0</v>
      </c>
      <c r="G221" s="71">
        <v>0</v>
      </c>
      <c r="H221" s="71">
        <v>0</v>
      </c>
      <c r="I221" s="71">
        <v>0</v>
      </c>
    </row>
    <row r="222" spans="1:9" s="60" customFormat="1" ht="11.25">
      <c r="A222" s="101" t="s">
        <v>210</v>
      </c>
      <c r="B222" s="71">
        <v>0</v>
      </c>
      <c r="C222" s="71">
        <v>0</v>
      </c>
      <c r="D222" s="71">
        <v>0</v>
      </c>
      <c r="E222" s="71">
        <v>0</v>
      </c>
      <c r="F222" s="71">
        <v>0</v>
      </c>
      <c r="G222" s="71">
        <v>0</v>
      </c>
      <c r="H222" s="71">
        <v>0</v>
      </c>
      <c r="I222" s="71">
        <v>0</v>
      </c>
    </row>
    <row r="223" spans="1:9" s="60" customFormat="1" ht="11.25">
      <c r="A223" s="101" t="s">
        <v>211</v>
      </c>
      <c r="B223" s="71">
        <v>0</v>
      </c>
      <c r="C223" s="71">
        <v>2.452</v>
      </c>
      <c r="D223" s="71">
        <v>0</v>
      </c>
      <c r="E223" s="71">
        <v>0</v>
      </c>
      <c r="F223" s="71">
        <v>0</v>
      </c>
      <c r="G223" s="71">
        <v>0</v>
      </c>
      <c r="H223" s="71">
        <v>0</v>
      </c>
      <c r="I223" s="71">
        <v>2.452</v>
      </c>
    </row>
    <row r="224" spans="1:9" s="60" customFormat="1" ht="11.25">
      <c r="A224" s="101" t="s">
        <v>212</v>
      </c>
      <c r="B224" s="71">
        <v>0</v>
      </c>
      <c r="C224" s="71">
        <v>0</v>
      </c>
      <c r="D224" s="71">
        <v>0</v>
      </c>
      <c r="E224" s="71">
        <v>0</v>
      </c>
      <c r="F224" s="71">
        <v>0</v>
      </c>
      <c r="G224" s="71">
        <v>0</v>
      </c>
      <c r="H224" s="71">
        <v>0</v>
      </c>
      <c r="I224" s="71">
        <v>0</v>
      </c>
    </row>
    <row r="225" spans="1:9" s="60" customFormat="1" ht="11.25">
      <c r="A225" s="101" t="s">
        <v>213</v>
      </c>
      <c r="B225" s="71">
        <v>131358.85587</v>
      </c>
      <c r="C225" s="71">
        <v>337872.59807000001</v>
      </c>
      <c r="D225" s="71">
        <v>0</v>
      </c>
      <c r="E225" s="71">
        <v>127630.33751000001</v>
      </c>
      <c r="F225" s="71">
        <v>7488.65416</v>
      </c>
      <c r="G225" s="71">
        <v>65547.413010000004</v>
      </c>
      <c r="H225" s="71">
        <v>1018.5865500000001</v>
      </c>
      <c r="I225" s="71">
        <v>670916.44516999996</v>
      </c>
    </row>
    <row r="226" spans="1:9" s="60" customFormat="1" ht="11.25">
      <c r="A226" s="510" t="s">
        <v>214</v>
      </c>
      <c r="B226" s="71">
        <v>149095.30480000001</v>
      </c>
      <c r="C226" s="71">
        <v>690081.00592999998</v>
      </c>
      <c r="D226" s="71">
        <v>11003.7084</v>
      </c>
      <c r="E226" s="71">
        <v>102037.38836</v>
      </c>
      <c r="F226" s="71">
        <v>118200.01137000001</v>
      </c>
      <c r="G226" s="71">
        <v>451374.84330000001</v>
      </c>
      <c r="H226" s="71">
        <v>950.51506999999992</v>
      </c>
      <c r="I226" s="71">
        <v>1522742.7772300001</v>
      </c>
    </row>
    <row r="227" spans="1:9" s="60" customFormat="1" ht="11.25">
      <c r="A227" s="101" t="s">
        <v>215</v>
      </c>
      <c r="B227" s="71">
        <v>21184.466130000001</v>
      </c>
      <c r="C227" s="71">
        <v>0</v>
      </c>
      <c r="D227" s="71">
        <v>0</v>
      </c>
      <c r="E227" s="71">
        <v>69198.56409</v>
      </c>
      <c r="F227" s="71">
        <v>0</v>
      </c>
      <c r="G227" s="71">
        <v>91813.245280000003</v>
      </c>
      <c r="H227" s="71">
        <v>0</v>
      </c>
      <c r="I227" s="71">
        <v>182196.27549999999</v>
      </c>
    </row>
    <row r="228" spans="1:9" s="60" customFormat="1" ht="11.25">
      <c r="A228" s="101" t="s">
        <v>216</v>
      </c>
      <c r="B228" s="71">
        <v>0</v>
      </c>
      <c r="C228" s="71">
        <v>89412.000809999998</v>
      </c>
      <c r="D228" s="71">
        <v>0</v>
      </c>
      <c r="E228" s="71">
        <v>0</v>
      </c>
      <c r="F228" s="71">
        <v>0</v>
      </c>
      <c r="G228" s="71">
        <v>9432.1311300000016</v>
      </c>
      <c r="H228" s="71">
        <v>0</v>
      </c>
      <c r="I228" s="71">
        <v>98844.131939999992</v>
      </c>
    </row>
    <row r="229" spans="1:9" s="60" customFormat="1" ht="11.25">
      <c r="A229" s="101" t="s">
        <v>217</v>
      </c>
      <c r="B229" s="71">
        <v>52547.916270000002</v>
      </c>
      <c r="C229" s="71">
        <v>70901.993000000002</v>
      </c>
      <c r="D229" s="71">
        <v>7499.7687100000003</v>
      </c>
      <c r="E229" s="71">
        <v>9676.5229399999989</v>
      </c>
      <c r="F229" s="71">
        <v>8133.6418600000006</v>
      </c>
      <c r="G229" s="71">
        <v>31218.097859999998</v>
      </c>
      <c r="H229" s="71">
        <v>944.77943999999991</v>
      </c>
      <c r="I229" s="71">
        <v>180922.72008</v>
      </c>
    </row>
    <row r="230" spans="1:9" s="60" customFormat="1" ht="11.25">
      <c r="A230" s="101" t="s">
        <v>218</v>
      </c>
      <c r="B230" s="71">
        <v>2701.2923100000003</v>
      </c>
      <c r="C230" s="71">
        <v>906.46875999999997</v>
      </c>
      <c r="D230" s="71">
        <v>3503.9396900000002</v>
      </c>
      <c r="E230" s="71">
        <v>2572.9481000000001</v>
      </c>
      <c r="F230" s="71">
        <v>1708.7696699999999</v>
      </c>
      <c r="G230" s="71">
        <v>1396.6575399999999</v>
      </c>
      <c r="H230" s="71">
        <v>5.7356300000000005</v>
      </c>
      <c r="I230" s="71">
        <v>12795.811699999998</v>
      </c>
    </row>
    <row r="231" spans="1:9" s="60" customFormat="1" ht="11.25">
      <c r="A231" s="101" t="s">
        <v>219</v>
      </c>
      <c r="B231" s="509">
        <v>0</v>
      </c>
      <c r="C231" s="509">
        <v>0</v>
      </c>
      <c r="D231" s="509">
        <v>0</v>
      </c>
      <c r="E231" s="509">
        <v>0</v>
      </c>
      <c r="F231" s="71">
        <v>0</v>
      </c>
      <c r="G231" s="71">
        <v>0</v>
      </c>
      <c r="H231" s="71">
        <v>0</v>
      </c>
      <c r="I231" s="71">
        <v>0</v>
      </c>
    </row>
    <row r="232" spans="1:9" s="60" customFormat="1" ht="11.25">
      <c r="A232" s="101" t="s">
        <v>220</v>
      </c>
      <c r="B232" s="509">
        <v>72661.630090000006</v>
      </c>
      <c r="C232" s="509">
        <v>528860.54336000001</v>
      </c>
      <c r="D232" s="509">
        <v>0</v>
      </c>
      <c r="E232" s="509">
        <v>20589.353230000001</v>
      </c>
      <c r="F232" s="71">
        <v>108357.59984000001</v>
      </c>
      <c r="G232" s="71">
        <v>317514.71149000002</v>
      </c>
      <c r="H232" s="71">
        <v>0</v>
      </c>
      <c r="I232" s="71">
        <v>1047983.8380099999</v>
      </c>
    </row>
    <row r="233" spans="1:9" s="60" customFormat="1" ht="11.25">
      <c r="A233" s="101" t="s">
        <v>221</v>
      </c>
      <c r="B233" s="509">
        <v>0</v>
      </c>
      <c r="C233" s="509">
        <v>0</v>
      </c>
      <c r="D233" s="509">
        <v>0</v>
      </c>
      <c r="E233" s="509">
        <v>0</v>
      </c>
      <c r="F233" s="71">
        <v>0</v>
      </c>
      <c r="G233" s="71">
        <v>0</v>
      </c>
      <c r="H233" s="71">
        <v>0</v>
      </c>
      <c r="I233" s="71">
        <v>0</v>
      </c>
    </row>
    <row r="234" spans="1:9" s="60" customFormat="1" ht="11.25">
      <c r="A234" s="510" t="s">
        <v>1463</v>
      </c>
      <c r="B234" s="509">
        <v>152618.8855</v>
      </c>
      <c r="C234" s="509">
        <v>0</v>
      </c>
      <c r="D234" s="509">
        <v>0</v>
      </c>
      <c r="E234" s="509">
        <v>0</v>
      </c>
      <c r="F234" s="71">
        <v>0</v>
      </c>
      <c r="G234" s="71">
        <v>4498.4990499999994</v>
      </c>
      <c r="H234" s="71">
        <v>0</v>
      </c>
      <c r="I234" s="71">
        <v>157117.38455000002</v>
      </c>
    </row>
    <row r="235" spans="1:9" s="60" customFormat="1" ht="11.25">
      <c r="A235" s="101" t="s">
        <v>1464</v>
      </c>
      <c r="B235" s="509">
        <v>148847.45091999997</v>
      </c>
      <c r="C235" s="509">
        <v>0</v>
      </c>
      <c r="D235" s="509">
        <v>0</v>
      </c>
      <c r="E235" s="509">
        <v>0</v>
      </c>
      <c r="F235" s="71">
        <v>0</v>
      </c>
      <c r="G235" s="71">
        <v>4224.7848300000005</v>
      </c>
      <c r="H235" s="71">
        <v>0</v>
      </c>
      <c r="I235" s="71">
        <v>153072.23574999999</v>
      </c>
    </row>
    <row r="236" spans="1:9" s="60" customFormat="1" ht="11.25">
      <c r="A236" s="101" t="s">
        <v>1465</v>
      </c>
      <c r="B236" s="509">
        <v>3771.4345800000001</v>
      </c>
      <c r="C236" s="509">
        <v>0</v>
      </c>
      <c r="D236" s="509">
        <v>0</v>
      </c>
      <c r="E236" s="509">
        <v>0</v>
      </c>
      <c r="F236" s="71">
        <v>0</v>
      </c>
      <c r="G236" s="71">
        <v>273.71421999999995</v>
      </c>
      <c r="H236" s="71">
        <v>0</v>
      </c>
      <c r="I236" s="71">
        <v>4045.1487999999999</v>
      </c>
    </row>
    <row r="237" spans="1:9" s="60" customFormat="1" ht="11.25">
      <c r="A237" s="510" t="s">
        <v>1466</v>
      </c>
      <c r="B237" s="509">
        <v>0</v>
      </c>
      <c r="C237" s="509">
        <v>0</v>
      </c>
      <c r="D237" s="509">
        <v>0</v>
      </c>
      <c r="E237" s="509">
        <v>0</v>
      </c>
      <c r="F237" s="71">
        <v>0</v>
      </c>
      <c r="G237" s="71">
        <v>83156.679010000007</v>
      </c>
      <c r="H237" s="71">
        <v>0</v>
      </c>
      <c r="I237" s="71">
        <v>83156.679010000007</v>
      </c>
    </row>
    <row r="238" spans="1:9" s="60" customFormat="1" ht="11.25">
      <c r="A238" s="101" t="s">
        <v>1464</v>
      </c>
      <c r="B238" s="509">
        <v>0</v>
      </c>
      <c r="C238" s="509">
        <v>0</v>
      </c>
      <c r="D238" s="509">
        <v>0</v>
      </c>
      <c r="E238" s="509">
        <v>0</v>
      </c>
      <c r="F238" s="71">
        <v>0</v>
      </c>
      <c r="G238" s="71">
        <v>81783.057809999998</v>
      </c>
      <c r="H238" s="71">
        <v>0</v>
      </c>
      <c r="I238" s="71">
        <v>81783.057809999998</v>
      </c>
    </row>
    <row r="239" spans="1:9" s="60" customFormat="1" ht="11.25">
      <c r="A239" s="101" t="s">
        <v>1465</v>
      </c>
      <c r="B239" s="509">
        <v>0</v>
      </c>
      <c r="C239" s="509">
        <v>0</v>
      </c>
      <c r="D239" s="509">
        <v>0</v>
      </c>
      <c r="E239" s="509">
        <v>0</v>
      </c>
      <c r="F239" s="71">
        <v>0</v>
      </c>
      <c r="G239" s="71">
        <v>1373.6212</v>
      </c>
      <c r="H239" s="71">
        <v>0</v>
      </c>
      <c r="I239" s="71">
        <v>1373.6212</v>
      </c>
    </row>
    <row r="240" spans="1:9" s="60" customFormat="1" ht="11.25">
      <c r="A240" s="512" t="s">
        <v>1467</v>
      </c>
      <c r="B240" s="509">
        <v>152618.8855</v>
      </c>
      <c r="C240" s="509">
        <v>0</v>
      </c>
      <c r="D240" s="509">
        <v>0</v>
      </c>
      <c r="E240" s="509">
        <v>0</v>
      </c>
      <c r="F240" s="71">
        <v>0</v>
      </c>
      <c r="G240" s="71">
        <v>4498.4990499999994</v>
      </c>
      <c r="H240" s="71">
        <v>0</v>
      </c>
      <c r="I240" s="71">
        <v>157117.38455000002</v>
      </c>
    </row>
    <row r="241" spans="1:9" s="60" customFormat="1" ht="12" thickBot="1">
      <c r="A241" s="510" t="s">
        <v>1468</v>
      </c>
      <c r="B241" s="509">
        <v>0</v>
      </c>
      <c r="C241" s="509">
        <v>0</v>
      </c>
      <c r="D241" s="509">
        <v>0</v>
      </c>
      <c r="E241" s="509">
        <v>0</v>
      </c>
      <c r="F241" s="509">
        <v>0</v>
      </c>
      <c r="G241" s="509">
        <v>83156.679010000007</v>
      </c>
      <c r="H241" s="509">
        <v>0</v>
      </c>
      <c r="I241" s="509">
        <v>83156.679010000007</v>
      </c>
    </row>
    <row r="242" spans="1:9" s="60" customFormat="1" ht="12.75" thickTop="1" thickBot="1">
      <c r="A242" s="493" t="s">
        <v>222</v>
      </c>
      <c r="B242" s="70">
        <v>28125.181559999997</v>
      </c>
      <c r="C242" s="70">
        <v>93306.498370000001</v>
      </c>
      <c r="D242" s="70">
        <v>44536.584590000006</v>
      </c>
      <c r="E242" s="70">
        <v>6309.11366</v>
      </c>
      <c r="F242" s="70">
        <v>15896.51692</v>
      </c>
      <c r="G242" s="70">
        <v>16780.44959</v>
      </c>
      <c r="H242" s="70">
        <v>1359.36724</v>
      </c>
      <c r="I242" s="70">
        <v>206313.71193000002</v>
      </c>
    </row>
    <row r="243" spans="1:9" s="60" customFormat="1" ht="12" thickTop="1">
      <c r="A243" s="101" t="s">
        <v>223</v>
      </c>
      <c r="B243" s="71">
        <v>1.48885</v>
      </c>
      <c r="C243" s="71">
        <v>1.10459</v>
      </c>
      <c r="D243" s="71">
        <v>0</v>
      </c>
      <c r="E243" s="71">
        <v>19.862099999999998</v>
      </c>
      <c r="F243" s="71">
        <v>3.3350000000000005E-2</v>
      </c>
      <c r="G243" s="71">
        <v>0</v>
      </c>
      <c r="H243" s="71">
        <v>0</v>
      </c>
      <c r="I243" s="71">
        <v>22.488889999999998</v>
      </c>
    </row>
    <row r="244" spans="1:9" s="60" customFormat="1" ht="11.25">
      <c r="A244" s="101" t="s">
        <v>224</v>
      </c>
      <c r="B244" s="71">
        <v>0.20726</v>
      </c>
      <c r="C244" s="71">
        <v>48.362870000000001</v>
      </c>
      <c r="D244" s="71">
        <v>38.19397</v>
      </c>
      <c r="E244" s="71">
        <v>2.7320000000000001E-2</v>
      </c>
      <c r="F244" s="71">
        <v>0</v>
      </c>
      <c r="G244" s="71">
        <v>24.422639999999998</v>
      </c>
      <c r="H244" s="71">
        <v>3.4921899999999999</v>
      </c>
      <c r="I244" s="71">
        <v>114.70625</v>
      </c>
    </row>
    <row r="245" spans="1:9" s="60" customFormat="1" ht="11.25">
      <c r="A245" s="101" t="s">
        <v>225</v>
      </c>
      <c r="B245" s="71">
        <v>26512.682250000002</v>
      </c>
      <c r="C245" s="71">
        <v>92455.756219999996</v>
      </c>
      <c r="D245" s="71">
        <v>44061.352500000001</v>
      </c>
      <c r="E245" s="71">
        <v>5131.8905100000002</v>
      </c>
      <c r="F245" s="71">
        <v>15744.50747</v>
      </c>
      <c r="G245" s="71">
        <v>15684.158660000001</v>
      </c>
      <c r="H245" s="71">
        <v>1298.17994</v>
      </c>
      <c r="I245" s="71">
        <v>200888.52755</v>
      </c>
    </row>
    <row r="246" spans="1:9" s="60" customFormat="1" ht="11.25">
      <c r="A246" s="101" t="s">
        <v>226</v>
      </c>
      <c r="B246" s="71">
        <v>750.36300000000006</v>
      </c>
      <c r="C246" s="71">
        <v>245.77547000000001</v>
      </c>
      <c r="D246" s="71">
        <v>39.204830000000001</v>
      </c>
      <c r="E246" s="71">
        <v>852.72453000000007</v>
      </c>
      <c r="F246" s="71">
        <v>1.8590599999999999</v>
      </c>
      <c r="G246" s="71">
        <v>511.10945000000004</v>
      </c>
      <c r="H246" s="71">
        <v>30.416349999999998</v>
      </c>
      <c r="I246" s="71">
        <v>2431.4526900000001</v>
      </c>
    </row>
    <row r="247" spans="1:9" s="60" customFormat="1" ht="11.25">
      <c r="A247" s="101" t="s">
        <v>227</v>
      </c>
      <c r="B247" s="71">
        <v>697.28805</v>
      </c>
      <c r="C247" s="71">
        <v>296.08972</v>
      </c>
      <c r="D247" s="71">
        <v>193.92939999999999</v>
      </c>
      <c r="E247" s="71">
        <v>166.68142</v>
      </c>
      <c r="F247" s="71">
        <v>81.525880000000001</v>
      </c>
      <c r="G247" s="71">
        <v>321.09444999999999</v>
      </c>
      <c r="H247" s="71">
        <v>19.363349999999997</v>
      </c>
      <c r="I247" s="71">
        <v>1775.97227</v>
      </c>
    </row>
    <row r="248" spans="1:9" s="60" customFormat="1" ht="11.25">
      <c r="A248" s="101" t="s">
        <v>228</v>
      </c>
      <c r="B248" s="71">
        <v>107.83647000000001</v>
      </c>
      <c r="C248" s="71">
        <v>3.90794</v>
      </c>
      <c r="D248" s="71">
        <v>0.45494999999999997</v>
      </c>
      <c r="E248" s="71">
        <v>2.2519999999999998</v>
      </c>
      <c r="F248" s="71">
        <v>2.9199999999999999E-3</v>
      </c>
      <c r="G248" s="71">
        <v>79.219350000000006</v>
      </c>
      <c r="H248" s="71">
        <v>7.9154099999999996</v>
      </c>
      <c r="I248" s="71">
        <v>201.58904000000001</v>
      </c>
    </row>
    <row r="249" spans="1:9" s="60" customFormat="1" ht="11.25">
      <c r="A249" s="101" t="s">
        <v>229</v>
      </c>
      <c r="B249" s="71">
        <v>27.229290000000002</v>
      </c>
      <c r="C249" s="71">
        <v>125.68228999999999</v>
      </c>
      <c r="D249" s="71">
        <v>200.23857999999998</v>
      </c>
      <c r="E249" s="71">
        <v>126.04372000000001</v>
      </c>
      <c r="F249" s="71">
        <v>68.577280000000002</v>
      </c>
      <c r="G249" s="71">
        <v>43.184080000000002</v>
      </c>
      <c r="H249" s="71">
        <v>0</v>
      </c>
      <c r="I249" s="71">
        <v>590.95524</v>
      </c>
    </row>
    <row r="250" spans="1:9" s="60" customFormat="1" ht="11.25">
      <c r="A250" s="101" t="s">
        <v>230</v>
      </c>
      <c r="B250" s="71">
        <v>18.77073</v>
      </c>
      <c r="C250" s="71">
        <v>3.9800399999999998</v>
      </c>
      <c r="D250" s="71">
        <v>0</v>
      </c>
      <c r="E250" s="71">
        <v>9.6320599999999992</v>
      </c>
      <c r="F250" s="71">
        <v>0</v>
      </c>
      <c r="G250" s="71">
        <v>33.956400000000002</v>
      </c>
      <c r="H250" s="71">
        <v>0</v>
      </c>
      <c r="I250" s="71">
        <v>66.339230000000001</v>
      </c>
    </row>
    <row r="251" spans="1:9" s="60" customFormat="1" ht="11.25">
      <c r="A251" s="101" t="s">
        <v>231</v>
      </c>
      <c r="B251" s="71">
        <v>0</v>
      </c>
      <c r="C251" s="71">
        <v>0</v>
      </c>
      <c r="D251" s="71">
        <v>0</v>
      </c>
      <c r="E251" s="71">
        <v>0</v>
      </c>
      <c r="F251" s="71">
        <v>0</v>
      </c>
      <c r="G251" s="71">
        <v>0</v>
      </c>
      <c r="H251" s="71">
        <v>0</v>
      </c>
      <c r="I251" s="71">
        <v>0</v>
      </c>
    </row>
    <row r="252" spans="1:9" s="60" customFormat="1" ht="11.25">
      <c r="A252" s="101" t="s">
        <v>232</v>
      </c>
      <c r="B252" s="71">
        <v>0</v>
      </c>
      <c r="C252" s="71">
        <v>125.83923</v>
      </c>
      <c r="D252" s="71">
        <v>3.2103600000000001</v>
      </c>
      <c r="E252" s="71">
        <v>0</v>
      </c>
      <c r="F252" s="71">
        <v>1.0960000000000001E-2</v>
      </c>
      <c r="G252" s="71">
        <v>83.304559999999995</v>
      </c>
      <c r="H252" s="71">
        <v>0</v>
      </c>
      <c r="I252" s="71">
        <v>212.36510999999999</v>
      </c>
    </row>
    <row r="253" spans="1:9" s="60" customFormat="1" ht="12" thickBot="1">
      <c r="A253" s="101" t="s">
        <v>233</v>
      </c>
      <c r="B253" s="71">
        <v>9.3156599999999994</v>
      </c>
      <c r="C253" s="71">
        <v>0</v>
      </c>
      <c r="D253" s="71">
        <v>0</v>
      </c>
      <c r="E253" s="71">
        <v>0</v>
      </c>
      <c r="F253" s="71">
        <v>0</v>
      </c>
      <c r="G253" s="71">
        <v>0</v>
      </c>
      <c r="H253" s="71">
        <v>0</v>
      </c>
      <c r="I253" s="71">
        <v>9.3156599999999994</v>
      </c>
    </row>
    <row r="254" spans="1:9" s="60" customFormat="1" ht="12.75" thickTop="1" thickBot="1">
      <c r="A254" s="493" t="s">
        <v>234</v>
      </c>
      <c r="B254" s="70">
        <v>-7808.1594999999998</v>
      </c>
      <c r="C254" s="70">
        <v>-17512.524329999997</v>
      </c>
      <c r="D254" s="70">
        <v>-7741.0592400000005</v>
      </c>
      <c r="E254" s="70">
        <v>-1707.4914699999999</v>
      </c>
      <c r="F254" s="70">
        <v>-3388.6286600000003</v>
      </c>
      <c r="G254" s="70">
        <v>-4033.2934300000002</v>
      </c>
      <c r="H254" s="70">
        <v>-332.67052000000001</v>
      </c>
      <c r="I254" s="70">
        <v>-42523.827149999997</v>
      </c>
    </row>
    <row r="255" spans="1:9" s="60" customFormat="1" ht="12" thickTop="1">
      <c r="A255" s="101" t="s">
        <v>235</v>
      </c>
      <c r="B255" s="71">
        <v>0</v>
      </c>
      <c r="C255" s="71">
        <v>0</v>
      </c>
      <c r="D255" s="71">
        <v>0</v>
      </c>
      <c r="E255" s="71">
        <v>0</v>
      </c>
      <c r="F255" s="71">
        <v>0</v>
      </c>
      <c r="G255" s="71">
        <v>0</v>
      </c>
      <c r="H255" s="71">
        <v>0</v>
      </c>
      <c r="I255" s="71">
        <v>0</v>
      </c>
    </row>
    <row r="256" spans="1:9" s="60" customFormat="1" ht="11.25">
      <c r="A256" s="101" t="s">
        <v>236</v>
      </c>
      <c r="B256" s="71">
        <v>0</v>
      </c>
      <c r="C256" s="71">
        <v>0</v>
      </c>
      <c r="D256" s="71">
        <v>0</v>
      </c>
      <c r="E256" s="71">
        <v>0</v>
      </c>
      <c r="F256" s="71">
        <v>0</v>
      </c>
      <c r="G256" s="71">
        <v>0</v>
      </c>
      <c r="H256" s="71">
        <v>0</v>
      </c>
      <c r="I256" s="71">
        <v>0</v>
      </c>
    </row>
    <row r="257" spans="1:9" s="60" customFormat="1" ht="11.25">
      <c r="A257" s="101" t="s">
        <v>237</v>
      </c>
      <c r="B257" s="71">
        <v>-7392.5904800000008</v>
      </c>
      <c r="C257" s="71">
        <v>-17481.16433</v>
      </c>
      <c r="D257" s="71">
        <v>-7586.3710000000001</v>
      </c>
      <c r="E257" s="71">
        <v>-1707.4914699999999</v>
      </c>
      <c r="F257" s="71">
        <v>-3139.2559200000001</v>
      </c>
      <c r="G257" s="71">
        <v>-3773.9070000000002</v>
      </c>
      <c r="H257" s="71">
        <v>-318.39616999999998</v>
      </c>
      <c r="I257" s="71">
        <v>-41399.176369999994</v>
      </c>
    </row>
    <row r="258" spans="1:9" s="60" customFormat="1" ht="11.25">
      <c r="A258" s="101" t="s">
        <v>238</v>
      </c>
      <c r="B258" s="71">
        <v>0</v>
      </c>
      <c r="C258" s="71">
        <v>-31.36</v>
      </c>
      <c r="D258" s="71">
        <v>-154.68823999999998</v>
      </c>
      <c r="E258" s="71">
        <v>0</v>
      </c>
      <c r="F258" s="71">
        <v>-249.37273999999999</v>
      </c>
      <c r="G258" s="71">
        <v>-14.99743</v>
      </c>
      <c r="H258" s="71">
        <v>-14.27435</v>
      </c>
      <c r="I258" s="71">
        <v>-464.69276000000002</v>
      </c>
    </row>
    <row r="259" spans="1:9" s="60" customFormat="1" ht="11.25">
      <c r="A259" s="101" t="s">
        <v>239</v>
      </c>
      <c r="B259" s="71">
        <v>-46.844080000000005</v>
      </c>
      <c r="C259" s="71">
        <v>0</v>
      </c>
      <c r="D259" s="71">
        <v>0</v>
      </c>
      <c r="E259" s="71">
        <v>0</v>
      </c>
      <c r="F259" s="71">
        <v>0</v>
      </c>
      <c r="G259" s="71">
        <v>0</v>
      </c>
      <c r="H259" s="71">
        <v>0</v>
      </c>
      <c r="I259" s="71">
        <v>-46.844080000000005</v>
      </c>
    </row>
    <row r="260" spans="1:9" s="60" customFormat="1" ht="11.25">
      <c r="A260" s="508" t="s">
        <v>240</v>
      </c>
      <c r="B260" s="71">
        <v>-368.72494</v>
      </c>
      <c r="C260" s="71">
        <v>0</v>
      </c>
      <c r="D260" s="71">
        <v>0</v>
      </c>
      <c r="E260" s="71">
        <v>0</v>
      </c>
      <c r="F260" s="71">
        <v>0</v>
      </c>
      <c r="G260" s="71">
        <v>-244.38900000000001</v>
      </c>
      <c r="H260" s="71">
        <v>0</v>
      </c>
      <c r="I260" s="71">
        <v>-613.11393999999996</v>
      </c>
    </row>
    <row r="261" spans="1:9" s="60" customFormat="1" ht="12" thickBot="1">
      <c r="A261" s="508" t="s">
        <v>241</v>
      </c>
      <c r="B261" s="71">
        <v>0</v>
      </c>
      <c r="C261" s="71">
        <v>0</v>
      </c>
      <c r="D261" s="71">
        <v>0</v>
      </c>
      <c r="E261" s="71">
        <v>0</v>
      </c>
      <c r="F261" s="71">
        <v>0</v>
      </c>
      <c r="G261" s="71">
        <v>0</v>
      </c>
      <c r="H261" s="71">
        <v>0</v>
      </c>
      <c r="I261" s="71">
        <v>0</v>
      </c>
    </row>
    <row r="262" spans="1:9" s="60" customFormat="1" ht="12.75" thickTop="1" thickBot="1">
      <c r="A262" s="494" t="s">
        <v>242</v>
      </c>
      <c r="B262" s="73">
        <v>20317.022059999999</v>
      </c>
      <c r="C262" s="73">
        <v>75793.974040000001</v>
      </c>
      <c r="D262" s="73">
        <v>36795.525350000004</v>
      </c>
      <c r="E262" s="73">
        <v>4601.62219</v>
      </c>
      <c r="F262" s="73">
        <v>12507.88826</v>
      </c>
      <c r="G262" s="73">
        <v>12747.15616</v>
      </c>
      <c r="H262" s="73">
        <v>1026.6967199999999</v>
      </c>
      <c r="I262" s="73">
        <v>163789.88477999999</v>
      </c>
    </row>
    <row r="263" spans="1:9" s="60" customFormat="1" ht="12.75" thickTop="1" thickBot="1">
      <c r="A263" s="495" t="s">
        <v>243</v>
      </c>
      <c r="B263" s="70">
        <v>2404.47235</v>
      </c>
      <c r="C263" s="70">
        <v>839.26943000000006</v>
      </c>
      <c r="D263" s="70">
        <v>433.09834999999998</v>
      </c>
      <c r="E263" s="70">
        <v>224.32827</v>
      </c>
      <c r="F263" s="70">
        <v>217.85473999999999</v>
      </c>
      <c r="G263" s="70">
        <v>1281.7371699999999</v>
      </c>
      <c r="H263" s="70">
        <v>207.38723000000002</v>
      </c>
      <c r="I263" s="70">
        <v>5608.1475399999999</v>
      </c>
    </row>
    <row r="264" spans="1:9" s="60" customFormat="1" ht="12" thickTop="1">
      <c r="A264" s="101" t="s">
        <v>244</v>
      </c>
      <c r="B264" s="71">
        <v>1045.7260699999999</v>
      </c>
      <c r="C264" s="71">
        <v>452.40708000000001</v>
      </c>
      <c r="D264" s="71">
        <v>24.9102</v>
      </c>
      <c r="E264" s="71">
        <v>89.516729999999995</v>
      </c>
      <c r="F264" s="71">
        <v>0</v>
      </c>
      <c r="G264" s="71">
        <v>1092.18201</v>
      </c>
      <c r="H264" s="71">
        <v>0</v>
      </c>
      <c r="I264" s="71">
        <v>2704.7420899999997</v>
      </c>
    </row>
    <row r="265" spans="1:9" s="60" customFormat="1" ht="11.25">
      <c r="A265" s="101" t="s">
        <v>245</v>
      </c>
      <c r="B265" s="71">
        <v>398.53490000000005</v>
      </c>
      <c r="C265" s="71">
        <v>128.07792999999998</v>
      </c>
      <c r="D265" s="71">
        <v>122.73987</v>
      </c>
      <c r="E265" s="71">
        <v>105.91721000000001</v>
      </c>
      <c r="F265" s="71">
        <v>6.9480600000000008</v>
      </c>
      <c r="G265" s="71">
        <v>111.73629</v>
      </c>
      <c r="H265" s="71">
        <v>31.69098</v>
      </c>
      <c r="I265" s="71">
        <v>905.64523999999994</v>
      </c>
    </row>
    <row r="266" spans="1:9" s="60" customFormat="1" ht="11.25">
      <c r="A266" s="101" t="s">
        <v>246</v>
      </c>
      <c r="B266" s="71">
        <v>154.47816</v>
      </c>
      <c r="C266" s="71">
        <v>0</v>
      </c>
      <c r="D266" s="71">
        <v>0</v>
      </c>
      <c r="E266" s="71">
        <v>0</v>
      </c>
      <c r="F266" s="71">
        <v>0</v>
      </c>
      <c r="G266" s="71">
        <v>0</v>
      </c>
      <c r="H266" s="71">
        <v>0</v>
      </c>
      <c r="I266" s="71">
        <v>154.47816</v>
      </c>
    </row>
    <row r="267" spans="1:9" s="60" customFormat="1" ht="11.25">
      <c r="A267" s="101" t="s">
        <v>247</v>
      </c>
      <c r="B267" s="71">
        <v>6.56</v>
      </c>
      <c r="C267" s="71">
        <v>0</v>
      </c>
      <c r="D267" s="71">
        <v>0</v>
      </c>
      <c r="E267" s="71">
        <v>0</v>
      </c>
      <c r="F267" s="71">
        <v>0</v>
      </c>
      <c r="G267" s="71">
        <v>17.399999999999999</v>
      </c>
      <c r="H267" s="71">
        <v>0</v>
      </c>
      <c r="I267" s="71">
        <v>23.96</v>
      </c>
    </row>
    <row r="268" spans="1:9" s="60" customFormat="1" ht="12" thickBot="1">
      <c r="A268" s="537" t="s">
        <v>248</v>
      </c>
      <c r="B268" s="71">
        <v>799.17322000000001</v>
      </c>
      <c r="C268" s="71">
        <v>258.78442000000001</v>
      </c>
      <c r="D268" s="71">
        <v>285.44828000000001</v>
      </c>
      <c r="E268" s="71">
        <v>28.89433</v>
      </c>
      <c r="F268" s="71">
        <v>210.90667999999999</v>
      </c>
      <c r="G268" s="71">
        <v>60.418870000000005</v>
      </c>
      <c r="H268" s="71">
        <v>175.69624999999999</v>
      </c>
      <c r="I268" s="71">
        <v>1819.32205</v>
      </c>
    </row>
    <row r="269" spans="1:9" s="60" customFormat="1" ht="12.75" thickTop="1" thickBot="1">
      <c r="A269" s="493" t="s">
        <v>249</v>
      </c>
      <c r="B269" s="70">
        <v>-1065.0281299999999</v>
      </c>
      <c r="C269" s="70">
        <v>-3043.11096</v>
      </c>
      <c r="D269" s="70">
        <v>-35.970849999999999</v>
      </c>
      <c r="E269" s="70">
        <v>-323.56147999999996</v>
      </c>
      <c r="F269" s="70">
        <v>-172.27672000000001</v>
      </c>
      <c r="G269" s="70">
        <v>-147.63872000000001</v>
      </c>
      <c r="H269" s="70">
        <v>-64.204999999999998</v>
      </c>
      <c r="I269" s="70">
        <v>-4851.7918600000003</v>
      </c>
    </row>
    <row r="270" spans="1:9" s="60" customFormat="1" ht="12" thickTop="1">
      <c r="A270" s="101" t="s">
        <v>244</v>
      </c>
      <c r="B270" s="71">
        <v>-392.86117999999999</v>
      </c>
      <c r="C270" s="71">
        <v>-642.85059999999999</v>
      </c>
      <c r="D270" s="71">
        <v>-27.528479999999998</v>
      </c>
      <c r="E270" s="71">
        <v>-214.81043</v>
      </c>
      <c r="F270" s="71">
        <v>-6.0587600000000004</v>
      </c>
      <c r="G270" s="71">
        <v>-68.285989999999998</v>
      </c>
      <c r="H270" s="71">
        <v>-33.479459999999996</v>
      </c>
      <c r="I270" s="71">
        <v>-1385.8748999999998</v>
      </c>
    </row>
    <row r="271" spans="1:9" s="60" customFormat="1" ht="11.25">
      <c r="A271" s="101" t="s">
        <v>250</v>
      </c>
      <c r="B271" s="71">
        <v>-284.08272999999997</v>
      </c>
      <c r="C271" s="71">
        <v>0</v>
      </c>
      <c r="D271" s="71">
        <v>0</v>
      </c>
      <c r="E271" s="71">
        <v>-6.89025</v>
      </c>
      <c r="F271" s="71">
        <v>0</v>
      </c>
      <c r="G271" s="71">
        <v>-55.027029999999996</v>
      </c>
      <c r="H271" s="71">
        <v>0</v>
      </c>
      <c r="I271" s="71">
        <v>-346.00001000000003</v>
      </c>
    </row>
    <row r="272" spans="1:9" s="60" customFormat="1" ht="11.25">
      <c r="A272" s="101" t="s">
        <v>251</v>
      </c>
      <c r="B272" s="71">
        <v>0</v>
      </c>
      <c r="C272" s="71">
        <v>-2.5309999999999999E-2</v>
      </c>
      <c r="D272" s="71">
        <v>0</v>
      </c>
      <c r="E272" s="71">
        <v>0</v>
      </c>
      <c r="F272" s="71">
        <v>0</v>
      </c>
      <c r="G272" s="71">
        <v>0</v>
      </c>
      <c r="H272" s="71">
        <v>0</v>
      </c>
      <c r="I272" s="71">
        <v>-2.5309999999999999E-2</v>
      </c>
    </row>
    <row r="273" spans="1:9" s="60" customFormat="1" ht="11.25">
      <c r="A273" s="101" t="s">
        <v>252</v>
      </c>
      <c r="B273" s="71">
        <v>0</v>
      </c>
      <c r="C273" s="71">
        <v>0</v>
      </c>
      <c r="D273" s="71">
        <v>0</v>
      </c>
      <c r="E273" s="71">
        <v>0</v>
      </c>
      <c r="F273" s="71">
        <v>0</v>
      </c>
      <c r="G273" s="71">
        <v>0</v>
      </c>
      <c r="H273" s="71">
        <v>0</v>
      </c>
      <c r="I273" s="71">
        <v>0</v>
      </c>
    </row>
    <row r="274" spans="1:9" s="60" customFormat="1" ht="12" thickBot="1">
      <c r="A274" s="508" t="s">
        <v>253</v>
      </c>
      <c r="B274" s="71">
        <v>-388.08421999999996</v>
      </c>
      <c r="C274" s="71">
        <v>-2400.2350499999998</v>
      </c>
      <c r="D274" s="71">
        <v>-8.4423700000000004</v>
      </c>
      <c r="E274" s="71">
        <v>-101.8608</v>
      </c>
      <c r="F274" s="71">
        <v>-166.21796000000001</v>
      </c>
      <c r="G274" s="71">
        <v>-24.325700000000001</v>
      </c>
      <c r="H274" s="71">
        <v>-30.725540000000002</v>
      </c>
      <c r="I274" s="71">
        <v>-3119.8916400000003</v>
      </c>
    </row>
    <row r="275" spans="1:9" s="60" customFormat="1" ht="12.75" thickTop="1" thickBot="1">
      <c r="A275" s="493" t="s">
        <v>254</v>
      </c>
      <c r="B275" s="70">
        <v>21656.466280000001</v>
      </c>
      <c r="C275" s="70">
        <v>73590.13251000001</v>
      </c>
      <c r="D275" s="70">
        <v>37192.652849999999</v>
      </c>
      <c r="E275" s="70">
        <v>4502.3889800000006</v>
      </c>
      <c r="F275" s="70">
        <v>12553.466279999999</v>
      </c>
      <c r="G275" s="70">
        <v>13881.25461</v>
      </c>
      <c r="H275" s="70">
        <v>1169.87895</v>
      </c>
      <c r="I275" s="70">
        <v>164546.24046</v>
      </c>
    </row>
    <row r="276" spans="1:9" s="60" customFormat="1" ht="12" thickTop="1">
      <c r="A276" s="510" t="s">
        <v>255</v>
      </c>
      <c r="B276" s="71">
        <v>27835.139170000002</v>
      </c>
      <c r="C276" s="71">
        <v>12434.310750000001</v>
      </c>
      <c r="D276" s="71">
        <v>1607.92779</v>
      </c>
      <c r="E276" s="71">
        <v>3148.2712299999998</v>
      </c>
      <c r="F276" s="71">
        <v>12576.6841</v>
      </c>
      <c r="G276" s="71">
        <v>12930.282539999998</v>
      </c>
      <c r="H276" s="71">
        <v>33.168510000000005</v>
      </c>
      <c r="I276" s="71">
        <v>70565.784090000001</v>
      </c>
    </row>
    <row r="277" spans="1:9" s="60" customFormat="1" ht="11.25">
      <c r="A277" s="101" t="s">
        <v>256</v>
      </c>
      <c r="B277" s="71">
        <v>610.79043999999999</v>
      </c>
      <c r="C277" s="71">
        <v>1411.6075499999999</v>
      </c>
      <c r="D277" s="71">
        <v>273.19428999999997</v>
      </c>
      <c r="E277" s="71">
        <v>132.55006</v>
      </c>
      <c r="F277" s="71">
        <v>69.788679999999999</v>
      </c>
      <c r="G277" s="71">
        <v>319.24981000000002</v>
      </c>
      <c r="H277" s="71">
        <v>3.4549600000000003</v>
      </c>
      <c r="I277" s="71">
        <v>2820.6357899999998</v>
      </c>
    </row>
    <row r="278" spans="1:9" s="60" customFormat="1" ht="11.25">
      <c r="A278" s="101" t="s">
        <v>257</v>
      </c>
      <c r="B278" s="71">
        <v>27224.348730000002</v>
      </c>
      <c r="C278" s="71">
        <v>11022.7032</v>
      </c>
      <c r="D278" s="71">
        <v>1334.7335</v>
      </c>
      <c r="E278" s="71">
        <v>3015.7211699999998</v>
      </c>
      <c r="F278" s="71">
        <v>12506.895420000001</v>
      </c>
      <c r="G278" s="71">
        <v>12611.032730000001</v>
      </c>
      <c r="H278" s="71">
        <v>29.713549999999998</v>
      </c>
      <c r="I278" s="71">
        <v>67745.148300000001</v>
      </c>
    </row>
    <row r="279" spans="1:9" s="60" customFormat="1" ht="11.25">
      <c r="A279" s="101" t="s">
        <v>258</v>
      </c>
      <c r="B279" s="71">
        <v>0</v>
      </c>
      <c r="C279" s="71">
        <v>0</v>
      </c>
      <c r="D279" s="71">
        <v>0</v>
      </c>
      <c r="E279" s="71">
        <v>0</v>
      </c>
      <c r="F279" s="71">
        <v>0</v>
      </c>
      <c r="G279" s="71">
        <v>0</v>
      </c>
      <c r="H279" s="71">
        <v>0</v>
      </c>
      <c r="I279" s="71">
        <v>0</v>
      </c>
    </row>
    <row r="280" spans="1:9" s="60" customFormat="1" ht="11.25">
      <c r="A280" s="101" t="s">
        <v>259</v>
      </c>
      <c r="B280" s="71">
        <v>0</v>
      </c>
      <c r="C280" s="71">
        <v>0</v>
      </c>
      <c r="D280" s="71">
        <v>0</v>
      </c>
      <c r="E280" s="71">
        <v>0</v>
      </c>
      <c r="F280" s="71">
        <v>0</v>
      </c>
      <c r="G280" s="71">
        <v>0</v>
      </c>
      <c r="H280" s="71">
        <v>0</v>
      </c>
      <c r="I280" s="71">
        <v>0</v>
      </c>
    </row>
    <row r="281" spans="1:9" s="60" customFormat="1" ht="11.25">
      <c r="A281" s="101" t="s">
        <v>260</v>
      </c>
      <c r="B281" s="71">
        <v>0</v>
      </c>
      <c r="C281" s="71">
        <v>0</v>
      </c>
      <c r="D281" s="71">
        <v>0</v>
      </c>
      <c r="E281" s="71">
        <v>0</v>
      </c>
      <c r="F281" s="71">
        <v>0</v>
      </c>
      <c r="G281" s="71">
        <v>0</v>
      </c>
      <c r="H281" s="71">
        <v>0</v>
      </c>
      <c r="I281" s="71">
        <v>0</v>
      </c>
    </row>
    <row r="282" spans="1:9" s="60" customFormat="1" ht="11.25">
      <c r="A282" s="101" t="s">
        <v>261</v>
      </c>
      <c r="B282" s="71">
        <v>0</v>
      </c>
      <c r="C282" s="71">
        <v>0</v>
      </c>
      <c r="D282" s="71">
        <v>0</v>
      </c>
      <c r="E282" s="71">
        <v>0</v>
      </c>
      <c r="F282" s="71">
        <v>0</v>
      </c>
      <c r="G282" s="71">
        <v>0</v>
      </c>
      <c r="H282" s="71">
        <v>0</v>
      </c>
      <c r="I282" s="71">
        <v>0</v>
      </c>
    </row>
    <row r="283" spans="1:9" s="60" customFormat="1" ht="11.25">
      <c r="A283" s="510" t="s">
        <v>262</v>
      </c>
      <c r="B283" s="71">
        <v>-31786.08092</v>
      </c>
      <c r="C283" s="71">
        <v>-16996.70494</v>
      </c>
      <c r="D283" s="71">
        <v>-4090.1593399999997</v>
      </c>
      <c r="E283" s="71">
        <v>-5767.4734000000008</v>
      </c>
      <c r="F283" s="71">
        <v>-13323.28811</v>
      </c>
      <c r="G283" s="71">
        <v>-16722.367109999999</v>
      </c>
      <c r="H283" s="71">
        <v>-211.08438000000001</v>
      </c>
      <c r="I283" s="71">
        <v>-88897.158200000005</v>
      </c>
    </row>
    <row r="284" spans="1:9" s="60" customFormat="1" ht="11.25">
      <c r="A284" s="101" t="s">
        <v>263</v>
      </c>
      <c r="B284" s="71">
        <v>-31180.290270000001</v>
      </c>
      <c r="C284" s="71">
        <v>-16518.29421</v>
      </c>
      <c r="D284" s="71">
        <v>-3791.45066</v>
      </c>
      <c r="E284" s="71">
        <v>-4703.9864900000002</v>
      </c>
      <c r="F284" s="71">
        <v>-13323.110980000001</v>
      </c>
      <c r="G284" s="71">
        <v>-16387.790410000001</v>
      </c>
      <c r="H284" s="71">
        <v>-210.75782000000001</v>
      </c>
      <c r="I284" s="71">
        <v>-86115.680840000001</v>
      </c>
    </row>
    <row r="285" spans="1:9" s="60" customFormat="1" ht="11.25">
      <c r="A285" s="101" t="s">
        <v>264</v>
      </c>
      <c r="B285" s="71">
        <v>0</v>
      </c>
      <c r="C285" s="71">
        <v>0</v>
      </c>
      <c r="D285" s="71">
        <v>0</v>
      </c>
      <c r="E285" s="71">
        <v>0</v>
      </c>
      <c r="F285" s="71">
        <v>0</v>
      </c>
      <c r="G285" s="71">
        <v>0</v>
      </c>
      <c r="H285" s="71">
        <v>0</v>
      </c>
      <c r="I285" s="71">
        <v>0</v>
      </c>
    </row>
    <row r="286" spans="1:9" s="60" customFormat="1" ht="11.25">
      <c r="A286" s="101" t="s">
        <v>265</v>
      </c>
      <c r="B286" s="71">
        <v>0</v>
      </c>
      <c r="C286" s="71">
        <v>0</v>
      </c>
      <c r="D286" s="71">
        <v>0</v>
      </c>
      <c r="E286" s="71">
        <v>0</v>
      </c>
      <c r="F286" s="71">
        <v>0</v>
      </c>
      <c r="G286" s="71">
        <v>0</v>
      </c>
      <c r="H286" s="71">
        <v>0</v>
      </c>
      <c r="I286" s="71">
        <v>0</v>
      </c>
    </row>
    <row r="287" spans="1:9" s="60" customFormat="1" ht="11.25">
      <c r="A287" s="508" t="s">
        <v>266</v>
      </c>
      <c r="B287" s="71">
        <v>-605.79065000000003</v>
      </c>
      <c r="C287" s="71">
        <v>-478.41073</v>
      </c>
      <c r="D287" s="71">
        <v>-298.70868000000002</v>
      </c>
      <c r="E287" s="71">
        <v>-1063.4869099999999</v>
      </c>
      <c r="F287" s="71">
        <v>-0.17712999999999998</v>
      </c>
      <c r="G287" s="71">
        <v>-334.57670000000002</v>
      </c>
      <c r="H287" s="71">
        <v>-0.32656000000000002</v>
      </c>
      <c r="I287" s="71">
        <v>-2781.4773599999999</v>
      </c>
    </row>
    <row r="288" spans="1:9" s="60" customFormat="1" ht="11.25">
      <c r="A288" s="508" t="s">
        <v>267</v>
      </c>
      <c r="B288" s="71">
        <v>0</v>
      </c>
      <c r="C288" s="71">
        <v>0</v>
      </c>
      <c r="D288" s="71">
        <v>0</v>
      </c>
      <c r="E288" s="71">
        <v>0</v>
      </c>
      <c r="F288" s="71">
        <v>0</v>
      </c>
      <c r="G288" s="71">
        <v>0</v>
      </c>
      <c r="H288" s="71">
        <v>0</v>
      </c>
      <c r="I288" s="71">
        <v>0</v>
      </c>
    </row>
    <row r="289" spans="1:9" s="60" customFormat="1" ht="12" thickBot="1">
      <c r="A289" s="101" t="s">
        <v>268</v>
      </c>
      <c r="B289" s="71">
        <v>0</v>
      </c>
      <c r="C289" s="71">
        <v>0</v>
      </c>
      <c r="D289" s="71">
        <v>0</v>
      </c>
      <c r="E289" s="71">
        <v>0</v>
      </c>
      <c r="F289" s="71">
        <v>0</v>
      </c>
      <c r="G289" s="71">
        <v>0</v>
      </c>
      <c r="H289" s="71">
        <v>0</v>
      </c>
      <c r="I289" s="71">
        <v>0</v>
      </c>
    </row>
    <row r="290" spans="1:9" s="60" customFormat="1" ht="12.75" thickTop="1" thickBot="1">
      <c r="A290" s="494" t="s">
        <v>269</v>
      </c>
      <c r="B290" s="73">
        <v>17705.524530000002</v>
      </c>
      <c r="C290" s="73">
        <v>69027.738319999989</v>
      </c>
      <c r="D290" s="73">
        <v>34710.421299999995</v>
      </c>
      <c r="E290" s="73">
        <v>1883.1868100000002</v>
      </c>
      <c r="F290" s="73">
        <v>11806.86227</v>
      </c>
      <c r="G290" s="73">
        <v>10089.170039999999</v>
      </c>
      <c r="H290" s="73">
        <v>991.96307999999999</v>
      </c>
      <c r="I290" s="73">
        <v>146214.86635</v>
      </c>
    </row>
    <row r="291" spans="1:9" s="60" customFormat="1" ht="12.75" thickTop="1" thickBot="1">
      <c r="A291" s="493" t="s">
        <v>270</v>
      </c>
      <c r="B291" s="70">
        <v>-17456.386429999999</v>
      </c>
      <c r="C291" s="70">
        <v>-52536.926119999996</v>
      </c>
      <c r="D291" s="70">
        <v>-24302.833770000001</v>
      </c>
      <c r="E291" s="70">
        <v>-5309.1877199999999</v>
      </c>
      <c r="F291" s="70">
        <v>-10693.88106</v>
      </c>
      <c r="G291" s="70">
        <v>-10073.12707</v>
      </c>
      <c r="H291" s="70">
        <v>-1032.2409499999999</v>
      </c>
      <c r="I291" s="70">
        <v>-121404.58312000001</v>
      </c>
    </row>
    <row r="292" spans="1:9" s="60" customFormat="1" ht="12" thickTop="1">
      <c r="A292" s="101" t="s">
        <v>271</v>
      </c>
      <c r="B292" s="71">
        <v>-10902.45621</v>
      </c>
      <c r="C292" s="71">
        <v>-39754.438390000003</v>
      </c>
      <c r="D292" s="71">
        <v>-16932.02535</v>
      </c>
      <c r="E292" s="71">
        <v>-3247.7867200000001</v>
      </c>
      <c r="F292" s="71">
        <v>-7649.3294800000003</v>
      </c>
      <c r="G292" s="71">
        <v>-6442.1597199999997</v>
      </c>
      <c r="H292" s="71">
        <v>-565.59961999999996</v>
      </c>
      <c r="I292" s="71">
        <v>-85493.79548999999</v>
      </c>
    </row>
    <row r="293" spans="1:9" s="60" customFormat="1" ht="11.25">
      <c r="A293" s="101" t="s">
        <v>272</v>
      </c>
      <c r="B293" s="71">
        <v>-1061.0823300000002</v>
      </c>
      <c r="C293" s="71">
        <v>-2314.6849400000001</v>
      </c>
      <c r="D293" s="71">
        <v>-1026.61637</v>
      </c>
      <c r="E293" s="71">
        <v>-539.80855000000008</v>
      </c>
      <c r="F293" s="71">
        <v>-486.23215000000005</v>
      </c>
      <c r="G293" s="71">
        <v>-614.19659000000001</v>
      </c>
      <c r="H293" s="71">
        <v>-104.31425999999999</v>
      </c>
      <c r="I293" s="71">
        <v>-6146.9351900000001</v>
      </c>
    </row>
    <row r="294" spans="1:9" s="60" customFormat="1" ht="11.25">
      <c r="A294" s="101" t="s">
        <v>273</v>
      </c>
      <c r="B294" s="71">
        <v>-91.383539999999996</v>
      </c>
      <c r="C294" s="71">
        <v>-586.47576000000004</v>
      </c>
      <c r="D294" s="71">
        <v>-97.823660000000004</v>
      </c>
      <c r="E294" s="71">
        <v>-67.668559999999999</v>
      </c>
      <c r="F294" s="71">
        <v>-64.09944999999999</v>
      </c>
      <c r="G294" s="71">
        <v>-68.357479999999995</v>
      </c>
      <c r="H294" s="71">
        <v>-8.6710799999999999</v>
      </c>
      <c r="I294" s="71">
        <v>-984.47953000000007</v>
      </c>
    </row>
    <row r="295" spans="1:9" s="60" customFormat="1" ht="11.25">
      <c r="A295" s="101" t="s">
        <v>274</v>
      </c>
      <c r="B295" s="71">
        <v>-669.68826999999999</v>
      </c>
      <c r="C295" s="71">
        <v>-1654.38399</v>
      </c>
      <c r="D295" s="71">
        <v>-755.58704</v>
      </c>
      <c r="E295" s="71">
        <v>-191.68222</v>
      </c>
      <c r="F295" s="71">
        <v>-401.97590000000002</v>
      </c>
      <c r="G295" s="71">
        <v>-354.3134</v>
      </c>
      <c r="H295" s="71">
        <v>-34.662289999999999</v>
      </c>
      <c r="I295" s="71">
        <v>-4062.2931100000001</v>
      </c>
    </row>
    <row r="296" spans="1:9" s="60" customFormat="1" ht="11.25">
      <c r="A296" s="101" t="s">
        <v>275</v>
      </c>
      <c r="B296" s="71">
        <v>-1637.85445</v>
      </c>
      <c r="C296" s="71">
        <v>-354.65947999999997</v>
      </c>
      <c r="D296" s="71">
        <v>-86.991749999999996</v>
      </c>
      <c r="E296" s="71">
        <v>-196.33194</v>
      </c>
      <c r="F296" s="71">
        <v>-545.46007999999995</v>
      </c>
      <c r="G296" s="71">
        <v>-989.18591000000004</v>
      </c>
      <c r="H296" s="71">
        <v>-100.20321000000001</v>
      </c>
      <c r="I296" s="71">
        <v>-3910.6868199999999</v>
      </c>
    </row>
    <row r="297" spans="1:9" s="60" customFormat="1" ht="11.25">
      <c r="A297" s="101" t="s">
        <v>276</v>
      </c>
      <c r="B297" s="71">
        <v>-211.35242000000002</v>
      </c>
      <c r="C297" s="71">
        <v>-811.05333999999993</v>
      </c>
      <c r="D297" s="71">
        <v>-435.99915000000004</v>
      </c>
      <c r="E297" s="71">
        <v>-130.26750999999999</v>
      </c>
      <c r="F297" s="71">
        <v>-86.464179999999999</v>
      </c>
      <c r="G297" s="71">
        <v>-167.27039000000002</v>
      </c>
      <c r="H297" s="71">
        <v>-23.977599999999999</v>
      </c>
      <c r="I297" s="71">
        <v>-1866.3845900000001</v>
      </c>
    </row>
    <row r="298" spans="1:9" s="60" customFormat="1" ht="11.25">
      <c r="A298" s="101" t="s">
        <v>277</v>
      </c>
      <c r="B298" s="71">
        <v>-708.95789000000002</v>
      </c>
      <c r="C298" s="71">
        <v>-1419.06647</v>
      </c>
      <c r="D298" s="71">
        <v>-1279.4986699999999</v>
      </c>
      <c r="E298" s="71">
        <v>-214.63485</v>
      </c>
      <c r="F298" s="71">
        <v>-338.70659000000001</v>
      </c>
      <c r="G298" s="71">
        <v>-266.50608</v>
      </c>
      <c r="H298" s="71">
        <v>-32.071289999999998</v>
      </c>
      <c r="I298" s="71">
        <v>-4259.4418399999995</v>
      </c>
    </row>
    <row r="299" spans="1:9" s="60" customFormat="1" ht="11.25">
      <c r="A299" s="101" t="s">
        <v>278</v>
      </c>
      <c r="B299" s="71">
        <v>-790.62633999999991</v>
      </c>
      <c r="C299" s="71">
        <v>-567.07481000000007</v>
      </c>
      <c r="D299" s="71">
        <v>-532.50761999999997</v>
      </c>
      <c r="E299" s="71">
        <v>-131.12473</v>
      </c>
      <c r="F299" s="71">
        <v>-21.809380000000001</v>
      </c>
      <c r="G299" s="71">
        <v>-174.17526000000001</v>
      </c>
      <c r="H299" s="71">
        <v>-14.69431</v>
      </c>
      <c r="I299" s="71">
        <v>-2232.0124500000002</v>
      </c>
    </row>
    <row r="300" spans="1:9" s="60" customFormat="1" ht="12" thickBot="1">
      <c r="A300" s="101" t="s">
        <v>279</v>
      </c>
      <c r="B300" s="71">
        <v>-1382.98498</v>
      </c>
      <c r="C300" s="71">
        <v>-5075.0889400000005</v>
      </c>
      <c r="D300" s="71">
        <v>-3155.7841600000002</v>
      </c>
      <c r="E300" s="71">
        <v>-589.88264000000004</v>
      </c>
      <c r="F300" s="71">
        <v>-1099.80385</v>
      </c>
      <c r="G300" s="71">
        <v>-996.96223999999995</v>
      </c>
      <c r="H300" s="71">
        <v>-148.04729</v>
      </c>
      <c r="I300" s="71">
        <v>-12448.554099999999</v>
      </c>
    </row>
    <row r="301" spans="1:9" s="60" customFormat="1" ht="12.75" thickTop="1" thickBot="1">
      <c r="A301" s="495" t="s">
        <v>280</v>
      </c>
      <c r="B301" s="70">
        <v>249.13810000000001</v>
      </c>
      <c r="C301" s="70">
        <v>16490.8122</v>
      </c>
      <c r="D301" s="70">
        <v>10407.587529999999</v>
      </c>
      <c r="E301" s="70">
        <v>-3426.0009100000002</v>
      </c>
      <c r="F301" s="70">
        <v>1112.9812099999999</v>
      </c>
      <c r="G301" s="70">
        <v>16.04297</v>
      </c>
      <c r="H301" s="70">
        <v>-40.27787</v>
      </c>
      <c r="I301" s="70">
        <v>24810.283230000001</v>
      </c>
    </row>
    <row r="302" spans="1:9" s="60" customFormat="1" ht="12" thickTop="1">
      <c r="A302" s="538" t="s">
        <v>281</v>
      </c>
      <c r="B302" s="71">
        <v>0</v>
      </c>
      <c r="C302" s="71">
        <v>2.4906999999999999</v>
      </c>
      <c r="D302" s="71">
        <v>95.555689999999998</v>
      </c>
      <c r="E302" s="71">
        <v>0</v>
      </c>
      <c r="F302" s="71">
        <v>1.7999999999999998E-4</v>
      </c>
      <c r="G302" s="71">
        <v>0</v>
      </c>
      <c r="H302" s="71">
        <v>0</v>
      </c>
      <c r="I302" s="71">
        <v>98.046570000000003</v>
      </c>
    </row>
    <row r="303" spans="1:9" s="60" customFormat="1" ht="11.25">
      <c r="A303" s="508" t="s">
        <v>282</v>
      </c>
      <c r="B303" s="71">
        <v>0</v>
      </c>
      <c r="C303" s="71">
        <v>2.42239</v>
      </c>
      <c r="D303" s="71">
        <v>95.555689999999998</v>
      </c>
      <c r="E303" s="71">
        <v>0</v>
      </c>
      <c r="F303" s="71">
        <v>1.7999999999999998E-4</v>
      </c>
      <c r="G303" s="71">
        <v>0</v>
      </c>
      <c r="H303" s="71">
        <v>0</v>
      </c>
      <c r="I303" s="71">
        <v>97.978259999999992</v>
      </c>
    </row>
    <row r="304" spans="1:9" s="60" customFormat="1" ht="11.25">
      <c r="A304" s="508" t="s">
        <v>283</v>
      </c>
      <c r="B304" s="71">
        <v>0</v>
      </c>
      <c r="C304" s="71">
        <v>6.8309999999999996E-2</v>
      </c>
      <c r="D304" s="71">
        <v>0</v>
      </c>
      <c r="E304" s="71">
        <v>0</v>
      </c>
      <c r="F304" s="71">
        <v>0</v>
      </c>
      <c r="G304" s="71">
        <v>0</v>
      </c>
      <c r="H304" s="71">
        <v>0</v>
      </c>
      <c r="I304" s="71">
        <v>6.8309999999999996E-2</v>
      </c>
    </row>
    <row r="305" spans="1:9" s="60" customFormat="1" ht="11.25">
      <c r="A305" s="538" t="s">
        <v>284</v>
      </c>
      <c r="B305" s="71">
        <v>0</v>
      </c>
      <c r="C305" s="71">
        <v>-0.72138999999999998</v>
      </c>
      <c r="D305" s="71">
        <v>-1.3000000000000002E-4</v>
      </c>
      <c r="E305" s="71">
        <v>0</v>
      </c>
      <c r="F305" s="71">
        <v>0</v>
      </c>
      <c r="G305" s="71">
        <v>0</v>
      </c>
      <c r="H305" s="71">
        <v>0</v>
      </c>
      <c r="I305" s="71">
        <v>-0.72151999999999994</v>
      </c>
    </row>
    <row r="306" spans="1:9" s="60" customFormat="1" ht="11.25">
      <c r="A306" s="508" t="s">
        <v>285</v>
      </c>
      <c r="B306" s="71">
        <v>0</v>
      </c>
      <c r="C306" s="71">
        <v>-0.72138999999999998</v>
      </c>
      <c r="D306" s="71">
        <v>-1.3000000000000002E-4</v>
      </c>
      <c r="E306" s="71">
        <v>0</v>
      </c>
      <c r="F306" s="71">
        <v>0</v>
      </c>
      <c r="G306" s="71">
        <v>0</v>
      </c>
      <c r="H306" s="71">
        <v>0</v>
      </c>
      <c r="I306" s="71">
        <v>-0.72151999999999994</v>
      </c>
    </row>
    <row r="307" spans="1:9" s="60" customFormat="1" ht="12" thickBot="1">
      <c r="A307" s="508" t="s">
        <v>286</v>
      </c>
      <c r="B307" s="71">
        <v>0</v>
      </c>
      <c r="C307" s="71">
        <v>0</v>
      </c>
      <c r="D307" s="71">
        <v>0</v>
      </c>
      <c r="E307" s="71">
        <v>0</v>
      </c>
      <c r="F307" s="71">
        <v>0</v>
      </c>
      <c r="G307" s="71">
        <v>0</v>
      </c>
      <c r="H307" s="71">
        <v>0</v>
      </c>
      <c r="I307" s="71">
        <v>0</v>
      </c>
    </row>
    <row r="308" spans="1:9" s="60" customFormat="1" ht="12.75" thickTop="1" thickBot="1">
      <c r="A308" s="493" t="s">
        <v>287</v>
      </c>
      <c r="B308" s="70">
        <v>249.13810000000001</v>
      </c>
      <c r="C308" s="70">
        <v>16492.58151</v>
      </c>
      <c r="D308" s="70">
        <v>10503.14309</v>
      </c>
      <c r="E308" s="70">
        <v>-3426.0009100000002</v>
      </c>
      <c r="F308" s="70">
        <v>1112.9813899999999</v>
      </c>
      <c r="G308" s="70">
        <v>16.04297</v>
      </c>
      <c r="H308" s="70">
        <v>-40.27787</v>
      </c>
      <c r="I308" s="70">
        <v>24907.60828</v>
      </c>
    </row>
    <row r="309" spans="1:9" s="60" customFormat="1" ht="12.75" thickTop="1" thickBot="1">
      <c r="A309" s="508" t="s">
        <v>288</v>
      </c>
      <c r="B309" s="71">
        <v>0.12282</v>
      </c>
      <c r="C309" s="71">
        <v>-618.41438000000005</v>
      </c>
      <c r="D309" s="71">
        <v>0.69101000000000001</v>
      </c>
      <c r="E309" s="71">
        <v>0</v>
      </c>
      <c r="F309" s="71">
        <v>0</v>
      </c>
      <c r="G309" s="71">
        <v>0</v>
      </c>
      <c r="H309" s="71">
        <v>0</v>
      </c>
      <c r="I309" s="71">
        <v>-617.60055</v>
      </c>
    </row>
    <row r="310" spans="1:9" s="60" customFormat="1" ht="12.75" thickTop="1" thickBot="1">
      <c r="A310" s="495" t="s">
        <v>289</v>
      </c>
      <c r="B310" s="70">
        <v>249.26092</v>
      </c>
      <c r="C310" s="70">
        <v>15874.167130000002</v>
      </c>
      <c r="D310" s="70">
        <v>10503.8341</v>
      </c>
      <c r="E310" s="70">
        <v>-3426.0009100000002</v>
      </c>
      <c r="F310" s="70">
        <v>1112.9813899999999</v>
      </c>
      <c r="G310" s="70">
        <v>16.04297</v>
      </c>
      <c r="H310" s="70">
        <v>-40.27787</v>
      </c>
      <c r="I310" s="70">
        <v>24290.007730000001</v>
      </c>
    </row>
    <row r="311" spans="1:9" s="60" customFormat="1" ht="12.75" thickTop="1" thickBot="1">
      <c r="A311" s="101" t="s">
        <v>290</v>
      </c>
      <c r="B311" s="71">
        <v>627.08404000000007</v>
      </c>
      <c r="C311" s="71">
        <v>55.171430000000001</v>
      </c>
      <c r="D311" s="71">
        <v>306.41603999999995</v>
      </c>
      <c r="E311" s="71">
        <v>115.87130000000001</v>
      </c>
      <c r="F311" s="71">
        <v>-32.091810000000002</v>
      </c>
      <c r="G311" s="71">
        <v>0</v>
      </c>
      <c r="H311" s="71">
        <v>64.165710000000004</v>
      </c>
      <c r="I311" s="71">
        <v>1136.61671</v>
      </c>
    </row>
    <row r="312" spans="1:9" s="60" customFormat="1" ht="12.75" thickTop="1" thickBot="1">
      <c r="A312" s="493" t="s">
        <v>291</v>
      </c>
      <c r="B312" s="70">
        <v>876.34496000000001</v>
      </c>
      <c r="C312" s="70">
        <v>15929.33856</v>
      </c>
      <c r="D312" s="70">
        <v>10810.25014</v>
      </c>
      <c r="E312" s="70">
        <v>-3310.12961</v>
      </c>
      <c r="F312" s="70">
        <v>1080.88958</v>
      </c>
      <c r="G312" s="70">
        <v>16.04297</v>
      </c>
      <c r="H312" s="70">
        <v>23.887840000000001</v>
      </c>
      <c r="I312" s="70">
        <v>25426.62444</v>
      </c>
    </row>
    <row r="313" spans="1:9" s="60" customFormat="1" ht="12.75" thickTop="1" thickBot="1">
      <c r="A313" s="101" t="s">
        <v>292</v>
      </c>
      <c r="B313" s="71">
        <v>0</v>
      </c>
      <c r="C313" s="71">
        <v>0</v>
      </c>
      <c r="D313" s="71">
        <v>0</v>
      </c>
      <c r="E313" s="71">
        <v>0</v>
      </c>
      <c r="F313" s="71">
        <v>0</v>
      </c>
      <c r="G313" s="71">
        <v>0</v>
      </c>
      <c r="H313" s="71">
        <v>0</v>
      </c>
      <c r="I313" s="71">
        <v>0</v>
      </c>
    </row>
    <row r="314" spans="1:9" s="60" customFormat="1" ht="12.75" thickTop="1" thickBot="1">
      <c r="A314" s="495" t="s">
        <v>293</v>
      </c>
      <c r="B314" s="70">
        <v>876.34496000000001</v>
      </c>
      <c r="C314" s="70">
        <v>15929.33856</v>
      </c>
      <c r="D314" s="70">
        <v>10810.25014</v>
      </c>
      <c r="E314" s="70">
        <v>-3310.12961</v>
      </c>
      <c r="F314" s="70">
        <v>1080.88958</v>
      </c>
      <c r="G314" s="70">
        <v>16.04297</v>
      </c>
      <c r="H314" s="70">
        <v>23.887840000000001</v>
      </c>
      <c r="I314" s="70">
        <v>25426.62444</v>
      </c>
    </row>
    <row r="315" spans="1:9" s="60" customFormat="1" ht="12.75" thickTop="1" thickBot="1">
      <c r="A315" s="538" t="s">
        <v>294</v>
      </c>
      <c r="B315" s="71">
        <v>0</v>
      </c>
      <c r="C315" s="71">
        <v>-6241.0301500000005</v>
      </c>
      <c r="D315" s="71">
        <v>-3993.9160000000002</v>
      </c>
      <c r="E315" s="71">
        <v>0</v>
      </c>
      <c r="F315" s="71">
        <v>0</v>
      </c>
      <c r="G315" s="71">
        <v>0</v>
      </c>
      <c r="H315" s="71">
        <v>0</v>
      </c>
      <c r="I315" s="71">
        <v>-10234.94615</v>
      </c>
    </row>
    <row r="316" spans="1:9" s="60" customFormat="1" ht="12.75" thickTop="1" thickBot="1">
      <c r="A316" s="495" t="s">
        <v>295</v>
      </c>
      <c r="B316" s="70">
        <v>876.34496000000001</v>
      </c>
      <c r="C316" s="70">
        <v>9688.3084099999996</v>
      </c>
      <c r="D316" s="70">
        <v>6816.3341399999999</v>
      </c>
      <c r="E316" s="70">
        <v>-3310.12961</v>
      </c>
      <c r="F316" s="70">
        <v>1080.88958</v>
      </c>
      <c r="G316" s="70">
        <v>16.04297</v>
      </c>
      <c r="H316" s="70">
        <v>23.887840000000001</v>
      </c>
      <c r="I316" s="70">
        <v>15191.67829</v>
      </c>
    </row>
    <row r="317" spans="1:9" s="1018" customFormat="1" ht="9.75" customHeight="1" thickTop="1" thickBot="1">
      <c r="A317" s="76"/>
      <c r="B317" s="484"/>
      <c r="C317" s="484"/>
      <c r="D317" s="484"/>
      <c r="E317" s="484"/>
      <c r="F317" s="484"/>
      <c r="G317" s="484"/>
      <c r="H317" s="484"/>
      <c r="I317" s="484"/>
    </row>
    <row r="318" spans="1:9" s="1018" customFormat="1" ht="15.75" thickTop="1">
      <c r="A318" s="78"/>
      <c r="B318" s="485"/>
      <c r="C318" s="485"/>
      <c r="D318" s="485"/>
      <c r="E318" s="485"/>
      <c r="F318" s="485"/>
      <c r="G318" s="485"/>
      <c r="H318" s="485"/>
      <c r="I318" s="485"/>
    </row>
    <row r="319" spans="1:9" s="1018" customFormat="1" ht="15.75">
      <c r="A319" s="79"/>
      <c r="B319" s="80"/>
      <c r="C319" s="80"/>
      <c r="D319" s="80"/>
      <c r="E319" s="80"/>
      <c r="F319" s="485"/>
      <c r="G319" s="485"/>
      <c r="H319" s="485"/>
      <c r="I319" s="485"/>
    </row>
    <row r="320" spans="1:9" s="1018" customFormat="1" ht="15.75">
      <c r="A320" s="79"/>
      <c r="B320" s="80"/>
      <c r="C320" s="80"/>
      <c r="D320" s="80"/>
      <c r="E320" s="80"/>
      <c r="F320" s="485"/>
      <c r="G320" s="485"/>
      <c r="H320" s="485"/>
      <c r="I320" s="485"/>
    </row>
    <row r="321" spans="1:9" s="1018" customFormat="1" ht="15.75">
      <c r="A321" s="79"/>
      <c r="B321" s="80"/>
      <c r="C321" s="80"/>
      <c r="D321" s="80"/>
      <c r="E321" s="80"/>
      <c r="F321" s="485"/>
      <c r="G321" s="485"/>
      <c r="H321" s="485"/>
      <c r="I321" s="485"/>
    </row>
    <row r="322" spans="1:9" s="1018" customFormat="1" ht="15.75">
      <c r="A322" s="79"/>
      <c r="B322" s="80"/>
      <c r="C322" s="80"/>
      <c r="D322" s="80"/>
      <c r="E322" s="80"/>
      <c r="F322" s="485"/>
      <c r="G322" s="485"/>
      <c r="H322" s="485"/>
      <c r="I322" s="485"/>
    </row>
    <row r="323" spans="1:9" s="1018" customFormat="1" ht="15.75">
      <c r="A323" s="79"/>
      <c r="B323" s="80"/>
      <c r="C323" s="80"/>
      <c r="D323" s="80"/>
      <c r="E323" s="80"/>
      <c r="F323" s="485"/>
      <c r="G323" s="485"/>
      <c r="H323" s="485"/>
      <c r="I323" s="485"/>
    </row>
    <row r="324" spans="1:9" s="1018" customFormat="1" ht="15.75">
      <c r="A324" s="79"/>
      <c r="B324" s="80"/>
      <c r="C324" s="80"/>
      <c r="D324" s="80"/>
      <c r="E324" s="80"/>
      <c r="F324" s="485"/>
      <c r="G324" s="485"/>
      <c r="H324" s="485"/>
      <c r="I324" s="485"/>
    </row>
    <row r="325" spans="1:9" s="1018" customFormat="1" ht="15.75">
      <c r="A325" s="79"/>
      <c r="B325" s="80"/>
      <c r="C325" s="80"/>
      <c r="D325" s="80"/>
      <c r="E325" s="80"/>
      <c r="F325" s="80"/>
      <c r="G325" s="80"/>
      <c r="H325" s="80"/>
      <c r="I325" s="80"/>
    </row>
    <row r="326" spans="1:9" s="1018" customFormat="1" ht="15.75">
      <c r="A326" s="79"/>
      <c r="B326" s="80"/>
      <c r="C326" s="80"/>
      <c r="D326" s="80"/>
      <c r="E326" s="80"/>
      <c r="F326" s="80"/>
      <c r="G326" s="80"/>
      <c r="H326" s="80"/>
      <c r="I326" s="80"/>
    </row>
    <row r="327" spans="1:9" s="1018" customFormat="1" ht="15.75">
      <c r="A327" s="79"/>
      <c r="B327" s="80"/>
      <c r="C327" s="80"/>
      <c r="D327" s="80"/>
      <c r="E327" s="80"/>
      <c r="F327" s="80"/>
      <c r="G327" s="80"/>
      <c r="H327" s="80"/>
      <c r="I327" s="80"/>
    </row>
    <row r="328" spans="1:9" s="1018" customFormat="1" ht="15.75">
      <c r="A328" s="79"/>
      <c r="B328" s="80"/>
      <c r="C328" s="80"/>
      <c r="D328" s="80"/>
      <c r="E328" s="80"/>
      <c r="F328" s="80"/>
      <c r="G328" s="80"/>
      <c r="H328" s="80"/>
      <c r="I328" s="80"/>
    </row>
    <row r="329" spans="1:9" s="1018" customFormat="1" ht="15.75">
      <c r="A329" s="79"/>
      <c r="B329" s="80"/>
      <c r="C329" s="80"/>
      <c r="D329" s="80"/>
      <c r="E329" s="80"/>
      <c r="F329" s="80"/>
      <c r="G329" s="80"/>
      <c r="H329" s="80"/>
      <c r="I329" s="80"/>
    </row>
    <row r="330" spans="1:9" s="1018" customFormat="1" ht="15.75">
      <c r="A330" s="79"/>
      <c r="B330" s="80"/>
      <c r="C330" s="80"/>
      <c r="D330" s="80"/>
      <c r="E330" s="80"/>
      <c r="F330" s="80"/>
      <c r="G330" s="80"/>
      <c r="H330" s="80"/>
      <c r="I330" s="80"/>
    </row>
    <row r="331" spans="1:9" s="1018" customFormat="1" ht="15.75">
      <c r="A331" s="79"/>
      <c r="B331" s="80"/>
      <c r="C331" s="80"/>
      <c r="D331" s="80"/>
      <c r="E331" s="80"/>
      <c r="F331" s="80"/>
      <c r="G331" s="80"/>
      <c r="H331" s="80"/>
      <c r="I331" s="80"/>
    </row>
    <row r="332" spans="1:9" s="1018" customFormat="1" ht="15.75">
      <c r="A332" s="79"/>
      <c r="B332" s="80"/>
      <c r="C332" s="80"/>
      <c r="D332" s="80"/>
      <c r="E332" s="80"/>
      <c r="F332" s="80"/>
      <c r="G332" s="80"/>
      <c r="H332" s="80"/>
      <c r="I332" s="80"/>
    </row>
    <row r="333" spans="1:9" s="1018" customFormat="1" ht="15.75">
      <c r="A333" s="79"/>
      <c r="B333" s="80"/>
      <c r="C333" s="80"/>
      <c r="D333" s="80"/>
      <c r="E333" s="80"/>
      <c r="F333" s="80"/>
      <c r="G333" s="80"/>
      <c r="H333" s="80"/>
      <c r="I333" s="80"/>
    </row>
    <row r="334" spans="1:9" s="1018" customFormat="1" ht="15.75">
      <c r="A334" s="79"/>
      <c r="B334" s="80"/>
      <c r="C334" s="80"/>
      <c r="D334" s="80"/>
      <c r="E334" s="80"/>
      <c r="F334" s="80"/>
      <c r="G334" s="80"/>
      <c r="H334" s="80"/>
      <c r="I334" s="80"/>
    </row>
    <row r="335" spans="1:9" s="1018" customFormat="1" ht="15.75">
      <c r="A335" s="79"/>
      <c r="B335" s="80"/>
      <c r="C335" s="80"/>
      <c r="D335" s="80"/>
      <c r="E335" s="80"/>
      <c r="F335" s="80"/>
      <c r="G335" s="80"/>
      <c r="H335" s="80"/>
      <c r="I335" s="80"/>
    </row>
    <row r="336" spans="1:9" s="1018" customFormat="1" ht="15.75">
      <c r="A336" s="79"/>
      <c r="B336" s="80"/>
      <c r="C336" s="80"/>
      <c r="D336" s="80"/>
      <c r="E336" s="80"/>
      <c r="F336" s="80"/>
      <c r="G336" s="80"/>
      <c r="H336" s="80"/>
      <c r="I336" s="80"/>
    </row>
    <row r="337" spans="1:9" s="1018" customFormat="1" ht="15.75">
      <c r="A337" s="79"/>
      <c r="B337" s="80"/>
      <c r="C337" s="80"/>
      <c r="D337" s="80"/>
      <c r="E337" s="80"/>
      <c r="F337" s="80"/>
      <c r="G337" s="80"/>
      <c r="H337" s="80"/>
      <c r="I337" s="80"/>
    </row>
    <row r="338" spans="1:9" s="1018" customFormat="1" ht="15.75">
      <c r="A338" s="79"/>
      <c r="B338" s="80"/>
      <c r="C338" s="80"/>
      <c r="D338" s="80"/>
      <c r="E338" s="80"/>
      <c r="F338" s="80"/>
      <c r="G338" s="80"/>
      <c r="H338" s="80"/>
      <c r="I338" s="80"/>
    </row>
    <row r="339" spans="1:9" s="1018" customFormat="1" ht="15.75">
      <c r="A339" s="79"/>
      <c r="B339" s="80"/>
      <c r="C339" s="80"/>
      <c r="D339" s="80"/>
      <c r="E339" s="80"/>
      <c r="F339" s="80"/>
      <c r="G339" s="80"/>
      <c r="H339" s="80"/>
      <c r="I339" s="80"/>
    </row>
    <row r="340" spans="1:9" s="1018" customFormat="1" ht="15.75">
      <c r="A340" s="79"/>
      <c r="B340" s="80"/>
      <c r="C340" s="80"/>
      <c r="D340" s="80"/>
      <c r="E340" s="80"/>
      <c r="F340" s="80"/>
      <c r="G340" s="80"/>
      <c r="H340" s="80"/>
      <c r="I340" s="80"/>
    </row>
    <row r="341" spans="1:9" s="1018" customFormat="1" ht="15.75">
      <c r="A341" s="79"/>
      <c r="B341" s="80"/>
      <c r="C341" s="80"/>
      <c r="D341" s="80"/>
      <c r="E341" s="80"/>
      <c r="F341" s="80"/>
      <c r="G341" s="80"/>
      <c r="H341" s="80"/>
      <c r="I341" s="80"/>
    </row>
    <row r="342" spans="1:9" s="1018" customFormat="1" ht="15.75">
      <c r="A342" s="79"/>
      <c r="B342" s="80"/>
      <c r="C342" s="80"/>
      <c r="D342" s="80"/>
      <c r="E342" s="80"/>
      <c r="F342" s="80"/>
      <c r="G342" s="80"/>
      <c r="H342" s="80"/>
      <c r="I342" s="80"/>
    </row>
    <row r="343" spans="1:9" s="1018" customFormat="1" ht="15.75">
      <c r="A343" s="79"/>
      <c r="B343" s="80"/>
      <c r="C343" s="80"/>
      <c r="D343" s="80"/>
      <c r="E343" s="80"/>
      <c r="F343" s="80"/>
      <c r="G343" s="80"/>
      <c r="H343" s="80"/>
      <c r="I343" s="80"/>
    </row>
    <row r="344" spans="1:9" s="1018" customFormat="1" ht="15.75">
      <c r="A344" s="79"/>
      <c r="B344" s="80"/>
      <c r="C344" s="80"/>
      <c r="D344" s="80"/>
      <c r="E344" s="80"/>
      <c r="F344" s="80"/>
      <c r="G344" s="80"/>
      <c r="H344" s="80"/>
      <c r="I344" s="80"/>
    </row>
    <row r="345" spans="1:9" s="1018" customFormat="1" ht="15.75">
      <c r="A345" s="79"/>
      <c r="B345" s="80"/>
      <c r="C345" s="80"/>
      <c r="D345" s="80"/>
      <c r="E345" s="80"/>
      <c r="F345" s="80"/>
      <c r="G345" s="80"/>
      <c r="H345" s="80"/>
      <c r="I345" s="80"/>
    </row>
    <row r="346" spans="1:9" s="1018" customFormat="1" ht="15.75">
      <c r="A346" s="79"/>
      <c r="B346" s="80"/>
      <c r="C346" s="80"/>
      <c r="D346" s="80"/>
      <c r="E346" s="80"/>
      <c r="F346" s="80"/>
      <c r="G346" s="80"/>
      <c r="H346" s="80"/>
      <c r="I346" s="80"/>
    </row>
    <row r="347" spans="1:9" s="1018" customFormat="1" ht="15.75">
      <c r="A347" s="79"/>
      <c r="B347" s="80"/>
      <c r="C347" s="80"/>
      <c r="D347" s="80"/>
      <c r="E347" s="80"/>
      <c r="F347" s="80"/>
      <c r="G347" s="80"/>
      <c r="H347" s="80"/>
      <c r="I347" s="80"/>
    </row>
    <row r="348" spans="1:9" s="1018" customFormat="1" ht="15.75">
      <c r="A348" s="79"/>
      <c r="B348" s="80"/>
      <c r="C348" s="80"/>
      <c r="D348" s="80"/>
      <c r="E348" s="80"/>
      <c r="F348" s="80"/>
      <c r="G348" s="80"/>
      <c r="H348" s="80"/>
      <c r="I348" s="80"/>
    </row>
    <row r="349" spans="1:9" s="1018" customFormat="1" ht="15.75">
      <c r="A349" s="79"/>
      <c r="B349" s="80"/>
      <c r="C349" s="80"/>
      <c r="D349" s="80"/>
      <c r="E349" s="80"/>
      <c r="F349" s="80"/>
      <c r="G349" s="80"/>
      <c r="H349" s="80"/>
      <c r="I349" s="80"/>
    </row>
    <row r="350" spans="1:9" s="1018" customFormat="1" ht="15.75">
      <c r="A350" s="79"/>
      <c r="B350" s="80"/>
      <c r="C350" s="80"/>
      <c r="D350" s="80"/>
      <c r="E350" s="80"/>
      <c r="F350" s="80"/>
      <c r="G350" s="80"/>
      <c r="H350" s="80"/>
      <c r="I350" s="80"/>
    </row>
    <row r="351" spans="1:9" s="1018" customFormat="1" ht="15.75">
      <c r="A351" s="79"/>
      <c r="B351" s="80"/>
      <c r="C351" s="80"/>
      <c r="D351" s="80"/>
      <c r="E351" s="80"/>
      <c r="F351" s="80"/>
      <c r="G351" s="80"/>
      <c r="H351" s="80"/>
      <c r="I351" s="80"/>
    </row>
    <row r="352" spans="1:9" s="1018" customFormat="1" ht="15.75">
      <c r="A352" s="79"/>
      <c r="B352" s="80"/>
      <c r="C352" s="80"/>
      <c r="D352" s="80"/>
      <c r="E352" s="80"/>
      <c r="F352" s="80"/>
      <c r="G352" s="80"/>
      <c r="H352" s="80"/>
      <c r="I352" s="80"/>
    </row>
    <row r="353" spans="1:9" s="1018" customFormat="1" ht="15.75">
      <c r="A353" s="79"/>
      <c r="B353" s="80"/>
      <c r="C353" s="80"/>
      <c r="D353" s="80"/>
      <c r="E353" s="80"/>
      <c r="F353" s="80"/>
      <c r="G353" s="80"/>
      <c r="H353" s="80"/>
      <c r="I353" s="80"/>
    </row>
    <row r="354" spans="1:9" s="1018" customFormat="1" ht="15.75">
      <c r="A354" s="79"/>
      <c r="B354" s="80"/>
      <c r="C354" s="80"/>
      <c r="D354" s="80"/>
      <c r="E354" s="80"/>
      <c r="F354" s="80"/>
      <c r="G354" s="80"/>
      <c r="H354" s="80"/>
      <c r="I354" s="80"/>
    </row>
    <row r="355" spans="1:9" s="1018" customFormat="1" ht="15.75">
      <c r="A355" s="79"/>
      <c r="B355" s="80"/>
      <c r="C355" s="80"/>
      <c r="D355" s="80"/>
      <c r="E355" s="80"/>
      <c r="F355" s="80"/>
      <c r="G355" s="80"/>
      <c r="H355" s="80"/>
      <c r="I355" s="80"/>
    </row>
    <row r="356" spans="1:9" s="1018" customFormat="1" ht="15.75">
      <c r="A356" s="79"/>
      <c r="B356" s="80"/>
      <c r="C356" s="80"/>
      <c r="D356" s="80"/>
      <c r="E356" s="80"/>
      <c r="F356" s="80"/>
      <c r="G356" s="80"/>
      <c r="H356" s="80"/>
      <c r="I356" s="80"/>
    </row>
    <row r="357" spans="1:9" s="1018" customFormat="1" ht="15.75">
      <c r="A357" s="79"/>
      <c r="B357" s="80"/>
      <c r="C357" s="80"/>
      <c r="D357" s="80"/>
      <c r="E357" s="80"/>
      <c r="F357" s="80"/>
      <c r="G357" s="80"/>
      <c r="H357" s="80"/>
      <c r="I357" s="80"/>
    </row>
    <row r="358" spans="1:9" s="1018" customFormat="1" ht="15.75">
      <c r="A358" s="79"/>
      <c r="B358" s="80"/>
      <c r="C358" s="80"/>
      <c r="D358" s="80"/>
      <c r="E358" s="80"/>
      <c r="F358" s="80"/>
      <c r="G358" s="80"/>
      <c r="H358" s="80"/>
      <c r="I358" s="80"/>
    </row>
    <row r="359" spans="1:9" s="1018" customFormat="1" ht="15.75">
      <c r="A359" s="79"/>
      <c r="B359" s="80"/>
      <c r="C359" s="80"/>
      <c r="D359" s="80"/>
      <c r="E359" s="80"/>
      <c r="F359" s="80"/>
      <c r="G359" s="80"/>
      <c r="H359" s="80"/>
      <c r="I359" s="80"/>
    </row>
    <row r="360" spans="1:9" s="1018" customFormat="1" ht="15.75">
      <c r="A360" s="79"/>
      <c r="B360" s="80"/>
      <c r="C360" s="80"/>
      <c r="D360" s="80"/>
      <c r="E360" s="80"/>
      <c r="F360" s="80"/>
      <c r="G360" s="80"/>
      <c r="H360" s="80"/>
      <c r="I360" s="80"/>
    </row>
    <row r="361" spans="1:9" s="1018" customFormat="1" ht="15.75">
      <c r="A361" s="79"/>
      <c r="B361" s="80"/>
      <c r="C361" s="80"/>
      <c r="D361" s="80"/>
      <c r="E361" s="80"/>
      <c r="F361" s="80"/>
      <c r="G361" s="80"/>
      <c r="H361" s="80"/>
      <c r="I361" s="80"/>
    </row>
    <row r="362" spans="1:9" s="1018" customFormat="1" ht="15.75">
      <c r="A362" s="79"/>
      <c r="B362" s="80"/>
      <c r="C362" s="80"/>
      <c r="D362" s="80"/>
      <c r="E362" s="80"/>
      <c r="F362" s="80"/>
      <c r="G362" s="80"/>
      <c r="H362" s="80"/>
      <c r="I362" s="80"/>
    </row>
    <row r="363" spans="1:9" s="1018" customFormat="1" ht="15.75">
      <c r="A363" s="79"/>
      <c r="B363" s="80"/>
      <c r="C363" s="80"/>
      <c r="D363" s="80"/>
      <c r="E363" s="80"/>
      <c r="F363" s="80"/>
      <c r="G363" s="80"/>
      <c r="H363" s="80"/>
      <c r="I363" s="80"/>
    </row>
    <row r="364" spans="1:9" s="1018" customFormat="1" ht="15.75">
      <c r="A364" s="79"/>
      <c r="B364" s="80"/>
      <c r="C364" s="80"/>
      <c r="D364" s="80"/>
      <c r="E364" s="80"/>
      <c r="F364" s="80"/>
      <c r="G364" s="80"/>
      <c r="H364" s="80"/>
      <c r="I364" s="80"/>
    </row>
    <row r="365" spans="1:9" s="1018" customFormat="1" ht="15.75">
      <c r="A365" s="79"/>
      <c r="B365" s="80"/>
      <c r="C365" s="80"/>
      <c r="D365" s="80"/>
      <c r="E365" s="80"/>
      <c r="F365" s="80"/>
      <c r="G365" s="80"/>
      <c r="H365" s="80"/>
      <c r="I365" s="80"/>
    </row>
    <row r="366" spans="1:9" s="1018" customFormat="1" ht="15.75">
      <c r="A366" s="79"/>
      <c r="B366" s="80"/>
      <c r="C366" s="80"/>
      <c r="D366" s="80"/>
      <c r="E366" s="80"/>
      <c r="F366" s="80"/>
      <c r="G366" s="80"/>
      <c r="H366" s="80"/>
      <c r="I366" s="80"/>
    </row>
    <row r="367" spans="1:9" s="1018" customFormat="1" ht="15.75">
      <c r="A367" s="79"/>
      <c r="B367" s="80"/>
      <c r="C367" s="80"/>
      <c r="D367" s="80"/>
      <c r="E367" s="80"/>
      <c r="F367" s="80"/>
      <c r="G367" s="80"/>
      <c r="H367" s="80"/>
      <c r="I367" s="80"/>
    </row>
    <row r="368" spans="1:9" s="1018" customFormat="1" ht="15.75">
      <c r="A368" s="79"/>
      <c r="B368" s="80"/>
      <c r="C368" s="80"/>
      <c r="D368" s="80"/>
      <c r="E368" s="80"/>
      <c r="F368" s="80"/>
      <c r="G368" s="80"/>
      <c r="H368" s="80"/>
      <c r="I368" s="80"/>
    </row>
    <row r="369" spans="1:9" s="1018" customFormat="1" ht="15.75">
      <c r="A369" s="79"/>
      <c r="B369" s="80"/>
      <c r="C369" s="80"/>
      <c r="D369" s="80"/>
      <c r="E369" s="80"/>
      <c r="F369" s="80"/>
      <c r="G369" s="80"/>
      <c r="H369" s="80"/>
      <c r="I369" s="80"/>
    </row>
    <row r="370" spans="1:9" s="1018" customFormat="1" ht="15.75">
      <c r="A370" s="79"/>
      <c r="B370" s="80"/>
      <c r="C370" s="80"/>
      <c r="D370" s="80"/>
      <c r="E370" s="80"/>
      <c r="F370" s="80"/>
      <c r="G370" s="80"/>
      <c r="H370" s="80"/>
      <c r="I370" s="80"/>
    </row>
    <row r="371" spans="1:9" s="1018" customFormat="1" ht="15.75">
      <c r="A371" s="79"/>
      <c r="B371" s="80"/>
      <c r="C371" s="80"/>
      <c r="D371" s="80"/>
      <c r="E371" s="80"/>
      <c r="F371" s="80"/>
      <c r="G371" s="80"/>
      <c r="H371" s="80"/>
      <c r="I371" s="80"/>
    </row>
    <row r="372" spans="1:9" s="1018" customFormat="1" ht="15.75">
      <c r="A372" s="79"/>
      <c r="B372" s="80"/>
      <c r="C372" s="80"/>
      <c r="D372" s="80"/>
      <c r="E372" s="80"/>
      <c r="F372" s="80"/>
      <c r="G372" s="80"/>
      <c r="H372" s="80"/>
      <c r="I372" s="80"/>
    </row>
    <row r="373" spans="1:9" s="1018" customFormat="1" ht="15.75">
      <c r="A373" s="79"/>
      <c r="B373" s="80"/>
      <c r="C373" s="80"/>
      <c r="D373" s="80"/>
      <c r="E373" s="80"/>
      <c r="F373" s="80"/>
      <c r="G373" s="80"/>
      <c r="H373" s="80"/>
      <c r="I373" s="80"/>
    </row>
    <row r="374" spans="1:9" s="1018" customFormat="1" ht="15.75">
      <c r="A374" s="79"/>
      <c r="B374" s="80"/>
      <c r="C374" s="80"/>
      <c r="D374" s="80"/>
      <c r="E374" s="80"/>
      <c r="F374" s="80"/>
      <c r="G374" s="80"/>
      <c r="H374" s="80"/>
      <c r="I374" s="80"/>
    </row>
    <row r="375" spans="1:9" s="1018" customFormat="1" ht="15.75">
      <c r="A375" s="79"/>
      <c r="B375" s="80"/>
      <c r="C375" s="80"/>
      <c r="D375" s="80"/>
      <c r="E375" s="80"/>
      <c r="F375" s="80"/>
      <c r="G375" s="80"/>
      <c r="H375" s="80"/>
      <c r="I375" s="80"/>
    </row>
    <row r="376" spans="1:9" s="1018" customFormat="1" ht="15.75">
      <c r="A376" s="79"/>
      <c r="B376" s="80"/>
      <c r="C376" s="80"/>
      <c r="D376" s="80"/>
      <c r="E376" s="80"/>
      <c r="F376" s="80"/>
      <c r="G376" s="80"/>
      <c r="H376" s="80"/>
      <c r="I376" s="80"/>
    </row>
    <row r="377" spans="1:9" s="1018" customFormat="1" ht="15.75">
      <c r="A377" s="79"/>
      <c r="B377" s="80"/>
      <c r="C377" s="80"/>
      <c r="D377" s="80"/>
      <c r="E377" s="80"/>
      <c r="F377" s="80"/>
      <c r="G377" s="80"/>
      <c r="H377" s="80"/>
      <c r="I377" s="80"/>
    </row>
    <row r="378" spans="1:9" s="1018" customFormat="1" ht="15.75">
      <c r="A378" s="79"/>
      <c r="B378" s="80"/>
      <c r="C378" s="80"/>
      <c r="D378" s="80"/>
      <c r="E378" s="80"/>
      <c r="F378" s="80"/>
      <c r="G378" s="80"/>
      <c r="H378" s="80"/>
      <c r="I378" s="80"/>
    </row>
    <row r="379" spans="1:9" s="1018" customFormat="1" ht="15.75">
      <c r="A379" s="79"/>
      <c r="B379" s="80"/>
      <c r="C379" s="80"/>
      <c r="D379" s="80"/>
      <c r="E379" s="80"/>
      <c r="F379" s="80"/>
      <c r="G379" s="80"/>
      <c r="H379" s="80"/>
      <c r="I379" s="80"/>
    </row>
    <row r="380" spans="1:9" s="1018" customFormat="1" ht="15.75">
      <c r="A380" s="79"/>
      <c r="B380" s="80"/>
      <c r="C380" s="80"/>
      <c r="D380" s="80"/>
      <c r="E380" s="80"/>
      <c r="F380" s="80"/>
      <c r="G380" s="80"/>
      <c r="H380" s="80"/>
      <c r="I380" s="80"/>
    </row>
    <row r="381" spans="1:9" s="1018" customFormat="1" ht="15.75">
      <c r="A381" s="79"/>
      <c r="B381" s="80"/>
      <c r="C381" s="80"/>
      <c r="D381" s="80"/>
      <c r="E381" s="80"/>
      <c r="F381" s="80"/>
      <c r="G381" s="80"/>
      <c r="H381" s="80"/>
      <c r="I381" s="80"/>
    </row>
    <row r="382" spans="1:9" s="1018" customFormat="1" ht="15.75">
      <c r="A382" s="79"/>
      <c r="B382" s="80"/>
      <c r="C382" s="80"/>
      <c r="D382" s="80"/>
      <c r="E382" s="80"/>
      <c r="F382" s="80"/>
      <c r="G382" s="80"/>
      <c r="H382" s="80"/>
      <c r="I382" s="80"/>
    </row>
    <row r="383" spans="1:9" s="1018" customFormat="1" ht="15.75">
      <c r="A383" s="79"/>
      <c r="B383" s="80"/>
      <c r="C383" s="80"/>
      <c r="D383" s="80"/>
      <c r="E383" s="80"/>
      <c r="F383" s="80"/>
      <c r="G383" s="80"/>
      <c r="H383" s="80"/>
      <c r="I383" s="80"/>
    </row>
    <row r="384" spans="1:9" s="1018" customFormat="1" ht="15.75">
      <c r="A384" s="79"/>
      <c r="B384" s="80"/>
      <c r="C384" s="80"/>
      <c r="D384" s="80"/>
      <c r="E384" s="80"/>
      <c r="F384" s="80"/>
      <c r="G384" s="80"/>
      <c r="H384" s="80"/>
      <c r="I384" s="80"/>
    </row>
    <row r="385" spans="1:9" s="1018" customFormat="1" ht="15.75">
      <c r="A385" s="79"/>
      <c r="B385" s="80"/>
      <c r="C385" s="80"/>
      <c r="D385" s="80"/>
      <c r="E385" s="80"/>
      <c r="F385" s="80"/>
      <c r="G385" s="80"/>
      <c r="H385" s="80"/>
      <c r="I385" s="80"/>
    </row>
    <row r="386" spans="1:9" s="1018" customFormat="1" ht="15.75">
      <c r="A386" s="79"/>
      <c r="B386" s="80"/>
      <c r="C386" s="80"/>
      <c r="D386" s="80"/>
      <c r="E386" s="80"/>
      <c r="F386" s="80"/>
      <c r="G386" s="80"/>
      <c r="H386" s="80"/>
      <c r="I386" s="80"/>
    </row>
    <row r="387" spans="1:9" s="1018" customFormat="1" ht="15.75">
      <c r="A387" s="79"/>
      <c r="B387" s="80"/>
      <c r="C387" s="80"/>
      <c r="D387" s="80"/>
      <c r="E387" s="80"/>
      <c r="F387" s="80"/>
      <c r="G387" s="80"/>
      <c r="H387" s="80"/>
      <c r="I387" s="80"/>
    </row>
    <row r="388" spans="1:9" s="1018" customFormat="1" ht="15.75">
      <c r="A388" s="79"/>
      <c r="B388" s="80"/>
      <c r="C388" s="80"/>
      <c r="D388" s="80"/>
      <c r="E388" s="80"/>
      <c r="F388" s="80"/>
      <c r="G388" s="80"/>
      <c r="H388" s="80"/>
      <c r="I388" s="80"/>
    </row>
    <row r="389" spans="1:9" s="1018" customFormat="1" ht="15.75">
      <c r="A389" s="79"/>
      <c r="B389" s="80"/>
      <c r="C389" s="80"/>
      <c r="D389" s="80"/>
      <c r="E389" s="80"/>
      <c r="F389" s="80"/>
      <c r="G389" s="80"/>
      <c r="H389" s="80"/>
      <c r="I389" s="80"/>
    </row>
    <row r="390" spans="1:9" s="1018" customFormat="1" ht="15.75">
      <c r="A390" s="79"/>
      <c r="B390" s="80"/>
      <c r="C390" s="80"/>
      <c r="D390" s="80"/>
      <c r="E390" s="80"/>
      <c r="F390" s="80"/>
      <c r="G390" s="80"/>
      <c r="H390" s="80"/>
      <c r="I390" s="80"/>
    </row>
    <row r="391" spans="1:9" s="1018" customFormat="1" ht="15.75">
      <c r="A391" s="79"/>
      <c r="B391" s="80"/>
      <c r="C391" s="80"/>
      <c r="D391" s="80"/>
      <c r="E391" s="80"/>
      <c r="F391" s="80"/>
      <c r="G391" s="80"/>
      <c r="H391" s="80"/>
      <c r="I391" s="80"/>
    </row>
    <row r="392" spans="1:9" s="1018" customFormat="1" ht="15.75">
      <c r="A392" s="79"/>
      <c r="B392" s="80"/>
      <c r="C392" s="80"/>
      <c r="D392" s="80"/>
      <c r="E392" s="80"/>
      <c r="F392" s="80"/>
      <c r="G392" s="80"/>
      <c r="H392" s="80"/>
      <c r="I392" s="80"/>
    </row>
    <row r="393" spans="1:9" s="1018" customFormat="1" ht="15.75">
      <c r="A393" s="79"/>
      <c r="B393" s="80"/>
      <c r="C393" s="80"/>
      <c r="D393" s="80"/>
      <c r="E393" s="80"/>
      <c r="F393" s="80"/>
      <c r="G393" s="80"/>
      <c r="H393" s="80"/>
      <c r="I393" s="80"/>
    </row>
    <row r="394" spans="1:9" s="1018" customFormat="1" ht="15.75">
      <c r="A394" s="79"/>
      <c r="B394" s="80"/>
      <c r="C394" s="80"/>
      <c r="D394" s="80"/>
      <c r="E394" s="80"/>
      <c r="F394" s="80"/>
      <c r="G394" s="80"/>
      <c r="H394" s="80"/>
      <c r="I394" s="80"/>
    </row>
    <row r="395" spans="1:9" s="1018" customFormat="1" ht="15.75">
      <c r="A395" s="79"/>
      <c r="B395" s="80"/>
      <c r="C395" s="80"/>
      <c r="D395" s="80"/>
      <c r="E395" s="80"/>
      <c r="F395" s="80"/>
      <c r="G395" s="80"/>
      <c r="H395" s="80"/>
      <c r="I395" s="80"/>
    </row>
    <row r="396" spans="1:9" s="1018" customFormat="1" ht="15.75">
      <c r="A396" s="79"/>
      <c r="B396" s="80"/>
      <c r="C396" s="80"/>
      <c r="D396" s="80"/>
      <c r="E396" s="80"/>
      <c r="F396" s="80"/>
      <c r="G396" s="80"/>
      <c r="H396" s="80"/>
      <c r="I396" s="80"/>
    </row>
    <row r="397" spans="1:9" s="1018" customFormat="1" ht="15.75">
      <c r="A397" s="79"/>
      <c r="B397" s="80"/>
      <c r="C397" s="80"/>
      <c r="D397" s="80"/>
      <c r="E397" s="80"/>
      <c r="F397" s="80"/>
      <c r="G397" s="80"/>
      <c r="H397" s="80"/>
      <c r="I397" s="80"/>
    </row>
    <row r="398" spans="1:9" s="1018" customFormat="1" ht="15.75">
      <c r="A398" s="79"/>
      <c r="B398" s="80"/>
      <c r="C398" s="80"/>
      <c r="D398" s="80"/>
      <c r="E398" s="80"/>
      <c r="F398" s="80"/>
      <c r="G398" s="80"/>
      <c r="H398" s="80"/>
      <c r="I398" s="80"/>
    </row>
    <row r="399" spans="1:9" s="1018" customFormat="1" ht="15.75">
      <c r="A399" s="79"/>
      <c r="B399" s="80"/>
      <c r="C399" s="80"/>
      <c r="D399" s="80"/>
      <c r="E399" s="80"/>
      <c r="F399" s="80"/>
      <c r="G399" s="80"/>
      <c r="H399" s="80"/>
      <c r="I399" s="80"/>
    </row>
    <row r="400" spans="1:9" s="1018" customFormat="1" ht="15.75">
      <c r="A400" s="79"/>
      <c r="B400" s="80"/>
      <c r="C400" s="80"/>
      <c r="D400" s="80"/>
      <c r="E400" s="80"/>
      <c r="F400" s="80"/>
      <c r="G400" s="80"/>
      <c r="H400" s="80"/>
      <c r="I400" s="80"/>
    </row>
    <row r="401" spans="1:9" s="1018" customFormat="1" ht="15.75">
      <c r="A401" s="79"/>
      <c r="B401" s="80"/>
      <c r="C401" s="80"/>
      <c r="D401" s="80"/>
      <c r="E401" s="80"/>
      <c r="F401" s="80"/>
      <c r="G401" s="80"/>
      <c r="H401" s="80"/>
      <c r="I401" s="80"/>
    </row>
    <row r="402" spans="1:9" s="1018" customFormat="1" ht="15.75">
      <c r="A402" s="79"/>
      <c r="B402" s="80"/>
      <c r="C402" s="80"/>
      <c r="D402" s="80"/>
      <c r="E402" s="80"/>
      <c r="F402" s="80"/>
      <c r="G402" s="80"/>
      <c r="H402" s="80"/>
      <c r="I402" s="80"/>
    </row>
    <row r="403" spans="1:9" s="1018" customFormat="1" ht="15.75">
      <c r="A403" s="79"/>
      <c r="B403" s="80"/>
      <c r="C403" s="80"/>
      <c r="D403" s="80"/>
      <c r="E403" s="80"/>
      <c r="F403" s="80"/>
      <c r="G403" s="80"/>
      <c r="H403" s="80"/>
      <c r="I403" s="80"/>
    </row>
    <row r="404" spans="1:9" s="1018" customFormat="1" ht="15.75">
      <c r="A404" s="79"/>
      <c r="B404" s="80"/>
      <c r="C404" s="80"/>
      <c r="D404" s="80"/>
      <c r="E404" s="80"/>
      <c r="F404" s="80"/>
      <c r="G404" s="80"/>
      <c r="H404" s="80"/>
      <c r="I404" s="80"/>
    </row>
    <row r="405" spans="1:9" s="1018" customFormat="1" ht="15.75">
      <c r="A405" s="79"/>
      <c r="B405" s="80"/>
      <c r="C405" s="80"/>
      <c r="D405" s="80"/>
      <c r="E405" s="80"/>
      <c r="F405" s="80"/>
      <c r="G405" s="80"/>
      <c r="H405" s="80"/>
      <c r="I405" s="80"/>
    </row>
    <row r="406" spans="1:9" s="1018" customFormat="1" ht="15.75">
      <c r="A406" s="79"/>
      <c r="B406" s="80"/>
      <c r="C406" s="80"/>
      <c r="D406" s="80"/>
      <c r="E406" s="80"/>
      <c r="F406" s="80"/>
      <c r="G406" s="80"/>
      <c r="H406" s="80"/>
      <c r="I406" s="80"/>
    </row>
    <row r="407" spans="1:9" s="1018" customFormat="1" ht="15.75">
      <c r="A407" s="79"/>
      <c r="B407" s="80"/>
      <c r="C407" s="80"/>
      <c r="D407" s="80"/>
      <c r="E407" s="80"/>
      <c r="F407" s="80"/>
      <c r="G407" s="80"/>
      <c r="H407" s="80"/>
      <c r="I407" s="80"/>
    </row>
    <row r="408" spans="1:9" s="1018" customFormat="1" ht="15.75">
      <c r="A408" s="79"/>
      <c r="B408" s="80"/>
      <c r="C408" s="80"/>
      <c r="D408" s="80"/>
      <c r="E408" s="80"/>
      <c r="F408" s="80"/>
      <c r="G408" s="80"/>
      <c r="H408" s="80"/>
      <c r="I408" s="80"/>
    </row>
    <row r="409" spans="1:9" s="1018" customFormat="1" ht="15.75">
      <c r="A409" s="79"/>
      <c r="B409" s="80"/>
      <c r="C409" s="80"/>
      <c r="D409" s="80"/>
      <c r="E409" s="80"/>
      <c r="F409" s="80"/>
      <c r="G409" s="80"/>
      <c r="H409" s="80"/>
      <c r="I409" s="80"/>
    </row>
    <row r="410" spans="1:9" s="1018" customFormat="1" ht="15.75">
      <c r="A410" s="79"/>
      <c r="B410" s="80"/>
      <c r="C410" s="80"/>
      <c r="D410" s="80"/>
      <c r="E410" s="80"/>
      <c r="F410" s="80"/>
      <c r="G410" s="80"/>
      <c r="H410" s="80"/>
      <c r="I410" s="80"/>
    </row>
    <row r="411" spans="1:9" s="1018" customFormat="1" ht="15.75">
      <c r="A411" s="79"/>
      <c r="B411" s="80"/>
      <c r="C411" s="80"/>
      <c r="D411" s="80"/>
      <c r="E411" s="80"/>
      <c r="F411" s="80"/>
      <c r="G411" s="80"/>
      <c r="H411" s="80"/>
      <c r="I411" s="80"/>
    </row>
    <row r="412" spans="1:9" s="1018" customFormat="1" ht="15.75">
      <c r="A412" s="79"/>
      <c r="B412" s="80"/>
      <c r="C412" s="80"/>
      <c r="D412" s="80"/>
      <c r="E412" s="80"/>
      <c r="F412" s="80"/>
      <c r="G412" s="80"/>
      <c r="H412" s="80"/>
      <c r="I412" s="80"/>
    </row>
    <row r="413" spans="1:9" s="1018" customFormat="1" ht="15.75">
      <c r="A413" s="79"/>
      <c r="B413" s="80"/>
      <c r="C413" s="80"/>
      <c r="D413" s="80"/>
      <c r="E413" s="80"/>
      <c r="F413" s="80"/>
      <c r="G413" s="80"/>
      <c r="H413" s="80"/>
      <c r="I413" s="80"/>
    </row>
    <row r="414" spans="1:9" s="1018" customFormat="1" ht="15.75">
      <c r="A414" s="79"/>
      <c r="B414" s="80"/>
      <c r="C414" s="80"/>
      <c r="D414" s="80"/>
      <c r="E414" s="80"/>
      <c r="F414" s="80"/>
      <c r="G414" s="80"/>
      <c r="H414" s="80"/>
      <c r="I414" s="80"/>
    </row>
    <row r="415" spans="1:9" s="1018" customFormat="1" ht="15.75">
      <c r="A415" s="79"/>
      <c r="B415" s="80"/>
      <c r="C415" s="80"/>
      <c r="D415" s="80"/>
      <c r="E415" s="80"/>
      <c r="F415" s="80"/>
      <c r="G415" s="80"/>
      <c r="H415" s="80"/>
      <c r="I415" s="80"/>
    </row>
    <row r="416" spans="1:9" s="1018" customFormat="1" ht="15.75">
      <c r="A416" s="79"/>
      <c r="B416" s="80"/>
      <c r="C416" s="80"/>
      <c r="D416" s="80"/>
      <c r="E416" s="80"/>
      <c r="F416" s="80"/>
      <c r="G416" s="80"/>
      <c r="H416" s="80"/>
      <c r="I416" s="80"/>
    </row>
    <row r="417" spans="1:9" s="1018" customFormat="1" ht="15.75">
      <c r="A417" s="79"/>
      <c r="B417" s="80"/>
      <c r="C417" s="80"/>
      <c r="D417" s="80"/>
      <c r="E417" s="80"/>
      <c r="F417" s="80"/>
      <c r="G417" s="80"/>
      <c r="H417" s="80"/>
      <c r="I417" s="80"/>
    </row>
    <row r="418" spans="1:9" s="1018" customFormat="1" ht="15.75">
      <c r="A418" s="79"/>
      <c r="B418" s="80"/>
      <c r="C418" s="80"/>
      <c r="D418" s="80"/>
      <c r="E418" s="80"/>
      <c r="F418" s="80"/>
      <c r="G418" s="80"/>
      <c r="H418" s="80"/>
      <c r="I418" s="80"/>
    </row>
    <row r="419" spans="1:9" s="1018" customFormat="1" ht="15.75">
      <c r="A419" s="79"/>
      <c r="B419" s="80"/>
      <c r="C419" s="80"/>
      <c r="D419" s="80"/>
      <c r="E419" s="80"/>
      <c r="F419" s="80"/>
      <c r="G419" s="80"/>
      <c r="H419" s="80"/>
      <c r="I419" s="80"/>
    </row>
    <row r="420" spans="1:9" s="1018" customFormat="1" ht="15.75">
      <c r="A420" s="79"/>
      <c r="B420" s="80"/>
      <c r="C420" s="80"/>
      <c r="D420" s="80"/>
      <c r="E420" s="80"/>
      <c r="F420" s="80"/>
      <c r="G420" s="80"/>
      <c r="H420" s="80"/>
      <c r="I420" s="80"/>
    </row>
    <row r="421" spans="1:9" s="1018" customFormat="1" ht="15.75">
      <c r="A421" s="79"/>
      <c r="B421" s="80"/>
      <c r="C421" s="80"/>
      <c r="D421" s="80"/>
      <c r="E421" s="80"/>
      <c r="F421" s="80"/>
      <c r="G421" s="80"/>
      <c r="H421" s="80"/>
      <c r="I421" s="80"/>
    </row>
    <row r="422" spans="1:9" s="1018" customFormat="1" ht="15.75">
      <c r="A422" s="79"/>
      <c r="B422" s="80"/>
      <c r="C422" s="80"/>
      <c r="D422" s="80"/>
      <c r="E422" s="80"/>
      <c r="F422" s="80"/>
      <c r="G422" s="80"/>
      <c r="H422" s="80"/>
      <c r="I422" s="80"/>
    </row>
    <row r="423" spans="1:9" s="1018" customFormat="1" ht="15.75">
      <c r="A423" s="79"/>
      <c r="B423" s="80"/>
      <c r="C423" s="80"/>
      <c r="D423" s="80"/>
      <c r="E423" s="80"/>
      <c r="F423" s="80"/>
      <c r="G423" s="80"/>
      <c r="H423" s="80"/>
      <c r="I423" s="80"/>
    </row>
    <row r="424" spans="1:9" s="1018" customFormat="1" ht="15.75">
      <c r="A424" s="79"/>
      <c r="B424" s="80"/>
      <c r="C424" s="80"/>
      <c r="D424" s="80"/>
      <c r="E424" s="80"/>
      <c r="F424" s="80"/>
      <c r="G424" s="80"/>
      <c r="H424" s="80"/>
      <c r="I424" s="80"/>
    </row>
    <row r="425" spans="1:9" s="1018" customFormat="1" ht="15.75">
      <c r="A425" s="79"/>
      <c r="B425" s="80"/>
      <c r="C425" s="80"/>
      <c r="D425" s="80"/>
      <c r="E425" s="80"/>
      <c r="F425" s="80"/>
      <c r="G425" s="80"/>
      <c r="H425" s="80"/>
      <c r="I425" s="80"/>
    </row>
    <row r="426" spans="1:9" s="1018" customFormat="1" ht="15.75">
      <c r="A426" s="79"/>
      <c r="B426" s="80"/>
      <c r="C426" s="80"/>
      <c r="D426" s="80"/>
      <c r="E426" s="80"/>
      <c r="F426" s="80"/>
      <c r="G426" s="80"/>
      <c r="H426" s="80"/>
      <c r="I426" s="80"/>
    </row>
    <row r="427" spans="1:9" s="1018" customFormat="1" ht="15.75">
      <c r="A427" s="79"/>
      <c r="B427" s="80"/>
      <c r="C427" s="80"/>
      <c r="D427" s="80"/>
      <c r="E427" s="80"/>
      <c r="F427" s="80"/>
      <c r="G427" s="80"/>
      <c r="H427" s="80"/>
      <c r="I427" s="80"/>
    </row>
    <row r="428" spans="1:9" s="1018" customFormat="1" ht="15.75">
      <c r="A428" s="79"/>
      <c r="B428" s="80"/>
      <c r="C428" s="80"/>
      <c r="D428" s="80"/>
      <c r="E428" s="80"/>
      <c r="F428" s="80"/>
      <c r="G428" s="80"/>
      <c r="H428" s="80"/>
      <c r="I428" s="80"/>
    </row>
    <row r="429" spans="1:9" s="1018" customFormat="1" ht="15.75">
      <c r="A429" s="79"/>
      <c r="B429" s="80"/>
      <c r="C429" s="80"/>
      <c r="D429" s="80"/>
      <c r="E429" s="80"/>
      <c r="F429" s="80"/>
      <c r="G429" s="80"/>
      <c r="H429" s="80"/>
      <c r="I429" s="80"/>
    </row>
    <row r="430" spans="1:9" s="1018" customFormat="1" ht="15.75">
      <c r="A430" s="79"/>
      <c r="B430" s="80"/>
      <c r="C430" s="80"/>
      <c r="D430" s="80"/>
      <c r="E430" s="80"/>
      <c r="F430" s="80"/>
      <c r="G430" s="80"/>
      <c r="H430" s="80"/>
      <c r="I430" s="80"/>
    </row>
    <row r="431" spans="1:9" s="1018" customFormat="1" ht="15.75">
      <c r="A431" s="79"/>
      <c r="B431" s="80"/>
      <c r="C431" s="80"/>
      <c r="D431" s="80"/>
      <c r="E431" s="80"/>
      <c r="F431" s="80"/>
      <c r="G431" s="80"/>
      <c r="H431" s="80"/>
      <c r="I431" s="80"/>
    </row>
    <row r="432" spans="1:9" s="1018" customFormat="1" ht="15.75">
      <c r="A432" s="79"/>
      <c r="B432" s="80"/>
      <c r="C432" s="80"/>
      <c r="D432" s="80"/>
      <c r="E432" s="80"/>
      <c r="F432" s="80"/>
      <c r="G432" s="80"/>
      <c r="H432" s="80"/>
      <c r="I432" s="80"/>
    </row>
    <row r="433" spans="1:9" s="1018" customFormat="1" ht="15.75">
      <c r="A433" s="79"/>
      <c r="B433" s="80"/>
      <c r="C433" s="80"/>
      <c r="D433" s="80"/>
      <c r="E433" s="80"/>
      <c r="F433" s="80"/>
      <c r="G433" s="80"/>
      <c r="H433" s="80"/>
      <c r="I433" s="80"/>
    </row>
    <row r="434" spans="1:9" s="1018" customFormat="1" ht="15.75">
      <c r="A434" s="79"/>
      <c r="B434" s="80"/>
      <c r="C434" s="80"/>
      <c r="D434" s="80"/>
      <c r="E434" s="80"/>
      <c r="F434" s="80"/>
      <c r="G434" s="80"/>
      <c r="H434" s="80"/>
      <c r="I434" s="80"/>
    </row>
    <row r="435" spans="1:9" s="1018" customFormat="1" ht="15.75">
      <c r="A435" s="79"/>
      <c r="B435" s="80"/>
      <c r="C435" s="80"/>
      <c r="D435" s="80"/>
      <c r="E435" s="80"/>
      <c r="F435" s="80"/>
      <c r="G435" s="80"/>
      <c r="H435" s="80"/>
      <c r="I435" s="80"/>
    </row>
    <row r="436" spans="1:9" s="1018" customFormat="1" ht="15.75">
      <c r="A436" s="79"/>
      <c r="B436" s="80"/>
      <c r="C436" s="80"/>
      <c r="D436" s="80"/>
      <c r="E436" s="80"/>
      <c r="F436" s="80"/>
      <c r="G436" s="80"/>
      <c r="H436" s="80"/>
      <c r="I436" s="80"/>
    </row>
    <row r="437" spans="1:9" s="1018" customFormat="1" ht="15.75">
      <c r="A437" s="79"/>
      <c r="B437" s="80"/>
      <c r="C437" s="80"/>
      <c r="D437" s="80"/>
      <c r="E437" s="80"/>
      <c r="F437" s="80"/>
      <c r="G437" s="80"/>
      <c r="H437" s="80"/>
      <c r="I437" s="80"/>
    </row>
    <row r="438" spans="1:9" s="1018" customFormat="1" ht="15.75">
      <c r="A438" s="79"/>
      <c r="B438" s="80"/>
      <c r="C438" s="80"/>
      <c r="D438" s="80"/>
      <c r="E438" s="80"/>
      <c r="F438" s="80"/>
      <c r="G438" s="80"/>
      <c r="H438" s="80"/>
      <c r="I438" s="80"/>
    </row>
    <row r="439" spans="1:9" s="1018" customFormat="1" ht="15.75">
      <c r="A439" s="79"/>
      <c r="B439" s="80"/>
      <c r="C439" s="80"/>
      <c r="D439" s="80"/>
      <c r="E439" s="80"/>
      <c r="F439" s="80"/>
      <c r="G439" s="80"/>
      <c r="H439" s="80"/>
      <c r="I439" s="80"/>
    </row>
    <row r="440" spans="1:9" s="1018" customFormat="1" ht="15.75">
      <c r="A440" s="79"/>
      <c r="B440" s="80"/>
      <c r="C440" s="80"/>
      <c r="D440" s="80"/>
      <c r="E440" s="80"/>
      <c r="F440" s="80"/>
      <c r="G440" s="80"/>
      <c r="H440" s="80"/>
      <c r="I440" s="80"/>
    </row>
    <row r="441" spans="1:9" s="1018" customFormat="1" ht="15.75">
      <c r="A441" s="79"/>
      <c r="B441" s="80"/>
      <c r="C441" s="80"/>
      <c r="D441" s="80"/>
      <c r="E441" s="80"/>
      <c r="F441" s="80"/>
      <c r="G441" s="80"/>
      <c r="H441" s="80"/>
      <c r="I441" s="80"/>
    </row>
    <row r="442" spans="1:9" s="1018" customFormat="1" ht="15.75">
      <c r="A442" s="79"/>
      <c r="B442" s="80"/>
      <c r="C442" s="80"/>
      <c r="D442" s="80"/>
      <c r="E442" s="80"/>
      <c r="F442" s="80"/>
      <c r="G442" s="80"/>
      <c r="H442" s="80"/>
      <c r="I442" s="80"/>
    </row>
    <row r="443" spans="1:9" s="1018" customFormat="1" ht="15.75">
      <c r="A443" s="79"/>
      <c r="B443" s="80"/>
      <c r="C443" s="80"/>
      <c r="D443" s="80"/>
      <c r="E443" s="80"/>
      <c r="F443" s="80"/>
      <c r="G443" s="80"/>
      <c r="H443" s="80"/>
      <c r="I443" s="80"/>
    </row>
    <row r="444" spans="1:9" s="1018" customFormat="1" ht="15.75">
      <c r="A444" s="79"/>
      <c r="B444" s="80"/>
      <c r="C444" s="80"/>
      <c r="D444" s="80"/>
      <c r="E444" s="80"/>
      <c r="F444" s="80"/>
      <c r="G444" s="80"/>
      <c r="H444" s="80"/>
      <c r="I444" s="80"/>
    </row>
    <row r="445" spans="1:9" s="1018" customFormat="1" ht="15.75">
      <c r="A445" s="79"/>
      <c r="B445" s="80"/>
      <c r="C445" s="80"/>
      <c r="D445" s="80"/>
      <c r="E445" s="80"/>
      <c r="F445" s="80"/>
      <c r="G445" s="80"/>
      <c r="H445" s="80"/>
      <c r="I445" s="80"/>
    </row>
    <row r="446" spans="1:9" s="1018" customFormat="1" ht="15.75">
      <c r="A446" s="79"/>
      <c r="B446" s="80"/>
      <c r="C446" s="80"/>
      <c r="D446" s="80"/>
      <c r="E446" s="80"/>
      <c r="F446" s="80"/>
      <c r="G446" s="80"/>
      <c r="H446" s="80"/>
      <c r="I446" s="80"/>
    </row>
    <row r="447" spans="1:9" s="1018" customFormat="1" ht="15.75">
      <c r="A447" s="79"/>
      <c r="B447" s="80"/>
      <c r="C447" s="80"/>
      <c r="D447" s="80"/>
      <c r="E447" s="80"/>
      <c r="F447" s="80"/>
      <c r="G447" s="80"/>
      <c r="H447" s="80"/>
      <c r="I447" s="80"/>
    </row>
    <row r="448" spans="1:9" s="1018" customFormat="1" ht="15.75">
      <c r="A448" s="79"/>
      <c r="B448" s="80"/>
      <c r="C448" s="80"/>
      <c r="D448" s="80"/>
      <c r="E448" s="80"/>
      <c r="F448" s="80"/>
      <c r="G448" s="80"/>
      <c r="H448" s="80"/>
      <c r="I448" s="80"/>
    </row>
    <row r="449" spans="1:9" s="1018" customFormat="1" ht="15.75">
      <c r="A449" s="79"/>
      <c r="B449" s="80"/>
      <c r="C449" s="80"/>
      <c r="D449" s="80"/>
      <c r="E449" s="80"/>
      <c r="F449" s="80"/>
      <c r="G449" s="80"/>
      <c r="H449" s="80"/>
      <c r="I449" s="80"/>
    </row>
    <row r="450" spans="1:9" s="1018" customFormat="1" ht="15.75">
      <c r="A450" s="79"/>
      <c r="B450" s="80"/>
      <c r="C450" s="80"/>
      <c r="D450" s="80"/>
      <c r="E450" s="80"/>
      <c r="F450" s="80"/>
      <c r="G450" s="80"/>
      <c r="H450" s="80"/>
      <c r="I450" s="80"/>
    </row>
    <row r="451" spans="1:9" s="1018" customFormat="1" ht="15.75">
      <c r="A451" s="79"/>
      <c r="B451" s="80"/>
      <c r="C451" s="80"/>
      <c r="D451" s="80"/>
      <c r="E451" s="80"/>
      <c r="F451" s="80"/>
      <c r="G451" s="80"/>
      <c r="H451" s="80"/>
      <c r="I451" s="80"/>
    </row>
    <row r="452" spans="1:9" s="1018" customFormat="1" ht="15.75">
      <c r="A452" s="79"/>
      <c r="B452" s="80"/>
      <c r="C452" s="80"/>
      <c r="D452" s="80"/>
      <c r="E452" s="80"/>
      <c r="F452" s="80"/>
      <c r="G452" s="80"/>
      <c r="H452" s="80"/>
      <c r="I452" s="80"/>
    </row>
    <row r="453" spans="1:9" s="1018" customFormat="1" ht="15.75">
      <c r="A453" s="79"/>
      <c r="B453" s="80"/>
      <c r="C453" s="80"/>
      <c r="D453" s="80"/>
      <c r="E453" s="80"/>
      <c r="F453" s="80"/>
      <c r="G453" s="80"/>
      <c r="H453" s="80"/>
      <c r="I453" s="80"/>
    </row>
    <row r="454" spans="1:9" s="1018" customFormat="1" ht="15.75">
      <c r="A454" s="79"/>
      <c r="B454" s="80"/>
      <c r="C454" s="80"/>
      <c r="D454" s="80"/>
      <c r="E454" s="80"/>
      <c r="F454" s="80"/>
      <c r="G454" s="80"/>
      <c r="H454" s="80"/>
      <c r="I454" s="80"/>
    </row>
    <row r="455" spans="1:9" s="1018" customFormat="1" ht="15.75">
      <c r="A455" s="79"/>
      <c r="B455" s="80"/>
      <c r="C455" s="80"/>
      <c r="D455" s="80"/>
      <c r="E455" s="80"/>
      <c r="F455" s="80"/>
      <c r="G455" s="80"/>
      <c r="H455" s="80"/>
      <c r="I455" s="80"/>
    </row>
    <row r="456" spans="1:9" s="1018" customFormat="1" ht="15.75">
      <c r="A456" s="79"/>
      <c r="B456" s="80"/>
      <c r="C456" s="80"/>
      <c r="D456" s="80"/>
      <c r="E456" s="80"/>
      <c r="F456" s="80"/>
      <c r="G456" s="80"/>
      <c r="H456" s="80"/>
      <c r="I456" s="80"/>
    </row>
    <row r="457" spans="1:9" s="1018" customFormat="1" ht="15.75">
      <c r="A457" s="79"/>
      <c r="B457" s="80"/>
      <c r="C457" s="80"/>
      <c r="D457" s="80"/>
      <c r="E457" s="80"/>
      <c r="F457" s="80"/>
      <c r="G457" s="80"/>
      <c r="H457" s="80"/>
      <c r="I457" s="80"/>
    </row>
    <row r="458" spans="1:9" s="1018" customFormat="1" ht="15.75">
      <c r="A458" s="79"/>
      <c r="B458" s="80"/>
      <c r="C458" s="80"/>
      <c r="D458" s="80"/>
      <c r="E458" s="80"/>
      <c r="F458" s="80"/>
      <c r="G458" s="80"/>
      <c r="H458" s="80"/>
      <c r="I458" s="80"/>
    </row>
    <row r="459" spans="1:9" s="1018" customFormat="1" ht="15.75">
      <c r="A459" s="79"/>
      <c r="B459" s="80"/>
      <c r="C459" s="80"/>
      <c r="D459" s="80"/>
      <c r="E459" s="80"/>
      <c r="F459" s="80"/>
      <c r="G459" s="80"/>
      <c r="H459" s="80"/>
      <c r="I459" s="80"/>
    </row>
    <row r="460" spans="1:9" s="1018" customFormat="1" ht="15.75">
      <c r="A460" s="79"/>
      <c r="B460" s="80"/>
      <c r="C460" s="80"/>
      <c r="D460" s="80"/>
      <c r="E460" s="80"/>
      <c r="F460" s="80"/>
      <c r="G460" s="80"/>
      <c r="H460" s="80"/>
      <c r="I460" s="80"/>
    </row>
    <row r="461" spans="1:9" s="1018" customFormat="1" ht="15.75">
      <c r="A461" s="79"/>
      <c r="B461" s="80"/>
      <c r="C461" s="80"/>
      <c r="D461" s="80"/>
      <c r="E461" s="80"/>
      <c r="F461" s="80"/>
      <c r="G461" s="80"/>
      <c r="H461" s="80"/>
      <c r="I461" s="80"/>
    </row>
    <row r="462" spans="1:9" s="1018" customFormat="1" ht="15.75">
      <c r="A462" s="79"/>
      <c r="B462" s="80"/>
      <c r="C462" s="80"/>
      <c r="D462" s="80"/>
      <c r="E462" s="80"/>
      <c r="F462" s="80"/>
      <c r="G462" s="80"/>
      <c r="H462" s="80"/>
      <c r="I462" s="80"/>
    </row>
    <row r="463" spans="1:9" s="1018" customFormat="1" ht="15.75">
      <c r="A463" s="79"/>
      <c r="B463" s="80"/>
      <c r="C463" s="80"/>
      <c r="D463" s="80"/>
      <c r="E463" s="80"/>
      <c r="F463" s="80"/>
      <c r="G463" s="80"/>
      <c r="H463" s="80"/>
      <c r="I463" s="80"/>
    </row>
    <row r="464" spans="1:9" s="1018" customFormat="1" ht="15.75">
      <c r="A464" s="79"/>
      <c r="B464" s="80"/>
      <c r="C464" s="80"/>
      <c r="D464" s="80"/>
      <c r="E464" s="80"/>
      <c r="F464" s="80"/>
      <c r="G464" s="80"/>
      <c r="H464" s="80"/>
      <c r="I464" s="80"/>
    </row>
    <row r="465" spans="1:9" s="1018" customFormat="1" ht="15.75">
      <c r="A465" s="79"/>
      <c r="B465" s="80"/>
      <c r="C465" s="80"/>
      <c r="D465" s="80"/>
      <c r="E465" s="80"/>
      <c r="F465" s="80"/>
      <c r="G465" s="80"/>
      <c r="H465" s="80"/>
      <c r="I465" s="80"/>
    </row>
    <row r="466" spans="1:9" s="1018" customFormat="1" ht="15.75">
      <c r="A466" s="79"/>
      <c r="B466" s="80"/>
      <c r="C466" s="80"/>
      <c r="D466" s="80"/>
      <c r="E466" s="80"/>
      <c r="F466" s="80"/>
      <c r="G466" s="80"/>
      <c r="H466" s="80"/>
      <c r="I466" s="80"/>
    </row>
    <row r="467" spans="1:9" s="1018" customFormat="1" ht="15.75">
      <c r="A467" s="79"/>
      <c r="B467" s="80"/>
      <c r="C467" s="80"/>
      <c r="D467" s="80"/>
      <c r="E467" s="80"/>
      <c r="F467" s="80"/>
      <c r="G467" s="80"/>
      <c r="H467" s="80"/>
      <c r="I467" s="80"/>
    </row>
    <row r="468" spans="1:9" s="1018" customFormat="1" ht="15.75">
      <c r="A468" s="79"/>
      <c r="B468" s="80"/>
      <c r="C468" s="80"/>
      <c r="D468" s="80"/>
      <c r="E468" s="80"/>
      <c r="F468" s="80"/>
      <c r="G468" s="80"/>
      <c r="H468" s="80"/>
      <c r="I468" s="80"/>
    </row>
    <row r="469" spans="1:9" s="1018" customFormat="1" ht="15.75">
      <c r="A469" s="79"/>
      <c r="B469" s="80"/>
      <c r="C469" s="80"/>
      <c r="D469" s="80"/>
      <c r="E469" s="80"/>
      <c r="F469" s="80"/>
      <c r="G469" s="80"/>
      <c r="H469" s="80"/>
      <c r="I469" s="80"/>
    </row>
    <row r="470" spans="1:9" s="1018" customFormat="1" ht="15.75">
      <c r="A470" s="79"/>
      <c r="B470" s="80"/>
      <c r="C470" s="80"/>
      <c r="D470" s="80"/>
      <c r="E470" s="80"/>
      <c r="F470" s="80"/>
      <c r="G470" s="80"/>
      <c r="H470" s="80"/>
      <c r="I470" s="80"/>
    </row>
    <row r="471" spans="1:9" s="1018" customFormat="1" ht="15.75">
      <c r="A471" s="79"/>
      <c r="B471" s="80"/>
      <c r="C471" s="80"/>
      <c r="D471" s="80"/>
      <c r="E471" s="80"/>
      <c r="F471" s="80"/>
      <c r="G471" s="80"/>
      <c r="H471" s="80"/>
      <c r="I471" s="80"/>
    </row>
    <row r="472" spans="1:9" s="1018" customFormat="1" ht="15.75">
      <c r="A472" s="79"/>
      <c r="B472" s="80"/>
      <c r="C472" s="80"/>
      <c r="D472" s="80"/>
      <c r="E472" s="80"/>
      <c r="F472" s="80"/>
      <c r="G472" s="80"/>
      <c r="H472" s="80"/>
      <c r="I472" s="80"/>
    </row>
    <row r="473" spans="1:9" s="1018" customFormat="1" ht="15.75">
      <c r="A473" s="79"/>
      <c r="B473" s="80"/>
      <c r="C473" s="80"/>
      <c r="D473" s="80"/>
      <c r="E473" s="80"/>
      <c r="F473" s="80"/>
      <c r="G473" s="80"/>
      <c r="H473" s="80"/>
      <c r="I473" s="80"/>
    </row>
    <row r="474" spans="1:9" s="1018" customFormat="1" ht="15.75">
      <c r="A474" s="79"/>
      <c r="B474" s="80"/>
      <c r="C474" s="80"/>
      <c r="D474" s="80"/>
      <c r="E474" s="80"/>
      <c r="F474" s="80"/>
      <c r="G474" s="80"/>
      <c r="H474" s="80"/>
      <c r="I474" s="80"/>
    </row>
    <row r="475" spans="1:9" s="1018" customFormat="1" ht="15.75">
      <c r="A475" s="79"/>
      <c r="B475" s="80"/>
      <c r="C475" s="80"/>
      <c r="D475" s="80"/>
      <c r="E475" s="80"/>
      <c r="F475" s="80"/>
      <c r="G475" s="80"/>
      <c r="H475" s="80"/>
      <c r="I475" s="80"/>
    </row>
    <row r="476" spans="1:9" s="1018" customFormat="1" ht="15.75">
      <c r="A476" s="79"/>
      <c r="B476" s="80"/>
      <c r="C476" s="80"/>
      <c r="D476" s="80"/>
      <c r="E476" s="80"/>
      <c r="F476" s="80"/>
      <c r="G476" s="80"/>
      <c r="H476" s="80"/>
      <c r="I476" s="80"/>
    </row>
    <row r="477" spans="1:9" s="1018" customFormat="1" ht="15.75">
      <c r="A477" s="79"/>
      <c r="B477" s="80"/>
      <c r="C477" s="80"/>
      <c r="D477" s="80"/>
      <c r="E477" s="80"/>
      <c r="F477" s="80"/>
      <c r="G477" s="80"/>
      <c r="H477" s="80"/>
      <c r="I477" s="80"/>
    </row>
    <row r="478" spans="1:9" s="1018" customFormat="1" ht="15.75">
      <c r="A478" s="79"/>
      <c r="B478" s="80"/>
      <c r="C478" s="80"/>
      <c r="D478" s="80"/>
      <c r="E478" s="80"/>
      <c r="F478" s="80"/>
      <c r="G478" s="80"/>
      <c r="H478" s="80"/>
      <c r="I478" s="80"/>
    </row>
    <row r="479" spans="1:9" s="1018" customFormat="1" ht="15.75">
      <c r="A479" s="79"/>
      <c r="B479" s="80"/>
      <c r="C479" s="80"/>
      <c r="D479" s="80"/>
      <c r="E479" s="80"/>
      <c r="F479" s="80"/>
      <c r="G479" s="80"/>
      <c r="H479" s="80"/>
      <c r="I479" s="80"/>
    </row>
    <row r="480" spans="1:9" s="1018" customFormat="1" ht="15.75">
      <c r="A480" s="79"/>
      <c r="B480" s="80"/>
      <c r="C480" s="80"/>
      <c r="D480" s="80"/>
      <c r="E480" s="80"/>
      <c r="F480" s="80"/>
      <c r="G480" s="80"/>
      <c r="H480" s="80"/>
      <c r="I480" s="80"/>
    </row>
    <row r="481" spans="1:9" s="1018" customFormat="1" ht="15.75">
      <c r="A481" s="79"/>
      <c r="B481" s="80"/>
      <c r="C481" s="80"/>
      <c r="D481" s="80"/>
      <c r="E481" s="80"/>
      <c r="F481" s="80"/>
      <c r="G481" s="80"/>
      <c r="H481" s="80"/>
      <c r="I481" s="80"/>
    </row>
    <row r="482" spans="1:9" s="1018" customFormat="1" ht="15.75">
      <c r="A482" s="79"/>
      <c r="B482" s="80"/>
      <c r="C482" s="80"/>
      <c r="D482" s="80"/>
      <c r="E482" s="80"/>
      <c r="F482" s="80"/>
      <c r="G482" s="80"/>
      <c r="H482" s="80"/>
      <c r="I482" s="80"/>
    </row>
    <row r="483" spans="1:9" s="1018" customFormat="1" ht="15.75">
      <c r="A483" s="79"/>
      <c r="B483" s="80"/>
      <c r="C483" s="80"/>
      <c r="D483" s="80"/>
      <c r="E483" s="80"/>
      <c r="F483" s="80"/>
      <c r="G483" s="80"/>
      <c r="H483" s="80"/>
      <c r="I483" s="80"/>
    </row>
    <row r="484" spans="1:9" s="1018" customFormat="1" ht="15.75">
      <c r="A484" s="79"/>
      <c r="B484" s="80"/>
      <c r="C484" s="80"/>
      <c r="D484" s="80"/>
      <c r="E484" s="80"/>
      <c r="F484" s="80"/>
      <c r="G484" s="80"/>
      <c r="H484" s="80"/>
      <c r="I484" s="80"/>
    </row>
    <row r="485" spans="1:9" s="1018" customFormat="1" ht="15.75">
      <c r="A485" s="79"/>
      <c r="B485" s="80"/>
      <c r="C485" s="80"/>
      <c r="D485" s="80"/>
      <c r="E485" s="80"/>
      <c r="F485" s="80"/>
      <c r="G485" s="80"/>
      <c r="H485" s="80"/>
      <c r="I485" s="80"/>
    </row>
    <row r="486" spans="1:9" s="1018" customFormat="1" ht="15.75">
      <c r="A486" s="79"/>
      <c r="B486" s="80"/>
      <c r="C486" s="80"/>
      <c r="D486" s="80"/>
      <c r="E486" s="80"/>
      <c r="F486" s="80"/>
      <c r="G486" s="80"/>
      <c r="H486" s="80"/>
      <c r="I486" s="80"/>
    </row>
    <row r="487" spans="1:9" s="1018" customFormat="1" ht="15.75">
      <c r="A487" s="79"/>
      <c r="B487" s="80"/>
      <c r="C487" s="80"/>
      <c r="D487" s="80"/>
      <c r="E487" s="80"/>
      <c r="F487" s="80"/>
      <c r="G487" s="80"/>
      <c r="H487" s="80"/>
      <c r="I487" s="80"/>
    </row>
    <row r="488" spans="1:9" s="1018" customFormat="1" ht="15.75">
      <c r="A488" s="79"/>
      <c r="B488" s="80"/>
      <c r="C488" s="80"/>
      <c r="D488" s="80"/>
      <c r="E488" s="80"/>
      <c r="F488" s="80"/>
      <c r="G488" s="80"/>
      <c r="H488" s="80"/>
      <c r="I488" s="80"/>
    </row>
    <row r="489" spans="1:9" s="1018" customFormat="1" ht="15.75">
      <c r="A489" s="79"/>
      <c r="B489" s="80"/>
      <c r="C489" s="80"/>
      <c r="D489" s="80"/>
      <c r="E489" s="80"/>
      <c r="F489" s="80"/>
      <c r="G489" s="80"/>
      <c r="H489" s="80"/>
      <c r="I489" s="80"/>
    </row>
    <row r="490" spans="1:9" s="1018" customFormat="1" ht="15.75">
      <c r="A490" s="79"/>
      <c r="B490" s="80"/>
      <c r="C490" s="80"/>
      <c r="D490" s="80"/>
      <c r="E490" s="80"/>
      <c r="F490" s="80"/>
      <c r="G490" s="80"/>
      <c r="H490" s="80"/>
      <c r="I490" s="80"/>
    </row>
    <row r="491" spans="1:9" s="1018" customFormat="1" ht="15.75">
      <c r="A491" s="79"/>
      <c r="B491" s="80"/>
      <c r="C491" s="80"/>
      <c r="D491" s="80"/>
      <c r="E491" s="80"/>
      <c r="F491" s="80"/>
      <c r="G491" s="80"/>
      <c r="H491" s="80"/>
      <c r="I491" s="80"/>
    </row>
    <row r="492" spans="1:9" s="1018" customFormat="1" ht="15.75">
      <c r="A492" s="79"/>
      <c r="B492" s="80"/>
      <c r="C492" s="80"/>
      <c r="D492" s="80"/>
      <c r="E492" s="80"/>
      <c r="F492" s="80"/>
      <c r="G492" s="80"/>
      <c r="H492" s="80"/>
      <c r="I492" s="80"/>
    </row>
    <row r="493" spans="1:9" s="1018" customFormat="1" ht="15.75">
      <c r="A493" s="79"/>
      <c r="B493" s="80"/>
      <c r="C493" s="80"/>
      <c r="D493" s="80"/>
      <c r="E493" s="80"/>
      <c r="F493" s="80"/>
      <c r="G493" s="80"/>
      <c r="H493" s="80"/>
      <c r="I493" s="80"/>
    </row>
    <row r="494" spans="1:9" s="1018" customFormat="1" ht="15.75">
      <c r="A494" s="79"/>
      <c r="B494" s="80"/>
      <c r="C494" s="80"/>
      <c r="D494" s="80"/>
      <c r="E494" s="80"/>
      <c r="F494" s="80"/>
      <c r="G494" s="80"/>
      <c r="H494" s="80"/>
      <c r="I494" s="80"/>
    </row>
    <row r="495" spans="1:9" s="1018" customFormat="1" ht="15.75">
      <c r="A495" s="79"/>
      <c r="B495" s="80"/>
      <c r="C495" s="80"/>
      <c r="D495" s="80"/>
      <c r="E495" s="80"/>
      <c r="F495" s="80"/>
      <c r="G495" s="80"/>
      <c r="H495" s="80"/>
      <c r="I495" s="80"/>
    </row>
    <row r="496" spans="1:9" s="1018" customFormat="1" ht="15.75">
      <c r="A496" s="79"/>
      <c r="B496" s="80"/>
      <c r="C496" s="80"/>
      <c r="D496" s="80"/>
      <c r="E496" s="80"/>
      <c r="F496" s="80"/>
      <c r="G496" s="80"/>
      <c r="H496" s="80"/>
      <c r="I496" s="80"/>
    </row>
    <row r="497" spans="1:9" s="1018" customFormat="1" ht="15.75">
      <c r="A497" s="79"/>
      <c r="B497" s="80"/>
      <c r="C497" s="80"/>
      <c r="D497" s="80"/>
      <c r="E497" s="80"/>
      <c r="F497" s="80"/>
      <c r="G497" s="80"/>
      <c r="H497" s="80"/>
      <c r="I497" s="80"/>
    </row>
    <row r="498" spans="1:9" s="1018" customFormat="1" ht="15.75">
      <c r="A498" s="79"/>
      <c r="B498" s="80"/>
      <c r="C498" s="80"/>
      <c r="D498" s="80"/>
      <c r="E498" s="80"/>
      <c r="F498" s="80"/>
      <c r="G498" s="80"/>
      <c r="H498" s="80"/>
      <c r="I498" s="80"/>
    </row>
    <row r="499" spans="1:9" s="1018" customFormat="1" ht="15.75">
      <c r="A499" s="79"/>
      <c r="B499" s="80"/>
      <c r="C499" s="80"/>
      <c r="D499" s="80"/>
      <c r="E499" s="80"/>
      <c r="F499" s="80"/>
      <c r="G499" s="80"/>
      <c r="H499" s="80"/>
      <c r="I499" s="80"/>
    </row>
    <row r="500" spans="1:9" s="1018" customFormat="1" ht="15.75">
      <c r="A500" s="79"/>
      <c r="B500" s="80"/>
      <c r="C500" s="80"/>
      <c r="D500" s="80"/>
      <c r="E500" s="80"/>
      <c r="F500" s="80"/>
      <c r="G500" s="80"/>
      <c r="H500" s="80"/>
      <c r="I500" s="80"/>
    </row>
    <row r="501" spans="1:9" s="1018" customFormat="1" ht="15.75">
      <c r="A501" s="79"/>
      <c r="B501" s="80"/>
      <c r="C501" s="80"/>
      <c r="D501" s="80"/>
      <c r="E501" s="80"/>
      <c r="F501" s="80"/>
      <c r="G501" s="80"/>
      <c r="H501" s="80"/>
      <c r="I501" s="80"/>
    </row>
    <row r="502" spans="1:9" s="1018" customFormat="1" ht="15.75">
      <c r="A502" s="79"/>
      <c r="B502" s="80"/>
      <c r="C502" s="80"/>
      <c r="D502" s="80"/>
      <c r="E502" s="80"/>
      <c r="F502" s="80"/>
      <c r="G502" s="80"/>
      <c r="H502" s="80"/>
      <c r="I502" s="80"/>
    </row>
    <row r="503" spans="1:9" s="1018" customFormat="1" ht="15.75">
      <c r="A503" s="79"/>
      <c r="B503" s="80"/>
      <c r="C503" s="80"/>
      <c r="D503" s="80"/>
      <c r="E503" s="80"/>
      <c r="F503" s="80"/>
      <c r="G503" s="80"/>
      <c r="H503" s="80"/>
      <c r="I503" s="80"/>
    </row>
    <row r="504" spans="1:9" s="1018" customFormat="1" ht="15.75">
      <c r="A504" s="79"/>
      <c r="B504" s="80"/>
      <c r="C504" s="80"/>
      <c r="D504" s="80"/>
      <c r="E504" s="80"/>
      <c r="F504" s="80"/>
      <c r="G504" s="80"/>
      <c r="H504" s="80"/>
      <c r="I504" s="80"/>
    </row>
    <row r="505" spans="1:9" s="1018" customFormat="1" ht="15.75">
      <c r="A505" s="79"/>
      <c r="B505" s="80"/>
      <c r="C505" s="80"/>
      <c r="D505" s="80"/>
      <c r="E505" s="80"/>
      <c r="F505" s="80"/>
      <c r="G505" s="80"/>
      <c r="H505" s="80"/>
      <c r="I505" s="80"/>
    </row>
    <row r="506" spans="1:9" s="1018" customFormat="1" ht="15.75">
      <c r="A506" s="79"/>
      <c r="B506" s="80"/>
      <c r="C506" s="80"/>
      <c r="D506" s="80"/>
      <c r="E506" s="80"/>
      <c r="F506" s="80"/>
      <c r="G506" s="80"/>
      <c r="H506" s="80"/>
      <c r="I506" s="80"/>
    </row>
    <row r="507" spans="1:9" s="1018" customFormat="1" ht="15.75">
      <c r="A507" s="79"/>
      <c r="B507" s="80"/>
      <c r="C507" s="80"/>
      <c r="D507" s="80"/>
      <c r="E507" s="80"/>
      <c r="F507" s="80"/>
      <c r="G507" s="80"/>
      <c r="H507" s="80"/>
      <c r="I507" s="80"/>
    </row>
    <row r="508" spans="1:9" s="1018" customFormat="1" ht="15.75">
      <c r="A508" s="79"/>
      <c r="B508" s="80"/>
      <c r="C508" s="80"/>
      <c r="D508" s="80"/>
      <c r="E508" s="80"/>
      <c r="F508" s="80"/>
      <c r="G508" s="80"/>
      <c r="H508" s="80"/>
      <c r="I508" s="80"/>
    </row>
    <row r="509" spans="1:9" s="1018" customFormat="1" ht="15.75">
      <c r="A509" s="79"/>
      <c r="B509" s="80"/>
      <c r="C509" s="80"/>
      <c r="D509" s="80"/>
      <c r="E509" s="80"/>
      <c r="F509" s="80"/>
      <c r="G509" s="80"/>
      <c r="H509" s="80"/>
      <c r="I509" s="80"/>
    </row>
    <row r="510" spans="1:9" s="1018" customFormat="1" ht="15.75">
      <c r="A510" s="79"/>
      <c r="B510" s="80"/>
      <c r="C510" s="80"/>
      <c r="D510" s="80"/>
      <c r="E510" s="80"/>
      <c r="F510" s="80"/>
      <c r="G510" s="80"/>
      <c r="H510" s="80"/>
      <c r="I510" s="80"/>
    </row>
    <row r="511" spans="1:9" s="1018" customFormat="1" ht="15.75">
      <c r="A511" s="79"/>
      <c r="B511" s="80"/>
      <c r="C511" s="80"/>
      <c r="D511" s="80"/>
      <c r="E511" s="80"/>
      <c r="F511" s="80"/>
      <c r="G511" s="80"/>
      <c r="H511" s="80"/>
      <c r="I511" s="80"/>
    </row>
    <row r="512" spans="1:9" s="1018" customFormat="1" ht="15.75">
      <c r="A512" s="79"/>
      <c r="B512" s="80"/>
      <c r="C512" s="80"/>
      <c r="D512" s="80"/>
      <c r="E512" s="80"/>
      <c r="F512" s="80"/>
      <c r="G512" s="80"/>
      <c r="H512" s="80"/>
      <c r="I512" s="80"/>
    </row>
    <row r="513" spans="1:9" s="1018" customFormat="1" ht="15.75">
      <c r="A513" s="79"/>
      <c r="B513" s="80"/>
      <c r="C513" s="80"/>
      <c r="D513" s="80"/>
      <c r="E513" s="80"/>
      <c r="F513" s="80"/>
      <c r="G513" s="80"/>
      <c r="H513" s="80"/>
      <c r="I513" s="80"/>
    </row>
    <row r="514" spans="1:9" s="1018" customFormat="1" ht="15.75">
      <c r="A514" s="79"/>
      <c r="B514" s="80"/>
      <c r="C514" s="80"/>
      <c r="D514" s="80"/>
      <c r="E514" s="80"/>
      <c r="F514" s="80"/>
      <c r="G514" s="80"/>
      <c r="H514" s="80"/>
      <c r="I514" s="80"/>
    </row>
    <row r="515" spans="1:9" s="1018" customFormat="1" ht="15.75">
      <c r="A515" s="79"/>
      <c r="B515" s="80"/>
      <c r="C515" s="80"/>
      <c r="D515" s="80"/>
      <c r="E515" s="80"/>
      <c r="F515" s="80"/>
      <c r="G515" s="80"/>
      <c r="H515" s="80"/>
      <c r="I515" s="80"/>
    </row>
    <row r="516" spans="1:9" s="1018" customFormat="1" ht="15.75">
      <c r="A516" s="79"/>
      <c r="B516" s="80"/>
      <c r="C516" s="80"/>
      <c r="D516" s="80"/>
      <c r="E516" s="80"/>
      <c r="F516" s="80"/>
      <c r="G516" s="80"/>
      <c r="H516" s="80"/>
      <c r="I516" s="80"/>
    </row>
    <row r="517" spans="1:9" s="1018" customFormat="1" ht="15.75">
      <c r="A517" s="79"/>
      <c r="B517" s="80"/>
      <c r="C517" s="80"/>
      <c r="D517" s="80"/>
      <c r="E517" s="80"/>
      <c r="F517" s="80"/>
      <c r="G517" s="80"/>
      <c r="H517" s="80"/>
      <c r="I517" s="80"/>
    </row>
    <row r="518" spans="1:9" s="1018" customFormat="1" ht="15.75">
      <c r="A518" s="79"/>
      <c r="B518" s="80"/>
      <c r="C518" s="80"/>
      <c r="D518" s="80"/>
      <c r="E518" s="80"/>
      <c r="F518" s="80"/>
      <c r="G518" s="80"/>
      <c r="H518" s="80"/>
      <c r="I518" s="80"/>
    </row>
    <row r="519" spans="1:9" s="1018" customFormat="1" ht="15.75">
      <c r="A519" s="79"/>
      <c r="B519" s="80"/>
      <c r="C519" s="80"/>
      <c r="D519" s="80"/>
      <c r="E519" s="80"/>
      <c r="F519" s="80"/>
      <c r="G519" s="80"/>
      <c r="H519" s="80"/>
      <c r="I519" s="80"/>
    </row>
    <row r="520" spans="1:9" s="1018" customFormat="1" ht="15.75">
      <c r="A520" s="79"/>
      <c r="B520" s="80"/>
      <c r="C520" s="80"/>
      <c r="D520" s="80"/>
      <c r="E520" s="80"/>
      <c r="F520" s="80"/>
      <c r="G520" s="80"/>
      <c r="H520" s="80"/>
      <c r="I520" s="80"/>
    </row>
    <row r="521" spans="1:9" s="1018" customFormat="1" ht="15.75">
      <c r="A521" s="79"/>
      <c r="B521" s="80"/>
      <c r="C521" s="80"/>
      <c r="D521" s="80"/>
      <c r="E521" s="80"/>
      <c r="F521" s="80"/>
      <c r="G521" s="80"/>
      <c r="H521" s="80"/>
      <c r="I521" s="80"/>
    </row>
    <row r="522" spans="1:9" s="1018" customFormat="1" ht="15.75">
      <c r="A522" s="79"/>
      <c r="B522" s="80"/>
      <c r="C522" s="80"/>
      <c r="D522" s="80"/>
      <c r="E522" s="80"/>
      <c r="F522" s="80"/>
      <c r="G522" s="80"/>
      <c r="H522" s="80"/>
      <c r="I522" s="80"/>
    </row>
    <row r="523" spans="1:9" s="1018" customFormat="1" ht="15.75">
      <c r="A523" s="79"/>
      <c r="B523" s="80"/>
      <c r="C523" s="80"/>
      <c r="D523" s="80"/>
      <c r="E523" s="80"/>
      <c r="F523" s="80"/>
      <c r="G523" s="80"/>
      <c r="H523" s="80"/>
      <c r="I523" s="80"/>
    </row>
    <row r="524" spans="1:9" s="1018" customFormat="1" ht="15.75">
      <c r="A524" s="79"/>
      <c r="B524" s="80"/>
      <c r="C524" s="80"/>
      <c r="D524" s="80"/>
      <c r="E524" s="80"/>
      <c r="F524" s="80"/>
      <c r="G524" s="80"/>
      <c r="H524" s="80"/>
      <c r="I524" s="80"/>
    </row>
    <row r="525" spans="1:9" s="1018" customFormat="1" ht="15.75">
      <c r="A525" s="79"/>
      <c r="B525" s="80"/>
      <c r="C525" s="80"/>
      <c r="D525" s="80"/>
      <c r="E525" s="80"/>
      <c r="F525" s="80"/>
      <c r="G525" s="80"/>
      <c r="H525" s="80"/>
      <c r="I525" s="80"/>
    </row>
    <row r="526" spans="1:9" s="1018" customFormat="1" ht="15.75">
      <c r="A526" s="79"/>
      <c r="B526" s="80"/>
      <c r="C526" s="80"/>
      <c r="D526" s="80"/>
      <c r="E526" s="80"/>
      <c r="F526" s="80"/>
      <c r="G526" s="80"/>
      <c r="H526" s="80"/>
      <c r="I526" s="80"/>
    </row>
    <row r="527" spans="1:9" s="1018" customFormat="1" ht="15.75">
      <c r="A527" s="79"/>
      <c r="B527" s="80"/>
      <c r="C527" s="80"/>
      <c r="D527" s="80"/>
      <c r="E527" s="80"/>
      <c r="F527" s="80"/>
      <c r="G527" s="80"/>
      <c r="H527" s="80"/>
      <c r="I527" s="80"/>
    </row>
    <row r="528" spans="1:9" s="1018" customFormat="1" ht="15.75">
      <c r="A528" s="79"/>
      <c r="B528" s="80"/>
      <c r="C528" s="80"/>
      <c r="D528" s="80"/>
      <c r="E528" s="80"/>
      <c r="F528" s="80"/>
      <c r="G528" s="80"/>
      <c r="H528" s="80"/>
      <c r="I528" s="80"/>
    </row>
    <row r="529" spans="1:9" s="1018" customFormat="1" ht="15.75">
      <c r="A529" s="79"/>
      <c r="B529" s="80"/>
      <c r="C529" s="80"/>
      <c r="D529" s="80"/>
      <c r="E529" s="80"/>
      <c r="F529" s="80"/>
      <c r="G529" s="80"/>
      <c r="H529" s="80"/>
      <c r="I529" s="80"/>
    </row>
    <row r="530" spans="1:9" s="1018" customFormat="1" ht="15.75">
      <c r="A530" s="79"/>
      <c r="B530" s="80"/>
      <c r="C530" s="80"/>
      <c r="D530" s="80"/>
      <c r="E530" s="80"/>
      <c r="F530" s="80"/>
      <c r="G530" s="80"/>
      <c r="H530" s="80"/>
      <c r="I530" s="80"/>
    </row>
    <row r="531" spans="1:9" s="1018" customFormat="1" ht="15.75">
      <c r="A531" s="79"/>
      <c r="B531" s="80"/>
      <c r="C531" s="80"/>
      <c r="D531" s="80"/>
      <c r="E531" s="80"/>
      <c r="F531" s="80"/>
      <c r="G531" s="80"/>
      <c r="H531" s="80"/>
      <c r="I531" s="80"/>
    </row>
    <row r="532" spans="1:9" s="1018" customFormat="1" ht="15.75">
      <c r="A532" s="79"/>
      <c r="B532" s="80"/>
      <c r="C532" s="80"/>
      <c r="D532" s="80"/>
      <c r="E532" s="80"/>
      <c r="F532" s="80"/>
      <c r="G532" s="80"/>
      <c r="H532" s="80"/>
      <c r="I532" s="80"/>
    </row>
    <row r="533" spans="1:9" s="1018" customFormat="1" ht="15.75">
      <c r="A533" s="79"/>
      <c r="B533" s="80"/>
      <c r="C533" s="80"/>
      <c r="D533" s="80"/>
      <c r="E533" s="80"/>
      <c r="F533" s="80"/>
      <c r="G533" s="80"/>
      <c r="H533" s="80"/>
      <c r="I533" s="80"/>
    </row>
    <row r="534" spans="1:9" s="1018" customFormat="1" ht="15.75">
      <c r="A534" s="79"/>
      <c r="B534" s="80"/>
      <c r="C534" s="80"/>
      <c r="D534" s="80"/>
      <c r="E534" s="80"/>
      <c r="F534" s="80"/>
      <c r="G534" s="80"/>
      <c r="H534" s="80"/>
      <c r="I534" s="80"/>
    </row>
    <row r="535" spans="1:9" s="1018" customFormat="1" ht="15.75">
      <c r="A535" s="79"/>
      <c r="B535" s="80"/>
      <c r="C535" s="80"/>
      <c r="D535" s="80"/>
      <c r="E535" s="80"/>
      <c r="F535" s="80"/>
      <c r="G535" s="80"/>
      <c r="H535" s="80"/>
      <c r="I535" s="80"/>
    </row>
    <row r="536" spans="1:9" s="1018" customFormat="1" ht="15.75">
      <c r="A536" s="79"/>
      <c r="B536" s="80"/>
      <c r="C536" s="80"/>
      <c r="D536" s="80"/>
      <c r="E536" s="80"/>
      <c r="F536" s="80"/>
      <c r="G536" s="80"/>
      <c r="H536" s="80"/>
      <c r="I536" s="80"/>
    </row>
    <row r="537" spans="1:9" s="1018" customFormat="1" ht="15.75">
      <c r="A537" s="79"/>
      <c r="B537" s="80"/>
      <c r="C537" s="80"/>
      <c r="D537" s="80"/>
      <c r="E537" s="80"/>
      <c r="F537" s="80"/>
      <c r="G537" s="80"/>
      <c r="H537" s="80"/>
      <c r="I537" s="80"/>
    </row>
    <row r="538" spans="1:9" s="1018" customFormat="1" ht="15.75">
      <c r="A538" s="79"/>
      <c r="B538" s="80"/>
      <c r="C538" s="80"/>
      <c r="D538" s="80"/>
      <c r="E538" s="80"/>
      <c r="F538" s="80"/>
      <c r="G538" s="80"/>
      <c r="H538" s="80"/>
      <c r="I538" s="80"/>
    </row>
    <row r="539" spans="1:9" s="1018" customFormat="1" ht="15.75">
      <c r="A539" s="79"/>
      <c r="B539" s="80"/>
      <c r="C539" s="80"/>
      <c r="D539" s="80"/>
      <c r="E539" s="80"/>
      <c r="F539" s="80"/>
      <c r="G539" s="80"/>
      <c r="H539" s="80"/>
      <c r="I539" s="80"/>
    </row>
    <row r="540" spans="1:9" s="1018" customFormat="1" ht="15.75">
      <c r="A540" s="79"/>
      <c r="B540" s="80"/>
      <c r="C540" s="80"/>
      <c r="D540" s="80"/>
      <c r="E540" s="80"/>
      <c r="F540" s="80"/>
      <c r="G540" s="80"/>
      <c r="H540" s="80"/>
      <c r="I540" s="80"/>
    </row>
    <row r="541" spans="1:9" s="1018" customFormat="1" ht="15.75">
      <c r="A541" s="79"/>
      <c r="B541" s="80"/>
      <c r="C541" s="80"/>
      <c r="D541" s="80"/>
      <c r="E541" s="80"/>
      <c r="F541" s="80"/>
      <c r="G541" s="80"/>
      <c r="H541" s="80"/>
      <c r="I541" s="80"/>
    </row>
    <row r="542" spans="1:9" s="1018" customFormat="1" ht="15.75">
      <c r="A542" s="79"/>
      <c r="B542" s="80"/>
      <c r="C542" s="80"/>
      <c r="D542" s="80"/>
      <c r="E542" s="80"/>
      <c r="F542" s="80"/>
      <c r="G542" s="80"/>
      <c r="H542" s="80"/>
      <c r="I542" s="80"/>
    </row>
    <row r="543" spans="1:9" s="1018" customFormat="1" ht="15.75">
      <c r="A543" s="79"/>
      <c r="B543" s="80"/>
      <c r="C543" s="80"/>
      <c r="D543" s="80"/>
      <c r="E543" s="80"/>
      <c r="F543" s="80"/>
      <c r="G543" s="80"/>
      <c r="H543" s="80"/>
      <c r="I543" s="80"/>
    </row>
    <row r="544" spans="1:9" s="1018" customFormat="1" ht="15.75">
      <c r="A544" s="79"/>
      <c r="B544" s="80"/>
      <c r="C544" s="80"/>
      <c r="D544" s="80"/>
      <c r="E544" s="80"/>
      <c r="F544" s="80"/>
      <c r="G544" s="80"/>
      <c r="H544" s="80"/>
      <c r="I544" s="80"/>
    </row>
    <row r="545" spans="1:9" s="1018" customFormat="1" ht="15.75">
      <c r="A545" s="79"/>
      <c r="B545" s="80"/>
      <c r="C545" s="80"/>
      <c r="D545" s="80"/>
      <c r="E545" s="80"/>
      <c r="F545" s="80"/>
      <c r="G545" s="80"/>
      <c r="H545" s="80"/>
      <c r="I545" s="80"/>
    </row>
    <row r="546" spans="1:9" s="1018" customFormat="1" ht="15.75">
      <c r="A546" s="79"/>
      <c r="B546" s="80"/>
      <c r="C546" s="80"/>
      <c r="D546" s="80"/>
      <c r="E546" s="80"/>
      <c r="F546" s="80"/>
      <c r="G546" s="80"/>
      <c r="H546" s="80"/>
      <c r="I546" s="80"/>
    </row>
    <row r="547" spans="1:9" s="1018" customFormat="1" ht="15.75">
      <c r="A547" s="79"/>
      <c r="B547" s="80"/>
      <c r="C547" s="80"/>
      <c r="D547" s="80"/>
      <c r="E547" s="80"/>
      <c r="F547" s="80"/>
      <c r="G547" s="80"/>
      <c r="H547" s="80"/>
      <c r="I547" s="80"/>
    </row>
    <row r="548" spans="1:9" s="1018" customFormat="1" ht="15.75">
      <c r="A548" s="79"/>
      <c r="B548" s="80"/>
      <c r="C548" s="80"/>
      <c r="D548" s="80"/>
      <c r="E548" s="80"/>
      <c r="F548" s="80"/>
      <c r="G548" s="80"/>
      <c r="H548" s="80"/>
      <c r="I548" s="80"/>
    </row>
    <row r="549" spans="1:9" s="1018" customFormat="1" ht="15.75">
      <c r="A549" s="79"/>
      <c r="B549" s="80"/>
      <c r="C549" s="80"/>
      <c r="D549" s="80"/>
      <c r="E549" s="80"/>
      <c r="F549" s="80"/>
      <c r="G549" s="80"/>
      <c r="H549" s="80"/>
      <c r="I549" s="80"/>
    </row>
    <row r="550" spans="1:9" s="1018" customFormat="1" ht="15.75">
      <c r="A550" s="79"/>
      <c r="B550" s="80"/>
      <c r="C550" s="80"/>
      <c r="D550" s="80"/>
      <c r="E550" s="80"/>
      <c r="F550" s="80"/>
      <c r="G550" s="80"/>
      <c r="H550" s="80"/>
      <c r="I550" s="80"/>
    </row>
    <row r="551" spans="1:9" s="1018" customFormat="1" ht="15.75">
      <c r="A551" s="79"/>
      <c r="B551" s="80"/>
      <c r="C551" s="80"/>
      <c r="D551" s="80"/>
      <c r="E551" s="80"/>
      <c r="F551" s="80"/>
      <c r="G551" s="80"/>
      <c r="H551" s="80"/>
      <c r="I551" s="80"/>
    </row>
    <row r="552" spans="1:9" s="1018" customFormat="1" ht="15.75">
      <c r="A552" s="79"/>
      <c r="B552" s="80"/>
      <c r="C552" s="80"/>
      <c r="D552" s="80"/>
      <c r="E552" s="80"/>
      <c r="F552" s="80"/>
      <c r="G552" s="80"/>
      <c r="H552" s="80"/>
      <c r="I552" s="80"/>
    </row>
    <row r="553" spans="1:9" s="1018" customFormat="1" ht="15.75">
      <c r="A553" s="79"/>
      <c r="B553" s="80"/>
      <c r="C553" s="80"/>
      <c r="D553" s="80"/>
      <c r="E553" s="80"/>
      <c r="F553" s="80"/>
      <c r="G553" s="80"/>
      <c r="H553" s="80"/>
      <c r="I553" s="80"/>
    </row>
    <row r="554" spans="1:9" s="1018" customFormat="1" ht="15.75">
      <c r="A554" s="79"/>
      <c r="B554" s="80"/>
      <c r="C554" s="80"/>
      <c r="D554" s="80"/>
      <c r="E554" s="80"/>
      <c r="F554" s="80"/>
      <c r="G554" s="80"/>
      <c r="H554" s="80"/>
      <c r="I554" s="80"/>
    </row>
    <row r="555" spans="1:9" s="1018" customFormat="1" ht="15.75">
      <c r="A555" s="79"/>
      <c r="B555" s="80"/>
      <c r="C555" s="80"/>
      <c r="D555" s="80"/>
      <c r="E555" s="80"/>
      <c r="F555" s="80"/>
      <c r="G555" s="80"/>
      <c r="H555" s="80"/>
      <c r="I555" s="80"/>
    </row>
    <row r="556" spans="1:9" s="1018" customFormat="1" ht="15.75">
      <c r="A556" s="79"/>
      <c r="B556" s="80"/>
      <c r="C556" s="80"/>
      <c r="D556" s="80"/>
      <c r="E556" s="80"/>
      <c r="F556" s="80"/>
      <c r="G556" s="80"/>
      <c r="H556" s="80"/>
      <c r="I556" s="80"/>
    </row>
    <row r="557" spans="1:9" s="1018" customFormat="1" ht="15.75">
      <c r="A557" s="79"/>
      <c r="B557" s="80"/>
      <c r="C557" s="80"/>
      <c r="D557" s="80"/>
      <c r="E557" s="80"/>
      <c r="F557" s="80"/>
      <c r="G557" s="80"/>
      <c r="H557" s="80"/>
      <c r="I557" s="80"/>
    </row>
    <row r="558" spans="1:9" s="1018" customFormat="1" ht="15.75">
      <c r="A558" s="79"/>
      <c r="B558" s="80"/>
      <c r="C558" s="80"/>
      <c r="D558" s="80"/>
      <c r="E558" s="80"/>
      <c r="F558" s="80"/>
      <c r="G558" s="80"/>
      <c r="H558" s="80"/>
      <c r="I558" s="80"/>
    </row>
    <row r="559" spans="1:9" s="1018" customFormat="1" ht="15.75">
      <c r="A559" s="79"/>
      <c r="B559" s="80"/>
      <c r="C559" s="80"/>
      <c r="D559" s="80"/>
      <c r="E559" s="80"/>
      <c r="F559" s="80"/>
      <c r="G559" s="80"/>
      <c r="H559" s="80"/>
      <c r="I559" s="80"/>
    </row>
    <row r="560" spans="1:9" s="1018" customFormat="1" ht="15.75">
      <c r="A560" s="79"/>
      <c r="B560" s="80"/>
      <c r="C560" s="80"/>
      <c r="D560" s="80"/>
      <c r="E560" s="80"/>
      <c r="F560" s="80"/>
      <c r="G560" s="80"/>
      <c r="H560" s="80"/>
      <c r="I560" s="80"/>
    </row>
    <row r="561" spans="1:9" s="1018" customFormat="1" ht="15.75">
      <c r="A561" s="79"/>
      <c r="B561" s="80"/>
      <c r="C561" s="80"/>
      <c r="D561" s="80"/>
      <c r="E561" s="80"/>
      <c r="F561" s="80"/>
      <c r="G561" s="80"/>
      <c r="H561" s="80"/>
      <c r="I561" s="80"/>
    </row>
    <row r="562" spans="1:9" s="1018" customFormat="1" ht="15.75">
      <c r="A562" s="79"/>
      <c r="B562" s="80"/>
      <c r="C562" s="80"/>
      <c r="D562" s="80"/>
      <c r="E562" s="80"/>
      <c r="F562" s="80"/>
      <c r="G562" s="80"/>
      <c r="H562" s="80"/>
      <c r="I562" s="80"/>
    </row>
    <row r="563" spans="1:9" s="1018" customFormat="1" ht="15.75">
      <c r="A563" s="79"/>
      <c r="B563" s="80"/>
      <c r="C563" s="80"/>
      <c r="D563" s="80"/>
      <c r="E563" s="80"/>
      <c r="F563" s="80"/>
      <c r="G563" s="80"/>
      <c r="H563" s="80"/>
      <c r="I563" s="80"/>
    </row>
    <row r="564" spans="1:9" s="1018" customFormat="1" ht="15.75">
      <c r="A564" s="79"/>
      <c r="B564" s="80"/>
      <c r="C564" s="80"/>
      <c r="D564" s="80"/>
      <c r="E564" s="80"/>
      <c r="F564" s="80"/>
      <c r="G564" s="80"/>
      <c r="H564" s="80"/>
      <c r="I564" s="80"/>
    </row>
    <row r="565" spans="1:9" s="1018" customFormat="1" ht="15.75">
      <c r="A565" s="79"/>
      <c r="B565" s="80"/>
      <c r="C565" s="80"/>
      <c r="D565" s="80"/>
      <c r="E565" s="80"/>
      <c r="F565" s="80"/>
      <c r="G565" s="80"/>
      <c r="H565" s="80"/>
      <c r="I565" s="80"/>
    </row>
    <row r="566" spans="1:9" s="1018" customFormat="1" ht="15.75">
      <c r="A566" s="79"/>
      <c r="B566" s="80"/>
      <c r="C566" s="80"/>
      <c r="D566" s="80"/>
      <c r="E566" s="80"/>
      <c r="F566" s="80"/>
      <c r="G566" s="80"/>
      <c r="H566" s="80"/>
      <c r="I566" s="80"/>
    </row>
    <row r="567" spans="1:9" s="1018" customFormat="1" ht="15.75">
      <c r="A567" s="79"/>
      <c r="B567" s="80"/>
      <c r="C567" s="80"/>
      <c r="D567" s="80"/>
      <c r="E567" s="80"/>
      <c r="F567" s="80"/>
      <c r="G567" s="80"/>
      <c r="H567" s="80"/>
      <c r="I567" s="80"/>
    </row>
    <row r="568" spans="1:9" s="1018" customFormat="1" ht="15.75">
      <c r="A568" s="79"/>
      <c r="B568" s="80"/>
      <c r="C568" s="80"/>
      <c r="D568" s="80"/>
      <c r="E568" s="80"/>
      <c r="F568" s="80"/>
      <c r="G568" s="80"/>
      <c r="H568" s="80"/>
      <c r="I568" s="80"/>
    </row>
    <row r="569" spans="1:9" s="1018" customFormat="1" ht="15.75">
      <c r="A569" s="79"/>
      <c r="B569" s="80"/>
      <c r="C569" s="80"/>
      <c r="D569" s="80"/>
      <c r="E569" s="80"/>
      <c r="F569" s="80"/>
      <c r="G569" s="80"/>
      <c r="H569" s="80"/>
      <c r="I569" s="80"/>
    </row>
    <row r="570" spans="1:9" s="1018" customFormat="1" ht="15.75">
      <c r="A570" s="79"/>
      <c r="B570" s="80"/>
      <c r="C570" s="80"/>
      <c r="D570" s="80"/>
      <c r="E570" s="80"/>
      <c r="F570" s="80"/>
      <c r="G570" s="80"/>
      <c r="H570" s="80"/>
      <c r="I570" s="80"/>
    </row>
    <row r="571" spans="1:9" s="1018" customFormat="1" ht="15.75">
      <c r="A571" s="79"/>
      <c r="B571" s="80"/>
      <c r="C571" s="80"/>
      <c r="D571" s="80"/>
      <c r="E571" s="80"/>
      <c r="F571" s="80"/>
      <c r="G571" s="80"/>
      <c r="H571" s="80"/>
      <c r="I571" s="80"/>
    </row>
    <row r="572" spans="1:9" s="1018" customFormat="1" ht="15.75">
      <c r="A572" s="79"/>
      <c r="B572" s="80"/>
      <c r="C572" s="80"/>
      <c r="D572" s="80"/>
      <c r="E572" s="80"/>
      <c r="F572" s="80"/>
      <c r="G572" s="80"/>
      <c r="H572" s="80"/>
      <c r="I572" s="80"/>
    </row>
    <row r="573" spans="1:9" s="1018" customFormat="1" ht="15.75">
      <c r="A573" s="79"/>
      <c r="B573" s="80"/>
      <c r="C573" s="80"/>
      <c r="D573" s="80"/>
      <c r="E573" s="80"/>
      <c r="F573" s="80"/>
      <c r="G573" s="80"/>
      <c r="H573" s="80"/>
      <c r="I573" s="80"/>
    </row>
    <row r="574" spans="1:9" s="1018" customFormat="1" ht="15.75">
      <c r="A574" s="79"/>
      <c r="B574" s="80"/>
      <c r="C574" s="80"/>
      <c r="D574" s="80"/>
      <c r="E574" s="80"/>
      <c r="F574" s="80"/>
      <c r="G574" s="80"/>
      <c r="H574" s="80"/>
      <c r="I574" s="80"/>
    </row>
    <row r="575" spans="1:9" s="1018" customFormat="1" ht="15.75">
      <c r="A575" s="79"/>
      <c r="B575" s="80"/>
      <c r="C575" s="80"/>
      <c r="D575" s="80"/>
      <c r="E575" s="80"/>
      <c r="F575" s="80"/>
      <c r="G575" s="80"/>
      <c r="H575" s="80"/>
      <c r="I575" s="80"/>
    </row>
    <row r="576" spans="1:9" s="1018" customFormat="1" ht="15.75">
      <c r="A576" s="79"/>
      <c r="B576" s="80"/>
      <c r="C576" s="80"/>
      <c r="D576" s="80"/>
      <c r="E576" s="80"/>
      <c r="F576" s="80"/>
      <c r="G576" s="80"/>
      <c r="H576" s="80"/>
      <c r="I576" s="80"/>
    </row>
    <row r="577" spans="1:9" s="1018" customFormat="1" ht="15.75">
      <c r="A577" s="79"/>
      <c r="B577" s="80"/>
      <c r="C577" s="80"/>
      <c r="D577" s="80"/>
      <c r="E577" s="80"/>
      <c r="F577" s="80"/>
      <c r="G577" s="80"/>
      <c r="H577" s="80"/>
      <c r="I577" s="80"/>
    </row>
    <row r="578" spans="1:9" s="1018" customFormat="1" ht="15.75">
      <c r="A578" s="79"/>
      <c r="B578" s="80"/>
      <c r="C578" s="80"/>
      <c r="D578" s="80"/>
      <c r="E578" s="80"/>
      <c r="F578" s="80"/>
      <c r="G578" s="80"/>
      <c r="H578" s="80"/>
      <c r="I578" s="80"/>
    </row>
    <row r="579" spans="1:9" s="1018" customFormat="1" ht="15.75">
      <c r="A579" s="79"/>
      <c r="B579" s="80"/>
      <c r="C579" s="80"/>
      <c r="D579" s="80"/>
      <c r="E579" s="80"/>
      <c r="F579" s="80"/>
      <c r="G579" s="80"/>
      <c r="H579" s="80"/>
      <c r="I579" s="80"/>
    </row>
    <row r="580" spans="1:9" s="1018" customFormat="1" ht="15.75">
      <c r="A580" s="79"/>
      <c r="B580" s="80"/>
      <c r="C580" s="80"/>
      <c r="D580" s="80"/>
      <c r="E580" s="80"/>
      <c r="F580" s="80"/>
      <c r="G580" s="80"/>
      <c r="H580" s="80"/>
      <c r="I580" s="80"/>
    </row>
    <row r="581" spans="1:9" s="1018" customFormat="1" ht="15.75">
      <c r="A581" s="79"/>
      <c r="B581" s="80"/>
      <c r="C581" s="80"/>
      <c r="D581" s="80"/>
      <c r="E581" s="80"/>
      <c r="F581" s="80"/>
      <c r="G581" s="80"/>
      <c r="H581" s="80"/>
      <c r="I581" s="80"/>
    </row>
    <row r="582" spans="1:9" s="1018" customFormat="1" ht="15.75">
      <c r="A582" s="79"/>
      <c r="B582" s="80"/>
      <c r="C582" s="80"/>
      <c r="D582" s="80"/>
      <c r="E582" s="80"/>
      <c r="F582" s="80"/>
      <c r="G582" s="80"/>
      <c r="H582" s="80"/>
      <c r="I582" s="80"/>
    </row>
    <row r="583" spans="1:9" s="1018" customFormat="1" ht="15.75">
      <c r="A583" s="79"/>
      <c r="B583" s="80"/>
      <c r="C583" s="80"/>
      <c r="D583" s="80"/>
      <c r="E583" s="80"/>
      <c r="F583" s="80"/>
      <c r="G583" s="80"/>
      <c r="H583" s="80"/>
      <c r="I583" s="80"/>
    </row>
    <row r="584" spans="1:9" s="1018" customFormat="1" ht="15.75">
      <c r="A584" s="79"/>
      <c r="B584" s="80"/>
      <c r="C584" s="80"/>
      <c r="D584" s="80"/>
      <c r="E584" s="80"/>
      <c r="F584" s="80"/>
      <c r="G584" s="80"/>
      <c r="H584" s="80"/>
      <c r="I584" s="80"/>
    </row>
    <row r="585" spans="1:9" s="1018" customFormat="1" ht="15.75">
      <c r="A585" s="79"/>
      <c r="B585" s="80"/>
      <c r="C585" s="80"/>
      <c r="D585" s="80"/>
      <c r="E585" s="80"/>
      <c r="F585" s="80"/>
      <c r="G585" s="80"/>
      <c r="H585" s="80"/>
      <c r="I585" s="80"/>
    </row>
    <row r="586" spans="1:9" s="1018" customFormat="1" ht="15.75">
      <c r="A586" s="79"/>
      <c r="B586" s="80"/>
      <c r="C586" s="80"/>
      <c r="D586" s="80"/>
      <c r="E586" s="80"/>
      <c r="F586" s="80"/>
      <c r="G586" s="80"/>
      <c r="H586" s="80"/>
      <c r="I586" s="80"/>
    </row>
    <row r="587" spans="1:9" s="1018" customFormat="1" ht="15.75">
      <c r="A587" s="79"/>
      <c r="B587" s="80"/>
      <c r="C587" s="80"/>
      <c r="D587" s="80"/>
      <c r="E587" s="80"/>
      <c r="F587" s="80"/>
      <c r="G587" s="80"/>
      <c r="H587" s="80"/>
      <c r="I587" s="80"/>
    </row>
    <row r="588" spans="1:9" s="1018" customFormat="1" ht="15.75">
      <c r="A588" s="79"/>
      <c r="B588" s="80"/>
      <c r="C588" s="80"/>
      <c r="D588" s="80"/>
      <c r="E588" s="80"/>
      <c r="F588" s="80"/>
      <c r="G588" s="80"/>
      <c r="H588" s="80"/>
      <c r="I588" s="80"/>
    </row>
    <row r="589" spans="1:9" s="1018" customFormat="1" ht="15.75">
      <c r="A589" s="79"/>
      <c r="B589" s="80"/>
      <c r="C589" s="80"/>
      <c r="D589" s="80"/>
      <c r="E589" s="80"/>
      <c r="F589" s="80"/>
      <c r="G589" s="80"/>
      <c r="H589" s="80"/>
      <c r="I589" s="80"/>
    </row>
    <row r="590" spans="1:9" s="1018" customFormat="1" ht="15.75">
      <c r="A590" s="79"/>
      <c r="B590" s="80"/>
      <c r="C590" s="80"/>
      <c r="D590" s="80"/>
      <c r="E590" s="80"/>
      <c r="F590" s="80"/>
      <c r="G590" s="80"/>
      <c r="H590" s="80"/>
      <c r="I590" s="80"/>
    </row>
    <row r="591" spans="1:9" s="1018" customFormat="1" ht="15.75">
      <c r="A591" s="79"/>
      <c r="B591" s="80"/>
      <c r="C591" s="80"/>
      <c r="D591" s="80"/>
      <c r="E591" s="80"/>
      <c r="F591" s="80"/>
      <c r="G591" s="80"/>
      <c r="H591" s="80"/>
      <c r="I591" s="80"/>
    </row>
    <row r="592" spans="1:9" s="1018" customFormat="1" ht="15.75">
      <c r="A592" s="79"/>
      <c r="B592" s="80"/>
      <c r="C592" s="80"/>
      <c r="D592" s="80"/>
      <c r="E592" s="80"/>
      <c r="F592" s="80"/>
      <c r="G592" s="80"/>
      <c r="H592" s="80"/>
      <c r="I592" s="80"/>
    </row>
    <row r="593" spans="1:9" s="1018" customFormat="1" ht="15.75">
      <c r="A593" s="79"/>
      <c r="B593" s="80"/>
      <c r="C593" s="80"/>
      <c r="D593" s="80"/>
      <c r="E593" s="80"/>
      <c r="F593" s="80"/>
      <c r="G593" s="80"/>
      <c r="H593" s="80"/>
      <c r="I593" s="80"/>
    </row>
    <row r="594" spans="1:9" s="1018" customFormat="1" ht="15.75">
      <c r="A594" s="79"/>
      <c r="B594" s="80"/>
      <c r="C594" s="80"/>
      <c r="D594" s="80"/>
      <c r="E594" s="80"/>
      <c r="F594" s="80"/>
      <c r="G594" s="80"/>
      <c r="H594" s="80"/>
      <c r="I594" s="80"/>
    </row>
    <row r="595" spans="1:9" s="1018" customFormat="1" ht="15.75">
      <c r="A595" s="79"/>
      <c r="B595" s="80"/>
      <c r="C595" s="80"/>
      <c r="D595" s="80"/>
      <c r="E595" s="80"/>
      <c r="F595" s="80"/>
      <c r="G595" s="80"/>
      <c r="H595" s="80"/>
      <c r="I595" s="80"/>
    </row>
    <row r="596" spans="1:9" s="1018" customFormat="1" ht="15.75">
      <c r="A596" s="79"/>
      <c r="B596" s="80"/>
      <c r="C596" s="80"/>
      <c r="D596" s="80"/>
      <c r="E596" s="80"/>
      <c r="F596" s="80"/>
      <c r="G596" s="80"/>
      <c r="H596" s="80"/>
      <c r="I596" s="80"/>
    </row>
    <row r="597" spans="1:9" s="1018" customFormat="1" ht="15.75">
      <c r="A597" s="79"/>
      <c r="B597" s="80"/>
      <c r="C597" s="80"/>
      <c r="D597" s="80"/>
      <c r="E597" s="80"/>
      <c r="F597" s="80"/>
      <c r="G597" s="80"/>
      <c r="H597" s="80"/>
      <c r="I597" s="80"/>
    </row>
    <row r="598" spans="1:9" s="1018" customFormat="1" ht="15.75">
      <c r="A598" s="79"/>
      <c r="B598" s="80"/>
      <c r="C598" s="80"/>
      <c r="D598" s="80"/>
      <c r="E598" s="80"/>
      <c r="F598" s="80"/>
      <c r="G598" s="80"/>
      <c r="H598" s="80"/>
      <c r="I598" s="80"/>
    </row>
    <row r="599" spans="1:9" s="1018" customFormat="1" ht="15.75">
      <c r="A599" s="79"/>
      <c r="B599" s="80"/>
      <c r="C599" s="80"/>
      <c r="D599" s="80"/>
      <c r="E599" s="80"/>
      <c r="F599" s="80"/>
      <c r="G599" s="80"/>
      <c r="H599" s="80"/>
      <c r="I599" s="80"/>
    </row>
    <row r="600" spans="1:9" s="1018" customFormat="1" ht="15.75">
      <c r="A600" s="79"/>
      <c r="B600" s="80"/>
      <c r="C600" s="80"/>
      <c r="D600" s="80"/>
      <c r="E600" s="80"/>
      <c r="F600" s="80"/>
      <c r="G600" s="80"/>
      <c r="H600" s="80"/>
      <c r="I600" s="80"/>
    </row>
    <row r="601" spans="1:9" s="1018" customFormat="1" ht="15.75">
      <c r="A601" s="79"/>
      <c r="B601" s="80"/>
      <c r="C601" s="80"/>
      <c r="D601" s="80"/>
      <c r="E601" s="80"/>
      <c r="F601" s="80"/>
      <c r="G601" s="80"/>
      <c r="H601" s="80"/>
      <c r="I601" s="80"/>
    </row>
    <row r="602" spans="1:9" s="1018" customFormat="1" ht="15.75">
      <c r="A602" s="79"/>
      <c r="B602" s="80"/>
      <c r="C602" s="80"/>
      <c r="D602" s="80"/>
      <c r="E602" s="80"/>
      <c r="F602" s="80"/>
      <c r="G602" s="80"/>
      <c r="H602" s="80"/>
      <c r="I602" s="80"/>
    </row>
    <row r="603" spans="1:9" s="1018" customFormat="1" ht="15.75">
      <c r="A603" s="79"/>
      <c r="B603" s="80"/>
      <c r="C603" s="80"/>
      <c r="D603" s="80"/>
      <c r="E603" s="80"/>
      <c r="F603" s="80"/>
      <c r="G603" s="80"/>
      <c r="H603" s="80"/>
      <c r="I603" s="80"/>
    </row>
    <row r="604" spans="1:9" s="1018" customFormat="1" ht="15.75">
      <c r="A604" s="79"/>
      <c r="B604" s="80"/>
      <c r="C604" s="80"/>
      <c r="D604" s="80"/>
      <c r="E604" s="80"/>
      <c r="F604" s="80"/>
      <c r="G604" s="80"/>
      <c r="H604" s="80"/>
      <c r="I604" s="80"/>
    </row>
    <row r="605" spans="1:9" s="1018" customFormat="1" ht="15.75">
      <c r="A605" s="79"/>
      <c r="B605" s="80"/>
      <c r="C605" s="80"/>
      <c r="D605" s="80"/>
      <c r="E605" s="80"/>
      <c r="F605" s="80"/>
      <c r="G605" s="80"/>
      <c r="H605" s="80"/>
      <c r="I605" s="80"/>
    </row>
    <row r="606" spans="1:9" s="1018" customFormat="1" ht="15.75">
      <c r="A606" s="79"/>
      <c r="B606" s="80"/>
      <c r="C606" s="80"/>
      <c r="D606" s="80"/>
      <c r="E606" s="80"/>
      <c r="F606" s="80"/>
      <c r="G606" s="80"/>
      <c r="H606" s="80"/>
      <c r="I606" s="80"/>
    </row>
    <row r="607" spans="1:9" s="1018" customFormat="1" ht="15.75">
      <c r="A607" s="79"/>
      <c r="B607" s="80"/>
      <c r="C607" s="80"/>
      <c r="D607" s="80"/>
      <c r="E607" s="80"/>
      <c r="F607" s="80"/>
      <c r="G607" s="80"/>
      <c r="H607" s="80"/>
      <c r="I607" s="80"/>
    </row>
    <row r="608" spans="1:9" s="1018" customFormat="1" ht="15.75">
      <c r="A608" s="79"/>
      <c r="B608" s="80"/>
      <c r="C608" s="80"/>
      <c r="D608" s="80"/>
      <c r="E608" s="80"/>
      <c r="F608" s="80"/>
      <c r="G608" s="80"/>
      <c r="H608" s="80"/>
      <c r="I608" s="80"/>
    </row>
    <row r="609" spans="1:9" s="1018" customFormat="1" ht="15.75">
      <c r="A609" s="79"/>
      <c r="B609" s="80"/>
      <c r="C609" s="80"/>
      <c r="D609" s="80"/>
      <c r="E609" s="80"/>
      <c r="F609" s="80"/>
      <c r="G609" s="80"/>
      <c r="H609" s="80"/>
      <c r="I609" s="80"/>
    </row>
    <row r="610" spans="1:9" s="1018" customFormat="1" ht="15.75">
      <c r="A610" s="79"/>
      <c r="B610" s="80"/>
      <c r="C610" s="80"/>
      <c r="D610" s="80"/>
      <c r="E610" s="80"/>
      <c r="F610" s="80"/>
      <c r="G610" s="80"/>
      <c r="H610" s="80"/>
      <c r="I610" s="80"/>
    </row>
    <row r="611" spans="1:9" s="1018" customFormat="1" ht="15.75">
      <c r="A611" s="79"/>
      <c r="B611" s="80"/>
      <c r="C611" s="80"/>
      <c r="D611" s="80"/>
      <c r="E611" s="80"/>
      <c r="F611" s="80"/>
      <c r="G611" s="80"/>
      <c r="H611" s="80"/>
      <c r="I611" s="80"/>
    </row>
    <row r="612" spans="1:9" s="1018" customFormat="1" ht="15.75">
      <c r="A612" s="79"/>
      <c r="B612" s="80"/>
      <c r="C612" s="80"/>
      <c r="D612" s="80"/>
      <c r="E612" s="80"/>
      <c r="F612" s="80"/>
      <c r="G612" s="80"/>
      <c r="H612" s="80"/>
      <c r="I612" s="80"/>
    </row>
    <row r="613" spans="1:9" s="1018" customFormat="1" ht="15.75">
      <c r="A613" s="79"/>
      <c r="B613" s="80"/>
      <c r="C613" s="80"/>
      <c r="D613" s="80"/>
      <c r="E613" s="80"/>
      <c r="F613" s="80"/>
      <c r="G613" s="80"/>
      <c r="H613" s="80"/>
      <c r="I613" s="80"/>
    </row>
    <row r="614" spans="1:9" s="1018" customFormat="1" ht="15.75">
      <c r="A614" s="79"/>
      <c r="B614" s="80"/>
      <c r="C614" s="80"/>
      <c r="D614" s="80"/>
      <c r="E614" s="80"/>
      <c r="F614" s="80"/>
      <c r="G614" s="80"/>
      <c r="H614" s="80"/>
      <c r="I614" s="80"/>
    </row>
    <row r="615" spans="1:9" s="1018" customFormat="1" ht="15.75">
      <c r="A615" s="79"/>
      <c r="B615" s="80"/>
      <c r="C615" s="80"/>
      <c r="D615" s="80"/>
      <c r="E615" s="80"/>
      <c r="F615" s="80"/>
      <c r="G615" s="80"/>
      <c r="H615" s="80"/>
      <c r="I615" s="80"/>
    </row>
    <row r="616" spans="1:9" s="1018" customFormat="1" ht="15.75">
      <c r="A616" s="79"/>
      <c r="B616" s="80"/>
      <c r="C616" s="80"/>
      <c r="D616" s="80"/>
      <c r="E616" s="80"/>
      <c r="F616" s="80"/>
      <c r="G616" s="80"/>
      <c r="H616" s="80"/>
      <c r="I616" s="80"/>
    </row>
    <row r="617" spans="1:9" s="1018" customFormat="1" ht="15.75">
      <c r="A617" s="79"/>
      <c r="B617" s="80"/>
      <c r="C617" s="80"/>
      <c r="D617" s="80"/>
      <c r="E617" s="80"/>
      <c r="F617" s="80"/>
      <c r="G617" s="80"/>
      <c r="H617" s="80"/>
      <c r="I617" s="80"/>
    </row>
    <row r="618" spans="1:9" s="1018" customFormat="1" ht="15.75">
      <c r="A618" s="79"/>
      <c r="B618" s="80"/>
      <c r="C618" s="80"/>
      <c r="D618" s="80"/>
      <c r="E618" s="80"/>
      <c r="F618" s="80"/>
      <c r="G618" s="80"/>
      <c r="H618" s="80"/>
      <c r="I618" s="80"/>
    </row>
    <row r="619" spans="1:9" s="1018" customFormat="1" ht="15.75">
      <c r="A619" s="79"/>
      <c r="B619" s="80"/>
      <c r="C619" s="80"/>
      <c r="D619" s="80"/>
      <c r="E619" s="80"/>
      <c r="F619" s="80"/>
      <c r="G619" s="80"/>
      <c r="H619" s="80"/>
      <c r="I619" s="80"/>
    </row>
    <row r="620" spans="1:9" s="1018" customFormat="1" ht="15.75">
      <c r="A620" s="79"/>
      <c r="B620" s="80"/>
      <c r="C620" s="80"/>
      <c r="D620" s="80"/>
      <c r="E620" s="80"/>
      <c r="F620" s="80"/>
      <c r="G620" s="80"/>
      <c r="H620" s="80"/>
      <c r="I620" s="80"/>
    </row>
    <row r="621" spans="1:9" s="1018" customFormat="1" ht="15.75">
      <c r="A621" s="79"/>
      <c r="B621" s="80"/>
      <c r="C621" s="80"/>
      <c r="D621" s="80"/>
      <c r="E621" s="80"/>
      <c r="F621" s="80"/>
      <c r="G621" s="80"/>
      <c r="H621" s="80"/>
      <c r="I621" s="80"/>
    </row>
    <row r="622" spans="1:9" s="1018" customFormat="1" ht="15.75">
      <c r="A622" s="79"/>
      <c r="B622" s="80"/>
      <c r="C622" s="80"/>
      <c r="D622" s="80"/>
      <c r="E622" s="80"/>
      <c r="F622" s="80"/>
      <c r="G622" s="80"/>
      <c r="H622" s="80"/>
      <c r="I622" s="80"/>
    </row>
    <row r="623" spans="1:9" s="1018" customFormat="1" ht="15.75">
      <c r="A623" s="79"/>
      <c r="B623" s="80"/>
      <c r="C623" s="80"/>
      <c r="D623" s="80"/>
      <c r="E623" s="80"/>
      <c r="F623" s="80"/>
      <c r="G623" s="80"/>
      <c r="H623" s="80"/>
      <c r="I623" s="80"/>
    </row>
    <row r="624" spans="1:9" s="1018" customFormat="1" ht="15.75">
      <c r="A624" s="79"/>
      <c r="B624" s="80"/>
      <c r="C624" s="80"/>
      <c r="D624" s="80"/>
      <c r="E624" s="80"/>
      <c r="F624" s="80"/>
      <c r="G624" s="80"/>
      <c r="H624" s="80"/>
      <c r="I624" s="80"/>
    </row>
    <row r="625" spans="1:9" s="1018" customFormat="1" ht="15.75">
      <c r="A625" s="79"/>
      <c r="B625" s="80"/>
      <c r="C625" s="80"/>
      <c r="D625" s="80"/>
      <c r="E625" s="80"/>
      <c r="F625" s="80"/>
      <c r="G625" s="80"/>
      <c r="H625" s="80"/>
      <c r="I625" s="80"/>
    </row>
    <row r="626" spans="1:9" s="1018" customFormat="1" ht="15.75">
      <c r="A626" s="79"/>
      <c r="B626" s="80"/>
      <c r="C626" s="80"/>
      <c r="D626" s="80"/>
      <c r="E626" s="80"/>
      <c r="F626" s="80"/>
      <c r="G626" s="80"/>
      <c r="H626" s="80"/>
      <c r="I626" s="80"/>
    </row>
    <row r="627" spans="1:9" s="1018" customFormat="1" ht="15.75">
      <c r="A627" s="79"/>
      <c r="B627" s="80"/>
      <c r="C627" s="80"/>
      <c r="D627" s="80"/>
      <c r="E627" s="80"/>
      <c r="F627" s="80"/>
      <c r="G627" s="80"/>
      <c r="H627" s="80"/>
      <c r="I627" s="80"/>
    </row>
    <row r="628" spans="1:9" s="1018" customFormat="1" ht="15.75">
      <c r="A628" s="79"/>
      <c r="B628" s="80"/>
      <c r="C628" s="80"/>
      <c r="D628" s="80"/>
      <c r="E628" s="80"/>
      <c r="F628" s="80"/>
      <c r="G628" s="80"/>
      <c r="H628" s="80"/>
      <c r="I628" s="80"/>
    </row>
    <row r="629" spans="1:9" s="1018" customFormat="1" ht="15.75">
      <c r="A629" s="79"/>
      <c r="B629" s="80"/>
      <c r="C629" s="80"/>
      <c r="D629" s="80"/>
      <c r="E629" s="80"/>
      <c r="F629" s="80"/>
      <c r="G629" s="80"/>
      <c r="H629" s="80"/>
      <c r="I629" s="80"/>
    </row>
    <row r="630" spans="1:9" s="1018" customFormat="1" ht="15.75">
      <c r="A630" s="79"/>
      <c r="B630" s="80"/>
      <c r="C630" s="80"/>
      <c r="D630" s="80"/>
      <c r="E630" s="80"/>
      <c r="F630" s="80"/>
      <c r="G630" s="80"/>
      <c r="H630" s="80"/>
      <c r="I630" s="80"/>
    </row>
    <row r="631" spans="1:9" s="1018" customFormat="1" ht="15.75">
      <c r="A631" s="79"/>
      <c r="B631" s="80"/>
      <c r="C631" s="80"/>
      <c r="D631" s="80"/>
      <c r="E631" s="80"/>
      <c r="F631" s="80"/>
      <c r="G631" s="80"/>
      <c r="H631" s="80"/>
      <c r="I631" s="80"/>
    </row>
    <row r="632" spans="1:9" s="1018" customFormat="1" ht="15.75">
      <c r="A632" s="79"/>
      <c r="B632" s="80"/>
      <c r="C632" s="80"/>
      <c r="D632" s="80"/>
      <c r="E632" s="80"/>
      <c r="F632" s="80"/>
      <c r="G632" s="80"/>
      <c r="H632" s="80"/>
      <c r="I632" s="80"/>
    </row>
    <row r="633" spans="1:9" s="1018" customFormat="1" ht="15.75">
      <c r="A633" s="79"/>
      <c r="B633" s="80"/>
      <c r="C633" s="80"/>
      <c r="D633" s="80"/>
      <c r="E633" s="80"/>
      <c r="F633" s="80"/>
      <c r="G633" s="80"/>
      <c r="H633" s="80"/>
      <c r="I633" s="80"/>
    </row>
    <row r="634" spans="1:9" s="1018" customFormat="1" ht="15.75">
      <c r="A634" s="79"/>
      <c r="B634" s="80"/>
      <c r="C634" s="80"/>
      <c r="D634" s="80"/>
      <c r="E634" s="80"/>
      <c r="F634" s="80"/>
      <c r="G634" s="80"/>
      <c r="H634" s="80"/>
      <c r="I634" s="80"/>
    </row>
    <row r="635" spans="1:9" s="1018" customFormat="1" ht="15.75">
      <c r="A635" s="79"/>
      <c r="B635" s="80"/>
      <c r="C635" s="80"/>
      <c r="D635" s="80"/>
      <c r="E635" s="80"/>
      <c r="F635" s="80"/>
      <c r="G635" s="80"/>
      <c r="H635" s="80"/>
      <c r="I635" s="80"/>
    </row>
    <row r="636" spans="1:9" s="1018" customFormat="1" ht="15.75">
      <c r="A636" s="79"/>
      <c r="B636" s="80"/>
      <c r="C636" s="80"/>
      <c r="D636" s="80"/>
      <c r="E636" s="80"/>
      <c r="F636" s="80"/>
      <c r="G636" s="80"/>
      <c r="H636" s="80"/>
      <c r="I636" s="80"/>
    </row>
    <row r="637" spans="1:9" s="1018" customFormat="1" ht="15.75">
      <c r="A637" s="79"/>
      <c r="B637" s="80"/>
      <c r="C637" s="80"/>
      <c r="D637" s="80"/>
      <c r="E637" s="80"/>
      <c r="F637" s="80"/>
      <c r="G637" s="80"/>
      <c r="H637" s="80"/>
      <c r="I637" s="80"/>
    </row>
    <row r="638" spans="1:9" s="1018" customFormat="1" ht="15.75">
      <c r="A638" s="79"/>
      <c r="B638" s="80"/>
      <c r="C638" s="80"/>
      <c r="D638" s="80"/>
      <c r="E638" s="80"/>
      <c r="F638" s="80"/>
      <c r="G638" s="80"/>
      <c r="H638" s="80"/>
      <c r="I638" s="80"/>
    </row>
    <row r="639" spans="1:9" s="1018" customFormat="1" ht="15.75">
      <c r="A639" s="79"/>
      <c r="B639" s="80"/>
      <c r="C639" s="80"/>
      <c r="D639" s="80"/>
      <c r="E639" s="80"/>
      <c r="F639" s="80"/>
      <c r="G639" s="80"/>
      <c r="H639" s="80"/>
      <c r="I639" s="80"/>
    </row>
    <row r="640" spans="1:9" s="1018" customFormat="1" ht="15.75">
      <c r="A640" s="79"/>
      <c r="B640" s="80"/>
      <c r="C640" s="80"/>
      <c r="D640" s="80"/>
      <c r="E640" s="80"/>
      <c r="F640" s="80"/>
      <c r="G640" s="80"/>
      <c r="H640" s="80"/>
      <c r="I640" s="80"/>
    </row>
    <row r="641" spans="1:9" s="1018" customFormat="1" ht="15.75">
      <c r="A641" s="79"/>
      <c r="B641" s="80"/>
      <c r="C641" s="80"/>
      <c r="D641" s="80"/>
      <c r="E641" s="80"/>
      <c r="F641" s="80"/>
      <c r="G641" s="80"/>
      <c r="H641" s="80"/>
      <c r="I641" s="80"/>
    </row>
    <row r="642" spans="1:9" s="1018" customFormat="1" ht="15.75">
      <c r="A642" s="79"/>
      <c r="B642" s="80"/>
      <c r="C642" s="80"/>
      <c r="D642" s="80"/>
      <c r="E642" s="80"/>
      <c r="F642" s="80"/>
      <c r="G642" s="80"/>
      <c r="H642" s="80"/>
      <c r="I642" s="80"/>
    </row>
    <row r="643" spans="1:9" s="1018" customFormat="1" ht="15.75">
      <c r="A643" s="79"/>
      <c r="B643" s="80"/>
      <c r="C643" s="80"/>
      <c r="D643" s="80"/>
      <c r="E643" s="80"/>
      <c r="F643" s="80"/>
      <c r="G643" s="80"/>
      <c r="H643" s="80"/>
      <c r="I643" s="80"/>
    </row>
    <row r="644" spans="1:9" s="1018" customFormat="1" ht="15.75">
      <c r="A644" s="79"/>
      <c r="B644" s="80"/>
      <c r="C644" s="80"/>
      <c r="D644" s="80"/>
      <c r="E644" s="80"/>
      <c r="F644" s="80"/>
      <c r="G644" s="80"/>
      <c r="H644" s="80"/>
      <c r="I644" s="80"/>
    </row>
    <row r="645" spans="1:9" s="1018" customFormat="1" ht="15.75">
      <c r="A645" s="79"/>
      <c r="B645" s="80"/>
      <c r="C645" s="80"/>
      <c r="D645" s="80"/>
      <c r="E645" s="80"/>
      <c r="F645" s="80"/>
      <c r="G645" s="80"/>
      <c r="H645" s="80"/>
      <c r="I645" s="80"/>
    </row>
    <row r="646" spans="1:9" s="1018" customFormat="1" ht="15.75">
      <c r="A646" s="79"/>
      <c r="B646" s="80"/>
      <c r="C646" s="80"/>
      <c r="D646" s="80"/>
      <c r="E646" s="80"/>
      <c r="F646" s="80"/>
      <c r="G646" s="80"/>
      <c r="H646" s="80"/>
      <c r="I646" s="80"/>
    </row>
    <row r="647" spans="1:9" s="1018" customFormat="1" ht="15.75">
      <c r="A647" s="79"/>
      <c r="B647" s="80"/>
      <c r="C647" s="80"/>
      <c r="D647" s="80"/>
      <c r="E647" s="80"/>
      <c r="F647" s="80"/>
      <c r="G647" s="80"/>
      <c r="H647" s="80"/>
      <c r="I647" s="80"/>
    </row>
    <row r="648" spans="1:9" s="1018" customFormat="1" ht="15.75">
      <c r="A648" s="79"/>
      <c r="B648" s="80"/>
      <c r="C648" s="80"/>
      <c r="D648" s="80"/>
      <c r="E648" s="80"/>
      <c r="F648" s="80"/>
      <c r="G648" s="80"/>
      <c r="H648" s="80"/>
      <c r="I648" s="80"/>
    </row>
    <row r="649" spans="1:9" s="1018" customFormat="1" ht="15.75">
      <c r="A649" s="79"/>
      <c r="B649" s="80"/>
      <c r="C649" s="80"/>
      <c r="D649" s="80"/>
      <c r="E649" s="80"/>
      <c r="F649" s="80"/>
      <c r="G649" s="80"/>
      <c r="H649" s="80"/>
      <c r="I649" s="80"/>
    </row>
  </sheetData>
  <mergeCells count="4">
    <mergeCell ref="A2: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zoomScaleNormal="100" workbookViewId="0">
      <selection sqref="A1:I1"/>
    </sheetView>
  </sheetViews>
  <sheetFormatPr defaultColWidth="9.140625" defaultRowHeight="15"/>
  <cols>
    <col min="1" max="1" width="77.28515625" style="81" customWidth="1"/>
    <col min="2" max="3" width="9.28515625" style="80" customWidth="1"/>
    <col min="4" max="4" width="10.42578125" style="80" bestFit="1" customWidth="1"/>
    <col min="5" max="5" width="9.28515625" style="80" customWidth="1"/>
    <col min="6" max="9" width="12" style="80" customWidth="1"/>
    <col min="10" max="256" width="9.140625" style="1018"/>
    <col min="257" max="257" width="77.28515625" style="1018" customWidth="1"/>
    <col min="258" max="259" width="9.28515625" style="1018" customWidth="1"/>
    <col min="260" max="260" width="10.42578125" style="1018" bestFit="1" customWidth="1"/>
    <col min="261" max="261" width="9.28515625" style="1018" customWidth="1"/>
    <col min="262" max="265" width="12" style="1018" customWidth="1"/>
    <col min="266" max="512" width="9.140625" style="1018"/>
    <col min="513" max="513" width="77.28515625" style="1018" customWidth="1"/>
    <col min="514" max="515" width="9.28515625" style="1018" customWidth="1"/>
    <col min="516" max="516" width="10.42578125" style="1018" bestFit="1" customWidth="1"/>
    <col min="517" max="517" width="9.28515625" style="1018" customWidth="1"/>
    <col min="518" max="521" width="12" style="1018" customWidth="1"/>
    <col min="522" max="768" width="9.140625" style="1018"/>
    <col min="769" max="769" width="77.28515625" style="1018" customWidth="1"/>
    <col min="770" max="771" width="9.28515625" style="1018" customWidth="1"/>
    <col min="772" max="772" width="10.42578125" style="1018" bestFit="1" customWidth="1"/>
    <col min="773" max="773" width="9.28515625" style="1018" customWidth="1"/>
    <col min="774" max="777" width="12" style="1018" customWidth="1"/>
    <col min="778" max="1024" width="9.140625" style="1018"/>
    <col min="1025" max="1025" width="77.28515625" style="1018" customWidth="1"/>
    <col min="1026" max="1027" width="9.28515625" style="1018" customWidth="1"/>
    <col min="1028" max="1028" width="10.42578125" style="1018" bestFit="1" customWidth="1"/>
    <col min="1029" max="1029" width="9.28515625" style="1018" customWidth="1"/>
    <col min="1030" max="1033" width="12" style="1018" customWidth="1"/>
    <col min="1034" max="1280" width="9.140625" style="1018"/>
    <col min="1281" max="1281" width="77.28515625" style="1018" customWidth="1"/>
    <col min="1282" max="1283" width="9.28515625" style="1018" customWidth="1"/>
    <col min="1284" max="1284" width="10.42578125" style="1018" bestFit="1" customWidth="1"/>
    <col min="1285" max="1285" width="9.28515625" style="1018" customWidth="1"/>
    <col min="1286" max="1289" width="12" style="1018" customWidth="1"/>
    <col min="1290" max="1536" width="9.140625" style="1018"/>
    <col min="1537" max="1537" width="77.28515625" style="1018" customWidth="1"/>
    <col min="1538" max="1539" width="9.28515625" style="1018" customWidth="1"/>
    <col min="1540" max="1540" width="10.42578125" style="1018" bestFit="1" customWidth="1"/>
    <col min="1541" max="1541" width="9.28515625" style="1018" customWidth="1"/>
    <col min="1542" max="1545" width="12" style="1018" customWidth="1"/>
    <col min="1546" max="1792" width="9.140625" style="1018"/>
    <col min="1793" max="1793" width="77.28515625" style="1018" customWidth="1"/>
    <col min="1794" max="1795" width="9.28515625" style="1018" customWidth="1"/>
    <col min="1796" max="1796" width="10.42578125" style="1018" bestFit="1" customWidth="1"/>
    <col min="1797" max="1797" width="9.28515625" style="1018" customWidth="1"/>
    <col min="1798" max="1801" width="12" style="1018" customWidth="1"/>
    <col min="1802" max="2048" width="9.140625" style="1018"/>
    <col min="2049" max="2049" width="77.28515625" style="1018" customWidth="1"/>
    <col min="2050" max="2051" width="9.28515625" style="1018" customWidth="1"/>
    <col min="2052" max="2052" width="10.42578125" style="1018" bestFit="1" customWidth="1"/>
    <col min="2053" max="2053" width="9.28515625" style="1018" customWidth="1"/>
    <col min="2054" max="2057" width="12" style="1018" customWidth="1"/>
    <col min="2058" max="2304" width="9.140625" style="1018"/>
    <col min="2305" max="2305" width="77.28515625" style="1018" customWidth="1"/>
    <col min="2306" max="2307" width="9.28515625" style="1018" customWidth="1"/>
    <col min="2308" max="2308" width="10.42578125" style="1018" bestFit="1" customWidth="1"/>
    <col min="2309" max="2309" width="9.28515625" style="1018" customWidth="1"/>
    <col min="2310" max="2313" width="12" style="1018" customWidth="1"/>
    <col min="2314" max="2560" width="9.140625" style="1018"/>
    <col min="2561" max="2561" width="77.28515625" style="1018" customWidth="1"/>
    <col min="2562" max="2563" width="9.28515625" style="1018" customWidth="1"/>
    <col min="2564" max="2564" width="10.42578125" style="1018" bestFit="1" customWidth="1"/>
    <col min="2565" max="2565" width="9.28515625" style="1018" customWidth="1"/>
    <col min="2566" max="2569" width="12" style="1018" customWidth="1"/>
    <col min="2570" max="2816" width="9.140625" style="1018"/>
    <col min="2817" max="2817" width="77.28515625" style="1018" customWidth="1"/>
    <col min="2818" max="2819" width="9.28515625" style="1018" customWidth="1"/>
    <col min="2820" max="2820" width="10.42578125" style="1018" bestFit="1" customWidth="1"/>
    <col min="2821" max="2821" width="9.28515625" style="1018" customWidth="1"/>
    <col min="2822" max="2825" width="12" style="1018" customWidth="1"/>
    <col min="2826" max="3072" width="9.140625" style="1018"/>
    <col min="3073" max="3073" width="77.28515625" style="1018" customWidth="1"/>
    <col min="3074" max="3075" width="9.28515625" style="1018" customWidth="1"/>
    <col min="3076" max="3076" width="10.42578125" style="1018" bestFit="1" customWidth="1"/>
    <col min="3077" max="3077" width="9.28515625" style="1018" customWidth="1"/>
    <col min="3078" max="3081" width="12" style="1018" customWidth="1"/>
    <col min="3082" max="3328" width="9.140625" style="1018"/>
    <col min="3329" max="3329" width="77.28515625" style="1018" customWidth="1"/>
    <col min="3330" max="3331" width="9.28515625" style="1018" customWidth="1"/>
    <col min="3332" max="3332" width="10.42578125" style="1018" bestFit="1" customWidth="1"/>
    <col min="3333" max="3333" width="9.28515625" style="1018" customWidth="1"/>
    <col min="3334" max="3337" width="12" style="1018" customWidth="1"/>
    <col min="3338" max="3584" width="9.140625" style="1018"/>
    <col min="3585" max="3585" width="77.28515625" style="1018" customWidth="1"/>
    <col min="3586" max="3587" width="9.28515625" style="1018" customWidth="1"/>
    <col min="3588" max="3588" width="10.42578125" style="1018" bestFit="1" customWidth="1"/>
    <col min="3589" max="3589" width="9.28515625" style="1018" customWidth="1"/>
    <col min="3590" max="3593" width="12" style="1018" customWidth="1"/>
    <col min="3594" max="3840" width="9.140625" style="1018"/>
    <col min="3841" max="3841" width="77.28515625" style="1018" customWidth="1"/>
    <col min="3842" max="3843" width="9.28515625" style="1018" customWidth="1"/>
    <col min="3844" max="3844" width="10.42578125" style="1018" bestFit="1" customWidth="1"/>
    <col min="3845" max="3845" width="9.28515625" style="1018" customWidth="1"/>
    <col min="3846" max="3849" width="12" style="1018" customWidth="1"/>
    <col min="3850" max="4096" width="9.140625" style="1018"/>
    <col min="4097" max="4097" width="77.28515625" style="1018" customWidth="1"/>
    <col min="4098" max="4099" width="9.28515625" style="1018" customWidth="1"/>
    <col min="4100" max="4100" width="10.42578125" style="1018" bestFit="1" customWidth="1"/>
    <col min="4101" max="4101" width="9.28515625" style="1018" customWidth="1"/>
    <col min="4102" max="4105" width="12" style="1018" customWidth="1"/>
    <col min="4106" max="4352" width="9.140625" style="1018"/>
    <col min="4353" max="4353" width="77.28515625" style="1018" customWidth="1"/>
    <col min="4354" max="4355" width="9.28515625" style="1018" customWidth="1"/>
    <col min="4356" max="4356" width="10.42578125" style="1018" bestFit="1" customWidth="1"/>
    <col min="4357" max="4357" width="9.28515625" style="1018" customWidth="1"/>
    <col min="4358" max="4361" width="12" style="1018" customWidth="1"/>
    <col min="4362" max="4608" width="9.140625" style="1018"/>
    <col min="4609" max="4609" width="77.28515625" style="1018" customWidth="1"/>
    <col min="4610" max="4611" width="9.28515625" style="1018" customWidth="1"/>
    <col min="4612" max="4612" width="10.42578125" style="1018" bestFit="1" customWidth="1"/>
    <col min="4613" max="4613" width="9.28515625" style="1018" customWidth="1"/>
    <col min="4614" max="4617" width="12" style="1018" customWidth="1"/>
    <col min="4618" max="4864" width="9.140625" style="1018"/>
    <col min="4865" max="4865" width="77.28515625" style="1018" customWidth="1"/>
    <col min="4866" max="4867" width="9.28515625" style="1018" customWidth="1"/>
    <col min="4868" max="4868" width="10.42578125" style="1018" bestFit="1" customWidth="1"/>
    <col min="4869" max="4869" width="9.28515625" style="1018" customWidth="1"/>
    <col min="4870" max="4873" width="12" style="1018" customWidth="1"/>
    <col min="4874" max="5120" width="9.140625" style="1018"/>
    <col min="5121" max="5121" width="77.28515625" style="1018" customWidth="1"/>
    <col min="5122" max="5123" width="9.28515625" style="1018" customWidth="1"/>
    <col min="5124" max="5124" width="10.42578125" style="1018" bestFit="1" customWidth="1"/>
    <col min="5125" max="5125" width="9.28515625" style="1018" customWidth="1"/>
    <col min="5126" max="5129" width="12" style="1018" customWidth="1"/>
    <col min="5130" max="5376" width="9.140625" style="1018"/>
    <col min="5377" max="5377" width="77.28515625" style="1018" customWidth="1"/>
    <col min="5378" max="5379" width="9.28515625" style="1018" customWidth="1"/>
    <col min="5380" max="5380" width="10.42578125" style="1018" bestFit="1" customWidth="1"/>
    <col min="5381" max="5381" width="9.28515625" style="1018" customWidth="1"/>
    <col min="5382" max="5385" width="12" style="1018" customWidth="1"/>
    <col min="5386" max="5632" width="9.140625" style="1018"/>
    <col min="5633" max="5633" width="77.28515625" style="1018" customWidth="1"/>
    <col min="5634" max="5635" width="9.28515625" style="1018" customWidth="1"/>
    <col min="5636" max="5636" width="10.42578125" style="1018" bestFit="1" customWidth="1"/>
    <col min="5637" max="5637" width="9.28515625" style="1018" customWidth="1"/>
    <col min="5638" max="5641" width="12" style="1018" customWidth="1"/>
    <col min="5642" max="5888" width="9.140625" style="1018"/>
    <col min="5889" max="5889" width="77.28515625" style="1018" customWidth="1"/>
    <col min="5890" max="5891" width="9.28515625" style="1018" customWidth="1"/>
    <col min="5892" max="5892" width="10.42578125" style="1018" bestFit="1" customWidth="1"/>
    <col min="5893" max="5893" width="9.28515625" style="1018" customWidth="1"/>
    <col min="5894" max="5897" width="12" style="1018" customWidth="1"/>
    <col min="5898" max="6144" width="9.140625" style="1018"/>
    <col min="6145" max="6145" width="77.28515625" style="1018" customWidth="1"/>
    <col min="6146" max="6147" width="9.28515625" style="1018" customWidth="1"/>
    <col min="6148" max="6148" width="10.42578125" style="1018" bestFit="1" customWidth="1"/>
    <col min="6149" max="6149" width="9.28515625" style="1018" customWidth="1"/>
    <col min="6150" max="6153" width="12" style="1018" customWidth="1"/>
    <col min="6154" max="6400" width="9.140625" style="1018"/>
    <col min="6401" max="6401" width="77.28515625" style="1018" customWidth="1"/>
    <col min="6402" max="6403" width="9.28515625" style="1018" customWidth="1"/>
    <col min="6404" max="6404" width="10.42578125" style="1018" bestFit="1" customWidth="1"/>
    <col min="6405" max="6405" width="9.28515625" style="1018" customWidth="1"/>
    <col min="6406" max="6409" width="12" style="1018" customWidth="1"/>
    <col min="6410" max="6656" width="9.140625" style="1018"/>
    <col min="6657" max="6657" width="77.28515625" style="1018" customWidth="1"/>
    <col min="6658" max="6659" width="9.28515625" style="1018" customWidth="1"/>
    <col min="6660" max="6660" width="10.42578125" style="1018" bestFit="1" customWidth="1"/>
    <col min="6661" max="6661" width="9.28515625" style="1018" customWidth="1"/>
    <col min="6662" max="6665" width="12" style="1018" customWidth="1"/>
    <col min="6666" max="6912" width="9.140625" style="1018"/>
    <col min="6913" max="6913" width="77.28515625" style="1018" customWidth="1"/>
    <col min="6914" max="6915" width="9.28515625" style="1018" customWidth="1"/>
    <col min="6916" max="6916" width="10.42578125" style="1018" bestFit="1" customWidth="1"/>
    <col min="6917" max="6917" width="9.28515625" style="1018" customWidth="1"/>
    <col min="6918" max="6921" width="12" style="1018" customWidth="1"/>
    <col min="6922" max="7168" width="9.140625" style="1018"/>
    <col min="7169" max="7169" width="77.28515625" style="1018" customWidth="1"/>
    <col min="7170" max="7171" width="9.28515625" style="1018" customWidth="1"/>
    <col min="7172" max="7172" width="10.42578125" style="1018" bestFit="1" customWidth="1"/>
    <col min="7173" max="7173" width="9.28515625" style="1018" customWidth="1"/>
    <col min="7174" max="7177" width="12" style="1018" customWidth="1"/>
    <col min="7178" max="7424" width="9.140625" style="1018"/>
    <col min="7425" max="7425" width="77.28515625" style="1018" customWidth="1"/>
    <col min="7426" max="7427" width="9.28515625" style="1018" customWidth="1"/>
    <col min="7428" max="7428" width="10.42578125" style="1018" bestFit="1" customWidth="1"/>
    <col min="7429" max="7429" width="9.28515625" style="1018" customWidth="1"/>
    <col min="7430" max="7433" width="12" style="1018" customWidth="1"/>
    <col min="7434" max="7680" width="9.140625" style="1018"/>
    <col min="7681" max="7681" width="77.28515625" style="1018" customWidth="1"/>
    <col min="7682" max="7683" width="9.28515625" style="1018" customWidth="1"/>
    <col min="7684" max="7684" width="10.42578125" style="1018" bestFit="1" customWidth="1"/>
    <col min="7685" max="7685" width="9.28515625" style="1018" customWidth="1"/>
    <col min="7686" max="7689" width="12" style="1018" customWidth="1"/>
    <col min="7690" max="7936" width="9.140625" style="1018"/>
    <col min="7937" max="7937" width="77.28515625" style="1018" customWidth="1"/>
    <col min="7938" max="7939" width="9.28515625" style="1018" customWidth="1"/>
    <col min="7940" max="7940" width="10.42578125" style="1018" bestFit="1" customWidth="1"/>
    <col min="7941" max="7941" width="9.28515625" style="1018" customWidth="1"/>
    <col min="7942" max="7945" width="12" style="1018" customWidth="1"/>
    <col min="7946" max="8192" width="9.140625" style="1018"/>
    <col min="8193" max="8193" width="77.28515625" style="1018" customWidth="1"/>
    <col min="8194" max="8195" width="9.28515625" style="1018" customWidth="1"/>
    <col min="8196" max="8196" width="10.42578125" style="1018" bestFit="1" customWidth="1"/>
    <col min="8197" max="8197" width="9.28515625" style="1018" customWidth="1"/>
    <col min="8198" max="8201" width="12" style="1018" customWidth="1"/>
    <col min="8202" max="8448" width="9.140625" style="1018"/>
    <col min="8449" max="8449" width="77.28515625" style="1018" customWidth="1"/>
    <col min="8450" max="8451" width="9.28515625" style="1018" customWidth="1"/>
    <col min="8452" max="8452" width="10.42578125" style="1018" bestFit="1" customWidth="1"/>
    <col min="8453" max="8453" width="9.28515625" style="1018" customWidth="1"/>
    <col min="8454" max="8457" width="12" style="1018" customWidth="1"/>
    <col min="8458" max="8704" width="9.140625" style="1018"/>
    <col min="8705" max="8705" width="77.28515625" style="1018" customWidth="1"/>
    <col min="8706" max="8707" width="9.28515625" style="1018" customWidth="1"/>
    <col min="8708" max="8708" width="10.42578125" style="1018" bestFit="1" customWidth="1"/>
    <col min="8709" max="8709" width="9.28515625" style="1018" customWidth="1"/>
    <col min="8710" max="8713" width="12" style="1018" customWidth="1"/>
    <col min="8714" max="8960" width="9.140625" style="1018"/>
    <col min="8961" max="8961" width="77.28515625" style="1018" customWidth="1"/>
    <col min="8962" max="8963" width="9.28515625" style="1018" customWidth="1"/>
    <col min="8964" max="8964" width="10.42578125" style="1018" bestFit="1" customWidth="1"/>
    <col min="8965" max="8965" width="9.28515625" style="1018" customWidth="1"/>
    <col min="8966" max="8969" width="12" style="1018" customWidth="1"/>
    <col min="8970" max="9216" width="9.140625" style="1018"/>
    <col min="9217" max="9217" width="77.28515625" style="1018" customWidth="1"/>
    <col min="9218" max="9219" width="9.28515625" style="1018" customWidth="1"/>
    <col min="9220" max="9220" width="10.42578125" style="1018" bestFit="1" customWidth="1"/>
    <col min="9221" max="9221" width="9.28515625" style="1018" customWidth="1"/>
    <col min="9222" max="9225" width="12" style="1018" customWidth="1"/>
    <col min="9226" max="9472" width="9.140625" style="1018"/>
    <col min="9473" max="9473" width="77.28515625" style="1018" customWidth="1"/>
    <col min="9474" max="9475" width="9.28515625" style="1018" customWidth="1"/>
    <col min="9476" max="9476" width="10.42578125" style="1018" bestFit="1" customWidth="1"/>
    <col min="9477" max="9477" width="9.28515625" style="1018" customWidth="1"/>
    <col min="9478" max="9481" width="12" style="1018" customWidth="1"/>
    <col min="9482" max="9728" width="9.140625" style="1018"/>
    <col min="9729" max="9729" width="77.28515625" style="1018" customWidth="1"/>
    <col min="9730" max="9731" width="9.28515625" style="1018" customWidth="1"/>
    <col min="9732" max="9732" width="10.42578125" style="1018" bestFit="1" customWidth="1"/>
    <col min="9733" max="9733" width="9.28515625" style="1018" customWidth="1"/>
    <col min="9734" max="9737" width="12" style="1018" customWidth="1"/>
    <col min="9738" max="9984" width="9.140625" style="1018"/>
    <col min="9985" max="9985" width="77.28515625" style="1018" customWidth="1"/>
    <col min="9986" max="9987" width="9.28515625" style="1018" customWidth="1"/>
    <col min="9988" max="9988" width="10.42578125" style="1018" bestFit="1" customWidth="1"/>
    <col min="9989" max="9989" width="9.28515625" style="1018" customWidth="1"/>
    <col min="9990" max="9993" width="12" style="1018" customWidth="1"/>
    <col min="9994" max="10240" width="9.140625" style="1018"/>
    <col min="10241" max="10241" width="77.28515625" style="1018" customWidth="1"/>
    <col min="10242" max="10243" width="9.28515625" style="1018" customWidth="1"/>
    <col min="10244" max="10244" width="10.42578125" style="1018" bestFit="1" customWidth="1"/>
    <col min="10245" max="10245" width="9.28515625" style="1018" customWidth="1"/>
    <col min="10246" max="10249" width="12" style="1018" customWidth="1"/>
    <col min="10250" max="10496" width="9.140625" style="1018"/>
    <col min="10497" max="10497" width="77.28515625" style="1018" customWidth="1"/>
    <col min="10498" max="10499" width="9.28515625" style="1018" customWidth="1"/>
    <col min="10500" max="10500" width="10.42578125" style="1018" bestFit="1" customWidth="1"/>
    <col min="10501" max="10501" width="9.28515625" style="1018" customWidth="1"/>
    <col min="10502" max="10505" width="12" style="1018" customWidth="1"/>
    <col min="10506" max="10752" width="9.140625" style="1018"/>
    <col min="10753" max="10753" width="77.28515625" style="1018" customWidth="1"/>
    <col min="10754" max="10755" width="9.28515625" style="1018" customWidth="1"/>
    <col min="10756" max="10756" width="10.42578125" style="1018" bestFit="1" customWidth="1"/>
    <col min="10757" max="10757" width="9.28515625" style="1018" customWidth="1"/>
    <col min="10758" max="10761" width="12" style="1018" customWidth="1"/>
    <col min="10762" max="11008" width="9.140625" style="1018"/>
    <col min="11009" max="11009" width="77.28515625" style="1018" customWidth="1"/>
    <col min="11010" max="11011" width="9.28515625" style="1018" customWidth="1"/>
    <col min="11012" max="11012" width="10.42578125" style="1018" bestFit="1" customWidth="1"/>
    <col min="11013" max="11013" width="9.28515625" style="1018" customWidth="1"/>
    <col min="11014" max="11017" width="12" style="1018" customWidth="1"/>
    <col min="11018" max="11264" width="9.140625" style="1018"/>
    <col min="11265" max="11265" width="77.28515625" style="1018" customWidth="1"/>
    <col min="11266" max="11267" width="9.28515625" style="1018" customWidth="1"/>
    <col min="11268" max="11268" width="10.42578125" style="1018" bestFit="1" customWidth="1"/>
    <col min="11269" max="11269" width="9.28515625" style="1018" customWidth="1"/>
    <col min="11270" max="11273" width="12" style="1018" customWidth="1"/>
    <col min="11274" max="11520" width="9.140625" style="1018"/>
    <col min="11521" max="11521" width="77.28515625" style="1018" customWidth="1"/>
    <col min="11522" max="11523" width="9.28515625" style="1018" customWidth="1"/>
    <col min="11524" max="11524" width="10.42578125" style="1018" bestFit="1" customWidth="1"/>
    <col min="11525" max="11525" width="9.28515625" style="1018" customWidth="1"/>
    <col min="11526" max="11529" width="12" style="1018" customWidth="1"/>
    <col min="11530" max="11776" width="9.140625" style="1018"/>
    <col min="11777" max="11777" width="77.28515625" style="1018" customWidth="1"/>
    <col min="11778" max="11779" width="9.28515625" style="1018" customWidth="1"/>
    <col min="11780" max="11780" width="10.42578125" style="1018" bestFit="1" customWidth="1"/>
    <col min="11781" max="11781" width="9.28515625" style="1018" customWidth="1"/>
    <col min="11782" max="11785" width="12" style="1018" customWidth="1"/>
    <col min="11786" max="12032" width="9.140625" style="1018"/>
    <col min="12033" max="12033" width="77.28515625" style="1018" customWidth="1"/>
    <col min="12034" max="12035" width="9.28515625" style="1018" customWidth="1"/>
    <col min="12036" max="12036" width="10.42578125" style="1018" bestFit="1" customWidth="1"/>
    <col min="12037" max="12037" width="9.28515625" style="1018" customWidth="1"/>
    <col min="12038" max="12041" width="12" style="1018" customWidth="1"/>
    <col min="12042" max="12288" width="9.140625" style="1018"/>
    <col min="12289" max="12289" width="77.28515625" style="1018" customWidth="1"/>
    <col min="12290" max="12291" width="9.28515625" style="1018" customWidth="1"/>
    <col min="12292" max="12292" width="10.42578125" style="1018" bestFit="1" customWidth="1"/>
    <col min="12293" max="12293" width="9.28515625" style="1018" customWidth="1"/>
    <col min="12294" max="12297" width="12" style="1018" customWidth="1"/>
    <col min="12298" max="12544" width="9.140625" style="1018"/>
    <col min="12545" max="12545" width="77.28515625" style="1018" customWidth="1"/>
    <col min="12546" max="12547" width="9.28515625" style="1018" customWidth="1"/>
    <col min="12548" max="12548" width="10.42578125" style="1018" bestFit="1" customWidth="1"/>
    <col min="12549" max="12549" width="9.28515625" style="1018" customWidth="1"/>
    <col min="12550" max="12553" width="12" style="1018" customWidth="1"/>
    <col min="12554" max="12800" width="9.140625" style="1018"/>
    <col min="12801" max="12801" width="77.28515625" style="1018" customWidth="1"/>
    <col min="12802" max="12803" width="9.28515625" style="1018" customWidth="1"/>
    <col min="12804" max="12804" width="10.42578125" style="1018" bestFit="1" customWidth="1"/>
    <col min="12805" max="12805" width="9.28515625" style="1018" customWidth="1"/>
    <col min="12806" max="12809" width="12" style="1018" customWidth="1"/>
    <col min="12810" max="13056" width="9.140625" style="1018"/>
    <col min="13057" max="13057" width="77.28515625" style="1018" customWidth="1"/>
    <col min="13058" max="13059" width="9.28515625" style="1018" customWidth="1"/>
    <col min="13060" max="13060" width="10.42578125" style="1018" bestFit="1" customWidth="1"/>
    <col min="13061" max="13061" width="9.28515625" style="1018" customWidth="1"/>
    <col min="13062" max="13065" width="12" style="1018" customWidth="1"/>
    <col min="13066" max="13312" width="9.140625" style="1018"/>
    <col min="13313" max="13313" width="77.28515625" style="1018" customWidth="1"/>
    <col min="13314" max="13315" width="9.28515625" style="1018" customWidth="1"/>
    <col min="13316" max="13316" width="10.42578125" style="1018" bestFit="1" customWidth="1"/>
    <col min="13317" max="13317" width="9.28515625" style="1018" customWidth="1"/>
    <col min="13318" max="13321" width="12" style="1018" customWidth="1"/>
    <col min="13322" max="13568" width="9.140625" style="1018"/>
    <col min="13569" max="13569" width="77.28515625" style="1018" customWidth="1"/>
    <col min="13570" max="13571" width="9.28515625" style="1018" customWidth="1"/>
    <col min="13572" max="13572" width="10.42578125" style="1018" bestFit="1" customWidth="1"/>
    <col min="13573" max="13573" width="9.28515625" style="1018" customWidth="1"/>
    <col min="13574" max="13577" width="12" style="1018" customWidth="1"/>
    <col min="13578" max="13824" width="9.140625" style="1018"/>
    <col min="13825" max="13825" width="77.28515625" style="1018" customWidth="1"/>
    <col min="13826" max="13827" width="9.28515625" style="1018" customWidth="1"/>
    <col min="13828" max="13828" width="10.42578125" style="1018" bestFit="1" customWidth="1"/>
    <col min="13829" max="13829" width="9.28515625" style="1018" customWidth="1"/>
    <col min="13830" max="13833" width="12" style="1018" customWidth="1"/>
    <col min="13834" max="14080" width="9.140625" style="1018"/>
    <col min="14081" max="14081" width="77.28515625" style="1018" customWidth="1"/>
    <col min="14082" max="14083" width="9.28515625" style="1018" customWidth="1"/>
    <col min="14084" max="14084" width="10.42578125" style="1018" bestFit="1" customWidth="1"/>
    <col min="14085" max="14085" width="9.28515625" style="1018" customWidth="1"/>
    <col min="14086" max="14089" width="12" style="1018" customWidth="1"/>
    <col min="14090" max="14336" width="9.140625" style="1018"/>
    <col min="14337" max="14337" width="77.28515625" style="1018" customWidth="1"/>
    <col min="14338" max="14339" width="9.28515625" style="1018" customWidth="1"/>
    <col min="14340" max="14340" width="10.42578125" style="1018" bestFit="1" customWidth="1"/>
    <col min="14341" max="14341" width="9.28515625" style="1018" customWidth="1"/>
    <col min="14342" max="14345" width="12" style="1018" customWidth="1"/>
    <col min="14346" max="14592" width="9.140625" style="1018"/>
    <col min="14593" max="14593" width="77.28515625" style="1018" customWidth="1"/>
    <col min="14594" max="14595" width="9.28515625" style="1018" customWidth="1"/>
    <col min="14596" max="14596" width="10.42578125" style="1018" bestFit="1" customWidth="1"/>
    <col min="14597" max="14597" width="9.28515625" style="1018" customWidth="1"/>
    <col min="14598" max="14601" width="12" style="1018" customWidth="1"/>
    <col min="14602" max="14848" width="9.140625" style="1018"/>
    <col min="14849" max="14849" width="77.28515625" style="1018" customWidth="1"/>
    <col min="14850" max="14851" width="9.28515625" style="1018" customWidth="1"/>
    <col min="14852" max="14852" width="10.42578125" style="1018" bestFit="1" customWidth="1"/>
    <col min="14853" max="14853" width="9.28515625" style="1018" customWidth="1"/>
    <col min="14854" max="14857" width="12" style="1018" customWidth="1"/>
    <col min="14858" max="15104" width="9.140625" style="1018"/>
    <col min="15105" max="15105" width="77.28515625" style="1018" customWidth="1"/>
    <col min="15106" max="15107" width="9.28515625" style="1018" customWidth="1"/>
    <col min="15108" max="15108" width="10.42578125" style="1018" bestFit="1" customWidth="1"/>
    <col min="15109" max="15109" width="9.28515625" style="1018" customWidth="1"/>
    <col min="15110" max="15113" width="12" style="1018" customWidth="1"/>
    <col min="15114" max="15360" width="9.140625" style="1018"/>
    <col min="15361" max="15361" width="77.28515625" style="1018" customWidth="1"/>
    <col min="15362" max="15363" width="9.28515625" style="1018" customWidth="1"/>
    <col min="15364" max="15364" width="10.42578125" style="1018" bestFit="1" customWidth="1"/>
    <col min="15365" max="15365" width="9.28515625" style="1018" customWidth="1"/>
    <col min="15366" max="15369" width="12" style="1018" customWidth="1"/>
    <col min="15370" max="15616" width="9.140625" style="1018"/>
    <col min="15617" max="15617" width="77.28515625" style="1018" customWidth="1"/>
    <col min="15618" max="15619" width="9.28515625" style="1018" customWidth="1"/>
    <col min="15620" max="15620" width="10.42578125" style="1018" bestFit="1" customWidth="1"/>
    <col min="15621" max="15621" width="9.28515625" style="1018" customWidth="1"/>
    <col min="15622" max="15625" width="12" style="1018" customWidth="1"/>
    <col min="15626" max="15872" width="9.140625" style="1018"/>
    <col min="15873" max="15873" width="77.28515625" style="1018" customWidth="1"/>
    <col min="15874" max="15875" width="9.28515625" style="1018" customWidth="1"/>
    <col min="15876" max="15876" width="10.42578125" style="1018" bestFit="1" customWidth="1"/>
    <col min="15877" max="15877" width="9.28515625" style="1018" customWidth="1"/>
    <col min="15878" max="15881" width="12" style="1018" customWidth="1"/>
    <col min="15882" max="16128" width="9.140625" style="1018"/>
    <col min="16129" max="16129" width="77.28515625" style="1018" customWidth="1"/>
    <col min="16130" max="16131" width="9.28515625" style="1018" customWidth="1"/>
    <col min="16132" max="16132" width="10.42578125" style="1018" bestFit="1" customWidth="1"/>
    <col min="16133" max="16133" width="9.28515625" style="1018" customWidth="1"/>
    <col min="16134" max="16137" width="12" style="1018" customWidth="1"/>
    <col min="16138" max="16384" width="9.140625" style="1018"/>
  </cols>
  <sheetData>
    <row r="1" spans="1:206" s="84" customFormat="1" ht="17.25" customHeight="1">
      <c r="A1" s="1033"/>
      <c r="B1" s="1033"/>
      <c r="C1" s="1033"/>
      <c r="D1" s="1033"/>
      <c r="E1" s="1033"/>
      <c r="F1" s="1033"/>
      <c r="G1" s="1033"/>
      <c r="H1" s="1033"/>
      <c r="I1" s="1033"/>
    </row>
    <row r="2" spans="1:206" s="74" customFormat="1" ht="27" customHeight="1">
      <c r="A2" s="1026" t="s">
        <v>1478</v>
      </c>
      <c r="B2" s="1026"/>
      <c r="C2" s="1026"/>
      <c r="D2" s="1026"/>
      <c r="E2" s="1026"/>
      <c r="F2" s="1026"/>
      <c r="G2" s="1026"/>
      <c r="H2" s="1026"/>
      <c r="I2" s="1026"/>
    </row>
    <row r="3" spans="1:206" s="74" customFormat="1" ht="27.75" customHeight="1">
      <c r="A3" s="1026" t="s">
        <v>1346</v>
      </c>
      <c r="B3" s="1026"/>
      <c r="C3" s="1026"/>
      <c r="D3" s="1026"/>
      <c r="E3" s="1026"/>
      <c r="F3" s="1026"/>
      <c r="G3" s="1026"/>
      <c r="H3" s="1026"/>
      <c r="I3" s="1026"/>
    </row>
    <row r="4" spans="1:206" s="90" customFormat="1" ht="28.5" customHeight="1">
      <c r="A4" s="1034" t="s">
        <v>1555</v>
      </c>
      <c r="B4" s="1034"/>
      <c r="C4" s="1034"/>
      <c r="D4" s="1034"/>
      <c r="E4" s="1034"/>
      <c r="F4" s="1034"/>
      <c r="G4" s="1034"/>
      <c r="H4" s="1034"/>
      <c r="I4" s="1034"/>
    </row>
    <row r="5" spans="1:206" s="74" customFormat="1" ht="9" customHeight="1">
      <c r="A5" s="1026"/>
      <c r="B5" s="1026"/>
      <c r="C5" s="1026"/>
      <c r="D5" s="1026"/>
      <c r="E5" s="1026"/>
      <c r="F5" s="1026"/>
      <c r="G5" s="1026"/>
      <c r="H5" s="1026"/>
      <c r="I5" s="1026"/>
    </row>
    <row r="6" spans="1:206" s="1018" customFormat="1" ht="6.75" customHeight="1">
      <c r="A6" s="248"/>
      <c r="B6" s="80"/>
      <c r="C6" s="80"/>
      <c r="D6" s="80"/>
      <c r="E6" s="80"/>
      <c r="F6" s="80"/>
      <c r="G6" s="80"/>
      <c r="H6" s="80"/>
      <c r="I6" s="80"/>
    </row>
    <row r="7" spans="1:206" s="1018" customFormat="1" ht="5.25" customHeight="1" thickBot="1">
      <c r="A7" s="248"/>
      <c r="B7" s="692"/>
      <c r="C7" s="692"/>
      <c r="D7" s="692"/>
      <c r="E7" s="692"/>
      <c r="F7" s="692"/>
      <c r="G7" s="692"/>
      <c r="H7" s="692"/>
      <c r="I7" s="692"/>
    </row>
    <row r="8" spans="1:206" s="1018" customFormat="1" ht="28.5" customHeight="1" thickTop="1" thickBot="1">
      <c r="A8" s="415"/>
      <c r="B8" s="703" t="s">
        <v>1479</v>
      </c>
      <c r="C8" s="703" t="s">
        <v>1480</v>
      </c>
      <c r="D8" s="703" t="s">
        <v>1481</v>
      </c>
      <c r="E8" s="703" t="s">
        <v>1482</v>
      </c>
      <c r="F8" s="703" t="s">
        <v>1483</v>
      </c>
      <c r="G8" s="703" t="s">
        <v>1484</v>
      </c>
      <c r="H8" s="703" t="s">
        <v>1485</v>
      </c>
      <c r="I8" s="704" t="s">
        <v>309</v>
      </c>
    </row>
    <row r="9" spans="1:206" s="1018" customFormat="1" ht="12" customHeight="1" thickTop="1">
      <c r="A9" s="416"/>
      <c r="B9" s="658"/>
      <c r="C9" s="658"/>
      <c r="D9" s="658"/>
      <c r="E9" s="658"/>
      <c r="F9" s="658"/>
      <c r="G9" s="658"/>
      <c r="H9" s="658"/>
      <c r="I9" s="658"/>
    </row>
    <row r="10" spans="1:206" s="1018" customFormat="1" ht="18" customHeight="1">
      <c r="A10" s="1001" t="s">
        <v>310</v>
      </c>
      <c r="B10" s="658"/>
      <c r="C10" s="658"/>
      <c r="D10" s="658"/>
      <c r="E10" s="658"/>
      <c r="F10" s="658"/>
      <c r="G10" s="658"/>
      <c r="H10" s="658"/>
      <c r="I10" s="658"/>
    </row>
    <row r="11" spans="1:206" s="1018" customFormat="1" ht="18" customHeight="1">
      <c r="A11" s="416" t="s">
        <v>311</v>
      </c>
      <c r="B11" s="437">
        <v>4.6300000000000001E-2</v>
      </c>
      <c r="C11" s="437">
        <v>1.6199999999999999E-2</v>
      </c>
      <c r="D11" s="437">
        <v>4.1399999999999999E-2</v>
      </c>
      <c r="E11" s="437">
        <v>1.4500000000000001E-2</v>
      </c>
      <c r="F11" s="437">
        <v>8.3799999999999999E-2</v>
      </c>
      <c r="G11" s="437">
        <v>6.2E-2</v>
      </c>
      <c r="H11" s="437">
        <v>4.8099999999999997E-2</v>
      </c>
      <c r="I11" s="437">
        <v>3.6400000000000002E-2</v>
      </c>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row>
    <row r="12" spans="1:206" s="1018" customFormat="1" ht="20.25" customHeight="1">
      <c r="A12" s="416" t="s">
        <v>312</v>
      </c>
      <c r="B12" s="437">
        <v>0.92220000000000002</v>
      </c>
      <c r="C12" s="437">
        <v>0.9204</v>
      </c>
      <c r="D12" s="437">
        <v>0.87390000000000001</v>
      </c>
      <c r="E12" s="437">
        <v>0.91539999999999999</v>
      </c>
      <c r="F12" s="437">
        <v>0.89419999999999999</v>
      </c>
      <c r="G12" s="437">
        <v>0.90569999999999995</v>
      </c>
      <c r="H12" s="437">
        <v>0.878</v>
      </c>
      <c r="I12" s="437">
        <v>0.90580000000000005</v>
      </c>
    </row>
    <row r="13" spans="1:206" s="1018" customFormat="1" ht="12" customHeight="1">
      <c r="A13" s="416"/>
      <c r="B13" s="437"/>
      <c r="C13" s="437"/>
      <c r="D13" s="437"/>
      <c r="E13" s="437"/>
      <c r="F13" s="437"/>
      <c r="G13" s="437"/>
      <c r="H13" s="437"/>
      <c r="I13" s="437"/>
    </row>
    <row r="14" spans="1:206" s="1018" customFormat="1" ht="15" customHeight="1">
      <c r="A14" s="1001" t="s">
        <v>313</v>
      </c>
      <c r="B14" s="437"/>
      <c r="C14" s="437"/>
      <c r="D14" s="437"/>
      <c r="E14" s="437"/>
      <c r="F14" s="437"/>
      <c r="G14" s="437"/>
      <c r="H14" s="437"/>
      <c r="I14" s="437"/>
    </row>
    <row r="15" spans="1:206" s="1018" customFormat="1" ht="20.25" customHeight="1">
      <c r="A15" s="417" t="s">
        <v>314</v>
      </c>
      <c r="B15" s="437">
        <v>0</v>
      </c>
      <c r="C15" s="437">
        <v>0</v>
      </c>
      <c r="D15" s="437">
        <v>1E-4</v>
      </c>
      <c r="E15" s="437">
        <v>5.9999999999999995E-4</v>
      </c>
      <c r="F15" s="437">
        <v>0</v>
      </c>
      <c r="G15" s="437">
        <v>0</v>
      </c>
      <c r="H15" s="437">
        <v>0</v>
      </c>
      <c r="I15" s="437">
        <v>1E-4</v>
      </c>
    </row>
    <row r="16" spans="1:206" s="1018" customFormat="1" ht="18" customHeight="1">
      <c r="A16" s="417" t="s">
        <v>315</v>
      </c>
      <c r="B16" s="437">
        <v>0</v>
      </c>
      <c r="C16" s="437">
        <v>0</v>
      </c>
      <c r="D16" s="437">
        <v>1E-4</v>
      </c>
      <c r="E16" s="437">
        <v>5.9999999999999995E-4</v>
      </c>
      <c r="F16" s="437">
        <v>0</v>
      </c>
      <c r="G16" s="437">
        <v>0</v>
      </c>
      <c r="H16" s="437">
        <v>0</v>
      </c>
      <c r="I16" s="437">
        <v>1E-4</v>
      </c>
    </row>
    <row r="17" spans="1:9" s="1018" customFormat="1" ht="20.25" customHeight="1">
      <c r="A17" s="416" t="s">
        <v>316</v>
      </c>
      <c r="B17" s="437">
        <v>0.84450000000000003</v>
      </c>
      <c r="C17" s="437">
        <v>0.75980000000000003</v>
      </c>
      <c r="D17" s="437">
        <v>0.53639999999999999</v>
      </c>
      <c r="E17" s="437">
        <v>0.78400000000000003</v>
      </c>
      <c r="F17" s="437">
        <v>0.76880000000000004</v>
      </c>
      <c r="G17" s="437">
        <v>0.80789999999999995</v>
      </c>
      <c r="H17" s="437">
        <v>0.78449999999999998</v>
      </c>
      <c r="I17" s="437">
        <v>0.72609999999999997</v>
      </c>
    </row>
    <row r="18" spans="1:9" s="1018" customFormat="1" ht="20.25" customHeight="1">
      <c r="A18" s="417" t="s">
        <v>317</v>
      </c>
      <c r="B18" s="437">
        <v>2.7199999999999998E-2</v>
      </c>
      <c r="C18" s="437">
        <v>0</v>
      </c>
      <c r="D18" s="437">
        <v>0</v>
      </c>
      <c r="E18" s="437">
        <v>0.02</v>
      </c>
      <c r="F18" s="437">
        <v>0</v>
      </c>
      <c r="G18" s="437">
        <v>2.93E-2</v>
      </c>
      <c r="H18" s="437">
        <v>0</v>
      </c>
      <c r="I18" s="437">
        <v>8.0000000000000002E-3</v>
      </c>
    </row>
    <row r="19" spans="1:9" s="1018" customFormat="1" ht="12" customHeight="1">
      <c r="A19" s="417"/>
      <c r="B19" s="437"/>
      <c r="C19" s="437"/>
      <c r="D19" s="437"/>
      <c r="E19" s="437"/>
      <c r="F19" s="437"/>
      <c r="G19" s="437"/>
      <c r="H19" s="437"/>
      <c r="I19" s="437"/>
    </row>
    <row r="20" spans="1:9" s="1018" customFormat="1" ht="16.5" customHeight="1">
      <c r="A20" s="1002" t="s">
        <v>318</v>
      </c>
      <c r="B20" s="437"/>
      <c r="C20" s="437"/>
      <c r="D20" s="437"/>
      <c r="E20" s="437"/>
      <c r="F20" s="437"/>
      <c r="G20" s="437"/>
      <c r="H20" s="437"/>
      <c r="I20" s="437"/>
    </row>
    <row r="21" spans="1:9" s="1018" customFormat="1" ht="20.25" customHeight="1">
      <c r="A21" s="417" t="s">
        <v>319</v>
      </c>
      <c r="B21" s="437">
        <v>0</v>
      </c>
      <c r="C21" s="437">
        <v>0</v>
      </c>
      <c r="D21" s="437">
        <v>0</v>
      </c>
      <c r="E21" s="437">
        <v>0</v>
      </c>
      <c r="F21" s="437">
        <v>0</v>
      </c>
      <c r="G21" s="437">
        <v>0</v>
      </c>
      <c r="H21" s="437">
        <v>0</v>
      </c>
      <c r="I21" s="437">
        <v>0</v>
      </c>
    </row>
    <row r="22" spans="1:9" s="1018" customFormat="1" ht="20.25" customHeight="1">
      <c r="A22" s="417" t="s">
        <v>320</v>
      </c>
      <c r="B22" s="437">
        <v>0</v>
      </c>
      <c r="C22" s="437">
        <v>0</v>
      </c>
      <c r="D22" s="437">
        <v>0</v>
      </c>
      <c r="E22" s="437">
        <v>0</v>
      </c>
      <c r="F22" s="437">
        <v>0</v>
      </c>
      <c r="G22" s="437">
        <v>0</v>
      </c>
      <c r="H22" s="437">
        <v>0</v>
      </c>
      <c r="I22" s="437">
        <v>0</v>
      </c>
    </row>
    <row r="23" spans="1:9" s="1018" customFormat="1" ht="18" customHeight="1">
      <c r="A23" s="417" t="s">
        <v>321</v>
      </c>
      <c r="B23" s="429">
        <v>0</v>
      </c>
      <c r="C23" s="429">
        <v>0</v>
      </c>
      <c r="D23" s="429">
        <v>0</v>
      </c>
      <c r="E23" s="429">
        <v>0</v>
      </c>
      <c r="F23" s="429">
        <v>0</v>
      </c>
      <c r="G23" s="429">
        <v>0</v>
      </c>
      <c r="H23" s="429">
        <v>0</v>
      </c>
      <c r="I23" s="429">
        <v>0</v>
      </c>
    </row>
    <row r="24" spans="1:9" s="1018" customFormat="1" ht="12" customHeight="1">
      <c r="A24" s="417"/>
      <c r="B24" s="429"/>
      <c r="C24" s="429"/>
      <c r="D24" s="429"/>
      <c r="E24" s="429"/>
      <c r="F24" s="429"/>
      <c r="G24" s="429"/>
      <c r="H24" s="429"/>
      <c r="I24" s="429"/>
    </row>
    <row r="25" spans="1:9" s="1018" customFormat="1" ht="17.25" customHeight="1">
      <c r="A25" s="1003" t="s">
        <v>322</v>
      </c>
      <c r="B25" s="429"/>
      <c r="C25" s="429"/>
      <c r="D25" s="429"/>
      <c r="E25" s="429"/>
      <c r="F25" s="429"/>
      <c r="G25" s="429"/>
      <c r="H25" s="429"/>
      <c r="I25" s="429"/>
    </row>
    <row r="26" spans="1:9" s="1018" customFormat="1" ht="20.25" customHeight="1">
      <c r="A26" s="416" t="s">
        <v>323</v>
      </c>
      <c r="B26" s="437">
        <v>0.97209999999999996</v>
      </c>
      <c r="C26" s="437">
        <v>0.98839999999999995</v>
      </c>
      <c r="D26" s="437">
        <v>0.98270000000000002</v>
      </c>
      <c r="E26" s="437">
        <v>0.90869999999999995</v>
      </c>
      <c r="F26" s="437">
        <v>0.97370000000000001</v>
      </c>
      <c r="G26" s="437">
        <v>0.96560000000000001</v>
      </c>
      <c r="H26" s="437">
        <v>0.98660000000000003</v>
      </c>
      <c r="I26" s="437">
        <v>0.97829999999999995</v>
      </c>
    </row>
    <row r="27" spans="1:9" s="1018" customFormat="1" ht="20.25" customHeight="1">
      <c r="A27" s="416" t="s">
        <v>324</v>
      </c>
      <c r="B27" s="437">
        <v>3.6499999999999998E-2</v>
      </c>
      <c r="C27" s="437">
        <v>4.3E-3</v>
      </c>
      <c r="D27" s="437">
        <v>1.1000000000000001E-3</v>
      </c>
      <c r="E27" s="437">
        <v>0.21679999999999999</v>
      </c>
      <c r="F27" s="437">
        <v>2.0000000000000001E-4</v>
      </c>
      <c r="G27" s="437">
        <v>4.3299999999999998E-2</v>
      </c>
      <c r="H27" s="437">
        <v>3.0499999999999999E-2</v>
      </c>
      <c r="I27" s="437">
        <v>2.01E-2</v>
      </c>
    </row>
    <row r="28" spans="1:9" s="1018" customFormat="1" ht="20.25" customHeight="1">
      <c r="A28" s="417" t="s">
        <v>325</v>
      </c>
      <c r="B28" s="437">
        <v>2.7900000000000001E-2</v>
      </c>
      <c r="C28" s="437">
        <v>1.1599999999999999E-2</v>
      </c>
      <c r="D28" s="437">
        <v>1.7299999999999999E-2</v>
      </c>
      <c r="E28" s="437">
        <v>9.1300000000000006E-2</v>
      </c>
      <c r="F28" s="437">
        <v>2.63E-2</v>
      </c>
      <c r="G28" s="437">
        <v>3.44E-2</v>
      </c>
      <c r="H28" s="437">
        <v>1.34E-2</v>
      </c>
      <c r="I28" s="437">
        <v>2.1700000000000001E-2</v>
      </c>
    </row>
    <row r="29" spans="1:9" s="1018" customFormat="1" ht="18" customHeight="1">
      <c r="A29" s="417" t="s">
        <v>326</v>
      </c>
      <c r="B29" s="437">
        <v>3.2599999999999997E-2</v>
      </c>
      <c r="C29" s="437">
        <v>3.7000000000000002E-3</v>
      </c>
      <c r="D29" s="437">
        <v>1.1000000000000001E-3</v>
      </c>
      <c r="E29" s="437">
        <v>0.2094</v>
      </c>
      <c r="F29" s="437">
        <v>2.0000000000000001E-4</v>
      </c>
      <c r="G29" s="437">
        <v>3.9399999999999998E-2</v>
      </c>
      <c r="H29" s="437">
        <v>2.86E-2</v>
      </c>
      <c r="I29" s="437">
        <v>1.7999999999999999E-2</v>
      </c>
    </row>
    <row r="30" spans="1:9" s="1018" customFormat="1" ht="20.25" customHeight="1">
      <c r="A30" s="417" t="s">
        <v>327</v>
      </c>
      <c r="B30" s="437">
        <v>0.13220000000000001</v>
      </c>
      <c r="C30" s="437">
        <v>0.1497</v>
      </c>
      <c r="D30" s="437">
        <v>3.9899999999999998E-2</v>
      </c>
      <c r="E30" s="437">
        <v>0.1226</v>
      </c>
      <c r="F30" s="437">
        <v>0</v>
      </c>
      <c r="G30" s="437">
        <v>0.1203</v>
      </c>
      <c r="H30" s="437">
        <v>7.5999999999999998E-2</v>
      </c>
      <c r="I30" s="437">
        <v>0.12559999999999999</v>
      </c>
    </row>
    <row r="31" spans="1:9" s="1018" customFormat="1" ht="20.25" customHeight="1">
      <c r="A31" s="417" t="s">
        <v>328</v>
      </c>
      <c r="B31" s="437">
        <v>2.53E-2</v>
      </c>
      <c r="C31" s="437">
        <v>1.4E-2</v>
      </c>
      <c r="D31" s="437">
        <v>1.04E-2</v>
      </c>
      <c r="E31" s="437">
        <v>2.75E-2</v>
      </c>
      <c r="F31" s="437">
        <v>1.7100000000000001E-2</v>
      </c>
      <c r="G31" s="437">
        <v>1.7000000000000001E-2</v>
      </c>
      <c r="H31" s="437">
        <v>7.1999999999999998E-3</v>
      </c>
      <c r="I31" s="437">
        <v>1.5900000000000001E-2</v>
      </c>
    </row>
    <row r="32" spans="1:9" s="1018" customFormat="1" ht="20.25" customHeight="1">
      <c r="A32" s="417" t="s">
        <v>329</v>
      </c>
      <c r="B32" s="437">
        <v>4.4200000000000003E-2</v>
      </c>
      <c r="C32" s="437">
        <v>4.4699999999999997E-2</v>
      </c>
      <c r="D32" s="437">
        <v>6.8900000000000003E-2</v>
      </c>
      <c r="E32" s="437">
        <v>9.2799999999999994E-2</v>
      </c>
      <c r="F32" s="437">
        <v>5.7799999999999997E-2</v>
      </c>
      <c r="G32" s="437">
        <v>3.1399999999999997E-2</v>
      </c>
      <c r="H32" s="437">
        <v>5.1799999999999999E-2</v>
      </c>
      <c r="I32" s="437">
        <v>5.1700000000000003E-2</v>
      </c>
    </row>
    <row r="33" spans="1:9" s="1018" customFormat="1" ht="20.25" customHeight="1">
      <c r="A33" s="417" t="s">
        <v>330</v>
      </c>
      <c r="B33" s="437">
        <v>0.95179999999999998</v>
      </c>
      <c r="C33" s="437">
        <v>0.98240000000000005</v>
      </c>
      <c r="D33" s="437">
        <v>0.98019999999999996</v>
      </c>
      <c r="E33" s="437">
        <v>0.86839999999999995</v>
      </c>
      <c r="F33" s="437">
        <v>0.96909999999999996</v>
      </c>
      <c r="G33" s="437">
        <v>0.93730000000000002</v>
      </c>
      <c r="H33" s="437">
        <v>0.98540000000000005</v>
      </c>
      <c r="I33" s="437">
        <v>0.96760000000000002</v>
      </c>
    </row>
    <row r="34" spans="1:9" s="1018" customFormat="1" ht="20.25" customHeight="1">
      <c r="A34" s="417" t="s">
        <v>331</v>
      </c>
      <c r="B34" s="437">
        <v>2.07E-2</v>
      </c>
      <c r="C34" s="437">
        <v>6.4000000000000003E-3</v>
      </c>
      <c r="D34" s="437">
        <v>3.0999999999999999E-3</v>
      </c>
      <c r="E34" s="437">
        <v>2.5499999999999998E-2</v>
      </c>
      <c r="F34" s="437">
        <v>3.7000000000000002E-3</v>
      </c>
      <c r="G34" s="437">
        <v>2.4899999999999999E-2</v>
      </c>
      <c r="H34" s="437">
        <v>1.6999999999999999E-3</v>
      </c>
      <c r="I34" s="437">
        <v>1.0200000000000001E-2</v>
      </c>
    </row>
    <row r="35" spans="1:9" s="1018" customFormat="1" ht="20.25" customHeight="1">
      <c r="A35" s="417" t="s">
        <v>332</v>
      </c>
      <c r="B35" s="437">
        <v>5.0000000000000001E-3</v>
      </c>
      <c r="C35" s="437">
        <v>3.0000000000000001E-3</v>
      </c>
      <c r="D35" s="437">
        <v>1.9E-3</v>
      </c>
      <c r="E35" s="437">
        <v>1.15E-2</v>
      </c>
      <c r="F35" s="437">
        <v>1.6999999999999999E-3</v>
      </c>
      <c r="G35" s="437">
        <v>9.5999999999999992E-3</v>
      </c>
      <c r="H35" s="437">
        <v>4.4000000000000003E-3</v>
      </c>
      <c r="I35" s="437">
        <v>3.8999999999999998E-3</v>
      </c>
    </row>
    <row r="36" spans="1:9" s="1018" customFormat="1" ht="20.25" customHeight="1">
      <c r="A36" s="417" t="s">
        <v>333</v>
      </c>
      <c r="B36" s="437">
        <v>2.8999999999999998E-3</v>
      </c>
      <c r="C36" s="437">
        <v>1.6000000000000001E-3</v>
      </c>
      <c r="D36" s="437">
        <v>8.0000000000000004E-4</v>
      </c>
      <c r="E36" s="437">
        <v>4.7000000000000002E-3</v>
      </c>
      <c r="F36" s="437">
        <v>4.0000000000000002E-4</v>
      </c>
      <c r="G36" s="437">
        <v>3.3E-3</v>
      </c>
      <c r="H36" s="437">
        <v>1.4E-3</v>
      </c>
      <c r="I36" s="437">
        <v>1.8E-3</v>
      </c>
    </row>
    <row r="37" spans="1:9" s="1018" customFormat="1" ht="20.25" customHeight="1">
      <c r="A37" s="417" t="s">
        <v>334</v>
      </c>
      <c r="B37" s="437">
        <v>1.6000000000000001E-3</v>
      </c>
      <c r="C37" s="437">
        <v>2E-3</v>
      </c>
      <c r="D37" s="437">
        <v>6.9999999999999999E-4</v>
      </c>
      <c r="E37" s="437">
        <v>2.98E-2</v>
      </c>
      <c r="F37" s="437">
        <v>1.6000000000000001E-3</v>
      </c>
      <c r="G37" s="437">
        <v>3.2000000000000002E-3</v>
      </c>
      <c r="H37" s="437">
        <v>6.0000000000000001E-3</v>
      </c>
      <c r="I37" s="437">
        <v>2.7000000000000001E-3</v>
      </c>
    </row>
    <row r="38" spans="1:9" s="1018" customFormat="1" ht="20.25" customHeight="1">
      <c r="A38" s="417" t="s">
        <v>335</v>
      </c>
      <c r="B38" s="437">
        <v>1.7899999999999999E-2</v>
      </c>
      <c r="C38" s="437">
        <v>4.7000000000000002E-3</v>
      </c>
      <c r="D38" s="437">
        <v>1.3299999999999999E-2</v>
      </c>
      <c r="E38" s="437">
        <v>6.0100000000000001E-2</v>
      </c>
      <c r="F38" s="437">
        <v>2.35E-2</v>
      </c>
      <c r="G38" s="437">
        <v>2.1600000000000001E-2</v>
      </c>
      <c r="H38" s="437">
        <v>1.1000000000000001E-3</v>
      </c>
      <c r="I38" s="437">
        <v>1.38E-2</v>
      </c>
    </row>
    <row r="39" spans="1:9" s="1018" customFormat="1" ht="12" customHeight="1">
      <c r="A39" s="417"/>
      <c r="B39" s="437"/>
      <c r="C39" s="437"/>
      <c r="D39" s="437"/>
      <c r="E39" s="437"/>
      <c r="F39" s="437"/>
      <c r="G39" s="437"/>
      <c r="H39" s="437"/>
      <c r="I39" s="437"/>
    </row>
    <row r="40" spans="1:9" s="1018" customFormat="1" ht="17.25" customHeight="1">
      <c r="A40" s="1003" t="s">
        <v>336</v>
      </c>
      <c r="B40" s="437"/>
      <c r="C40" s="437"/>
      <c r="D40" s="437"/>
      <c r="E40" s="437"/>
      <c r="F40" s="437"/>
      <c r="G40" s="437"/>
      <c r="H40" s="437"/>
      <c r="I40" s="437"/>
    </row>
    <row r="41" spans="1:9" s="1018" customFormat="1" ht="20.25" customHeight="1">
      <c r="A41" s="417" t="s">
        <v>337</v>
      </c>
      <c r="B41" s="437">
        <v>0</v>
      </c>
      <c r="C41" s="437">
        <v>0</v>
      </c>
      <c r="D41" s="437">
        <v>332.0958</v>
      </c>
      <c r="E41" s="437">
        <v>24.482399999999998</v>
      </c>
      <c r="F41" s="437">
        <v>0</v>
      </c>
      <c r="G41" s="437">
        <v>0</v>
      </c>
      <c r="H41" s="437">
        <v>0</v>
      </c>
      <c r="I41" s="437">
        <v>724.19880000000001</v>
      </c>
    </row>
    <row r="42" spans="1:9" s="1018" customFormat="1" ht="20.25" customHeight="1">
      <c r="A42" s="417" t="s">
        <v>338</v>
      </c>
      <c r="B42" s="437">
        <v>0</v>
      </c>
      <c r="C42" s="437">
        <v>0</v>
      </c>
      <c r="D42" s="437">
        <v>557.64779999999996</v>
      </c>
      <c r="E42" s="437">
        <v>24.713799999999999</v>
      </c>
      <c r="F42" s="437">
        <v>0</v>
      </c>
      <c r="G42" s="437">
        <v>0</v>
      </c>
      <c r="H42" s="437">
        <v>0</v>
      </c>
      <c r="I42" s="437">
        <v>1047.4836</v>
      </c>
    </row>
    <row r="43" spans="1:9" s="1018" customFormat="1" ht="20.25" customHeight="1">
      <c r="A43" s="417" t="s">
        <v>339</v>
      </c>
      <c r="B43" s="437">
        <v>5.28E-2</v>
      </c>
      <c r="C43" s="437">
        <v>4.8399999999999999E-2</v>
      </c>
      <c r="D43" s="437">
        <v>0.1182</v>
      </c>
      <c r="E43" s="437">
        <v>1.7500000000000002E-2</v>
      </c>
      <c r="F43" s="437">
        <v>0.10390000000000001</v>
      </c>
      <c r="G43" s="437">
        <v>7.4899999999999994E-2</v>
      </c>
      <c r="H43" s="437">
        <v>7.5499999999999998E-2</v>
      </c>
      <c r="I43" s="437">
        <v>6.7799999999999999E-2</v>
      </c>
    </row>
    <row r="44" spans="1:9" s="1018" customFormat="1" ht="20.25" customHeight="1">
      <c r="A44" s="417" t="s">
        <v>340</v>
      </c>
      <c r="B44" s="437">
        <v>4.7199999999999999E-2</v>
      </c>
      <c r="C44" s="437">
        <v>3.9399999999999998E-2</v>
      </c>
      <c r="D44" s="437">
        <v>6.9599999999999995E-2</v>
      </c>
      <c r="E44" s="437">
        <v>1.46E-2</v>
      </c>
      <c r="F44" s="437">
        <v>8.4000000000000005E-2</v>
      </c>
      <c r="G44" s="437">
        <v>6.4199999999999993E-2</v>
      </c>
      <c r="H44" s="437">
        <v>6.1699999999999998E-2</v>
      </c>
      <c r="I44" s="437">
        <v>5.2699999999999997E-2</v>
      </c>
    </row>
    <row r="45" spans="1:9" s="1018" customFormat="1" ht="12" customHeight="1">
      <c r="A45" s="417"/>
      <c r="B45" s="437"/>
      <c r="C45" s="437"/>
      <c r="D45" s="437"/>
      <c r="E45" s="437"/>
      <c r="F45" s="437"/>
      <c r="G45" s="437"/>
      <c r="H45" s="437"/>
      <c r="I45" s="437"/>
    </row>
    <row r="46" spans="1:9" s="1018" customFormat="1" ht="17.25" customHeight="1">
      <c r="A46" s="1003" t="s">
        <v>341</v>
      </c>
      <c r="B46" s="437"/>
      <c r="C46" s="437"/>
      <c r="D46" s="437"/>
      <c r="E46" s="437"/>
      <c r="F46" s="437"/>
      <c r="G46" s="437"/>
      <c r="H46" s="437"/>
      <c r="I46" s="437"/>
    </row>
    <row r="47" spans="1:9" s="1018" customFormat="1" ht="20.25" customHeight="1">
      <c r="A47" s="416" t="s">
        <v>342</v>
      </c>
      <c r="B47" s="437">
        <v>0.1053</v>
      </c>
      <c r="C47" s="437">
        <v>0.1865</v>
      </c>
      <c r="D47" s="437">
        <v>0.41110000000000002</v>
      </c>
      <c r="E47" s="437">
        <v>0.1638</v>
      </c>
      <c r="F47" s="437">
        <v>0.19220000000000001</v>
      </c>
      <c r="G47" s="437">
        <v>0.14330000000000001</v>
      </c>
      <c r="H47" s="437">
        <v>0.18210000000000001</v>
      </c>
      <c r="I47" s="437">
        <v>0.22270000000000001</v>
      </c>
    </row>
    <row r="48" spans="1:9" s="1018" customFormat="1" ht="18" customHeight="1">
      <c r="A48" s="417" t="s">
        <v>343</v>
      </c>
      <c r="B48" s="437">
        <v>0.1053</v>
      </c>
      <c r="C48" s="437">
        <v>0.1865</v>
      </c>
      <c r="D48" s="437">
        <v>0.41110000000000002</v>
      </c>
      <c r="E48" s="437">
        <v>0.1638</v>
      </c>
      <c r="F48" s="437">
        <v>0.19220000000000001</v>
      </c>
      <c r="G48" s="437">
        <v>0.14330000000000001</v>
      </c>
      <c r="H48" s="437">
        <v>0.18210000000000001</v>
      </c>
      <c r="I48" s="437">
        <v>0.22270000000000001</v>
      </c>
    </row>
    <row r="49" spans="1:9" s="1018" customFormat="1" ht="20.25" customHeight="1">
      <c r="A49" s="417" t="s">
        <v>344</v>
      </c>
      <c r="B49" s="437">
        <v>0.2487</v>
      </c>
      <c r="C49" s="437">
        <v>5.8799999999999998E-2</v>
      </c>
      <c r="D49" s="437">
        <v>3.9100000000000003E-2</v>
      </c>
      <c r="E49" s="437">
        <v>0.54600000000000004</v>
      </c>
      <c r="F49" s="437">
        <v>0.1275</v>
      </c>
      <c r="G49" s="437">
        <v>0.22070000000000001</v>
      </c>
      <c r="H49" s="437">
        <v>6.7500000000000004E-2</v>
      </c>
      <c r="I49" s="437">
        <v>9.1300000000000006E-2</v>
      </c>
    </row>
    <row r="50" spans="1:9" s="1018" customFormat="1" ht="20.25" customHeight="1">
      <c r="A50" s="417" t="s">
        <v>345</v>
      </c>
      <c r="B50" s="437">
        <v>4.2999999999999997E-2</v>
      </c>
      <c r="C50" s="437">
        <v>3.3E-3</v>
      </c>
      <c r="D50" s="437">
        <v>1E-4</v>
      </c>
      <c r="E50" s="437">
        <v>0.159</v>
      </c>
      <c r="F50" s="437">
        <v>0</v>
      </c>
      <c r="G50" s="437">
        <v>3.3399999999999999E-2</v>
      </c>
      <c r="H50" s="437">
        <v>1.17E-2</v>
      </c>
      <c r="I50" s="437">
        <v>1.06E-2</v>
      </c>
    </row>
    <row r="51" spans="1:9" s="1018" customFormat="1" ht="18" customHeight="1">
      <c r="A51" s="417" t="s">
        <v>346</v>
      </c>
      <c r="B51" s="437">
        <v>0.1179</v>
      </c>
      <c r="C51" s="437">
        <v>2.23E-2</v>
      </c>
      <c r="D51" s="437">
        <v>8.6E-3</v>
      </c>
      <c r="E51" s="437">
        <v>0.2097</v>
      </c>
      <c r="F51" s="437">
        <v>8.0000000000000002E-3</v>
      </c>
      <c r="G51" s="437">
        <v>8.1699999999999995E-2</v>
      </c>
      <c r="H51" s="437">
        <v>3.1699999999999999E-2</v>
      </c>
      <c r="I51" s="437">
        <v>3.1300000000000001E-2</v>
      </c>
    </row>
    <row r="52" spans="1:9" s="1018" customFormat="1" ht="18" customHeight="1">
      <c r="A52" s="417" t="s">
        <v>347</v>
      </c>
      <c r="B52" s="437">
        <v>0.1027</v>
      </c>
      <c r="C52" s="437">
        <v>0.193</v>
      </c>
      <c r="D52" s="437">
        <v>0.41770000000000002</v>
      </c>
      <c r="E52" s="437">
        <v>0.19339999999999999</v>
      </c>
      <c r="F52" s="437">
        <v>0.18110000000000001</v>
      </c>
      <c r="G52" s="437">
        <v>0.15060000000000001</v>
      </c>
      <c r="H52" s="437">
        <v>0.1852</v>
      </c>
      <c r="I52" s="437">
        <v>0.22600000000000001</v>
      </c>
    </row>
    <row r="53" spans="1:9" s="1018" customFormat="1" ht="12" customHeight="1">
      <c r="A53" s="417"/>
      <c r="B53" s="437"/>
      <c r="C53" s="437"/>
      <c r="D53" s="437"/>
      <c r="E53" s="437"/>
      <c r="F53" s="437"/>
      <c r="G53" s="437"/>
      <c r="H53" s="437"/>
      <c r="I53" s="437"/>
    </row>
    <row r="54" spans="1:9" s="1018" customFormat="1" ht="17.25" customHeight="1">
      <c r="A54" s="1003" t="s">
        <v>348</v>
      </c>
      <c r="B54" s="437"/>
      <c r="C54" s="437"/>
      <c r="D54" s="437"/>
      <c r="E54" s="437"/>
      <c r="F54" s="437"/>
      <c r="G54" s="437"/>
      <c r="H54" s="437"/>
      <c r="I54" s="437"/>
    </row>
    <row r="55" spans="1:9" s="1018" customFormat="1" ht="18" customHeight="1">
      <c r="A55" s="417" t="s">
        <v>349</v>
      </c>
      <c r="B55" s="437">
        <v>0.90300000000000002</v>
      </c>
      <c r="C55" s="437">
        <v>0.95730000000000004</v>
      </c>
      <c r="D55" s="437">
        <v>0.9264</v>
      </c>
      <c r="E55" s="437">
        <v>0.875</v>
      </c>
      <c r="F55" s="437">
        <v>0.9052</v>
      </c>
      <c r="G55" s="437">
        <v>0.88690000000000002</v>
      </c>
      <c r="H55" s="437">
        <v>0.90800000000000003</v>
      </c>
      <c r="I55" s="437">
        <v>0.9274</v>
      </c>
    </row>
    <row r="56" spans="1:9" s="1018" customFormat="1" ht="18" customHeight="1">
      <c r="A56" s="417" t="s">
        <v>350</v>
      </c>
      <c r="B56" s="437">
        <v>0.95699999999999996</v>
      </c>
      <c r="C56" s="437">
        <v>0.88719999999999999</v>
      </c>
      <c r="D56" s="437">
        <v>0.86480000000000001</v>
      </c>
      <c r="E56" s="437">
        <v>0.94059999999999999</v>
      </c>
      <c r="F56" s="437">
        <v>0.93189999999999995</v>
      </c>
      <c r="G56" s="437">
        <v>0.9627</v>
      </c>
      <c r="H56" s="437">
        <v>0.94830000000000003</v>
      </c>
      <c r="I56" s="437">
        <v>0.91</v>
      </c>
    </row>
    <row r="57" spans="1:9" s="1018" customFormat="1" ht="18" customHeight="1">
      <c r="A57" s="417" t="s">
        <v>351</v>
      </c>
      <c r="B57" s="437">
        <v>5.2299999999999999E-2</v>
      </c>
      <c r="C57" s="437">
        <v>0.32640000000000002</v>
      </c>
      <c r="D57" s="437">
        <v>0.81920000000000004</v>
      </c>
      <c r="E57" s="437">
        <v>0.1125</v>
      </c>
      <c r="F57" s="437">
        <v>0.2024</v>
      </c>
      <c r="G57" s="437">
        <v>7.5399999999999995E-2</v>
      </c>
      <c r="H57" s="437">
        <v>0.17069999999999999</v>
      </c>
      <c r="I57" s="437">
        <v>0.3105</v>
      </c>
    </row>
    <row r="58" spans="1:9" s="1018" customFormat="1" ht="18" customHeight="1">
      <c r="A58" s="417" t="s">
        <v>352</v>
      </c>
      <c r="B58" s="437">
        <v>0.92110000000000003</v>
      </c>
      <c r="C58" s="437">
        <v>0.22900000000000001</v>
      </c>
      <c r="D58" s="437">
        <v>0.17899999999999999</v>
      </c>
      <c r="E58" s="437">
        <v>0.76329999999999998</v>
      </c>
      <c r="F58" s="437">
        <v>0.49349999999999999</v>
      </c>
      <c r="G58" s="437">
        <v>0.78939999999999999</v>
      </c>
      <c r="H58" s="437">
        <v>0.50519999999999998</v>
      </c>
      <c r="I58" s="437">
        <v>0.32619999999999999</v>
      </c>
    </row>
    <row r="59" spans="1:9" s="1018" customFormat="1" ht="9.75" customHeight="1" thickBot="1">
      <c r="A59" s="418"/>
      <c r="B59" s="706"/>
      <c r="C59" s="706"/>
      <c r="D59" s="706"/>
      <c r="E59" s="706"/>
      <c r="F59" s="706"/>
      <c r="G59" s="706"/>
      <c r="H59" s="706"/>
      <c r="I59" s="706"/>
    </row>
    <row r="60" spans="1:9" s="60" customFormat="1" ht="12" customHeight="1" thickTop="1">
      <c r="A60" s="96" t="s">
        <v>353</v>
      </c>
      <c r="B60" s="707"/>
      <c r="C60" s="707"/>
      <c r="D60" s="707"/>
      <c r="E60" s="707"/>
      <c r="F60" s="707"/>
      <c r="G60" s="707"/>
      <c r="H60" s="707"/>
      <c r="I60" s="707"/>
    </row>
    <row r="61" spans="1:9" s="60" customFormat="1" ht="45.75" customHeight="1">
      <c r="A61" s="1057" t="s">
        <v>354</v>
      </c>
      <c r="B61" s="1058"/>
      <c r="C61" s="1058"/>
      <c r="D61" s="1058"/>
      <c r="E61" s="1058"/>
      <c r="F61" s="709"/>
      <c r="G61" s="709"/>
      <c r="H61" s="709"/>
      <c r="I61" s="709"/>
    </row>
    <row r="62" spans="1:9" s="60" customFormat="1" ht="35.25" customHeight="1">
      <c r="A62" s="1057" t="s">
        <v>355</v>
      </c>
      <c r="B62" s="1058"/>
      <c r="C62" s="1058"/>
      <c r="D62" s="1058"/>
      <c r="E62" s="1058"/>
      <c r="F62" s="709"/>
      <c r="G62" s="709"/>
      <c r="H62" s="709"/>
      <c r="I62" s="709"/>
    </row>
    <row r="63" spans="1:9" s="60" customFormat="1" ht="11.25">
      <c r="A63" s="98" t="s">
        <v>850</v>
      </c>
      <c r="B63" s="710"/>
      <c r="C63" s="710"/>
      <c r="D63" s="710"/>
      <c r="E63" s="710"/>
      <c r="F63" s="707"/>
      <c r="G63" s="707"/>
      <c r="H63" s="707"/>
      <c r="I63" s="707"/>
    </row>
    <row r="64" spans="1:9" s="1018" customFormat="1" ht="15.75" thickBot="1">
      <c r="A64" s="60"/>
      <c r="B64" s="712"/>
      <c r="C64" s="712"/>
      <c r="D64" s="712"/>
      <c r="E64" s="712"/>
      <c r="F64" s="713"/>
      <c r="G64" s="713"/>
      <c r="H64" s="713"/>
      <c r="I64" s="713"/>
    </row>
    <row r="65" spans="1:9" s="149" customFormat="1" ht="33.75" customHeight="1" thickTop="1" thickBot="1">
      <c r="A65" s="1004"/>
      <c r="B65" s="716" t="s">
        <v>1479</v>
      </c>
      <c r="C65" s="716" t="s">
        <v>1480</v>
      </c>
      <c r="D65" s="716" t="s">
        <v>1481</v>
      </c>
      <c r="E65" s="716" t="s">
        <v>1482</v>
      </c>
      <c r="F65" s="716" t="s">
        <v>1483</v>
      </c>
      <c r="G65" s="716" t="s">
        <v>1484</v>
      </c>
      <c r="H65" s="716" t="s">
        <v>1485</v>
      </c>
      <c r="I65" s="717" t="s">
        <v>309</v>
      </c>
    </row>
    <row r="66" spans="1:9" s="149" customFormat="1" ht="18" customHeight="1" thickTop="1">
      <c r="A66" s="1003" t="s">
        <v>356</v>
      </c>
      <c r="B66" s="849"/>
      <c r="C66" s="849"/>
      <c r="D66" s="849"/>
      <c r="E66" s="849"/>
      <c r="F66" s="849"/>
      <c r="G66" s="849"/>
      <c r="H66" s="849"/>
      <c r="I66" s="849"/>
    </row>
    <row r="67" spans="1:9" s="149" customFormat="1" ht="18" customHeight="1">
      <c r="A67" s="417" t="s">
        <v>357</v>
      </c>
      <c r="B67" s="437">
        <v>0.1249</v>
      </c>
      <c r="C67" s="437">
        <v>0.1915</v>
      </c>
      <c r="D67" s="437">
        <v>0.15790000000000001</v>
      </c>
      <c r="E67" s="437">
        <v>0.1244</v>
      </c>
      <c r="F67" s="437">
        <v>0.18859999999999999</v>
      </c>
      <c r="G67" s="437">
        <v>0.12690000000000001</v>
      </c>
      <c r="H67" s="437">
        <v>0.13719999999999999</v>
      </c>
      <c r="I67" s="437">
        <v>0.16339999999999999</v>
      </c>
    </row>
    <row r="68" spans="1:9" s="149" customFormat="1" ht="18" customHeight="1">
      <c r="A68" s="417" t="s">
        <v>358</v>
      </c>
      <c r="B68" s="437">
        <v>0.13320000000000001</v>
      </c>
      <c r="C68" s="437">
        <v>0.18590000000000001</v>
      </c>
      <c r="D68" s="437">
        <v>0.15959999999999999</v>
      </c>
      <c r="E68" s="437">
        <v>0.1217</v>
      </c>
      <c r="F68" s="437">
        <v>0.1893</v>
      </c>
      <c r="G68" s="437">
        <v>0.13819999999999999</v>
      </c>
      <c r="H68" s="437">
        <v>0.15629999999999999</v>
      </c>
      <c r="I68" s="437">
        <v>0.1641</v>
      </c>
    </row>
    <row r="69" spans="1:9" s="149" customFormat="1" ht="18" customHeight="1">
      <c r="A69" s="417" t="s">
        <v>359</v>
      </c>
      <c r="B69" s="437">
        <v>0.1089</v>
      </c>
      <c r="C69" s="437">
        <v>0.1744</v>
      </c>
      <c r="D69" s="437">
        <v>0.14899999999999999</v>
      </c>
      <c r="E69" s="437">
        <v>5.0900000000000001E-2</v>
      </c>
      <c r="F69" s="437">
        <v>0.17810000000000001</v>
      </c>
      <c r="G69" s="437">
        <v>0.10050000000000001</v>
      </c>
      <c r="H69" s="437">
        <v>0.1326</v>
      </c>
      <c r="I69" s="437">
        <v>0.14580000000000001</v>
      </c>
    </row>
    <row r="70" spans="1:9" s="149" customFormat="1" ht="18" customHeight="1">
      <c r="A70" s="417" t="s">
        <v>360</v>
      </c>
      <c r="B70" s="437">
        <v>1.5E-3</v>
      </c>
      <c r="C70" s="437">
        <v>4.1700000000000001E-2</v>
      </c>
      <c r="D70" s="437">
        <v>4.4699999999999997E-2</v>
      </c>
      <c r="E70" s="437">
        <v>-9.2600000000000002E-2</v>
      </c>
      <c r="F70" s="437">
        <v>1.6799999999999999E-2</v>
      </c>
      <c r="G70" s="437">
        <v>2.0000000000000001E-4</v>
      </c>
      <c r="H70" s="437">
        <v>-5.4000000000000003E-3</v>
      </c>
      <c r="I70" s="437">
        <v>2.47E-2</v>
      </c>
    </row>
    <row r="71" spans="1:9" s="149" customFormat="1" ht="18" customHeight="1">
      <c r="A71" s="417" t="s">
        <v>361</v>
      </c>
      <c r="B71" s="437">
        <v>5.4000000000000003E-3</v>
      </c>
      <c r="C71" s="437">
        <v>4.02E-2</v>
      </c>
      <c r="D71" s="437">
        <v>4.6399999999999997E-2</v>
      </c>
      <c r="E71" s="437">
        <v>-8.9499999999999996E-2</v>
      </c>
      <c r="F71" s="437">
        <v>1.6299999999999999E-2</v>
      </c>
      <c r="G71" s="437">
        <v>2.0000000000000001E-4</v>
      </c>
      <c r="H71" s="437">
        <v>3.2000000000000002E-3</v>
      </c>
      <c r="I71" s="437">
        <v>2.5399999999999999E-2</v>
      </c>
    </row>
    <row r="72" spans="1:9" s="149" customFormat="1" ht="18" customHeight="1">
      <c r="A72" s="417" t="s">
        <v>362</v>
      </c>
      <c r="B72" s="437">
        <v>5.4000000000000003E-3</v>
      </c>
      <c r="C72" s="437">
        <v>2.4500000000000001E-2</v>
      </c>
      <c r="D72" s="437">
        <v>2.93E-2</v>
      </c>
      <c r="E72" s="437">
        <v>-8.9499999999999996E-2</v>
      </c>
      <c r="F72" s="437">
        <v>1.6299999999999999E-2</v>
      </c>
      <c r="G72" s="437">
        <v>2.0000000000000001E-4</v>
      </c>
      <c r="H72" s="437">
        <v>3.2000000000000002E-3</v>
      </c>
      <c r="I72" s="437">
        <v>1.52E-2</v>
      </c>
    </row>
    <row r="73" spans="1:9" s="149" customFormat="1" ht="18" customHeight="1">
      <c r="A73" s="417" t="s">
        <v>363</v>
      </c>
      <c r="B73" s="437">
        <v>5.28E-2</v>
      </c>
      <c r="C73" s="437">
        <v>0.13650000000000001</v>
      </c>
      <c r="D73" s="437">
        <v>6.9599999999999995E-2</v>
      </c>
      <c r="E73" s="437">
        <v>-0.55079999999999996</v>
      </c>
      <c r="F73" s="437">
        <v>8.4599999999999995E-2</v>
      </c>
      <c r="G73" s="437">
        <v>1.1000000000000001E-3</v>
      </c>
      <c r="H73" s="437">
        <v>1.78E-2</v>
      </c>
      <c r="I73" s="437">
        <v>6.9099999999999995E-2</v>
      </c>
    </row>
    <row r="74" spans="1:9" s="149" customFormat="1" ht="18" customHeight="1">
      <c r="A74" s="1003" t="s">
        <v>364</v>
      </c>
      <c r="B74" s="849"/>
      <c r="C74" s="849"/>
      <c r="D74" s="849"/>
      <c r="E74" s="849"/>
      <c r="F74" s="849"/>
      <c r="G74" s="849"/>
      <c r="H74" s="849"/>
      <c r="I74" s="849"/>
    </row>
    <row r="75" spans="1:9" s="149" customFormat="1" ht="18" customHeight="1">
      <c r="A75" s="417" t="s">
        <v>365</v>
      </c>
      <c r="B75" s="437">
        <v>0.17299999999999999</v>
      </c>
      <c r="C75" s="437">
        <v>0.23569999999999999</v>
      </c>
      <c r="D75" s="437">
        <v>0.19109999999999999</v>
      </c>
      <c r="E75" s="437">
        <v>0.1706</v>
      </c>
      <c r="F75" s="437">
        <v>0.2397</v>
      </c>
      <c r="G75" s="437">
        <v>0.1671</v>
      </c>
      <c r="H75" s="437">
        <v>0.1817</v>
      </c>
      <c r="I75" s="437">
        <v>0.20580000000000001</v>
      </c>
    </row>
    <row r="76" spans="1:9" s="149" customFormat="1" ht="18" customHeight="1">
      <c r="A76" s="417" t="s">
        <v>366</v>
      </c>
      <c r="B76" s="437">
        <v>-4.8000000000000001E-2</v>
      </c>
      <c r="C76" s="437">
        <v>-4.4200000000000003E-2</v>
      </c>
      <c r="D76" s="437">
        <v>-3.32E-2</v>
      </c>
      <c r="E76" s="437">
        <v>-4.6199999999999998E-2</v>
      </c>
      <c r="F76" s="437">
        <v>-5.11E-2</v>
      </c>
      <c r="G76" s="437">
        <v>-4.02E-2</v>
      </c>
      <c r="H76" s="437">
        <v>-4.4499999999999998E-2</v>
      </c>
      <c r="I76" s="437">
        <v>-4.24E-2</v>
      </c>
    </row>
    <row r="77" spans="1:9" s="149" customFormat="1" ht="18" customHeight="1">
      <c r="A77" s="417" t="s">
        <v>367</v>
      </c>
      <c r="B77" s="437">
        <v>5.6000000000000001E-2</v>
      </c>
      <c r="C77" s="437">
        <v>6.0699999999999997E-2</v>
      </c>
      <c r="D77" s="437">
        <v>6.6199999999999995E-2</v>
      </c>
      <c r="E77" s="437">
        <v>5.8299999999999998E-2</v>
      </c>
      <c r="F77" s="437">
        <v>6.7799999999999999E-2</v>
      </c>
      <c r="G77" s="437">
        <v>4.8599999999999997E-2</v>
      </c>
      <c r="H77" s="437">
        <v>5.7000000000000002E-2</v>
      </c>
      <c r="I77" s="437">
        <v>5.9700000000000003E-2</v>
      </c>
    </row>
    <row r="78" spans="1:9" s="149" customFormat="1" ht="18" customHeight="1">
      <c r="A78" s="417" t="s">
        <v>368</v>
      </c>
      <c r="B78" s="437">
        <v>0</v>
      </c>
      <c r="C78" s="437">
        <v>0</v>
      </c>
      <c r="D78" s="437">
        <v>4.0000000000000002E-4</v>
      </c>
      <c r="E78" s="437">
        <v>0</v>
      </c>
      <c r="F78" s="437">
        <v>0</v>
      </c>
      <c r="G78" s="437">
        <v>0</v>
      </c>
      <c r="H78" s="437">
        <v>0</v>
      </c>
      <c r="I78" s="437">
        <v>1E-4</v>
      </c>
    </row>
    <row r="79" spans="1:9" s="149" customFormat="1" ht="18" customHeight="1">
      <c r="A79" s="417" t="s">
        <v>369</v>
      </c>
      <c r="B79" s="437">
        <v>-2.4299999999999999E-2</v>
      </c>
      <c r="C79" s="437">
        <v>-1.15E-2</v>
      </c>
      <c r="D79" s="437">
        <v>-1.0699999999999999E-2</v>
      </c>
      <c r="E79" s="437">
        <v>-7.0800000000000002E-2</v>
      </c>
      <c r="F79" s="437">
        <v>-1.1299999999999999E-2</v>
      </c>
      <c r="G79" s="437">
        <v>-3.78E-2</v>
      </c>
      <c r="H79" s="437">
        <v>-2.3800000000000002E-2</v>
      </c>
      <c r="I79" s="437">
        <v>-1.83E-2</v>
      </c>
    </row>
    <row r="80" spans="1:9" s="149" customFormat="1" ht="18" customHeight="1">
      <c r="A80" s="417" t="s">
        <v>370</v>
      </c>
      <c r="B80" s="437">
        <v>8.2000000000000007E-3</v>
      </c>
      <c r="C80" s="437">
        <v>-5.5999999999999999E-3</v>
      </c>
      <c r="D80" s="437">
        <v>1.6999999999999999E-3</v>
      </c>
      <c r="E80" s="437">
        <v>-2.7000000000000001E-3</v>
      </c>
      <c r="F80" s="437">
        <v>6.9999999999999999E-4</v>
      </c>
      <c r="G80" s="437">
        <v>1.1299999999999999E-2</v>
      </c>
      <c r="H80" s="437">
        <v>1.9099999999999999E-2</v>
      </c>
      <c r="I80" s="437">
        <v>8.0000000000000004E-4</v>
      </c>
    </row>
    <row r="81" spans="1:9" s="149" customFormat="1" ht="18" customHeight="1">
      <c r="A81" s="417" t="s">
        <v>371</v>
      </c>
      <c r="B81" s="437">
        <v>-0.1074</v>
      </c>
      <c r="C81" s="437">
        <v>-0.13270000000000001</v>
      </c>
      <c r="D81" s="437">
        <v>-0.1043</v>
      </c>
      <c r="E81" s="437">
        <v>-0.14360000000000001</v>
      </c>
      <c r="F81" s="437">
        <v>-0.1613</v>
      </c>
      <c r="G81" s="437">
        <v>-0.1003</v>
      </c>
      <c r="H81" s="437">
        <v>-0.13789999999999999</v>
      </c>
      <c r="I81" s="437">
        <v>-0.1211</v>
      </c>
    </row>
    <row r="82" spans="1:9" s="149" customFormat="1" ht="18" customHeight="1">
      <c r="A82" s="417" t="s">
        <v>372</v>
      </c>
      <c r="B82" s="437">
        <v>3.8999999999999998E-3</v>
      </c>
      <c r="C82" s="437">
        <v>-1.4E-3</v>
      </c>
      <c r="D82" s="437">
        <v>1.2999999999999999E-3</v>
      </c>
      <c r="E82" s="437">
        <v>3.0999999999999999E-3</v>
      </c>
      <c r="F82" s="437">
        <v>-5.0000000000000001E-4</v>
      </c>
      <c r="G82" s="437">
        <v>0</v>
      </c>
      <c r="H82" s="437">
        <v>8.6E-3</v>
      </c>
      <c r="I82" s="437">
        <v>5.0000000000000001E-4</v>
      </c>
    </row>
    <row r="83" spans="1:9" s="149" customFormat="1" ht="18" customHeight="1">
      <c r="A83" s="417" t="s">
        <v>373</v>
      </c>
      <c r="B83" s="437">
        <v>0.31259999999999999</v>
      </c>
      <c r="C83" s="437">
        <v>0.20910000000000001</v>
      </c>
      <c r="D83" s="437">
        <v>0.15279999999999999</v>
      </c>
      <c r="E83" s="437">
        <v>0.17230000000000001</v>
      </c>
      <c r="F83" s="437">
        <v>0.3246</v>
      </c>
      <c r="G83" s="437">
        <v>0.2218</v>
      </c>
      <c r="H83" s="437">
        <v>0.1575</v>
      </c>
      <c r="I83" s="437">
        <v>0.20169999999999999</v>
      </c>
    </row>
    <row r="84" spans="1:9" s="149" customFormat="1" ht="18" customHeight="1">
      <c r="A84" s="1003" t="s">
        <v>374</v>
      </c>
      <c r="B84" s="849"/>
      <c r="C84" s="849"/>
      <c r="D84" s="849"/>
      <c r="E84" s="849"/>
      <c r="F84" s="849"/>
      <c r="G84" s="849"/>
      <c r="H84" s="849"/>
      <c r="I84" s="849"/>
    </row>
    <row r="85" spans="1:9" s="149" customFormat="1" ht="18" customHeight="1">
      <c r="A85" s="417" t="s">
        <v>375</v>
      </c>
      <c r="B85" s="437">
        <v>0.1865</v>
      </c>
      <c r="C85" s="437">
        <v>0.25140000000000001</v>
      </c>
      <c r="D85" s="437">
        <v>0.20519999999999999</v>
      </c>
      <c r="E85" s="437">
        <v>0.1988</v>
      </c>
      <c r="F85" s="437">
        <v>0.26050000000000001</v>
      </c>
      <c r="G85" s="437">
        <v>0.18229999999999999</v>
      </c>
      <c r="H85" s="437">
        <v>0.1993</v>
      </c>
      <c r="I85" s="437">
        <v>0.22239999999999999</v>
      </c>
    </row>
    <row r="86" spans="1:9" s="149" customFormat="1" ht="18" customHeight="1">
      <c r="A86" s="417" t="s">
        <v>376</v>
      </c>
      <c r="B86" s="437">
        <v>0.1608</v>
      </c>
      <c r="C86" s="437">
        <v>0.18049999999999999</v>
      </c>
      <c r="D86" s="437">
        <v>0.19120000000000001</v>
      </c>
      <c r="E86" s="437">
        <v>0.14360000000000001</v>
      </c>
      <c r="F86" s="437">
        <v>0.25269999999999998</v>
      </c>
      <c r="G86" s="437">
        <v>0.14549999999999999</v>
      </c>
      <c r="H86" s="437">
        <v>0.15279999999999999</v>
      </c>
      <c r="I86" s="437">
        <v>0.153</v>
      </c>
    </row>
    <row r="87" spans="1:9" s="149" customFormat="1" ht="18" customHeight="1">
      <c r="A87" s="417" t="s">
        <v>377</v>
      </c>
      <c r="B87" s="437">
        <v>0.22450000000000001</v>
      </c>
      <c r="C87" s="437">
        <v>0.1148</v>
      </c>
      <c r="D87" s="437">
        <v>0.112</v>
      </c>
      <c r="E87" s="437">
        <v>0.1603</v>
      </c>
      <c r="F87" s="437">
        <v>9.5699999999999993E-2</v>
      </c>
      <c r="G87" s="437">
        <v>0.13919999999999999</v>
      </c>
      <c r="H87" s="437">
        <v>0.31640000000000001</v>
      </c>
      <c r="I87" s="437">
        <v>0.14349999999999999</v>
      </c>
    </row>
    <row r="88" spans="1:9" s="149" customFormat="1" ht="18" customHeight="1">
      <c r="A88" s="417" t="s">
        <v>378</v>
      </c>
      <c r="B88" s="437">
        <v>0.16650000000000001</v>
      </c>
      <c r="C88" s="437">
        <v>4.5499999999999999E-2</v>
      </c>
      <c r="D88" s="437">
        <v>6.6400000000000001E-2</v>
      </c>
      <c r="E88" s="437">
        <v>1.46E-2</v>
      </c>
      <c r="F88" s="437">
        <v>0</v>
      </c>
      <c r="G88" s="437">
        <v>0.2215</v>
      </c>
      <c r="H88" s="437">
        <v>0.72599999999999998</v>
      </c>
      <c r="I88" s="437">
        <v>0.1177</v>
      </c>
    </row>
    <row r="89" spans="1:9" s="149" customFormat="1" ht="18" customHeight="1">
      <c r="A89" s="417" t="s">
        <v>379</v>
      </c>
      <c r="B89" s="437">
        <v>2.0999999999999999E-3</v>
      </c>
      <c r="C89" s="437">
        <v>1.0500000000000001E-2</v>
      </c>
      <c r="D89" s="437">
        <v>4.4999999999999998E-2</v>
      </c>
      <c r="E89" s="437">
        <v>3.7000000000000002E-3</v>
      </c>
      <c r="F89" s="437">
        <v>0.1249</v>
      </c>
      <c r="G89" s="437">
        <v>0</v>
      </c>
      <c r="H89" s="437">
        <v>0</v>
      </c>
      <c r="I89" s="437">
        <v>1.24E-2</v>
      </c>
    </row>
    <row r="90" spans="1:9" s="149" customFormat="1" ht="18" customHeight="1">
      <c r="A90" s="417" t="s">
        <v>380</v>
      </c>
      <c r="B90" s="437">
        <v>1.01E-2</v>
      </c>
      <c r="C90" s="437">
        <v>0.1028</v>
      </c>
      <c r="D90" s="437">
        <v>2.2700000000000001E-2</v>
      </c>
      <c r="E90" s="437">
        <v>1.12E-2</v>
      </c>
      <c r="F90" s="437">
        <v>2.63E-2</v>
      </c>
      <c r="G90" s="437">
        <v>0</v>
      </c>
      <c r="H90" s="437">
        <v>0</v>
      </c>
      <c r="I90" s="437">
        <v>3.3000000000000002E-2</v>
      </c>
    </row>
    <row r="91" spans="1:9" s="149" customFormat="1" ht="18" customHeight="1">
      <c r="A91" s="417" t="s">
        <v>381</v>
      </c>
      <c r="B91" s="437">
        <v>2.5999999999999999E-3</v>
      </c>
      <c r="C91" s="437">
        <v>3.8399999999999997E-2</v>
      </c>
      <c r="D91" s="437">
        <v>3.3700000000000001E-2</v>
      </c>
      <c r="E91" s="437">
        <v>7.0000000000000001E-3</v>
      </c>
      <c r="F91" s="437">
        <v>7.9899999999999999E-2</v>
      </c>
      <c r="G91" s="437">
        <v>0</v>
      </c>
      <c r="H91" s="437">
        <v>0</v>
      </c>
      <c r="I91" s="437">
        <v>1.7500000000000002E-2</v>
      </c>
    </row>
    <row r="92" spans="1:9" s="149" customFormat="1" ht="18" customHeight="1">
      <c r="A92" s="417" t="s">
        <v>382</v>
      </c>
      <c r="B92" s="437">
        <v>0</v>
      </c>
      <c r="C92" s="437">
        <v>0</v>
      </c>
      <c r="D92" s="437">
        <v>0</v>
      </c>
      <c r="E92" s="437">
        <v>0</v>
      </c>
      <c r="F92" s="437">
        <v>0</v>
      </c>
      <c r="G92" s="437">
        <v>0</v>
      </c>
      <c r="H92" s="437">
        <v>0</v>
      </c>
      <c r="I92" s="437">
        <v>0</v>
      </c>
    </row>
    <row r="93" spans="1:9" s="149" customFormat="1" ht="18" customHeight="1">
      <c r="A93" s="417" t="s">
        <v>383</v>
      </c>
      <c r="B93" s="437">
        <v>0</v>
      </c>
      <c r="C93" s="437">
        <v>0</v>
      </c>
      <c r="D93" s="437">
        <v>0</v>
      </c>
      <c r="E93" s="437">
        <v>0</v>
      </c>
      <c r="F93" s="437">
        <v>0</v>
      </c>
      <c r="G93" s="437">
        <v>0</v>
      </c>
      <c r="H93" s="437">
        <v>0</v>
      </c>
      <c r="I93" s="437">
        <v>0</v>
      </c>
    </row>
    <row r="94" spans="1:9" s="149" customFormat="1" ht="18" customHeight="1">
      <c r="A94" s="417" t="s">
        <v>384</v>
      </c>
      <c r="B94" s="437">
        <v>0</v>
      </c>
      <c r="C94" s="437">
        <v>0</v>
      </c>
      <c r="D94" s="437">
        <v>0</v>
      </c>
      <c r="E94" s="437">
        <v>0</v>
      </c>
      <c r="F94" s="437">
        <v>0</v>
      </c>
      <c r="G94" s="437">
        <v>0</v>
      </c>
      <c r="H94" s="437">
        <v>0</v>
      </c>
      <c r="I94" s="437">
        <v>0</v>
      </c>
    </row>
    <row r="95" spans="1:9" s="149" customFormat="1" ht="18" customHeight="1">
      <c r="A95" s="417" t="s">
        <v>385</v>
      </c>
      <c r="B95" s="437">
        <v>0</v>
      </c>
      <c r="C95" s="437">
        <v>0</v>
      </c>
      <c r="D95" s="437">
        <v>0</v>
      </c>
      <c r="E95" s="437">
        <v>0</v>
      </c>
      <c r="F95" s="437">
        <v>0</v>
      </c>
      <c r="G95" s="437">
        <v>0</v>
      </c>
      <c r="H95" s="437">
        <v>0</v>
      </c>
      <c r="I95" s="437">
        <v>0</v>
      </c>
    </row>
    <row r="96" spans="1:9" s="149" customFormat="1" ht="18" customHeight="1">
      <c r="A96" s="417" t="s">
        <v>386</v>
      </c>
      <c r="B96" s="437">
        <v>0</v>
      </c>
      <c r="C96" s="437">
        <v>0</v>
      </c>
      <c r="D96" s="437">
        <v>0</v>
      </c>
      <c r="E96" s="437">
        <v>0</v>
      </c>
      <c r="F96" s="437">
        <v>0</v>
      </c>
      <c r="G96" s="437">
        <v>0</v>
      </c>
      <c r="H96" s="437">
        <v>0</v>
      </c>
      <c r="I96" s="437">
        <v>0</v>
      </c>
    </row>
    <row r="97" spans="1:9" s="149" customFormat="1" ht="18" customHeight="1">
      <c r="A97" s="1003" t="s">
        <v>387</v>
      </c>
      <c r="B97" s="849"/>
      <c r="C97" s="849"/>
      <c r="D97" s="849"/>
      <c r="E97" s="849"/>
      <c r="F97" s="849"/>
      <c r="G97" s="849"/>
      <c r="H97" s="849"/>
      <c r="I97" s="849"/>
    </row>
    <row r="98" spans="1:9" s="149" customFormat="1" ht="18" customHeight="1">
      <c r="A98" s="1003" t="s">
        <v>388</v>
      </c>
      <c r="B98" s="849"/>
      <c r="C98" s="849"/>
      <c r="D98" s="849"/>
      <c r="E98" s="849"/>
      <c r="F98" s="849"/>
      <c r="G98" s="849"/>
      <c r="H98" s="849"/>
      <c r="I98" s="849"/>
    </row>
    <row r="99" spans="1:9" s="149" customFormat="1" ht="18" customHeight="1">
      <c r="A99" s="417" t="s">
        <v>389</v>
      </c>
      <c r="B99" s="437">
        <v>0.1074</v>
      </c>
      <c r="C99" s="437">
        <v>0.13270000000000001</v>
      </c>
      <c r="D99" s="437">
        <v>0.1043</v>
      </c>
      <c r="E99" s="437">
        <v>0.14360000000000001</v>
      </c>
      <c r="F99" s="437">
        <v>0.1613</v>
      </c>
      <c r="G99" s="437">
        <v>0.1003</v>
      </c>
      <c r="H99" s="437">
        <v>0.13789999999999999</v>
      </c>
      <c r="I99" s="437">
        <v>0.1211</v>
      </c>
    </row>
    <row r="100" spans="1:9" s="149" customFormat="1" ht="18" customHeight="1">
      <c r="A100" s="417" t="s">
        <v>390</v>
      </c>
      <c r="B100" s="437">
        <v>0.1201</v>
      </c>
      <c r="C100" s="437">
        <v>0.1384</v>
      </c>
      <c r="D100" s="437">
        <v>0.11260000000000001</v>
      </c>
      <c r="E100" s="437">
        <v>0.1694</v>
      </c>
      <c r="F100" s="437">
        <v>0.1774</v>
      </c>
      <c r="G100" s="437">
        <v>0.1125</v>
      </c>
      <c r="H100" s="437">
        <v>0.15179999999999999</v>
      </c>
      <c r="I100" s="437">
        <v>0.13070000000000001</v>
      </c>
    </row>
    <row r="101" spans="1:9" s="149" customFormat="1" ht="18" customHeight="1">
      <c r="A101" s="417" t="s">
        <v>391</v>
      </c>
      <c r="B101" s="437">
        <v>0.1157</v>
      </c>
      <c r="C101" s="437">
        <v>0.1409</v>
      </c>
      <c r="D101" s="437">
        <v>0.1113</v>
      </c>
      <c r="E101" s="437">
        <v>0.15440000000000001</v>
      </c>
      <c r="F101" s="437">
        <v>0.17249999999999999</v>
      </c>
      <c r="G101" s="437">
        <v>0.1087</v>
      </c>
      <c r="H101" s="437">
        <v>0.15210000000000001</v>
      </c>
      <c r="I101" s="437">
        <v>0.12939999999999999</v>
      </c>
    </row>
    <row r="102" spans="1:9" s="149" customFormat="1" ht="18" customHeight="1">
      <c r="A102" s="417" t="s">
        <v>392</v>
      </c>
      <c r="B102" s="437">
        <v>0</v>
      </c>
      <c r="C102" s="437">
        <v>0</v>
      </c>
      <c r="D102" s="437">
        <v>0</v>
      </c>
      <c r="E102" s="437">
        <v>0</v>
      </c>
      <c r="F102" s="437">
        <v>0</v>
      </c>
      <c r="G102" s="437">
        <v>0</v>
      </c>
      <c r="H102" s="437">
        <v>0</v>
      </c>
      <c r="I102" s="437">
        <v>0</v>
      </c>
    </row>
    <row r="103" spans="1:9" s="149" customFormat="1" ht="18" customHeight="1">
      <c r="A103" s="1003" t="s">
        <v>393</v>
      </c>
      <c r="B103" s="849"/>
      <c r="C103" s="849"/>
      <c r="D103" s="849"/>
      <c r="E103" s="849"/>
      <c r="F103" s="849"/>
      <c r="G103" s="849"/>
      <c r="H103" s="849"/>
      <c r="I103" s="849"/>
    </row>
    <row r="104" spans="1:9" s="149" customFormat="1" ht="18" customHeight="1">
      <c r="A104" s="417" t="s">
        <v>394</v>
      </c>
      <c r="B104" s="437">
        <v>0.62460000000000004</v>
      </c>
      <c r="C104" s="437">
        <v>0.75670000000000004</v>
      </c>
      <c r="D104" s="437">
        <v>0.69669999999999999</v>
      </c>
      <c r="E104" s="437">
        <v>0.61170000000000002</v>
      </c>
      <c r="F104" s="437">
        <v>0.71530000000000005</v>
      </c>
      <c r="G104" s="437">
        <v>0.63949999999999996</v>
      </c>
      <c r="H104" s="437">
        <v>0.54790000000000005</v>
      </c>
      <c r="I104" s="437">
        <v>0.70420000000000005</v>
      </c>
    </row>
    <row r="105" spans="1:9" s="149" customFormat="1" ht="18" customHeight="1">
      <c r="A105" s="417" t="s">
        <v>395</v>
      </c>
      <c r="B105" s="437">
        <v>8.5900000000000004E-2</v>
      </c>
      <c r="C105" s="437">
        <v>3.78E-2</v>
      </c>
      <c r="D105" s="437">
        <v>7.46E-2</v>
      </c>
      <c r="E105" s="437">
        <v>6.5100000000000005E-2</v>
      </c>
      <c r="F105" s="437">
        <v>3.3700000000000001E-2</v>
      </c>
      <c r="G105" s="437">
        <v>4.3700000000000003E-2</v>
      </c>
      <c r="H105" s="437">
        <v>4.53E-2</v>
      </c>
      <c r="I105" s="437">
        <v>5.3499999999999999E-2</v>
      </c>
    </row>
    <row r="106" spans="1:9" s="149" customFormat="1" ht="18" customHeight="1">
      <c r="A106" s="417" t="s">
        <v>396</v>
      </c>
      <c r="B106" s="437">
        <v>0.28949999999999998</v>
      </c>
      <c r="C106" s="437">
        <v>0.20549999999999999</v>
      </c>
      <c r="D106" s="437">
        <v>0.22869999999999999</v>
      </c>
      <c r="E106" s="437">
        <v>0.3231</v>
      </c>
      <c r="F106" s="437">
        <v>0.251</v>
      </c>
      <c r="G106" s="437">
        <v>0.31669999999999998</v>
      </c>
      <c r="H106" s="437">
        <v>0.40679999999999999</v>
      </c>
      <c r="I106" s="437">
        <v>0.24229999999999999</v>
      </c>
    </row>
    <row r="107" spans="1:9" s="149" customFormat="1" ht="18" customHeight="1">
      <c r="A107" s="417" t="s">
        <v>397</v>
      </c>
      <c r="B107" s="437">
        <v>0.29980000000000001</v>
      </c>
      <c r="C107" s="437">
        <v>0.5413</v>
      </c>
      <c r="D107" s="437">
        <v>0.60399999999999998</v>
      </c>
      <c r="E107" s="437">
        <v>0.40500000000000003</v>
      </c>
      <c r="F107" s="437">
        <v>0.38729999999999998</v>
      </c>
      <c r="G107" s="437">
        <v>0.32519999999999999</v>
      </c>
      <c r="H107" s="437">
        <v>0.62729999999999997</v>
      </c>
      <c r="I107" s="437">
        <v>0.4516</v>
      </c>
    </row>
    <row r="108" spans="1:9" s="149" customFormat="1" ht="18" customHeight="1">
      <c r="A108" s="1003" t="s">
        <v>398</v>
      </c>
      <c r="B108" s="849"/>
      <c r="C108" s="849"/>
      <c r="D108" s="849"/>
      <c r="E108" s="849"/>
      <c r="F108" s="849"/>
      <c r="G108" s="849"/>
      <c r="H108" s="849"/>
      <c r="I108" s="849"/>
    </row>
    <row r="109" spans="1:9" s="149" customFormat="1" ht="18" customHeight="1">
      <c r="A109" s="417" t="s">
        <v>399</v>
      </c>
      <c r="B109" s="437">
        <v>0.1295</v>
      </c>
      <c r="C109" s="437">
        <v>0.1847</v>
      </c>
      <c r="D109" s="437">
        <v>0.1583</v>
      </c>
      <c r="E109" s="437">
        <v>9.2999999999999999E-2</v>
      </c>
      <c r="F109" s="437">
        <v>0.1893</v>
      </c>
      <c r="G109" s="437">
        <v>0.13489999999999999</v>
      </c>
      <c r="H109" s="437">
        <v>0.15629999999999999</v>
      </c>
      <c r="I109" s="437">
        <v>0.1613</v>
      </c>
    </row>
    <row r="110" spans="1:9" s="149" customFormat="1" ht="18" customHeight="1">
      <c r="A110" s="417" t="s">
        <v>400</v>
      </c>
      <c r="B110" s="437">
        <v>0.1212</v>
      </c>
      <c r="C110" s="437">
        <v>0.1903</v>
      </c>
      <c r="D110" s="437">
        <v>0.1573</v>
      </c>
      <c r="E110" s="437">
        <v>9.5699999999999993E-2</v>
      </c>
      <c r="F110" s="437">
        <v>0.18859999999999999</v>
      </c>
      <c r="G110" s="437">
        <v>0.12379999999999999</v>
      </c>
      <c r="H110" s="437">
        <v>0.13789999999999999</v>
      </c>
      <c r="I110" s="437">
        <v>0.1608</v>
      </c>
    </row>
    <row r="111" spans="1:9" s="149" customFormat="1" ht="18" customHeight="1">
      <c r="A111" s="416" t="s">
        <v>401</v>
      </c>
      <c r="B111" s="437">
        <v>0.13550000000000001</v>
      </c>
      <c r="C111" s="437">
        <v>0.19919999999999999</v>
      </c>
      <c r="D111" s="437">
        <v>0.1706</v>
      </c>
      <c r="E111" s="437">
        <v>0.1108</v>
      </c>
      <c r="F111" s="437">
        <v>0.21010000000000001</v>
      </c>
      <c r="G111" s="437">
        <v>0.1384</v>
      </c>
      <c r="H111" s="437">
        <v>0.1522</v>
      </c>
      <c r="I111" s="437">
        <v>0.1741</v>
      </c>
    </row>
    <row r="112" spans="1:9" s="149" customFormat="1" ht="18" customHeight="1">
      <c r="A112" s="416" t="s">
        <v>402</v>
      </c>
      <c r="B112" s="437">
        <v>0.1835</v>
      </c>
      <c r="C112" s="437">
        <v>0.24349999999999999</v>
      </c>
      <c r="D112" s="437">
        <v>0.20319999999999999</v>
      </c>
      <c r="E112" s="437">
        <v>0.157</v>
      </c>
      <c r="F112" s="437">
        <v>0.26119999999999999</v>
      </c>
      <c r="G112" s="437">
        <v>0.1784</v>
      </c>
      <c r="H112" s="437">
        <v>0.19589999999999999</v>
      </c>
      <c r="I112" s="437">
        <v>0.21629999999999999</v>
      </c>
    </row>
    <row r="113" spans="1:9" s="149" customFormat="1" ht="18" customHeight="1">
      <c r="A113" s="416" t="s">
        <v>403</v>
      </c>
      <c r="B113" s="437">
        <v>-4.8000000000000001E-2</v>
      </c>
      <c r="C113" s="437">
        <v>-4.4200000000000003E-2</v>
      </c>
      <c r="D113" s="437">
        <v>-3.2599999999999997E-2</v>
      </c>
      <c r="E113" s="437">
        <v>-4.6199999999999998E-2</v>
      </c>
      <c r="F113" s="437">
        <v>-5.11E-2</v>
      </c>
      <c r="G113" s="437">
        <v>-0.04</v>
      </c>
      <c r="H113" s="437">
        <v>-4.3700000000000003E-2</v>
      </c>
      <c r="I113" s="437">
        <v>-4.2200000000000001E-2</v>
      </c>
    </row>
    <row r="114" spans="1:9" s="149" customFormat="1" ht="18" customHeight="1">
      <c r="A114" s="416" t="s">
        <v>404</v>
      </c>
      <c r="B114" s="477">
        <v>-1.4200000000000001E-2</v>
      </c>
      <c r="C114" s="477">
        <v>-8.8999999999999999E-3</v>
      </c>
      <c r="D114" s="477">
        <v>-1.3299999999999999E-2</v>
      </c>
      <c r="E114" s="477">
        <v>-1.52E-2</v>
      </c>
      <c r="F114" s="477">
        <v>-2.1499999999999998E-2</v>
      </c>
      <c r="G114" s="477">
        <v>-1.46E-2</v>
      </c>
      <c r="H114" s="477">
        <v>-1.43E-2</v>
      </c>
      <c r="I114" s="477">
        <v>-1.3299999999999999E-2</v>
      </c>
    </row>
    <row r="115" spans="1:9" s="149" customFormat="1" ht="18" customHeight="1">
      <c r="A115" s="416" t="s">
        <v>405</v>
      </c>
      <c r="B115" s="437">
        <v>8.2000000000000007E-3</v>
      </c>
      <c r="C115" s="437">
        <v>-5.5999999999999999E-3</v>
      </c>
      <c r="D115" s="437">
        <v>1E-3</v>
      </c>
      <c r="E115" s="437">
        <v>-2.7000000000000001E-3</v>
      </c>
      <c r="F115" s="437">
        <v>6.9999999999999999E-4</v>
      </c>
      <c r="G115" s="437">
        <v>1.11E-2</v>
      </c>
      <c r="H115" s="437">
        <v>1.84E-2</v>
      </c>
      <c r="I115" s="437">
        <v>5.9999999999999995E-4</v>
      </c>
    </row>
    <row r="116" spans="1:9" s="149" customFormat="1" ht="18" customHeight="1" thickBot="1">
      <c r="A116" s="1003" t="s">
        <v>406</v>
      </c>
      <c r="B116" s="849"/>
      <c r="C116" s="849"/>
      <c r="D116" s="849"/>
      <c r="E116" s="849"/>
      <c r="F116" s="849"/>
      <c r="G116" s="849"/>
      <c r="H116" s="849"/>
      <c r="I116" s="849"/>
    </row>
    <row r="117" spans="1:9" s="149" customFormat="1" ht="18" customHeight="1" thickTop="1" thickBot="1">
      <c r="A117" s="415" t="s">
        <v>399</v>
      </c>
      <c r="B117" s="438">
        <v>0.1295</v>
      </c>
      <c r="C117" s="438">
        <v>0.1847</v>
      </c>
      <c r="D117" s="438">
        <v>0.1583</v>
      </c>
      <c r="E117" s="438">
        <v>9.2999999999999999E-2</v>
      </c>
      <c r="F117" s="438">
        <v>0.1893</v>
      </c>
      <c r="G117" s="438">
        <v>0.13489999999999999</v>
      </c>
      <c r="H117" s="438">
        <v>0.15629999999999999</v>
      </c>
      <c r="I117" s="438">
        <v>0.1613</v>
      </c>
    </row>
    <row r="118" spans="1:9" s="149" customFormat="1" ht="18" customHeight="1" thickTop="1">
      <c r="A118" s="416" t="s">
        <v>407</v>
      </c>
      <c r="B118" s="437">
        <v>-2.06E-2</v>
      </c>
      <c r="C118" s="437">
        <v>-1.03E-2</v>
      </c>
      <c r="D118" s="437">
        <v>-9.4000000000000004E-3</v>
      </c>
      <c r="E118" s="437">
        <v>-4.2099999999999999E-2</v>
      </c>
      <c r="F118" s="437">
        <v>-1.1299999999999999E-2</v>
      </c>
      <c r="G118" s="437">
        <v>-3.44E-2</v>
      </c>
      <c r="H118" s="437">
        <v>-2.3699999999999999E-2</v>
      </c>
      <c r="I118" s="437">
        <v>-1.55E-2</v>
      </c>
    </row>
    <row r="119" spans="1:9" s="149" customFormat="1" ht="18" customHeight="1">
      <c r="A119" s="416" t="s">
        <v>408</v>
      </c>
      <c r="B119" s="437">
        <v>-0.1074</v>
      </c>
      <c r="C119" s="437">
        <v>-0.13270000000000001</v>
      </c>
      <c r="D119" s="437">
        <v>-0.1043</v>
      </c>
      <c r="E119" s="437">
        <v>-0.14360000000000001</v>
      </c>
      <c r="F119" s="437">
        <v>-0.1613</v>
      </c>
      <c r="G119" s="437">
        <v>-0.1003</v>
      </c>
      <c r="H119" s="437">
        <v>-0.13789999999999999</v>
      </c>
      <c r="I119" s="437">
        <v>-0.1211</v>
      </c>
    </row>
    <row r="120" spans="1:9" s="149" customFormat="1" ht="18" customHeight="1">
      <c r="A120" s="416" t="s">
        <v>409</v>
      </c>
      <c r="B120" s="437">
        <v>0</v>
      </c>
      <c r="C120" s="437">
        <v>-1.6000000000000001E-3</v>
      </c>
      <c r="D120" s="437">
        <v>0</v>
      </c>
      <c r="E120" s="437">
        <v>0</v>
      </c>
      <c r="F120" s="437">
        <v>0</v>
      </c>
      <c r="G120" s="437">
        <v>0</v>
      </c>
      <c r="H120" s="437">
        <v>0</v>
      </c>
      <c r="I120" s="437">
        <v>-5.9999999999999995E-4</v>
      </c>
    </row>
    <row r="121" spans="1:9" s="149" customFormat="1" ht="18" customHeight="1">
      <c r="A121" s="416" t="s">
        <v>410</v>
      </c>
      <c r="B121" s="437">
        <v>3.8999999999999998E-3</v>
      </c>
      <c r="C121" s="437">
        <v>1E-4</v>
      </c>
      <c r="D121" s="437">
        <v>1.2999999999999999E-3</v>
      </c>
      <c r="E121" s="437">
        <v>3.0999999999999999E-3</v>
      </c>
      <c r="F121" s="437">
        <v>-5.0000000000000001E-4</v>
      </c>
      <c r="G121" s="437">
        <v>0</v>
      </c>
      <c r="H121" s="437">
        <v>8.6E-3</v>
      </c>
      <c r="I121" s="437">
        <v>1.1000000000000001E-3</v>
      </c>
    </row>
    <row r="122" spans="1:9" s="149" customFormat="1" ht="18" customHeight="1" thickBot="1">
      <c r="A122" s="416" t="s">
        <v>411</v>
      </c>
      <c r="B122" s="437">
        <v>0</v>
      </c>
      <c r="C122" s="437">
        <v>0</v>
      </c>
      <c r="D122" s="437">
        <v>4.0000000000000002E-4</v>
      </c>
      <c r="E122" s="437">
        <v>0</v>
      </c>
      <c r="F122" s="437">
        <v>0</v>
      </c>
      <c r="G122" s="437">
        <v>0</v>
      </c>
      <c r="H122" s="437">
        <v>0</v>
      </c>
      <c r="I122" s="437">
        <v>1E-4</v>
      </c>
    </row>
    <row r="123" spans="1:9" s="149" customFormat="1" ht="18" customHeight="1" thickTop="1" thickBot="1">
      <c r="A123" s="92" t="s">
        <v>412</v>
      </c>
      <c r="B123" s="438">
        <v>5.4000000000000003E-3</v>
      </c>
      <c r="C123" s="438">
        <v>4.02E-2</v>
      </c>
      <c r="D123" s="438">
        <v>4.6399999999999997E-2</v>
      </c>
      <c r="E123" s="438">
        <v>-8.9499999999999996E-2</v>
      </c>
      <c r="F123" s="438">
        <v>1.6299999999999999E-2</v>
      </c>
      <c r="G123" s="438">
        <v>2.0000000000000001E-4</v>
      </c>
      <c r="H123" s="438">
        <v>3.2000000000000002E-3</v>
      </c>
      <c r="I123" s="438">
        <v>2.5399999999999999E-2</v>
      </c>
    </row>
    <row r="124" spans="1:9" s="149" customFormat="1" ht="18" customHeight="1" thickTop="1" thickBot="1">
      <c r="A124" s="419"/>
      <c r="B124" s="553"/>
      <c r="C124" s="553"/>
      <c r="D124" s="553"/>
      <c r="E124" s="553"/>
      <c r="F124" s="553"/>
      <c r="G124" s="553"/>
      <c r="H124" s="553"/>
      <c r="I124" s="553"/>
    </row>
    <row r="125" spans="1:9" s="60" customFormat="1" ht="12" thickTop="1">
      <c r="A125" s="101" t="s">
        <v>413</v>
      </c>
      <c r="B125" s="562"/>
      <c r="C125" s="562"/>
      <c r="D125" s="562"/>
      <c r="E125" s="562"/>
      <c r="F125" s="562"/>
      <c r="G125" s="562"/>
      <c r="H125" s="562"/>
      <c r="I125" s="562"/>
    </row>
    <row r="126" spans="1:9" s="60" customFormat="1" ht="11.25">
      <c r="A126" s="101" t="s">
        <v>414</v>
      </c>
      <c r="B126" s="562"/>
      <c r="C126" s="562"/>
      <c r="D126" s="562"/>
      <c r="E126" s="562"/>
      <c r="F126" s="562"/>
      <c r="G126" s="562"/>
      <c r="H126" s="562"/>
      <c r="I126" s="562"/>
    </row>
    <row r="127" spans="1:9" s="60" customFormat="1" ht="11.25">
      <c r="A127" s="101" t="s">
        <v>415</v>
      </c>
      <c r="B127" s="562"/>
      <c r="C127" s="562"/>
      <c r="D127" s="562"/>
      <c r="E127" s="562"/>
      <c r="F127" s="562"/>
      <c r="G127" s="562"/>
      <c r="H127" s="562"/>
      <c r="I127" s="562"/>
    </row>
    <row r="128" spans="1:9" s="60" customFormat="1" ht="11.25">
      <c r="A128" s="101" t="s">
        <v>416</v>
      </c>
      <c r="B128" s="562"/>
      <c r="C128" s="562"/>
      <c r="D128" s="562"/>
      <c r="E128" s="562"/>
      <c r="F128" s="562"/>
      <c r="G128" s="562"/>
      <c r="H128" s="562"/>
      <c r="I128" s="562"/>
    </row>
    <row r="129" spans="1:9" s="60" customFormat="1" ht="11.25">
      <c r="A129" s="101" t="s">
        <v>417</v>
      </c>
      <c r="B129" s="562"/>
      <c r="C129" s="562"/>
      <c r="D129" s="562"/>
      <c r="E129" s="562"/>
      <c r="F129" s="562"/>
      <c r="G129" s="562"/>
      <c r="H129" s="562"/>
      <c r="I129" s="562"/>
    </row>
    <row r="130" spans="1:9" s="60" customFormat="1" ht="11.25">
      <c r="A130" s="101" t="s">
        <v>418</v>
      </c>
      <c r="B130" s="562"/>
      <c r="C130" s="562"/>
      <c r="D130" s="562"/>
      <c r="E130" s="562"/>
      <c r="F130" s="562"/>
      <c r="G130" s="562"/>
      <c r="H130" s="562"/>
      <c r="I130" s="562"/>
    </row>
    <row r="131" spans="1:9" s="60" customFormat="1" ht="11.25">
      <c r="A131" s="101" t="s">
        <v>419</v>
      </c>
      <c r="B131" s="562"/>
      <c r="C131" s="562"/>
      <c r="D131" s="562"/>
      <c r="E131" s="562"/>
      <c r="F131" s="562"/>
      <c r="G131" s="562"/>
      <c r="H131" s="562"/>
      <c r="I131" s="562"/>
    </row>
    <row r="132" spans="1:9" s="60" customFormat="1" ht="11.25">
      <c r="A132" s="101" t="s">
        <v>420</v>
      </c>
      <c r="B132" s="509"/>
      <c r="C132" s="509"/>
      <c r="D132" s="509"/>
      <c r="E132" s="509"/>
      <c r="F132" s="562"/>
      <c r="G132" s="562"/>
      <c r="H132" s="562"/>
      <c r="I132" s="562"/>
    </row>
    <row r="133" spans="1:9" s="60" customFormat="1" ht="11.25">
      <c r="A133" s="101" t="s">
        <v>421</v>
      </c>
      <c r="B133" s="509"/>
      <c r="C133" s="509"/>
      <c r="D133" s="509"/>
      <c r="E133" s="509"/>
      <c r="F133" s="562"/>
      <c r="G133" s="562"/>
      <c r="H133" s="562"/>
      <c r="I133" s="562"/>
    </row>
    <row r="134" spans="1:9" s="60" customFormat="1" ht="11.25">
      <c r="A134" s="101" t="s">
        <v>422</v>
      </c>
      <c r="B134" s="509"/>
      <c r="C134" s="509"/>
      <c r="D134" s="509"/>
      <c r="E134" s="509"/>
      <c r="F134" s="709"/>
      <c r="G134" s="709"/>
      <c r="H134" s="709"/>
      <c r="I134" s="709"/>
    </row>
    <row r="135" spans="1:9" s="1018" customFormat="1">
      <c r="A135" s="60"/>
      <c r="B135" s="485"/>
      <c r="C135" s="485"/>
      <c r="D135" s="485"/>
      <c r="E135" s="485"/>
      <c r="F135" s="80"/>
      <c r="G135" s="80"/>
      <c r="H135" s="80"/>
      <c r="I135" s="80"/>
    </row>
    <row r="136" spans="1:9" s="1018" customFormat="1">
      <c r="A136" s="60"/>
      <c r="B136" s="485"/>
      <c r="C136" s="485"/>
      <c r="D136" s="485"/>
      <c r="E136" s="485"/>
      <c r="F136" s="80"/>
      <c r="G136" s="80"/>
      <c r="H136" s="80"/>
      <c r="I136" s="80"/>
    </row>
    <row r="137" spans="1:9" s="1018" customFormat="1">
      <c r="A137" s="60"/>
      <c r="B137" s="485"/>
      <c r="C137" s="485"/>
      <c r="D137" s="485"/>
      <c r="E137" s="485"/>
      <c r="F137" s="80"/>
      <c r="G137" s="80"/>
      <c r="H137" s="80"/>
      <c r="I137" s="80"/>
    </row>
    <row r="138" spans="1:9" s="1018" customFormat="1">
      <c r="A138" s="60"/>
      <c r="B138" s="485"/>
      <c r="C138" s="485"/>
      <c r="D138" s="485"/>
      <c r="E138" s="485"/>
      <c r="F138" s="80"/>
      <c r="G138" s="80"/>
      <c r="H138" s="80"/>
      <c r="I138" s="80"/>
    </row>
    <row r="139" spans="1:9" s="1018" customFormat="1">
      <c r="A139" s="60"/>
      <c r="B139" s="485"/>
      <c r="C139" s="485"/>
      <c r="D139" s="485"/>
      <c r="E139" s="485"/>
      <c r="F139" s="80"/>
      <c r="G139" s="80"/>
      <c r="H139" s="80"/>
      <c r="I139" s="80"/>
    </row>
    <row r="140" spans="1:9" s="1018" customFormat="1">
      <c r="A140" s="60"/>
      <c r="B140" s="485"/>
      <c r="C140" s="485"/>
      <c r="D140" s="485"/>
      <c r="E140" s="485"/>
      <c r="F140" s="80"/>
      <c r="G140" s="80"/>
      <c r="H140" s="80"/>
      <c r="I140" s="80"/>
    </row>
    <row r="141" spans="1:9" s="1018" customFormat="1" ht="15.75">
      <c r="A141" s="79"/>
      <c r="B141" s="485"/>
      <c r="C141" s="485"/>
      <c r="D141" s="485"/>
      <c r="E141" s="485"/>
      <c r="F141" s="80"/>
      <c r="G141" s="80"/>
      <c r="H141" s="80"/>
      <c r="I141" s="80"/>
    </row>
    <row r="142" spans="1:9" s="1018" customFormat="1" ht="15.75">
      <c r="A142" s="79"/>
      <c r="B142" s="485"/>
      <c r="C142" s="485"/>
      <c r="D142" s="485"/>
      <c r="E142" s="485"/>
      <c r="F142" s="80"/>
      <c r="G142" s="80"/>
      <c r="H142" s="80"/>
      <c r="I142" s="80"/>
    </row>
    <row r="143" spans="1:9" s="1018" customFormat="1" ht="15.75">
      <c r="A143" s="79"/>
      <c r="B143" s="485"/>
      <c r="C143" s="485"/>
      <c r="D143" s="485"/>
      <c r="E143" s="485"/>
      <c r="F143" s="80"/>
      <c r="G143" s="80"/>
      <c r="H143" s="80"/>
      <c r="I143" s="80"/>
    </row>
    <row r="144" spans="1:9" s="1018" customFormat="1" ht="15.75">
      <c r="A144" s="79"/>
      <c r="B144" s="485"/>
      <c r="C144" s="485"/>
      <c r="D144" s="485"/>
      <c r="E144" s="485"/>
      <c r="F144" s="80"/>
      <c r="G144" s="80"/>
      <c r="H144" s="80"/>
      <c r="I144" s="80"/>
    </row>
    <row r="145" spans="1:9" s="1018" customFormat="1" ht="15.75">
      <c r="A145" s="79"/>
      <c r="B145" s="485"/>
      <c r="C145" s="485"/>
      <c r="D145" s="485"/>
      <c r="E145" s="485"/>
      <c r="F145" s="80"/>
      <c r="G145" s="80"/>
      <c r="H145" s="80"/>
      <c r="I145" s="80"/>
    </row>
    <row r="146" spans="1:9" s="1018" customFormat="1" ht="15.75">
      <c r="A146" s="79"/>
      <c r="B146" s="485"/>
      <c r="C146" s="485"/>
      <c r="D146" s="485"/>
      <c r="E146" s="485"/>
      <c r="F146" s="80"/>
      <c r="G146" s="80"/>
      <c r="H146" s="80"/>
      <c r="I146" s="80"/>
    </row>
    <row r="147" spans="1:9" s="1018" customFormat="1" ht="15.75">
      <c r="A147" s="79"/>
      <c r="B147" s="485"/>
      <c r="C147" s="485"/>
      <c r="D147" s="485"/>
      <c r="E147" s="485"/>
      <c r="F147" s="80"/>
      <c r="G147" s="80"/>
      <c r="H147" s="80"/>
      <c r="I147" s="80"/>
    </row>
    <row r="148" spans="1:9" s="1018" customFormat="1" ht="15.75">
      <c r="A148" s="79"/>
      <c r="B148" s="485"/>
      <c r="C148" s="485"/>
      <c r="D148" s="485"/>
      <c r="E148" s="485"/>
      <c r="F148" s="80"/>
      <c r="G148" s="80"/>
      <c r="H148" s="80"/>
      <c r="I148" s="80"/>
    </row>
    <row r="149" spans="1:9" s="1018" customFormat="1" ht="15.75">
      <c r="A149" s="79"/>
      <c r="B149" s="80"/>
      <c r="C149" s="80"/>
      <c r="D149" s="80"/>
      <c r="E149" s="80"/>
      <c r="F149" s="80"/>
      <c r="G149" s="80"/>
      <c r="H149" s="80"/>
      <c r="I149" s="80"/>
    </row>
    <row r="150" spans="1:9" s="1018" customFormat="1" ht="15.75">
      <c r="A150" s="79"/>
      <c r="B150" s="80"/>
      <c r="C150" s="80"/>
      <c r="D150" s="80"/>
      <c r="E150" s="80"/>
      <c r="F150" s="80"/>
      <c r="G150" s="80"/>
      <c r="H150" s="80"/>
      <c r="I150" s="80"/>
    </row>
    <row r="151" spans="1:9" s="1018" customFormat="1" ht="15.75">
      <c r="A151" s="79"/>
      <c r="B151" s="80"/>
      <c r="C151" s="80"/>
      <c r="D151" s="80"/>
      <c r="E151" s="80"/>
      <c r="F151" s="80"/>
      <c r="G151" s="80"/>
      <c r="H151" s="80"/>
      <c r="I151" s="80"/>
    </row>
    <row r="152" spans="1:9" s="1018" customFormat="1" ht="15.75">
      <c r="A152" s="79"/>
      <c r="B152" s="80"/>
      <c r="C152" s="80"/>
      <c r="D152" s="80"/>
      <c r="E152" s="80"/>
      <c r="F152" s="80"/>
      <c r="G152" s="80"/>
      <c r="H152" s="80"/>
      <c r="I152" s="80"/>
    </row>
    <row r="153" spans="1:9" s="1018" customFormat="1" ht="15.75">
      <c r="A153" s="79"/>
      <c r="B153" s="80"/>
      <c r="C153" s="80"/>
      <c r="D153" s="80"/>
      <c r="E153" s="80"/>
      <c r="F153" s="80"/>
      <c r="G153" s="80"/>
      <c r="H153" s="80"/>
      <c r="I153" s="80"/>
    </row>
    <row r="154" spans="1:9" s="1018" customFormat="1" ht="15.75">
      <c r="A154" s="79"/>
      <c r="B154" s="80"/>
      <c r="C154" s="80"/>
      <c r="D154" s="80"/>
      <c r="E154" s="80"/>
      <c r="F154" s="80"/>
      <c r="G154" s="80"/>
      <c r="H154" s="80"/>
      <c r="I154" s="80"/>
    </row>
    <row r="155" spans="1:9" s="1018" customFormat="1" ht="15.75">
      <c r="A155" s="79"/>
      <c r="B155" s="80"/>
      <c r="C155" s="80"/>
      <c r="D155" s="80"/>
      <c r="E155" s="80"/>
      <c r="F155" s="80"/>
      <c r="G155" s="80"/>
      <c r="H155" s="80"/>
      <c r="I155" s="80"/>
    </row>
    <row r="156" spans="1:9" s="1018" customFormat="1" ht="15.75">
      <c r="A156" s="79"/>
      <c r="B156" s="80"/>
      <c r="C156" s="80"/>
      <c r="D156" s="80"/>
      <c r="E156" s="80"/>
      <c r="F156" s="80"/>
      <c r="G156" s="80"/>
      <c r="H156" s="80"/>
      <c r="I156" s="80"/>
    </row>
    <row r="157" spans="1:9" s="1018" customFormat="1" ht="15.75">
      <c r="A157" s="79"/>
      <c r="B157" s="80"/>
      <c r="C157" s="80"/>
      <c r="D157" s="80"/>
      <c r="E157" s="80"/>
      <c r="F157" s="80"/>
      <c r="G157" s="80"/>
      <c r="H157" s="80"/>
      <c r="I157" s="80"/>
    </row>
    <row r="158" spans="1:9" s="1018" customFormat="1" ht="15.75">
      <c r="A158" s="79"/>
      <c r="B158" s="80"/>
      <c r="C158" s="80"/>
      <c r="D158" s="80"/>
      <c r="E158" s="80"/>
      <c r="F158" s="80"/>
      <c r="G158" s="80"/>
      <c r="H158" s="80"/>
      <c r="I158" s="80"/>
    </row>
    <row r="159" spans="1:9" s="1018" customFormat="1" ht="15.75">
      <c r="A159" s="79"/>
      <c r="B159" s="80"/>
      <c r="C159" s="80"/>
      <c r="D159" s="80"/>
      <c r="E159" s="80"/>
      <c r="F159" s="80"/>
      <c r="G159" s="80"/>
      <c r="H159" s="80"/>
      <c r="I159" s="80"/>
    </row>
    <row r="160" spans="1:9" s="1018" customFormat="1" ht="15.75">
      <c r="A160" s="79"/>
      <c r="B160" s="80"/>
      <c r="C160" s="80"/>
      <c r="D160" s="80"/>
      <c r="E160" s="80"/>
      <c r="F160" s="80"/>
      <c r="G160" s="80"/>
      <c r="H160" s="80"/>
      <c r="I160" s="80"/>
    </row>
    <row r="161" spans="1:9" s="1018" customFormat="1" ht="15.75">
      <c r="A161" s="79"/>
      <c r="B161" s="80"/>
      <c r="C161" s="80"/>
      <c r="D161" s="80"/>
      <c r="E161" s="80"/>
      <c r="F161" s="80"/>
      <c r="G161" s="80"/>
      <c r="H161" s="80"/>
      <c r="I161" s="80"/>
    </row>
    <row r="162" spans="1:9" s="1018" customFormat="1" ht="15.75">
      <c r="A162" s="79"/>
      <c r="B162" s="80"/>
      <c r="C162" s="80"/>
      <c r="D162" s="80"/>
      <c r="E162" s="80"/>
      <c r="F162" s="80"/>
      <c r="G162" s="80"/>
      <c r="H162" s="80"/>
      <c r="I162" s="80"/>
    </row>
    <row r="163" spans="1:9" s="1018" customFormat="1" ht="15.75">
      <c r="A163" s="79"/>
      <c r="B163" s="80"/>
      <c r="C163" s="80"/>
      <c r="D163" s="80"/>
      <c r="E163" s="80"/>
      <c r="F163" s="80"/>
      <c r="G163" s="80"/>
      <c r="H163" s="80"/>
      <c r="I163" s="80"/>
    </row>
    <row r="164" spans="1:9" s="1018" customFormat="1" ht="15.75">
      <c r="A164" s="79"/>
      <c r="B164" s="80"/>
      <c r="C164" s="80"/>
      <c r="D164" s="80"/>
      <c r="E164" s="80"/>
      <c r="F164" s="80"/>
      <c r="G164" s="80"/>
      <c r="H164" s="80"/>
      <c r="I164" s="80"/>
    </row>
    <row r="165" spans="1:9" s="1018" customFormat="1" ht="15.75">
      <c r="A165" s="79"/>
      <c r="B165" s="80"/>
      <c r="C165" s="80"/>
      <c r="D165" s="80"/>
      <c r="E165" s="80"/>
      <c r="F165" s="80"/>
      <c r="G165" s="80"/>
      <c r="H165" s="80"/>
      <c r="I165" s="80"/>
    </row>
    <row r="166" spans="1:9" s="1018" customFormat="1" ht="15.75">
      <c r="A166" s="79"/>
      <c r="B166" s="80"/>
      <c r="C166" s="80"/>
      <c r="D166" s="80"/>
      <c r="E166" s="80"/>
      <c r="F166" s="80"/>
      <c r="G166" s="80"/>
      <c r="H166" s="80"/>
      <c r="I166" s="80"/>
    </row>
    <row r="167" spans="1:9" s="1018" customFormat="1" ht="15.75">
      <c r="A167" s="79"/>
      <c r="B167" s="80"/>
      <c r="C167" s="80"/>
      <c r="D167" s="80"/>
      <c r="E167" s="80"/>
      <c r="F167" s="80"/>
      <c r="G167" s="80"/>
      <c r="H167" s="80"/>
      <c r="I167" s="80"/>
    </row>
    <row r="168" spans="1:9" s="1018" customFormat="1" ht="15.75">
      <c r="A168" s="79"/>
      <c r="B168" s="80"/>
      <c r="C168" s="80"/>
      <c r="D168" s="80"/>
      <c r="E168" s="80"/>
      <c r="F168" s="80"/>
      <c r="G168" s="80"/>
      <c r="H168" s="80"/>
      <c r="I168" s="80"/>
    </row>
    <row r="169" spans="1:9" s="1018" customFormat="1" ht="15.75">
      <c r="A169" s="79"/>
      <c r="B169" s="80"/>
      <c r="C169" s="80"/>
      <c r="D169" s="80"/>
      <c r="E169" s="80"/>
      <c r="F169" s="80"/>
      <c r="G169" s="80"/>
      <c r="H169" s="80"/>
      <c r="I169" s="80"/>
    </row>
    <row r="170" spans="1:9" s="1018" customFormat="1" ht="15.75">
      <c r="A170" s="79"/>
      <c r="B170" s="80"/>
      <c r="C170" s="80"/>
      <c r="D170" s="80"/>
      <c r="E170" s="80"/>
      <c r="F170" s="80"/>
      <c r="G170" s="80"/>
      <c r="H170" s="80"/>
      <c r="I170" s="80"/>
    </row>
    <row r="171" spans="1:9" s="1018" customFormat="1" ht="15.75">
      <c r="A171" s="79"/>
      <c r="B171" s="80"/>
      <c r="C171" s="80"/>
      <c r="D171" s="80"/>
      <c r="E171" s="80"/>
      <c r="F171" s="80"/>
      <c r="G171" s="80"/>
      <c r="H171" s="80"/>
      <c r="I171" s="80"/>
    </row>
    <row r="172" spans="1:9" s="1018" customFormat="1" ht="15.75">
      <c r="A172" s="79"/>
      <c r="B172" s="80"/>
      <c r="C172" s="80"/>
      <c r="D172" s="80"/>
      <c r="E172" s="80"/>
      <c r="F172" s="80"/>
      <c r="G172" s="80"/>
      <c r="H172" s="80"/>
      <c r="I172" s="80"/>
    </row>
    <row r="173" spans="1:9" s="1018" customFormat="1" ht="15.75">
      <c r="A173" s="79"/>
      <c r="B173" s="80"/>
      <c r="C173" s="80"/>
      <c r="D173" s="80"/>
      <c r="E173" s="80"/>
      <c r="F173" s="80"/>
      <c r="G173" s="80"/>
      <c r="H173" s="80"/>
      <c r="I173" s="80"/>
    </row>
    <row r="174" spans="1:9" s="1018" customFormat="1" ht="15.75">
      <c r="A174" s="79"/>
      <c r="B174" s="80"/>
      <c r="C174" s="80"/>
      <c r="D174" s="80"/>
      <c r="E174" s="80"/>
      <c r="F174" s="80"/>
      <c r="G174" s="80"/>
      <c r="H174" s="80"/>
      <c r="I174" s="80"/>
    </row>
    <row r="175" spans="1:9" s="1018" customFormat="1" ht="15.75">
      <c r="A175" s="79"/>
      <c r="B175" s="80"/>
      <c r="C175" s="80"/>
      <c r="D175" s="80"/>
      <c r="E175" s="80"/>
      <c r="F175" s="80"/>
      <c r="G175" s="80"/>
      <c r="H175" s="80"/>
      <c r="I175" s="80"/>
    </row>
    <row r="176" spans="1:9" s="1018" customFormat="1" ht="15.75">
      <c r="A176" s="79"/>
      <c r="B176" s="80"/>
      <c r="C176" s="80"/>
      <c r="D176" s="80"/>
      <c r="E176" s="80"/>
      <c r="F176" s="80"/>
      <c r="G176" s="80"/>
      <c r="H176" s="80"/>
      <c r="I176" s="80"/>
    </row>
    <row r="177" spans="1:9" s="1018" customFormat="1" ht="15.75">
      <c r="A177" s="79"/>
      <c r="B177" s="80"/>
      <c r="C177" s="80"/>
      <c r="D177" s="80"/>
      <c r="E177" s="80"/>
      <c r="F177" s="80"/>
      <c r="G177" s="80"/>
      <c r="H177" s="80"/>
      <c r="I177" s="80"/>
    </row>
    <row r="178" spans="1:9" s="1018" customFormat="1" ht="15.75">
      <c r="A178" s="79"/>
      <c r="B178" s="80"/>
      <c r="C178" s="80"/>
      <c r="D178" s="80"/>
      <c r="E178" s="80"/>
      <c r="F178" s="80"/>
      <c r="G178" s="80"/>
      <c r="H178" s="80"/>
      <c r="I178" s="80"/>
    </row>
    <row r="179" spans="1:9" s="1018" customFormat="1" ht="15.75">
      <c r="A179" s="79"/>
      <c r="B179" s="80"/>
      <c r="C179" s="80"/>
      <c r="D179" s="80"/>
      <c r="E179" s="80"/>
      <c r="F179" s="80"/>
      <c r="G179" s="80"/>
      <c r="H179" s="80"/>
      <c r="I179" s="80"/>
    </row>
    <row r="180" spans="1:9" s="1018" customFormat="1" ht="15.75">
      <c r="A180" s="79"/>
      <c r="B180" s="80"/>
      <c r="C180" s="80"/>
      <c r="D180" s="80"/>
      <c r="E180" s="80"/>
      <c r="F180" s="80"/>
      <c r="G180" s="80"/>
      <c r="H180" s="80"/>
      <c r="I180" s="80"/>
    </row>
    <row r="181" spans="1:9" s="1018" customFormat="1" ht="15.75">
      <c r="A181" s="79"/>
      <c r="B181" s="80"/>
      <c r="C181" s="80"/>
      <c r="D181" s="80"/>
      <c r="E181" s="80"/>
      <c r="F181" s="80"/>
      <c r="G181" s="80"/>
      <c r="H181" s="80"/>
      <c r="I181" s="80"/>
    </row>
    <row r="182" spans="1:9" s="1018" customFormat="1" ht="15.75">
      <c r="A182" s="79"/>
      <c r="B182" s="80"/>
      <c r="C182" s="80"/>
      <c r="D182" s="80"/>
      <c r="E182" s="80"/>
      <c r="F182" s="80"/>
      <c r="G182" s="80"/>
      <c r="H182" s="80"/>
      <c r="I182" s="80"/>
    </row>
    <row r="183" spans="1:9" s="1018" customFormat="1" ht="15.75">
      <c r="A183" s="79"/>
      <c r="B183" s="80"/>
      <c r="C183" s="80"/>
      <c r="D183" s="80"/>
      <c r="E183" s="80"/>
      <c r="F183" s="80"/>
      <c r="G183" s="80"/>
      <c r="H183" s="80"/>
      <c r="I183" s="80"/>
    </row>
    <row r="184" spans="1:9" s="1018" customFormat="1" ht="15.75">
      <c r="A184" s="79"/>
      <c r="B184" s="80"/>
      <c r="C184" s="80"/>
      <c r="D184" s="80"/>
      <c r="E184" s="80"/>
      <c r="F184" s="80"/>
      <c r="G184" s="80"/>
      <c r="H184" s="80"/>
      <c r="I184" s="80"/>
    </row>
    <row r="185" spans="1:9" s="1018" customFormat="1" ht="15.75">
      <c r="A185" s="79"/>
      <c r="B185" s="80"/>
      <c r="C185" s="80"/>
      <c r="D185" s="80"/>
      <c r="E185" s="80"/>
      <c r="F185" s="80"/>
      <c r="G185" s="80"/>
      <c r="H185" s="80"/>
      <c r="I185" s="80"/>
    </row>
    <row r="186" spans="1:9" s="1018" customFormat="1" ht="15.75">
      <c r="A186" s="79"/>
      <c r="B186" s="80"/>
      <c r="C186" s="80"/>
      <c r="D186" s="80"/>
      <c r="E186" s="80"/>
      <c r="F186" s="80"/>
      <c r="G186" s="80"/>
      <c r="H186" s="80"/>
      <c r="I186" s="80"/>
    </row>
    <row r="187" spans="1:9" s="1018" customFormat="1" ht="15.75">
      <c r="A187" s="79"/>
      <c r="B187" s="80"/>
      <c r="C187" s="80"/>
      <c r="D187" s="80"/>
      <c r="E187" s="80"/>
      <c r="F187" s="80"/>
      <c r="G187" s="80"/>
      <c r="H187" s="80"/>
      <c r="I187" s="80"/>
    </row>
    <row r="188" spans="1:9" s="1018" customFormat="1" ht="15.75">
      <c r="A188" s="79"/>
      <c r="B188" s="80"/>
      <c r="C188" s="80"/>
      <c r="D188" s="80"/>
      <c r="E188" s="80"/>
      <c r="F188" s="80"/>
      <c r="G188" s="80"/>
      <c r="H188" s="80"/>
      <c r="I188" s="80"/>
    </row>
    <row r="189" spans="1:9" s="1018" customFormat="1" ht="15.75">
      <c r="A189" s="79"/>
      <c r="B189" s="80"/>
      <c r="C189" s="80"/>
      <c r="D189" s="80"/>
      <c r="E189" s="80"/>
      <c r="F189" s="80"/>
      <c r="G189" s="80"/>
      <c r="H189" s="80"/>
      <c r="I189" s="80"/>
    </row>
    <row r="190" spans="1:9" s="1018" customFormat="1" ht="15.75">
      <c r="A190" s="79"/>
      <c r="B190" s="80"/>
      <c r="C190" s="80"/>
      <c r="D190" s="80"/>
      <c r="E190" s="80"/>
      <c r="F190" s="80"/>
      <c r="G190" s="80"/>
      <c r="H190" s="80"/>
      <c r="I190" s="80"/>
    </row>
    <row r="191" spans="1:9" s="1018" customFormat="1" ht="15.75">
      <c r="A191" s="79"/>
      <c r="B191" s="80"/>
      <c r="C191" s="80"/>
      <c r="D191" s="80"/>
      <c r="E191" s="80"/>
      <c r="F191" s="80"/>
      <c r="G191" s="80"/>
      <c r="H191" s="80"/>
      <c r="I191" s="80"/>
    </row>
    <row r="192" spans="1:9" s="1018" customFormat="1" ht="15.75">
      <c r="A192" s="79"/>
      <c r="B192" s="80"/>
      <c r="C192" s="80"/>
      <c r="D192" s="80"/>
      <c r="E192" s="80"/>
      <c r="F192" s="80"/>
      <c r="G192" s="80"/>
      <c r="H192" s="80"/>
      <c r="I192" s="80"/>
    </row>
    <row r="193" spans="1:9" s="1018" customFormat="1" ht="15.75">
      <c r="A193" s="79"/>
      <c r="B193" s="80"/>
      <c r="C193" s="80"/>
      <c r="D193" s="80"/>
      <c r="E193" s="80"/>
      <c r="F193" s="80"/>
      <c r="G193" s="80"/>
      <c r="H193" s="80"/>
      <c r="I193" s="80"/>
    </row>
    <row r="194" spans="1:9" s="1018" customFormat="1" ht="15.75">
      <c r="A194" s="79"/>
      <c r="B194" s="80"/>
      <c r="C194" s="80"/>
      <c r="D194" s="80"/>
      <c r="E194" s="80"/>
      <c r="F194" s="80"/>
      <c r="G194" s="80"/>
      <c r="H194" s="80"/>
      <c r="I194" s="80"/>
    </row>
    <row r="195" spans="1:9" s="1018" customFormat="1" ht="15.75">
      <c r="A195" s="79"/>
      <c r="B195" s="80"/>
      <c r="C195" s="80"/>
      <c r="D195" s="80"/>
      <c r="E195" s="80"/>
      <c r="F195" s="80"/>
      <c r="G195" s="80"/>
      <c r="H195" s="80"/>
      <c r="I195" s="80"/>
    </row>
    <row r="196" spans="1:9" s="1018" customFormat="1" ht="15.75">
      <c r="A196" s="79"/>
      <c r="B196" s="80"/>
      <c r="C196" s="80"/>
      <c r="D196" s="80"/>
      <c r="E196" s="80"/>
      <c r="F196" s="80"/>
      <c r="G196" s="80"/>
      <c r="H196" s="80"/>
      <c r="I196" s="80"/>
    </row>
    <row r="197" spans="1:9" s="1018" customFormat="1" ht="15.75">
      <c r="A197" s="79"/>
      <c r="B197" s="80"/>
      <c r="C197" s="80"/>
      <c r="D197" s="80"/>
      <c r="E197" s="80"/>
      <c r="F197" s="80"/>
      <c r="G197" s="80"/>
      <c r="H197" s="80"/>
      <c r="I197" s="80"/>
    </row>
    <row r="198" spans="1:9" s="1018" customFormat="1" ht="15.75">
      <c r="A198" s="79"/>
      <c r="B198" s="80"/>
      <c r="C198" s="80"/>
      <c r="D198" s="80"/>
      <c r="E198" s="80"/>
      <c r="F198" s="80"/>
      <c r="G198" s="80"/>
      <c r="H198" s="80"/>
      <c r="I198" s="80"/>
    </row>
    <row r="199" spans="1:9" s="1018" customFormat="1" ht="15.75">
      <c r="A199" s="79"/>
      <c r="B199" s="80"/>
      <c r="C199" s="80"/>
      <c r="D199" s="80"/>
      <c r="E199" s="80"/>
      <c r="F199" s="80"/>
      <c r="G199" s="80"/>
      <c r="H199" s="80"/>
      <c r="I199" s="80"/>
    </row>
    <row r="200" spans="1:9" s="1018" customFormat="1" ht="15.75">
      <c r="A200" s="79"/>
      <c r="B200" s="80"/>
      <c r="C200" s="80"/>
      <c r="D200" s="80"/>
      <c r="E200" s="80"/>
      <c r="F200" s="80"/>
      <c r="G200" s="80"/>
      <c r="H200" s="80"/>
      <c r="I200" s="80"/>
    </row>
    <row r="201" spans="1:9" s="1018" customFormat="1" ht="15.75">
      <c r="A201" s="79"/>
      <c r="B201" s="80"/>
      <c r="C201" s="80"/>
      <c r="D201" s="80"/>
      <c r="E201" s="80"/>
      <c r="F201" s="80"/>
      <c r="G201" s="80"/>
      <c r="H201" s="80"/>
      <c r="I201" s="80"/>
    </row>
    <row r="202" spans="1:9" s="1018" customFormat="1" ht="15.75">
      <c r="A202" s="79"/>
      <c r="B202" s="80"/>
      <c r="C202" s="80"/>
      <c r="D202" s="80"/>
      <c r="E202" s="80"/>
      <c r="F202" s="80"/>
      <c r="G202" s="80"/>
      <c r="H202" s="80"/>
      <c r="I202" s="80"/>
    </row>
    <row r="203" spans="1:9" s="1018" customFormat="1" ht="15.75">
      <c r="A203" s="79"/>
      <c r="B203" s="80"/>
      <c r="C203" s="80"/>
      <c r="D203" s="80"/>
      <c r="E203" s="80"/>
      <c r="F203" s="80"/>
      <c r="G203" s="80"/>
      <c r="H203" s="80"/>
      <c r="I203" s="80"/>
    </row>
    <row r="204" spans="1:9" s="1018" customFormat="1" ht="15.75">
      <c r="A204" s="79"/>
      <c r="B204" s="80"/>
      <c r="C204" s="80"/>
      <c r="D204" s="80"/>
      <c r="E204" s="80"/>
      <c r="F204" s="80"/>
      <c r="G204" s="80"/>
      <c r="H204" s="80"/>
      <c r="I204" s="80"/>
    </row>
    <row r="205" spans="1:9" s="1018" customFormat="1" ht="15.75">
      <c r="A205" s="79"/>
      <c r="B205" s="80"/>
      <c r="C205" s="80"/>
      <c r="D205" s="80"/>
      <c r="E205" s="80"/>
      <c r="F205" s="80"/>
      <c r="G205" s="80"/>
      <c r="H205" s="80"/>
      <c r="I205" s="80"/>
    </row>
    <row r="206" spans="1:9" s="1018" customFormat="1" ht="15.75">
      <c r="A206" s="79"/>
      <c r="B206" s="80"/>
      <c r="C206" s="80"/>
      <c r="D206" s="80"/>
      <c r="E206" s="80"/>
      <c r="F206" s="80"/>
      <c r="G206" s="80"/>
      <c r="H206" s="80"/>
      <c r="I206" s="80"/>
    </row>
    <row r="207" spans="1:9" s="1018" customFormat="1" ht="15.75">
      <c r="A207" s="79"/>
      <c r="B207" s="80"/>
      <c r="C207" s="80"/>
      <c r="D207" s="80"/>
      <c r="E207" s="80"/>
      <c r="F207" s="80"/>
      <c r="G207" s="80"/>
      <c r="H207" s="80"/>
      <c r="I207" s="80"/>
    </row>
    <row r="208" spans="1:9" s="1018" customFormat="1" ht="15.75">
      <c r="A208" s="79"/>
      <c r="B208" s="80"/>
      <c r="C208" s="80"/>
      <c r="D208" s="80"/>
      <c r="E208" s="80"/>
      <c r="F208" s="80"/>
      <c r="G208" s="80"/>
      <c r="H208" s="80"/>
      <c r="I208" s="80"/>
    </row>
    <row r="209" spans="1:9" s="1018" customFormat="1" ht="15.75">
      <c r="A209" s="79"/>
      <c r="B209" s="80"/>
      <c r="C209" s="80"/>
      <c r="D209" s="80"/>
      <c r="E209" s="80"/>
      <c r="F209" s="80"/>
      <c r="G209" s="80"/>
      <c r="H209" s="80"/>
      <c r="I209" s="80"/>
    </row>
    <row r="210" spans="1:9" s="1018" customFormat="1" ht="15.75">
      <c r="A210" s="79"/>
      <c r="B210" s="80"/>
      <c r="C210" s="80"/>
      <c r="D210" s="80"/>
      <c r="E210" s="80"/>
      <c r="F210" s="80"/>
      <c r="G210" s="80"/>
      <c r="H210" s="80"/>
      <c r="I210" s="80"/>
    </row>
    <row r="211" spans="1:9" s="1018" customFormat="1" ht="15.75">
      <c r="A211" s="79"/>
      <c r="B211" s="80"/>
      <c r="C211" s="80"/>
      <c r="D211" s="80"/>
      <c r="E211" s="80"/>
      <c r="F211" s="80"/>
      <c r="G211" s="80"/>
      <c r="H211" s="80"/>
      <c r="I211" s="80"/>
    </row>
    <row r="212" spans="1:9" s="1018" customFormat="1" ht="15.75">
      <c r="A212" s="79"/>
      <c r="B212" s="80"/>
      <c r="C212" s="80"/>
      <c r="D212" s="80"/>
      <c r="E212" s="80"/>
      <c r="F212" s="80"/>
      <c r="G212" s="80"/>
      <c r="H212" s="80"/>
      <c r="I212" s="80"/>
    </row>
    <row r="213" spans="1:9" s="1018" customFormat="1" ht="15.75">
      <c r="A213" s="79"/>
      <c r="B213" s="80"/>
      <c r="C213" s="80"/>
      <c r="D213" s="80"/>
      <c r="E213" s="80"/>
      <c r="F213" s="80"/>
      <c r="G213" s="80"/>
      <c r="H213" s="80"/>
      <c r="I213" s="80"/>
    </row>
    <row r="214" spans="1:9" s="1018" customFormat="1" ht="15.75">
      <c r="A214" s="79"/>
      <c r="B214" s="80"/>
      <c r="C214" s="80"/>
      <c r="D214" s="80"/>
      <c r="E214" s="80"/>
      <c r="F214" s="80"/>
      <c r="G214" s="80"/>
      <c r="H214" s="80"/>
      <c r="I214" s="80"/>
    </row>
    <row r="215" spans="1:9" s="1018" customFormat="1" ht="15.75">
      <c r="A215" s="79"/>
      <c r="B215" s="80"/>
      <c r="C215" s="80"/>
      <c r="D215" s="80"/>
      <c r="E215" s="80"/>
      <c r="F215" s="80"/>
      <c r="G215" s="80"/>
      <c r="H215" s="80"/>
      <c r="I215" s="80"/>
    </row>
    <row r="216" spans="1:9" s="1018" customFormat="1" ht="15.75">
      <c r="A216" s="79"/>
      <c r="B216" s="80"/>
      <c r="C216" s="80"/>
      <c r="D216" s="80"/>
      <c r="E216" s="80"/>
      <c r="F216" s="80"/>
      <c r="G216" s="80"/>
      <c r="H216" s="80"/>
      <c r="I216" s="80"/>
    </row>
    <row r="217" spans="1:9" s="1018" customFormat="1" ht="15.75">
      <c r="A217" s="79"/>
      <c r="B217" s="80"/>
      <c r="C217" s="80"/>
      <c r="D217" s="80"/>
      <c r="E217" s="80"/>
      <c r="F217" s="80"/>
      <c r="G217" s="80"/>
      <c r="H217" s="80"/>
      <c r="I217" s="80"/>
    </row>
    <row r="218" spans="1:9" s="1018" customFormat="1" ht="15.75">
      <c r="A218" s="79"/>
      <c r="B218" s="80"/>
      <c r="C218" s="80"/>
      <c r="D218" s="80"/>
      <c r="E218" s="80"/>
      <c r="F218" s="80"/>
      <c r="G218" s="80"/>
      <c r="H218" s="80"/>
      <c r="I218" s="80"/>
    </row>
    <row r="219" spans="1:9" s="1018" customFormat="1" ht="15.75">
      <c r="A219" s="79"/>
      <c r="B219" s="80"/>
      <c r="C219" s="80"/>
      <c r="D219" s="80"/>
      <c r="E219" s="80"/>
      <c r="F219" s="80"/>
      <c r="G219" s="80"/>
      <c r="H219" s="80"/>
      <c r="I219" s="80"/>
    </row>
    <row r="220" spans="1:9" s="1018" customFormat="1" ht="15.75">
      <c r="A220" s="79"/>
      <c r="B220" s="80"/>
      <c r="C220" s="80"/>
      <c r="D220" s="80"/>
      <c r="E220" s="80"/>
      <c r="F220" s="80"/>
      <c r="G220" s="80"/>
      <c r="H220" s="80"/>
      <c r="I220" s="80"/>
    </row>
    <row r="221" spans="1:9" s="1018" customFormat="1" ht="15.75">
      <c r="A221" s="79"/>
      <c r="B221" s="80"/>
      <c r="C221" s="80"/>
      <c r="D221" s="80"/>
      <c r="E221" s="80"/>
      <c r="F221" s="80"/>
      <c r="G221" s="80"/>
      <c r="H221" s="80"/>
      <c r="I221" s="80"/>
    </row>
    <row r="222" spans="1:9" s="1018" customFormat="1" ht="15.75">
      <c r="A222" s="79"/>
      <c r="B222" s="80"/>
      <c r="C222" s="80"/>
      <c r="D222" s="80"/>
      <c r="E222" s="80"/>
      <c r="F222" s="80"/>
      <c r="G222" s="80"/>
      <c r="H222" s="80"/>
      <c r="I222" s="80"/>
    </row>
    <row r="223" spans="1:9" s="1018" customFormat="1" ht="15.75">
      <c r="A223" s="79"/>
      <c r="B223" s="80"/>
      <c r="C223" s="80"/>
      <c r="D223" s="80"/>
      <c r="E223" s="80"/>
      <c r="F223" s="80"/>
      <c r="G223" s="80"/>
      <c r="H223" s="80"/>
      <c r="I223" s="80"/>
    </row>
    <row r="224" spans="1:9" s="1018" customFormat="1" ht="15.75">
      <c r="A224" s="79"/>
      <c r="B224" s="80"/>
      <c r="C224" s="80"/>
      <c r="D224" s="80"/>
      <c r="E224" s="80"/>
      <c r="F224" s="80"/>
      <c r="G224" s="80"/>
      <c r="H224" s="80"/>
      <c r="I224" s="80"/>
    </row>
    <row r="225" spans="1:9" s="1018" customFormat="1" ht="15.75">
      <c r="A225" s="79"/>
      <c r="B225" s="80"/>
      <c r="C225" s="80"/>
      <c r="D225" s="80"/>
      <c r="E225" s="80"/>
      <c r="F225" s="80"/>
      <c r="G225" s="80"/>
      <c r="H225" s="80"/>
      <c r="I225" s="80"/>
    </row>
    <row r="226" spans="1:9" s="1018" customFormat="1" ht="15.75">
      <c r="A226" s="79"/>
      <c r="B226" s="80"/>
      <c r="C226" s="80"/>
      <c r="D226" s="80"/>
      <c r="E226" s="80"/>
      <c r="F226" s="80"/>
      <c r="G226" s="80"/>
      <c r="H226" s="80"/>
      <c r="I226" s="80"/>
    </row>
    <row r="227" spans="1:9" s="1018" customFormat="1" ht="15.75">
      <c r="A227" s="79"/>
      <c r="B227" s="80"/>
      <c r="C227" s="80"/>
      <c r="D227" s="80"/>
      <c r="E227" s="80"/>
      <c r="F227" s="80"/>
      <c r="G227" s="80"/>
      <c r="H227" s="80"/>
      <c r="I227" s="80"/>
    </row>
    <row r="228" spans="1:9" s="1018" customFormat="1" ht="15.75">
      <c r="A228" s="79"/>
      <c r="B228" s="80"/>
      <c r="C228" s="80"/>
      <c r="D228" s="80"/>
      <c r="E228" s="80"/>
      <c r="F228" s="80"/>
      <c r="G228" s="80"/>
      <c r="H228" s="80"/>
      <c r="I228" s="80"/>
    </row>
    <row r="229" spans="1:9" s="1018" customFormat="1" ht="15.75">
      <c r="A229" s="79"/>
      <c r="B229" s="80"/>
      <c r="C229" s="80"/>
      <c r="D229" s="80"/>
      <c r="E229" s="80"/>
      <c r="F229" s="80"/>
      <c r="G229" s="80"/>
      <c r="H229" s="80"/>
      <c r="I229" s="80"/>
    </row>
    <row r="230" spans="1:9" s="1018" customFormat="1" ht="15.75">
      <c r="A230" s="79"/>
      <c r="B230" s="80"/>
      <c r="C230" s="80"/>
      <c r="D230" s="80"/>
      <c r="E230" s="80"/>
      <c r="F230" s="80"/>
      <c r="G230" s="80"/>
      <c r="H230" s="80"/>
      <c r="I230" s="80"/>
    </row>
    <row r="231" spans="1:9" s="1018" customFormat="1" ht="15.75">
      <c r="A231" s="79"/>
      <c r="B231" s="80"/>
      <c r="C231" s="80"/>
      <c r="D231" s="80"/>
      <c r="E231" s="80"/>
      <c r="F231" s="80"/>
      <c r="G231" s="80"/>
      <c r="H231" s="80"/>
      <c r="I231" s="80"/>
    </row>
    <row r="232" spans="1:9" s="1018" customFormat="1" ht="15.75">
      <c r="A232" s="79"/>
      <c r="B232" s="80"/>
      <c r="C232" s="80"/>
      <c r="D232" s="80"/>
      <c r="E232" s="80"/>
      <c r="F232" s="80"/>
      <c r="G232" s="80"/>
      <c r="H232" s="80"/>
      <c r="I232" s="80"/>
    </row>
    <row r="233" spans="1:9" s="1018" customFormat="1" ht="15.75">
      <c r="A233" s="79"/>
      <c r="B233" s="80"/>
      <c r="C233" s="80"/>
      <c r="D233" s="80"/>
      <c r="E233" s="80"/>
      <c r="F233" s="80"/>
      <c r="G233" s="80"/>
      <c r="H233" s="80"/>
      <c r="I233" s="80"/>
    </row>
    <row r="234" spans="1:9" s="1018" customFormat="1" ht="15.75">
      <c r="A234" s="79"/>
      <c r="B234" s="80"/>
      <c r="C234" s="80"/>
      <c r="D234" s="80"/>
      <c r="E234" s="80"/>
      <c r="F234" s="80"/>
      <c r="G234" s="80"/>
      <c r="H234" s="80"/>
      <c r="I234" s="80"/>
    </row>
    <row r="235" spans="1:9" s="1018" customFormat="1" ht="15.75">
      <c r="A235" s="79"/>
      <c r="B235" s="80"/>
      <c r="C235" s="80"/>
      <c r="D235" s="80"/>
      <c r="E235" s="80"/>
      <c r="F235" s="80"/>
      <c r="G235" s="80"/>
      <c r="H235" s="80"/>
      <c r="I235" s="80"/>
    </row>
    <row r="236" spans="1:9" s="1018" customFormat="1" ht="15.75">
      <c r="A236" s="79"/>
      <c r="B236" s="80"/>
      <c r="C236" s="80"/>
      <c r="D236" s="80"/>
      <c r="E236" s="80"/>
      <c r="F236" s="80"/>
      <c r="G236" s="80"/>
      <c r="H236" s="80"/>
      <c r="I236" s="80"/>
    </row>
    <row r="237" spans="1:9" s="1018" customFormat="1" ht="15.75">
      <c r="A237" s="79"/>
      <c r="B237" s="80"/>
      <c r="C237" s="80"/>
      <c r="D237" s="80"/>
      <c r="E237" s="80"/>
      <c r="F237" s="80"/>
      <c r="G237" s="80"/>
      <c r="H237" s="80"/>
      <c r="I237" s="80"/>
    </row>
    <row r="238" spans="1:9" s="1018" customFormat="1" ht="15.75">
      <c r="A238" s="79"/>
      <c r="B238" s="80"/>
      <c r="C238" s="80"/>
      <c r="D238" s="80"/>
      <c r="E238" s="80"/>
      <c r="F238" s="80"/>
      <c r="G238" s="80"/>
      <c r="H238" s="80"/>
      <c r="I238" s="80"/>
    </row>
    <row r="239" spans="1:9" s="1018" customFormat="1" ht="15.75">
      <c r="A239" s="79"/>
      <c r="B239" s="80"/>
      <c r="C239" s="80"/>
      <c r="D239" s="80"/>
      <c r="E239" s="80"/>
      <c r="F239" s="80"/>
      <c r="G239" s="80"/>
      <c r="H239" s="80"/>
      <c r="I239" s="80"/>
    </row>
    <row r="240" spans="1:9" s="1018" customFormat="1" ht="15.75">
      <c r="A240" s="79"/>
      <c r="B240" s="80"/>
      <c r="C240" s="80"/>
      <c r="D240" s="80"/>
      <c r="E240" s="80"/>
      <c r="F240" s="80"/>
      <c r="G240" s="80"/>
      <c r="H240" s="80"/>
      <c r="I240" s="80"/>
    </row>
    <row r="241" spans="1:9" s="1018" customFormat="1" ht="15.75">
      <c r="A241" s="79"/>
      <c r="B241" s="80"/>
      <c r="C241" s="80"/>
      <c r="D241" s="80"/>
      <c r="E241" s="80"/>
      <c r="F241" s="80"/>
      <c r="G241" s="80"/>
      <c r="H241" s="80"/>
      <c r="I241" s="80"/>
    </row>
    <row r="242" spans="1:9" s="1018" customFormat="1" ht="15.75">
      <c r="A242" s="79"/>
      <c r="B242" s="80"/>
      <c r="C242" s="80"/>
      <c r="D242" s="80"/>
      <c r="E242" s="80"/>
      <c r="F242" s="80"/>
      <c r="G242" s="80"/>
      <c r="H242" s="80"/>
      <c r="I242" s="80"/>
    </row>
    <row r="243" spans="1:9" s="1018" customFormat="1" ht="15.75">
      <c r="A243" s="79"/>
      <c r="B243" s="80"/>
      <c r="C243" s="80"/>
      <c r="D243" s="80"/>
      <c r="E243" s="80"/>
      <c r="F243" s="80"/>
      <c r="G243" s="80"/>
      <c r="H243" s="80"/>
      <c r="I243" s="80"/>
    </row>
    <row r="244" spans="1:9" s="1018" customFormat="1" ht="15.75">
      <c r="A244" s="79"/>
      <c r="B244" s="80"/>
      <c r="C244" s="80"/>
      <c r="D244" s="80"/>
      <c r="E244" s="80"/>
      <c r="F244" s="80"/>
      <c r="G244" s="80"/>
      <c r="H244" s="80"/>
      <c r="I244" s="80"/>
    </row>
    <row r="245" spans="1:9" s="1018" customFormat="1" ht="15.75">
      <c r="A245" s="79"/>
      <c r="B245" s="80"/>
      <c r="C245" s="80"/>
      <c r="D245" s="80"/>
      <c r="E245" s="80"/>
      <c r="F245" s="80"/>
      <c r="G245" s="80"/>
      <c r="H245" s="80"/>
      <c r="I245" s="80"/>
    </row>
    <row r="246" spans="1:9" s="1018" customFormat="1" ht="15.75">
      <c r="A246" s="79"/>
      <c r="B246" s="80"/>
      <c r="C246" s="80"/>
      <c r="D246" s="80"/>
      <c r="E246" s="80"/>
      <c r="F246" s="80"/>
      <c r="G246" s="80"/>
      <c r="H246" s="80"/>
      <c r="I246" s="80"/>
    </row>
    <row r="247" spans="1:9" s="1018" customFormat="1" ht="15.75">
      <c r="A247" s="79"/>
      <c r="B247" s="80"/>
      <c r="C247" s="80"/>
      <c r="D247" s="80"/>
      <c r="E247" s="80"/>
      <c r="F247" s="80"/>
      <c r="G247" s="80"/>
      <c r="H247" s="80"/>
      <c r="I247" s="80"/>
    </row>
    <row r="248" spans="1:9" s="1018" customFormat="1" ht="15.75">
      <c r="A248" s="79"/>
      <c r="B248" s="80"/>
      <c r="C248" s="80"/>
      <c r="D248" s="80"/>
      <c r="E248" s="80"/>
      <c r="F248" s="80"/>
      <c r="G248" s="80"/>
      <c r="H248" s="80"/>
      <c r="I248" s="80"/>
    </row>
    <row r="249" spans="1:9" s="1018" customFormat="1" ht="15.75">
      <c r="A249" s="79"/>
      <c r="B249" s="80"/>
      <c r="C249" s="80"/>
      <c r="D249" s="80"/>
      <c r="E249" s="80"/>
      <c r="F249" s="80"/>
      <c r="G249" s="80"/>
      <c r="H249" s="80"/>
      <c r="I249" s="80"/>
    </row>
    <row r="250" spans="1:9" s="1018" customFormat="1" ht="15.75">
      <c r="A250" s="79"/>
      <c r="B250" s="80"/>
      <c r="C250" s="80"/>
      <c r="D250" s="80"/>
      <c r="E250" s="80"/>
      <c r="F250" s="80"/>
      <c r="G250" s="80"/>
      <c r="H250" s="80"/>
      <c r="I250" s="80"/>
    </row>
    <row r="251" spans="1:9" s="1018" customFormat="1" ht="15.75">
      <c r="A251" s="79"/>
      <c r="B251" s="80"/>
      <c r="C251" s="80"/>
      <c r="D251" s="80"/>
      <c r="E251" s="80"/>
      <c r="F251" s="80"/>
      <c r="G251" s="80"/>
      <c r="H251" s="80"/>
      <c r="I251" s="80"/>
    </row>
    <row r="252" spans="1:9" s="1018" customFormat="1" ht="15.75">
      <c r="A252" s="79"/>
      <c r="B252" s="80"/>
      <c r="C252" s="80"/>
      <c r="D252" s="80"/>
      <c r="E252" s="80"/>
      <c r="F252" s="80"/>
      <c r="G252" s="80"/>
      <c r="H252" s="80"/>
      <c r="I252" s="80"/>
    </row>
    <row r="253" spans="1:9" s="1018" customFormat="1" ht="15.75">
      <c r="A253" s="79"/>
      <c r="B253" s="80"/>
      <c r="C253" s="80"/>
      <c r="D253" s="80"/>
      <c r="E253" s="80"/>
      <c r="F253" s="80"/>
      <c r="G253" s="80"/>
      <c r="H253" s="80"/>
      <c r="I253" s="80"/>
    </row>
    <row r="254" spans="1:9" s="1018" customFormat="1" ht="15.75">
      <c r="A254" s="79"/>
      <c r="B254" s="80"/>
      <c r="C254" s="80"/>
      <c r="D254" s="80"/>
      <c r="E254" s="80"/>
      <c r="F254" s="80"/>
      <c r="G254" s="80"/>
      <c r="H254" s="80"/>
      <c r="I254" s="80"/>
    </row>
    <row r="255" spans="1:9" s="1018" customFormat="1" ht="15.75">
      <c r="A255" s="79"/>
      <c r="B255" s="80"/>
      <c r="C255" s="80"/>
      <c r="D255" s="80"/>
      <c r="E255" s="80"/>
      <c r="F255" s="80"/>
      <c r="G255" s="80"/>
      <c r="H255" s="80"/>
      <c r="I255" s="80"/>
    </row>
    <row r="256" spans="1:9" s="1018" customFormat="1" ht="15.75">
      <c r="A256" s="79"/>
      <c r="B256" s="80"/>
      <c r="C256" s="80"/>
      <c r="D256" s="80"/>
      <c r="E256" s="80"/>
      <c r="F256" s="80"/>
      <c r="G256" s="80"/>
      <c r="H256" s="80"/>
      <c r="I256" s="80"/>
    </row>
    <row r="257" spans="1:9" s="1018" customFormat="1" ht="15.75">
      <c r="A257" s="79"/>
      <c r="B257" s="80"/>
      <c r="C257" s="80"/>
      <c r="D257" s="80"/>
      <c r="E257" s="80"/>
      <c r="F257" s="80"/>
      <c r="G257" s="80"/>
      <c r="H257" s="80"/>
      <c r="I257" s="80"/>
    </row>
    <row r="258" spans="1:9" s="1018" customFormat="1" ht="15.75">
      <c r="A258" s="79"/>
      <c r="B258" s="80"/>
      <c r="C258" s="80"/>
      <c r="D258" s="80"/>
      <c r="E258" s="80"/>
      <c r="F258" s="80"/>
      <c r="G258" s="80"/>
      <c r="H258" s="80"/>
      <c r="I258" s="80"/>
    </row>
    <row r="259" spans="1:9" s="1018" customFormat="1" ht="15.75">
      <c r="A259" s="79"/>
      <c r="B259" s="80"/>
      <c r="C259" s="80"/>
      <c r="D259" s="80"/>
      <c r="E259" s="80"/>
      <c r="F259" s="80"/>
      <c r="G259" s="80"/>
      <c r="H259" s="80"/>
      <c r="I259" s="80"/>
    </row>
    <row r="260" spans="1:9" s="1018" customFormat="1" ht="15.75">
      <c r="A260" s="79"/>
      <c r="B260" s="80"/>
      <c r="C260" s="80"/>
      <c r="D260" s="80"/>
      <c r="E260" s="80"/>
      <c r="F260" s="80"/>
      <c r="G260" s="80"/>
      <c r="H260" s="80"/>
      <c r="I260" s="80"/>
    </row>
    <row r="261" spans="1:9" s="1018" customFormat="1" ht="15.75">
      <c r="A261" s="79"/>
      <c r="B261" s="80"/>
      <c r="C261" s="80"/>
      <c r="D261" s="80"/>
      <c r="E261" s="80"/>
      <c r="F261" s="80"/>
      <c r="G261" s="80"/>
      <c r="H261" s="80"/>
      <c r="I261" s="80"/>
    </row>
    <row r="262" spans="1:9" s="1018" customFormat="1" ht="15.75">
      <c r="A262" s="79"/>
      <c r="B262" s="80"/>
      <c r="C262" s="80"/>
      <c r="D262" s="80"/>
      <c r="E262" s="80"/>
      <c r="F262" s="80"/>
      <c r="G262" s="80"/>
      <c r="H262" s="80"/>
      <c r="I262" s="80"/>
    </row>
    <row r="263" spans="1:9" s="1018" customFormat="1" ht="15.75">
      <c r="A263" s="79"/>
      <c r="B263" s="80"/>
      <c r="C263" s="80"/>
      <c r="D263" s="80"/>
      <c r="E263" s="80"/>
      <c r="F263" s="80"/>
      <c r="G263" s="80"/>
      <c r="H263" s="80"/>
      <c r="I263" s="80"/>
    </row>
    <row r="264" spans="1:9" s="1018" customFormat="1" ht="15.75">
      <c r="A264" s="79"/>
      <c r="B264" s="80"/>
      <c r="C264" s="80"/>
      <c r="D264" s="80"/>
      <c r="E264" s="80"/>
      <c r="F264" s="80"/>
      <c r="G264" s="80"/>
      <c r="H264" s="80"/>
      <c r="I264" s="80"/>
    </row>
    <row r="265" spans="1:9" s="1018" customFormat="1" ht="15.75">
      <c r="A265" s="79"/>
      <c r="B265" s="80"/>
      <c r="C265" s="80"/>
      <c r="D265" s="80"/>
      <c r="E265" s="80"/>
      <c r="F265" s="80"/>
      <c r="G265" s="80"/>
      <c r="H265" s="80"/>
      <c r="I265" s="80"/>
    </row>
    <row r="266" spans="1:9" s="1018" customFormat="1" ht="15.75">
      <c r="A266" s="79"/>
      <c r="B266" s="80"/>
      <c r="C266" s="80"/>
      <c r="D266" s="80"/>
      <c r="E266" s="80"/>
      <c r="F266" s="80"/>
      <c r="G266" s="80"/>
      <c r="H266" s="80"/>
      <c r="I266" s="80"/>
    </row>
    <row r="267" spans="1:9" s="1018" customFormat="1" ht="15.75">
      <c r="A267" s="79"/>
      <c r="B267" s="80"/>
      <c r="C267" s="80"/>
      <c r="D267" s="80"/>
      <c r="E267" s="80"/>
      <c r="F267" s="80"/>
      <c r="G267" s="80"/>
      <c r="H267" s="80"/>
      <c r="I267" s="80"/>
    </row>
    <row r="268" spans="1:9" s="1018" customFormat="1" ht="15.75">
      <c r="A268" s="79"/>
      <c r="B268" s="80"/>
      <c r="C268" s="80"/>
      <c r="D268" s="80"/>
      <c r="E268" s="80"/>
      <c r="F268" s="80"/>
      <c r="G268" s="80"/>
      <c r="H268" s="80"/>
      <c r="I268" s="80"/>
    </row>
    <row r="269" spans="1:9" s="1018" customFormat="1" ht="15.75">
      <c r="A269" s="79"/>
      <c r="B269" s="80"/>
      <c r="C269" s="80"/>
      <c r="D269" s="80"/>
      <c r="E269" s="80"/>
      <c r="F269" s="80"/>
      <c r="G269" s="80"/>
      <c r="H269" s="80"/>
      <c r="I269" s="80"/>
    </row>
    <row r="270" spans="1:9" s="1018" customFormat="1" ht="15.75">
      <c r="A270" s="79"/>
      <c r="B270" s="80"/>
      <c r="C270" s="80"/>
      <c r="D270" s="80"/>
      <c r="E270" s="80"/>
      <c r="F270" s="80"/>
      <c r="G270" s="80"/>
      <c r="H270" s="80"/>
      <c r="I270" s="80"/>
    </row>
    <row r="271" spans="1:9" s="1018" customFormat="1" ht="15.75">
      <c r="A271" s="79"/>
      <c r="B271" s="80"/>
      <c r="C271" s="80"/>
      <c r="D271" s="80"/>
      <c r="E271" s="80"/>
      <c r="F271" s="80"/>
      <c r="G271" s="80"/>
      <c r="H271" s="80"/>
      <c r="I271" s="80"/>
    </row>
    <row r="272" spans="1:9" s="1018" customFormat="1" ht="15.75">
      <c r="A272" s="79"/>
      <c r="B272" s="80"/>
      <c r="C272" s="80"/>
      <c r="D272" s="80"/>
      <c r="E272" s="80"/>
      <c r="F272" s="80"/>
      <c r="G272" s="80"/>
      <c r="H272" s="80"/>
      <c r="I272" s="80"/>
    </row>
    <row r="273" spans="1:9" s="1018" customFormat="1" ht="15.75">
      <c r="A273" s="79"/>
      <c r="B273" s="80"/>
      <c r="C273" s="80"/>
      <c r="D273" s="80"/>
      <c r="E273" s="80"/>
      <c r="F273" s="80"/>
      <c r="G273" s="80"/>
      <c r="H273" s="80"/>
      <c r="I273" s="80"/>
    </row>
    <row r="274" spans="1:9" s="1018" customFormat="1" ht="15.75">
      <c r="A274" s="79"/>
      <c r="B274" s="80"/>
      <c r="C274" s="80"/>
      <c r="D274" s="80"/>
      <c r="E274" s="80"/>
      <c r="F274" s="80"/>
      <c r="G274" s="80"/>
      <c r="H274" s="80"/>
      <c r="I274" s="80"/>
    </row>
    <row r="275" spans="1:9" s="1018" customFormat="1" ht="15.75">
      <c r="A275" s="79"/>
      <c r="B275" s="80"/>
      <c r="C275" s="80"/>
      <c r="D275" s="80"/>
      <c r="E275" s="80"/>
      <c r="F275" s="80"/>
      <c r="G275" s="80"/>
      <c r="H275" s="80"/>
      <c r="I275" s="80"/>
    </row>
    <row r="276" spans="1:9" s="1018" customFormat="1" ht="15.75">
      <c r="A276" s="79"/>
      <c r="B276" s="80"/>
      <c r="C276" s="80"/>
      <c r="D276" s="80"/>
      <c r="E276" s="80"/>
      <c r="F276" s="80"/>
      <c r="G276" s="80"/>
      <c r="H276" s="80"/>
      <c r="I276" s="80"/>
    </row>
    <row r="277" spans="1:9" s="1018" customFormat="1" ht="15.75">
      <c r="A277" s="79"/>
      <c r="B277" s="80"/>
      <c r="C277" s="80"/>
      <c r="D277" s="80"/>
      <c r="E277" s="80"/>
      <c r="F277" s="80"/>
      <c r="G277" s="80"/>
      <c r="H277" s="80"/>
      <c r="I277" s="80"/>
    </row>
    <row r="278" spans="1:9" s="1018" customFormat="1" ht="15.75">
      <c r="A278" s="79"/>
      <c r="B278" s="80"/>
      <c r="C278" s="80"/>
      <c r="D278" s="80"/>
      <c r="E278" s="80"/>
      <c r="F278" s="80"/>
      <c r="G278" s="80"/>
      <c r="H278" s="80"/>
      <c r="I278" s="80"/>
    </row>
    <row r="279" spans="1:9" s="1018" customFormat="1" ht="15.75">
      <c r="A279" s="79"/>
      <c r="B279" s="80"/>
      <c r="C279" s="80"/>
      <c r="D279" s="80"/>
      <c r="E279" s="80"/>
      <c r="F279" s="80"/>
      <c r="G279" s="80"/>
      <c r="H279" s="80"/>
      <c r="I279" s="80"/>
    </row>
    <row r="280" spans="1:9" s="1018" customFormat="1" ht="15.75">
      <c r="A280" s="79"/>
      <c r="B280" s="80"/>
      <c r="C280" s="80"/>
      <c r="D280" s="80"/>
      <c r="E280" s="80"/>
      <c r="F280" s="80"/>
      <c r="G280" s="80"/>
      <c r="H280" s="80"/>
      <c r="I280" s="80"/>
    </row>
    <row r="281" spans="1:9" s="1018" customFormat="1" ht="15.75">
      <c r="A281" s="79"/>
      <c r="B281" s="80"/>
      <c r="C281" s="80"/>
      <c r="D281" s="80"/>
      <c r="E281" s="80"/>
      <c r="F281" s="80"/>
      <c r="G281" s="80"/>
      <c r="H281" s="80"/>
      <c r="I281" s="80"/>
    </row>
    <row r="282" spans="1:9" s="1018" customFormat="1" ht="15.75">
      <c r="A282" s="79"/>
      <c r="B282" s="80"/>
      <c r="C282" s="80"/>
      <c r="D282" s="80"/>
      <c r="E282" s="80"/>
      <c r="F282" s="80"/>
      <c r="G282" s="80"/>
      <c r="H282" s="80"/>
      <c r="I282" s="80"/>
    </row>
    <row r="283" spans="1:9" s="1018" customFormat="1" ht="15.75">
      <c r="A283" s="79"/>
      <c r="B283" s="80"/>
      <c r="C283" s="80"/>
      <c r="D283" s="80"/>
      <c r="E283" s="80"/>
      <c r="F283" s="80"/>
      <c r="G283" s="80"/>
      <c r="H283" s="80"/>
      <c r="I283" s="80"/>
    </row>
    <row r="284" spans="1:9" s="1018" customFormat="1" ht="15.75">
      <c r="A284" s="79"/>
      <c r="B284" s="80"/>
      <c r="C284" s="80"/>
      <c r="D284" s="80"/>
      <c r="E284" s="80"/>
      <c r="F284" s="80"/>
      <c r="G284" s="80"/>
      <c r="H284" s="80"/>
      <c r="I284" s="80"/>
    </row>
    <row r="285" spans="1:9" s="1018" customFormat="1" ht="15.75">
      <c r="A285" s="79"/>
      <c r="B285" s="80"/>
      <c r="C285" s="80"/>
      <c r="D285" s="80"/>
      <c r="E285" s="80"/>
      <c r="F285" s="80"/>
      <c r="G285" s="80"/>
      <c r="H285" s="80"/>
      <c r="I285" s="80"/>
    </row>
    <row r="286" spans="1:9" s="1018" customFormat="1" ht="15.75">
      <c r="A286" s="79"/>
      <c r="B286" s="80"/>
      <c r="C286" s="80"/>
      <c r="D286" s="80"/>
      <c r="E286" s="80"/>
      <c r="F286" s="80"/>
      <c r="G286" s="80"/>
      <c r="H286" s="80"/>
      <c r="I286" s="80"/>
    </row>
    <row r="287" spans="1:9" s="1018" customFormat="1" ht="15.75">
      <c r="A287" s="79"/>
      <c r="B287" s="80"/>
      <c r="C287" s="80"/>
      <c r="D287" s="80"/>
      <c r="E287" s="80"/>
      <c r="F287" s="80"/>
      <c r="G287" s="80"/>
      <c r="H287" s="80"/>
      <c r="I287" s="80"/>
    </row>
    <row r="288" spans="1:9" s="1018" customFormat="1" ht="15.75">
      <c r="A288" s="79"/>
      <c r="B288" s="80"/>
      <c r="C288" s="80"/>
      <c r="D288" s="80"/>
      <c r="E288" s="80"/>
      <c r="F288" s="80"/>
      <c r="G288" s="80"/>
      <c r="H288" s="80"/>
      <c r="I288" s="80"/>
    </row>
    <row r="289" spans="1:9" s="1018" customFormat="1" ht="15.75">
      <c r="A289" s="79"/>
      <c r="B289" s="80"/>
      <c r="C289" s="80"/>
      <c r="D289" s="80"/>
      <c r="E289" s="80"/>
      <c r="F289" s="80"/>
      <c r="G289" s="80"/>
      <c r="H289" s="80"/>
      <c r="I289" s="80"/>
    </row>
    <row r="290" spans="1:9" s="1018" customFormat="1" ht="15.75">
      <c r="A290" s="79"/>
      <c r="B290" s="80"/>
      <c r="C290" s="80"/>
      <c r="D290" s="80"/>
      <c r="E290" s="80"/>
      <c r="F290" s="80"/>
      <c r="G290" s="80"/>
      <c r="H290" s="80"/>
      <c r="I290" s="80"/>
    </row>
    <row r="291" spans="1:9" s="1018" customFormat="1" ht="15.75">
      <c r="A291" s="79"/>
      <c r="B291" s="80"/>
      <c r="C291" s="80"/>
      <c r="D291" s="80"/>
      <c r="E291" s="80"/>
      <c r="F291" s="80"/>
      <c r="G291" s="80"/>
      <c r="H291" s="80"/>
      <c r="I291" s="80"/>
    </row>
    <row r="292" spans="1:9" s="1018" customFormat="1" ht="15.75">
      <c r="A292" s="79"/>
      <c r="B292" s="80"/>
      <c r="C292" s="80"/>
      <c r="D292" s="80"/>
      <c r="E292" s="80"/>
      <c r="F292" s="80"/>
      <c r="G292" s="80"/>
      <c r="H292" s="80"/>
      <c r="I292" s="80"/>
    </row>
    <row r="293" spans="1:9" s="1018" customFormat="1" ht="15.75">
      <c r="A293" s="79"/>
      <c r="B293" s="80"/>
      <c r="C293" s="80"/>
      <c r="D293" s="80"/>
      <c r="E293" s="80"/>
      <c r="F293" s="80"/>
      <c r="G293" s="80"/>
      <c r="H293" s="80"/>
      <c r="I293" s="80"/>
    </row>
    <row r="294" spans="1:9" s="1018" customFormat="1" ht="15.75">
      <c r="A294" s="79"/>
      <c r="B294" s="80"/>
      <c r="C294" s="80"/>
      <c r="D294" s="80"/>
      <c r="E294" s="80"/>
      <c r="F294" s="80"/>
      <c r="G294" s="80"/>
      <c r="H294" s="80"/>
      <c r="I294" s="80"/>
    </row>
    <row r="295" spans="1:9" s="1018" customFormat="1" ht="15.75">
      <c r="A295" s="79"/>
      <c r="B295" s="80"/>
      <c r="C295" s="80"/>
      <c r="D295" s="80"/>
      <c r="E295" s="80"/>
      <c r="F295" s="80"/>
      <c r="G295" s="80"/>
      <c r="H295" s="80"/>
      <c r="I295" s="80"/>
    </row>
    <row r="296" spans="1:9" s="1018" customFormat="1" ht="15.75">
      <c r="A296" s="79"/>
      <c r="B296" s="80"/>
      <c r="C296" s="80"/>
      <c r="D296" s="80"/>
      <c r="E296" s="80"/>
      <c r="F296" s="80"/>
      <c r="G296" s="80"/>
      <c r="H296" s="80"/>
      <c r="I296" s="80"/>
    </row>
    <row r="297" spans="1:9" s="1018" customFormat="1" ht="15.75">
      <c r="A297" s="79"/>
      <c r="B297" s="80"/>
      <c r="C297" s="80"/>
      <c r="D297" s="80"/>
      <c r="E297" s="80"/>
      <c r="F297" s="80"/>
      <c r="G297" s="80"/>
      <c r="H297" s="80"/>
      <c r="I297" s="80"/>
    </row>
    <row r="298" spans="1:9" s="1018" customFormat="1" ht="15.75">
      <c r="A298" s="79"/>
      <c r="B298" s="80"/>
      <c r="C298" s="80"/>
      <c r="D298" s="80"/>
      <c r="E298" s="80"/>
      <c r="F298" s="80"/>
      <c r="G298" s="80"/>
      <c r="H298" s="80"/>
      <c r="I298" s="80"/>
    </row>
    <row r="299" spans="1:9" s="1018" customFormat="1" ht="15.75">
      <c r="A299" s="79"/>
      <c r="B299" s="80"/>
      <c r="C299" s="80"/>
      <c r="D299" s="80"/>
      <c r="E299" s="80"/>
      <c r="F299" s="80"/>
      <c r="G299" s="80"/>
      <c r="H299" s="80"/>
      <c r="I299" s="80"/>
    </row>
    <row r="300" spans="1:9" s="1018" customFormat="1" ht="15.75">
      <c r="A300" s="79"/>
      <c r="B300" s="80"/>
      <c r="C300" s="80"/>
      <c r="D300" s="80"/>
      <c r="E300" s="80"/>
      <c r="F300" s="80"/>
      <c r="G300" s="80"/>
      <c r="H300" s="80"/>
      <c r="I300" s="80"/>
    </row>
    <row r="301" spans="1:9" s="1018" customFormat="1" ht="15.75">
      <c r="A301" s="79"/>
      <c r="B301" s="80"/>
      <c r="C301" s="80"/>
      <c r="D301" s="80"/>
      <c r="E301" s="80"/>
      <c r="F301" s="80"/>
      <c r="G301" s="80"/>
      <c r="H301" s="80"/>
      <c r="I301" s="80"/>
    </row>
    <row r="302" spans="1:9" s="1018" customFormat="1" ht="15.75">
      <c r="A302" s="79"/>
      <c r="B302" s="80"/>
      <c r="C302" s="80"/>
      <c r="D302" s="80"/>
      <c r="E302" s="80"/>
      <c r="F302" s="80"/>
      <c r="G302" s="80"/>
      <c r="H302" s="80"/>
      <c r="I302" s="80"/>
    </row>
    <row r="303" spans="1:9" s="1018" customFormat="1" ht="15.75">
      <c r="A303" s="79"/>
      <c r="B303" s="80"/>
      <c r="C303" s="80"/>
      <c r="D303" s="80"/>
      <c r="E303" s="80"/>
      <c r="F303" s="80"/>
      <c r="G303" s="80"/>
      <c r="H303" s="80"/>
      <c r="I303" s="80"/>
    </row>
    <row r="304" spans="1:9" s="1018" customFormat="1" ht="15.75">
      <c r="A304" s="79"/>
      <c r="B304" s="80"/>
      <c r="C304" s="80"/>
      <c r="D304" s="80"/>
      <c r="E304" s="80"/>
      <c r="F304" s="80"/>
      <c r="G304" s="80"/>
      <c r="H304" s="80"/>
      <c r="I304" s="80"/>
    </row>
    <row r="305" spans="1:9" s="1018" customFormat="1" ht="15.75">
      <c r="A305" s="79"/>
      <c r="B305" s="80"/>
      <c r="C305" s="80"/>
      <c r="D305" s="80"/>
      <c r="E305" s="80"/>
      <c r="F305" s="80"/>
      <c r="G305" s="80"/>
      <c r="H305" s="80"/>
      <c r="I305" s="80"/>
    </row>
    <row r="306" spans="1:9" s="1018" customFormat="1" ht="15.75">
      <c r="A306" s="79"/>
      <c r="B306" s="80"/>
      <c r="C306" s="80"/>
      <c r="D306" s="80"/>
      <c r="E306" s="80"/>
      <c r="F306" s="80"/>
      <c r="G306" s="80"/>
      <c r="H306" s="80"/>
      <c r="I306" s="80"/>
    </row>
    <row r="307" spans="1:9" s="1018" customFormat="1" ht="15.75">
      <c r="A307" s="79"/>
      <c r="B307" s="80"/>
      <c r="C307" s="80"/>
      <c r="D307" s="80"/>
      <c r="E307" s="80"/>
      <c r="F307" s="80"/>
      <c r="G307" s="80"/>
      <c r="H307" s="80"/>
      <c r="I307" s="80"/>
    </row>
    <row r="308" spans="1:9" s="1018" customFormat="1" ht="15.75">
      <c r="A308" s="79"/>
      <c r="B308" s="80"/>
      <c r="C308" s="80"/>
      <c r="D308" s="80"/>
      <c r="E308" s="80"/>
      <c r="F308" s="80"/>
      <c r="G308" s="80"/>
      <c r="H308" s="80"/>
      <c r="I308" s="80"/>
    </row>
    <row r="309" spans="1:9" s="1018" customFormat="1" ht="15.75">
      <c r="A309" s="79"/>
      <c r="B309" s="80"/>
      <c r="C309" s="80"/>
      <c r="D309" s="80"/>
      <c r="E309" s="80"/>
      <c r="F309" s="80"/>
      <c r="G309" s="80"/>
      <c r="H309" s="80"/>
      <c r="I309" s="80"/>
    </row>
    <row r="310" spans="1:9" s="1018" customFormat="1" ht="15.75">
      <c r="A310" s="79"/>
      <c r="B310" s="80"/>
      <c r="C310" s="80"/>
      <c r="D310" s="80"/>
      <c r="E310" s="80"/>
      <c r="F310" s="80"/>
      <c r="G310" s="80"/>
      <c r="H310" s="80"/>
      <c r="I310" s="80"/>
    </row>
    <row r="311" spans="1:9" s="1018" customFormat="1" ht="15.75">
      <c r="A311" s="79"/>
      <c r="B311" s="80"/>
      <c r="C311" s="80"/>
      <c r="D311" s="80"/>
      <c r="E311" s="80"/>
      <c r="F311" s="80"/>
      <c r="G311" s="80"/>
      <c r="H311" s="80"/>
      <c r="I311" s="80"/>
    </row>
    <row r="312" spans="1:9" s="1018" customFormat="1" ht="15.75">
      <c r="A312" s="79"/>
      <c r="B312" s="80"/>
      <c r="C312" s="80"/>
      <c r="D312" s="80"/>
      <c r="E312" s="80"/>
      <c r="F312" s="80"/>
      <c r="G312" s="80"/>
      <c r="H312" s="80"/>
      <c r="I312" s="80"/>
    </row>
    <row r="313" spans="1:9" s="1018" customFormat="1" ht="15.75">
      <c r="A313" s="79"/>
      <c r="B313" s="80"/>
      <c r="C313" s="80"/>
      <c r="D313" s="80"/>
      <c r="E313" s="80"/>
      <c r="F313" s="80"/>
      <c r="G313" s="80"/>
      <c r="H313" s="80"/>
      <c r="I313" s="80"/>
    </row>
    <row r="314" spans="1:9" s="1018" customFormat="1" ht="15.75">
      <c r="A314" s="79"/>
      <c r="B314" s="80"/>
      <c r="C314" s="80"/>
      <c r="D314" s="80"/>
      <c r="E314" s="80"/>
      <c r="F314" s="80"/>
      <c r="G314" s="80"/>
      <c r="H314" s="80"/>
      <c r="I314" s="80"/>
    </row>
    <row r="315" spans="1:9" s="1018" customFormat="1" ht="15.75">
      <c r="A315" s="79"/>
      <c r="B315" s="80"/>
      <c r="C315" s="80"/>
      <c r="D315" s="80"/>
      <c r="E315" s="80"/>
      <c r="F315" s="80"/>
      <c r="G315" s="80"/>
      <c r="H315" s="80"/>
      <c r="I315" s="80"/>
    </row>
    <row r="316" spans="1:9" s="1018" customFormat="1" ht="15.75">
      <c r="A316" s="79"/>
      <c r="B316" s="80"/>
      <c r="C316" s="80"/>
      <c r="D316" s="80"/>
      <c r="E316" s="80"/>
      <c r="F316" s="80"/>
      <c r="G316" s="80"/>
      <c r="H316" s="80"/>
      <c r="I316" s="80"/>
    </row>
    <row r="317" spans="1:9" s="1018" customFormat="1" ht="15.75">
      <c r="A317" s="79"/>
      <c r="B317" s="80"/>
      <c r="C317" s="80"/>
      <c r="D317" s="80"/>
      <c r="E317" s="80"/>
      <c r="F317" s="80"/>
      <c r="G317" s="80"/>
      <c r="H317" s="80"/>
      <c r="I317" s="80"/>
    </row>
    <row r="318" spans="1:9" s="1018" customFormat="1" ht="15.75">
      <c r="A318" s="79"/>
      <c r="B318" s="80"/>
      <c r="C318" s="80"/>
      <c r="D318" s="80"/>
      <c r="E318" s="80"/>
      <c r="F318" s="80"/>
      <c r="G318" s="80"/>
      <c r="H318" s="80"/>
      <c r="I318" s="80"/>
    </row>
    <row r="319" spans="1:9" s="1018" customFormat="1" ht="15.75">
      <c r="A319" s="79"/>
      <c r="B319" s="80"/>
      <c r="C319" s="80"/>
      <c r="D319" s="80"/>
      <c r="E319" s="80"/>
      <c r="F319" s="80"/>
      <c r="G319" s="80"/>
      <c r="H319" s="80"/>
      <c r="I319" s="80"/>
    </row>
    <row r="320" spans="1:9" s="1018" customFormat="1" ht="15.75">
      <c r="A320" s="79"/>
      <c r="B320" s="80"/>
      <c r="C320" s="80"/>
      <c r="D320" s="80"/>
      <c r="E320" s="80"/>
      <c r="F320" s="80"/>
      <c r="G320" s="80"/>
      <c r="H320" s="80"/>
      <c r="I320" s="80"/>
    </row>
    <row r="321" spans="1:9" s="1018" customFormat="1" ht="15.75">
      <c r="A321" s="79"/>
      <c r="B321" s="80"/>
      <c r="C321" s="80"/>
      <c r="D321" s="80"/>
      <c r="E321" s="80"/>
      <c r="F321" s="80"/>
      <c r="G321" s="80"/>
      <c r="H321" s="80"/>
      <c r="I321" s="80"/>
    </row>
    <row r="322" spans="1:9" s="1018" customFormat="1" ht="15.75">
      <c r="A322" s="79"/>
      <c r="B322" s="80"/>
      <c r="C322" s="80"/>
      <c r="D322" s="80"/>
      <c r="E322" s="80"/>
      <c r="F322" s="80"/>
      <c r="G322" s="80"/>
      <c r="H322" s="80"/>
      <c r="I322" s="80"/>
    </row>
    <row r="323" spans="1:9" s="1018" customFormat="1" ht="15.75">
      <c r="A323" s="79"/>
      <c r="B323" s="80"/>
      <c r="C323" s="80"/>
      <c r="D323" s="80"/>
      <c r="E323" s="80"/>
      <c r="F323" s="80"/>
      <c r="G323" s="80"/>
      <c r="H323" s="80"/>
      <c r="I323" s="80"/>
    </row>
    <row r="324" spans="1:9" s="1018" customFormat="1" ht="15.75">
      <c r="A324" s="79"/>
      <c r="B324" s="80"/>
      <c r="C324" s="80"/>
      <c r="D324" s="80"/>
      <c r="E324" s="80"/>
      <c r="F324" s="80"/>
      <c r="G324" s="80"/>
      <c r="H324" s="80"/>
      <c r="I324" s="80"/>
    </row>
    <row r="325" spans="1:9" s="1018" customFormat="1" ht="15.75">
      <c r="A325" s="79"/>
      <c r="B325" s="80"/>
      <c r="C325" s="80"/>
      <c r="D325" s="80"/>
      <c r="E325" s="80"/>
      <c r="F325" s="80"/>
      <c r="G325" s="80"/>
      <c r="H325" s="80"/>
      <c r="I325" s="80"/>
    </row>
    <row r="326" spans="1:9" s="1018" customFormat="1" ht="15.75">
      <c r="A326" s="79"/>
      <c r="B326" s="80"/>
      <c r="C326" s="80"/>
      <c r="D326" s="80"/>
      <c r="E326" s="80"/>
      <c r="F326" s="80"/>
      <c r="G326" s="80"/>
      <c r="H326" s="80"/>
      <c r="I326" s="80"/>
    </row>
    <row r="327" spans="1:9" s="1018" customFormat="1" ht="15.75">
      <c r="A327" s="79"/>
      <c r="B327" s="80"/>
      <c r="C327" s="80"/>
      <c r="D327" s="80"/>
      <c r="E327" s="80"/>
      <c r="F327" s="80"/>
      <c r="G327" s="80"/>
      <c r="H327" s="80"/>
      <c r="I327" s="80"/>
    </row>
    <row r="328" spans="1:9" s="1018" customFormat="1" ht="15.75">
      <c r="A328" s="79"/>
      <c r="B328" s="80"/>
      <c r="C328" s="80"/>
      <c r="D328" s="80"/>
      <c r="E328" s="80"/>
      <c r="F328" s="80"/>
      <c r="G328" s="80"/>
      <c r="H328" s="80"/>
      <c r="I328" s="80"/>
    </row>
    <row r="329" spans="1:9" s="1018" customFormat="1" ht="15.75">
      <c r="A329" s="79"/>
      <c r="B329" s="80"/>
      <c r="C329" s="80"/>
      <c r="D329" s="80"/>
      <c r="E329" s="80"/>
      <c r="F329" s="80"/>
      <c r="G329" s="80"/>
      <c r="H329" s="80"/>
      <c r="I329" s="80"/>
    </row>
    <row r="330" spans="1:9" s="1018" customFormat="1" ht="15.75">
      <c r="A330" s="79"/>
      <c r="B330" s="80"/>
      <c r="C330" s="80"/>
      <c r="D330" s="80"/>
      <c r="E330" s="80"/>
      <c r="F330" s="80"/>
      <c r="G330" s="80"/>
      <c r="H330" s="80"/>
      <c r="I330" s="80"/>
    </row>
    <row r="331" spans="1:9" s="1018" customFormat="1" ht="15.75">
      <c r="A331" s="79"/>
      <c r="B331" s="80"/>
      <c r="C331" s="80"/>
      <c r="D331" s="80"/>
      <c r="E331" s="80"/>
      <c r="F331" s="80"/>
      <c r="G331" s="80"/>
      <c r="H331" s="80"/>
      <c r="I331" s="80"/>
    </row>
    <row r="332" spans="1:9" s="1018" customFormat="1" ht="15.75">
      <c r="A332" s="79"/>
      <c r="B332" s="80"/>
      <c r="C332" s="80"/>
      <c r="D332" s="80"/>
      <c r="E332" s="80"/>
      <c r="F332" s="80"/>
      <c r="G332" s="80"/>
      <c r="H332" s="80"/>
      <c r="I332" s="80"/>
    </row>
    <row r="333" spans="1:9" s="1018" customFormat="1" ht="15.75">
      <c r="A333" s="79"/>
      <c r="B333" s="80"/>
      <c r="C333" s="80"/>
      <c r="D333" s="80"/>
      <c r="E333" s="80"/>
      <c r="F333" s="80"/>
      <c r="G333" s="80"/>
      <c r="H333" s="80"/>
      <c r="I333" s="80"/>
    </row>
    <row r="334" spans="1:9" s="1018" customFormat="1" ht="15.75">
      <c r="A334" s="79"/>
      <c r="B334" s="80"/>
      <c r="C334" s="80"/>
      <c r="D334" s="80"/>
      <c r="E334" s="80"/>
      <c r="F334" s="80"/>
      <c r="G334" s="80"/>
      <c r="H334" s="80"/>
      <c r="I334" s="80"/>
    </row>
    <row r="335" spans="1:9" s="1018" customFormat="1" ht="15.75">
      <c r="A335" s="79"/>
      <c r="B335" s="80"/>
      <c r="C335" s="80"/>
      <c r="D335" s="80"/>
      <c r="E335" s="80"/>
      <c r="F335" s="80"/>
      <c r="G335" s="80"/>
      <c r="H335" s="80"/>
      <c r="I335" s="80"/>
    </row>
    <row r="336" spans="1:9" s="1018" customFormat="1" ht="15.75">
      <c r="A336" s="79"/>
      <c r="B336" s="80"/>
      <c r="C336" s="80"/>
      <c r="D336" s="80"/>
      <c r="E336" s="80"/>
      <c r="F336" s="80"/>
      <c r="G336" s="80"/>
      <c r="H336" s="80"/>
      <c r="I336" s="80"/>
    </row>
    <row r="337" spans="1:9" s="1018" customFormat="1" ht="15.75">
      <c r="A337" s="79"/>
      <c r="B337" s="80"/>
      <c r="C337" s="80"/>
      <c r="D337" s="80"/>
      <c r="E337" s="80"/>
      <c r="F337" s="80"/>
      <c r="G337" s="80"/>
      <c r="H337" s="80"/>
      <c r="I337" s="80"/>
    </row>
    <row r="338" spans="1:9" s="1018" customFormat="1" ht="15.75">
      <c r="A338" s="79"/>
      <c r="B338" s="80"/>
      <c r="C338" s="80"/>
      <c r="D338" s="80"/>
      <c r="E338" s="80"/>
      <c r="F338" s="80"/>
      <c r="G338" s="80"/>
      <c r="H338" s="80"/>
      <c r="I338" s="80"/>
    </row>
    <row r="339" spans="1:9" s="1018" customFormat="1" ht="15.75">
      <c r="A339" s="79"/>
      <c r="B339" s="80"/>
      <c r="C339" s="80"/>
      <c r="D339" s="80"/>
      <c r="E339" s="80"/>
      <c r="F339" s="80"/>
      <c r="G339" s="80"/>
      <c r="H339" s="80"/>
      <c r="I339" s="80"/>
    </row>
    <row r="340" spans="1:9" s="1018" customFormat="1" ht="15.75">
      <c r="A340" s="79"/>
      <c r="B340" s="80"/>
      <c r="C340" s="80"/>
      <c r="D340" s="80"/>
      <c r="E340" s="80"/>
      <c r="F340" s="80"/>
      <c r="G340" s="80"/>
      <c r="H340" s="80"/>
      <c r="I340" s="80"/>
    </row>
    <row r="341" spans="1:9" s="1018" customFormat="1" ht="15.75">
      <c r="A341" s="79"/>
      <c r="B341" s="80"/>
      <c r="C341" s="80"/>
      <c r="D341" s="80"/>
      <c r="E341" s="80"/>
      <c r="F341" s="80"/>
      <c r="G341" s="80"/>
      <c r="H341" s="80"/>
      <c r="I341" s="80"/>
    </row>
    <row r="342" spans="1:9" s="1018" customFormat="1" ht="15.75">
      <c r="A342" s="79"/>
      <c r="B342" s="80"/>
      <c r="C342" s="80"/>
      <c r="D342" s="80"/>
      <c r="E342" s="80"/>
      <c r="F342" s="80"/>
      <c r="G342" s="80"/>
      <c r="H342" s="80"/>
      <c r="I342" s="80"/>
    </row>
    <row r="343" spans="1:9" s="1018" customFormat="1" ht="15.75">
      <c r="A343" s="79"/>
      <c r="B343" s="80"/>
      <c r="C343" s="80"/>
      <c r="D343" s="80"/>
      <c r="E343" s="80"/>
      <c r="F343" s="80"/>
      <c r="G343" s="80"/>
      <c r="H343" s="80"/>
      <c r="I343" s="80"/>
    </row>
    <row r="344" spans="1:9" s="1018" customFormat="1" ht="15.75">
      <c r="A344" s="79"/>
      <c r="B344" s="80"/>
      <c r="C344" s="80"/>
      <c r="D344" s="80"/>
      <c r="E344" s="80"/>
      <c r="F344" s="80"/>
      <c r="G344" s="80"/>
      <c r="H344" s="80"/>
      <c r="I344" s="80"/>
    </row>
    <row r="345" spans="1:9" s="1018" customFormat="1" ht="15.75">
      <c r="A345" s="79"/>
      <c r="B345" s="80"/>
      <c r="C345" s="80"/>
      <c r="D345" s="80"/>
      <c r="E345" s="80"/>
      <c r="F345" s="80"/>
      <c r="G345" s="80"/>
      <c r="H345" s="80"/>
      <c r="I345" s="80"/>
    </row>
    <row r="346" spans="1:9" s="1018" customFormat="1" ht="15.75">
      <c r="A346" s="79"/>
      <c r="B346" s="80"/>
      <c r="C346" s="80"/>
      <c r="D346" s="80"/>
      <c r="E346" s="80"/>
      <c r="F346" s="80"/>
      <c r="G346" s="80"/>
      <c r="H346" s="80"/>
      <c r="I346" s="80"/>
    </row>
    <row r="347" spans="1:9" s="1018" customFormat="1" ht="15.75">
      <c r="A347" s="79"/>
      <c r="B347" s="80"/>
      <c r="C347" s="80"/>
      <c r="D347" s="80"/>
      <c r="E347" s="80"/>
      <c r="F347" s="80"/>
      <c r="G347" s="80"/>
      <c r="H347" s="80"/>
      <c r="I347" s="80"/>
    </row>
    <row r="348" spans="1:9" s="1018" customFormat="1" ht="15.75">
      <c r="A348" s="79"/>
      <c r="B348" s="80"/>
      <c r="C348" s="80"/>
      <c r="D348" s="80"/>
      <c r="E348" s="80"/>
      <c r="F348" s="80"/>
      <c r="G348" s="80"/>
      <c r="H348" s="80"/>
      <c r="I348" s="80"/>
    </row>
    <row r="349" spans="1:9" s="1018" customFormat="1" ht="15.75">
      <c r="A349" s="79"/>
      <c r="B349" s="80"/>
      <c r="C349" s="80"/>
      <c r="D349" s="80"/>
      <c r="E349" s="80"/>
      <c r="F349" s="80"/>
      <c r="G349" s="80"/>
      <c r="H349" s="80"/>
      <c r="I349" s="80"/>
    </row>
    <row r="350" spans="1:9" s="1018" customFormat="1" ht="15.75">
      <c r="A350" s="79"/>
      <c r="B350" s="80"/>
      <c r="C350" s="80"/>
      <c r="D350" s="80"/>
      <c r="E350" s="80"/>
      <c r="F350" s="80"/>
      <c r="G350" s="80"/>
      <c r="H350" s="80"/>
      <c r="I350" s="80"/>
    </row>
    <row r="351" spans="1:9" s="1018" customFormat="1" ht="15.75">
      <c r="A351" s="79"/>
      <c r="B351" s="80"/>
      <c r="C351" s="80"/>
      <c r="D351" s="80"/>
      <c r="E351" s="80"/>
      <c r="F351" s="80"/>
      <c r="G351" s="80"/>
      <c r="H351" s="80"/>
      <c r="I351" s="80"/>
    </row>
    <row r="352" spans="1:9" s="1018" customFormat="1" ht="15.75">
      <c r="A352" s="79"/>
      <c r="B352" s="80"/>
      <c r="C352" s="80"/>
      <c r="D352" s="80"/>
      <c r="E352" s="80"/>
      <c r="F352" s="80"/>
      <c r="G352" s="80"/>
      <c r="H352" s="80"/>
      <c r="I352" s="80"/>
    </row>
    <row r="353" spans="1:9" s="1018" customFormat="1" ht="15.75">
      <c r="A353" s="79"/>
      <c r="B353" s="80"/>
      <c r="C353" s="80"/>
      <c r="D353" s="80"/>
      <c r="E353" s="80"/>
      <c r="F353" s="80"/>
      <c r="G353" s="80"/>
      <c r="H353" s="80"/>
      <c r="I353" s="80"/>
    </row>
    <row r="354" spans="1:9" s="1018" customFormat="1" ht="15.75">
      <c r="A354" s="79"/>
      <c r="B354" s="80"/>
      <c r="C354" s="80"/>
      <c r="D354" s="80"/>
      <c r="E354" s="80"/>
      <c r="F354" s="80"/>
      <c r="G354" s="80"/>
      <c r="H354" s="80"/>
      <c r="I354" s="80"/>
    </row>
    <row r="355" spans="1:9" s="1018" customFormat="1" ht="15.75">
      <c r="A355" s="79"/>
      <c r="B355" s="80"/>
      <c r="C355" s="80"/>
      <c r="D355" s="80"/>
      <c r="E355" s="80"/>
      <c r="F355" s="80"/>
      <c r="G355" s="80"/>
      <c r="H355" s="80"/>
      <c r="I355" s="80"/>
    </row>
    <row r="356" spans="1:9" s="1018" customFormat="1" ht="15.75">
      <c r="A356" s="79"/>
      <c r="B356" s="80"/>
      <c r="C356" s="80"/>
      <c r="D356" s="80"/>
      <c r="E356" s="80"/>
      <c r="F356" s="80"/>
      <c r="G356" s="80"/>
      <c r="H356" s="80"/>
      <c r="I356" s="80"/>
    </row>
    <row r="357" spans="1:9" s="1018" customFormat="1" ht="15.75">
      <c r="A357" s="79"/>
      <c r="B357" s="80"/>
      <c r="C357" s="80"/>
      <c r="D357" s="80"/>
      <c r="E357" s="80"/>
      <c r="F357" s="80"/>
      <c r="G357" s="80"/>
      <c r="H357" s="80"/>
      <c r="I357" s="80"/>
    </row>
    <row r="358" spans="1:9" s="1018" customFormat="1" ht="15.75">
      <c r="A358" s="79"/>
      <c r="B358" s="80"/>
      <c r="C358" s="80"/>
      <c r="D358" s="80"/>
      <c r="E358" s="80"/>
      <c r="F358" s="80"/>
      <c r="G358" s="80"/>
      <c r="H358" s="80"/>
      <c r="I358" s="80"/>
    </row>
    <row r="359" spans="1:9" s="1018" customFormat="1" ht="15.75">
      <c r="A359" s="79"/>
      <c r="B359" s="80"/>
      <c r="C359" s="80"/>
      <c r="D359" s="80"/>
      <c r="E359" s="80"/>
      <c r="F359" s="80"/>
      <c r="G359" s="80"/>
      <c r="H359" s="80"/>
      <c r="I359" s="80"/>
    </row>
    <row r="360" spans="1:9" s="1018" customFormat="1" ht="15.75">
      <c r="A360" s="79"/>
      <c r="B360" s="80"/>
      <c r="C360" s="80"/>
      <c r="D360" s="80"/>
      <c r="E360" s="80"/>
      <c r="F360" s="80"/>
      <c r="G360" s="80"/>
      <c r="H360" s="80"/>
      <c r="I360" s="80"/>
    </row>
    <row r="361" spans="1:9" s="1018" customFormat="1" ht="15.75">
      <c r="A361" s="79"/>
      <c r="B361" s="80"/>
      <c r="C361" s="80"/>
      <c r="D361" s="80"/>
      <c r="E361" s="80"/>
      <c r="F361" s="80"/>
      <c r="G361" s="80"/>
      <c r="H361" s="80"/>
      <c r="I361" s="80"/>
    </row>
    <row r="362" spans="1:9" s="1018" customFormat="1" ht="15.75">
      <c r="A362" s="79"/>
      <c r="B362" s="80"/>
      <c r="C362" s="80"/>
      <c r="D362" s="80"/>
      <c r="E362" s="80"/>
      <c r="F362" s="80"/>
      <c r="G362" s="80"/>
      <c r="H362" s="80"/>
      <c r="I362" s="80"/>
    </row>
    <row r="363" spans="1:9" s="1018" customFormat="1" ht="15.75">
      <c r="A363" s="79"/>
      <c r="B363" s="80"/>
      <c r="C363" s="80"/>
      <c r="D363" s="80"/>
      <c r="E363" s="80"/>
      <c r="F363" s="80"/>
      <c r="G363" s="80"/>
      <c r="H363" s="80"/>
      <c r="I363" s="80"/>
    </row>
    <row r="364" spans="1:9" s="1018" customFormat="1" ht="15.75">
      <c r="A364" s="79"/>
      <c r="B364" s="80"/>
      <c r="C364" s="80"/>
      <c r="D364" s="80"/>
      <c r="E364" s="80"/>
      <c r="F364" s="80"/>
      <c r="G364" s="80"/>
      <c r="H364" s="80"/>
      <c r="I364" s="80"/>
    </row>
    <row r="365" spans="1:9" s="1018" customFormat="1" ht="15.75">
      <c r="A365" s="79"/>
      <c r="B365" s="80"/>
      <c r="C365" s="80"/>
      <c r="D365" s="80"/>
      <c r="E365" s="80"/>
      <c r="F365" s="80"/>
      <c r="G365" s="80"/>
      <c r="H365" s="80"/>
      <c r="I365" s="80"/>
    </row>
    <row r="366" spans="1:9" s="1018" customFormat="1" ht="15.75">
      <c r="A366" s="79"/>
      <c r="B366" s="80"/>
      <c r="C366" s="80"/>
      <c r="D366" s="80"/>
      <c r="E366" s="80"/>
      <c r="F366" s="80"/>
      <c r="G366" s="80"/>
      <c r="H366" s="80"/>
      <c r="I366" s="80"/>
    </row>
    <row r="367" spans="1:9" s="1018" customFormat="1" ht="15.75">
      <c r="A367" s="79"/>
      <c r="B367" s="80"/>
      <c r="C367" s="80"/>
      <c r="D367" s="80"/>
      <c r="E367" s="80"/>
      <c r="F367" s="80"/>
      <c r="G367" s="80"/>
      <c r="H367" s="80"/>
      <c r="I367" s="80"/>
    </row>
    <row r="368" spans="1:9" s="1018" customFormat="1" ht="15.75">
      <c r="A368" s="79"/>
      <c r="B368" s="80"/>
      <c r="C368" s="80"/>
      <c r="D368" s="80"/>
      <c r="E368" s="80"/>
      <c r="F368" s="80"/>
      <c r="G368" s="80"/>
      <c r="H368" s="80"/>
      <c r="I368" s="80"/>
    </row>
    <row r="369" spans="1:9" s="1018" customFormat="1" ht="15.75">
      <c r="A369" s="79"/>
      <c r="B369" s="80"/>
      <c r="C369" s="80"/>
      <c r="D369" s="80"/>
      <c r="E369" s="80"/>
      <c r="F369" s="80"/>
      <c r="G369" s="80"/>
      <c r="H369" s="80"/>
      <c r="I369" s="80"/>
    </row>
    <row r="370" spans="1:9" s="1018" customFormat="1" ht="15.75">
      <c r="A370" s="79"/>
      <c r="B370" s="80"/>
      <c r="C370" s="80"/>
      <c r="D370" s="80"/>
      <c r="E370" s="80"/>
      <c r="F370" s="80"/>
      <c r="G370" s="80"/>
      <c r="H370" s="80"/>
      <c r="I370" s="80"/>
    </row>
    <row r="371" spans="1:9" s="1018" customFormat="1" ht="15.75">
      <c r="A371" s="79"/>
      <c r="B371" s="80"/>
      <c r="C371" s="80"/>
      <c r="D371" s="80"/>
      <c r="E371" s="80"/>
      <c r="F371" s="80"/>
      <c r="G371" s="80"/>
      <c r="H371" s="80"/>
      <c r="I371" s="80"/>
    </row>
    <row r="372" spans="1:9" s="1018" customFormat="1" ht="15.75">
      <c r="A372" s="79"/>
      <c r="B372" s="80"/>
      <c r="C372" s="80"/>
      <c r="D372" s="80"/>
      <c r="E372" s="80"/>
      <c r="F372" s="80"/>
      <c r="G372" s="80"/>
      <c r="H372" s="80"/>
      <c r="I372" s="80"/>
    </row>
    <row r="373" spans="1:9" s="1018" customFormat="1" ht="15.75">
      <c r="A373" s="79"/>
      <c r="B373" s="80"/>
      <c r="C373" s="80"/>
      <c r="D373" s="80"/>
      <c r="E373" s="80"/>
      <c r="F373" s="80"/>
      <c r="G373" s="80"/>
      <c r="H373" s="80"/>
      <c r="I373" s="80"/>
    </row>
    <row r="374" spans="1:9" s="1018" customFormat="1" ht="15.75">
      <c r="A374" s="79"/>
      <c r="B374" s="80"/>
      <c r="C374" s="80"/>
      <c r="D374" s="80"/>
      <c r="E374" s="80"/>
      <c r="F374" s="80"/>
      <c r="G374" s="80"/>
      <c r="H374" s="80"/>
      <c r="I374" s="80"/>
    </row>
    <row r="375" spans="1:9" s="1018" customFormat="1" ht="15.75">
      <c r="A375" s="79"/>
      <c r="B375" s="80"/>
      <c r="C375" s="80"/>
      <c r="D375" s="80"/>
      <c r="E375" s="80"/>
      <c r="F375" s="80"/>
      <c r="G375" s="80"/>
      <c r="H375" s="80"/>
      <c r="I375" s="80"/>
    </row>
    <row r="376" spans="1:9" s="1018" customFormat="1" ht="15.75">
      <c r="A376" s="79"/>
      <c r="B376" s="80"/>
      <c r="C376" s="80"/>
      <c r="D376" s="80"/>
      <c r="E376" s="80"/>
      <c r="F376" s="80"/>
      <c r="G376" s="80"/>
      <c r="H376" s="80"/>
      <c r="I376" s="80"/>
    </row>
    <row r="377" spans="1:9" s="1018" customFormat="1" ht="15.75">
      <c r="A377" s="79"/>
      <c r="B377" s="80"/>
      <c r="C377" s="80"/>
      <c r="D377" s="80"/>
      <c r="E377" s="80"/>
      <c r="F377" s="80"/>
      <c r="G377" s="80"/>
      <c r="H377" s="80"/>
      <c r="I377" s="80"/>
    </row>
    <row r="378" spans="1:9" s="1018" customFormat="1" ht="15.75">
      <c r="A378" s="79"/>
      <c r="B378" s="80"/>
      <c r="C378" s="80"/>
      <c r="D378" s="80"/>
      <c r="E378" s="80"/>
      <c r="F378" s="80"/>
      <c r="G378" s="80"/>
      <c r="H378" s="80"/>
      <c r="I378" s="80"/>
    </row>
    <row r="379" spans="1:9" s="1018" customFormat="1" ht="15.75">
      <c r="A379" s="79"/>
      <c r="B379" s="80"/>
      <c r="C379" s="80"/>
      <c r="D379" s="80"/>
      <c r="E379" s="80"/>
      <c r="F379" s="80"/>
      <c r="G379" s="80"/>
      <c r="H379" s="80"/>
      <c r="I379" s="80"/>
    </row>
    <row r="380" spans="1:9" s="1018" customFormat="1" ht="15.75">
      <c r="A380" s="79"/>
      <c r="B380" s="80"/>
      <c r="C380" s="80"/>
      <c r="D380" s="80"/>
      <c r="E380" s="80"/>
      <c r="F380" s="80"/>
      <c r="G380" s="80"/>
      <c r="H380" s="80"/>
      <c r="I380" s="80"/>
    </row>
    <row r="381" spans="1:9" s="1018" customFormat="1" ht="15.75">
      <c r="A381" s="79"/>
      <c r="B381" s="80"/>
      <c r="C381" s="80"/>
      <c r="D381" s="80"/>
      <c r="E381" s="80"/>
      <c r="F381" s="80"/>
      <c r="G381" s="80"/>
      <c r="H381" s="80"/>
      <c r="I381" s="80"/>
    </row>
    <row r="382" spans="1:9" s="1018" customFormat="1" ht="15.75">
      <c r="A382" s="79"/>
      <c r="B382" s="80"/>
      <c r="C382" s="80"/>
      <c r="D382" s="80"/>
      <c r="E382" s="80"/>
      <c r="F382" s="80"/>
      <c r="G382" s="80"/>
      <c r="H382" s="80"/>
      <c r="I382" s="80"/>
    </row>
    <row r="383" spans="1:9" s="1018" customFormat="1" ht="15.75">
      <c r="A383" s="79"/>
      <c r="B383" s="80"/>
      <c r="C383" s="80"/>
      <c r="D383" s="80"/>
      <c r="E383" s="80"/>
      <c r="F383" s="80"/>
      <c r="G383" s="80"/>
      <c r="H383" s="80"/>
      <c r="I383" s="80"/>
    </row>
    <row r="384" spans="1:9" s="1018" customFormat="1" ht="15.75">
      <c r="A384" s="79"/>
      <c r="B384" s="80"/>
      <c r="C384" s="80"/>
      <c r="D384" s="80"/>
      <c r="E384" s="80"/>
      <c r="F384" s="80"/>
      <c r="G384" s="80"/>
      <c r="H384" s="80"/>
      <c r="I384" s="80"/>
    </row>
    <row r="385" spans="1:9" s="1018" customFormat="1" ht="15.75">
      <c r="A385" s="79"/>
      <c r="B385" s="80"/>
      <c r="C385" s="80"/>
      <c r="D385" s="80"/>
      <c r="E385" s="80"/>
      <c r="F385" s="80"/>
      <c r="G385" s="80"/>
      <c r="H385" s="80"/>
      <c r="I385" s="80"/>
    </row>
    <row r="386" spans="1:9" s="1018" customFormat="1" ht="15.75">
      <c r="A386" s="79"/>
      <c r="B386" s="80"/>
      <c r="C386" s="80"/>
      <c r="D386" s="80"/>
      <c r="E386" s="80"/>
      <c r="F386" s="80"/>
      <c r="G386" s="80"/>
      <c r="H386" s="80"/>
      <c r="I386" s="80"/>
    </row>
    <row r="387" spans="1:9" s="1018" customFormat="1" ht="15.75">
      <c r="A387" s="79"/>
      <c r="B387" s="80"/>
      <c r="C387" s="80"/>
      <c r="D387" s="80"/>
      <c r="E387" s="80"/>
      <c r="F387" s="80"/>
      <c r="G387" s="80"/>
      <c r="H387" s="80"/>
      <c r="I387" s="80"/>
    </row>
    <row r="388" spans="1:9" s="1018" customFormat="1" ht="15.75">
      <c r="A388" s="79"/>
      <c r="B388" s="80"/>
      <c r="C388" s="80"/>
      <c r="D388" s="80"/>
      <c r="E388" s="80"/>
      <c r="F388" s="80"/>
      <c r="G388" s="80"/>
      <c r="H388" s="80"/>
      <c r="I388" s="80"/>
    </row>
    <row r="389" spans="1:9" s="1018" customFormat="1" ht="15.75">
      <c r="A389" s="79"/>
      <c r="B389" s="80"/>
      <c r="C389" s="80"/>
      <c r="D389" s="80"/>
      <c r="E389" s="80"/>
      <c r="F389" s="80"/>
      <c r="G389" s="80"/>
      <c r="H389" s="80"/>
      <c r="I389" s="80"/>
    </row>
    <row r="390" spans="1:9" s="1018" customFormat="1" ht="15.75">
      <c r="A390" s="79"/>
      <c r="B390" s="80"/>
      <c r="C390" s="80"/>
      <c r="D390" s="80"/>
      <c r="E390" s="80"/>
      <c r="F390" s="80"/>
      <c r="G390" s="80"/>
      <c r="H390" s="80"/>
      <c r="I390" s="80"/>
    </row>
    <row r="391" spans="1:9" s="1018" customFormat="1" ht="15.75">
      <c r="A391" s="79"/>
      <c r="B391" s="80"/>
      <c r="C391" s="80"/>
      <c r="D391" s="80"/>
      <c r="E391" s="80"/>
      <c r="F391" s="80"/>
      <c r="G391" s="80"/>
      <c r="H391" s="80"/>
      <c r="I391" s="80"/>
    </row>
    <row r="392" spans="1:9" s="1018" customFormat="1" ht="15.75">
      <c r="A392" s="79"/>
      <c r="B392" s="80"/>
      <c r="C392" s="80"/>
      <c r="D392" s="80"/>
      <c r="E392" s="80"/>
      <c r="F392" s="80"/>
      <c r="G392" s="80"/>
      <c r="H392" s="80"/>
      <c r="I392" s="80"/>
    </row>
    <row r="393" spans="1:9" s="1018" customFormat="1" ht="15.75">
      <c r="A393" s="79"/>
      <c r="B393" s="80"/>
      <c r="C393" s="80"/>
      <c r="D393" s="80"/>
      <c r="E393" s="80"/>
      <c r="F393" s="80"/>
      <c r="G393" s="80"/>
      <c r="H393" s="80"/>
      <c r="I393" s="80"/>
    </row>
    <row r="394" spans="1:9" s="1018" customFormat="1" ht="15.75">
      <c r="A394" s="79"/>
      <c r="B394" s="80"/>
      <c r="C394" s="80"/>
      <c r="D394" s="80"/>
      <c r="E394" s="80"/>
      <c r="F394" s="80"/>
      <c r="G394" s="80"/>
      <c r="H394" s="80"/>
      <c r="I394" s="80"/>
    </row>
    <row r="395" spans="1:9" s="1018" customFormat="1" ht="15.75">
      <c r="A395" s="79"/>
      <c r="B395" s="80"/>
      <c r="C395" s="80"/>
      <c r="D395" s="80"/>
      <c r="E395" s="80"/>
      <c r="F395" s="80"/>
      <c r="G395" s="80"/>
      <c r="H395" s="80"/>
      <c r="I395" s="80"/>
    </row>
    <row r="396" spans="1:9" s="1018" customFormat="1" ht="15.75">
      <c r="A396" s="79"/>
      <c r="B396" s="80"/>
      <c r="C396" s="80"/>
      <c r="D396" s="80"/>
      <c r="E396" s="80"/>
      <c r="F396" s="80"/>
      <c r="G396" s="80"/>
      <c r="H396" s="80"/>
      <c r="I396" s="80"/>
    </row>
    <row r="397" spans="1:9" s="1018" customFormat="1" ht="15.75">
      <c r="A397" s="79"/>
      <c r="B397" s="80"/>
      <c r="C397" s="80"/>
      <c r="D397" s="80"/>
      <c r="E397" s="80"/>
      <c r="F397" s="80"/>
      <c r="G397" s="80"/>
      <c r="H397" s="80"/>
      <c r="I397" s="80"/>
    </row>
    <row r="398" spans="1:9" s="1018" customFormat="1" ht="15.75">
      <c r="A398" s="79"/>
      <c r="B398" s="80"/>
      <c r="C398" s="80"/>
      <c r="D398" s="80"/>
      <c r="E398" s="80"/>
      <c r="F398" s="80"/>
      <c r="G398" s="80"/>
      <c r="H398" s="80"/>
      <c r="I398" s="80"/>
    </row>
    <row r="399" spans="1:9" s="1018" customFormat="1" ht="15.75">
      <c r="A399" s="79"/>
      <c r="B399" s="80"/>
      <c r="C399" s="80"/>
      <c r="D399" s="80"/>
      <c r="E399" s="80"/>
      <c r="F399" s="80"/>
      <c r="G399" s="80"/>
      <c r="H399" s="80"/>
      <c r="I399" s="80"/>
    </row>
    <row r="400" spans="1:9" s="1018" customFormat="1" ht="15.75">
      <c r="A400" s="79"/>
      <c r="B400" s="80"/>
      <c r="C400" s="80"/>
      <c r="D400" s="80"/>
      <c r="E400" s="80"/>
      <c r="F400" s="80"/>
      <c r="G400" s="80"/>
      <c r="H400" s="80"/>
      <c r="I400" s="80"/>
    </row>
    <row r="401" spans="1:9" s="1018" customFormat="1" ht="15.75">
      <c r="A401" s="79"/>
      <c r="B401" s="80"/>
      <c r="C401" s="80"/>
      <c r="D401" s="80"/>
      <c r="E401" s="80"/>
      <c r="F401" s="80"/>
      <c r="G401" s="80"/>
      <c r="H401" s="80"/>
      <c r="I401" s="80"/>
    </row>
    <row r="402" spans="1:9" s="1018" customFormat="1" ht="15.75">
      <c r="A402" s="79"/>
      <c r="B402" s="80"/>
      <c r="C402" s="80"/>
      <c r="D402" s="80"/>
      <c r="E402" s="80"/>
      <c r="F402" s="80"/>
      <c r="G402" s="80"/>
      <c r="H402" s="80"/>
      <c r="I402" s="80"/>
    </row>
    <row r="403" spans="1:9" s="1018" customFormat="1" ht="15.75">
      <c r="A403" s="79"/>
      <c r="B403" s="80"/>
      <c r="C403" s="80"/>
      <c r="D403" s="80"/>
      <c r="E403" s="80"/>
      <c r="F403" s="80"/>
      <c r="G403" s="80"/>
      <c r="H403" s="80"/>
      <c r="I403" s="80"/>
    </row>
    <row r="404" spans="1:9" s="1018" customFormat="1" ht="15.75">
      <c r="A404" s="79"/>
      <c r="B404" s="80"/>
      <c r="C404" s="80"/>
      <c r="D404" s="80"/>
      <c r="E404" s="80"/>
      <c r="F404" s="80"/>
      <c r="G404" s="80"/>
      <c r="H404" s="80"/>
      <c r="I404" s="80"/>
    </row>
    <row r="405" spans="1:9" s="1018" customFormat="1" ht="15.75">
      <c r="A405" s="79"/>
      <c r="B405" s="80"/>
      <c r="C405" s="80"/>
      <c r="D405" s="80"/>
      <c r="E405" s="80"/>
      <c r="F405" s="80"/>
      <c r="G405" s="80"/>
      <c r="H405" s="80"/>
      <c r="I405" s="80"/>
    </row>
    <row r="406" spans="1:9" s="1018" customFormat="1" ht="15.75">
      <c r="A406" s="79"/>
      <c r="B406" s="80"/>
      <c r="C406" s="80"/>
      <c r="D406" s="80"/>
      <c r="E406" s="80"/>
      <c r="F406" s="80"/>
      <c r="G406" s="80"/>
      <c r="H406" s="80"/>
      <c r="I406" s="80"/>
    </row>
    <row r="407" spans="1:9" s="1018" customFormat="1" ht="15.75">
      <c r="A407" s="79"/>
      <c r="B407" s="80"/>
      <c r="C407" s="80"/>
      <c r="D407" s="80"/>
      <c r="E407" s="80"/>
      <c r="F407" s="80"/>
      <c r="G407" s="80"/>
      <c r="H407" s="80"/>
      <c r="I407" s="80"/>
    </row>
    <row r="408" spans="1:9" s="1018" customFormat="1" ht="15.75">
      <c r="A408" s="79"/>
      <c r="B408" s="80"/>
      <c r="C408" s="80"/>
      <c r="D408" s="80"/>
      <c r="E408" s="80"/>
      <c r="F408" s="80"/>
      <c r="G408" s="80"/>
      <c r="H408" s="80"/>
      <c r="I408" s="80"/>
    </row>
    <row r="409" spans="1:9" s="1018" customFormat="1" ht="15.75">
      <c r="A409" s="79"/>
      <c r="B409" s="80"/>
      <c r="C409" s="80"/>
      <c r="D409" s="80"/>
      <c r="E409" s="80"/>
      <c r="F409" s="80"/>
      <c r="G409" s="80"/>
      <c r="H409" s="80"/>
      <c r="I409" s="80"/>
    </row>
    <row r="410" spans="1:9" s="1018" customFormat="1" ht="15.75">
      <c r="A410" s="79"/>
      <c r="B410" s="80"/>
      <c r="C410" s="80"/>
      <c r="D410" s="80"/>
      <c r="E410" s="80"/>
      <c r="F410" s="80"/>
      <c r="G410" s="80"/>
      <c r="H410" s="80"/>
      <c r="I410" s="80"/>
    </row>
    <row r="411" spans="1:9" s="1018" customFormat="1" ht="15.75">
      <c r="A411" s="79"/>
      <c r="B411" s="80"/>
      <c r="C411" s="80"/>
      <c r="D411" s="80"/>
      <c r="E411" s="80"/>
      <c r="F411" s="80"/>
      <c r="G411" s="80"/>
      <c r="H411" s="80"/>
      <c r="I411" s="80"/>
    </row>
    <row r="412" spans="1:9" s="1018" customFormat="1" ht="15.75">
      <c r="A412" s="79"/>
      <c r="B412" s="80"/>
      <c r="C412" s="80"/>
      <c r="D412" s="80"/>
      <c r="E412" s="80"/>
      <c r="F412" s="80"/>
      <c r="G412" s="80"/>
      <c r="H412" s="80"/>
      <c r="I412" s="80"/>
    </row>
    <row r="413" spans="1:9" s="1018" customFormat="1" ht="15.75">
      <c r="A413" s="79"/>
      <c r="B413" s="80"/>
      <c r="C413" s="80"/>
      <c r="D413" s="80"/>
      <c r="E413" s="80"/>
      <c r="F413" s="80"/>
      <c r="G413" s="80"/>
      <c r="H413" s="80"/>
      <c r="I413" s="80"/>
    </row>
    <row r="414" spans="1:9" s="1018" customFormat="1" ht="15.75">
      <c r="A414" s="79"/>
      <c r="B414" s="80"/>
      <c r="C414" s="80"/>
      <c r="D414" s="80"/>
      <c r="E414" s="80"/>
      <c r="F414" s="80"/>
      <c r="G414" s="80"/>
      <c r="H414" s="80"/>
      <c r="I414" s="80"/>
    </row>
    <row r="415" spans="1:9" s="1018" customFormat="1" ht="15.75">
      <c r="A415" s="79"/>
      <c r="B415" s="80"/>
      <c r="C415" s="80"/>
      <c r="D415" s="80"/>
      <c r="E415" s="80"/>
      <c r="F415" s="80"/>
      <c r="G415" s="80"/>
      <c r="H415" s="80"/>
      <c r="I415" s="80"/>
    </row>
    <row r="416" spans="1:9" s="1018" customFormat="1" ht="15.75">
      <c r="A416" s="79"/>
      <c r="B416" s="80"/>
      <c r="C416" s="80"/>
      <c r="D416" s="80"/>
      <c r="E416" s="80"/>
      <c r="F416" s="80"/>
      <c r="G416" s="80"/>
      <c r="H416" s="80"/>
      <c r="I416" s="80"/>
    </row>
    <row r="417" spans="1:9" s="1018" customFormat="1" ht="15.75">
      <c r="A417" s="79"/>
      <c r="B417" s="80"/>
      <c r="C417" s="80"/>
      <c r="D417" s="80"/>
      <c r="E417" s="80"/>
      <c r="F417" s="80"/>
      <c r="G417" s="80"/>
      <c r="H417" s="80"/>
      <c r="I417" s="80"/>
    </row>
    <row r="418" spans="1:9" s="1018" customFormat="1" ht="15.75">
      <c r="A418" s="79"/>
      <c r="B418" s="80"/>
      <c r="C418" s="80"/>
      <c r="D418" s="80"/>
      <c r="E418" s="80"/>
      <c r="F418" s="80"/>
      <c r="G418" s="80"/>
      <c r="H418" s="80"/>
      <c r="I418" s="80"/>
    </row>
    <row r="419" spans="1:9" s="1018" customFormat="1" ht="15.75">
      <c r="A419" s="79"/>
      <c r="B419" s="80"/>
      <c r="C419" s="80"/>
      <c r="D419" s="80"/>
      <c r="E419" s="80"/>
      <c r="F419" s="80"/>
      <c r="G419" s="80"/>
      <c r="H419" s="80"/>
      <c r="I419" s="80"/>
    </row>
    <row r="420" spans="1:9" s="1018" customFormat="1" ht="15.75">
      <c r="A420" s="79"/>
      <c r="B420" s="80"/>
      <c r="C420" s="80"/>
      <c r="D420" s="80"/>
      <c r="E420" s="80"/>
      <c r="F420" s="80"/>
      <c r="G420" s="80"/>
      <c r="H420" s="80"/>
      <c r="I420" s="80"/>
    </row>
    <row r="421" spans="1:9" s="1018" customFormat="1" ht="15.75">
      <c r="A421" s="79"/>
      <c r="B421" s="80"/>
      <c r="C421" s="80"/>
      <c r="D421" s="80"/>
      <c r="E421" s="80"/>
      <c r="F421" s="80"/>
      <c r="G421" s="80"/>
      <c r="H421" s="80"/>
      <c r="I421" s="80"/>
    </row>
    <row r="422" spans="1:9" s="1018" customFormat="1" ht="15.75">
      <c r="A422" s="79"/>
      <c r="B422" s="80"/>
      <c r="C422" s="80"/>
      <c r="D422" s="80"/>
      <c r="E422" s="80"/>
      <c r="F422" s="80"/>
      <c r="G422" s="80"/>
      <c r="H422" s="80"/>
      <c r="I422" s="80"/>
    </row>
    <row r="423" spans="1:9" s="1018" customFormat="1" ht="15.75">
      <c r="A423" s="79"/>
      <c r="B423" s="80"/>
      <c r="C423" s="80"/>
      <c r="D423" s="80"/>
      <c r="E423" s="80"/>
      <c r="F423" s="80"/>
      <c r="G423" s="80"/>
      <c r="H423" s="80"/>
      <c r="I423" s="80"/>
    </row>
    <row r="424" spans="1:9" s="1018" customFormat="1" ht="15.75">
      <c r="A424" s="79"/>
      <c r="B424" s="80"/>
      <c r="C424" s="80"/>
      <c r="D424" s="80"/>
      <c r="E424" s="80"/>
      <c r="F424" s="80"/>
      <c r="G424" s="80"/>
      <c r="H424" s="80"/>
      <c r="I424" s="80"/>
    </row>
    <row r="425" spans="1:9" s="1018" customFormat="1" ht="15.75">
      <c r="A425" s="79"/>
      <c r="B425" s="80"/>
      <c r="C425" s="80"/>
      <c r="D425" s="80"/>
      <c r="E425" s="80"/>
      <c r="F425" s="80"/>
      <c r="G425" s="80"/>
      <c r="H425" s="80"/>
      <c r="I425" s="80"/>
    </row>
    <row r="426" spans="1:9" s="1018" customFormat="1" ht="15.75">
      <c r="A426" s="79"/>
      <c r="B426" s="80"/>
      <c r="C426" s="80"/>
      <c r="D426" s="80"/>
      <c r="E426" s="80"/>
      <c r="F426" s="80"/>
      <c r="G426" s="80"/>
      <c r="H426" s="80"/>
      <c r="I426" s="80"/>
    </row>
    <row r="427" spans="1:9" s="1018" customFormat="1" ht="15.75">
      <c r="A427" s="79"/>
      <c r="B427" s="80"/>
      <c r="C427" s="80"/>
      <c r="D427" s="80"/>
      <c r="E427" s="80"/>
      <c r="F427" s="80"/>
      <c r="G427" s="80"/>
      <c r="H427" s="80"/>
      <c r="I427" s="80"/>
    </row>
    <row r="428" spans="1:9" s="1018" customFormat="1" ht="15.75">
      <c r="A428" s="79"/>
      <c r="B428" s="80"/>
      <c r="C428" s="80"/>
      <c r="D428" s="80"/>
      <c r="E428" s="80"/>
      <c r="F428" s="80"/>
      <c r="G428" s="80"/>
      <c r="H428" s="80"/>
      <c r="I428" s="80"/>
    </row>
    <row r="429" spans="1:9" s="1018" customFormat="1" ht="15.75">
      <c r="A429" s="79"/>
      <c r="B429" s="80"/>
      <c r="C429" s="80"/>
      <c r="D429" s="80"/>
      <c r="E429" s="80"/>
      <c r="F429" s="80"/>
      <c r="G429" s="80"/>
      <c r="H429" s="80"/>
      <c r="I429" s="80"/>
    </row>
    <row r="430" spans="1:9" s="1018" customFormat="1" ht="15.75">
      <c r="A430" s="79"/>
      <c r="B430" s="80"/>
      <c r="C430" s="80"/>
      <c r="D430" s="80"/>
      <c r="E430" s="80"/>
      <c r="F430" s="80"/>
      <c r="G430" s="80"/>
      <c r="H430" s="80"/>
      <c r="I430" s="80"/>
    </row>
    <row r="431" spans="1:9" s="1018" customFormat="1" ht="15.75">
      <c r="A431" s="79"/>
      <c r="B431" s="80"/>
      <c r="C431" s="80"/>
      <c r="D431" s="80"/>
      <c r="E431" s="80"/>
      <c r="F431" s="80"/>
      <c r="G431" s="80"/>
      <c r="H431" s="80"/>
      <c r="I431" s="80"/>
    </row>
    <row r="432" spans="1:9" s="1018" customFormat="1" ht="15.75">
      <c r="A432" s="79"/>
      <c r="B432" s="80"/>
      <c r="C432" s="80"/>
      <c r="D432" s="80"/>
      <c r="E432" s="80"/>
      <c r="F432" s="80"/>
      <c r="G432" s="80"/>
      <c r="H432" s="80"/>
      <c r="I432" s="80"/>
    </row>
    <row r="433" spans="1:9" s="1018" customFormat="1" ht="15.75">
      <c r="A433" s="79"/>
      <c r="B433" s="80"/>
      <c r="C433" s="80"/>
      <c r="D433" s="80"/>
      <c r="E433" s="80"/>
      <c r="F433" s="80"/>
      <c r="G433" s="80"/>
      <c r="H433" s="80"/>
      <c r="I433" s="80"/>
    </row>
    <row r="434" spans="1:9" s="1018" customFormat="1" ht="15.75">
      <c r="A434" s="79"/>
      <c r="B434" s="80"/>
      <c r="C434" s="80"/>
      <c r="D434" s="80"/>
      <c r="E434" s="80"/>
      <c r="F434" s="80"/>
      <c r="G434" s="80"/>
      <c r="H434" s="80"/>
      <c r="I434" s="80"/>
    </row>
    <row r="435" spans="1:9" s="1018" customFormat="1" ht="15.75">
      <c r="A435" s="79"/>
      <c r="B435" s="80"/>
      <c r="C435" s="80"/>
      <c r="D435" s="80"/>
      <c r="E435" s="80"/>
      <c r="F435" s="80"/>
      <c r="G435" s="80"/>
      <c r="H435" s="80"/>
      <c r="I435" s="80"/>
    </row>
    <row r="436" spans="1:9" s="1018" customFormat="1" ht="15.75">
      <c r="A436" s="79"/>
      <c r="B436" s="80"/>
      <c r="C436" s="80"/>
      <c r="D436" s="80"/>
      <c r="E436" s="80"/>
      <c r="F436" s="80"/>
      <c r="G436" s="80"/>
      <c r="H436" s="80"/>
      <c r="I436" s="80"/>
    </row>
    <row r="437" spans="1:9" s="1018" customFormat="1" ht="15.75">
      <c r="A437" s="79"/>
      <c r="B437" s="80"/>
      <c r="C437" s="80"/>
      <c r="D437" s="80"/>
      <c r="E437" s="80"/>
      <c r="F437" s="80"/>
      <c r="G437" s="80"/>
      <c r="H437" s="80"/>
      <c r="I437" s="80"/>
    </row>
    <row r="438" spans="1:9" s="1018" customFormat="1" ht="15.75">
      <c r="A438" s="79"/>
      <c r="B438" s="80"/>
      <c r="C438" s="80"/>
      <c r="D438" s="80"/>
      <c r="E438" s="80"/>
      <c r="F438" s="80"/>
      <c r="G438" s="80"/>
      <c r="H438" s="80"/>
      <c r="I438" s="80"/>
    </row>
    <row r="439" spans="1:9" s="1018" customFormat="1" ht="15.75">
      <c r="A439" s="79"/>
      <c r="B439" s="80"/>
      <c r="C439" s="80"/>
      <c r="D439" s="80"/>
      <c r="E439" s="80"/>
      <c r="F439" s="80"/>
      <c r="G439" s="80"/>
      <c r="H439" s="80"/>
      <c r="I439" s="80"/>
    </row>
    <row r="440" spans="1:9" s="1018" customFormat="1" ht="15.75">
      <c r="A440" s="79"/>
      <c r="B440" s="80"/>
      <c r="C440" s="80"/>
      <c r="D440" s="80"/>
      <c r="E440" s="80"/>
      <c r="F440" s="80"/>
      <c r="G440" s="80"/>
      <c r="H440" s="80"/>
      <c r="I440" s="80"/>
    </row>
    <row r="441" spans="1:9" s="1018" customFormat="1" ht="15.75">
      <c r="A441" s="79"/>
      <c r="B441" s="80"/>
      <c r="C441" s="80"/>
      <c r="D441" s="80"/>
      <c r="E441" s="80"/>
      <c r="F441" s="80"/>
      <c r="G441" s="80"/>
      <c r="H441" s="80"/>
      <c r="I441" s="80"/>
    </row>
    <row r="442" spans="1:9" s="1018" customFormat="1" ht="15.75">
      <c r="A442" s="79"/>
      <c r="B442" s="80"/>
      <c r="C442" s="80"/>
      <c r="D442" s="80"/>
      <c r="E442" s="80"/>
      <c r="F442" s="80"/>
      <c r="G442" s="80"/>
      <c r="H442" s="80"/>
      <c r="I442" s="80"/>
    </row>
    <row r="443" spans="1:9" s="1018" customFormat="1" ht="15.75">
      <c r="A443" s="79"/>
      <c r="B443" s="80"/>
      <c r="C443" s="80"/>
      <c r="D443" s="80"/>
      <c r="E443" s="80"/>
      <c r="F443" s="80"/>
      <c r="G443" s="80"/>
      <c r="H443" s="80"/>
      <c r="I443" s="80"/>
    </row>
    <row r="444" spans="1:9" s="1018" customFormat="1" ht="15.75">
      <c r="A444" s="79"/>
      <c r="B444" s="80"/>
      <c r="C444" s="80"/>
      <c r="D444" s="80"/>
      <c r="E444" s="80"/>
      <c r="F444" s="80"/>
      <c r="G444" s="80"/>
      <c r="H444" s="80"/>
      <c r="I444" s="80"/>
    </row>
    <row r="445" spans="1:9" s="1018" customFormat="1" ht="15.75">
      <c r="A445" s="79"/>
      <c r="B445" s="80"/>
      <c r="C445" s="80"/>
      <c r="D445" s="80"/>
      <c r="E445" s="80"/>
      <c r="F445" s="80"/>
      <c r="G445" s="80"/>
      <c r="H445" s="80"/>
      <c r="I445" s="80"/>
    </row>
    <row r="446" spans="1:9" s="1018" customFormat="1" ht="15.75">
      <c r="A446" s="79"/>
      <c r="B446" s="80"/>
      <c r="C446" s="80"/>
      <c r="D446" s="80"/>
      <c r="E446" s="80"/>
      <c r="F446" s="80"/>
      <c r="G446" s="80"/>
      <c r="H446" s="80"/>
      <c r="I446" s="80"/>
    </row>
    <row r="447" spans="1:9" s="1018" customFormat="1" ht="15.75">
      <c r="A447" s="79"/>
      <c r="B447" s="80"/>
      <c r="C447" s="80"/>
      <c r="D447" s="80"/>
      <c r="E447" s="80"/>
      <c r="F447" s="80"/>
      <c r="G447" s="80"/>
      <c r="H447" s="80"/>
      <c r="I447" s="80"/>
    </row>
    <row r="448" spans="1:9" s="1018" customFormat="1" ht="15.75">
      <c r="A448" s="79"/>
      <c r="B448" s="80"/>
      <c r="C448" s="80"/>
      <c r="D448" s="80"/>
      <c r="E448" s="80"/>
      <c r="F448" s="80"/>
      <c r="G448" s="80"/>
      <c r="H448" s="80"/>
      <c r="I448" s="80"/>
    </row>
    <row r="449" spans="1:9" s="1018" customFormat="1" ht="15.75">
      <c r="A449" s="79"/>
      <c r="B449" s="80"/>
      <c r="C449" s="80"/>
      <c r="D449" s="80"/>
      <c r="E449" s="80"/>
      <c r="F449" s="80"/>
      <c r="G449" s="80"/>
      <c r="H449" s="80"/>
      <c r="I449" s="80"/>
    </row>
    <row r="450" spans="1:9" s="1018" customFormat="1" ht="15.75">
      <c r="A450" s="79"/>
      <c r="B450" s="80"/>
      <c r="C450" s="80"/>
      <c r="D450" s="80"/>
      <c r="E450" s="80"/>
      <c r="F450" s="80"/>
      <c r="G450" s="80"/>
      <c r="H450" s="80"/>
      <c r="I450" s="80"/>
    </row>
    <row r="451" spans="1:9" s="1018" customFormat="1" ht="15.75">
      <c r="A451" s="79"/>
      <c r="B451" s="80"/>
      <c r="C451" s="80"/>
      <c r="D451" s="80"/>
      <c r="E451" s="80"/>
      <c r="F451" s="80"/>
      <c r="G451" s="80"/>
      <c r="H451" s="80"/>
      <c r="I451" s="80"/>
    </row>
    <row r="452" spans="1:9" s="1018" customFormat="1" ht="15.75">
      <c r="A452" s="79"/>
      <c r="B452" s="80"/>
      <c r="C452" s="80"/>
      <c r="D452" s="80"/>
      <c r="E452" s="80"/>
      <c r="F452" s="80"/>
      <c r="G452" s="80"/>
      <c r="H452" s="80"/>
      <c r="I452" s="80"/>
    </row>
    <row r="453" spans="1:9" s="1018" customFormat="1" ht="15.75">
      <c r="A453" s="79"/>
      <c r="B453" s="80"/>
      <c r="C453" s="80"/>
      <c r="D453" s="80"/>
      <c r="E453" s="80"/>
      <c r="F453" s="80"/>
      <c r="G453" s="80"/>
      <c r="H453" s="80"/>
      <c r="I453" s="80"/>
    </row>
    <row r="454" spans="1:9" s="1018" customFormat="1" ht="15.75">
      <c r="A454" s="79"/>
      <c r="B454" s="80"/>
      <c r="C454" s="80"/>
      <c r="D454" s="80"/>
      <c r="E454" s="80"/>
      <c r="F454" s="80"/>
      <c r="G454" s="80"/>
      <c r="H454" s="80"/>
      <c r="I454" s="80"/>
    </row>
    <row r="455" spans="1:9" s="1018" customFormat="1" ht="15.75">
      <c r="A455" s="79"/>
      <c r="B455" s="80"/>
      <c r="C455" s="80"/>
      <c r="D455" s="80"/>
      <c r="E455" s="80"/>
      <c r="F455" s="80"/>
      <c r="G455" s="80"/>
      <c r="H455" s="80"/>
      <c r="I455" s="80"/>
    </row>
    <row r="456" spans="1:9" s="1018" customFormat="1" ht="15.75">
      <c r="A456" s="79"/>
      <c r="B456" s="80"/>
      <c r="C456" s="80"/>
      <c r="D456" s="80"/>
      <c r="E456" s="80"/>
      <c r="F456" s="80"/>
      <c r="G456" s="80"/>
      <c r="H456" s="80"/>
      <c r="I456" s="80"/>
    </row>
    <row r="457" spans="1:9" s="1018" customFormat="1" ht="15.75">
      <c r="A457" s="79"/>
      <c r="B457" s="80"/>
      <c r="C457" s="80"/>
      <c r="D457" s="80"/>
      <c r="E457" s="80"/>
      <c r="F457" s="80"/>
      <c r="G457" s="80"/>
      <c r="H457" s="80"/>
      <c r="I457" s="80"/>
    </row>
    <row r="458" spans="1:9" s="1018" customFormat="1" ht="15.75">
      <c r="A458" s="79"/>
      <c r="B458" s="80"/>
      <c r="C458" s="80"/>
      <c r="D458" s="80"/>
      <c r="E458" s="80"/>
      <c r="F458" s="80"/>
      <c r="G458" s="80"/>
      <c r="H458" s="80"/>
      <c r="I458" s="80"/>
    </row>
    <row r="459" spans="1:9" s="1018" customFormat="1" ht="15.75">
      <c r="A459" s="79"/>
      <c r="B459" s="80"/>
      <c r="C459" s="80"/>
      <c r="D459" s="80"/>
      <c r="E459" s="80"/>
      <c r="F459" s="80"/>
      <c r="G459" s="80"/>
      <c r="H459" s="80"/>
      <c r="I459" s="80"/>
    </row>
    <row r="460" spans="1:9" s="1018" customFormat="1" ht="15.75">
      <c r="A460" s="79"/>
      <c r="B460" s="80"/>
      <c r="C460" s="80"/>
      <c r="D460" s="80"/>
      <c r="E460" s="80"/>
      <c r="F460" s="80"/>
      <c r="G460" s="80"/>
      <c r="H460" s="80"/>
      <c r="I460" s="80"/>
    </row>
    <row r="461" spans="1:9" s="1018" customFormat="1" ht="15.75">
      <c r="A461" s="79"/>
      <c r="B461" s="80"/>
      <c r="C461" s="80"/>
      <c r="D461" s="80"/>
      <c r="E461" s="80"/>
      <c r="F461" s="80"/>
      <c r="G461" s="80"/>
      <c r="H461" s="80"/>
      <c r="I461" s="80"/>
    </row>
    <row r="462" spans="1:9" s="1018" customFormat="1" ht="15.75">
      <c r="A462" s="79"/>
      <c r="B462" s="80"/>
      <c r="C462" s="80"/>
      <c r="D462" s="80"/>
      <c r="E462" s="80"/>
      <c r="F462" s="80"/>
      <c r="G462" s="80"/>
      <c r="H462" s="80"/>
      <c r="I462" s="80"/>
    </row>
    <row r="463" spans="1:9" s="1018" customFormat="1" ht="15.75">
      <c r="A463" s="79"/>
      <c r="B463" s="80"/>
      <c r="C463" s="80"/>
      <c r="D463" s="80"/>
      <c r="E463" s="80"/>
      <c r="F463" s="80"/>
      <c r="G463" s="80"/>
      <c r="H463" s="80"/>
      <c r="I463" s="80"/>
    </row>
    <row r="464" spans="1:9" s="1018" customFormat="1" ht="15.75">
      <c r="A464" s="79"/>
      <c r="B464" s="80"/>
      <c r="C464" s="80"/>
      <c r="D464" s="80"/>
      <c r="E464" s="80"/>
      <c r="F464" s="80"/>
      <c r="G464" s="80"/>
      <c r="H464" s="80"/>
      <c r="I464" s="80"/>
    </row>
    <row r="465" spans="1:9" s="1018" customFormat="1" ht="15.75">
      <c r="A465" s="79"/>
      <c r="B465" s="80"/>
      <c r="C465" s="80"/>
      <c r="D465" s="80"/>
      <c r="E465" s="80"/>
      <c r="F465" s="80"/>
      <c r="G465" s="80"/>
      <c r="H465" s="80"/>
      <c r="I465" s="80"/>
    </row>
    <row r="466" spans="1:9" s="1018" customFormat="1" ht="15.75">
      <c r="A466" s="79"/>
      <c r="B466" s="80"/>
      <c r="C466" s="80"/>
      <c r="D466" s="80"/>
      <c r="E466" s="80"/>
      <c r="F466" s="80"/>
      <c r="G466" s="80"/>
      <c r="H466" s="80"/>
      <c r="I466" s="80"/>
    </row>
    <row r="467" spans="1:9" s="1018" customFormat="1" ht="15.75">
      <c r="A467" s="79"/>
      <c r="B467" s="80"/>
      <c r="C467" s="80"/>
      <c r="D467" s="80"/>
      <c r="E467" s="80"/>
      <c r="F467" s="80"/>
      <c r="G467" s="80"/>
      <c r="H467" s="80"/>
      <c r="I467" s="80"/>
    </row>
    <row r="468" spans="1:9" s="1018" customFormat="1" ht="15.75">
      <c r="A468" s="79"/>
      <c r="B468" s="80"/>
      <c r="C468" s="80"/>
      <c r="D468" s="80"/>
      <c r="E468" s="80"/>
      <c r="F468" s="80"/>
      <c r="G468" s="80"/>
      <c r="H468" s="80"/>
      <c r="I468" s="80"/>
    </row>
    <row r="469" spans="1:9" s="1018" customFormat="1" ht="15.75">
      <c r="A469" s="79"/>
      <c r="B469" s="80"/>
      <c r="C469" s="80"/>
      <c r="D469" s="80"/>
      <c r="E469" s="80"/>
      <c r="F469" s="80"/>
      <c r="G469" s="80"/>
      <c r="H469" s="80"/>
      <c r="I469" s="80"/>
    </row>
    <row r="470" spans="1:9" s="1018" customFormat="1" ht="15.75">
      <c r="A470" s="79"/>
      <c r="B470" s="80"/>
      <c r="C470" s="80"/>
      <c r="D470" s="80"/>
      <c r="E470" s="80"/>
      <c r="F470" s="80"/>
      <c r="G470" s="80"/>
      <c r="H470" s="80"/>
      <c r="I470" s="80"/>
    </row>
    <row r="471" spans="1:9" s="1018" customFormat="1" ht="15.75">
      <c r="A471" s="79"/>
      <c r="B471" s="80"/>
      <c r="C471" s="80"/>
      <c r="D471" s="80"/>
      <c r="E471" s="80"/>
      <c r="F471" s="80"/>
      <c r="G471" s="80"/>
      <c r="H471" s="80"/>
      <c r="I471" s="80"/>
    </row>
    <row r="472" spans="1:9" s="1018" customFormat="1" ht="15.75">
      <c r="A472" s="79"/>
      <c r="B472" s="80"/>
      <c r="C472" s="80"/>
      <c r="D472" s="80"/>
      <c r="E472" s="80"/>
      <c r="F472" s="80"/>
      <c r="G472" s="80"/>
      <c r="H472" s="80"/>
      <c r="I472" s="80"/>
    </row>
    <row r="473" spans="1:9" s="1018" customFormat="1" ht="15.75">
      <c r="A473" s="79"/>
      <c r="B473" s="80"/>
      <c r="C473" s="80"/>
      <c r="D473" s="80"/>
      <c r="E473" s="80"/>
      <c r="F473" s="80"/>
      <c r="G473" s="80"/>
      <c r="H473" s="80"/>
      <c r="I473" s="80"/>
    </row>
    <row r="474" spans="1:9" s="1018" customFormat="1" ht="15.75">
      <c r="A474" s="79"/>
      <c r="B474" s="80"/>
      <c r="C474" s="80"/>
      <c r="D474" s="80"/>
      <c r="E474" s="80"/>
      <c r="F474" s="80"/>
      <c r="G474" s="80"/>
      <c r="H474" s="80"/>
      <c r="I474" s="80"/>
    </row>
    <row r="475" spans="1:9" s="1018" customFormat="1" ht="15.75">
      <c r="A475" s="79"/>
      <c r="B475" s="80"/>
      <c r="C475" s="80"/>
      <c r="D475" s="80"/>
      <c r="E475" s="80"/>
      <c r="F475" s="80"/>
      <c r="G475" s="80"/>
      <c r="H475" s="80"/>
      <c r="I475" s="80"/>
    </row>
    <row r="476" spans="1:9" s="1018" customFormat="1" ht="15.75">
      <c r="A476" s="79"/>
      <c r="B476" s="80"/>
      <c r="C476" s="80"/>
      <c r="D476" s="80"/>
      <c r="E476" s="80"/>
      <c r="F476" s="80"/>
      <c r="G476" s="80"/>
      <c r="H476" s="80"/>
      <c r="I476" s="80"/>
    </row>
    <row r="477" spans="1:9" s="1018" customFormat="1" ht="15.75">
      <c r="A477" s="79"/>
      <c r="B477" s="80"/>
      <c r="C477" s="80"/>
      <c r="D477" s="80"/>
      <c r="E477" s="80"/>
      <c r="F477" s="80"/>
      <c r="G477" s="80"/>
      <c r="H477" s="80"/>
      <c r="I477" s="80"/>
    </row>
    <row r="478" spans="1:9" s="1018" customFormat="1" ht="15.75">
      <c r="A478" s="79"/>
      <c r="B478" s="80"/>
      <c r="C478" s="80"/>
      <c r="D478" s="80"/>
      <c r="E478" s="80"/>
      <c r="F478" s="80"/>
      <c r="G478" s="80"/>
      <c r="H478" s="80"/>
      <c r="I478" s="80"/>
    </row>
    <row r="479" spans="1:9" s="1018" customFormat="1" ht="15.75">
      <c r="A479" s="79"/>
      <c r="B479" s="80"/>
      <c r="C479" s="80"/>
      <c r="D479" s="80"/>
      <c r="E479" s="80"/>
      <c r="F479" s="80"/>
      <c r="G479" s="80"/>
      <c r="H479" s="80"/>
      <c r="I479" s="80"/>
    </row>
    <row r="480" spans="1:9" s="1018" customFormat="1" ht="15.75">
      <c r="A480" s="79"/>
      <c r="B480" s="80"/>
      <c r="C480" s="80"/>
      <c r="D480" s="80"/>
      <c r="E480" s="80"/>
      <c r="F480" s="80"/>
      <c r="G480" s="80"/>
      <c r="H480" s="80"/>
      <c r="I480" s="80"/>
    </row>
    <row r="481" spans="1:9" s="1018" customFormat="1" ht="15.75">
      <c r="A481" s="79"/>
      <c r="B481" s="80"/>
      <c r="C481" s="80"/>
      <c r="D481" s="80"/>
      <c r="E481" s="80"/>
      <c r="F481" s="80"/>
      <c r="G481" s="80"/>
      <c r="H481" s="80"/>
      <c r="I481" s="80"/>
    </row>
    <row r="482" spans="1:9" s="1018" customFormat="1" ht="15.75">
      <c r="A482" s="79"/>
      <c r="B482" s="80"/>
      <c r="C482" s="80"/>
      <c r="D482" s="80"/>
      <c r="E482" s="80"/>
      <c r="F482" s="80"/>
      <c r="G482" s="80"/>
      <c r="H482" s="80"/>
      <c r="I482" s="80"/>
    </row>
    <row r="483" spans="1:9" s="1018" customFormat="1" ht="15.75">
      <c r="A483" s="79"/>
      <c r="B483" s="80"/>
      <c r="C483" s="80"/>
      <c r="D483" s="80"/>
      <c r="E483" s="80"/>
      <c r="F483" s="80"/>
      <c r="G483" s="80"/>
      <c r="H483" s="80"/>
      <c r="I483" s="80"/>
    </row>
    <row r="484" spans="1:9" s="1018" customFormat="1" ht="15.75">
      <c r="A484" s="79"/>
      <c r="B484" s="80"/>
      <c r="C484" s="80"/>
      <c r="D484" s="80"/>
      <c r="E484" s="80"/>
      <c r="F484" s="80"/>
      <c r="G484" s="80"/>
      <c r="H484" s="80"/>
      <c r="I484" s="80"/>
    </row>
    <row r="485" spans="1:9" s="1018" customFormat="1" ht="15.75">
      <c r="A485" s="79"/>
      <c r="B485" s="80"/>
      <c r="C485" s="80"/>
      <c r="D485" s="80"/>
      <c r="E485" s="80"/>
      <c r="F485" s="80"/>
      <c r="G485" s="80"/>
      <c r="H485" s="80"/>
      <c r="I485" s="80"/>
    </row>
    <row r="486" spans="1:9" s="1018" customFormat="1" ht="15.75">
      <c r="A486" s="79"/>
      <c r="B486" s="80"/>
      <c r="C486" s="80"/>
      <c r="D486" s="80"/>
      <c r="E486" s="80"/>
      <c r="F486" s="80"/>
      <c r="G486" s="80"/>
      <c r="H486" s="80"/>
      <c r="I486" s="80"/>
    </row>
    <row r="487" spans="1:9" s="1018" customFormat="1" ht="15.75">
      <c r="A487" s="79"/>
      <c r="B487" s="80"/>
      <c r="C487" s="80"/>
      <c r="D487" s="80"/>
      <c r="E487" s="80"/>
      <c r="F487" s="80"/>
      <c r="G487" s="80"/>
      <c r="H487" s="80"/>
      <c r="I487" s="80"/>
    </row>
    <row r="488" spans="1:9" s="1018" customFormat="1" ht="15.75">
      <c r="A488" s="79"/>
      <c r="B488" s="80"/>
      <c r="C488" s="80"/>
      <c r="D488" s="80"/>
      <c r="E488" s="80"/>
      <c r="F488" s="80"/>
      <c r="G488" s="80"/>
      <c r="H488" s="80"/>
      <c r="I488" s="80"/>
    </row>
    <row r="489" spans="1:9" s="1018" customFormat="1" ht="15.75">
      <c r="A489" s="79"/>
      <c r="B489" s="80"/>
      <c r="C489" s="80"/>
      <c r="D489" s="80"/>
      <c r="E489" s="80"/>
      <c r="F489" s="80"/>
      <c r="G489" s="80"/>
      <c r="H489" s="80"/>
      <c r="I489" s="80"/>
    </row>
    <row r="490" spans="1:9" s="1018" customFormat="1" ht="15.75">
      <c r="A490" s="79"/>
      <c r="B490" s="80"/>
      <c r="C490" s="80"/>
      <c r="D490" s="80"/>
      <c r="E490" s="80"/>
      <c r="F490" s="80"/>
      <c r="G490" s="80"/>
      <c r="H490" s="80"/>
      <c r="I490" s="80"/>
    </row>
    <row r="491" spans="1:9" s="1018" customFormat="1" ht="15.75">
      <c r="A491" s="79"/>
      <c r="B491" s="80"/>
      <c r="C491" s="80"/>
      <c r="D491" s="80"/>
      <c r="E491" s="80"/>
      <c r="F491" s="80"/>
      <c r="G491" s="80"/>
      <c r="H491" s="80"/>
      <c r="I491" s="80"/>
    </row>
    <row r="492" spans="1:9" s="1018" customFormat="1" ht="15.75">
      <c r="A492" s="79"/>
      <c r="B492" s="80"/>
      <c r="C492" s="80"/>
      <c r="D492" s="80"/>
      <c r="E492" s="80"/>
      <c r="F492" s="80"/>
      <c r="G492" s="80"/>
      <c r="H492" s="80"/>
      <c r="I492" s="80"/>
    </row>
    <row r="493" spans="1:9" s="1018" customFormat="1" ht="15.75">
      <c r="A493" s="79"/>
      <c r="B493" s="80"/>
      <c r="C493" s="80"/>
      <c r="D493" s="80"/>
      <c r="E493" s="80"/>
      <c r="F493" s="80"/>
      <c r="G493" s="80"/>
      <c r="H493" s="80"/>
      <c r="I493" s="80"/>
    </row>
    <row r="494" spans="1:9" s="1018" customFormat="1" ht="15.75">
      <c r="A494" s="79"/>
      <c r="B494" s="80"/>
      <c r="C494" s="80"/>
      <c r="D494" s="80"/>
      <c r="E494" s="80"/>
      <c r="F494" s="80"/>
      <c r="G494" s="80"/>
      <c r="H494" s="80"/>
      <c r="I494" s="80"/>
    </row>
    <row r="495" spans="1:9" s="1018" customFormat="1" ht="15.75">
      <c r="A495" s="79"/>
      <c r="B495" s="80"/>
      <c r="C495" s="80"/>
      <c r="D495" s="80"/>
      <c r="E495" s="80"/>
      <c r="F495" s="80"/>
      <c r="G495" s="80"/>
      <c r="H495" s="80"/>
      <c r="I495" s="80"/>
    </row>
    <row r="496" spans="1:9" s="1018" customFormat="1" ht="15.75">
      <c r="A496" s="79"/>
      <c r="B496" s="80"/>
      <c r="C496" s="80"/>
      <c r="D496" s="80"/>
      <c r="E496" s="80"/>
      <c r="F496" s="80"/>
      <c r="G496" s="80"/>
      <c r="H496" s="80"/>
      <c r="I496" s="80"/>
    </row>
    <row r="497" spans="1:9" s="1018" customFormat="1" ht="15.75">
      <c r="A497" s="79"/>
      <c r="B497" s="80"/>
      <c r="C497" s="80"/>
      <c r="D497" s="80"/>
      <c r="E497" s="80"/>
      <c r="F497" s="80"/>
      <c r="G497" s="80"/>
      <c r="H497" s="80"/>
      <c r="I497" s="80"/>
    </row>
    <row r="498" spans="1:9" s="1018" customFormat="1" ht="15.75">
      <c r="A498" s="79"/>
      <c r="B498" s="80"/>
      <c r="C498" s="80"/>
      <c r="D498" s="80"/>
      <c r="E498" s="80"/>
      <c r="F498" s="80"/>
      <c r="G498" s="80"/>
      <c r="H498" s="80"/>
      <c r="I498" s="80"/>
    </row>
    <row r="499" spans="1:9" s="1018" customFormat="1" ht="15.75">
      <c r="A499" s="79"/>
      <c r="B499" s="80"/>
      <c r="C499" s="80"/>
      <c r="D499" s="80"/>
      <c r="E499" s="80"/>
      <c r="F499" s="80"/>
      <c r="G499" s="80"/>
      <c r="H499" s="80"/>
      <c r="I499" s="80"/>
    </row>
    <row r="500" spans="1:9" s="1018" customFormat="1" ht="15.75">
      <c r="A500" s="79"/>
      <c r="B500" s="80"/>
      <c r="C500" s="80"/>
      <c r="D500" s="80"/>
      <c r="E500" s="80"/>
      <c r="F500" s="80"/>
      <c r="G500" s="80"/>
      <c r="H500" s="80"/>
      <c r="I500" s="80"/>
    </row>
    <row r="501" spans="1:9" s="1018" customFormat="1" ht="15.75">
      <c r="A501" s="79"/>
      <c r="B501" s="80"/>
      <c r="C501" s="80"/>
      <c r="D501" s="80"/>
      <c r="E501" s="80"/>
      <c r="F501" s="80"/>
      <c r="G501" s="80"/>
      <c r="H501" s="80"/>
      <c r="I501" s="80"/>
    </row>
    <row r="502" spans="1:9" s="1018" customFormat="1" ht="15.75">
      <c r="A502" s="79"/>
      <c r="B502" s="80"/>
      <c r="C502" s="80"/>
      <c r="D502" s="80"/>
      <c r="E502" s="80"/>
      <c r="F502" s="80"/>
      <c r="G502" s="80"/>
      <c r="H502" s="80"/>
      <c r="I502" s="80"/>
    </row>
    <row r="503" spans="1:9" s="1018" customFormat="1" ht="15.75">
      <c r="A503" s="79"/>
      <c r="B503" s="80"/>
      <c r="C503" s="80"/>
      <c r="D503" s="80"/>
      <c r="E503" s="80"/>
      <c r="F503" s="80"/>
      <c r="G503" s="80"/>
      <c r="H503" s="80"/>
      <c r="I503" s="80"/>
    </row>
    <row r="504" spans="1:9" s="1018" customFormat="1" ht="15.75">
      <c r="A504" s="79"/>
      <c r="B504" s="80"/>
      <c r="C504" s="80"/>
      <c r="D504" s="80"/>
      <c r="E504" s="80"/>
      <c r="F504" s="80"/>
      <c r="G504" s="80"/>
      <c r="H504" s="80"/>
      <c r="I504" s="80"/>
    </row>
    <row r="505" spans="1:9" s="1018" customFormat="1" ht="15.75">
      <c r="A505" s="79"/>
      <c r="B505" s="80"/>
      <c r="C505" s="80"/>
      <c r="D505" s="80"/>
      <c r="E505" s="80"/>
      <c r="F505" s="80"/>
      <c r="G505" s="80"/>
      <c r="H505" s="80"/>
      <c r="I505" s="80"/>
    </row>
    <row r="506" spans="1:9" s="1018" customFormat="1" ht="15.75">
      <c r="A506" s="79"/>
      <c r="B506" s="80"/>
      <c r="C506" s="80"/>
      <c r="D506" s="80"/>
      <c r="E506" s="80"/>
      <c r="F506" s="80"/>
      <c r="G506" s="80"/>
      <c r="H506" s="80"/>
      <c r="I506" s="80"/>
    </row>
    <row r="507" spans="1:9" s="1018" customFormat="1" ht="15.75">
      <c r="A507" s="79"/>
      <c r="B507" s="80"/>
      <c r="C507" s="80"/>
      <c r="D507" s="80"/>
      <c r="E507" s="80"/>
      <c r="F507" s="80"/>
      <c r="G507" s="80"/>
      <c r="H507" s="80"/>
      <c r="I507" s="80"/>
    </row>
    <row r="508" spans="1:9" s="1018" customFormat="1" ht="15.75">
      <c r="A508" s="79"/>
      <c r="B508" s="80"/>
      <c r="C508" s="80"/>
      <c r="D508" s="80"/>
      <c r="E508" s="80"/>
      <c r="F508" s="80"/>
      <c r="G508" s="80"/>
      <c r="H508" s="80"/>
      <c r="I508" s="80"/>
    </row>
    <row r="509" spans="1:9" s="1018" customFormat="1" ht="15.75">
      <c r="A509" s="79"/>
      <c r="B509" s="80"/>
      <c r="C509" s="80"/>
      <c r="D509" s="80"/>
      <c r="E509" s="80"/>
      <c r="F509" s="80"/>
      <c r="G509" s="80"/>
      <c r="H509" s="80"/>
      <c r="I509" s="80"/>
    </row>
    <row r="510" spans="1:9" s="1018" customFormat="1" ht="15.75">
      <c r="A510" s="79"/>
      <c r="B510" s="80"/>
      <c r="C510" s="80"/>
      <c r="D510" s="80"/>
      <c r="E510" s="80"/>
      <c r="F510" s="80"/>
      <c r="G510" s="80"/>
      <c r="H510" s="80"/>
      <c r="I510" s="80"/>
    </row>
    <row r="511" spans="1:9" s="1018" customFormat="1" ht="15.75">
      <c r="A511" s="79"/>
      <c r="B511" s="80"/>
      <c r="C511" s="80"/>
      <c r="D511" s="80"/>
      <c r="E511" s="80"/>
      <c r="F511" s="80"/>
      <c r="G511" s="80"/>
      <c r="H511" s="80"/>
      <c r="I511" s="80"/>
    </row>
    <row r="512" spans="1:9" s="1018" customFormat="1" ht="15.75">
      <c r="A512" s="79"/>
      <c r="B512" s="80"/>
      <c r="C512" s="80"/>
      <c r="D512" s="80"/>
      <c r="E512" s="80"/>
      <c r="F512" s="80"/>
      <c r="G512" s="80"/>
      <c r="H512" s="80"/>
      <c r="I512" s="80"/>
    </row>
    <row r="513" spans="1:9" s="1018" customFormat="1" ht="15.75">
      <c r="A513" s="79"/>
      <c r="B513" s="80"/>
      <c r="C513" s="80"/>
      <c r="D513" s="80"/>
      <c r="E513" s="80"/>
      <c r="F513" s="80"/>
      <c r="G513" s="80"/>
      <c r="H513" s="80"/>
      <c r="I513" s="80"/>
    </row>
    <row r="514" spans="1:9" s="1018" customFormat="1" ht="15.75">
      <c r="A514" s="79"/>
      <c r="B514" s="80"/>
      <c r="C514" s="80"/>
      <c r="D514" s="80"/>
      <c r="E514" s="80"/>
      <c r="F514" s="80"/>
      <c r="G514" s="80"/>
      <c r="H514" s="80"/>
      <c r="I514" s="80"/>
    </row>
    <row r="515" spans="1:9" s="1018" customFormat="1" ht="15.75">
      <c r="A515" s="79"/>
      <c r="B515" s="80"/>
      <c r="C515" s="80"/>
      <c r="D515" s="80"/>
      <c r="E515" s="80"/>
      <c r="F515" s="80"/>
      <c r="G515" s="80"/>
      <c r="H515" s="80"/>
      <c r="I515" s="80"/>
    </row>
    <row r="516" spans="1:9" s="1018" customFormat="1" ht="15.75">
      <c r="A516" s="79"/>
      <c r="B516" s="80"/>
      <c r="C516" s="80"/>
      <c r="D516" s="80"/>
      <c r="E516" s="80"/>
      <c r="F516" s="80"/>
      <c r="G516" s="80"/>
      <c r="H516" s="80"/>
      <c r="I516" s="80"/>
    </row>
    <row r="517" spans="1:9" s="1018" customFormat="1" ht="15.75">
      <c r="A517" s="79"/>
      <c r="B517" s="80"/>
      <c r="C517" s="80"/>
      <c r="D517" s="80"/>
      <c r="E517" s="80"/>
      <c r="F517" s="80"/>
      <c r="G517" s="80"/>
      <c r="H517" s="80"/>
      <c r="I517" s="80"/>
    </row>
    <row r="518" spans="1:9" s="1018" customFormat="1" ht="15.75">
      <c r="A518" s="79"/>
      <c r="B518" s="80"/>
      <c r="C518" s="80"/>
      <c r="D518" s="80"/>
      <c r="E518" s="80"/>
      <c r="F518" s="80"/>
      <c r="G518" s="80"/>
      <c r="H518" s="80"/>
      <c r="I518" s="80"/>
    </row>
    <row r="519" spans="1:9" s="1018" customFormat="1" ht="15.75">
      <c r="A519" s="79"/>
      <c r="B519" s="80"/>
      <c r="C519" s="80"/>
      <c r="D519" s="80"/>
      <c r="E519" s="80"/>
      <c r="F519" s="80"/>
      <c r="G519" s="80"/>
      <c r="H519" s="80"/>
      <c r="I519" s="80"/>
    </row>
    <row r="520" spans="1:9" s="1018" customFormat="1" ht="15.75">
      <c r="A520" s="79"/>
      <c r="B520" s="80"/>
      <c r="C520" s="80"/>
      <c r="D520" s="80"/>
      <c r="E520" s="80"/>
      <c r="F520" s="80"/>
      <c r="G520" s="80"/>
      <c r="H520" s="80"/>
      <c r="I520" s="80"/>
    </row>
    <row r="521" spans="1:9" s="1018" customFormat="1" ht="15.75">
      <c r="A521" s="79"/>
      <c r="B521" s="80"/>
      <c r="C521" s="80"/>
      <c r="D521" s="80"/>
      <c r="E521" s="80"/>
      <c r="F521" s="80"/>
      <c r="G521" s="80"/>
      <c r="H521" s="80"/>
      <c r="I521" s="80"/>
    </row>
    <row r="522" spans="1:9" s="1018" customFormat="1" ht="15.75">
      <c r="A522" s="79"/>
      <c r="B522" s="80"/>
      <c r="C522" s="80"/>
      <c r="D522" s="80"/>
      <c r="E522" s="80"/>
      <c r="F522" s="80"/>
      <c r="G522" s="80"/>
      <c r="H522" s="80"/>
      <c r="I522" s="80"/>
    </row>
    <row r="523" spans="1:9" s="1018" customFormat="1" ht="15.75">
      <c r="A523" s="79"/>
      <c r="B523" s="80"/>
      <c r="C523" s="80"/>
      <c r="D523" s="80"/>
      <c r="E523" s="80"/>
      <c r="F523" s="80"/>
      <c r="G523" s="80"/>
      <c r="H523" s="80"/>
      <c r="I523" s="80"/>
    </row>
    <row r="524" spans="1:9" s="1018" customFormat="1" ht="15.75">
      <c r="A524" s="79"/>
      <c r="B524" s="80"/>
      <c r="C524" s="80"/>
      <c r="D524" s="80"/>
      <c r="E524" s="80"/>
      <c r="F524" s="80"/>
      <c r="G524" s="80"/>
      <c r="H524" s="80"/>
      <c r="I524" s="80"/>
    </row>
    <row r="525" spans="1:9" s="1018" customFormat="1" ht="15.75">
      <c r="A525" s="79"/>
      <c r="B525" s="80"/>
      <c r="C525" s="80"/>
      <c r="D525" s="80"/>
      <c r="E525" s="80"/>
      <c r="F525" s="80"/>
      <c r="G525" s="80"/>
      <c r="H525" s="80"/>
      <c r="I525" s="80"/>
    </row>
    <row r="526" spans="1:9" s="1018" customFormat="1" ht="15.75">
      <c r="A526" s="79"/>
      <c r="B526" s="80"/>
      <c r="C526" s="80"/>
      <c r="D526" s="80"/>
      <c r="E526" s="80"/>
      <c r="F526" s="80"/>
      <c r="G526" s="80"/>
      <c r="H526" s="80"/>
      <c r="I526" s="80"/>
    </row>
    <row r="527" spans="1:9" s="1018" customFormat="1" ht="15.75">
      <c r="A527" s="79"/>
      <c r="B527" s="80"/>
      <c r="C527" s="80"/>
      <c r="D527" s="80"/>
      <c r="E527" s="80"/>
      <c r="F527" s="80"/>
      <c r="G527" s="80"/>
      <c r="H527" s="80"/>
      <c r="I527" s="80"/>
    </row>
    <row r="528" spans="1:9" s="1018" customFormat="1" ht="15.75">
      <c r="A528" s="79"/>
      <c r="B528" s="80"/>
      <c r="C528" s="80"/>
      <c r="D528" s="80"/>
      <c r="E528" s="80"/>
      <c r="F528" s="80"/>
      <c r="G528" s="80"/>
      <c r="H528" s="80"/>
      <c r="I528" s="80"/>
    </row>
    <row r="529" spans="1:9" s="1018" customFormat="1" ht="15.75">
      <c r="A529" s="79"/>
      <c r="B529" s="80"/>
      <c r="C529" s="80"/>
      <c r="D529" s="80"/>
      <c r="E529" s="80"/>
      <c r="F529" s="80"/>
      <c r="G529" s="80"/>
      <c r="H529" s="80"/>
      <c r="I529" s="80"/>
    </row>
    <row r="530" spans="1:9" s="1018" customFormat="1" ht="15.75">
      <c r="A530" s="79"/>
      <c r="B530" s="80"/>
      <c r="C530" s="80"/>
      <c r="D530" s="80"/>
      <c r="E530" s="80"/>
      <c r="F530" s="80"/>
      <c r="G530" s="80"/>
      <c r="H530" s="80"/>
      <c r="I530" s="80"/>
    </row>
    <row r="531" spans="1:9" s="1018" customFormat="1" ht="15.75">
      <c r="A531" s="79"/>
      <c r="B531" s="80"/>
      <c r="C531" s="80"/>
      <c r="D531" s="80"/>
      <c r="E531" s="80"/>
      <c r="F531" s="80"/>
      <c r="G531" s="80"/>
      <c r="H531" s="80"/>
      <c r="I531" s="80"/>
    </row>
    <row r="532" spans="1:9" s="1018" customFormat="1" ht="15.75">
      <c r="A532" s="79"/>
      <c r="B532" s="80"/>
      <c r="C532" s="80"/>
      <c r="D532" s="80"/>
      <c r="E532" s="80"/>
      <c r="F532" s="80"/>
      <c r="G532" s="80"/>
      <c r="H532" s="80"/>
      <c r="I532" s="80"/>
    </row>
    <row r="533" spans="1:9" s="1018" customFormat="1" ht="15.75">
      <c r="A533" s="79"/>
      <c r="B533" s="80"/>
      <c r="C533" s="80"/>
      <c r="D533" s="80"/>
      <c r="E533" s="80"/>
      <c r="F533" s="80"/>
      <c r="G533" s="80"/>
      <c r="H533" s="80"/>
      <c r="I533" s="80"/>
    </row>
    <row r="534" spans="1:9" s="1018" customFormat="1" ht="15.75">
      <c r="A534" s="79"/>
      <c r="B534" s="80"/>
      <c r="C534" s="80"/>
      <c r="D534" s="80"/>
      <c r="E534" s="80"/>
      <c r="F534" s="80"/>
      <c r="G534" s="80"/>
      <c r="H534" s="80"/>
      <c r="I534" s="80"/>
    </row>
    <row r="535" spans="1:9" s="1018" customFormat="1" ht="15.75">
      <c r="A535" s="79"/>
      <c r="B535" s="80"/>
      <c r="C535" s="80"/>
      <c r="D535" s="80"/>
      <c r="E535" s="80"/>
      <c r="F535" s="80"/>
      <c r="G535" s="80"/>
      <c r="H535" s="80"/>
      <c r="I535" s="80"/>
    </row>
    <row r="536" spans="1:9" s="1018" customFormat="1" ht="15.75">
      <c r="A536" s="79"/>
      <c r="B536" s="80"/>
      <c r="C536" s="80"/>
      <c r="D536" s="80"/>
      <c r="E536" s="80"/>
      <c r="F536" s="80"/>
      <c r="G536" s="80"/>
      <c r="H536" s="80"/>
      <c r="I536" s="80"/>
    </row>
    <row r="537" spans="1:9" s="1018" customFormat="1" ht="15.75">
      <c r="A537" s="79"/>
      <c r="B537" s="80"/>
      <c r="C537" s="80"/>
      <c r="D537" s="80"/>
      <c r="E537" s="80"/>
      <c r="F537" s="80"/>
      <c r="G537" s="80"/>
      <c r="H537" s="80"/>
      <c r="I537" s="80"/>
    </row>
    <row r="538" spans="1:9" s="1018" customFormat="1" ht="15.75">
      <c r="A538" s="79"/>
      <c r="B538" s="80"/>
      <c r="C538" s="80"/>
      <c r="D538" s="80"/>
      <c r="E538" s="80"/>
      <c r="F538" s="80"/>
      <c r="G538" s="80"/>
      <c r="H538" s="80"/>
      <c r="I538" s="80"/>
    </row>
    <row r="539" spans="1:9" s="1018" customFormat="1" ht="15.75">
      <c r="A539" s="79"/>
      <c r="B539" s="80"/>
      <c r="C539" s="80"/>
      <c r="D539" s="80"/>
      <c r="E539" s="80"/>
      <c r="F539" s="80"/>
      <c r="G539" s="80"/>
      <c r="H539" s="80"/>
      <c r="I539" s="80"/>
    </row>
    <row r="540" spans="1:9" s="1018" customFormat="1" ht="15.75">
      <c r="A540" s="79"/>
      <c r="B540" s="80"/>
      <c r="C540" s="80"/>
      <c r="D540" s="80"/>
      <c r="E540" s="80"/>
      <c r="F540" s="80"/>
      <c r="G540" s="80"/>
      <c r="H540" s="80"/>
      <c r="I540" s="80"/>
    </row>
    <row r="541" spans="1:9" s="1018" customFormat="1" ht="15.75">
      <c r="A541" s="79"/>
      <c r="B541" s="80"/>
      <c r="C541" s="80"/>
      <c r="D541" s="80"/>
      <c r="E541" s="80"/>
      <c r="F541" s="80"/>
      <c r="G541" s="80"/>
      <c r="H541" s="80"/>
      <c r="I541" s="80"/>
    </row>
    <row r="542" spans="1:9" s="1018" customFormat="1" ht="15.75">
      <c r="A542" s="79"/>
      <c r="B542" s="80"/>
      <c r="C542" s="80"/>
      <c r="D542" s="80"/>
      <c r="E542" s="80"/>
      <c r="F542" s="80"/>
      <c r="G542" s="80"/>
      <c r="H542" s="80"/>
      <c r="I542" s="80"/>
    </row>
    <row r="543" spans="1:9" s="1018" customFormat="1" ht="15.75">
      <c r="A543" s="79"/>
      <c r="B543" s="80"/>
      <c r="C543" s="80"/>
      <c r="D543" s="80"/>
      <c r="E543" s="80"/>
      <c r="F543" s="80"/>
      <c r="G543" s="80"/>
      <c r="H543" s="80"/>
      <c r="I543" s="80"/>
    </row>
    <row r="544" spans="1:9" s="1018" customFormat="1" ht="15.75">
      <c r="A544" s="79"/>
      <c r="B544" s="80"/>
      <c r="C544" s="80"/>
      <c r="D544" s="80"/>
      <c r="E544" s="80"/>
      <c r="F544" s="80"/>
      <c r="G544" s="80"/>
      <c r="H544" s="80"/>
      <c r="I544" s="80"/>
    </row>
    <row r="545" spans="1:9" s="1018" customFormat="1" ht="15.75">
      <c r="A545" s="79"/>
      <c r="B545" s="80"/>
      <c r="C545" s="80"/>
      <c r="D545" s="80"/>
      <c r="E545" s="80"/>
      <c r="F545" s="80"/>
      <c r="G545" s="80"/>
      <c r="H545" s="80"/>
      <c r="I545" s="80"/>
    </row>
    <row r="546" spans="1:9" s="1018" customFormat="1" ht="15.75">
      <c r="A546" s="79"/>
      <c r="B546" s="80"/>
      <c r="C546" s="80"/>
      <c r="D546" s="80"/>
      <c r="E546" s="80"/>
      <c r="F546" s="80"/>
      <c r="G546" s="80"/>
      <c r="H546" s="80"/>
      <c r="I546" s="80"/>
    </row>
    <row r="547" spans="1:9" s="1018" customFormat="1" ht="15.75">
      <c r="A547" s="79"/>
      <c r="B547" s="80"/>
      <c r="C547" s="80"/>
      <c r="D547" s="80"/>
      <c r="E547" s="80"/>
      <c r="F547" s="80"/>
      <c r="G547" s="80"/>
      <c r="H547" s="80"/>
      <c r="I547" s="80"/>
    </row>
    <row r="548" spans="1:9" s="1018" customFormat="1" ht="15.75">
      <c r="A548" s="79"/>
      <c r="B548" s="80"/>
      <c r="C548" s="80"/>
      <c r="D548" s="80"/>
      <c r="E548" s="80"/>
      <c r="F548" s="80"/>
      <c r="G548" s="80"/>
      <c r="H548" s="80"/>
      <c r="I548" s="80"/>
    </row>
    <row r="549" spans="1:9" s="1018" customFormat="1" ht="15.75">
      <c r="A549" s="79"/>
      <c r="B549" s="80"/>
      <c r="C549" s="80"/>
      <c r="D549" s="80"/>
      <c r="E549" s="80"/>
      <c r="F549" s="80"/>
      <c r="G549" s="80"/>
      <c r="H549" s="80"/>
      <c r="I549" s="80"/>
    </row>
    <row r="550" spans="1:9" s="1018" customFormat="1" ht="15.75">
      <c r="A550" s="79"/>
      <c r="B550" s="80"/>
      <c r="C550" s="80"/>
      <c r="D550" s="80"/>
      <c r="E550" s="80"/>
      <c r="F550" s="80"/>
      <c r="G550" s="80"/>
      <c r="H550" s="80"/>
      <c r="I550" s="80"/>
    </row>
    <row r="551" spans="1:9" s="1018" customFormat="1" ht="15.75">
      <c r="A551" s="79"/>
      <c r="B551" s="80"/>
      <c r="C551" s="80"/>
      <c r="D551" s="80"/>
      <c r="E551" s="80"/>
      <c r="F551" s="80"/>
      <c r="G551" s="80"/>
      <c r="H551" s="80"/>
      <c r="I551" s="80"/>
    </row>
    <row r="552" spans="1:9" s="1018" customFormat="1" ht="15.75">
      <c r="A552" s="79"/>
      <c r="B552" s="80"/>
      <c r="C552" s="80"/>
      <c r="D552" s="80"/>
      <c r="E552" s="80"/>
      <c r="F552" s="80"/>
      <c r="G552" s="80"/>
      <c r="H552" s="80"/>
      <c r="I552" s="80"/>
    </row>
    <row r="553" spans="1:9" s="1018" customFormat="1" ht="15.75">
      <c r="A553" s="79"/>
      <c r="B553" s="80"/>
      <c r="C553" s="80"/>
      <c r="D553" s="80"/>
      <c r="E553" s="80"/>
      <c r="F553" s="80"/>
      <c r="G553" s="80"/>
      <c r="H553" s="80"/>
      <c r="I553" s="80"/>
    </row>
    <row r="554" spans="1:9" s="1018" customFormat="1" ht="15.75">
      <c r="A554" s="79"/>
      <c r="B554" s="80"/>
      <c r="C554" s="80"/>
      <c r="D554" s="80"/>
      <c r="E554" s="80"/>
      <c r="F554" s="80"/>
      <c r="G554" s="80"/>
      <c r="H554" s="80"/>
      <c r="I554" s="80"/>
    </row>
    <row r="555" spans="1:9" s="1018" customFormat="1" ht="15.75">
      <c r="A555" s="79"/>
      <c r="B555" s="80"/>
      <c r="C555" s="80"/>
      <c r="D555" s="80"/>
      <c r="E555" s="80"/>
      <c r="F555" s="80"/>
      <c r="G555" s="80"/>
      <c r="H555" s="80"/>
      <c r="I555" s="80"/>
    </row>
    <row r="556" spans="1:9" s="1018" customFormat="1" ht="15.75">
      <c r="A556" s="79"/>
      <c r="B556" s="80"/>
      <c r="C556" s="80"/>
      <c r="D556" s="80"/>
      <c r="E556" s="80"/>
      <c r="F556" s="80"/>
      <c r="G556" s="80"/>
      <c r="H556" s="80"/>
      <c r="I556" s="80"/>
    </row>
    <row r="557" spans="1:9" s="1018" customFormat="1" ht="15.75">
      <c r="A557" s="79"/>
      <c r="B557" s="80"/>
      <c r="C557" s="80"/>
      <c r="D557" s="80"/>
      <c r="E557" s="80"/>
      <c r="F557" s="80"/>
      <c r="G557" s="80"/>
      <c r="H557" s="80"/>
      <c r="I557" s="80"/>
    </row>
    <row r="558" spans="1:9" s="1018" customFormat="1" ht="15.75">
      <c r="A558" s="79"/>
      <c r="B558" s="80"/>
      <c r="C558" s="80"/>
      <c r="D558" s="80"/>
      <c r="E558" s="80"/>
      <c r="F558" s="80"/>
      <c r="G558" s="80"/>
      <c r="H558" s="80"/>
      <c r="I558" s="80"/>
    </row>
    <row r="559" spans="1:9" s="1018" customFormat="1" ht="15.75">
      <c r="A559" s="79"/>
      <c r="B559" s="80"/>
      <c r="C559" s="80"/>
      <c r="D559" s="80"/>
      <c r="E559" s="80"/>
      <c r="F559" s="80"/>
      <c r="G559" s="80"/>
      <c r="H559" s="80"/>
      <c r="I559" s="80"/>
    </row>
    <row r="560" spans="1:9" s="1018" customFormat="1" ht="15.75">
      <c r="A560" s="79"/>
      <c r="B560" s="80"/>
      <c r="C560" s="80"/>
      <c r="D560" s="80"/>
      <c r="E560" s="80"/>
      <c r="F560" s="80"/>
      <c r="G560" s="80"/>
      <c r="H560" s="80"/>
      <c r="I560" s="80"/>
    </row>
    <row r="561" spans="1:9" s="1018" customFormat="1" ht="15.75">
      <c r="A561" s="79"/>
      <c r="B561" s="80"/>
      <c r="C561" s="80"/>
      <c r="D561" s="80"/>
      <c r="E561" s="80"/>
      <c r="F561" s="80"/>
      <c r="G561" s="80"/>
      <c r="H561" s="80"/>
      <c r="I561" s="80"/>
    </row>
    <row r="562" spans="1:9" s="1018" customFormat="1" ht="15.75">
      <c r="A562" s="79"/>
      <c r="B562" s="80"/>
      <c r="C562" s="80"/>
      <c r="D562" s="80"/>
      <c r="E562" s="80"/>
      <c r="F562" s="80"/>
      <c r="G562" s="80"/>
      <c r="H562" s="80"/>
      <c r="I562" s="80"/>
    </row>
    <row r="563" spans="1:9" s="1018" customFormat="1" ht="15.75">
      <c r="A563" s="79"/>
      <c r="B563" s="80"/>
      <c r="C563" s="80"/>
      <c r="D563" s="80"/>
      <c r="E563" s="80"/>
      <c r="F563" s="80"/>
      <c r="G563" s="80"/>
      <c r="H563" s="80"/>
      <c r="I563" s="80"/>
    </row>
    <row r="564" spans="1:9" s="1018" customFormat="1" ht="15.75">
      <c r="A564" s="79"/>
      <c r="B564" s="80"/>
      <c r="C564" s="80"/>
      <c r="D564" s="80"/>
      <c r="E564" s="80"/>
      <c r="F564" s="80"/>
      <c r="G564" s="80"/>
      <c r="H564" s="80"/>
      <c r="I564" s="80"/>
    </row>
    <row r="565" spans="1:9" s="1018" customFormat="1" ht="15.75">
      <c r="A565" s="79"/>
      <c r="B565" s="80"/>
      <c r="C565" s="80"/>
      <c r="D565" s="80"/>
      <c r="E565" s="80"/>
      <c r="F565" s="80"/>
      <c r="G565" s="80"/>
      <c r="H565" s="80"/>
      <c r="I565" s="80"/>
    </row>
    <row r="566" spans="1:9" s="1018" customFormat="1" ht="15.75">
      <c r="A566" s="79"/>
      <c r="B566" s="80"/>
      <c r="C566" s="80"/>
      <c r="D566" s="80"/>
      <c r="E566" s="80"/>
      <c r="F566" s="80"/>
      <c r="G566" s="80"/>
      <c r="H566" s="80"/>
      <c r="I566" s="80"/>
    </row>
    <row r="567" spans="1:9" s="1018" customFormat="1" ht="15.75">
      <c r="A567" s="79"/>
      <c r="B567" s="80"/>
      <c r="C567" s="80"/>
      <c r="D567" s="80"/>
      <c r="E567" s="80"/>
      <c r="F567" s="80"/>
      <c r="G567" s="80"/>
      <c r="H567" s="80"/>
      <c r="I567" s="80"/>
    </row>
    <row r="568" spans="1:9" s="1018" customFormat="1" ht="15.75">
      <c r="A568" s="79"/>
      <c r="B568" s="80"/>
      <c r="C568" s="80"/>
      <c r="D568" s="80"/>
      <c r="E568" s="80"/>
      <c r="F568" s="80"/>
      <c r="G568" s="80"/>
      <c r="H568" s="80"/>
      <c r="I568" s="80"/>
    </row>
    <row r="569" spans="1:9" s="1018" customFormat="1" ht="15.75">
      <c r="A569" s="79"/>
      <c r="B569" s="80"/>
      <c r="C569" s="80"/>
      <c r="D569" s="80"/>
      <c r="E569" s="80"/>
      <c r="F569" s="80"/>
      <c r="G569" s="80"/>
      <c r="H569" s="80"/>
      <c r="I569" s="80"/>
    </row>
    <row r="570" spans="1:9" s="1018" customFormat="1" ht="15.75">
      <c r="A570" s="79"/>
      <c r="B570" s="80"/>
      <c r="C570" s="80"/>
      <c r="D570" s="80"/>
      <c r="E570" s="80"/>
      <c r="F570" s="80"/>
      <c r="G570" s="80"/>
      <c r="H570" s="80"/>
      <c r="I570" s="80"/>
    </row>
    <row r="571" spans="1:9" s="1018" customFormat="1" ht="15.75">
      <c r="A571" s="79"/>
      <c r="B571" s="80"/>
      <c r="C571" s="80"/>
      <c r="D571" s="80"/>
      <c r="E571" s="80"/>
      <c r="F571" s="80"/>
      <c r="G571" s="80"/>
      <c r="H571" s="80"/>
      <c r="I571" s="80"/>
    </row>
    <row r="572" spans="1:9" s="1018" customFormat="1" ht="15.75">
      <c r="A572" s="79"/>
      <c r="B572" s="80"/>
      <c r="C572" s="80"/>
      <c r="D572" s="80"/>
      <c r="E572" s="80"/>
      <c r="F572" s="80"/>
      <c r="G572" s="80"/>
      <c r="H572" s="80"/>
      <c r="I572" s="80"/>
    </row>
    <row r="573" spans="1:9" s="1018" customFormat="1" ht="15.75">
      <c r="A573" s="79"/>
      <c r="B573" s="80"/>
      <c r="C573" s="80"/>
      <c r="D573" s="80"/>
      <c r="E573" s="80"/>
      <c r="F573" s="80"/>
      <c r="G573" s="80"/>
      <c r="H573" s="80"/>
      <c r="I573" s="80"/>
    </row>
    <row r="574" spans="1:9" s="1018" customFormat="1" ht="15.75">
      <c r="A574" s="79"/>
      <c r="B574" s="80"/>
      <c r="C574" s="80"/>
      <c r="D574" s="80"/>
      <c r="E574" s="80"/>
      <c r="F574" s="80"/>
      <c r="G574" s="80"/>
      <c r="H574" s="80"/>
      <c r="I574" s="80"/>
    </row>
    <row r="575" spans="1:9" s="1018" customFormat="1" ht="15.75">
      <c r="A575" s="79"/>
      <c r="B575" s="80"/>
      <c r="C575" s="80"/>
      <c r="D575" s="80"/>
      <c r="E575" s="80"/>
      <c r="F575" s="80"/>
      <c r="G575" s="80"/>
      <c r="H575" s="80"/>
      <c r="I575" s="80"/>
    </row>
    <row r="576" spans="1:9" s="1018" customFormat="1" ht="15.75">
      <c r="A576" s="79"/>
      <c r="B576" s="80"/>
      <c r="C576" s="80"/>
      <c r="D576" s="80"/>
      <c r="E576" s="80"/>
      <c r="F576" s="80"/>
      <c r="G576" s="80"/>
      <c r="H576" s="80"/>
      <c r="I576" s="80"/>
    </row>
    <row r="577" spans="1:9" s="1018" customFormat="1" ht="15.75">
      <c r="A577" s="79"/>
      <c r="B577" s="80"/>
      <c r="C577" s="80"/>
      <c r="D577" s="80"/>
      <c r="E577" s="80"/>
      <c r="F577" s="80"/>
      <c r="G577" s="80"/>
      <c r="H577" s="80"/>
      <c r="I577" s="80"/>
    </row>
    <row r="578" spans="1:9" s="1018" customFormat="1" ht="15.75">
      <c r="A578" s="79"/>
      <c r="B578" s="80"/>
      <c r="C578" s="80"/>
      <c r="D578" s="80"/>
      <c r="E578" s="80"/>
      <c r="F578" s="80"/>
      <c r="G578" s="80"/>
      <c r="H578" s="80"/>
      <c r="I578" s="80"/>
    </row>
    <row r="579" spans="1:9" s="1018" customFormat="1" ht="15.75">
      <c r="A579" s="79"/>
      <c r="B579" s="80"/>
      <c r="C579" s="80"/>
      <c r="D579" s="80"/>
      <c r="E579" s="80"/>
      <c r="F579" s="80"/>
      <c r="G579" s="80"/>
      <c r="H579" s="80"/>
      <c r="I579" s="80"/>
    </row>
    <row r="580" spans="1:9" s="1018" customFormat="1" ht="15.75">
      <c r="A580" s="79"/>
      <c r="B580" s="80"/>
      <c r="C580" s="80"/>
      <c r="D580" s="80"/>
      <c r="E580" s="80"/>
      <c r="F580" s="80"/>
      <c r="G580" s="80"/>
      <c r="H580" s="80"/>
      <c r="I580" s="80"/>
    </row>
    <row r="581" spans="1:9" s="1018" customFormat="1" ht="15.75">
      <c r="A581" s="79"/>
      <c r="B581" s="80"/>
      <c r="C581" s="80"/>
      <c r="D581" s="80"/>
      <c r="E581" s="80"/>
      <c r="F581" s="80"/>
      <c r="G581" s="80"/>
      <c r="H581" s="80"/>
      <c r="I581" s="80"/>
    </row>
    <row r="582" spans="1:9" s="1018" customFormat="1" ht="15.75">
      <c r="A582" s="79"/>
      <c r="B582" s="80"/>
      <c r="C582" s="80"/>
      <c r="D582" s="80"/>
      <c r="E582" s="80"/>
      <c r="F582" s="80"/>
      <c r="G582" s="80"/>
      <c r="H582" s="80"/>
      <c r="I582" s="80"/>
    </row>
    <row r="583" spans="1:9" s="1018" customFormat="1" ht="15.75">
      <c r="A583" s="79"/>
      <c r="B583" s="80"/>
      <c r="C583" s="80"/>
      <c r="D583" s="80"/>
      <c r="E583" s="80"/>
      <c r="F583" s="80"/>
      <c r="G583" s="80"/>
      <c r="H583" s="80"/>
      <c r="I583" s="80"/>
    </row>
    <row r="584" spans="1:9" s="1018" customFormat="1" ht="15.75">
      <c r="A584" s="79"/>
      <c r="B584" s="80"/>
      <c r="C584" s="80"/>
      <c r="D584" s="80"/>
      <c r="E584" s="80"/>
      <c r="F584" s="80"/>
      <c r="G584" s="80"/>
      <c r="H584" s="80"/>
      <c r="I584" s="80"/>
    </row>
    <row r="585" spans="1:9" s="1018" customFormat="1" ht="15.75">
      <c r="A585" s="79"/>
      <c r="B585" s="80"/>
      <c r="C585" s="80"/>
      <c r="D585" s="80"/>
      <c r="E585" s="80"/>
      <c r="F585" s="80"/>
      <c r="G585" s="80"/>
      <c r="H585" s="80"/>
      <c r="I585" s="80"/>
    </row>
    <row r="586" spans="1:9" s="1018" customFormat="1" ht="15.75">
      <c r="A586" s="79"/>
      <c r="B586" s="80"/>
      <c r="C586" s="80"/>
      <c r="D586" s="80"/>
      <c r="E586" s="80"/>
      <c r="F586" s="80"/>
      <c r="G586" s="80"/>
      <c r="H586" s="80"/>
      <c r="I586" s="80"/>
    </row>
    <row r="587" spans="1:9" s="1018" customFormat="1" ht="15.75">
      <c r="A587" s="79"/>
      <c r="B587" s="80"/>
      <c r="C587" s="80"/>
      <c r="D587" s="80"/>
      <c r="E587" s="80"/>
      <c r="F587" s="80"/>
      <c r="G587" s="80"/>
      <c r="H587" s="80"/>
      <c r="I587" s="80"/>
    </row>
    <row r="588" spans="1:9" s="1018" customFormat="1" ht="15.75">
      <c r="A588" s="79"/>
      <c r="B588" s="80"/>
      <c r="C588" s="80"/>
      <c r="D588" s="80"/>
      <c r="E588" s="80"/>
      <c r="F588" s="80"/>
      <c r="G588" s="80"/>
      <c r="H588" s="80"/>
      <c r="I588" s="80"/>
    </row>
    <row r="589" spans="1:9" s="1018" customFormat="1" ht="15.75">
      <c r="A589" s="79"/>
      <c r="B589" s="80"/>
      <c r="C589" s="80"/>
      <c r="D589" s="80"/>
      <c r="E589" s="80"/>
      <c r="F589" s="80"/>
      <c r="G589" s="80"/>
      <c r="H589" s="80"/>
      <c r="I589" s="80"/>
    </row>
    <row r="590" spans="1:9" s="1018" customFormat="1" ht="15.75">
      <c r="A590" s="79"/>
      <c r="B590" s="80"/>
      <c r="C590" s="80"/>
      <c r="D590" s="80"/>
      <c r="E590" s="80"/>
      <c r="F590" s="80"/>
      <c r="G590" s="80"/>
      <c r="H590" s="80"/>
      <c r="I590" s="80"/>
    </row>
    <row r="591" spans="1:9" s="1018" customFormat="1" ht="15.75">
      <c r="A591" s="79"/>
      <c r="B591" s="80"/>
      <c r="C591" s="80"/>
      <c r="D591" s="80"/>
      <c r="E591" s="80"/>
      <c r="F591" s="80"/>
      <c r="G591" s="80"/>
      <c r="H591" s="80"/>
      <c r="I591" s="80"/>
    </row>
    <row r="592" spans="1:9" s="1018" customFormat="1" ht="15.75">
      <c r="A592" s="79"/>
      <c r="B592" s="80"/>
      <c r="C592" s="80"/>
      <c r="D592" s="80"/>
      <c r="E592" s="80"/>
      <c r="F592" s="80"/>
      <c r="G592" s="80"/>
      <c r="H592" s="80"/>
      <c r="I592" s="80"/>
    </row>
    <row r="593" spans="1:9" s="1018" customFormat="1" ht="15.75">
      <c r="A593" s="79"/>
      <c r="B593" s="80"/>
      <c r="C593" s="80"/>
      <c r="D593" s="80"/>
      <c r="E593" s="80"/>
      <c r="F593" s="80"/>
      <c r="G593" s="80"/>
      <c r="H593" s="80"/>
      <c r="I593" s="80"/>
    </row>
    <row r="594" spans="1:9" s="1018" customFormat="1" ht="15.75">
      <c r="A594" s="79"/>
      <c r="B594" s="80"/>
      <c r="C594" s="80"/>
      <c r="D594" s="80"/>
      <c r="E594" s="80"/>
      <c r="F594" s="80"/>
      <c r="G594" s="80"/>
      <c r="H594" s="80"/>
      <c r="I594" s="80"/>
    </row>
    <row r="595" spans="1:9" s="1018" customFormat="1" ht="15.75">
      <c r="A595" s="79"/>
      <c r="B595" s="80"/>
      <c r="C595" s="80"/>
      <c r="D595" s="80"/>
      <c r="E595" s="80"/>
      <c r="F595" s="80"/>
      <c r="G595" s="80"/>
      <c r="H595" s="80"/>
      <c r="I595" s="80"/>
    </row>
    <row r="596" spans="1:9" s="1018" customFormat="1" ht="15.75">
      <c r="A596" s="79"/>
      <c r="B596" s="80"/>
      <c r="C596" s="80"/>
      <c r="D596" s="80"/>
      <c r="E596" s="80"/>
      <c r="F596" s="80"/>
      <c r="G596" s="80"/>
      <c r="H596" s="80"/>
      <c r="I596" s="80"/>
    </row>
    <row r="597" spans="1:9" s="1018" customFormat="1" ht="15.75">
      <c r="A597" s="79"/>
      <c r="B597" s="80"/>
      <c r="C597" s="80"/>
      <c r="D597" s="80"/>
      <c r="E597" s="80"/>
      <c r="F597" s="80"/>
      <c r="G597" s="80"/>
      <c r="H597" s="80"/>
      <c r="I597" s="80"/>
    </row>
    <row r="598" spans="1:9" s="1018" customFormat="1" ht="15.75">
      <c r="A598" s="79"/>
      <c r="B598" s="80"/>
      <c r="C598" s="80"/>
      <c r="D598" s="80"/>
      <c r="E598" s="80"/>
      <c r="F598" s="80"/>
      <c r="G598" s="80"/>
      <c r="H598" s="80"/>
      <c r="I598" s="80"/>
    </row>
    <row r="599" spans="1:9" s="1018" customFormat="1" ht="15.75">
      <c r="A599" s="79"/>
      <c r="B599" s="80"/>
      <c r="C599" s="80"/>
      <c r="D599" s="80"/>
      <c r="E599" s="80"/>
      <c r="F599" s="80"/>
      <c r="G599" s="80"/>
      <c r="H599" s="80"/>
      <c r="I599" s="80"/>
    </row>
    <row r="600" spans="1:9" s="1018" customFormat="1" ht="15.75">
      <c r="A600" s="79"/>
      <c r="B600" s="80"/>
      <c r="C600" s="80"/>
      <c r="D600" s="80"/>
      <c r="E600" s="80"/>
      <c r="F600" s="80"/>
      <c r="G600" s="80"/>
      <c r="H600" s="80"/>
      <c r="I600" s="80"/>
    </row>
    <row r="601" spans="1:9" s="1018" customFormat="1" ht="15.75">
      <c r="A601" s="79"/>
      <c r="B601" s="80"/>
      <c r="C601" s="80"/>
      <c r="D601" s="80"/>
      <c r="E601" s="80"/>
      <c r="F601" s="80"/>
      <c r="G601" s="80"/>
      <c r="H601" s="80"/>
      <c r="I601" s="80"/>
    </row>
    <row r="602" spans="1:9" s="1018" customFormat="1" ht="15.75">
      <c r="A602" s="79"/>
      <c r="B602" s="80"/>
      <c r="C602" s="80"/>
      <c r="D602" s="80"/>
      <c r="E602" s="80"/>
      <c r="F602" s="80"/>
      <c r="G602" s="80"/>
      <c r="H602" s="80"/>
      <c r="I602" s="80"/>
    </row>
    <row r="603" spans="1:9" s="1018" customFormat="1" ht="15.75">
      <c r="A603" s="79"/>
      <c r="B603" s="80"/>
      <c r="C603" s="80"/>
      <c r="D603" s="80"/>
      <c r="E603" s="80"/>
      <c r="F603" s="80"/>
      <c r="G603" s="80"/>
      <c r="H603" s="80"/>
      <c r="I603" s="80"/>
    </row>
    <row r="604" spans="1:9" s="1018" customFormat="1" ht="15.75">
      <c r="A604" s="79"/>
      <c r="B604" s="80"/>
      <c r="C604" s="80"/>
      <c r="D604" s="80"/>
      <c r="E604" s="80"/>
      <c r="F604" s="80"/>
      <c r="G604" s="80"/>
      <c r="H604" s="80"/>
      <c r="I604" s="80"/>
    </row>
    <row r="605" spans="1:9" s="1018" customFormat="1" ht="15.75">
      <c r="A605" s="79"/>
      <c r="B605" s="80"/>
      <c r="C605" s="80"/>
      <c r="D605" s="80"/>
      <c r="E605" s="80"/>
      <c r="F605" s="80"/>
      <c r="G605" s="80"/>
      <c r="H605" s="80"/>
      <c r="I605" s="80"/>
    </row>
    <row r="606" spans="1:9" s="1018" customFormat="1" ht="15.75">
      <c r="A606" s="79"/>
      <c r="B606" s="80"/>
      <c r="C606" s="80"/>
      <c r="D606" s="80"/>
      <c r="E606" s="80"/>
      <c r="F606" s="80"/>
      <c r="G606" s="80"/>
      <c r="H606" s="80"/>
      <c r="I606" s="80"/>
    </row>
    <row r="607" spans="1:9" s="1018" customFormat="1" ht="15.75">
      <c r="A607" s="79"/>
      <c r="B607" s="80"/>
      <c r="C607" s="80"/>
      <c r="D607" s="80"/>
      <c r="E607" s="80"/>
      <c r="F607" s="80"/>
      <c r="G607" s="80"/>
      <c r="H607" s="80"/>
      <c r="I607" s="80"/>
    </row>
    <row r="608" spans="1:9" s="1018" customFormat="1" ht="15.75">
      <c r="A608" s="79"/>
      <c r="B608" s="80"/>
      <c r="C608" s="80"/>
      <c r="D608" s="80"/>
      <c r="E608" s="80"/>
      <c r="F608" s="80"/>
      <c r="G608" s="80"/>
      <c r="H608" s="80"/>
      <c r="I608" s="80"/>
    </row>
    <row r="609" spans="1:9" s="1018" customFormat="1" ht="15.75">
      <c r="A609" s="79"/>
      <c r="B609" s="80"/>
      <c r="C609" s="80"/>
      <c r="D609" s="80"/>
      <c r="E609" s="80"/>
      <c r="F609" s="80"/>
      <c r="G609" s="80"/>
      <c r="H609" s="80"/>
      <c r="I609" s="80"/>
    </row>
    <row r="610" spans="1:9" s="1018" customFormat="1" ht="15.75">
      <c r="A610" s="79"/>
      <c r="B610" s="80"/>
      <c r="C610" s="80"/>
      <c r="D610" s="80"/>
      <c r="E610" s="80"/>
      <c r="F610" s="80"/>
      <c r="G610" s="80"/>
      <c r="H610" s="80"/>
      <c r="I610" s="80"/>
    </row>
    <row r="611" spans="1:9" s="1018" customFormat="1" ht="15.75">
      <c r="A611" s="79"/>
      <c r="B611" s="80"/>
      <c r="C611" s="80"/>
      <c r="D611" s="80"/>
      <c r="E611" s="80"/>
      <c r="F611" s="80"/>
      <c r="G611" s="80"/>
      <c r="H611" s="80"/>
      <c r="I611" s="80"/>
    </row>
    <row r="612" spans="1:9" s="1018" customFormat="1" ht="15.75">
      <c r="A612" s="79"/>
      <c r="B612" s="80"/>
      <c r="C612" s="80"/>
      <c r="D612" s="80"/>
      <c r="E612" s="80"/>
      <c r="F612" s="80"/>
      <c r="G612" s="80"/>
      <c r="H612" s="80"/>
      <c r="I612" s="80"/>
    </row>
    <row r="613" spans="1:9" s="1018" customFormat="1" ht="15.75">
      <c r="A613" s="79"/>
      <c r="B613" s="80"/>
      <c r="C613" s="80"/>
      <c r="D613" s="80"/>
      <c r="E613" s="80"/>
      <c r="F613" s="80"/>
      <c r="G613" s="80"/>
      <c r="H613" s="80"/>
      <c r="I613" s="80"/>
    </row>
    <row r="614" spans="1:9" s="1018" customFormat="1" ht="15.75">
      <c r="A614" s="79"/>
      <c r="B614" s="80"/>
      <c r="C614" s="80"/>
      <c r="D614" s="80"/>
      <c r="E614" s="80"/>
      <c r="F614" s="80"/>
      <c r="G614" s="80"/>
      <c r="H614" s="80"/>
      <c r="I614" s="80"/>
    </row>
    <row r="615" spans="1:9" s="1018" customFormat="1" ht="15.75">
      <c r="A615" s="79"/>
      <c r="B615" s="80"/>
      <c r="C615" s="80"/>
      <c r="D615" s="80"/>
      <c r="E615" s="80"/>
      <c r="F615" s="80"/>
      <c r="G615" s="80"/>
      <c r="H615" s="80"/>
      <c r="I615" s="80"/>
    </row>
    <row r="616" spans="1:9" s="1018" customFormat="1" ht="15.75">
      <c r="A616" s="79"/>
      <c r="B616" s="80"/>
      <c r="C616" s="80"/>
      <c r="D616" s="80"/>
      <c r="E616" s="80"/>
      <c r="F616" s="80"/>
      <c r="G616" s="80"/>
      <c r="H616" s="80"/>
      <c r="I616" s="80"/>
    </row>
  </sheetData>
  <mergeCells count="7">
    <mergeCell ref="A62:E62"/>
    <mergeCell ref="A1:I1"/>
    <mergeCell ref="A2:I2"/>
    <mergeCell ref="A3:I3"/>
    <mergeCell ref="A4:I4"/>
    <mergeCell ref="A5:I5"/>
    <mergeCell ref="A61:E61"/>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zoomScale="70" zoomScaleNormal="70" workbookViewId="0">
      <selection activeCell="L16" sqref="L16"/>
    </sheetView>
  </sheetViews>
  <sheetFormatPr defaultColWidth="9.140625" defaultRowHeight="15"/>
  <cols>
    <col min="1" max="1" width="38.28515625" style="81" customWidth="1"/>
    <col min="2" max="8" width="13.85546875" style="1018" customWidth="1"/>
    <col min="9" max="9" width="18.85546875" style="1018" customWidth="1"/>
    <col min="10" max="10" width="12.140625" style="1018" customWidth="1"/>
    <col min="11" max="11" width="2.5703125" style="85" customWidth="1"/>
    <col min="12" max="256" width="9.140625" style="1018"/>
    <col min="257" max="257" width="38.28515625" style="1018" customWidth="1"/>
    <col min="258" max="264" width="13.85546875" style="1018" customWidth="1"/>
    <col min="265" max="265" width="18.85546875" style="1018" customWidth="1"/>
    <col min="266" max="266" width="12.140625" style="1018" customWidth="1"/>
    <col min="267" max="267" width="2.5703125" style="1018" customWidth="1"/>
    <col min="268" max="512" width="9.140625" style="1018"/>
    <col min="513" max="513" width="38.28515625" style="1018" customWidth="1"/>
    <col min="514" max="520" width="13.85546875" style="1018" customWidth="1"/>
    <col min="521" max="521" width="18.85546875" style="1018" customWidth="1"/>
    <col min="522" max="522" width="12.140625" style="1018" customWidth="1"/>
    <col min="523" max="523" width="2.5703125" style="1018" customWidth="1"/>
    <col min="524" max="768" width="9.140625" style="1018"/>
    <col min="769" max="769" width="38.28515625" style="1018" customWidth="1"/>
    <col min="770" max="776" width="13.85546875" style="1018" customWidth="1"/>
    <col min="777" max="777" width="18.85546875" style="1018" customWidth="1"/>
    <col min="778" max="778" width="12.140625" style="1018" customWidth="1"/>
    <col min="779" max="779" width="2.5703125" style="1018" customWidth="1"/>
    <col min="780" max="1024" width="9.140625" style="1018"/>
    <col min="1025" max="1025" width="38.28515625" style="1018" customWidth="1"/>
    <col min="1026" max="1032" width="13.85546875" style="1018" customWidth="1"/>
    <col min="1033" max="1033" width="18.85546875" style="1018" customWidth="1"/>
    <col min="1034" max="1034" width="12.140625" style="1018" customWidth="1"/>
    <col min="1035" max="1035" width="2.5703125" style="1018" customWidth="1"/>
    <col min="1036" max="1280" width="9.140625" style="1018"/>
    <col min="1281" max="1281" width="38.28515625" style="1018" customWidth="1"/>
    <col min="1282" max="1288" width="13.85546875" style="1018" customWidth="1"/>
    <col min="1289" max="1289" width="18.85546875" style="1018" customWidth="1"/>
    <col min="1290" max="1290" width="12.140625" style="1018" customWidth="1"/>
    <col min="1291" max="1291" width="2.5703125" style="1018" customWidth="1"/>
    <col min="1292" max="1536" width="9.140625" style="1018"/>
    <col min="1537" max="1537" width="38.28515625" style="1018" customWidth="1"/>
    <col min="1538" max="1544" width="13.85546875" style="1018" customWidth="1"/>
    <col min="1545" max="1545" width="18.85546875" style="1018" customWidth="1"/>
    <col min="1546" max="1546" width="12.140625" style="1018" customWidth="1"/>
    <col min="1547" max="1547" width="2.5703125" style="1018" customWidth="1"/>
    <col min="1548" max="1792" width="9.140625" style="1018"/>
    <col min="1793" max="1793" width="38.28515625" style="1018" customWidth="1"/>
    <col min="1794" max="1800" width="13.85546875" style="1018" customWidth="1"/>
    <col min="1801" max="1801" width="18.85546875" style="1018" customWidth="1"/>
    <col min="1802" max="1802" width="12.140625" style="1018" customWidth="1"/>
    <col min="1803" max="1803" width="2.5703125" style="1018" customWidth="1"/>
    <col min="1804" max="2048" width="9.140625" style="1018"/>
    <col min="2049" max="2049" width="38.28515625" style="1018" customWidth="1"/>
    <col min="2050" max="2056" width="13.85546875" style="1018" customWidth="1"/>
    <col min="2057" max="2057" width="18.85546875" style="1018" customWidth="1"/>
    <col min="2058" max="2058" width="12.140625" style="1018" customWidth="1"/>
    <col min="2059" max="2059" width="2.5703125" style="1018" customWidth="1"/>
    <col min="2060" max="2304" width="9.140625" style="1018"/>
    <col min="2305" max="2305" width="38.28515625" style="1018" customWidth="1"/>
    <col min="2306" max="2312" width="13.85546875" style="1018" customWidth="1"/>
    <col min="2313" max="2313" width="18.85546875" style="1018" customWidth="1"/>
    <col min="2314" max="2314" width="12.140625" style="1018" customWidth="1"/>
    <col min="2315" max="2315" width="2.5703125" style="1018" customWidth="1"/>
    <col min="2316" max="2560" width="9.140625" style="1018"/>
    <col min="2561" max="2561" width="38.28515625" style="1018" customWidth="1"/>
    <col min="2562" max="2568" width="13.85546875" style="1018" customWidth="1"/>
    <col min="2569" max="2569" width="18.85546875" style="1018" customWidth="1"/>
    <col min="2570" max="2570" width="12.140625" style="1018" customWidth="1"/>
    <col min="2571" max="2571" width="2.5703125" style="1018" customWidth="1"/>
    <col min="2572" max="2816" width="9.140625" style="1018"/>
    <col min="2817" max="2817" width="38.28515625" style="1018" customWidth="1"/>
    <col min="2818" max="2824" width="13.85546875" style="1018" customWidth="1"/>
    <col min="2825" max="2825" width="18.85546875" style="1018" customWidth="1"/>
    <col min="2826" max="2826" width="12.140625" style="1018" customWidth="1"/>
    <col min="2827" max="2827" width="2.5703125" style="1018" customWidth="1"/>
    <col min="2828" max="3072" width="9.140625" style="1018"/>
    <col min="3073" max="3073" width="38.28515625" style="1018" customWidth="1"/>
    <col min="3074" max="3080" width="13.85546875" style="1018" customWidth="1"/>
    <col min="3081" max="3081" width="18.85546875" style="1018" customWidth="1"/>
    <col min="3082" max="3082" width="12.140625" style="1018" customWidth="1"/>
    <col min="3083" max="3083" width="2.5703125" style="1018" customWidth="1"/>
    <col min="3084" max="3328" width="9.140625" style="1018"/>
    <col min="3329" max="3329" width="38.28515625" style="1018" customWidth="1"/>
    <col min="3330" max="3336" width="13.85546875" style="1018" customWidth="1"/>
    <col min="3337" max="3337" width="18.85546875" style="1018" customWidth="1"/>
    <col min="3338" max="3338" width="12.140625" style="1018" customWidth="1"/>
    <col min="3339" max="3339" width="2.5703125" style="1018" customWidth="1"/>
    <col min="3340" max="3584" width="9.140625" style="1018"/>
    <col min="3585" max="3585" width="38.28515625" style="1018" customWidth="1"/>
    <col min="3586" max="3592" width="13.85546875" style="1018" customWidth="1"/>
    <col min="3593" max="3593" width="18.85546875" style="1018" customWidth="1"/>
    <col min="3594" max="3594" width="12.140625" style="1018" customWidth="1"/>
    <col min="3595" max="3595" width="2.5703125" style="1018" customWidth="1"/>
    <col min="3596" max="3840" width="9.140625" style="1018"/>
    <col min="3841" max="3841" width="38.28515625" style="1018" customWidth="1"/>
    <col min="3842" max="3848" width="13.85546875" style="1018" customWidth="1"/>
    <col min="3849" max="3849" width="18.85546875" style="1018" customWidth="1"/>
    <col min="3850" max="3850" width="12.140625" style="1018" customWidth="1"/>
    <col min="3851" max="3851" width="2.5703125" style="1018" customWidth="1"/>
    <col min="3852" max="4096" width="9.140625" style="1018"/>
    <col min="4097" max="4097" width="38.28515625" style="1018" customWidth="1"/>
    <col min="4098" max="4104" width="13.85546875" style="1018" customWidth="1"/>
    <col min="4105" max="4105" width="18.85546875" style="1018" customWidth="1"/>
    <col min="4106" max="4106" width="12.140625" style="1018" customWidth="1"/>
    <col min="4107" max="4107" width="2.5703125" style="1018" customWidth="1"/>
    <col min="4108" max="4352" width="9.140625" style="1018"/>
    <col min="4353" max="4353" width="38.28515625" style="1018" customWidth="1"/>
    <col min="4354" max="4360" width="13.85546875" style="1018" customWidth="1"/>
    <col min="4361" max="4361" width="18.85546875" style="1018" customWidth="1"/>
    <col min="4362" max="4362" width="12.140625" style="1018" customWidth="1"/>
    <col min="4363" max="4363" width="2.5703125" style="1018" customWidth="1"/>
    <col min="4364" max="4608" width="9.140625" style="1018"/>
    <col min="4609" max="4609" width="38.28515625" style="1018" customWidth="1"/>
    <col min="4610" max="4616" width="13.85546875" style="1018" customWidth="1"/>
    <col min="4617" max="4617" width="18.85546875" style="1018" customWidth="1"/>
    <col min="4618" max="4618" width="12.140625" style="1018" customWidth="1"/>
    <col min="4619" max="4619" width="2.5703125" style="1018" customWidth="1"/>
    <col min="4620" max="4864" width="9.140625" style="1018"/>
    <col min="4865" max="4865" width="38.28515625" style="1018" customWidth="1"/>
    <col min="4866" max="4872" width="13.85546875" style="1018" customWidth="1"/>
    <col min="4873" max="4873" width="18.85546875" style="1018" customWidth="1"/>
    <col min="4874" max="4874" width="12.140625" style="1018" customWidth="1"/>
    <col min="4875" max="4875" width="2.5703125" style="1018" customWidth="1"/>
    <col min="4876" max="5120" width="9.140625" style="1018"/>
    <col min="5121" max="5121" width="38.28515625" style="1018" customWidth="1"/>
    <col min="5122" max="5128" width="13.85546875" style="1018" customWidth="1"/>
    <col min="5129" max="5129" width="18.85546875" style="1018" customWidth="1"/>
    <col min="5130" max="5130" width="12.140625" style="1018" customWidth="1"/>
    <col min="5131" max="5131" width="2.5703125" style="1018" customWidth="1"/>
    <col min="5132" max="5376" width="9.140625" style="1018"/>
    <col min="5377" max="5377" width="38.28515625" style="1018" customWidth="1"/>
    <col min="5378" max="5384" width="13.85546875" style="1018" customWidth="1"/>
    <col min="5385" max="5385" width="18.85546875" style="1018" customWidth="1"/>
    <col min="5386" max="5386" width="12.140625" style="1018" customWidth="1"/>
    <col min="5387" max="5387" width="2.5703125" style="1018" customWidth="1"/>
    <col min="5388" max="5632" width="9.140625" style="1018"/>
    <col min="5633" max="5633" width="38.28515625" style="1018" customWidth="1"/>
    <col min="5634" max="5640" width="13.85546875" style="1018" customWidth="1"/>
    <col min="5641" max="5641" width="18.85546875" style="1018" customWidth="1"/>
    <col min="5642" max="5642" width="12.140625" style="1018" customWidth="1"/>
    <col min="5643" max="5643" width="2.5703125" style="1018" customWidth="1"/>
    <col min="5644" max="5888" width="9.140625" style="1018"/>
    <col min="5889" max="5889" width="38.28515625" style="1018" customWidth="1"/>
    <col min="5890" max="5896" width="13.85546875" style="1018" customWidth="1"/>
    <col min="5897" max="5897" width="18.85546875" style="1018" customWidth="1"/>
    <col min="5898" max="5898" width="12.140625" style="1018" customWidth="1"/>
    <col min="5899" max="5899" width="2.5703125" style="1018" customWidth="1"/>
    <col min="5900" max="6144" width="9.140625" style="1018"/>
    <col min="6145" max="6145" width="38.28515625" style="1018" customWidth="1"/>
    <col min="6146" max="6152" width="13.85546875" style="1018" customWidth="1"/>
    <col min="6153" max="6153" width="18.85546875" style="1018" customWidth="1"/>
    <col min="6154" max="6154" width="12.140625" style="1018" customWidth="1"/>
    <col min="6155" max="6155" width="2.5703125" style="1018" customWidth="1"/>
    <col min="6156" max="6400" width="9.140625" style="1018"/>
    <col min="6401" max="6401" width="38.28515625" style="1018" customWidth="1"/>
    <col min="6402" max="6408" width="13.85546875" style="1018" customWidth="1"/>
    <col min="6409" max="6409" width="18.85546875" style="1018" customWidth="1"/>
    <col min="6410" max="6410" width="12.140625" style="1018" customWidth="1"/>
    <col min="6411" max="6411" width="2.5703125" style="1018" customWidth="1"/>
    <col min="6412" max="6656" width="9.140625" style="1018"/>
    <col min="6657" max="6657" width="38.28515625" style="1018" customWidth="1"/>
    <col min="6658" max="6664" width="13.85546875" style="1018" customWidth="1"/>
    <col min="6665" max="6665" width="18.85546875" style="1018" customWidth="1"/>
    <col min="6666" max="6666" width="12.140625" style="1018" customWidth="1"/>
    <col min="6667" max="6667" width="2.5703125" style="1018" customWidth="1"/>
    <col min="6668" max="6912" width="9.140625" style="1018"/>
    <col min="6913" max="6913" width="38.28515625" style="1018" customWidth="1"/>
    <col min="6914" max="6920" width="13.85546875" style="1018" customWidth="1"/>
    <col min="6921" max="6921" width="18.85546875" style="1018" customWidth="1"/>
    <col min="6922" max="6922" width="12.140625" style="1018" customWidth="1"/>
    <col min="6923" max="6923" width="2.5703125" style="1018" customWidth="1"/>
    <col min="6924" max="7168" width="9.140625" style="1018"/>
    <col min="7169" max="7169" width="38.28515625" style="1018" customWidth="1"/>
    <col min="7170" max="7176" width="13.85546875" style="1018" customWidth="1"/>
    <col min="7177" max="7177" width="18.85546875" style="1018" customWidth="1"/>
    <col min="7178" max="7178" width="12.140625" style="1018" customWidth="1"/>
    <col min="7179" max="7179" width="2.5703125" style="1018" customWidth="1"/>
    <col min="7180" max="7424" width="9.140625" style="1018"/>
    <col min="7425" max="7425" width="38.28515625" style="1018" customWidth="1"/>
    <col min="7426" max="7432" width="13.85546875" style="1018" customWidth="1"/>
    <col min="7433" max="7433" width="18.85546875" style="1018" customWidth="1"/>
    <col min="7434" max="7434" width="12.140625" style="1018" customWidth="1"/>
    <col min="7435" max="7435" width="2.5703125" style="1018" customWidth="1"/>
    <col min="7436" max="7680" width="9.140625" style="1018"/>
    <col min="7681" max="7681" width="38.28515625" style="1018" customWidth="1"/>
    <col min="7682" max="7688" width="13.85546875" style="1018" customWidth="1"/>
    <col min="7689" max="7689" width="18.85546875" style="1018" customWidth="1"/>
    <col min="7690" max="7690" width="12.140625" style="1018" customWidth="1"/>
    <col min="7691" max="7691" width="2.5703125" style="1018" customWidth="1"/>
    <col min="7692" max="7936" width="9.140625" style="1018"/>
    <col min="7937" max="7937" width="38.28515625" style="1018" customWidth="1"/>
    <col min="7938" max="7944" width="13.85546875" style="1018" customWidth="1"/>
    <col min="7945" max="7945" width="18.85546875" style="1018" customWidth="1"/>
    <col min="7946" max="7946" width="12.140625" style="1018" customWidth="1"/>
    <col min="7947" max="7947" width="2.5703125" style="1018" customWidth="1"/>
    <col min="7948" max="8192" width="9.140625" style="1018"/>
    <col min="8193" max="8193" width="38.28515625" style="1018" customWidth="1"/>
    <col min="8194" max="8200" width="13.85546875" style="1018" customWidth="1"/>
    <col min="8201" max="8201" width="18.85546875" style="1018" customWidth="1"/>
    <col min="8202" max="8202" width="12.140625" style="1018" customWidth="1"/>
    <col min="8203" max="8203" width="2.5703125" style="1018" customWidth="1"/>
    <col min="8204" max="8448" width="9.140625" style="1018"/>
    <col min="8449" max="8449" width="38.28515625" style="1018" customWidth="1"/>
    <col min="8450" max="8456" width="13.85546875" style="1018" customWidth="1"/>
    <col min="8457" max="8457" width="18.85546875" style="1018" customWidth="1"/>
    <col min="8458" max="8458" width="12.140625" style="1018" customWidth="1"/>
    <col min="8459" max="8459" width="2.5703125" style="1018" customWidth="1"/>
    <col min="8460" max="8704" width="9.140625" style="1018"/>
    <col min="8705" max="8705" width="38.28515625" style="1018" customWidth="1"/>
    <col min="8706" max="8712" width="13.85546875" style="1018" customWidth="1"/>
    <col min="8713" max="8713" width="18.85546875" style="1018" customWidth="1"/>
    <col min="8714" max="8714" width="12.140625" style="1018" customWidth="1"/>
    <col min="8715" max="8715" width="2.5703125" style="1018" customWidth="1"/>
    <col min="8716" max="8960" width="9.140625" style="1018"/>
    <col min="8961" max="8961" width="38.28515625" style="1018" customWidth="1"/>
    <col min="8962" max="8968" width="13.85546875" style="1018" customWidth="1"/>
    <col min="8969" max="8969" width="18.85546875" style="1018" customWidth="1"/>
    <col min="8970" max="8970" width="12.140625" style="1018" customWidth="1"/>
    <col min="8971" max="8971" width="2.5703125" style="1018" customWidth="1"/>
    <col min="8972" max="9216" width="9.140625" style="1018"/>
    <col min="9217" max="9217" width="38.28515625" style="1018" customWidth="1"/>
    <col min="9218" max="9224" width="13.85546875" style="1018" customWidth="1"/>
    <col min="9225" max="9225" width="18.85546875" style="1018" customWidth="1"/>
    <col min="9226" max="9226" width="12.140625" style="1018" customWidth="1"/>
    <col min="9227" max="9227" width="2.5703125" style="1018" customWidth="1"/>
    <col min="9228" max="9472" width="9.140625" style="1018"/>
    <col min="9473" max="9473" width="38.28515625" style="1018" customWidth="1"/>
    <col min="9474" max="9480" width="13.85546875" style="1018" customWidth="1"/>
    <col min="9481" max="9481" width="18.85546875" style="1018" customWidth="1"/>
    <col min="9482" max="9482" width="12.140625" style="1018" customWidth="1"/>
    <col min="9483" max="9483" width="2.5703125" style="1018" customWidth="1"/>
    <col min="9484" max="9728" width="9.140625" style="1018"/>
    <col min="9729" max="9729" width="38.28515625" style="1018" customWidth="1"/>
    <col min="9730" max="9736" width="13.85546875" style="1018" customWidth="1"/>
    <col min="9737" max="9737" width="18.85546875" style="1018" customWidth="1"/>
    <col min="9738" max="9738" width="12.140625" style="1018" customWidth="1"/>
    <col min="9739" max="9739" width="2.5703125" style="1018" customWidth="1"/>
    <col min="9740" max="9984" width="9.140625" style="1018"/>
    <col min="9985" max="9985" width="38.28515625" style="1018" customWidth="1"/>
    <col min="9986" max="9992" width="13.85546875" style="1018" customWidth="1"/>
    <col min="9993" max="9993" width="18.85546875" style="1018" customWidth="1"/>
    <col min="9994" max="9994" width="12.140625" style="1018" customWidth="1"/>
    <col min="9995" max="9995" width="2.5703125" style="1018" customWidth="1"/>
    <col min="9996" max="10240" width="9.140625" style="1018"/>
    <col min="10241" max="10241" width="38.28515625" style="1018" customWidth="1"/>
    <col min="10242" max="10248" width="13.85546875" style="1018" customWidth="1"/>
    <col min="10249" max="10249" width="18.85546875" style="1018" customWidth="1"/>
    <col min="10250" max="10250" width="12.140625" style="1018" customWidth="1"/>
    <col min="10251" max="10251" width="2.5703125" style="1018" customWidth="1"/>
    <col min="10252" max="10496" width="9.140625" style="1018"/>
    <col min="10497" max="10497" width="38.28515625" style="1018" customWidth="1"/>
    <col min="10498" max="10504" width="13.85546875" style="1018" customWidth="1"/>
    <col min="10505" max="10505" width="18.85546875" style="1018" customWidth="1"/>
    <col min="10506" max="10506" width="12.140625" style="1018" customWidth="1"/>
    <col min="10507" max="10507" width="2.5703125" style="1018" customWidth="1"/>
    <col min="10508" max="10752" width="9.140625" style="1018"/>
    <col min="10753" max="10753" width="38.28515625" style="1018" customWidth="1"/>
    <col min="10754" max="10760" width="13.85546875" style="1018" customWidth="1"/>
    <col min="10761" max="10761" width="18.85546875" style="1018" customWidth="1"/>
    <col min="10762" max="10762" width="12.140625" style="1018" customWidth="1"/>
    <col min="10763" max="10763" width="2.5703125" style="1018" customWidth="1"/>
    <col min="10764" max="11008" width="9.140625" style="1018"/>
    <col min="11009" max="11009" width="38.28515625" style="1018" customWidth="1"/>
    <col min="11010" max="11016" width="13.85546875" style="1018" customWidth="1"/>
    <col min="11017" max="11017" width="18.85546875" style="1018" customWidth="1"/>
    <col min="11018" max="11018" width="12.140625" style="1018" customWidth="1"/>
    <col min="11019" max="11019" width="2.5703125" style="1018" customWidth="1"/>
    <col min="11020" max="11264" width="9.140625" style="1018"/>
    <col min="11265" max="11265" width="38.28515625" style="1018" customWidth="1"/>
    <col min="11266" max="11272" width="13.85546875" style="1018" customWidth="1"/>
    <col min="11273" max="11273" width="18.85546875" style="1018" customWidth="1"/>
    <col min="11274" max="11274" width="12.140625" style="1018" customWidth="1"/>
    <col min="11275" max="11275" width="2.5703125" style="1018" customWidth="1"/>
    <col min="11276" max="11520" width="9.140625" style="1018"/>
    <col min="11521" max="11521" width="38.28515625" style="1018" customWidth="1"/>
    <col min="11522" max="11528" width="13.85546875" style="1018" customWidth="1"/>
    <col min="11529" max="11529" width="18.85546875" style="1018" customWidth="1"/>
    <col min="11530" max="11530" width="12.140625" style="1018" customWidth="1"/>
    <col min="11531" max="11531" width="2.5703125" style="1018" customWidth="1"/>
    <col min="11532" max="11776" width="9.140625" style="1018"/>
    <col min="11777" max="11777" width="38.28515625" style="1018" customWidth="1"/>
    <col min="11778" max="11784" width="13.85546875" style="1018" customWidth="1"/>
    <col min="11785" max="11785" width="18.85546875" style="1018" customWidth="1"/>
    <col min="11786" max="11786" width="12.140625" style="1018" customWidth="1"/>
    <col min="11787" max="11787" width="2.5703125" style="1018" customWidth="1"/>
    <col min="11788" max="12032" width="9.140625" style="1018"/>
    <col min="12033" max="12033" width="38.28515625" style="1018" customWidth="1"/>
    <col min="12034" max="12040" width="13.85546875" style="1018" customWidth="1"/>
    <col min="12041" max="12041" width="18.85546875" style="1018" customWidth="1"/>
    <col min="12042" max="12042" width="12.140625" style="1018" customWidth="1"/>
    <col min="12043" max="12043" width="2.5703125" style="1018" customWidth="1"/>
    <col min="12044" max="12288" width="9.140625" style="1018"/>
    <col min="12289" max="12289" width="38.28515625" style="1018" customWidth="1"/>
    <col min="12290" max="12296" width="13.85546875" style="1018" customWidth="1"/>
    <col min="12297" max="12297" width="18.85546875" style="1018" customWidth="1"/>
    <col min="12298" max="12298" width="12.140625" style="1018" customWidth="1"/>
    <col min="12299" max="12299" width="2.5703125" style="1018" customWidth="1"/>
    <col min="12300" max="12544" width="9.140625" style="1018"/>
    <col min="12545" max="12545" width="38.28515625" style="1018" customWidth="1"/>
    <col min="12546" max="12552" width="13.85546875" style="1018" customWidth="1"/>
    <col min="12553" max="12553" width="18.85546875" style="1018" customWidth="1"/>
    <col min="12554" max="12554" width="12.140625" style="1018" customWidth="1"/>
    <col min="12555" max="12555" width="2.5703125" style="1018" customWidth="1"/>
    <col min="12556" max="12800" width="9.140625" style="1018"/>
    <col min="12801" max="12801" width="38.28515625" style="1018" customWidth="1"/>
    <col min="12802" max="12808" width="13.85546875" style="1018" customWidth="1"/>
    <col min="12809" max="12809" width="18.85546875" style="1018" customWidth="1"/>
    <col min="12810" max="12810" width="12.140625" style="1018" customWidth="1"/>
    <col min="12811" max="12811" width="2.5703125" style="1018" customWidth="1"/>
    <col min="12812" max="13056" width="9.140625" style="1018"/>
    <col min="13057" max="13057" width="38.28515625" style="1018" customWidth="1"/>
    <col min="13058" max="13064" width="13.85546875" style="1018" customWidth="1"/>
    <col min="13065" max="13065" width="18.85546875" style="1018" customWidth="1"/>
    <col min="13066" max="13066" width="12.140625" style="1018" customWidth="1"/>
    <col min="13067" max="13067" width="2.5703125" style="1018" customWidth="1"/>
    <col min="13068" max="13312" width="9.140625" style="1018"/>
    <col min="13313" max="13313" width="38.28515625" style="1018" customWidth="1"/>
    <col min="13314" max="13320" width="13.85546875" style="1018" customWidth="1"/>
    <col min="13321" max="13321" width="18.85546875" style="1018" customWidth="1"/>
    <col min="13322" max="13322" width="12.140625" style="1018" customWidth="1"/>
    <col min="13323" max="13323" width="2.5703125" style="1018" customWidth="1"/>
    <col min="13324" max="13568" width="9.140625" style="1018"/>
    <col min="13569" max="13569" width="38.28515625" style="1018" customWidth="1"/>
    <col min="13570" max="13576" width="13.85546875" style="1018" customWidth="1"/>
    <col min="13577" max="13577" width="18.85546875" style="1018" customWidth="1"/>
    <col min="13578" max="13578" width="12.140625" style="1018" customWidth="1"/>
    <col min="13579" max="13579" width="2.5703125" style="1018" customWidth="1"/>
    <col min="13580" max="13824" width="9.140625" style="1018"/>
    <col min="13825" max="13825" width="38.28515625" style="1018" customWidth="1"/>
    <col min="13826" max="13832" width="13.85546875" style="1018" customWidth="1"/>
    <col min="13833" max="13833" width="18.85546875" style="1018" customWidth="1"/>
    <col min="13834" max="13834" width="12.140625" style="1018" customWidth="1"/>
    <col min="13835" max="13835" width="2.5703125" style="1018" customWidth="1"/>
    <col min="13836" max="14080" width="9.140625" style="1018"/>
    <col min="14081" max="14081" width="38.28515625" style="1018" customWidth="1"/>
    <col min="14082" max="14088" width="13.85546875" style="1018" customWidth="1"/>
    <col min="14089" max="14089" width="18.85546875" style="1018" customWidth="1"/>
    <col min="14090" max="14090" width="12.140625" style="1018" customWidth="1"/>
    <col min="14091" max="14091" width="2.5703125" style="1018" customWidth="1"/>
    <col min="14092" max="14336" width="9.140625" style="1018"/>
    <col min="14337" max="14337" width="38.28515625" style="1018" customWidth="1"/>
    <col min="14338" max="14344" width="13.85546875" style="1018" customWidth="1"/>
    <col min="14345" max="14345" width="18.85546875" style="1018" customWidth="1"/>
    <col min="14346" max="14346" width="12.140625" style="1018" customWidth="1"/>
    <col min="14347" max="14347" width="2.5703125" style="1018" customWidth="1"/>
    <col min="14348" max="14592" width="9.140625" style="1018"/>
    <col min="14593" max="14593" width="38.28515625" style="1018" customWidth="1"/>
    <col min="14594" max="14600" width="13.85546875" style="1018" customWidth="1"/>
    <col min="14601" max="14601" width="18.85546875" style="1018" customWidth="1"/>
    <col min="14602" max="14602" width="12.140625" style="1018" customWidth="1"/>
    <col min="14603" max="14603" width="2.5703125" style="1018" customWidth="1"/>
    <col min="14604" max="14848" width="9.140625" style="1018"/>
    <col min="14849" max="14849" width="38.28515625" style="1018" customWidth="1"/>
    <col min="14850" max="14856" width="13.85546875" style="1018" customWidth="1"/>
    <col min="14857" max="14857" width="18.85546875" style="1018" customWidth="1"/>
    <col min="14858" max="14858" width="12.140625" style="1018" customWidth="1"/>
    <col min="14859" max="14859" width="2.5703125" style="1018" customWidth="1"/>
    <col min="14860" max="15104" width="9.140625" style="1018"/>
    <col min="15105" max="15105" width="38.28515625" style="1018" customWidth="1"/>
    <col min="15106" max="15112" width="13.85546875" style="1018" customWidth="1"/>
    <col min="15113" max="15113" width="18.85546875" style="1018" customWidth="1"/>
    <col min="15114" max="15114" width="12.140625" style="1018" customWidth="1"/>
    <col min="15115" max="15115" width="2.5703125" style="1018" customWidth="1"/>
    <col min="15116" max="15360" width="9.140625" style="1018"/>
    <col min="15361" max="15361" width="38.28515625" style="1018" customWidth="1"/>
    <col min="15362" max="15368" width="13.85546875" style="1018" customWidth="1"/>
    <col min="15369" max="15369" width="18.85546875" style="1018" customWidth="1"/>
    <col min="15370" max="15370" width="12.140625" style="1018" customWidth="1"/>
    <col min="15371" max="15371" width="2.5703125" style="1018" customWidth="1"/>
    <col min="15372" max="15616" width="9.140625" style="1018"/>
    <col min="15617" max="15617" width="38.28515625" style="1018" customWidth="1"/>
    <col min="15618" max="15624" width="13.85546875" style="1018" customWidth="1"/>
    <col min="15625" max="15625" width="18.85546875" style="1018" customWidth="1"/>
    <col min="15626" max="15626" width="12.140625" style="1018" customWidth="1"/>
    <col min="15627" max="15627" width="2.5703125" style="1018" customWidth="1"/>
    <col min="15628" max="15872" width="9.140625" style="1018"/>
    <col min="15873" max="15873" width="38.28515625" style="1018" customWidth="1"/>
    <col min="15874" max="15880" width="13.85546875" style="1018" customWidth="1"/>
    <col min="15881" max="15881" width="18.85546875" style="1018" customWidth="1"/>
    <col min="15882" max="15882" width="12.140625" style="1018" customWidth="1"/>
    <col min="15883" max="15883" width="2.5703125" style="1018" customWidth="1"/>
    <col min="15884" max="16128" width="9.140625" style="1018"/>
    <col min="16129" max="16129" width="38.28515625" style="1018" customWidth="1"/>
    <col min="16130" max="16136" width="13.85546875" style="1018" customWidth="1"/>
    <col min="16137" max="16137" width="18.85546875" style="1018" customWidth="1"/>
    <col min="16138" max="16138" width="12.140625" style="1018" customWidth="1"/>
    <col min="16139" max="16139" width="2.5703125" style="1018" customWidth="1"/>
    <col min="16140" max="16384" width="9.140625" style="1018"/>
  </cols>
  <sheetData>
    <row r="1" spans="1:10" s="84" customFormat="1" ht="3.75" customHeight="1">
      <c r="A1" s="173">
        <v>0</v>
      </c>
      <c r="B1" s="981"/>
      <c r="C1" s="981"/>
      <c r="D1" s="981"/>
      <c r="E1" s="981"/>
      <c r="F1" s="981"/>
      <c r="G1" s="981"/>
      <c r="H1" s="981"/>
      <c r="I1" s="981"/>
      <c r="J1" s="981"/>
    </row>
    <row r="2" spans="1:10" s="84" customFormat="1" ht="38.25" customHeight="1">
      <c r="A2" s="1049" t="s">
        <v>1478</v>
      </c>
      <c r="B2" s="1049"/>
      <c r="C2" s="1049"/>
      <c r="D2" s="1049"/>
      <c r="E2" s="1049"/>
      <c r="F2" s="1049"/>
      <c r="G2" s="1049"/>
      <c r="H2" s="1049"/>
      <c r="I2" s="1049"/>
      <c r="J2" s="1049"/>
    </row>
    <row r="3" spans="1:10" s="84" customFormat="1" ht="20.25" customHeight="1">
      <c r="A3" s="1049" t="s">
        <v>710</v>
      </c>
      <c r="B3" s="1049"/>
      <c r="C3" s="1049"/>
      <c r="D3" s="1049"/>
      <c r="E3" s="1049"/>
      <c r="F3" s="1049"/>
      <c r="G3" s="1049"/>
      <c r="H3" s="1049"/>
      <c r="I3" s="1049"/>
      <c r="J3" s="1049"/>
    </row>
    <row r="4" spans="1:10" s="84" customFormat="1" ht="20.25" customHeight="1">
      <c r="A4" s="1049" t="s">
        <v>1555</v>
      </c>
      <c r="B4" s="1049"/>
      <c r="C4" s="1049"/>
      <c r="D4" s="1049"/>
      <c r="E4" s="1049"/>
      <c r="F4" s="1049"/>
      <c r="G4" s="1049"/>
      <c r="H4" s="1049"/>
      <c r="I4" s="1049"/>
      <c r="J4" s="1049"/>
    </row>
    <row r="5" spans="1:10" s="174" customFormat="1" ht="39" customHeight="1">
      <c r="A5" s="1050" t="s">
        <v>1451</v>
      </c>
      <c r="B5" s="1050"/>
      <c r="C5" s="1050"/>
      <c r="D5" s="1050"/>
      <c r="E5" s="1050"/>
      <c r="F5" s="1050"/>
      <c r="G5" s="1050"/>
      <c r="H5" s="1050"/>
      <c r="I5" s="1050"/>
      <c r="J5" s="1050"/>
    </row>
    <row r="6" spans="1:10" s="1018" customFormat="1" ht="7.5" customHeight="1">
      <c r="A6" s="175"/>
    </row>
    <row r="7" spans="1:10" s="1018" customFormat="1" ht="10.5" customHeight="1" thickBot="1">
      <c r="A7" s="176"/>
      <c r="B7" s="177"/>
      <c r="C7" s="177"/>
      <c r="D7" s="177"/>
      <c r="E7" s="177"/>
      <c r="F7" s="178"/>
      <c r="G7" s="982"/>
      <c r="H7" s="178"/>
      <c r="I7" s="178"/>
      <c r="J7" s="178"/>
    </row>
    <row r="8" spans="1:10" s="80" customFormat="1" ht="51" customHeight="1" thickTop="1" thickBot="1">
      <c r="A8" s="642"/>
      <c r="B8" s="642" t="s">
        <v>1479</v>
      </c>
      <c r="C8" s="642" t="s">
        <v>1480</v>
      </c>
      <c r="D8" s="642" t="s">
        <v>1481</v>
      </c>
      <c r="E8" s="642" t="s">
        <v>1482</v>
      </c>
      <c r="F8" s="642" t="s">
        <v>1483</v>
      </c>
      <c r="G8" s="642" t="s">
        <v>1484</v>
      </c>
      <c r="H8" s="642" t="s">
        <v>1485</v>
      </c>
      <c r="I8" s="643" t="s">
        <v>309</v>
      </c>
      <c r="J8" s="644" t="s">
        <v>711</v>
      </c>
    </row>
    <row r="9" spans="1:10" s="1018" customFormat="1" ht="42.75" customHeight="1" thickTop="1">
      <c r="A9" s="180" t="s">
        <v>712</v>
      </c>
      <c r="B9" s="181">
        <v>578373.69771000009</v>
      </c>
      <c r="C9" s="181">
        <v>1436166.6350399998</v>
      </c>
      <c r="D9" s="181">
        <v>874048.38640999992</v>
      </c>
      <c r="E9" s="181">
        <v>116219.16433</v>
      </c>
      <c r="F9" s="180">
        <v>242803.25104</v>
      </c>
      <c r="G9" s="181">
        <v>340891.78599</v>
      </c>
      <c r="H9" s="180">
        <v>26681.512129999999</v>
      </c>
      <c r="I9" s="180">
        <v>3615184.4326500003</v>
      </c>
      <c r="J9" s="182">
        <v>0.96758237023158766</v>
      </c>
    </row>
    <row r="10" spans="1:10" s="1018" customFormat="1" ht="27" customHeight="1">
      <c r="A10" s="180" t="s">
        <v>713</v>
      </c>
      <c r="B10" s="181">
        <v>5641.98254</v>
      </c>
      <c r="C10" s="181">
        <v>7295.6732999999995</v>
      </c>
      <c r="D10" s="181">
        <v>14112.822390000001</v>
      </c>
      <c r="E10" s="181">
        <v>1338.5319399999998</v>
      </c>
      <c r="F10" s="180">
        <v>506.98887000000002</v>
      </c>
      <c r="G10" s="181">
        <v>1879.7653</v>
      </c>
      <c r="H10" s="180">
        <v>354.11083000000002</v>
      </c>
      <c r="I10" s="180">
        <v>31129.875170000003</v>
      </c>
      <c r="J10" s="182">
        <v>8.331723861712631E-3</v>
      </c>
    </row>
    <row r="11" spans="1:10" s="1018" customFormat="1" ht="42.75" customHeight="1">
      <c r="A11" s="180" t="s">
        <v>714</v>
      </c>
      <c r="B11" s="181">
        <v>12584.835800000001</v>
      </c>
      <c r="C11" s="181">
        <v>9298.4420900000005</v>
      </c>
      <c r="D11" s="181">
        <v>2751.5028700000003</v>
      </c>
      <c r="E11" s="181">
        <v>3415.9119100000003</v>
      </c>
      <c r="F11" s="180">
        <v>927.92318999999998</v>
      </c>
      <c r="G11" s="181">
        <v>9073.2767299999996</v>
      </c>
      <c r="H11" s="180">
        <v>46.320010000000003</v>
      </c>
      <c r="I11" s="180">
        <v>38098.212600000006</v>
      </c>
      <c r="J11" s="182">
        <v>1.0196757464479768E-2</v>
      </c>
    </row>
    <row r="12" spans="1:10" s="1018" customFormat="1" ht="27" customHeight="1">
      <c r="A12" s="180" t="s">
        <v>715</v>
      </c>
      <c r="B12" s="181">
        <v>526.90857999999992</v>
      </c>
      <c r="C12" s="181">
        <v>441.64628999999996</v>
      </c>
      <c r="D12" s="181">
        <v>139.56757999999999</v>
      </c>
      <c r="E12" s="181">
        <v>109.24319</v>
      </c>
      <c r="F12" s="180">
        <v>38.35575</v>
      </c>
      <c r="G12" s="181">
        <v>369.93458000000004</v>
      </c>
      <c r="H12" s="180">
        <v>2.8191299999999999</v>
      </c>
      <c r="I12" s="180">
        <v>1628.4750999999999</v>
      </c>
      <c r="J12" s="182">
        <v>4.3585156621348773E-4</v>
      </c>
    </row>
    <row r="13" spans="1:10" s="1018" customFormat="1" ht="42.75" customHeight="1">
      <c r="A13" s="180" t="s">
        <v>716</v>
      </c>
      <c r="B13" s="181">
        <v>3063.3768799999998</v>
      </c>
      <c r="C13" s="181">
        <v>4387.24953</v>
      </c>
      <c r="D13" s="181">
        <v>1731.2139199999999</v>
      </c>
      <c r="E13" s="181">
        <v>1544.2529199999999</v>
      </c>
      <c r="F13" s="180">
        <v>413.48866999999996</v>
      </c>
      <c r="G13" s="181">
        <v>3475.7857000000004</v>
      </c>
      <c r="H13" s="180">
        <v>119.87091000000001</v>
      </c>
      <c r="I13" s="180">
        <v>14735.238529999999</v>
      </c>
      <c r="J13" s="182">
        <v>3.9437979689280053E-3</v>
      </c>
    </row>
    <row r="14" spans="1:10" s="1018" customFormat="1" ht="27" customHeight="1">
      <c r="A14" s="180" t="s">
        <v>717</v>
      </c>
      <c r="B14" s="181">
        <v>487.85449</v>
      </c>
      <c r="C14" s="181">
        <v>877.44987000000003</v>
      </c>
      <c r="D14" s="181">
        <v>325.89657</v>
      </c>
      <c r="E14" s="181">
        <v>249.28546</v>
      </c>
      <c r="F14" s="180">
        <v>82.69774000000001</v>
      </c>
      <c r="G14" s="181">
        <v>603.43170999999995</v>
      </c>
      <c r="H14" s="180">
        <v>22.120720000000002</v>
      </c>
      <c r="I14" s="180">
        <v>2648.7365599999998</v>
      </c>
      <c r="J14" s="182">
        <v>7.0891840972141706E-4</v>
      </c>
    </row>
    <row r="15" spans="1:10" s="1018" customFormat="1" ht="42.75" customHeight="1">
      <c r="A15" s="180" t="s">
        <v>718</v>
      </c>
      <c r="B15" s="181">
        <v>1765.25343</v>
      </c>
      <c r="C15" s="181">
        <v>2278.6816200000003</v>
      </c>
      <c r="D15" s="181">
        <v>715.26493000000005</v>
      </c>
      <c r="E15" s="181">
        <v>627.76702</v>
      </c>
      <c r="F15" s="180">
        <v>97.93874000000001</v>
      </c>
      <c r="G15" s="181">
        <v>1208.0870600000001</v>
      </c>
      <c r="H15" s="180">
        <v>36.773580000000003</v>
      </c>
      <c r="I15" s="180">
        <v>6729.76638</v>
      </c>
      <c r="J15" s="182">
        <v>1.8011814960964855E-3</v>
      </c>
    </row>
    <row r="16" spans="1:10" s="1018" customFormat="1" ht="27" customHeight="1">
      <c r="A16" s="180" t="s">
        <v>719</v>
      </c>
      <c r="B16" s="181">
        <v>697.16058999999996</v>
      </c>
      <c r="C16" s="181">
        <v>1133.7675099999999</v>
      </c>
      <c r="D16" s="181">
        <v>357.6327</v>
      </c>
      <c r="E16" s="181">
        <v>287.32990000000001</v>
      </c>
      <c r="F16" s="180">
        <v>48.96942</v>
      </c>
      <c r="G16" s="181">
        <v>505.39987000000002</v>
      </c>
      <c r="H16" s="180">
        <v>17.304490000000001</v>
      </c>
      <c r="I16" s="180">
        <v>3047.56448</v>
      </c>
      <c r="J16" s="182">
        <v>8.1566230379856181E-4</v>
      </c>
    </row>
    <row r="17" spans="1:10" s="1018" customFormat="1" ht="42.75" customHeight="1">
      <c r="A17" s="180" t="s">
        <v>720</v>
      </c>
      <c r="B17" s="181">
        <v>963.87166000000002</v>
      </c>
      <c r="C17" s="181">
        <v>2869.74665</v>
      </c>
      <c r="D17" s="181">
        <v>592.66170999999997</v>
      </c>
      <c r="E17" s="181">
        <v>3983.5597400000001</v>
      </c>
      <c r="F17" s="180">
        <v>408.79428999999999</v>
      </c>
      <c r="G17" s="181">
        <v>1161.0886399999999</v>
      </c>
      <c r="H17" s="180">
        <v>163.67395999999999</v>
      </c>
      <c r="I17" s="180">
        <v>10143.396650000001</v>
      </c>
      <c r="J17" s="182">
        <v>2.7148191069222643E-3</v>
      </c>
    </row>
    <row r="18" spans="1:10" s="1018" customFormat="1" ht="27" customHeight="1">
      <c r="A18" s="180" t="s">
        <v>721</v>
      </c>
      <c r="B18" s="181">
        <v>754.4307</v>
      </c>
      <c r="C18" s="181">
        <v>2281.0684900000001</v>
      </c>
      <c r="D18" s="181">
        <v>474.12934000000001</v>
      </c>
      <c r="E18" s="181">
        <v>1948.98009</v>
      </c>
      <c r="F18" s="180">
        <v>327.03543999999999</v>
      </c>
      <c r="G18" s="181">
        <v>859.23014999999998</v>
      </c>
      <c r="H18" s="180">
        <v>130.57921999999999</v>
      </c>
      <c r="I18" s="180">
        <v>6775.4534299999996</v>
      </c>
      <c r="J18" s="182">
        <v>1.8134093602487674E-3</v>
      </c>
    </row>
    <row r="19" spans="1:10" s="1018" customFormat="1" ht="42.75" customHeight="1">
      <c r="A19" s="180" t="s">
        <v>722</v>
      </c>
      <c r="B19" s="181">
        <v>10888.418109999999</v>
      </c>
      <c r="C19" s="181">
        <v>6828.1726100000005</v>
      </c>
      <c r="D19" s="181">
        <v>11865.6139</v>
      </c>
      <c r="E19" s="181">
        <v>8047.57258</v>
      </c>
      <c r="F19" s="180">
        <v>5885.8637199999994</v>
      </c>
      <c r="G19" s="181">
        <v>7870.2722300000005</v>
      </c>
      <c r="H19" s="180">
        <v>29.677979999999998</v>
      </c>
      <c r="I19" s="180">
        <v>51415.591130000001</v>
      </c>
      <c r="J19" s="182">
        <v>1.3761073731985714E-2</v>
      </c>
    </row>
    <row r="20" spans="1:10" s="1018" customFormat="1" ht="27" customHeight="1" thickBot="1">
      <c r="A20" s="180" t="s">
        <v>723</v>
      </c>
      <c r="B20" s="181">
        <v>7159.06394</v>
      </c>
      <c r="C20" s="181">
        <v>6644.4248799999996</v>
      </c>
      <c r="D20" s="181">
        <v>10873.67114</v>
      </c>
      <c r="E20" s="181">
        <v>6038.2374300000001</v>
      </c>
      <c r="F20" s="180">
        <v>5873.1780699999999</v>
      </c>
      <c r="G20" s="181">
        <v>6285.14167</v>
      </c>
      <c r="H20" s="180">
        <v>25.391439999999999</v>
      </c>
      <c r="I20" s="180">
        <v>42899.108569999997</v>
      </c>
      <c r="J20" s="182">
        <v>1.1481688396338976E-2</v>
      </c>
    </row>
    <row r="21" spans="1:10" s="1018" customFormat="1" ht="56.25" customHeight="1" thickTop="1" thickBot="1">
      <c r="A21" s="183" t="s">
        <v>724</v>
      </c>
      <c r="B21" s="983">
        <v>607639.45359000005</v>
      </c>
      <c r="C21" s="983">
        <v>1461828.9275399998</v>
      </c>
      <c r="D21" s="983">
        <v>891704.64373999985</v>
      </c>
      <c r="E21" s="983">
        <v>133838.2285</v>
      </c>
      <c r="F21" s="983">
        <v>250537.25964999999</v>
      </c>
      <c r="G21" s="983">
        <v>363680.29634999996</v>
      </c>
      <c r="H21" s="983">
        <v>27077.828570000001</v>
      </c>
      <c r="I21" s="983">
        <v>3736306.6379400007</v>
      </c>
      <c r="J21" s="184">
        <v>1</v>
      </c>
    </row>
    <row r="22" spans="1:10" s="1018" customFormat="1" ht="56.25" customHeight="1" thickTop="1">
      <c r="A22" s="185" t="s">
        <v>725</v>
      </c>
      <c r="B22" s="837">
        <v>15267.400839999998</v>
      </c>
      <c r="C22" s="837">
        <v>18674.030339999998</v>
      </c>
      <c r="D22" s="837">
        <v>26283.719720000001</v>
      </c>
      <c r="E22" s="837">
        <v>9971.6080099999999</v>
      </c>
      <c r="F22" s="837">
        <v>6877.2252900000003</v>
      </c>
      <c r="G22" s="837">
        <v>10502.90328</v>
      </c>
      <c r="H22" s="837">
        <v>552.32583</v>
      </c>
      <c r="I22" s="837">
        <v>88129.213309999992</v>
      </c>
      <c r="J22" s="984"/>
    </row>
    <row r="23" spans="1:10" s="188" customFormat="1" ht="56.25" customHeight="1" thickBot="1">
      <c r="A23" s="186" t="s">
        <v>726</v>
      </c>
      <c r="B23" s="187">
        <v>0.16263104516630891</v>
      </c>
      <c r="C23" s="187">
        <v>0.39124972043139744</v>
      </c>
      <c r="D23" s="187">
        <v>0.23865938482812482</v>
      </c>
      <c r="E23" s="187">
        <v>3.5820996901311943E-2</v>
      </c>
      <c r="F23" s="187">
        <v>6.7054790713894086E-2</v>
      </c>
      <c r="G23" s="187">
        <v>9.7336843999108649E-2</v>
      </c>
      <c r="H23" s="187">
        <v>7.2472179598538694E-3</v>
      </c>
      <c r="I23" s="187">
        <v>1</v>
      </c>
      <c r="J23" s="985"/>
    </row>
    <row r="24" spans="1:10" s="1018" customFormat="1" ht="13.5" customHeight="1" thickTop="1">
      <c r="A24" s="797" t="s">
        <v>727</v>
      </c>
      <c r="B24" s="189"/>
      <c r="C24" s="189"/>
      <c r="D24" s="189"/>
      <c r="E24" s="189"/>
      <c r="F24" s="789"/>
      <c r="G24" s="789"/>
      <c r="H24" s="789"/>
      <c r="I24" s="789"/>
      <c r="J24" s="789"/>
    </row>
    <row r="25" spans="1:10" s="1018" customFormat="1" ht="40.5" customHeight="1">
      <c r="A25" s="1088" t="s">
        <v>354</v>
      </c>
      <c r="B25" s="1144"/>
      <c r="C25" s="1144"/>
      <c r="D25" s="1144"/>
      <c r="E25" s="1144"/>
      <c r="F25" s="1144"/>
      <c r="G25" s="1144"/>
      <c r="H25" s="1144"/>
      <c r="I25" s="1144"/>
      <c r="J25" s="1144"/>
    </row>
    <row r="26" spans="1:10" s="1018" customFormat="1" ht="39" customHeight="1">
      <c r="A26" s="1088" t="s">
        <v>355</v>
      </c>
      <c r="B26" s="1145"/>
      <c r="C26" s="1145"/>
      <c r="D26" s="1145"/>
      <c r="E26" s="1145"/>
      <c r="F26" s="1145"/>
      <c r="G26" s="1145"/>
      <c r="H26" s="1145"/>
      <c r="I26" s="1145"/>
      <c r="J26" s="1145"/>
    </row>
    <row r="27" spans="1:10" s="1018" customFormat="1" ht="12" customHeight="1">
      <c r="A27" s="797" t="s">
        <v>728</v>
      </c>
      <c r="B27" s="190"/>
      <c r="C27" s="190"/>
      <c r="D27" s="190"/>
      <c r="E27" s="190"/>
      <c r="F27" s="790"/>
      <c r="G27" s="790"/>
      <c r="H27" s="790"/>
      <c r="I27" s="790"/>
      <c r="J27" s="790"/>
    </row>
    <row r="28" spans="1:10" s="1018" customFormat="1" ht="9" customHeight="1">
      <c r="A28" s="191"/>
      <c r="B28" s="192"/>
      <c r="C28" s="192"/>
      <c r="D28" s="192"/>
      <c r="E28" s="192"/>
      <c r="F28" s="87"/>
      <c r="G28" s="87"/>
      <c r="H28" s="87"/>
      <c r="I28" s="87"/>
      <c r="J28" s="87"/>
    </row>
    <row r="29" spans="1:10" s="1018" customFormat="1" ht="9" customHeight="1">
      <c r="A29" s="191"/>
      <c r="B29" s="192"/>
      <c r="C29" s="192"/>
      <c r="D29" s="192"/>
      <c r="E29" s="192"/>
      <c r="F29" s="87"/>
      <c r="G29" s="87"/>
      <c r="H29" s="87"/>
      <c r="I29" s="87"/>
      <c r="J29" s="87"/>
    </row>
    <row r="30" spans="1:10" s="1018" customFormat="1" ht="9" customHeight="1">
      <c r="A30" s="191"/>
      <c r="B30" s="192"/>
      <c r="C30" s="192"/>
      <c r="D30" s="192"/>
      <c r="E30" s="192"/>
      <c r="F30" s="87"/>
      <c r="G30" s="87"/>
      <c r="H30" s="87"/>
      <c r="I30" s="87"/>
      <c r="J30" s="87"/>
    </row>
    <row r="31" spans="1:10" s="1018" customFormat="1" ht="9" customHeight="1">
      <c r="A31" s="191"/>
      <c r="B31" s="192"/>
      <c r="C31" s="192"/>
      <c r="D31" s="192"/>
      <c r="E31" s="192"/>
      <c r="F31" s="87"/>
      <c r="G31" s="87"/>
      <c r="H31" s="87"/>
      <c r="I31" s="87"/>
      <c r="J31" s="87"/>
    </row>
    <row r="32" spans="1:10" s="1018" customFormat="1" ht="9" customHeight="1">
      <c r="A32" s="191"/>
      <c r="B32" s="192"/>
      <c r="C32" s="192"/>
      <c r="D32" s="192"/>
      <c r="E32" s="192"/>
      <c r="F32" s="87"/>
      <c r="G32" s="87"/>
      <c r="H32" s="87"/>
      <c r="I32" s="87"/>
      <c r="J32" s="87"/>
    </row>
    <row r="33" spans="1:10" s="1018" customFormat="1" ht="9" customHeight="1">
      <c r="A33" s="193"/>
      <c r="B33" s="192"/>
      <c r="C33" s="192"/>
      <c r="D33" s="192"/>
      <c r="E33" s="192"/>
      <c r="F33" s="87"/>
      <c r="G33" s="87"/>
      <c r="H33" s="87"/>
      <c r="I33" s="87"/>
      <c r="J33" s="87"/>
    </row>
    <row r="34" spans="1:10" s="1018" customFormat="1" ht="9" customHeight="1">
      <c r="A34" s="191"/>
      <c r="B34" s="192"/>
      <c r="C34" s="192"/>
      <c r="D34" s="192"/>
      <c r="E34" s="192"/>
      <c r="F34" s="87"/>
      <c r="G34" s="87"/>
      <c r="H34" s="87"/>
      <c r="I34" s="87"/>
      <c r="J34" s="87"/>
    </row>
    <row r="35" spans="1:10" s="1018" customFormat="1" ht="9" customHeight="1">
      <c r="A35" s="191"/>
      <c r="B35" s="192"/>
      <c r="C35" s="192"/>
      <c r="D35" s="192"/>
      <c r="E35" s="192"/>
      <c r="F35" s="87"/>
      <c r="G35" s="87"/>
      <c r="H35" s="87"/>
      <c r="I35" s="87"/>
      <c r="J35" s="87"/>
    </row>
    <row r="36" spans="1:10" s="1018" customFormat="1" ht="9" customHeight="1">
      <c r="A36" s="191"/>
      <c r="B36" s="192"/>
      <c r="C36" s="192"/>
      <c r="D36" s="192"/>
      <c r="E36" s="192"/>
      <c r="F36" s="87"/>
      <c r="G36" s="87"/>
      <c r="H36" s="87"/>
      <c r="I36" s="87"/>
      <c r="J36" s="87"/>
    </row>
    <row r="37" spans="1:10" s="1018" customFormat="1" ht="9" customHeight="1">
      <c r="A37" s="191"/>
      <c r="B37" s="192"/>
      <c r="C37" s="192"/>
      <c r="D37" s="192"/>
      <c r="E37" s="192"/>
      <c r="F37" s="87"/>
      <c r="G37" s="87"/>
      <c r="H37" s="87"/>
      <c r="I37" s="87"/>
      <c r="J37" s="87"/>
    </row>
    <row r="38" spans="1:10" s="1018" customFormat="1" ht="9" customHeight="1">
      <c r="A38" s="191"/>
      <c r="B38" s="192"/>
      <c r="C38" s="192"/>
      <c r="D38" s="192"/>
      <c r="E38" s="192"/>
      <c r="F38" s="87"/>
      <c r="G38" s="87"/>
      <c r="H38" s="87"/>
      <c r="I38" s="87"/>
      <c r="J38" s="87"/>
    </row>
    <row r="39" spans="1:10" s="1018" customFormat="1" ht="9" customHeight="1">
      <c r="A39" s="193"/>
      <c r="B39" s="192"/>
      <c r="C39" s="192"/>
      <c r="D39" s="192"/>
      <c r="E39" s="192"/>
      <c r="F39" s="87"/>
      <c r="G39" s="87"/>
      <c r="H39" s="87"/>
      <c r="I39" s="87"/>
      <c r="J39" s="87"/>
    </row>
    <row r="40" spans="1:10" s="1018" customFormat="1" ht="9" customHeight="1">
      <c r="A40" s="191"/>
      <c r="B40" s="192"/>
      <c r="C40" s="192"/>
      <c r="D40" s="192"/>
      <c r="E40" s="192"/>
      <c r="F40" s="87"/>
      <c r="G40" s="87"/>
      <c r="H40" s="87"/>
      <c r="I40" s="87"/>
      <c r="J40" s="87"/>
    </row>
    <row r="41" spans="1:10" s="1018" customFormat="1" ht="9" customHeight="1">
      <c r="A41" s="191"/>
      <c r="B41" s="192"/>
      <c r="C41" s="192"/>
      <c r="D41" s="192"/>
      <c r="E41" s="192"/>
      <c r="F41" s="87"/>
      <c r="G41" s="87"/>
      <c r="H41" s="87"/>
      <c r="I41" s="87"/>
      <c r="J41" s="87"/>
    </row>
    <row r="42" spans="1:10" s="1018" customFormat="1" ht="9" customHeight="1">
      <c r="A42" s="191"/>
      <c r="B42" s="192"/>
      <c r="C42" s="192"/>
      <c r="D42" s="192"/>
      <c r="E42" s="192"/>
      <c r="F42" s="87"/>
      <c r="G42" s="87"/>
      <c r="H42" s="87"/>
      <c r="I42" s="87"/>
      <c r="J42" s="87"/>
    </row>
    <row r="43" spans="1:10" s="1018" customFormat="1" ht="9" customHeight="1">
      <c r="A43" s="191"/>
      <c r="B43" s="192"/>
      <c r="C43" s="192"/>
      <c r="D43" s="192"/>
      <c r="E43" s="192"/>
      <c r="F43" s="87"/>
      <c r="G43" s="87"/>
      <c r="H43" s="87"/>
      <c r="I43" s="87"/>
      <c r="J43" s="87"/>
    </row>
    <row r="44" spans="1:10" s="1018" customFormat="1" ht="9" customHeight="1">
      <c r="A44" s="191"/>
      <c r="B44" s="192"/>
      <c r="C44" s="192"/>
      <c r="D44" s="192"/>
      <c r="E44" s="192"/>
      <c r="F44" s="87"/>
      <c r="G44" s="87"/>
      <c r="H44" s="87"/>
      <c r="I44" s="87"/>
      <c r="J44" s="87"/>
    </row>
    <row r="45" spans="1:10" s="1018" customFormat="1" ht="9" customHeight="1">
      <c r="A45" s="193"/>
      <c r="B45" s="192"/>
      <c r="C45" s="192"/>
      <c r="D45" s="192"/>
      <c r="E45" s="192"/>
      <c r="F45" s="87"/>
      <c r="G45" s="87"/>
      <c r="H45" s="87"/>
      <c r="I45" s="87"/>
      <c r="J45" s="87"/>
    </row>
    <row r="46" spans="1:10" s="1018" customFormat="1" ht="9" customHeight="1">
      <c r="A46" s="191"/>
      <c r="B46" s="192"/>
      <c r="C46" s="192"/>
      <c r="D46" s="192"/>
      <c r="E46" s="192"/>
      <c r="F46" s="87"/>
      <c r="G46" s="87"/>
      <c r="H46" s="87"/>
      <c r="I46" s="87"/>
      <c r="J46" s="87"/>
    </row>
    <row r="47" spans="1:10" s="1018" customFormat="1" ht="9" customHeight="1">
      <c r="A47" s="191"/>
      <c r="B47" s="192"/>
      <c r="C47" s="192"/>
      <c r="D47" s="192"/>
      <c r="E47" s="192"/>
      <c r="F47" s="87"/>
      <c r="G47" s="87"/>
      <c r="H47" s="87"/>
      <c r="I47" s="87"/>
      <c r="J47" s="87"/>
    </row>
    <row r="48" spans="1:10" s="1018" customFormat="1" ht="9" customHeight="1">
      <c r="A48" s="191"/>
      <c r="B48" s="192"/>
      <c r="C48" s="192"/>
      <c r="D48" s="192"/>
      <c r="E48" s="192"/>
      <c r="F48" s="87"/>
      <c r="G48" s="87"/>
      <c r="H48" s="87"/>
      <c r="I48" s="87"/>
      <c r="J48" s="87"/>
    </row>
    <row r="49" spans="1:10" s="1018" customFormat="1" ht="9" customHeight="1">
      <c r="A49" s="191"/>
      <c r="B49" s="192"/>
      <c r="C49" s="192"/>
      <c r="D49" s="192"/>
      <c r="E49" s="192"/>
      <c r="F49" s="87"/>
      <c r="G49" s="87"/>
      <c r="H49" s="87"/>
      <c r="I49" s="87"/>
      <c r="J49" s="87"/>
    </row>
    <row r="50" spans="1:10" s="1018" customFormat="1" ht="9" customHeight="1">
      <c r="A50" s="193"/>
      <c r="B50" s="192"/>
      <c r="C50" s="192"/>
      <c r="D50" s="192"/>
      <c r="E50" s="192"/>
      <c r="F50" s="87"/>
      <c r="G50" s="87"/>
      <c r="H50" s="87"/>
      <c r="I50" s="87"/>
      <c r="J50" s="87"/>
    </row>
    <row r="51" spans="1:10" s="1018" customFormat="1" ht="9" customHeight="1">
      <c r="A51" s="194"/>
      <c r="B51" s="192"/>
      <c r="C51" s="192"/>
      <c r="D51" s="192"/>
      <c r="E51" s="192"/>
      <c r="F51" s="87"/>
      <c r="G51" s="87"/>
      <c r="H51" s="87"/>
      <c r="I51" s="87"/>
      <c r="J51" s="87"/>
    </row>
    <row r="52" spans="1:10" s="1018" customFormat="1" ht="9" customHeight="1">
      <c r="A52" s="194"/>
      <c r="B52" s="192"/>
      <c r="C52" s="192"/>
      <c r="D52" s="192"/>
      <c r="E52" s="192"/>
      <c r="F52" s="87"/>
      <c r="G52" s="87"/>
      <c r="H52" s="87"/>
      <c r="I52" s="87"/>
      <c r="J52" s="87"/>
    </row>
    <row r="53" spans="1:10" s="1018" customFormat="1" ht="9" customHeight="1">
      <c r="A53" s="194"/>
      <c r="B53" s="192"/>
      <c r="C53" s="192"/>
      <c r="D53" s="192"/>
      <c r="E53" s="192"/>
      <c r="F53" s="87"/>
      <c r="G53" s="87"/>
      <c r="H53" s="87"/>
      <c r="I53" s="87"/>
      <c r="J53" s="87"/>
    </row>
    <row r="54" spans="1:10" s="1018" customFormat="1" ht="9" customHeight="1">
      <c r="A54" s="194"/>
      <c r="B54" s="192"/>
      <c r="C54" s="192"/>
      <c r="D54" s="192"/>
      <c r="E54" s="192"/>
      <c r="F54" s="87"/>
      <c r="G54" s="87"/>
      <c r="H54" s="87"/>
      <c r="I54" s="87"/>
      <c r="J54" s="87"/>
    </row>
    <row r="55" spans="1:10" s="1018" customFormat="1" ht="9" customHeight="1">
      <c r="A55" s="195"/>
      <c r="B55" s="192"/>
      <c r="C55" s="192"/>
      <c r="D55" s="192"/>
      <c r="E55" s="192"/>
      <c r="F55" s="87"/>
      <c r="G55" s="87"/>
      <c r="H55" s="87"/>
      <c r="I55" s="87"/>
      <c r="J55" s="87"/>
    </row>
    <row r="56" spans="1:10" s="1018" customFormat="1" ht="9" customHeight="1">
      <c r="A56" s="195"/>
      <c r="B56" s="192"/>
      <c r="C56" s="192"/>
      <c r="D56" s="192"/>
      <c r="E56" s="192"/>
      <c r="F56" s="87"/>
      <c r="G56" s="87"/>
      <c r="H56" s="87"/>
      <c r="I56" s="87"/>
      <c r="J56" s="87"/>
    </row>
    <row r="57" spans="1:10" s="1018" customFormat="1" ht="9" customHeight="1">
      <c r="A57" s="196"/>
      <c r="B57" s="192"/>
      <c r="C57" s="192"/>
      <c r="D57" s="192"/>
      <c r="E57" s="192"/>
      <c r="F57" s="87"/>
      <c r="G57" s="87"/>
      <c r="H57" s="87"/>
      <c r="I57" s="87"/>
      <c r="J57" s="87"/>
    </row>
    <row r="58" spans="1:10" s="1018" customFormat="1" ht="9" customHeight="1">
      <c r="A58" s="191"/>
      <c r="B58" s="192"/>
      <c r="C58" s="192"/>
      <c r="D58" s="192"/>
      <c r="E58" s="192"/>
      <c r="F58" s="87"/>
      <c r="G58" s="87"/>
      <c r="H58" s="87"/>
      <c r="I58" s="87"/>
      <c r="J58" s="87"/>
    </row>
    <row r="59" spans="1:10" s="1018" customFormat="1" ht="9" customHeight="1">
      <c r="A59" s="191"/>
      <c r="B59" s="192"/>
      <c r="C59" s="192"/>
      <c r="D59" s="192"/>
      <c r="E59" s="192"/>
      <c r="F59" s="87"/>
      <c r="G59" s="87"/>
      <c r="H59" s="87"/>
      <c r="I59" s="87"/>
      <c r="J59" s="87"/>
    </row>
    <row r="60" spans="1:10" s="1018" customFormat="1" ht="9" customHeight="1">
      <c r="A60" s="191"/>
      <c r="B60" s="192"/>
      <c r="C60" s="192"/>
      <c r="D60" s="192"/>
      <c r="E60" s="192"/>
      <c r="F60" s="87"/>
      <c r="G60" s="87"/>
      <c r="H60" s="87"/>
      <c r="I60" s="87"/>
      <c r="J60" s="87"/>
    </row>
    <row r="61" spans="1:10" s="1018" customFormat="1" ht="9" customHeight="1">
      <c r="A61" s="191"/>
      <c r="B61" s="192"/>
      <c r="C61" s="192"/>
      <c r="D61" s="192"/>
      <c r="E61" s="192"/>
      <c r="F61" s="87"/>
      <c r="G61" s="87"/>
      <c r="H61" s="87"/>
      <c r="I61" s="87"/>
      <c r="J61" s="87"/>
    </row>
    <row r="62" spans="1:10" s="1018" customFormat="1" ht="9" customHeight="1">
      <c r="A62" s="194"/>
      <c r="B62" s="192"/>
      <c r="C62" s="192"/>
      <c r="D62" s="192"/>
      <c r="E62" s="192"/>
      <c r="F62" s="87"/>
      <c r="G62" s="87"/>
      <c r="H62" s="87"/>
      <c r="I62" s="87"/>
      <c r="J62" s="87"/>
    </row>
    <row r="63" spans="1:10" s="1018" customFormat="1" ht="9" customHeight="1">
      <c r="A63" s="196"/>
      <c r="B63" s="192"/>
      <c r="C63" s="192"/>
      <c r="D63" s="192"/>
      <c r="E63" s="192"/>
      <c r="F63" s="87"/>
      <c r="G63" s="87"/>
      <c r="H63" s="87"/>
      <c r="I63" s="87"/>
      <c r="J63" s="87"/>
    </row>
    <row r="64" spans="1:10" s="1018" customFormat="1" ht="9" customHeight="1">
      <c r="A64" s="191"/>
      <c r="B64" s="192"/>
      <c r="C64" s="192"/>
      <c r="D64" s="192"/>
      <c r="E64" s="192"/>
      <c r="F64" s="87"/>
      <c r="G64" s="87"/>
      <c r="H64" s="87"/>
      <c r="I64" s="87"/>
      <c r="J64" s="87"/>
    </row>
    <row r="65" spans="1:10" s="1018" customFormat="1" ht="9" customHeight="1">
      <c r="A65" s="191"/>
      <c r="B65" s="192"/>
      <c r="C65" s="192"/>
      <c r="D65" s="192"/>
      <c r="E65" s="192"/>
      <c r="F65" s="87"/>
      <c r="G65" s="87"/>
      <c r="H65" s="87"/>
      <c r="I65" s="87"/>
      <c r="J65" s="87"/>
    </row>
    <row r="66" spans="1:10" s="1018" customFormat="1" ht="9" customHeight="1">
      <c r="A66" s="191"/>
      <c r="B66" s="192"/>
      <c r="C66" s="192"/>
      <c r="D66" s="192"/>
      <c r="E66" s="192"/>
      <c r="F66" s="87"/>
      <c r="G66" s="87"/>
      <c r="H66" s="87"/>
      <c r="I66" s="87"/>
      <c r="J66" s="87"/>
    </row>
    <row r="67" spans="1:10" s="1018" customFormat="1" ht="9" customHeight="1">
      <c r="A67" s="191"/>
      <c r="B67" s="192"/>
      <c r="C67" s="192"/>
      <c r="D67" s="192"/>
      <c r="E67" s="192"/>
      <c r="F67" s="87"/>
      <c r="G67" s="87"/>
      <c r="H67" s="87"/>
      <c r="I67" s="87"/>
      <c r="J67" s="87"/>
    </row>
    <row r="68" spans="1:10" s="1018" customFormat="1" ht="9" customHeight="1">
      <c r="A68" s="194"/>
      <c r="B68" s="192"/>
      <c r="C68" s="192"/>
      <c r="D68" s="192"/>
      <c r="E68" s="192"/>
      <c r="F68" s="87"/>
      <c r="G68" s="87"/>
      <c r="H68" s="87"/>
      <c r="I68" s="87"/>
      <c r="J68" s="87"/>
    </row>
    <row r="69" spans="1:10" s="1018" customFormat="1" ht="9" customHeight="1">
      <c r="A69" s="196"/>
      <c r="B69" s="192"/>
      <c r="C69" s="192"/>
      <c r="D69" s="192"/>
      <c r="E69" s="192"/>
      <c r="F69" s="87"/>
      <c r="G69" s="87"/>
      <c r="H69" s="87"/>
      <c r="I69" s="87"/>
      <c r="J69" s="87"/>
    </row>
    <row r="70" spans="1:10" s="1018" customFormat="1" ht="9" customHeight="1">
      <c r="A70" s="191"/>
      <c r="B70" s="192"/>
      <c r="C70" s="192"/>
      <c r="D70" s="192"/>
      <c r="E70" s="192"/>
      <c r="F70" s="87"/>
      <c r="G70" s="87"/>
      <c r="H70" s="87"/>
      <c r="I70" s="87"/>
      <c r="J70" s="87"/>
    </row>
    <row r="71" spans="1:10" s="1018" customFormat="1" ht="9" customHeight="1">
      <c r="A71" s="191"/>
      <c r="B71" s="192"/>
      <c r="C71" s="192"/>
      <c r="D71" s="192"/>
      <c r="E71" s="192"/>
      <c r="F71" s="87"/>
      <c r="G71" s="87"/>
      <c r="H71" s="87"/>
      <c r="I71" s="87"/>
      <c r="J71" s="87"/>
    </row>
    <row r="72" spans="1:10" s="1018" customFormat="1" ht="9" customHeight="1">
      <c r="A72" s="191"/>
      <c r="B72" s="88"/>
      <c r="C72" s="88"/>
      <c r="D72" s="88"/>
      <c r="E72" s="88"/>
    </row>
    <row r="73" spans="1:10" s="1018" customFormat="1" ht="9" customHeight="1">
      <c r="A73" s="191"/>
      <c r="B73" s="88"/>
      <c r="C73" s="88"/>
      <c r="D73" s="88"/>
      <c r="E73" s="88"/>
    </row>
    <row r="74" spans="1:10" s="1018" customFormat="1" ht="9" customHeight="1">
      <c r="A74" s="191"/>
      <c r="B74" s="88"/>
      <c r="C74" s="88"/>
      <c r="D74" s="88"/>
      <c r="E74" s="88"/>
    </row>
    <row r="75" spans="1:10" s="1018" customFormat="1" ht="9" customHeight="1">
      <c r="A75" s="191"/>
      <c r="B75" s="88"/>
      <c r="C75" s="88"/>
      <c r="D75" s="88"/>
      <c r="E75" s="88"/>
    </row>
    <row r="76" spans="1:10" s="1018" customFormat="1" ht="9" customHeight="1">
      <c r="A76" s="191"/>
      <c r="B76" s="88"/>
      <c r="C76" s="88"/>
      <c r="D76" s="88"/>
      <c r="E76" s="88"/>
    </row>
    <row r="77" spans="1:10" s="1018" customFormat="1" ht="9" customHeight="1">
      <c r="A77" s="191"/>
      <c r="B77" s="88"/>
      <c r="C77" s="88"/>
      <c r="D77" s="88"/>
      <c r="E77" s="88"/>
    </row>
    <row r="78" spans="1:10" s="1018" customFormat="1" ht="9" customHeight="1">
      <c r="A78" s="194"/>
      <c r="B78" s="88"/>
      <c r="C78" s="88"/>
      <c r="D78" s="88"/>
      <c r="E78" s="88"/>
    </row>
    <row r="79" spans="1:10" s="1018" customFormat="1" ht="9" customHeight="1">
      <c r="A79" s="196"/>
      <c r="B79" s="88"/>
      <c r="C79" s="88"/>
      <c r="D79" s="88"/>
      <c r="E79" s="88"/>
    </row>
    <row r="80" spans="1:10" s="1018" customFormat="1" ht="9" customHeight="1">
      <c r="A80" s="191"/>
      <c r="B80" s="88"/>
      <c r="C80" s="88"/>
      <c r="D80" s="88"/>
      <c r="E80" s="88"/>
    </row>
    <row r="81" spans="1:5" s="1018" customFormat="1" ht="9" customHeight="1">
      <c r="A81" s="191"/>
      <c r="B81" s="88"/>
      <c r="C81" s="88"/>
      <c r="D81" s="88"/>
      <c r="E81" s="88"/>
    </row>
    <row r="82" spans="1:5" s="1018" customFormat="1" ht="9" customHeight="1">
      <c r="A82" s="191"/>
      <c r="B82" s="88"/>
      <c r="C82" s="88"/>
      <c r="D82" s="88"/>
      <c r="E82" s="88"/>
    </row>
    <row r="83" spans="1:5" s="1018" customFormat="1" ht="9" customHeight="1">
      <c r="A83" s="191"/>
      <c r="B83" s="88"/>
      <c r="C83" s="88"/>
      <c r="D83" s="88"/>
      <c r="E83" s="88"/>
    </row>
    <row r="84" spans="1:5" s="1018" customFormat="1" ht="9" customHeight="1">
      <c r="A84" s="191"/>
      <c r="B84" s="88"/>
      <c r="C84" s="88"/>
      <c r="D84" s="88"/>
      <c r="E84" s="88"/>
    </row>
    <row r="85" spans="1:5" s="1018" customFormat="1" ht="9" customHeight="1">
      <c r="A85" s="191"/>
      <c r="B85" s="88"/>
      <c r="C85" s="88"/>
      <c r="D85" s="88"/>
      <c r="E85" s="88"/>
    </row>
    <row r="86" spans="1:5" s="1018" customFormat="1" ht="9" customHeight="1">
      <c r="A86" s="191"/>
      <c r="B86" s="88"/>
      <c r="C86" s="88"/>
      <c r="D86" s="88"/>
      <c r="E86" s="88"/>
    </row>
    <row r="87" spans="1:5" s="1018" customFormat="1" ht="9" customHeight="1">
      <c r="A87" s="191"/>
      <c r="B87" s="88"/>
      <c r="C87" s="88"/>
      <c r="D87" s="88"/>
      <c r="E87" s="88"/>
    </row>
    <row r="88" spans="1:5" s="1018" customFormat="1" ht="9" customHeight="1">
      <c r="A88" s="191"/>
      <c r="B88" s="88"/>
      <c r="C88" s="88"/>
      <c r="D88" s="88"/>
      <c r="E88" s="88"/>
    </row>
    <row r="89" spans="1:5" s="1018" customFormat="1" ht="9" customHeight="1">
      <c r="A89" s="196"/>
      <c r="B89" s="88"/>
      <c r="C89" s="88"/>
      <c r="D89" s="88"/>
      <c r="E89" s="88"/>
    </row>
    <row r="90" spans="1:5" s="1018" customFormat="1" ht="9" customHeight="1">
      <c r="A90" s="191"/>
      <c r="B90" s="88"/>
      <c r="C90" s="88"/>
      <c r="D90" s="88"/>
      <c r="E90" s="88"/>
    </row>
    <row r="91" spans="1:5" s="1018" customFormat="1" ht="9" customHeight="1">
      <c r="A91" s="191"/>
      <c r="B91" s="88"/>
      <c r="C91" s="88"/>
      <c r="D91" s="88"/>
      <c r="E91" s="88"/>
    </row>
    <row r="92" spans="1:5" s="1018" customFormat="1" ht="9" customHeight="1">
      <c r="A92" s="191"/>
      <c r="B92" s="88"/>
      <c r="C92" s="88"/>
      <c r="D92" s="88"/>
      <c r="E92" s="88"/>
    </row>
    <row r="93" spans="1:5" s="1018" customFormat="1">
      <c r="A93" s="197"/>
      <c r="B93" s="88"/>
      <c r="C93" s="88"/>
      <c r="D93" s="88"/>
      <c r="E93" s="88"/>
    </row>
    <row r="94" spans="1:5" s="1018" customFormat="1">
      <c r="A94" s="197"/>
      <c r="B94" s="88"/>
      <c r="C94" s="88"/>
      <c r="D94" s="88"/>
      <c r="E94" s="88"/>
    </row>
    <row r="95" spans="1:5" s="1018" customFormat="1">
      <c r="A95" s="197"/>
      <c r="B95" s="88"/>
      <c r="C95" s="88"/>
      <c r="D95" s="88"/>
      <c r="E95" s="88"/>
    </row>
    <row r="96" spans="1:5" s="1018" customFormat="1">
      <c r="A96" s="197"/>
      <c r="B96" s="88"/>
      <c r="C96" s="88"/>
      <c r="D96" s="88"/>
      <c r="E96" s="88"/>
    </row>
    <row r="97" spans="1:5" s="1018" customFormat="1">
      <c r="A97" s="197"/>
      <c r="B97" s="88"/>
      <c r="C97" s="88"/>
      <c r="D97" s="88"/>
      <c r="E97" s="88"/>
    </row>
    <row r="98" spans="1:5" s="1018" customFormat="1">
      <c r="A98" s="197"/>
      <c r="B98" s="88"/>
      <c r="C98" s="88"/>
      <c r="D98" s="88"/>
      <c r="E98" s="88"/>
    </row>
    <row r="99" spans="1:5" s="1018" customFormat="1">
      <c r="A99" s="197"/>
      <c r="B99" s="88"/>
      <c r="C99" s="88"/>
      <c r="D99" s="88"/>
      <c r="E99" s="88"/>
    </row>
    <row r="100" spans="1:5" s="1018" customFormat="1" ht="15.75">
      <c r="A100" s="198"/>
      <c r="B100" s="88"/>
      <c r="C100" s="88"/>
      <c r="D100" s="88"/>
      <c r="E100" s="88"/>
    </row>
    <row r="101" spans="1:5" s="1018" customFormat="1" ht="15.75">
      <c r="A101" s="198"/>
      <c r="B101" s="88"/>
      <c r="C101" s="88"/>
      <c r="D101" s="88"/>
      <c r="E101" s="88"/>
    </row>
    <row r="102" spans="1:5" s="1018" customFormat="1" ht="15.75">
      <c r="A102" s="198"/>
      <c r="B102" s="88"/>
      <c r="C102" s="88"/>
      <c r="D102" s="88"/>
      <c r="E102" s="88"/>
    </row>
    <row r="103" spans="1:5" s="1018" customFormat="1" ht="15.75">
      <c r="A103" s="198"/>
      <c r="B103" s="88"/>
      <c r="C103" s="88"/>
      <c r="D103" s="88"/>
      <c r="E103" s="88"/>
    </row>
    <row r="104" spans="1:5" s="1018" customFormat="1" ht="15.75">
      <c r="A104" s="198"/>
      <c r="B104" s="88"/>
      <c r="C104" s="88"/>
      <c r="D104" s="88"/>
      <c r="E104" s="88"/>
    </row>
    <row r="105" spans="1:5" s="1018" customFormat="1" ht="15.75">
      <c r="A105" s="198"/>
      <c r="B105" s="88"/>
      <c r="C105" s="88"/>
      <c r="D105" s="88"/>
      <c r="E105" s="88"/>
    </row>
    <row r="106" spans="1:5" s="1018" customFormat="1" ht="15.75">
      <c r="A106" s="198"/>
      <c r="B106" s="88"/>
      <c r="C106" s="88"/>
      <c r="D106" s="88"/>
      <c r="E106" s="88"/>
    </row>
    <row r="107" spans="1:5" s="1018" customFormat="1" ht="15.75">
      <c r="A107" s="198"/>
      <c r="B107" s="88"/>
      <c r="C107" s="88"/>
      <c r="D107" s="88"/>
      <c r="E107" s="88"/>
    </row>
    <row r="108" spans="1:5" s="1018" customFormat="1" ht="15.75">
      <c r="A108" s="198"/>
      <c r="B108" s="88"/>
      <c r="C108" s="88"/>
      <c r="D108" s="88"/>
      <c r="E108" s="88"/>
    </row>
    <row r="109" spans="1:5" s="1018" customFormat="1" ht="15.75">
      <c r="A109" s="198"/>
      <c r="B109" s="88"/>
      <c r="C109" s="88"/>
      <c r="D109" s="88"/>
      <c r="E109" s="88"/>
    </row>
    <row r="110" spans="1:5" s="1018" customFormat="1" ht="15.75">
      <c r="A110" s="198"/>
      <c r="B110" s="88"/>
      <c r="C110" s="88"/>
      <c r="D110" s="88"/>
      <c r="E110" s="88"/>
    </row>
    <row r="111" spans="1:5" s="1018" customFormat="1" ht="15.75">
      <c r="A111" s="198"/>
      <c r="B111" s="88"/>
      <c r="C111" s="88"/>
      <c r="D111" s="88"/>
      <c r="E111" s="88"/>
    </row>
    <row r="112" spans="1:5" s="1018" customFormat="1" ht="15.75">
      <c r="A112" s="198"/>
      <c r="B112" s="88"/>
      <c r="C112" s="88"/>
      <c r="D112" s="88"/>
      <c r="E112" s="88"/>
    </row>
    <row r="113" spans="1:5" s="1018" customFormat="1" ht="15.75">
      <c r="A113" s="198"/>
      <c r="B113" s="88"/>
      <c r="C113" s="88"/>
      <c r="D113" s="88"/>
      <c r="E113" s="88"/>
    </row>
    <row r="114" spans="1:5" s="1018" customFormat="1" ht="15.75">
      <c r="A114" s="198"/>
      <c r="B114" s="88"/>
      <c r="C114" s="88"/>
      <c r="D114" s="88"/>
      <c r="E114" s="88"/>
    </row>
    <row r="115" spans="1:5" s="1018" customFormat="1" ht="15.75">
      <c r="A115" s="198"/>
      <c r="B115" s="88"/>
      <c r="C115" s="88"/>
      <c r="D115" s="88"/>
      <c r="E115" s="88"/>
    </row>
    <row r="116" spans="1:5" s="1018" customFormat="1" ht="15.75">
      <c r="A116" s="198"/>
      <c r="B116" s="88"/>
      <c r="C116" s="88"/>
      <c r="D116" s="88"/>
      <c r="E116" s="88"/>
    </row>
    <row r="117" spans="1:5" s="1018" customFormat="1" ht="15.75">
      <c r="A117" s="198"/>
      <c r="B117" s="88"/>
      <c r="C117" s="88"/>
      <c r="D117" s="88"/>
      <c r="E117" s="88"/>
    </row>
    <row r="118" spans="1:5" s="1018" customFormat="1" ht="15.75">
      <c r="A118" s="198"/>
      <c r="B118" s="88"/>
      <c r="C118" s="88"/>
      <c r="D118" s="88"/>
      <c r="E118" s="88"/>
    </row>
    <row r="119" spans="1:5" s="1018" customFormat="1" ht="15.75">
      <c r="A119" s="198"/>
      <c r="B119" s="88"/>
      <c r="C119" s="88"/>
      <c r="D119" s="88"/>
      <c r="E119" s="88"/>
    </row>
    <row r="120" spans="1:5" s="1018" customFormat="1" ht="15.75">
      <c r="A120" s="198"/>
      <c r="B120" s="88"/>
      <c r="C120" s="88"/>
      <c r="D120" s="88"/>
      <c r="E120" s="88"/>
    </row>
    <row r="121" spans="1:5" s="1018" customFormat="1" ht="15.75">
      <c r="A121" s="198"/>
      <c r="B121" s="88"/>
      <c r="C121" s="88"/>
      <c r="D121" s="88"/>
      <c r="E121" s="88"/>
    </row>
    <row r="122" spans="1:5" s="1018" customFormat="1" ht="15.75">
      <c r="A122" s="198"/>
      <c r="B122" s="88"/>
      <c r="C122" s="88"/>
      <c r="D122" s="88"/>
      <c r="E122" s="88"/>
    </row>
    <row r="123" spans="1:5" s="1018" customFormat="1" ht="15.75">
      <c r="A123" s="198"/>
      <c r="B123" s="88"/>
      <c r="C123" s="88"/>
      <c r="D123" s="88"/>
      <c r="E123" s="88"/>
    </row>
    <row r="124" spans="1:5" s="1018" customFormat="1" ht="15.75">
      <c r="A124" s="198"/>
      <c r="B124" s="88"/>
      <c r="C124" s="88"/>
      <c r="D124" s="88"/>
      <c r="E124" s="88"/>
    </row>
    <row r="125" spans="1:5" s="1018" customFormat="1" ht="15.75">
      <c r="A125" s="198"/>
      <c r="B125" s="88"/>
      <c r="C125" s="88"/>
      <c r="D125" s="88"/>
      <c r="E125" s="88"/>
    </row>
    <row r="126" spans="1:5" s="1018" customFormat="1" ht="15.75">
      <c r="A126" s="198"/>
      <c r="B126" s="88"/>
      <c r="C126" s="88"/>
      <c r="D126" s="88"/>
      <c r="E126" s="88"/>
    </row>
    <row r="127" spans="1:5" s="1018" customFormat="1" ht="15.75">
      <c r="A127" s="198"/>
      <c r="B127" s="88"/>
      <c r="C127" s="88"/>
      <c r="D127" s="88"/>
      <c r="E127" s="88"/>
    </row>
    <row r="128" spans="1:5" s="1018" customFormat="1" ht="15.75">
      <c r="A128" s="198"/>
      <c r="B128" s="88"/>
      <c r="C128" s="88"/>
      <c r="D128" s="88"/>
      <c r="E128" s="88"/>
    </row>
    <row r="129" spans="1:5" s="1018" customFormat="1" ht="15.75">
      <c r="A129" s="198"/>
      <c r="B129" s="88"/>
      <c r="C129" s="88"/>
      <c r="D129" s="88"/>
      <c r="E129" s="88"/>
    </row>
    <row r="130" spans="1:5" s="1018" customFormat="1" ht="15.75">
      <c r="A130" s="198"/>
      <c r="B130" s="88"/>
      <c r="C130" s="88"/>
      <c r="D130" s="88"/>
      <c r="E130" s="88"/>
    </row>
    <row r="131" spans="1:5" s="1018" customFormat="1" ht="15.75">
      <c r="A131" s="198"/>
      <c r="B131" s="88"/>
      <c r="C131" s="88"/>
      <c r="D131" s="88"/>
      <c r="E131" s="88"/>
    </row>
    <row r="132" spans="1:5" s="1018" customFormat="1" ht="15.75">
      <c r="A132" s="198"/>
      <c r="B132" s="88"/>
      <c r="C132" s="88"/>
      <c r="D132" s="88"/>
      <c r="E132" s="88"/>
    </row>
    <row r="133" spans="1:5" s="1018" customFormat="1" ht="15.75">
      <c r="A133" s="198"/>
      <c r="B133" s="88"/>
      <c r="C133" s="88"/>
      <c r="D133" s="88"/>
      <c r="E133" s="88"/>
    </row>
    <row r="134" spans="1:5" s="1018" customFormat="1" ht="15.75">
      <c r="A134" s="198"/>
      <c r="B134" s="88"/>
      <c r="C134" s="88"/>
      <c r="D134" s="88"/>
      <c r="E134" s="88"/>
    </row>
    <row r="135" spans="1:5" s="1018" customFormat="1" ht="15.75">
      <c r="A135" s="198"/>
      <c r="B135" s="88"/>
      <c r="C135" s="88"/>
      <c r="D135" s="88"/>
      <c r="E135" s="88"/>
    </row>
    <row r="136" spans="1:5" s="1018" customFormat="1" ht="15.75">
      <c r="A136" s="198"/>
      <c r="B136" s="88"/>
      <c r="C136" s="88"/>
      <c r="D136" s="88"/>
      <c r="E136" s="88"/>
    </row>
    <row r="137" spans="1:5" s="1018" customFormat="1" ht="15.75">
      <c r="A137" s="198"/>
      <c r="B137" s="88"/>
      <c r="C137" s="88"/>
      <c r="D137" s="88"/>
      <c r="E137" s="88"/>
    </row>
    <row r="138" spans="1:5" s="1018" customFormat="1" ht="15.75">
      <c r="A138" s="198"/>
      <c r="B138" s="88"/>
      <c r="C138" s="88"/>
      <c r="D138" s="88"/>
      <c r="E138" s="88"/>
    </row>
    <row r="139" spans="1:5" s="1018" customFormat="1" ht="15.75">
      <c r="A139" s="198"/>
      <c r="B139" s="88"/>
      <c r="C139" s="88"/>
      <c r="D139" s="88"/>
      <c r="E139" s="88"/>
    </row>
    <row r="140" spans="1:5" s="1018" customFormat="1" ht="15.75">
      <c r="A140" s="198"/>
      <c r="B140" s="88"/>
      <c r="C140" s="88"/>
      <c r="D140" s="88"/>
      <c r="E140" s="88"/>
    </row>
    <row r="141" spans="1:5" s="1018" customFormat="1" ht="15.75">
      <c r="A141" s="198"/>
      <c r="B141" s="88"/>
      <c r="C141" s="88"/>
      <c r="D141" s="88"/>
      <c r="E141" s="88"/>
    </row>
    <row r="142" spans="1:5" s="1018" customFormat="1" ht="15.75">
      <c r="A142" s="198"/>
      <c r="B142" s="88"/>
      <c r="C142" s="88"/>
      <c r="D142" s="88"/>
      <c r="E142" s="88"/>
    </row>
    <row r="143" spans="1:5" s="1018" customFormat="1" ht="15.75">
      <c r="A143" s="198"/>
      <c r="B143" s="88"/>
      <c r="C143" s="88"/>
      <c r="D143" s="88"/>
      <c r="E143" s="88"/>
    </row>
    <row r="144" spans="1:5" s="1018" customFormat="1" ht="15.75">
      <c r="A144" s="198"/>
      <c r="B144" s="88"/>
      <c r="C144" s="88"/>
      <c r="D144" s="88"/>
      <c r="E144" s="88"/>
    </row>
    <row r="145" spans="1:5" s="1018" customFormat="1" ht="15.75">
      <c r="A145" s="198"/>
      <c r="B145" s="88"/>
      <c r="C145" s="88"/>
      <c r="D145" s="88"/>
      <c r="E145" s="88"/>
    </row>
    <row r="146" spans="1:5" s="1018" customFormat="1" ht="15.75">
      <c r="A146" s="198"/>
      <c r="B146" s="88"/>
      <c r="C146" s="88"/>
      <c r="D146" s="88"/>
      <c r="E146" s="88"/>
    </row>
    <row r="147" spans="1:5" s="1018" customFormat="1" ht="15.75">
      <c r="A147" s="198"/>
      <c r="B147" s="88"/>
      <c r="C147" s="88"/>
      <c r="D147" s="88"/>
      <c r="E147" s="88"/>
    </row>
    <row r="148" spans="1:5" s="1018" customFormat="1" ht="15.75">
      <c r="A148" s="198"/>
      <c r="B148" s="88"/>
      <c r="C148" s="88"/>
      <c r="D148" s="88"/>
      <c r="E148" s="88"/>
    </row>
    <row r="149" spans="1:5" s="1018" customFormat="1" ht="15.75">
      <c r="A149" s="198"/>
      <c r="B149" s="88"/>
      <c r="C149" s="88"/>
      <c r="D149" s="88"/>
      <c r="E149" s="88"/>
    </row>
    <row r="150" spans="1:5" s="1018" customFormat="1" ht="15.75">
      <c r="A150" s="198"/>
      <c r="B150" s="88"/>
      <c r="C150" s="88"/>
      <c r="D150" s="88"/>
      <c r="E150" s="88"/>
    </row>
    <row r="151" spans="1:5" s="1018" customFormat="1" ht="15.75">
      <c r="A151" s="198"/>
      <c r="B151" s="88"/>
      <c r="C151" s="88"/>
      <c r="D151" s="88"/>
      <c r="E151" s="88"/>
    </row>
    <row r="152" spans="1:5" s="1018" customFormat="1" ht="15.75">
      <c r="A152" s="198"/>
      <c r="B152" s="88"/>
      <c r="C152" s="88"/>
      <c r="D152" s="88"/>
      <c r="E152" s="88"/>
    </row>
    <row r="153" spans="1:5" s="1018" customFormat="1" ht="15.75">
      <c r="A153" s="198"/>
      <c r="B153" s="88"/>
      <c r="C153" s="88"/>
      <c r="D153" s="88"/>
      <c r="E153" s="88"/>
    </row>
    <row r="154" spans="1:5" s="1018" customFormat="1" ht="15.75">
      <c r="A154" s="198"/>
      <c r="B154" s="88"/>
      <c r="C154" s="88"/>
      <c r="D154" s="88"/>
      <c r="E154" s="88"/>
    </row>
    <row r="155" spans="1:5" s="1018" customFormat="1" ht="15.75">
      <c r="A155" s="198"/>
      <c r="B155" s="88"/>
      <c r="C155" s="88"/>
      <c r="D155" s="88"/>
      <c r="E155" s="88"/>
    </row>
    <row r="156" spans="1:5" s="1018" customFormat="1" ht="15.75">
      <c r="A156" s="198"/>
      <c r="B156" s="88"/>
      <c r="C156" s="88"/>
      <c r="D156" s="88"/>
      <c r="E156" s="88"/>
    </row>
    <row r="157" spans="1:5" s="1018" customFormat="1" ht="15.75">
      <c r="A157" s="198"/>
      <c r="B157" s="88"/>
      <c r="C157" s="88"/>
      <c r="D157" s="88"/>
      <c r="E157" s="88"/>
    </row>
    <row r="158" spans="1:5" s="1018" customFormat="1" ht="15.75">
      <c r="A158" s="198"/>
      <c r="B158" s="88"/>
      <c r="C158" s="88"/>
      <c r="D158" s="88"/>
      <c r="E158" s="88"/>
    </row>
    <row r="159" spans="1:5" s="1018" customFormat="1" ht="15.75">
      <c r="A159" s="198"/>
      <c r="B159" s="88"/>
      <c r="C159" s="88"/>
      <c r="D159" s="88"/>
      <c r="E159" s="88"/>
    </row>
    <row r="160" spans="1:5" s="1018" customFormat="1" ht="15.75">
      <c r="A160" s="198"/>
      <c r="B160" s="88"/>
      <c r="C160" s="88"/>
      <c r="D160" s="88"/>
      <c r="E160" s="88"/>
    </row>
    <row r="161" spans="1:5" s="1018" customFormat="1" ht="15.75">
      <c r="A161" s="198"/>
      <c r="B161" s="88"/>
      <c r="C161" s="88"/>
      <c r="D161" s="88"/>
      <c r="E161" s="88"/>
    </row>
    <row r="162" spans="1:5" s="1018" customFormat="1" ht="15.75">
      <c r="A162" s="198"/>
      <c r="B162" s="88"/>
      <c r="C162" s="88"/>
      <c r="D162" s="88"/>
      <c r="E162" s="88"/>
    </row>
    <row r="163" spans="1:5" s="1018" customFormat="1" ht="15.75">
      <c r="A163" s="198"/>
      <c r="B163" s="88"/>
      <c r="C163" s="88"/>
      <c r="D163" s="88"/>
      <c r="E163" s="88"/>
    </row>
    <row r="164" spans="1:5" s="1018" customFormat="1" ht="15.75">
      <c r="A164" s="198"/>
      <c r="B164" s="88"/>
      <c r="C164" s="88"/>
      <c r="D164" s="88"/>
      <c r="E164" s="88"/>
    </row>
    <row r="165" spans="1:5" s="1018" customFormat="1" ht="15.75">
      <c r="A165" s="198"/>
      <c r="B165" s="88"/>
      <c r="C165" s="88"/>
      <c r="D165" s="88"/>
      <c r="E165" s="88"/>
    </row>
    <row r="166" spans="1:5" s="1018" customFormat="1" ht="15.75">
      <c r="A166" s="198"/>
      <c r="B166" s="88"/>
      <c r="C166" s="88"/>
      <c r="D166" s="88"/>
      <c r="E166" s="88"/>
    </row>
    <row r="167" spans="1:5" s="1018" customFormat="1" ht="15.75">
      <c r="A167" s="198"/>
      <c r="B167" s="88"/>
      <c r="C167" s="88"/>
      <c r="D167" s="88"/>
      <c r="E167" s="88"/>
    </row>
    <row r="168" spans="1:5" s="1018" customFormat="1" ht="15.75">
      <c r="A168" s="198"/>
      <c r="B168" s="88"/>
      <c r="C168" s="88"/>
      <c r="D168" s="88"/>
      <c r="E168" s="88"/>
    </row>
    <row r="169" spans="1:5" s="1018" customFormat="1" ht="15.75">
      <c r="A169" s="198"/>
      <c r="B169" s="88"/>
      <c r="C169" s="88"/>
      <c r="D169" s="88"/>
      <c r="E169" s="88"/>
    </row>
    <row r="170" spans="1:5" s="1018" customFormat="1" ht="15.75">
      <c r="A170" s="198"/>
      <c r="B170" s="88"/>
      <c r="C170" s="88"/>
      <c r="D170" s="88"/>
      <c r="E170" s="88"/>
    </row>
    <row r="171" spans="1:5" s="1018" customFormat="1" ht="15.75">
      <c r="A171" s="198"/>
      <c r="B171" s="88"/>
      <c r="C171" s="88"/>
      <c r="D171" s="88"/>
      <c r="E171" s="88"/>
    </row>
    <row r="172" spans="1:5" s="1018" customFormat="1" ht="15.75">
      <c r="A172" s="198"/>
      <c r="B172" s="88"/>
      <c r="C172" s="88"/>
      <c r="D172" s="88"/>
      <c r="E172" s="88"/>
    </row>
    <row r="173" spans="1:5" s="1018" customFormat="1" ht="15.75">
      <c r="A173" s="198"/>
      <c r="B173" s="88"/>
      <c r="C173" s="88"/>
      <c r="D173" s="88"/>
      <c r="E173" s="88"/>
    </row>
    <row r="174" spans="1:5" s="1018" customFormat="1" ht="15.75">
      <c r="A174" s="198"/>
      <c r="B174" s="88"/>
      <c r="C174" s="88"/>
      <c r="D174" s="88"/>
      <c r="E174" s="88"/>
    </row>
    <row r="175" spans="1:5" s="1018" customFormat="1" ht="15.75">
      <c r="A175" s="198"/>
      <c r="B175" s="88"/>
      <c r="C175" s="88"/>
      <c r="D175" s="88"/>
      <c r="E175" s="88"/>
    </row>
    <row r="176" spans="1:5" s="1018" customFormat="1" ht="15.75">
      <c r="A176" s="198"/>
      <c r="B176" s="88"/>
      <c r="C176" s="88"/>
      <c r="D176" s="88"/>
      <c r="E176" s="88"/>
    </row>
    <row r="177" spans="1:5" s="1018" customFormat="1" ht="15.75">
      <c r="A177" s="198"/>
      <c r="B177" s="88"/>
      <c r="C177" s="88"/>
      <c r="D177" s="88"/>
      <c r="E177" s="88"/>
    </row>
    <row r="178" spans="1:5" s="1018" customFormat="1" ht="15.75">
      <c r="A178" s="198"/>
      <c r="B178" s="88"/>
      <c r="C178" s="88"/>
      <c r="D178" s="88"/>
      <c r="E178" s="88"/>
    </row>
    <row r="179" spans="1:5" s="1018" customFormat="1" ht="15.75">
      <c r="A179" s="198"/>
      <c r="B179" s="88"/>
      <c r="C179" s="88"/>
      <c r="D179" s="88"/>
      <c r="E179" s="88"/>
    </row>
    <row r="180" spans="1:5" s="1018" customFormat="1" ht="15.75">
      <c r="A180" s="198"/>
      <c r="B180" s="88"/>
      <c r="C180" s="88"/>
      <c r="D180" s="88"/>
      <c r="E180" s="88"/>
    </row>
    <row r="181" spans="1:5" s="1018" customFormat="1" ht="15.75">
      <c r="A181" s="198"/>
      <c r="B181" s="88"/>
      <c r="C181" s="88"/>
      <c r="D181" s="88"/>
      <c r="E181" s="88"/>
    </row>
    <row r="182" spans="1:5" s="1018" customFormat="1" ht="15.75">
      <c r="A182" s="198"/>
      <c r="B182" s="88"/>
      <c r="C182" s="88"/>
      <c r="D182" s="88"/>
      <c r="E182" s="88"/>
    </row>
    <row r="183" spans="1:5" s="1018" customFormat="1" ht="15.75">
      <c r="A183" s="198"/>
      <c r="B183" s="88"/>
      <c r="C183" s="88"/>
      <c r="D183" s="88"/>
      <c r="E183" s="88"/>
    </row>
    <row r="184" spans="1:5" s="1018" customFormat="1" ht="15.75">
      <c r="A184" s="198"/>
      <c r="B184" s="88"/>
      <c r="C184" s="88"/>
      <c r="D184" s="88"/>
      <c r="E184" s="88"/>
    </row>
    <row r="185" spans="1:5" s="1018" customFormat="1" ht="15.75">
      <c r="A185" s="198"/>
      <c r="B185" s="88"/>
      <c r="C185" s="88"/>
      <c r="D185" s="88"/>
      <c r="E185" s="88"/>
    </row>
    <row r="186" spans="1:5" s="1018" customFormat="1" ht="15.75">
      <c r="A186" s="198"/>
      <c r="B186" s="88"/>
      <c r="C186" s="88"/>
      <c r="D186" s="88"/>
      <c r="E186" s="88"/>
    </row>
    <row r="187" spans="1:5" s="1018" customFormat="1" ht="15.75">
      <c r="A187" s="198"/>
      <c r="B187" s="88"/>
      <c r="C187" s="88"/>
      <c r="D187" s="88"/>
      <c r="E187" s="88"/>
    </row>
    <row r="188" spans="1:5" s="1018" customFormat="1" ht="15.75">
      <c r="A188" s="198"/>
      <c r="B188" s="88"/>
      <c r="C188" s="88"/>
      <c r="D188" s="88"/>
      <c r="E188" s="88"/>
    </row>
    <row r="189" spans="1:5" s="1018" customFormat="1" ht="15.75">
      <c r="A189" s="198"/>
      <c r="B189" s="88"/>
      <c r="C189" s="88"/>
      <c r="D189" s="88"/>
      <c r="E189" s="88"/>
    </row>
    <row r="190" spans="1:5" s="1018" customFormat="1" ht="15.75">
      <c r="A190" s="198"/>
      <c r="B190" s="88"/>
      <c r="C190" s="88"/>
      <c r="D190" s="88"/>
      <c r="E190" s="88"/>
    </row>
    <row r="191" spans="1:5" s="1018" customFormat="1" ht="15.75">
      <c r="A191" s="79"/>
      <c r="B191" s="88"/>
      <c r="C191" s="88"/>
      <c r="D191" s="88"/>
      <c r="E191" s="88"/>
    </row>
    <row r="192" spans="1:5" s="1018" customFormat="1" ht="15.75">
      <c r="A192" s="79"/>
      <c r="B192" s="88"/>
      <c r="C192" s="88"/>
      <c r="D192" s="88"/>
      <c r="E192" s="88"/>
    </row>
    <row r="193" spans="1:11" s="1018" customFormat="1" ht="15.75">
      <c r="A193" s="79"/>
      <c r="B193" s="88"/>
      <c r="C193" s="88"/>
      <c r="D193" s="88"/>
      <c r="E193" s="88"/>
    </row>
    <row r="194" spans="1:11" s="1018" customFormat="1" ht="15.75">
      <c r="A194" s="79"/>
      <c r="B194" s="88"/>
      <c r="C194" s="88"/>
      <c r="D194" s="88"/>
      <c r="E194" s="88"/>
    </row>
    <row r="195" spans="1:11" s="1018" customFormat="1" ht="15.75">
      <c r="A195" s="79"/>
      <c r="B195" s="88"/>
      <c r="C195" s="88"/>
      <c r="D195" s="88"/>
      <c r="E195" s="88"/>
    </row>
    <row r="196" spans="1:11" s="1018" customFormat="1" ht="15.75">
      <c r="A196" s="79"/>
      <c r="B196" s="88"/>
      <c r="C196" s="88"/>
      <c r="D196" s="88"/>
      <c r="E196" s="88"/>
    </row>
    <row r="197" spans="1:11" s="1018" customFormat="1" ht="15.75">
      <c r="A197" s="79"/>
      <c r="B197" s="88"/>
      <c r="C197" s="88"/>
      <c r="D197" s="88"/>
      <c r="E197" s="88"/>
    </row>
    <row r="198" spans="1:11" s="1018" customFormat="1" ht="15.75">
      <c r="A198" s="79"/>
      <c r="B198" s="88"/>
      <c r="C198" s="88"/>
      <c r="D198" s="88"/>
      <c r="E198" s="88"/>
    </row>
    <row r="199" spans="1:11" s="1018" customFormat="1" ht="15.75">
      <c r="A199" s="79"/>
      <c r="B199" s="88"/>
      <c r="C199" s="88"/>
      <c r="D199" s="88"/>
      <c r="E199" s="88"/>
    </row>
    <row r="200" spans="1:11" s="1018" customFormat="1" ht="15.75">
      <c r="A200" s="79"/>
      <c r="B200" s="88"/>
      <c r="C200" s="88"/>
      <c r="D200" s="88"/>
      <c r="E200" s="88"/>
    </row>
    <row r="201" spans="1:11" s="1018" customFormat="1" ht="15.75">
      <c r="A201" s="79"/>
      <c r="B201" s="88"/>
      <c r="C201" s="88"/>
      <c r="D201" s="88"/>
      <c r="E201" s="88"/>
      <c r="K201" s="85"/>
    </row>
    <row r="202" spans="1:11" s="1018" customFormat="1" ht="15.75">
      <c r="A202" s="79"/>
      <c r="B202" s="88"/>
      <c r="C202" s="88"/>
      <c r="D202" s="88"/>
      <c r="E202" s="88"/>
      <c r="K202" s="85"/>
    </row>
    <row r="203" spans="1:11" s="1018" customFormat="1" ht="15.75">
      <c r="A203" s="79"/>
      <c r="B203" s="88"/>
      <c r="C203" s="88"/>
      <c r="D203" s="88"/>
      <c r="E203" s="88"/>
      <c r="K203" s="85"/>
    </row>
    <row r="204" spans="1:11" s="1018" customFormat="1" ht="15.75">
      <c r="A204" s="79"/>
      <c r="B204" s="88"/>
      <c r="C204" s="88"/>
      <c r="D204" s="88"/>
      <c r="E204" s="88"/>
      <c r="K204" s="85"/>
    </row>
    <row r="205" spans="1:11" s="1018" customFormat="1" ht="15.75">
      <c r="A205" s="79"/>
      <c r="B205" s="88"/>
      <c r="C205" s="88"/>
      <c r="D205" s="88"/>
      <c r="E205" s="88"/>
      <c r="K205" s="85"/>
    </row>
    <row r="206" spans="1:11" s="1018" customFormat="1" ht="15.75">
      <c r="A206" s="79"/>
      <c r="B206" s="88"/>
      <c r="C206" s="88"/>
      <c r="D206" s="88"/>
      <c r="E206" s="88"/>
      <c r="K206" s="85"/>
    </row>
    <row r="207" spans="1:11" s="1018" customFormat="1" ht="15.75">
      <c r="A207" s="79"/>
      <c r="B207" s="88"/>
      <c r="C207" s="88"/>
      <c r="D207" s="88"/>
      <c r="E207" s="88"/>
      <c r="K207" s="85"/>
    </row>
    <row r="208" spans="1:11" s="1018" customFormat="1" ht="15.75">
      <c r="A208" s="79"/>
      <c r="B208" s="88"/>
      <c r="C208" s="88"/>
      <c r="D208" s="88"/>
      <c r="E208" s="88"/>
      <c r="K208" s="85"/>
    </row>
    <row r="209" spans="1:11" s="1018" customFormat="1" ht="15.75">
      <c r="A209" s="79"/>
      <c r="B209" s="88"/>
      <c r="C209" s="88"/>
      <c r="D209" s="88"/>
      <c r="E209" s="88"/>
      <c r="K209" s="85"/>
    </row>
    <row r="210" spans="1:11" s="1018" customFormat="1" ht="15.75">
      <c r="A210" s="79"/>
      <c r="B210" s="88"/>
      <c r="C210" s="88"/>
      <c r="D210" s="88"/>
      <c r="E210" s="88"/>
      <c r="K210" s="85"/>
    </row>
    <row r="211" spans="1:11" s="1018" customFormat="1" ht="15.75">
      <c r="A211" s="79"/>
      <c r="B211" s="88"/>
      <c r="C211" s="88"/>
      <c r="D211" s="88"/>
      <c r="E211" s="88"/>
      <c r="K211" s="85"/>
    </row>
    <row r="212" spans="1:11" s="1018" customFormat="1" ht="15.75">
      <c r="A212" s="79"/>
      <c r="B212" s="88"/>
      <c r="C212" s="88"/>
      <c r="D212" s="88"/>
      <c r="E212" s="88"/>
      <c r="K212" s="85"/>
    </row>
    <row r="213" spans="1:11" s="1018" customFormat="1" ht="15.75">
      <c r="A213" s="79"/>
      <c r="B213" s="88"/>
      <c r="C213" s="88"/>
      <c r="D213" s="88"/>
      <c r="E213" s="88"/>
      <c r="K213" s="85"/>
    </row>
    <row r="214" spans="1:11" s="1018" customFormat="1" ht="15.75">
      <c r="A214" s="79"/>
      <c r="B214" s="88"/>
      <c r="C214" s="88"/>
      <c r="D214" s="88"/>
      <c r="E214" s="88"/>
      <c r="K214" s="85"/>
    </row>
    <row r="215" spans="1:11" s="1018" customFormat="1" ht="15.75">
      <c r="A215" s="79"/>
      <c r="B215" s="88"/>
      <c r="C215" s="88"/>
      <c r="D215" s="88"/>
      <c r="E215" s="88"/>
      <c r="K215" s="85"/>
    </row>
    <row r="216" spans="1:11" s="1018" customFormat="1" ht="15.75">
      <c r="A216" s="79"/>
      <c r="B216" s="88"/>
      <c r="C216" s="88"/>
      <c r="D216" s="88"/>
      <c r="E216" s="88"/>
      <c r="K216" s="85"/>
    </row>
    <row r="217" spans="1:11" s="1018" customFormat="1" ht="15.75">
      <c r="A217" s="79"/>
      <c r="B217" s="88"/>
      <c r="C217" s="88"/>
      <c r="D217" s="88"/>
      <c r="E217" s="88"/>
      <c r="K217" s="85"/>
    </row>
    <row r="218" spans="1:11" s="1018" customFormat="1" ht="15.75">
      <c r="A218" s="79"/>
      <c r="B218" s="88"/>
      <c r="C218" s="88"/>
      <c r="D218" s="88"/>
      <c r="E218" s="88"/>
      <c r="K218" s="85"/>
    </row>
    <row r="219" spans="1:11" s="1018" customFormat="1" ht="15.75">
      <c r="A219" s="79"/>
      <c r="B219" s="88"/>
      <c r="C219" s="88"/>
      <c r="D219" s="88"/>
      <c r="E219" s="88"/>
      <c r="K219" s="85"/>
    </row>
    <row r="220" spans="1:11" s="1018" customFormat="1" ht="15.75">
      <c r="A220" s="79"/>
      <c r="B220" s="88"/>
      <c r="C220" s="88"/>
      <c r="D220" s="88"/>
      <c r="E220" s="88"/>
      <c r="K220" s="85"/>
    </row>
    <row r="221" spans="1:11" s="1018" customFormat="1" ht="15.75">
      <c r="A221" s="79"/>
      <c r="B221" s="88"/>
      <c r="C221" s="88"/>
      <c r="D221" s="88"/>
      <c r="E221" s="88"/>
      <c r="K221" s="85"/>
    </row>
    <row r="222" spans="1:11" s="1018" customFormat="1" ht="15.75">
      <c r="A222" s="79"/>
      <c r="B222" s="88"/>
      <c r="C222" s="88"/>
      <c r="D222" s="88"/>
      <c r="E222" s="88"/>
      <c r="K222" s="85"/>
    </row>
    <row r="223" spans="1:11" s="1018" customFormat="1" ht="15.75">
      <c r="A223" s="79"/>
      <c r="B223" s="88"/>
      <c r="C223" s="88"/>
      <c r="D223" s="88"/>
      <c r="E223" s="88"/>
      <c r="K223" s="85"/>
    </row>
    <row r="224" spans="1:11" s="1018" customFormat="1" ht="15.75">
      <c r="A224" s="79"/>
      <c r="B224" s="88"/>
      <c r="C224" s="88"/>
      <c r="D224" s="88"/>
      <c r="E224" s="88"/>
      <c r="K224" s="85"/>
    </row>
    <row r="225" spans="1:11" s="1018" customFormat="1" ht="15.75">
      <c r="A225" s="79"/>
      <c r="B225" s="88"/>
      <c r="C225" s="88"/>
      <c r="D225" s="88"/>
      <c r="E225" s="88"/>
      <c r="K225" s="85"/>
    </row>
    <row r="226" spans="1:11" s="1018" customFormat="1" ht="15.75">
      <c r="A226" s="79"/>
      <c r="B226" s="88"/>
      <c r="C226" s="88"/>
      <c r="D226" s="88"/>
      <c r="E226" s="88"/>
      <c r="K226" s="85"/>
    </row>
    <row r="227" spans="1:11" s="1018" customFormat="1" ht="15.75">
      <c r="A227" s="79"/>
      <c r="B227" s="88"/>
      <c r="C227" s="88"/>
      <c r="D227" s="88"/>
      <c r="E227" s="88"/>
      <c r="K227" s="85"/>
    </row>
    <row r="228" spans="1:11" s="1018" customFormat="1" ht="15.75">
      <c r="A228" s="79"/>
      <c r="B228" s="88"/>
      <c r="C228" s="88"/>
      <c r="D228" s="88"/>
      <c r="E228" s="88"/>
      <c r="K228" s="85"/>
    </row>
    <row r="229" spans="1:11" s="1018" customFormat="1" ht="15.75">
      <c r="A229" s="79"/>
      <c r="B229" s="88"/>
      <c r="C229" s="88"/>
      <c r="D229" s="88"/>
      <c r="E229" s="88"/>
      <c r="K229" s="85"/>
    </row>
    <row r="230" spans="1:11" s="1018" customFormat="1" ht="15.75">
      <c r="A230" s="79"/>
      <c r="B230" s="88"/>
      <c r="C230" s="88"/>
      <c r="D230" s="88"/>
      <c r="E230" s="88"/>
      <c r="K230" s="85"/>
    </row>
    <row r="231" spans="1:11" s="1018" customFormat="1" ht="15.75">
      <c r="A231" s="79"/>
      <c r="B231" s="88"/>
      <c r="C231" s="88"/>
      <c r="D231" s="88"/>
      <c r="E231" s="88"/>
      <c r="K231" s="85"/>
    </row>
    <row r="232" spans="1:11" s="1018" customFormat="1" ht="15.75">
      <c r="A232" s="79"/>
      <c r="B232" s="88"/>
      <c r="C232" s="88"/>
      <c r="D232" s="88"/>
      <c r="E232" s="88"/>
      <c r="K232" s="85"/>
    </row>
    <row r="233" spans="1:11" s="1018" customFormat="1" ht="15.75">
      <c r="A233" s="79"/>
      <c r="B233" s="88"/>
      <c r="C233" s="88"/>
      <c r="D233" s="88"/>
      <c r="E233" s="88"/>
      <c r="K233" s="85"/>
    </row>
    <row r="234" spans="1:11" s="1018" customFormat="1" ht="15.75">
      <c r="A234" s="79"/>
      <c r="B234" s="88"/>
      <c r="C234" s="88"/>
      <c r="D234" s="88"/>
      <c r="E234" s="88"/>
      <c r="K234" s="85"/>
    </row>
    <row r="235" spans="1:11" s="1018" customFormat="1" ht="15.75">
      <c r="A235" s="79"/>
      <c r="B235" s="88"/>
      <c r="C235" s="88"/>
      <c r="D235" s="88"/>
      <c r="E235" s="88"/>
      <c r="K235" s="85"/>
    </row>
    <row r="236" spans="1:11" s="1018" customFormat="1" ht="15.75">
      <c r="A236" s="79"/>
      <c r="B236" s="88"/>
      <c r="C236" s="88"/>
      <c r="D236" s="88"/>
      <c r="E236" s="88"/>
      <c r="K236" s="85"/>
    </row>
    <row r="237" spans="1:11" s="1018" customFormat="1" ht="15.75">
      <c r="A237" s="79"/>
      <c r="B237" s="88"/>
      <c r="C237" s="88"/>
      <c r="D237" s="88"/>
      <c r="E237" s="88"/>
      <c r="K237" s="85"/>
    </row>
    <row r="238" spans="1:11" s="1018" customFormat="1" ht="15.75">
      <c r="A238" s="79"/>
      <c r="B238" s="88"/>
      <c r="C238" s="88"/>
      <c r="D238" s="88"/>
      <c r="E238" s="88"/>
      <c r="K238" s="85"/>
    </row>
    <row r="239" spans="1:11" s="1018" customFormat="1" ht="15.75">
      <c r="A239" s="79"/>
      <c r="B239" s="88"/>
      <c r="C239" s="88"/>
      <c r="D239" s="88"/>
      <c r="E239" s="88"/>
      <c r="K239" s="85"/>
    </row>
    <row r="240" spans="1:11" s="1018" customFormat="1" ht="15.75">
      <c r="A240" s="79"/>
      <c r="B240" s="88"/>
      <c r="C240" s="88"/>
      <c r="D240" s="88"/>
      <c r="E240" s="88"/>
      <c r="K240" s="85"/>
    </row>
    <row r="241" spans="1:11" s="1018" customFormat="1" ht="15.75">
      <c r="A241" s="79"/>
      <c r="B241" s="88"/>
      <c r="C241" s="88"/>
      <c r="D241" s="88"/>
      <c r="E241" s="88"/>
      <c r="K241" s="85"/>
    </row>
    <row r="242" spans="1:11" s="1018" customFormat="1" ht="15.75">
      <c r="A242" s="79"/>
      <c r="B242" s="88"/>
      <c r="C242" s="88"/>
      <c r="D242" s="88"/>
      <c r="E242" s="88"/>
      <c r="K242" s="85"/>
    </row>
    <row r="243" spans="1:11" s="1018" customFormat="1" ht="15.75">
      <c r="A243" s="79"/>
      <c r="B243" s="88"/>
      <c r="C243" s="88"/>
      <c r="D243" s="88"/>
      <c r="E243" s="88"/>
      <c r="K243" s="85"/>
    </row>
    <row r="244" spans="1:11" s="1018" customFormat="1" ht="15.75">
      <c r="A244" s="79"/>
      <c r="B244" s="88"/>
      <c r="C244" s="88"/>
      <c r="D244" s="88"/>
      <c r="E244" s="88"/>
      <c r="K244" s="85"/>
    </row>
    <row r="245" spans="1:11" s="1018" customFormat="1" ht="15.75">
      <c r="A245" s="79"/>
      <c r="B245" s="88"/>
      <c r="C245" s="88"/>
      <c r="D245" s="88"/>
      <c r="E245" s="88"/>
      <c r="K245" s="85"/>
    </row>
    <row r="246" spans="1:11" s="1018" customFormat="1" ht="15.75">
      <c r="A246" s="79"/>
      <c r="B246" s="88"/>
      <c r="C246" s="88"/>
      <c r="D246" s="88"/>
      <c r="E246" s="88"/>
      <c r="K246" s="85"/>
    </row>
    <row r="247" spans="1:11" s="1018" customFormat="1" ht="15.75">
      <c r="A247" s="79"/>
      <c r="B247" s="88"/>
      <c r="C247" s="88"/>
      <c r="D247" s="88"/>
      <c r="E247" s="88"/>
      <c r="K247" s="85"/>
    </row>
    <row r="248" spans="1:11" s="1018" customFormat="1" ht="15.75">
      <c r="A248" s="79"/>
      <c r="B248" s="88"/>
      <c r="C248" s="88"/>
      <c r="D248" s="88"/>
      <c r="E248" s="88"/>
      <c r="K248" s="85"/>
    </row>
    <row r="249" spans="1:11" s="1018" customFormat="1" ht="15.75">
      <c r="A249" s="79"/>
      <c r="B249" s="88"/>
      <c r="C249" s="88"/>
      <c r="D249" s="88"/>
      <c r="E249" s="88"/>
      <c r="K249" s="85"/>
    </row>
    <row r="250" spans="1:11" s="1018" customFormat="1" ht="15.75">
      <c r="A250" s="79"/>
      <c r="B250" s="88"/>
      <c r="C250" s="88"/>
      <c r="D250" s="88"/>
      <c r="E250" s="88"/>
      <c r="K250" s="85"/>
    </row>
    <row r="251" spans="1:11" s="1018" customFormat="1" ht="15.75">
      <c r="A251" s="79"/>
      <c r="B251" s="88"/>
      <c r="C251" s="88"/>
      <c r="D251" s="88"/>
      <c r="E251" s="88"/>
      <c r="K251" s="85"/>
    </row>
    <row r="252" spans="1:11" s="1018" customFormat="1" ht="15.75">
      <c r="A252" s="79"/>
      <c r="B252" s="88"/>
      <c r="C252" s="88"/>
      <c r="D252" s="88"/>
      <c r="E252" s="88"/>
      <c r="K252" s="85"/>
    </row>
    <row r="253" spans="1:11" s="1018" customFormat="1" ht="15.75">
      <c r="A253" s="79"/>
      <c r="B253" s="88"/>
      <c r="C253" s="88"/>
      <c r="D253" s="88"/>
      <c r="E253" s="88"/>
      <c r="K253" s="85"/>
    </row>
    <row r="254" spans="1:11" s="1018" customFormat="1" ht="15.75">
      <c r="A254" s="79"/>
      <c r="B254" s="88"/>
      <c r="C254" s="88"/>
      <c r="D254" s="88"/>
      <c r="E254" s="88"/>
      <c r="K254" s="85"/>
    </row>
    <row r="255" spans="1:11" s="1018" customFormat="1" ht="15.75">
      <c r="A255" s="79"/>
      <c r="B255" s="88"/>
      <c r="C255" s="88"/>
      <c r="D255" s="88"/>
      <c r="E255" s="88"/>
      <c r="K255" s="85"/>
    </row>
    <row r="256" spans="1:11" s="1018" customFormat="1" ht="15.75">
      <c r="A256" s="79"/>
      <c r="B256" s="88"/>
      <c r="C256" s="88"/>
      <c r="D256" s="88"/>
      <c r="E256" s="88"/>
      <c r="K256" s="85"/>
    </row>
    <row r="257" spans="1:11" s="1018" customFormat="1" ht="15.75">
      <c r="A257" s="79"/>
      <c r="B257" s="88"/>
      <c r="C257" s="88"/>
      <c r="D257" s="88"/>
      <c r="E257" s="88"/>
      <c r="K257" s="85"/>
    </row>
    <row r="258" spans="1:11" s="1018" customFormat="1" ht="15.75">
      <c r="A258" s="79"/>
      <c r="B258" s="88"/>
      <c r="C258" s="88"/>
      <c r="D258" s="88"/>
      <c r="E258" s="88"/>
      <c r="K258" s="85"/>
    </row>
    <row r="259" spans="1:11" s="1018" customFormat="1" ht="15.75">
      <c r="A259" s="79"/>
      <c r="B259" s="88"/>
      <c r="C259" s="88"/>
      <c r="D259" s="88"/>
      <c r="E259" s="88"/>
      <c r="K259" s="85"/>
    </row>
    <row r="260" spans="1:11" s="1018" customFormat="1" ht="15.75">
      <c r="A260" s="79"/>
      <c r="B260" s="88"/>
      <c r="C260" s="88"/>
      <c r="D260" s="88"/>
      <c r="E260" s="88"/>
      <c r="K260" s="85"/>
    </row>
    <row r="261" spans="1:11" s="1018" customFormat="1" ht="15.75">
      <c r="A261" s="79"/>
      <c r="B261" s="88"/>
      <c r="C261" s="88"/>
      <c r="D261" s="88"/>
      <c r="E261" s="88"/>
      <c r="K261" s="85"/>
    </row>
    <row r="262" spans="1:11" s="1018" customFormat="1" ht="15.75">
      <c r="A262" s="79"/>
      <c r="B262" s="88"/>
      <c r="C262" s="88"/>
      <c r="D262" s="88"/>
      <c r="E262" s="88"/>
      <c r="K262" s="85"/>
    </row>
    <row r="263" spans="1:11" s="1018" customFormat="1" ht="15.75">
      <c r="A263" s="79"/>
      <c r="K263" s="85"/>
    </row>
    <row r="264" spans="1:11" s="1018" customFormat="1" ht="15.75">
      <c r="A264" s="79"/>
      <c r="K264" s="85"/>
    </row>
    <row r="265" spans="1:11" s="1018" customFormat="1" ht="15.75">
      <c r="A265" s="79"/>
      <c r="K265" s="85"/>
    </row>
    <row r="266" spans="1:11" s="1018" customFormat="1" ht="15.75">
      <c r="A266" s="79"/>
      <c r="K266" s="85"/>
    </row>
    <row r="267" spans="1:11" s="1018" customFormat="1" ht="15.75">
      <c r="A267" s="79"/>
      <c r="K267" s="85"/>
    </row>
    <row r="268" spans="1:11" s="1018" customFormat="1" ht="15.75">
      <c r="A268" s="79"/>
      <c r="K268" s="85"/>
    </row>
    <row r="269" spans="1:11" s="1018" customFormat="1" ht="15.75">
      <c r="A269" s="79"/>
      <c r="K269" s="85"/>
    </row>
    <row r="270" spans="1:11" s="1018" customFormat="1" ht="15.75">
      <c r="A270" s="79"/>
      <c r="K270" s="85"/>
    </row>
    <row r="271" spans="1:11" s="1018" customFormat="1" ht="15.75">
      <c r="A271" s="79"/>
      <c r="K271" s="85"/>
    </row>
    <row r="272" spans="1:11" s="1018" customFormat="1" ht="15.75">
      <c r="A272" s="79"/>
      <c r="K272" s="85"/>
    </row>
    <row r="273" spans="1:11" s="1018" customFormat="1" ht="15.75">
      <c r="A273" s="79"/>
      <c r="K273" s="85"/>
    </row>
    <row r="274" spans="1:11" s="1018" customFormat="1" ht="15.75">
      <c r="A274" s="79"/>
      <c r="K274" s="85"/>
    </row>
    <row r="275" spans="1:11" s="1018" customFormat="1" ht="15.75">
      <c r="A275" s="79"/>
      <c r="K275" s="85"/>
    </row>
    <row r="276" spans="1:11" s="1018" customFormat="1" ht="15.75">
      <c r="A276" s="79"/>
      <c r="K276" s="85"/>
    </row>
    <row r="277" spans="1:11" s="1018" customFormat="1" ht="15.75">
      <c r="A277" s="79"/>
      <c r="K277" s="85"/>
    </row>
    <row r="278" spans="1:11" s="1018" customFormat="1" ht="15.75">
      <c r="A278" s="79"/>
      <c r="K278" s="85"/>
    </row>
    <row r="279" spans="1:11" s="1018" customFormat="1" ht="15.75">
      <c r="A279" s="79"/>
      <c r="K279" s="85"/>
    </row>
    <row r="280" spans="1:11" s="1018" customFormat="1" ht="15.75">
      <c r="A280" s="79"/>
      <c r="K280" s="85"/>
    </row>
    <row r="281" spans="1:11" s="1018" customFormat="1" ht="15.75">
      <c r="A281" s="79"/>
      <c r="K281" s="85"/>
    </row>
    <row r="282" spans="1:11" s="1018" customFormat="1" ht="15.75">
      <c r="A282" s="79"/>
      <c r="K282" s="85"/>
    </row>
    <row r="283" spans="1:11" s="1018" customFormat="1" ht="15.75">
      <c r="A283" s="79"/>
      <c r="K283" s="85"/>
    </row>
    <row r="284" spans="1:11" s="1018" customFormat="1" ht="15.75">
      <c r="A284" s="79"/>
      <c r="K284" s="85"/>
    </row>
    <row r="285" spans="1:11" s="1018" customFormat="1" ht="15.75">
      <c r="A285" s="79"/>
      <c r="K285" s="85"/>
    </row>
    <row r="286" spans="1:11" s="1018" customFormat="1" ht="15.75">
      <c r="A286" s="79"/>
      <c r="K286" s="85"/>
    </row>
    <row r="287" spans="1:11" s="1018" customFormat="1" ht="15.75">
      <c r="A287" s="79"/>
      <c r="K287" s="85"/>
    </row>
    <row r="288" spans="1:11" s="1018" customFormat="1" ht="15.75">
      <c r="A288" s="79"/>
      <c r="K288" s="85"/>
    </row>
    <row r="289" spans="1:11" s="1018" customFormat="1" ht="15.75">
      <c r="A289" s="79"/>
      <c r="K289" s="85"/>
    </row>
    <row r="290" spans="1:11" s="1018" customFormat="1" ht="15.75">
      <c r="A290" s="79"/>
      <c r="K290" s="85"/>
    </row>
    <row r="291" spans="1:11" s="1018" customFormat="1" ht="15.75">
      <c r="A291" s="79"/>
      <c r="K291" s="85"/>
    </row>
    <row r="292" spans="1:11" s="1018" customFormat="1" ht="15.75">
      <c r="A292" s="79"/>
      <c r="K292" s="85"/>
    </row>
    <row r="293" spans="1:11" s="1018" customFormat="1" ht="15.75">
      <c r="A293" s="79"/>
      <c r="K293" s="85"/>
    </row>
    <row r="294" spans="1:11" s="1018" customFormat="1" ht="15.75">
      <c r="A294" s="79"/>
      <c r="K294" s="85"/>
    </row>
    <row r="295" spans="1:11" s="1018" customFormat="1" ht="15.75">
      <c r="A295" s="79"/>
      <c r="K295" s="85"/>
    </row>
    <row r="296" spans="1:11" s="1018" customFormat="1" ht="15.75">
      <c r="A296" s="79"/>
      <c r="K296" s="85"/>
    </row>
    <row r="297" spans="1:11" s="1018" customFormat="1" ht="15.75">
      <c r="A297" s="79"/>
      <c r="K297" s="85"/>
    </row>
    <row r="298" spans="1:11" s="1018" customFormat="1" ht="15.75">
      <c r="A298" s="79"/>
      <c r="K298" s="85"/>
    </row>
    <row r="299" spans="1:11" s="1018" customFormat="1" ht="15.75">
      <c r="A299" s="79"/>
      <c r="K299" s="85"/>
    </row>
    <row r="300" spans="1:11" s="1018" customFormat="1" ht="15.75">
      <c r="A300" s="79"/>
      <c r="K300" s="85"/>
    </row>
    <row r="301" spans="1:11" s="1018" customFormat="1" ht="15.75">
      <c r="A301" s="79"/>
      <c r="K301" s="85"/>
    </row>
    <row r="302" spans="1:11" s="1018" customFormat="1" ht="15.75">
      <c r="A302" s="79"/>
      <c r="K302" s="85"/>
    </row>
    <row r="303" spans="1:11" s="1018" customFormat="1" ht="15.75">
      <c r="A303" s="79"/>
      <c r="K303" s="85"/>
    </row>
    <row r="304" spans="1:11" s="1018" customFormat="1" ht="15.75">
      <c r="A304" s="79"/>
      <c r="K304" s="85"/>
    </row>
    <row r="305" spans="1:11" s="1018" customFormat="1" ht="15.75">
      <c r="A305" s="79"/>
      <c r="K305" s="85"/>
    </row>
    <row r="306" spans="1:11" s="1018" customFormat="1" ht="15.75">
      <c r="A306" s="79"/>
      <c r="K306" s="85"/>
    </row>
    <row r="307" spans="1:11" s="1018" customFormat="1" ht="15.75">
      <c r="A307" s="79"/>
      <c r="K307" s="85"/>
    </row>
    <row r="308" spans="1:11" s="1018" customFormat="1" ht="15.75">
      <c r="A308" s="79"/>
      <c r="K308" s="85"/>
    </row>
    <row r="309" spans="1:11" s="1018" customFormat="1" ht="15.75">
      <c r="A309" s="79"/>
      <c r="K309" s="85"/>
    </row>
    <row r="310" spans="1:11" s="1018" customFormat="1" ht="15.75">
      <c r="A310" s="79"/>
      <c r="K310" s="85"/>
    </row>
    <row r="311" spans="1:11" s="1018" customFormat="1" ht="15.75">
      <c r="A311" s="79"/>
      <c r="K311" s="85"/>
    </row>
    <row r="312" spans="1:11" s="1018" customFormat="1" ht="15.75">
      <c r="A312" s="79"/>
      <c r="K312" s="85"/>
    </row>
    <row r="313" spans="1:11" s="1018" customFormat="1" ht="15.75">
      <c r="A313" s="79"/>
      <c r="K313" s="85"/>
    </row>
    <row r="314" spans="1:11" s="1018" customFormat="1" ht="15.75">
      <c r="A314" s="79"/>
      <c r="K314" s="85"/>
    </row>
    <row r="315" spans="1:11" s="1018" customFormat="1" ht="15.75">
      <c r="A315" s="79"/>
      <c r="K315" s="85"/>
    </row>
    <row r="316" spans="1:11" s="1018" customFormat="1" ht="15.75">
      <c r="A316" s="79"/>
      <c r="K316" s="85"/>
    </row>
    <row r="317" spans="1:11" s="1018" customFormat="1" ht="15.75">
      <c r="A317" s="79"/>
      <c r="K317" s="85"/>
    </row>
    <row r="318" spans="1:11" s="1018" customFormat="1" ht="15.75">
      <c r="A318" s="79"/>
      <c r="K318" s="85"/>
    </row>
    <row r="319" spans="1:11" s="1018" customFormat="1" ht="15.75">
      <c r="A319" s="79"/>
      <c r="K319" s="85"/>
    </row>
    <row r="320" spans="1:11" s="1018" customFormat="1" ht="15.75">
      <c r="A320" s="79"/>
      <c r="K320" s="85"/>
    </row>
    <row r="321" spans="1:11" s="1018" customFormat="1" ht="15.75">
      <c r="A321" s="79"/>
      <c r="K321" s="85"/>
    </row>
    <row r="322" spans="1:11" s="1018" customFormat="1" ht="15.75">
      <c r="A322" s="79"/>
      <c r="K322" s="85"/>
    </row>
    <row r="323" spans="1:11" s="1018" customFormat="1" ht="15.75">
      <c r="A323" s="79"/>
      <c r="K323" s="85"/>
    </row>
    <row r="324" spans="1:11" s="1018" customFormat="1" ht="15.75">
      <c r="A324" s="79"/>
      <c r="K324" s="85"/>
    </row>
    <row r="325" spans="1:11" s="1018" customFormat="1" ht="15.75">
      <c r="A325" s="79"/>
      <c r="K325" s="85"/>
    </row>
    <row r="326" spans="1:11" s="1018" customFormat="1" ht="15.75">
      <c r="A326" s="79"/>
      <c r="K326" s="85"/>
    </row>
    <row r="327" spans="1:11" s="1018" customFormat="1" ht="15.75">
      <c r="A327" s="79"/>
      <c r="K327" s="85"/>
    </row>
    <row r="328" spans="1:11" s="1018" customFormat="1" ht="15.75">
      <c r="A328" s="79"/>
      <c r="K328" s="85"/>
    </row>
    <row r="329" spans="1:11" s="1018" customFormat="1" ht="15.75">
      <c r="A329" s="79"/>
      <c r="K329" s="85"/>
    </row>
    <row r="330" spans="1:11" s="1018" customFormat="1" ht="15.75">
      <c r="A330" s="79"/>
      <c r="K330" s="85"/>
    </row>
    <row r="331" spans="1:11" s="1018" customFormat="1" ht="15.75">
      <c r="A331" s="79"/>
      <c r="K331" s="85"/>
    </row>
    <row r="332" spans="1:11" s="1018" customFormat="1" ht="15.75">
      <c r="A332" s="79"/>
      <c r="K332" s="85"/>
    </row>
    <row r="333" spans="1:11" s="1018" customFormat="1" ht="15.75">
      <c r="A333" s="79"/>
      <c r="K333" s="85"/>
    </row>
    <row r="334" spans="1:11" s="1018" customFormat="1" ht="15.75">
      <c r="A334" s="79"/>
      <c r="K334" s="85"/>
    </row>
    <row r="335" spans="1:11" s="1018" customFormat="1" ht="15.75">
      <c r="A335" s="79"/>
      <c r="K335" s="85"/>
    </row>
    <row r="336" spans="1:11" s="1018" customFormat="1" ht="15.75">
      <c r="A336" s="79"/>
      <c r="K336" s="85"/>
    </row>
    <row r="337" spans="1:11" s="1018" customFormat="1" ht="15.75">
      <c r="A337" s="79"/>
      <c r="K337" s="85"/>
    </row>
    <row r="338" spans="1:11" s="1018" customFormat="1" ht="15.75">
      <c r="A338" s="79"/>
      <c r="K338" s="85"/>
    </row>
    <row r="339" spans="1:11" s="1018" customFormat="1" ht="15.75">
      <c r="A339" s="79"/>
      <c r="K339" s="85"/>
    </row>
    <row r="340" spans="1:11" s="1018" customFormat="1" ht="15.75">
      <c r="A340" s="79"/>
      <c r="K340" s="85"/>
    </row>
    <row r="341" spans="1:11" s="1018" customFormat="1" ht="15.75">
      <c r="A341" s="79"/>
      <c r="K341" s="85"/>
    </row>
    <row r="342" spans="1:11" s="1018" customFormat="1" ht="15.75">
      <c r="A342" s="79"/>
      <c r="K342" s="85"/>
    </row>
    <row r="343" spans="1:11" s="1018" customFormat="1" ht="15.75">
      <c r="A343" s="79"/>
      <c r="K343" s="85"/>
    </row>
    <row r="344" spans="1:11" s="1018" customFormat="1" ht="15.75">
      <c r="A344" s="79"/>
      <c r="K344" s="85"/>
    </row>
    <row r="345" spans="1:11" s="1018" customFormat="1" ht="15.75">
      <c r="A345" s="79"/>
      <c r="K345" s="85"/>
    </row>
    <row r="346" spans="1:11" s="1018" customFormat="1" ht="15.75">
      <c r="A346" s="79"/>
      <c r="K346" s="85"/>
    </row>
    <row r="347" spans="1:11" s="1018" customFormat="1" ht="15.75">
      <c r="A347" s="79"/>
      <c r="K347" s="85"/>
    </row>
    <row r="348" spans="1:11" s="1018" customFormat="1" ht="15.75">
      <c r="A348" s="79"/>
      <c r="K348" s="85"/>
    </row>
    <row r="349" spans="1:11" s="1018" customFormat="1" ht="15.75">
      <c r="A349" s="79"/>
      <c r="K349" s="85"/>
    </row>
    <row r="350" spans="1:11" s="1018" customFormat="1" ht="15.75">
      <c r="A350" s="79"/>
      <c r="K350" s="85"/>
    </row>
    <row r="351" spans="1:11" s="1018" customFormat="1" ht="15.75">
      <c r="A351" s="79"/>
      <c r="K351" s="85"/>
    </row>
    <row r="352" spans="1:11" s="1018" customFormat="1" ht="15.75">
      <c r="A352" s="79"/>
      <c r="K352" s="85"/>
    </row>
    <row r="353" spans="1:11" s="1018" customFormat="1" ht="15.75">
      <c r="A353" s="79"/>
      <c r="K353" s="85"/>
    </row>
    <row r="354" spans="1:11" s="1018" customFormat="1" ht="15.75">
      <c r="A354" s="79"/>
      <c r="K354" s="85"/>
    </row>
    <row r="355" spans="1:11" s="1018" customFormat="1" ht="15.75">
      <c r="A355" s="79"/>
      <c r="K355" s="85"/>
    </row>
    <row r="356" spans="1:11" s="1018" customFormat="1" ht="15.75">
      <c r="A356" s="79"/>
      <c r="K356" s="85"/>
    </row>
    <row r="357" spans="1:11" s="1018" customFormat="1" ht="15.75">
      <c r="A357" s="79"/>
      <c r="K357" s="85"/>
    </row>
    <row r="358" spans="1:11" s="1018" customFormat="1" ht="15.75">
      <c r="A358" s="79"/>
      <c r="K358" s="85"/>
    </row>
    <row r="359" spans="1:11" s="1018" customFormat="1" ht="15.75">
      <c r="A359" s="79"/>
      <c r="K359" s="85"/>
    </row>
    <row r="360" spans="1:11" s="1018" customFormat="1" ht="15.75">
      <c r="A360" s="79"/>
      <c r="K360" s="85"/>
    </row>
    <row r="361" spans="1:11" s="1018" customFormat="1" ht="15.75">
      <c r="A361" s="79"/>
      <c r="K361" s="85"/>
    </row>
    <row r="362" spans="1:11" s="1018" customFormat="1" ht="15.75">
      <c r="A362" s="79"/>
      <c r="K362" s="85"/>
    </row>
    <row r="363" spans="1:11" s="1018" customFormat="1" ht="15.75">
      <c r="A363" s="79"/>
      <c r="K363" s="85"/>
    </row>
    <row r="364" spans="1:11" s="1018" customFormat="1" ht="15.75">
      <c r="A364" s="79"/>
      <c r="K364" s="85"/>
    </row>
    <row r="365" spans="1:11" s="1018" customFormat="1" ht="15.75">
      <c r="A365" s="79"/>
      <c r="K365" s="85"/>
    </row>
    <row r="366" spans="1:11" s="1018" customFormat="1" ht="15.75">
      <c r="A366" s="79"/>
      <c r="K366" s="85"/>
    </row>
    <row r="367" spans="1:11" s="1018" customFormat="1" ht="15.75">
      <c r="A367" s="79"/>
      <c r="K367" s="85"/>
    </row>
    <row r="368" spans="1:11" s="1018" customFormat="1" ht="15.75">
      <c r="A368" s="79"/>
      <c r="K368" s="85"/>
    </row>
    <row r="369" spans="1:11" s="1018" customFormat="1" ht="15.75">
      <c r="A369" s="79"/>
      <c r="K369" s="85"/>
    </row>
    <row r="370" spans="1:11" s="1018" customFormat="1" ht="15.75">
      <c r="A370" s="79"/>
      <c r="K370" s="85"/>
    </row>
    <row r="371" spans="1:11" s="1018" customFormat="1" ht="15.75">
      <c r="A371" s="79"/>
      <c r="K371" s="85"/>
    </row>
    <row r="372" spans="1:11" s="1018" customFormat="1" ht="15.75">
      <c r="A372" s="79"/>
      <c r="K372" s="85"/>
    </row>
    <row r="373" spans="1:11" s="1018" customFormat="1" ht="15.75">
      <c r="A373" s="79"/>
      <c r="K373" s="85"/>
    </row>
    <row r="374" spans="1:11" s="1018" customFormat="1" ht="15.75">
      <c r="A374" s="79"/>
      <c r="K374" s="85"/>
    </row>
    <row r="375" spans="1:11" s="1018" customFormat="1" ht="15.75">
      <c r="A375" s="79"/>
      <c r="K375" s="85"/>
    </row>
    <row r="376" spans="1:11" s="1018" customFormat="1" ht="15.75">
      <c r="A376" s="79"/>
      <c r="K376" s="85"/>
    </row>
    <row r="377" spans="1:11" s="1018" customFormat="1" ht="15.75">
      <c r="A377" s="79"/>
      <c r="K377" s="85"/>
    </row>
    <row r="378" spans="1:11" s="1018" customFormat="1" ht="15.75">
      <c r="A378" s="79"/>
      <c r="K378" s="85"/>
    </row>
    <row r="379" spans="1:11" s="1018" customFormat="1" ht="15.75">
      <c r="A379" s="79"/>
      <c r="K379" s="85"/>
    </row>
    <row r="380" spans="1:11" s="1018" customFormat="1" ht="15.75">
      <c r="A380" s="79"/>
      <c r="K380" s="85"/>
    </row>
    <row r="381" spans="1:11" s="1018" customFormat="1" ht="15.75">
      <c r="A381" s="79"/>
      <c r="K381" s="85"/>
    </row>
    <row r="382" spans="1:11" s="1018" customFormat="1" ht="15.75">
      <c r="A382" s="79"/>
      <c r="K382" s="85"/>
    </row>
    <row r="383" spans="1:11" s="1018" customFormat="1" ht="15.75">
      <c r="A383" s="79"/>
      <c r="K383" s="85"/>
    </row>
    <row r="384" spans="1:11" s="1018" customFormat="1" ht="15.75">
      <c r="A384" s="79"/>
      <c r="K384" s="85"/>
    </row>
    <row r="385" spans="1:11" s="1018" customFormat="1" ht="15.75">
      <c r="A385" s="79"/>
      <c r="K385" s="85"/>
    </row>
    <row r="386" spans="1:11" s="1018" customFormat="1" ht="15.75">
      <c r="A386" s="79"/>
      <c r="K386" s="85"/>
    </row>
    <row r="387" spans="1:11" s="1018" customFormat="1" ht="15.75">
      <c r="A387" s="79"/>
      <c r="K387" s="85"/>
    </row>
    <row r="388" spans="1:11" s="1018" customFormat="1" ht="15.75">
      <c r="A388" s="79"/>
      <c r="K388" s="85"/>
    </row>
    <row r="389" spans="1:11" s="1018" customFormat="1" ht="15.75">
      <c r="A389" s="79"/>
      <c r="K389" s="85"/>
    </row>
    <row r="390" spans="1:11" s="1018" customFormat="1" ht="15.75">
      <c r="A390" s="79"/>
      <c r="K390" s="85"/>
    </row>
    <row r="391" spans="1:11" s="1018" customFormat="1" ht="15.75">
      <c r="A391" s="79"/>
      <c r="K391" s="85"/>
    </row>
    <row r="392" spans="1:11" s="1018" customFormat="1" ht="15.75">
      <c r="A392" s="79"/>
      <c r="K392" s="85"/>
    </row>
    <row r="393" spans="1:11" s="1018" customFormat="1" ht="15.75">
      <c r="A393" s="79"/>
      <c r="K393" s="85"/>
    </row>
    <row r="394" spans="1:11" s="1018" customFormat="1" ht="15.75">
      <c r="A394" s="79"/>
      <c r="K394" s="85"/>
    </row>
    <row r="395" spans="1:11" s="1018" customFormat="1" ht="15.75">
      <c r="A395" s="79"/>
      <c r="K395" s="85"/>
    </row>
    <row r="396" spans="1:11" s="1018" customFormat="1" ht="15.75">
      <c r="A396" s="79"/>
      <c r="K396" s="85"/>
    </row>
    <row r="397" spans="1:11" s="1018" customFormat="1" ht="15.75">
      <c r="A397" s="79"/>
      <c r="K397" s="85"/>
    </row>
    <row r="398" spans="1:11" s="1018" customFormat="1" ht="15.75">
      <c r="A398" s="79"/>
      <c r="K398" s="85"/>
    </row>
    <row r="399" spans="1:11" s="1018" customFormat="1" ht="15.75">
      <c r="A399" s="79"/>
      <c r="K399" s="85"/>
    </row>
    <row r="400" spans="1:11" s="1018" customFormat="1" ht="15.75">
      <c r="A400" s="79"/>
      <c r="K400" s="85"/>
    </row>
    <row r="401" spans="1:11" s="1018" customFormat="1" ht="15.75">
      <c r="A401" s="79"/>
      <c r="K401" s="85"/>
    </row>
    <row r="402" spans="1:11" s="1018" customFormat="1" ht="15.75">
      <c r="A402" s="79"/>
      <c r="K402" s="85"/>
    </row>
    <row r="403" spans="1:11" s="1018" customFormat="1" ht="15.75">
      <c r="A403" s="79"/>
      <c r="K403" s="85"/>
    </row>
    <row r="404" spans="1:11" s="1018" customFormat="1" ht="15.75">
      <c r="A404" s="79"/>
      <c r="K404" s="85"/>
    </row>
    <row r="405" spans="1:11" s="1018" customFormat="1" ht="15.75">
      <c r="A405" s="79"/>
      <c r="K405" s="85"/>
    </row>
    <row r="406" spans="1:11" s="1018" customFormat="1" ht="15.75">
      <c r="A406" s="79"/>
      <c r="K406" s="85"/>
    </row>
    <row r="407" spans="1:11" s="1018" customFormat="1" ht="15.75">
      <c r="A407" s="79"/>
      <c r="K407" s="85"/>
    </row>
    <row r="408" spans="1:11" s="1018" customFormat="1" ht="15.75">
      <c r="A408" s="79"/>
      <c r="K408" s="85"/>
    </row>
    <row r="409" spans="1:11" s="1018" customFormat="1" ht="15.75">
      <c r="A409" s="79"/>
      <c r="K409" s="85"/>
    </row>
    <row r="410" spans="1:11" s="1018" customFormat="1" ht="15.75">
      <c r="A410" s="79"/>
      <c r="K410" s="85"/>
    </row>
    <row r="411" spans="1:11" s="1018" customFormat="1" ht="15.75">
      <c r="A411" s="79"/>
      <c r="K411" s="85"/>
    </row>
    <row r="412" spans="1:11" s="1018" customFormat="1" ht="15.75">
      <c r="A412" s="79"/>
      <c r="K412" s="85"/>
    </row>
    <row r="413" spans="1:11" s="1018" customFormat="1" ht="15.75">
      <c r="A413" s="79"/>
      <c r="K413" s="85"/>
    </row>
    <row r="414" spans="1:11" s="1018" customFormat="1" ht="15.75">
      <c r="A414" s="79"/>
      <c r="K414" s="85"/>
    </row>
    <row r="415" spans="1:11" s="1018" customFormat="1" ht="15.75">
      <c r="A415" s="79"/>
      <c r="K415" s="85"/>
    </row>
    <row r="416" spans="1:11" s="1018" customFormat="1" ht="15.75">
      <c r="A416" s="79"/>
      <c r="K416" s="85"/>
    </row>
    <row r="417" spans="1:11" s="1018" customFormat="1" ht="15.75">
      <c r="A417" s="79"/>
      <c r="K417" s="85"/>
    </row>
    <row r="418" spans="1:11" s="1018" customFormat="1" ht="15.75">
      <c r="A418" s="79"/>
      <c r="K418" s="85"/>
    </row>
    <row r="419" spans="1:11" s="1018" customFormat="1" ht="15.75">
      <c r="A419" s="79"/>
      <c r="K419" s="85"/>
    </row>
    <row r="420" spans="1:11" s="1018" customFormat="1" ht="15.75">
      <c r="A420" s="79"/>
      <c r="K420" s="85"/>
    </row>
    <row r="421" spans="1:11" s="1018" customFormat="1" ht="15.75">
      <c r="A421" s="79"/>
      <c r="K421" s="85"/>
    </row>
    <row r="422" spans="1:11" s="1018" customFormat="1" ht="15.75">
      <c r="A422" s="79"/>
      <c r="K422" s="85"/>
    </row>
    <row r="423" spans="1:11" s="1018" customFormat="1" ht="15.75">
      <c r="A423" s="79"/>
      <c r="K423" s="85"/>
    </row>
    <row r="424" spans="1:11" s="1018" customFormat="1" ht="15.75">
      <c r="A424" s="79"/>
      <c r="K424" s="85"/>
    </row>
    <row r="425" spans="1:11" s="1018" customFormat="1" ht="15.75">
      <c r="A425" s="79"/>
      <c r="K425" s="85"/>
    </row>
    <row r="426" spans="1:11" s="1018" customFormat="1" ht="15.75">
      <c r="A426" s="79"/>
      <c r="K426" s="85"/>
    </row>
    <row r="427" spans="1:11" s="1018" customFormat="1" ht="15.75">
      <c r="A427" s="79"/>
      <c r="K427" s="85"/>
    </row>
    <row r="428" spans="1:11" s="1018" customFormat="1" ht="15.75">
      <c r="A428" s="79"/>
      <c r="K428" s="85"/>
    </row>
    <row r="429" spans="1:11" s="1018" customFormat="1" ht="15.75">
      <c r="A429" s="79"/>
      <c r="K429" s="85"/>
    </row>
    <row r="430" spans="1:11" s="1018" customFormat="1" ht="15.75">
      <c r="A430" s="79"/>
      <c r="K430" s="85"/>
    </row>
    <row r="431" spans="1:11" s="1018" customFormat="1" ht="15.75">
      <c r="A431" s="79"/>
      <c r="K431" s="85"/>
    </row>
    <row r="432" spans="1:11" s="1018" customFormat="1" ht="15.75">
      <c r="A432" s="79"/>
      <c r="K432" s="85"/>
    </row>
    <row r="433" spans="1:11" s="1018" customFormat="1" ht="15.75">
      <c r="A433" s="79"/>
      <c r="K433" s="85"/>
    </row>
    <row r="434" spans="1:11" s="1018" customFormat="1" ht="15.75">
      <c r="A434" s="79"/>
      <c r="K434" s="85"/>
    </row>
    <row r="435" spans="1:11" s="1018" customFormat="1" ht="15.75">
      <c r="A435" s="79"/>
      <c r="K435" s="85"/>
    </row>
    <row r="436" spans="1:11" s="1018" customFormat="1" ht="15.75">
      <c r="A436" s="79"/>
      <c r="K436" s="85"/>
    </row>
    <row r="437" spans="1:11" s="1018" customFormat="1" ht="15.75">
      <c r="A437" s="79"/>
      <c r="K437" s="85"/>
    </row>
    <row r="438" spans="1:11" s="1018" customFormat="1" ht="15.75">
      <c r="A438" s="79"/>
      <c r="K438" s="85"/>
    </row>
    <row r="439" spans="1:11" s="1018" customFormat="1" ht="15.75">
      <c r="A439" s="79"/>
      <c r="K439" s="85"/>
    </row>
    <row r="440" spans="1:11" s="1018" customFormat="1" ht="15.75">
      <c r="A440" s="79"/>
      <c r="K440" s="85"/>
    </row>
    <row r="441" spans="1:11" s="1018" customFormat="1" ht="15.75">
      <c r="A441" s="79"/>
      <c r="K441" s="85"/>
    </row>
    <row r="442" spans="1:11" s="1018" customFormat="1" ht="15.75">
      <c r="A442" s="79"/>
      <c r="K442" s="85"/>
    </row>
    <row r="443" spans="1:11" s="1018" customFormat="1" ht="15.75">
      <c r="A443" s="79"/>
      <c r="K443" s="85"/>
    </row>
    <row r="444" spans="1:11" s="1018" customFormat="1" ht="15.75">
      <c r="A444" s="79"/>
      <c r="K444" s="85"/>
    </row>
    <row r="445" spans="1:11" s="1018" customFormat="1" ht="15.75">
      <c r="A445" s="79"/>
      <c r="K445" s="85"/>
    </row>
    <row r="446" spans="1:11" s="1018" customFormat="1" ht="15.75">
      <c r="A446" s="79"/>
      <c r="K446" s="85"/>
    </row>
    <row r="447" spans="1:11" s="1018" customFormat="1" ht="15.75">
      <c r="A447" s="79"/>
      <c r="K447" s="85"/>
    </row>
    <row r="448" spans="1:11" s="1018" customFormat="1" ht="15.75">
      <c r="A448" s="79"/>
      <c r="K448" s="85"/>
    </row>
    <row r="449" spans="1:11" s="1018" customFormat="1" ht="15.75">
      <c r="A449" s="79"/>
      <c r="K449" s="85"/>
    </row>
    <row r="450" spans="1:11" s="1018" customFormat="1" ht="15.75">
      <c r="A450" s="79"/>
      <c r="K450" s="85"/>
    </row>
    <row r="451" spans="1:11" s="1018" customFormat="1" ht="15.75">
      <c r="A451" s="79"/>
      <c r="K451" s="85"/>
    </row>
    <row r="452" spans="1:11" s="1018" customFormat="1" ht="15.75">
      <c r="A452" s="79"/>
      <c r="K452" s="85"/>
    </row>
    <row r="453" spans="1:11" s="1018" customFormat="1" ht="15.75">
      <c r="A453" s="79"/>
      <c r="K453" s="85"/>
    </row>
    <row r="454" spans="1:11" s="1018" customFormat="1" ht="15.75">
      <c r="A454" s="79"/>
      <c r="K454" s="85"/>
    </row>
    <row r="455" spans="1:11" s="1018" customFormat="1" ht="15.75">
      <c r="A455" s="79"/>
      <c r="K455" s="85"/>
    </row>
    <row r="456" spans="1:11" s="1018" customFormat="1" ht="15.75">
      <c r="A456" s="79"/>
      <c r="K456" s="85"/>
    </row>
    <row r="457" spans="1:11" s="1018" customFormat="1" ht="15.75">
      <c r="A457" s="79"/>
      <c r="K457" s="85"/>
    </row>
    <row r="458" spans="1:11" s="1018" customFormat="1" ht="15.75">
      <c r="A458" s="79"/>
      <c r="K458" s="85"/>
    </row>
    <row r="459" spans="1:11" s="1018" customFormat="1" ht="15.75">
      <c r="A459" s="79"/>
      <c r="K459" s="85"/>
    </row>
    <row r="460" spans="1:11" s="1018" customFormat="1" ht="15.75">
      <c r="A460" s="79"/>
      <c r="K460" s="85"/>
    </row>
    <row r="461" spans="1:11" s="1018" customFormat="1" ht="15.75">
      <c r="A461" s="79"/>
      <c r="K461" s="85"/>
    </row>
    <row r="462" spans="1:11" s="1018" customFormat="1" ht="15.75">
      <c r="A462" s="79"/>
      <c r="K462" s="85"/>
    </row>
    <row r="463" spans="1:11" s="1018" customFormat="1" ht="15.75">
      <c r="A463" s="79"/>
      <c r="K463" s="85"/>
    </row>
    <row r="464" spans="1:11" s="1018" customFormat="1" ht="15.75">
      <c r="A464" s="79"/>
      <c r="K464" s="85"/>
    </row>
    <row r="465" spans="1:11" s="1018" customFormat="1" ht="15.75">
      <c r="A465" s="79"/>
      <c r="K465" s="85"/>
    </row>
    <row r="466" spans="1:11" s="1018" customFormat="1" ht="15.75">
      <c r="A466" s="79"/>
      <c r="K466" s="85"/>
    </row>
    <row r="467" spans="1:11" s="1018" customFormat="1" ht="15.75">
      <c r="A467" s="79"/>
      <c r="K467" s="85"/>
    </row>
    <row r="468" spans="1:11" s="1018" customFormat="1" ht="15.75">
      <c r="A468" s="79"/>
      <c r="K468" s="85"/>
    </row>
    <row r="469" spans="1:11" s="1018" customFormat="1" ht="15.75">
      <c r="A469" s="79"/>
      <c r="K469" s="85"/>
    </row>
    <row r="470" spans="1:11" s="1018" customFormat="1" ht="15.75">
      <c r="A470" s="79"/>
      <c r="K470" s="85"/>
    </row>
    <row r="471" spans="1:11" s="1018" customFormat="1" ht="15.75">
      <c r="A471" s="79"/>
      <c r="K471" s="85"/>
    </row>
    <row r="472" spans="1:11" s="1018" customFormat="1" ht="15.75">
      <c r="A472" s="79"/>
      <c r="K472" s="85"/>
    </row>
    <row r="473" spans="1:11" s="1018" customFormat="1" ht="15.75">
      <c r="A473" s="79"/>
      <c r="K473" s="85"/>
    </row>
    <row r="474" spans="1:11" s="1018" customFormat="1" ht="15.75">
      <c r="A474" s="79"/>
      <c r="K474" s="85"/>
    </row>
    <row r="475" spans="1:11" s="1018" customFormat="1" ht="15.75">
      <c r="A475" s="79"/>
      <c r="K475" s="85"/>
    </row>
    <row r="476" spans="1:11" s="1018" customFormat="1" ht="15.75">
      <c r="A476" s="79"/>
      <c r="K476" s="85"/>
    </row>
    <row r="477" spans="1:11" s="1018" customFormat="1" ht="15.75">
      <c r="A477" s="79"/>
      <c r="K477" s="85"/>
    </row>
    <row r="478" spans="1:11" s="1018" customFormat="1" ht="15.75">
      <c r="A478" s="79"/>
      <c r="K478" s="85"/>
    </row>
    <row r="479" spans="1:11" s="1018" customFormat="1" ht="15.75">
      <c r="A479" s="79"/>
      <c r="K479" s="85"/>
    </row>
    <row r="480" spans="1:11" s="1018" customFormat="1" ht="15.75">
      <c r="A480" s="79"/>
      <c r="K480" s="85"/>
    </row>
    <row r="481" spans="1:11" s="1018" customFormat="1" ht="15.75">
      <c r="A481" s="79"/>
      <c r="K481" s="85"/>
    </row>
    <row r="482" spans="1:11" s="1018" customFormat="1" ht="15.75">
      <c r="A482" s="79"/>
      <c r="K482" s="85"/>
    </row>
    <row r="483" spans="1:11" s="1018" customFormat="1" ht="15.75">
      <c r="A483" s="79"/>
      <c r="K483" s="85"/>
    </row>
    <row r="484" spans="1:11" s="1018" customFormat="1" ht="15.75">
      <c r="A484" s="79"/>
      <c r="K484" s="85"/>
    </row>
    <row r="485" spans="1:11" s="1018" customFormat="1" ht="15.75">
      <c r="A485" s="79"/>
      <c r="K485" s="85"/>
    </row>
    <row r="486" spans="1:11" s="1018" customFormat="1" ht="15.75">
      <c r="A486" s="79"/>
      <c r="K486" s="85"/>
    </row>
    <row r="487" spans="1:11" s="1018" customFormat="1" ht="15.75">
      <c r="A487" s="79"/>
      <c r="K487" s="85"/>
    </row>
    <row r="488" spans="1:11" s="1018" customFormat="1" ht="15.75">
      <c r="A488" s="79"/>
      <c r="K488" s="85"/>
    </row>
    <row r="489" spans="1:11" s="1018" customFormat="1" ht="15.75">
      <c r="A489" s="79"/>
      <c r="K489" s="85"/>
    </row>
    <row r="490" spans="1:11" s="1018" customFormat="1" ht="15.75">
      <c r="A490" s="79"/>
      <c r="K490" s="85"/>
    </row>
    <row r="491" spans="1:11" s="1018" customFormat="1" ht="15.75">
      <c r="A491" s="79"/>
      <c r="K491" s="85"/>
    </row>
    <row r="492" spans="1:11" s="1018" customFormat="1" ht="15.75">
      <c r="A492" s="79"/>
      <c r="K492" s="85"/>
    </row>
    <row r="493" spans="1:11" s="1018" customFormat="1" ht="15.75">
      <c r="A493" s="79"/>
      <c r="K493" s="85"/>
    </row>
    <row r="494" spans="1:11" s="1018" customFormat="1" ht="15.75">
      <c r="A494" s="79"/>
      <c r="K494" s="85"/>
    </row>
    <row r="495" spans="1:11" s="1018" customFormat="1" ht="15.75">
      <c r="A495" s="79"/>
      <c r="K495" s="85"/>
    </row>
    <row r="496" spans="1:11" s="1018" customFormat="1" ht="15.75">
      <c r="A496" s="79"/>
      <c r="K496" s="85"/>
    </row>
    <row r="497" spans="1:11" s="1018" customFormat="1" ht="15.75">
      <c r="A497" s="79"/>
      <c r="K497" s="85"/>
    </row>
    <row r="498" spans="1:11" s="1018" customFormat="1" ht="15.75">
      <c r="A498" s="79"/>
      <c r="K498" s="85"/>
    </row>
    <row r="499" spans="1:11" s="1018" customFormat="1" ht="15.75">
      <c r="A499" s="79"/>
      <c r="K499" s="85"/>
    </row>
    <row r="500" spans="1:11" s="1018" customFormat="1" ht="15.75">
      <c r="A500" s="79"/>
      <c r="K500" s="85"/>
    </row>
    <row r="501" spans="1:11" s="1018" customFormat="1" ht="15.75">
      <c r="A501" s="79"/>
      <c r="K501" s="85"/>
    </row>
    <row r="502" spans="1:11" s="1018" customFormat="1" ht="15.75">
      <c r="A502" s="79"/>
      <c r="K502" s="85"/>
    </row>
    <row r="503" spans="1:11" s="1018" customFormat="1" ht="15.75">
      <c r="A503" s="79"/>
      <c r="K503" s="85"/>
    </row>
    <row r="504" spans="1:11" s="1018" customFormat="1" ht="15.75">
      <c r="A504" s="79"/>
      <c r="K504" s="85"/>
    </row>
    <row r="505" spans="1:11" s="1018" customFormat="1" ht="15.75">
      <c r="A505" s="79"/>
      <c r="K505" s="85"/>
    </row>
    <row r="506" spans="1:11" s="1018" customFormat="1" ht="15.75">
      <c r="A506" s="79"/>
      <c r="K506" s="85"/>
    </row>
    <row r="507" spans="1:11" s="1018" customFormat="1" ht="15.75">
      <c r="A507" s="79"/>
      <c r="K507" s="85"/>
    </row>
    <row r="508" spans="1:11" s="1018" customFormat="1" ht="15.75">
      <c r="A508" s="79"/>
      <c r="K508" s="85"/>
    </row>
    <row r="509" spans="1:11" s="1018" customFormat="1" ht="15.75">
      <c r="A509" s="79"/>
      <c r="K509" s="85"/>
    </row>
    <row r="510" spans="1:11" s="1018" customFormat="1" ht="15.75">
      <c r="A510" s="79"/>
      <c r="K510" s="85"/>
    </row>
    <row r="511" spans="1:11" s="1018" customFormat="1" ht="15.75">
      <c r="A511" s="79"/>
      <c r="K511" s="85"/>
    </row>
    <row r="512" spans="1:11" s="1018" customFormat="1" ht="15.75">
      <c r="A512" s="79"/>
      <c r="K512" s="85"/>
    </row>
    <row r="513" spans="1:11" s="1018" customFormat="1" ht="15.75">
      <c r="A513" s="79"/>
      <c r="K513" s="85"/>
    </row>
    <row r="514" spans="1:11" s="1018" customFormat="1" ht="15.75">
      <c r="A514" s="79"/>
      <c r="K514" s="85"/>
    </row>
    <row r="515" spans="1:11" s="1018" customFormat="1" ht="15.75">
      <c r="A515" s="79"/>
      <c r="K515" s="85"/>
    </row>
    <row r="516" spans="1:11" s="1018" customFormat="1" ht="15.75">
      <c r="A516" s="79"/>
      <c r="K516" s="85"/>
    </row>
    <row r="517" spans="1:11" s="1018" customFormat="1" ht="15.75">
      <c r="A517" s="79"/>
      <c r="K517" s="85"/>
    </row>
    <row r="518" spans="1:11" s="1018" customFormat="1" ht="15.75">
      <c r="A518" s="79"/>
      <c r="K518" s="85"/>
    </row>
    <row r="519" spans="1:11" s="1018" customFormat="1" ht="15.75">
      <c r="A519" s="79"/>
      <c r="K519" s="85"/>
    </row>
    <row r="520" spans="1:11" s="1018" customFormat="1" ht="15.75">
      <c r="A520" s="79"/>
      <c r="K520" s="85"/>
    </row>
    <row r="521" spans="1:11" s="1018" customFormat="1" ht="15.75">
      <c r="A521" s="79"/>
      <c r="K521" s="85"/>
    </row>
    <row r="522" spans="1:11" s="1018" customFormat="1" ht="15.75">
      <c r="A522" s="79"/>
      <c r="K522" s="85"/>
    </row>
    <row r="523" spans="1:11" s="1018" customFormat="1" ht="15.75">
      <c r="A523" s="79"/>
      <c r="K523" s="85"/>
    </row>
    <row r="524" spans="1:11" s="1018" customFormat="1" ht="15.75">
      <c r="A524" s="79"/>
      <c r="K524" s="85"/>
    </row>
    <row r="525" spans="1:11" s="1018" customFormat="1" ht="15.75">
      <c r="A525" s="79"/>
      <c r="K525" s="85"/>
    </row>
    <row r="526" spans="1:11" s="1018" customFormat="1" ht="15.75">
      <c r="A526" s="79"/>
      <c r="K526" s="85"/>
    </row>
    <row r="527" spans="1:11" s="1018" customFormat="1" ht="15.75">
      <c r="A527" s="79"/>
      <c r="K527" s="85"/>
    </row>
    <row r="528" spans="1:11" s="1018" customFormat="1" ht="15.75">
      <c r="A528" s="79"/>
      <c r="K528" s="85"/>
    </row>
    <row r="529" spans="1:11" s="1018" customFormat="1" ht="15.75">
      <c r="A529" s="79"/>
      <c r="K529" s="85"/>
    </row>
    <row r="530" spans="1:11" s="1018" customFormat="1" ht="15.75">
      <c r="A530" s="79"/>
      <c r="K530" s="85"/>
    </row>
    <row r="531" spans="1:11" s="1018" customFormat="1" ht="15.75">
      <c r="A531" s="79"/>
      <c r="K531" s="85"/>
    </row>
    <row r="532" spans="1:11" s="1018" customFormat="1" ht="15.75">
      <c r="A532" s="79"/>
      <c r="K532" s="85"/>
    </row>
    <row r="533" spans="1:11" s="1018" customFormat="1" ht="15.75">
      <c r="A533" s="79"/>
      <c r="K533" s="85"/>
    </row>
    <row r="534" spans="1:11" s="1018" customFormat="1" ht="15.75">
      <c r="A534" s="79"/>
      <c r="K534" s="85"/>
    </row>
    <row r="535" spans="1:11" s="1018" customFormat="1" ht="15.75">
      <c r="A535" s="79"/>
      <c r="K535" s="85"/>
    </row>
    <row r="536" spans="1:11" s="1018" customFormat="1" ht="15.75">
      <c r="A536" s="79"/>
      <c r="K536" s="85"/>
    </row>
    <row r="537" spans="1:11" s="1018" customFormat="1" ht="15.75">
      <c r="A537" s="79"/>
      <c r="K537" s="85"/>
    </row>
    <row r="538" spans="1:11" s="1018" customFormat="1" ht="15.75">
      <c r="A538" s="79"/>
      <c r="K538" s="85"/>
    </row>
    <row r="539" spans="1:11" s="1018" customFormat="1" ht="15.75">
      <c r="A539" s="79"/>
      <c r="K539" s="85"/>
    </row>
    <row r="540" spans="1:11" s="1018" customFormat="1" ht="15.75">
      <c r="A540" s="79"/>
      <c r="K540" s="85"/>
    </row>
    <row r="541" spans="1:11" s="1018" customFormat="1" ht="15.75">
      <c r="A541" s="79"/>
      <c r="K541" s="85"/>
    </row>
    <row r="542" spans="1:11" s="1018" customFormat="1" ht="15.75">
      <c r="A542" s="79"/>
      <c r="K542" s="85"/>
    </row>
    <row r="543" spans="1:11" s="1018" customFormat="1" ht="15.75">
      <c r="A543" s="79"/>
      <c r="K543" s="85"/>
    </row>
    <row r="544" spans="1:11" s="1018" customFormat="1" ht="15.75">
      <c r="A544" s="79"/>
      <c r="K544" s="85"/>
    </row>
    <row r="545" spans="1:11" s="1018" customFormat="1" ht="15.75">
      <c r="A545" s="79"/>
      <c r="K545" s="85"/>
    </row>
    <row r="546" spans="1:11" s="1018" customFormat="1" ht="15.75">
      <c r="A546" s="79"/>
      <c r="K546" s="85"/>
    </row>
    <row r="547" spans="1:11" s="1018" customFormat="1" ht="15.75">
      <c r="A547" s="79"/>
      <c r="K547" s="85"/>
    </row>
    <row r="548" spans="1:11" s="1018" customFormat="1" ht="15.75">
      <c r="A548" s="79"/>
      <c r="K548" s="85"/>
    </row>
    <row r="549" spans="1:11" s="1018" customFormat="1" ht="15.75">
      <c r="A549" s="79"/>
      <c r="K549" s="85"/>
    </row>
    <row r="550" spans="1:11" s="1018" customFormat="1" ht="15.75">
      <c r="A550" s="79"/>
      <c r="K550" s="85"/>
    </row>
    <row r="551" spans="1:11" s="1018" customFormat="1" ht="15.75">
      <c r="A551" s="79"/>
      <c r="K551" s="85"/>
    </row>
    <row r="552" spans="1:11" s="1018" customFormat="1" ht="15.75">
      <c r="A552" s="79"/>
      <c r="K552" s="85"/>
    </row>
    <row r="553" spans="1:11" s="1018" customFormat="1" ht="15.75">
      <c r="A553" s="79"/>
      <c r="K553" s="85"/>
    </row>
    <row r="554" spans="1:11" s="1018" customFormat="1" ht="15.75">
      <c r="A554" s="79"/>
      <c r="K554" s="85"/>
    </row>
    <row r="555" spans="1:11" s="1018" customFormat="1" ht="15.75">
      <c r="A555" s="79"/>
      <c r="K555" s="85"/>
    </row>
    <row r="556" spans="1:11" s="1018" customFormat="1" ht="15.75">
      <c r="A556" s="79"/>
      <c r="K556" s="85"/>
    </row>
    <row r="557" spans="1:11" s="1018" customFormat="1" ht="15.75">
      <c r="A557" s="79"/>
      <c r="K557" s="85"/>
    </row>
    <row r="558" spans="1:11" s="1018" customFormat="1" ht="15.75">
      <c r="A558" s="79"/>
      <c r="K558" s="85"/>
    </row>
    <row r="559" spans="1:11" s="1018" customFormat="1" ht="15.75">
      <c r="A559" s="79"/>
      <c r="K559" s="85"/>
    </row>
    <row r="560" spans="1:11" s="1018" customFormat="1" ht="15.75">
      <c r="A560" s="79"/>
      <c r="K560" s="85"/>
    </row>
    <row r="561" spans="1:11" s="1018" customFormat="1" ht="15.75">
      <c r="A561" s="79"/>
      <c r="K561" s="85"/>
    </row>
    <row r="562" spans="1:11" s="1018" customFormat="1" ht="15.75">
      <c r="A562" s="79"/>
      <c r="K562" s="85"/>
    </row>
    <row r="563" spans="1:11" s="1018" customFormat="1" ht="15.75">
      <c r="A563" s="79"/>
      <c r="K563" s="85"/>
    </row>
    <row r="564" spans="1:11" s="1018" customFormat="1" ht="15.75">
      <c r="A564" s="79"/>
      <c r="K564" s="85"/>
    </row>
    <row r="565" spans="1:11" s="1018" customFormat="1" ht="15.75">
      <c r="A565" s="79"/>
      <c r="K565" s="85"/>
    </row>
    <row r="566" spans="1:11" s="1018" customFormat="1" ht="15.75">
      <c r="A566" s="79"/>
      <c r="K566" s="85"/>
    </row>
    <row r="567" spans="1:11" s="1018" customFormat="1" ht="15.75">
      <c r="A567" s="79"/>
      <c r="K567" s="85"/>
    </row>
    <row r="568" spans="1:11" s="1018" customFormat="1" ht="15.75">
      <c r="A568" s="79"/>
      <c r="K568" s="85"/>
    </row>
    <row r="569" spans="1:11" s="1018" customFormat="1" ht="15.75">
      <c r="A569" s="79"/>
      <c r="K569" s="85"/>
    </row>
    <row r="570" spans="1:11" s="1018" customFormat="1" ht="15.75">
      <c r="A570" s="79"/>
      <c r="K570" s="85"/>
    </row>
    <row r="571" spans="1:11" s="1018" customFormat="1" ht="15.75">
      <c r="A571" s="79"/>
      <c r="K571" s="85"/>
    </row>
    <row r="572" spans="1:11" s="1018" customFormat="1" ht="15.75">
      <c r="A572" s="79"/>
      <c r="K572" s="85"/>
    </row>
    <row r="573" spans="1:11" s="1018" customFormat="1" ht="15.75">
      <c r="A573" s="79"/>
      <c r="K573" s="85"/>
    </row>
    <row r="574" spans="1:11" s="1018" customFormat="1" ht="15.75">
      <c r="A574" s="79"/>
      <c r="K574" s="85"/>
    </row>
    <row r="575" spans="1:11" s="1018" customFormat="1" ht="15.75">
      <c r="A575" s="79"/>
      <c r="K575" s="85"/>
    </row>
    <row r="576" spans="1:11" s="1018" customFormat="1" ht="15.75">
      <c r="A576" s="79"/>
      <c r="K576" s="85"/>
    </row>
    <row r="577" spans="1:11" s="1018" customFormat="1" ht="15.75">
      <c r="A577" s="79"/>
      <c r="K577" s="85"/>
    </row>
    <row r="578" spans="1:11" s="1018" customFormat="1" ht="15.75">
      <c r="A578" s="79"/>
      <c r="K578" s="85"/>
    </row>
    <row r="579" spans="1:11" s="1018" customFormat="1" ht="15.75">
      <c r="A579" s="79"/>
      <c r="K579" s="85"/>
    </row>
    <row r="580" spans="1:11" s="1018" customFormat="1" ht="15.75">
      <c r="A580" s="79"/>
      <c r="K580" s="85"/>
    </row>
    <row r="581" spans="1:11" s="1018" customFormat="1" ht="15.75">
      <c r="A581" s="79"/>
      <c r="K581" s="85"/>
    </row>
    <row r="582" spans="1:11" s="1018" customFormat="1" ht="15.75">
      <c r="A582" s="79"/>
      <c r="K582" s="85"/>
    </row>
    <row r="583" spans="1:11" s="1018" customFormat="1" ht="15.75">
      <c r="A583" s="79"/>
      <c r="K583" s="85"/>
    </row>
    <row r="584" spans="1:11" s="1018" customFormat="1" ht="15.75">
      <c r="A584" s="79"/>
      <c r="K584" s="85"/>
    </row>
    <row r="585" spans="1:11" s="1018" customFormat="1" ht="15.75">
      <c r="A585" s="79"/>
      <c r="K585" s="85"/>
    </row>
    <row r="586" spans="1:11" s="1018" customFormat="1" ht="15.75">
      <c r="A586" s="79"/>
      <c r="K586" s="85"/>
    </row>
    <row r="587" spans="1:11" s="1018" customFormat="1" ht="15.75">
      <c r="A587" s="79"/>
      <c r="K587" s="85"/>
    </row>
    <row r="588" spans="1:11" s="1018" customFormat="1" ht="15.75">
      <c r="A588" s="79"/>
      <c r="K588" s="85"/>
    </row>
    <row r="589" spans="1:11" s="1018" customFormat="1" ht="15.75">
      <c r="A589" s="79"/>
      <c r="K589" s="85"/>
    </row>
    <row r="590" spans="1:11" s="1018" customFormat="1" ht="15.75">
      <c r="A590" s="79"/>
      <c r="K590" s="85"/>
    </row>
    <row r="591" spans="1:11" s="1018" customFormat="1" ht="15.75">
      <c r="A591" s="79"/>
      <c r="K591" s="85"/>
    </row>
    <row r="592" spans="1:11" s="1018" customFormat="1" ht="15.75">
      <c r="A592" s="79"/>
      <c r="K592" s="85"/>
    </row>
    <row r="593" spans="1:11" s="1018" customFormat="1" ht="15.75">
      <c r="A593" s="79"/>
      <c r="K593" s="85"/>
    </row>
    <row r="594" spans="1:11" s="1018" customFormat="1" ht="15.75">
      <c r="A594" s="79"/>
      <c r="K594" s="85"/>
    </row>
    <row r="595" spans="1:11" s="1018" customFormat="1" ht="15.75">
      <c r="A595" s="79"/>
      <c r="K595" s="85"/>
    </row>
    <row r="596" spans="1:11" s="1018" customFormat="1" ht="15.75">
      <c r="A596" s="79"/>
      <c r="K596" s="85"/>
    </row>
    <row r="597" spans="1:11" s="1018" customFormat="1" ht="15.75">
      <c r="A597" s="79"/>
      <c r="K597" s="85"/>
    </row>
    <row r="598" spans="1:11" s="1018" customFormat="1" ht="15.75">
      <c r="A598" s="79"/>
      <c r="K598" s="85"/>
    </row>
    <row r="599" spans="1:11" s="1018" customFormat="1" ht="15.75">
      <c r="A599" s="79"/>
      <c r="K599" s="85"/>
    </row>
    <row r="600" spans="1:11" s="1018" customFormat="1" ht="15.75">
      <c r="A600" s="79"/>
      <c r="K600" s="85"/>
    </row>
    <row r="601" spans="1:11" s="1018" customFormat="1" ht="15.75">
      <c r="A601" s="79"/>
      <c r="K601" s="85"/>
    </row>
    <row r="602" spans="1:11" s="1018" customFormat="1" ht="15.75">
      <c r="A602" s="79"/>
      <c r="K602" s="85"/>
    </row>
    <row r="603" spans="1:11" s="1018" customFormat="1" ht="15.75">
      <c r="A603" s="79"/>
      <c r="K603" s="85"/>
    </row>
    <row r="604" spans="1:11" s="1018" customFormat="1" ht="15.75">
      <c r="A604" s="79"/>
      <c r="K604" s="85"/>
    </row>
    <row r="605" spans="1:11" s="1018" customFormat="1" ht="15.75">
      <c r="A605" s="79"/>
      <c r="K605" s="85"/>
    </row>
    <row r="606" spans="1:11" s="1018" customFormat="1" ht="15.75">
      <c r="A606" s="79"/>
      <c r="K606" s="85"/>
    </row>
    <row r="607" spans="1:11" s="1018" customFormat="1" ht="15.75">
      <c r="A607" s="79"/>
      <c r="K607" s="85"/>
    </row>
    <row r="608" spans="1:11" s="1018" customFormat="1" ht="15.75">
      <c r="A608" s="79"/>
      <c r="K608" s="85"/>
    </row>
    <row r="609" spans="1:11" s="1018" customFormat="1" ht="15.75">
      <c r="A609" s="79"/>
      <c r="K609" s="85"/>
    </row>
    <row r="610" spans="1:11" s="1018" customFormat="1" ht="15.75">
      <c r="A610" s="79"/>
      <c r="K610" s="85"/>
    </row>
    <row r="611" spans="1:11" s="1018" customFormat="1" ht="15.75">
      <c r="A611" s="79"/>
      <c r="K611" s="85"/>
    </row>
    <row r="612" spans="1:11" s="1018" customFormat="1" ht="15.75">
      <c r="A612" s="79"/>
      <c r="K612" s="85"/>
    </row>
    <row r="613" spans="1:11" s="1018" customFormat="1" ht="15.75">
      <c r="A613" s="79"/>
      <c r="K613" s="85"/>
    </row>
    <row r="614" spans="1:11" s="1018" customFormat="1" ht="15.75">
      <c r="A614" s="79"/>
      <c r="K614" s="85"/>
    </row>
    <row r="615" spans="1:11" s="1018" customFormat="1" ht="15.75">
      <c r="A615" s="79"/>
      <c r="K615" s="85"/>
    </row>
    <row r="616" spans="1:11" s="1018" customFormat="1" ht="15.75">
      <c r="A616" s="79"/>
      <c r="K616" s="85"/>
    </row>
    <row r="617" spans="1:11" s="1018" customFormat="1" ht="15.75">
      <c r="A617" s="79"/>
      <c r="K617" s="85"/>
    </row>
    <row r="618" spans="1:11" s="1018" customFormat="1" ht="15.75">
      <c r="A618" s="79"/>
      <c r="K618" s="85"/>
    </row>
    <row r="619" spans="1:11" s="1018" customFormat="1" ht="15.75">
      <c r="A619" s="79"/>
      <c r="K619" s="85"/>
    </row>
    <row r="620" spans="1:11" s="1018" customFormat="1" ht="15.75">
      <c r="A620" s="79"/>
      <c r="K620" s="85"/>
    </row>
    <row r="621" spans="1:11" s="1018" customFormat="1" ht="15.75">
      <c r="A621" s="79"/>
      <c r="K621" s="85"/>
    </row>
    <row r="622" spans="1:11" s="1018" customFormat="1" ht="15.75">
      <c r="A622" s="79"/>
      <c r="K622" s="85"/>
    </row>
    <row r="623" spans="1:11" s="1018" customFormat="1" ht="15.75">
      <c r="A623" s="79"/>
      <c r="K623" s="85"/>
    </row>
    <row r="624" spans="1:11" s="1018" customFormat="1" ht="15.75">
      <c r="A624" s="79"/>
      <c r="K624" s="85"/>
    </row>
    <row r="625" spans="1:11" s="1018" customFormat="1" ht="15.75">
      <c r="A625" s="79"/>
      <c r="K625" s="85"/>
    </row>
    <row r="626" spans="1:11" s="1018" customFormat="1" ht="15.75">
      <c r="A626" s="79"/>
      <c r="K626" s="85"/>
    </row>
    <row r="627" spans="1:11" s="1018" customFormat="1" ht="15.75">
      <c r="A627" s="79"/>
      <c r="K627" s="85"/>
    </row>
    <row r="628" spans="1:11" s="1018" customFormat="1" ht="15.75">
      <c r="A628" s="79"/>
      <c r="K628" s="85"/>
    </row>
    <row r="629" spans="1:11" s="1018" customFormat="1" ht="15.75">
      <c r="A629" s="79"/>
      <c r="K629" s="85"/>
    </row>
    <row r="630" spans="1:11" s="1018" customFormat="1" ht="15.75">
      <c r="A630" s="79"/>
      <c r="K630" s="85"/>
    </row>
    <row r="631" spans="1:11" s="1018" customFormat="1" ht="15.75">
      <c r="A631" s="79"/>
      <c r="K631" s="85"/>
    </row>
    <row r="632" spans="1:11" s="1018" customFormat="1" ht="15.75">
      <c r="A632" s="79"/>
      <c r="K632" s="85"/>
    </row>
    <row r="633" spans="1:11" s="1018" customFormat="1" ht="15.75">
      <c r="A633" s="79"/>
      <c r="K633" s="85"/>
    </row>
    <row r="634" spans="1:11" s="1018" customFormat="1" ht="15.75">
      <c r="A634" s="79"/>
      <c r="K634" s="85"/>
    </row>
    <row r="635" spans="1:11" s="1018" customFormat="1" ht="15.75">
      <c r="A635" s="79"/>
      <c r="K635" s="85"/>
    </row>
    <row r="636" spans="1:11" s="1018" customFormat="1" ht="15.75">
      <c r="A636" s="79"/>
      <c r="K636" s="85"/>
    </row>
    <row r="637" spans="1:11" s="1018" customFormat="1" ht="15.75">
      <c r="A637" s="79"/>
      <c r="K637" s="85"/>
    </row>
    <row r="638" spans="1:11" s="1018" customFormat="1" ht="15.75">
      <c r="A638" s="79"/>
      <c r="K638" s="85"/>
    </row>
    <row r="639" spans="1:11" s="1018" customFormat="1" ht="15.75">
      <c r="A639" s="79"/>
      <c r="K639" s="85"/>
    </row>
    <row r="640" spans="1:11" s="1018" customFormat="1" ht="15.75">
      <c r="A640" s="79"/>
      <c r="K640" s="85"/>
    </row>
    <row r="641" spans="1:11" s="1018" customFormat="1" ht="15.75">
      <c r="A641" s="79"/>
      <c r="K641" s="85"/>
    </row>
    <row r="642" spans="1:11" s="1018" customFormat="1" ht="15.75">
      <c r="A642" s="79"/>
      <c r="K642" s="85"/>
    </row>
    <row r="643" spans="1:11" s="1018" customFormat="1" ht="15.75">
      <c r="A643" s="79"/>
      <c r="K643" s="85"/>
    </row>
    <row r="644" spans="1:11" s="1018" customFormat="1" ht="15.75">
      <c r="A644" s="79"/>
      <c r="K644" s="85"/>
    </row>
    <row r="645" spans="1:11" s="1018" customFormat="1" ht="15.75">
      <c r="A645" s="79"/>
      <c r="K645" s="85"/>
    </row>
    <row r="646" spans="1:11" s="1018" customFormat="1" ht="15.75">
      <c r="A646" s="79"/>
      <c r="K646" s="85"/>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topLeftCell="A2" zoomScale="70" zoomScaleNormal="70" workbookViewId="0">
      <selection activeCell="O9" sqref="O9"/>
    </sheetView>
  </sheetViews>
  <sheetFormatPr defaultColWidth="9.140625" defaultRowHeight="15"/>
  <cols>
    <col min="1" max="1" width="64.140625" style="635" customWidth="1"/>
    <col min="2" max="7" width="20.140625" style="80" customWidth="1"/>
    <col min="8" max="9" width="21" style="80" customWidth="1"/>
    <col min="10" max="10" width="3.7109375" style="172" customWidth="1"/>
    <col min="11" max="11" width="11.140625" style="1018" bestFit="1" customWidth="1"/>
    <col min="12" max="256" width="9.140625" style="1018"/>
    <col min="257" max="257" width="64.140625" style="1018" customWidth="1"/>
    <col min="258" max="263" width="20.140625" style="1018" customWidth="1"/>
    <col min="264" max="265" width="21" style="1018" customWidth="1"/>
    <col min="266" max="266" width="3.7109375" style="1018" customWidth="1"/>
    <col min="267" max="267" width="11.140625" style="1018" bestFit="1" customWidth="1"/>
    <col min="268" max="512" width="9.140625" style="1018"/>
    <col min="513" max="513" width="64.140625" style="1018" customWidth="1"/>
    <col min="514" max="519" width="20.140625" style="1018" customWidth="1"/>
    <col min="520" max="521" width="21" style="1018" customWidth="1"/>
    <col min="522" max="522" width="3.7109375" style="1018" customWidth="1"/>
    <col min="523" max="523" width="11.140625" style="1018" bestFit="1" customWidth="1"/>
    <col min="524" max="768" width="9.140625" style="1018"/>
    <col min="769" max="769" width="64.140625" style="1018" customWidth="1"/>
    <col min="770" max="775" width="20.140625" style="1018" customWidth="1"/>
    <col min="776" max="777" width="21" style="1018" customWidth="1"/>
    <col min="778" max="778" width="3.7109375" style="1018" customWidth="1"/>
    <col min="779" max="779" width="11.140625" style="1018" bestFit="1" customWidth="1"/>
    <col min="780" max="1024" width="9.140625" style="1018"/>
    <col min="1025" max="1025" width="64.140625" style="1018" customWidth="1"/>
    <col min="1026" max="1031" width="20.140625" style="1018" customWidth="1"/>
    <col min="1032" max="1033" width="21" style="1018" customWidth="1"/>
    <col min="1034" max="1034" width="3.7109375" style="1018" customWidth="1"/>
    <col min="1035" max="1035" width="11.140625" style="1018" bestFit="1" customWidth="1"/>
    <col min="1036" max="1280" width="9.140625" style="1018"/>
    <col min="1281" max="1281" width="64.140625" style="1018" customWidth="1"/>
    <col min="1282" max="1287" width="20.140625" style="1018" customWidth="1"/>
    <col min="1288" max="1289" width="21" style="1018" customWidth="1"/>
    <col min="1290" max="1290" width="3.7109375" style="1018" customWidth="1"/>
    <col min="1291" max="1291" width="11.140625" style="1018" bestFit="1" customWidth="1"/>
    <col min="1292" max="1536" width="9.140625" style="1018"/>
    <col min="1537" max="1537" width="64.140625" style="1018" customWidth="1"/>
    <col min="1538" max="1543" width="20.140625" style="1018" customWidth="1"/>
    <col min="1544" max="1545" width="21" style="1018" customWidth="1"/>
    <col min="1546" max="1546" width="3.7109375" style="1018" customWidth="1"/>
    <col min="1547" max="1547" width="11.140625" style="1018" bestFit="1" customWidth="1"/>
    <col min="1548" max="1792" width="9.140625" style="1018"/>
    <col min="1793" max="1793" width="64.140625" style="1018" customWidth="1"/>
    <col min="1794" max="1799" width="20.140625" style="1018" customWidth="1"/>
    <col min="1800" max="1801" width="21" style="1018" customWidth="1"/>
    <col min="1802" max="1802" width="3.7109375" style="1018" customWidth="1"/>
    <col min="1803" max="1803" width="11.140625" style="1018" bestFit="1" customWidth="1"/>
    <col min="1804" max="2048" width="9.140625" style="1018"/>
    <col min="2049" max="2049" width="64.140625" style="1018" customWidth="1"/>
    <col min="2050" max="2055" width="20.140625" style="1018" customWidth="1"/>
    <col min="2056" max="2057" width="21" style="1018" customWidth="1"/>
    <col min="2058" max="2058" width="3.7109375" style="1018" customWidth="1"/>
    <col min="2059" max="2059" width="11.140625" style="1018" bestFit="1" customWidth="1"/>
    <col min="2060" max="2304" width="9.140625" style="1018"/>
    <col min="2305" max="2305" width="64.140625" style="1018" customWidth="1"/>
    <col min="2306" max="2311" width="20.140625" style="1018" customWidth="1"/>
    <col min="2312" max="2313" width="21" style="1018" customWidth="1"/>
    <col min="2314" max="2314" width="3.7109375" style="1018" customWidth="1"/>
    <col min="2315" max="2315" width="11.140625" style="1018" bestFit="1" customWidth="1"/>
    <col min="2316" max="2560" width="9.140625" style="1018"/>
    <col min="2561" max="2561" width="64.140625" style="1018" customWidth="1"/>
    <col min="2562" max="2567" width="20.140625" style="1018" customWidth="1"/>
    <col min="2568" max="2569" width="21" style="1018" customWidth="1"/>
    <col min="2570" max="2570" width="3.7109375" style="1018" customWidth="1"/>
    <col min="2571" max="2571" width="11.140625" style="1018" bestFit="1" customWidth="1"/>
    <col min="2572" max="2816" width="9.140625" style="1018"/>
    <col min="2817" max="2817" width="64.140625" style="1018" customWidth="1"/>
    <col min="2818" max="2823" width="20.140625" style="1018" customWidth="1"/>
    <col min="2824" max="2825" width="21" style="1018" customWidth="1"/>
    <col min="2826" max="2826" width="3.7109375" style="1018" customWidth="1"/>
    <col min="2827" max="2827" width="11.140625" style="1018" bestFit="1" customWidth="1"/>
    <col min="2828" max="3072" width="9.140625" style="1018"/>
    <col min="3073" max="3073" width="64.140625" style="1018" customWidth="1"/>
    <col min="3074" max="3079" width="20.140625" style="1018" customWidth="1"/>
    <col min="3080" max="3081" width="21" style="1018" customWidth="1"/>
    <col min="3082" max="3082" width="3.7109375" style="1018" customWidth="1"/>
    <col min="3083" max="3083" width="11.140625" style="1018" bestFit="1" customWidth="1"/>
    <col min="3084" max="3328" width="9.140625" style="1018"/>
    <col min="3329" max="3329" width="64.140625" style="1018" customWidth="1"/>
    <col min="3330" max="3335" width="20.140625" style="1018" customWidth="1"/>
    <col min="3336" max="3337" width="21" style="1018" customWidth="1"/>
    <col min="3338" max="3338" width="3.7109375" style="1018" customWidth="1"/>
    <col min="3339" max="3339" width="11.140625" style="1018" bestFit="1" customWidth="1"/>
    <col min="3340" max="3584" width="9.140625" style="1018"/>
    <col min="3585" max="3585" width="64.140625" style="1018" customWidth="1"/>
    <col min="3586" max="3591" width="20.140625" style="1018" customWidth="1"/>
    <col min="3592" max="3593" width="21" style="1018" customWidth="1"/>
    <col min="3594" max="3594" width="3.7109375" style="1018" customWidth="1"/>
    <col min="3595" max="3595" width="11.140625" style="1018" bestFit="1" customWidth="1"/>
    <col min="3596" max="3840" width="9.140625" style="1018"/>
    <col min="3841" max="3841" width="64.140625" style="1018" customWidth="1"/>
    <col min="3842" max="3847" width="20.140625" style="1018" customWidth="1"/>
    <col min="3848" max="3849" width="21" style="1018" customWidth="1"/>
    <col min="3850" max="3850" width="3.7109375" style="1018" customWidth="1"/>
    <col min="3851" max="3851" width="11.140625" style="1018" bestFit="1" customWidth="1"/>
    <col min="3852" max="4096" width="9.140625" style="1018"/>
    <col min="4097" max="4097" width="64.140625" style="1018" customWidth="1"/>
    <col min="4098" max="4103" width="20.140625" style="1018" customWidth="1"/>
    <col min="4104" max="4105" width="21" style="1018" customWidth="1"/>
    <col min="4106" max="4106" width="3.7109375" style="1018" customWidth="1"/>
    <col min="4107" max="4107" width="11.140625" style="1018" bestFit="1" customWidth="1"/>
    <col min="4108" max="4352" width="9.140625" style="1018"/>
    <col min="4353" max="4353" width="64.140625" style="1018" customWidth="1"/>
    <col min="4354" max="4359" width="20.140625" style="1018" customWidth="1"/>
    <col min="4360" max="4361" width="21" style="1018" customWidth="1"/>
    <col min="4362" max="4362" width="3.7109375" style="1018" customWidth="1"/>
    <col min="4363" max="4363" width="11.140625" style="1018" bestFit="1" customWidth="1"/>
    <col min="4364" max="4608" width="9.140625" style="1018"/>
    <col min="4609" max="4609" width="64.140625" style="1018" customWidth="1"/>
    <col min="4610" max="4615" width="20.140625" style="1018" customWidth="1"/>
    <col min="4616" max="4617" width="21" style="1018" customWidth="1"/>
    <col min="4618" max="4618" width="3.7109375" style="1018" customWidth="1"/>
    <col min="4619" max="4619" width="11.140625" style="1018" bestFit="1" customWidth="1"/>
    <col min="4620" max="4864" width="9.140625" style="1018"/>
    <col min="4865" max="4865" width="64.140625" style="1018" customWidth="1"/>
    <col min="4866" max="4871" width="20.140625" style="1018" customWidth="1"/>
    <col min="4872" max="4873" width="21" style="1018" customWidth="1"/>
    <col min="4874" max="4874" width="3.7109375" style="1018" customWidth="1"/>
    <col min="4875" max="4875" width="11.140625" style="1018" bestFit="1" customWidth="1"/>
    <col min="4876" max="5120" width="9.140625" style="1018"/>
    <col min="5121" max="5121" width="64.140625" style="1018" customWidth="1"/>
    <col min="5122" max="5127" width="20.140625" style="1018" customWidth="1"/>
    <col min="5128" max="5129" width="21" style="1018" customWidth="1"/>
    <col min="5130" max="5130" width="3.7109375" style="1018" customWidth="1"/>
    <col min="5131" max="5131" width="11.140625" style="1018" bestFit="1" customWidth="1"/>
    <col min="5132" max="5376" width="9.140625" style="1018"/>
    <col min="5377" max="5377" width="64.140625" style="1018" customWidth="1"/>
    <col min="5378" max="5383" width="20.140625" style="1018" customWidth="1"/>
    <col min="5384" max="5385" width="21" style="1018" customWidth="1"/>
    <col min="5386" max="5386" width="3.7109375" style="1018" customWidth="1"/>
    <col min="5387" max="5387" width="11.140625" style="1018" bestFit="1" customWidth="1"/>
    <col min="5388" max="5632" width="9.140625" style="1018"/>
    <col min="5633" max="5633" width="64.140625" style="1018" customWidth="1"/>
    <col min="5634" max="5639" width="20.140625" style="1018" customWidth="1"/>
    <col min="5640" max="5641" width="21" style="1018" customWidth="1"/>
    <col min="5642" max="5642" width="3.7109375" style="1018" customWidth="1"/>
    <col min="5643" max="5643" width="11.140625" style="1018" bestFit="1" customWidth="1"/>
    <col min="5644" max="5888" width="9.140625" style="1018"/>
    <col min="5889" max="5889" width="64.140625" style="1018" customWidth="1"/>
    <col min="5890" max="5895" width="20.140625" style="1018" customWidth="1"/>
    <col min="5896" max="5897" width="21" style="1018" customWidth="1"/>
    <col min="5898" max="5898" width="3.7109375" style="1018" customWidth="1"/>
    <col min="5899" max="5899" width="11.140625" style="1018" bestFit="1" customWidth="1"/>
    <col min="5900" max="6144" width="9.140625" style="1018"/>
    <col min="6145" max="6145" width="64.140625" style="1018" customWidth="1"/>
    <col min="6146" max="6151" width="20.140625" style="1018" customWidth="1"/>
    <col min="6152" max="6153" width="21" style="1018" customWidth="1"/>
    <col min="6154" max="6154" width="3.7109375" style="1018" customWidth="1"/>
    <col min="6155" max="6155" width="11.140625" style="1018" bestFit="1" customWidth="1"/>
    <col min="6156" max="6400" width="9.140625" style="1018"/>
    <col min="6401" max="6401" width="64.140625" style="1018" customWidth="1"/>
    <col min="6402" max="6407" width="20.140625" style="1018" customWidth="1"/>
    <col min="6408" max="6409" width="21" style="1018" customWidth="1"/>
    <col min="6410" max="6410" width="3.7109375" style="1018" customWidth="1"/>
    <col min="6411" max="6411" width="11.140625" style="1018" bestFit="1" customWidth="1"/>
    <col min="6412" max="6656" width="9.140625" style="1018"/>
    <col min="6657" max="6657" width="64.140625" style="1018" customWidth="1"/>
    <col min="6658" max="6663" width="20.140625" style="1018" customWidth="1"/>
    <col min="6664" max="6665" width="21" style="1018" customWidth="1"/>
    <col min="6666" max="6666" width="3.7109375" style="1018" customWidth="1"/>
    <col min="6667" max="6667" width="11.140625" style="1018" bestFit="1" customWidth="1"/>
    <col min="6668" max="6912" width="9.140625" style="1018"/>
    <col min="6913" max="6913" width="64.140625" style="1018" customWidth="1"/>
    <col min="6914" max="6919" width="20.140625" style="1018" customWidth="1"/>
    <col min="6920" max="6921" width="21" style="1018" customWidth="1"/>
    <col min="6922" max="6922" width="3.7109375" style="1018" customWidth="1"/>
    <col min="6923" max="6923" width="11.140625" style="1018" bestFit="1" customWidth="1"/>
    <col min="6924" max="7168" width="9.140625" style="1018"/>
    <col min="7169" max="7169" width="64.140625" style="1018" customWidth="1"/>
    <col min="7170" max="7175" width="20.140625" style="1018" customWidth="1"/>
    <col min="7176" max="7177" width="21" style="1018" customWidth="1"/>
    <col min="7178" max="7178" width="3.7109375" style="1018" customWidth="1"/>
    <col min="7179" max="7179" width="11.140625" style="1018" bestFit="1" customWidth="1"/>
    <col min="7180" max="7424" width="9.140625" style="1018"/>
    <col min="7425" max="7425" width="64.140625" style="1018" customWidth="1"/>
    <col min="7426" max="7431" width="20.140625" style="1018" customWidth="1"/>
    <col min="7432" max="7433" width="21" style="1018" customWidth="1"/>
    <col min="7434" max="7434" width="3.7109375" style="1018" customWidth="1"/>
    <col min="7435" max="7435" width="11.140625" style="1018" bestFit="1" customWidth="1"/>
    <col min="7436" max="7680" width="9.140625" style="1018"/>
    <col min="7681" max="7681" width="64.140625" style="1018" customWidth="1"/>
    <col min="7682" max="7687" width="20.140625" style="1018" customWidth="1"/>
    <col min="7688" max="7689" width="21" style="1018" customWidth="1"/>
    <col min="7690" max="7690" width="3.7109375" style="1018" customWidth="1"/>
    <col min="7691" max="7691" width="11.140625" style="1018" bestFit="1" customWidth="1"/>
    <col min="7692" max="7936" width="9.140625" style="1018"/>
    <col min="7937" max="7937" width="64.140625" style="1018" customWidth="1"/>
    <col min="7938" max="7943" width="20.140625" style="1018" customWidth="1"/>
    <col min="7944" max="7945" width="21" style="1018" customWidth="1"/>
    <col min="7946" max="7946" width="3.7109375" style="1018" customWidth="1"/>
    <col min="7947" max="7947" width="11.140625" style="1018" bestFit="1" customWidth="1"/>
    <col min="7948" max="8192" width="9.140625" style="1018"/>
    <col min="8193" max="8193" width="64.140625" style="1018" customWidth="1"/>
    <col min="8194" max="8199" width="20.140625" style="1018" customWidth="1"/>
    <col min="8200" max="8201" width="21" style="1018" customWidth="1"/>
    <col min="8202" max="8202" width="3.7109375" style="1018" customWidth="1"/>
    <col min="8203" max="8203" width="11.140625" style="1018" bestFit="1" customWidth="1"/>
    <col min="8204" max="8448" width="9.140625" style="1018"/>
    <col min="8449" max="8449" width="64.140625" style="1018" customWidth="1"/>
    <col min="8450" max="8455" width="20.140625" style="1018" customWidth="1"/>
    <col min="8456" max="8457" width="21" style="1018" customWidth="1"/>
    <col min="8458" max="8458" width="3.7109375" style="1018" customWidth="1"/>
    <col min="8459" max="8459" width="11.140625" style="1018" bestFit="1" customWidth="1"/>
    <col min="8460" max="8704" width="9.140625" style="1018"/>
    <col min="8705" max="8705" width="64.140625" style="1018" customWidth="1"/>
    <col min="8706" max="8711" width="20.140625" style="1018" customWidth="1"/>
    <col min="8712" max="8713" width="21" style="1018" customWidth="1"/>
    <col min="8714" max="8714" width="3.7109375" style="1018" customWidth="1"/>
    <col min="8715" max="8715" width="11.140625" style="1018" bestFit="1" customWidth="1"/>
    <col min="8716" max="8960" width="9.140625" style="1018"/>
    <col min="8961" max="8961" width="64.140625" style="1018" customWidth="1"/>
    <col min="8962" max="8967" width="20.140625" style="1018" customWidth="1"/>
    <col min="8968" max="8969" width="21" style="1018" customWidth="1"/>
    <col min="8970" max="8970" width="3.7109375" style="1018" customWidth="1"/>
    <col min="8971" max="8971" width="11.140625" style="1018" bestFit="1" customWidth="1"/>
    <col min="8972" max="9216" width="9.140625" style="1018"/>
    <col min="9217" max="9217" width="64.140625" style="1018" customWidth="1"/>
    <col min="9218" max="9223" width="20.140625" style="1018" customWidth="1"/>
    <col min="9224" max="9225" width="21" style="1018" customWidth="1"/>
    <col min="9226" max="9226" width="3.7109375" style="1018" customWidth="1"/>
    <col min="9227" max="9227" width="11.140625" style="1018" bestFit="1" customWidth="1"/>
    <col min="9228" max="9472" width="9.140625" style="1018"/>
    <col min="9473" max="9473" width="64.140625" style="1018" customWidth="1"/>
    <col min="9474" max="9479" width="20.140625" style="1018" customWidth="1"/>
    <col min="9480" max="9481" width="21" style="1018" customWidth="1"/>
    <col min="9482" max="9482" width="3.7109375" style="1018" customWidth="1"/>
    <col min="9483" max="9483" width="11.140625" style="1018" bestFit="1" customWidth="1"/>
    <col min="9484" max="9728" width="9.140625" style="1018"/>
    <col min="9729" max="9729" width="64.140625" style="1018" customWidth="1"/>
    <col min="9730" max="9735" width="20.140625" style="1018" customWidth="1"/>
    <col min="9736" max="9737" width="21" style="1018" customWidth="1"/>
    <col min="9738" max="9738" width="3.7109375" style="1018" customWidth="1"/>
    <col min="9739" max="9739" width="11.140625" style="1018" bestFit="1" customWidth="1"/>
    <col min="9740" max="9984" width="9.140625" style="1018"/>
    <col min="9985" max="9985" width="64.140625" style="1018" customWidth="1"/>
    <col min="9986" max="9991" width="20.140625" style="1018" customWidth="1"/>
    <col min="9992" max="9993" width="21" style="1018" customWidth="1"/>
    <col min="9994" max="9994" width="3.7109375" style="1018" customWidth="1"/>
    <col min="9995" max="9995" width="11.140625" style="1018" bestFit="1" customWidth="1"/>
    <col min="9996" max="10240" width="9.140625" style="1018"/>
    <col min="10241" max="10241" width="64.140625" style="1018" customWidth="1"/>
    <col min="10242" max="10247" width="20.140625" style="1018" customWidth="1"/>
    <col min="10248" max="10249" width="21" style="1018" customWidth="1"/>
    <col min="10250" max="10250" width="3.7109375" style="1018" customWidth="1"/>
    <col min="10251" max="10251" width="11.140625" style="1018" bestFit="1" customWidth="1"/>
    <col min="10252" max="10496" width="9.140625" style="1018"/>
    <col min="10497" max="10497" width="64.140625" style="1018" customWidth="1"/>
    <col min="10498" max="10503" width="20.140625" style="1018" customWidth="1"/>
    <col min="10504" max="10505" width="21" style="1018" customWidth="1"/>
    <col min="10506" max="10506" width="3.7109375" style="1018" customWidth="1"/>
    <col min="10507" max="10507" width="11.140625" style="1018" bestFit="1" customWidth="1"/>
    <col min="10508" max="10752" width="9.140625" style="1018"/>
    <col min="10753" max="10753" width="64.140625" style="1018" customWidth="1"/>
    <col min="10754" max="10759" width="20.140625" style="1018" customWidth="1"/>
    <col min="10760" max="10761" width="21" style="1018" customWidth="1"/>
    <col min="10762" max="10762" width="3.7109375" style="1018" customWidth="1"/>
    <col min="10763" max="10763" width="11.140625" style="1018" bestFit="1" customWidth="1"/>
    <col min="10764" max="11008" width="9.140625" style="1018"/>
    <col min="11009" max="11009" width="64.140625" style="1018" customWidth="1"/>
    <col min="11010" max="11015" width="20.140625" style="1018" customWidth="1"/>
    <col min="11016" max="11017" width="21" style="1018" customWidth="1"/>
    <col min="11018" max="11018" width="3.7109375" style="1018" customWidth="1"/>
    <col min="11019" max="11019" width="11.140625" style="1018" bestFit="1" customWidth="1"/>
    <col min="11020" max="11264" width="9.140625" style="1018"/>
    <col min="11265" max="11265" width="64.140625" style="1018" customWidth="1"/>
    <col min="11266" max="11271" width="20.140625" style="1018" customWidth="1"/>
    <col min="11272" max="11273" width="21" style="1018" customWidth="1"/>
    <col min="11274" max="11274" width="3.7109375" style="1018" customWidth="1"/>
    <col min="11275" max="11275" width="11.140625" style="1018" bestFit="1" customWidth="1"/>
    <col min="11276" max="11520" width="9.140625" style="1018"/>
    <col min="11521" max="11521" width="64.140625" style="1018" customWidth="1"/>
    <col min="11522" max="11527" width="20.140625" style="1018" customWidth="1"/>
    <col min="11528" max="11529" width="21" style="1018" customWidth="1"/>
    <col min="11530" max="11530" width="3.7109375" style="1018" customWidth="1"/>
    <col min="11531" max="11531" width="11.140625" style="1018" bestFit="1" customWidth="1"/>
    <col min="11532" max="11776" width="9.140625" style="1018"/>
    <col min="11777" max="11777" width="64.140625" style="1018" customWidth="1"/>
    <col min="11778" max="11783" width="20.140625" style="1018" customWidth="1"/>
    <col min="11784" max="11785" width="21" style="1018" customWidth="1"/>
    <col min="11786" max="11786" width="3.7109375" style="1018" customWidth="1"/>
    <col min="11787" max="11787" width="11.140625" style="1018" bestFit="1" customWidth="1"/>
    <col min="11788" max="12032" width="9.140625" style="1018"/>
    <col min="12033" max="12033" width="64.140625" style="1018" customWidth="1"/>
    <col min="12034" max="12039" width="20.140625" style="1018" customWidth="1"/>
    <col min="12040" max="12041" width="21" style="1018" customWidth="1"/>
    <col min="12042" max="12042" width="3.7109375" style="1018" customWidth="1"/>
    <col min="12043" max="12043" width="11.140625" style="1018" bestFit="1" customWidth="1"/>
    <col min="12044" max="12288" width="9.140625" style="1018"/>
    <col min="12289" max="12289" width="64.140625" style="1018" customWidth="1"/>
    <col min="12290" max="12295" width="20.140625" style="1018" customWidth="1"/>
    <col min="12296" max="12297" width="21" style="1018" customWidth="1"/>
    <col min="12298" max="12298" width="3.7109375" style="1018" customWidth="1"/>
    <col min="12299" max="12299" width="11.140625" style="1018" bestFit="1" customWidth="1"/>
    <col min="12300" max="12544" width="9.140625" style="1018"/>
    <col min="12545" max="12545" width="64.140625" style="1018" customWidth="1"/>
    <col min="12546" max="12551" width="20.140625" style="1018" customWidth="1"/>
    <col min="12552" max="12553" width="21" style="1018" customWidth="1"/>
    <col min="12554" max="12554" width="3.7109375" style="1018" customWidth="1"/>
    <col min="12555" max="12555" width="11.140625" style="1018" bestFit="1" customWidth="1"/>
    <col min="12556" max="12800" width="9.140625" style="1018"/>
    <col min="12801" max="12801" width="64.140625" style="1018" customWidth="1"/>
    <col min="12802" max="12807" width="20.140625" style="1018" customWidth="1"/>
    <col min="12808" max="12809" width="21" style="1018" customWidth="1"/>
    <col min="12810" max="12810" width="3.7109375" style="1018" customWidth="1"/>
    <col min="12811" max="12811" width="11.140625" style="1018" bestFit="1" customWidth="1"/>
    <col min="12812" max="13056" width="9.140625" style="1018"/>
    <col min="13057" max="13057" width="64.140625" style="1018" customWidth="1"/>
    <col min="13058" max="13063" width="20.140625" style="1018" customWidth="1"/>
    <col min="13064" max="13065" width="21" style="1018" customWidth="1"/>
    <col min="13066" max="13066" width="3.7109375" style="1018" customWidth="1"/>
    <col min="13067" max="13067" width="11.140625" style="1018" bestFit="1" customWidth="1"/>
    <col min="13068" max="13312" width="9.140625" style="1018"/>
    <col min="13313" max="13313" width="64.140625" style="1018" customWidth="1"/>
    <col min="13314" max="13319" width="20.140625" style="1018" customWidth="1"/>
    <col min="13320" max="13321" width="21" style="1018" customWidth="1"/>
    <col min="13322" max="13322" width="3.7109375" style="1018" customWidth="1"/>
    <col min="13323" max="13323" width="11.140625" style="1018" bestFit="1" customWidth="1"/>
    <col min="13324" max="13568" width="9.140625" style="1018"/>
    <col min="13569" max="13569" width="64.140625" style="1018" customWidth="1"/>
    <col min="13570" max="13575" width="20.140625" style="1018" customWidth="1"/>
    <col min="13576" max="13577" width="21" style="1018" customWidth="1"/>
    <col min="13578" max="13578" width="3.7109375" style="1018" customWidth="1"/>
    <col min="13579" max="13579" width="11.140625" style="1018" bestFit="1" customWidth="1"/>
    <col min="13580" max="13824" width="9.140625" style="1018"/>
    <col min="13825" max="13825" width="64.140625" style="1018" customWidth="1"/>
    <col min="13826" max="13831" width="20.140625" style="1018" customWidth="1"/>
    <col min="13832" max="13833" width="21" style="1018" customWidth="1"/>
    <col min="13834" max="13834" width="3.7109375" style="1018" customWidth="1"/>
    <col min="13835" max="13835" width="11.140625" style="1018" bestFit="1" customWidth="1"/>
    <col min="13836" max="14080" width="9.140625" style="1018"/>
    <col min="14081" max="14081" width="64.140625" style="1018" customWidth="1"/>
    <col min="14082" max="14087" width="20.140625" style="1018" customWidth="1"/>
    <col min="14088" max="14089" width="21" style="1018" customWidth="1"/>
    <col min="14090" max="14090" width="3.7109375" style="1018" customWidth="1"/>
    <col min="14091" max="14091" width="11.140625" style="1018" bestFit="1" customWidth="1"/>
    <col min="14092" max="14336" width="9.140625" style="1018"/>
    <col min="14337" max="14337" width="64.140625" style="1018" customWidth="1"/>
    <col min="14338" max="14343" width="20.140625" style="1018" customWidth="1"/>
    <col min="14344" max="14345" width="21" style="1018" customWidth="1"/>
    <col min="14346" max="14346" width="3.7109375" style="1018" customWidth="1"/>
    <col min="14347" max="14347" width="11.140625" style="1018" bestFit="1" customWidth="1"/>
    <col min="14348" max="14592" width="9.140625" style="1018"/>
    <col min="14593" max="14593" width="64.140625" style="1018" customWidth="1"/>
    <col min="14594" max="14599" width="20.140625" style="1018" customWidth="1"/>
    <col min="14600" max="14601" width="21" style="1018" customWidth="1"/>
    <col min="14602" max="14602" width="3.7109375" style="1018" customWidth="1"/>
    <col min="14603" max="14603" width="11.140625" style="1018" bestFit="1" customWidth="1"/>
    <col min="14604" max="14848" width="9.140625" style="1018"/>
    <col min="14849" max="14849" width="64.140625" style="1018" customWidth="1"/>
    <col min="14850" max="14855" width="20.140625" style="1018" customWidth="1"/>
    <col min="14856" max="14857" width="21" style="1018" customWidth="1"/>
    <col min="14858" max="14858" width="3.7109375" style="1018" customWidth="1"/>
    <col min="14859" max="14859" width="11.140625" style="1018" bestFit="1" customWidth="1"/>
    <col min="14860" max="15104" width="9.140625" style="1018"/>
    <col min="15105" max="15105" width="64.140625" style="1018" customWidth="1"/>
    <col min="15106" max="15111" width="20.140625" style="1018" customWidth="1"/>
    <col min="15112" max="15113" width="21" style="1018" customWidth="1"/>
    <col min="15114" max="15114" width="3.7109375" style="1018" customWidth="1"/>
    <col min="15115" max="15115" width="11.140625" style="1018" bestFit="1" customWidth="1"/>
    <col min="15116" max="15360" width="9.140625" style="1018"/>
    <col min="15361" max="15361" width="64.140625" style="1018" customWidth="1"/>
    <col min="15362" max="15367" width="20.140625" style="1018" customWidth="1"/>
    <col min="15368" max="15369" width="21" style="1018" customWidth="1"/>
    <col min="15370" max="15370" width="3.7109375" style="1018" customWidth="1"/>
    <col min="15371" max="15371" width="11.140625" style="1018" bestFit="1" customWidth="1"/>
    <col min="15372" max="15616" width="9.140625" style="1018"/>
    <col min="15617" max="15617" width="64.140625" style="1018" customWidth="1"/>
    <col min="15618" max="15623" width="20.140625" style="1018" customWidth="1"/>
    <col min="15624" max="15625" width="21" style="1018" customWidth="1"/>
    <col min="15626" max="15626" width="3.7109375" style="1018" customWidth="1"/>
    <col min="15627" max="15627" width="11.140625" style="1018" bestFit="1" customWidth="1"/>
    <col min="15628" max="15872" width="9.140625" style="1018"/>
    <col min="15873" max="15873" width="64.140625" style="1018" customWidth="1"/>
    <col min="15874" max="15879" width="20.140625" style="1018" customWidth="1"/>
    <col min="15880" max="15881" width="21" style="1018" customWidth="1"/>
    <col min="15882" max="15882" width="3.7109375" style="1018" customWidth="1"/>
    <col min="15883" max="15883" width="11.140625" style="1018" bestFit="1" customWidth="1"/>
    <col min="15884" max="16128" width="9.140625" style="1018"/>
    <col min="16129" max="16129" width="64.140625" style="1018" customWidth="1"/>
    <col min="16130" max="16135" width="20.140625" style="1018" customWidth="1"/>
    <col min="16136" max="16137" width="21" style="1018" customWidth="1"/>
    <col min="16138" max="16138" width="3.7109375" style="1018" customWidth="1"/>
    <col min="16139" max="16139" width="11.140625" style="1018" bestFit="1" customWidth="1"/>
    <col min="16140" max="16384" width="9.140625" style="1018"/>
  </cols>
  <sheetData>
    <row r="1" spans="1:9" s="1018" customFormat="1" ht="20.25" hidden="1">
      <c r="A1" s="633"/>
      <c r="B1" s="662"/>
      <c r="C1" s="662"/>
      <c r="D1" s="662"/>
      <c r="E1" s="662"/>
      <c r="F1" s="662"/>
      <c r="G1" s="662"/>
      <c r="H1" s="80"/>
      <c r="I1" s="80"/>
    </row>
    <row r="2" spans="1:9" s="1018" customFormat="1" ht="69" customHeight="1">
      <c r="A2" s="1040" t="s">
        <v>1478</v>
      </c>
      <c r="B2" s="1041"/>
      <c r="C2" s="1041"/>
      <c r="D2" s="1041"/>
      <c r="E2" s="1041"/>
      <c r="F2" s="1041"/>
      <c r="G2" s="1041"/>
      <c r="H2" s="1041"/>
      <c r="I2" s="1041"/>
    </row>
    <row r="3" spans="1:9" s="1018" customFormat="1" ht="44.25" customHeight="1">
      <c r="A3" s="1040" t="s">
        <v>680</v>
      </c>
      <c r="B3" s="1041"/>
      <c r="C3" s="1041"/>
      <c r="D3" s="1041"/>
      <c r="E3" s="1041"/>
      <c r="F3" s="1041"/>
      <c r="G3" s="1041"/>
      <c r="H3" s="1041"/>
      <c r="I3" s="1041"/>
    </row>
    <row r="4" spans="1:9" s="1018" customFormat="1" ht="44.25" customHeight="1">
      <c r="A4" s="1040" t="s">
        <v>1555</v>
      </c>
      <c r="B4" s="1041"/>
      <c r="C4" s="1041"/>
      <c r="D4" s="1041"/>
      <c r="E4" s="1041"/>
      <c r="F4" s="1041"/>
      <c r="G4" s="1041"/>
      <c r="H4" s="1041"/>
      <c r="I4" s="1041"/>
    </row>
    <row r="5" spans="1:9" s="116" customFormat="1" ht="51.75" customHeight="1">
      <c r="A5" s="1042" t="s">
        <v>1451</v>
      </c>
      <c r="B5" s="1043"/>
      <c r="C5" s="1043"/>
      <c r="D5" s="1043"/>
      <c r="E5" s="1043"/>
      <c r="F5" s="1043"/>
      <c r="G5" s="1043"/>
      <c r="H5" s="1043"/>
      <c r="I5" s="1043"/>
    </row>
    <row r="6" spans="1:9" s="1018" customFormat="1" ht="3" customHeight="1">
      <c r="A6" s="634"/>
      <c r="B6" s="663"/>
      <c r="C6" s="663"/>
      <c r="D6" s="663"/>
      <c r="E6" s="663"/>
      <c r="F6" s="663"/>
      <c r="G6" s="663"/>
      <c r="H6" s="663"/>
      <c r="I6" s="663"/>
    </row>
    <row r="7" spans="1:9" s="1018" customFormat="1" ht="11.25" customHeight="1" thickBot="1">
      <c r="A7" s="635"/>
      <c r="B7" s="80"/>
      <c r="C7" s="80"/>
      <c r="D7" s="80"/>
      <c r="E7" s="80"/>
      <c r="F7" s="80"/>
      <c r="G7" s="80"/>
      <c r="H7" s="80"/>
      <c r="I7" s="80"/>
    </row>
    <row r="8" spans="1:9" s="401" customFormat="1" ht="51.75" customHeight="1" thickTop="1" thickBot="1">
      <c r="A8" s="636"/>
      <c r="B8" s="664" t="s">
        <v>1479</v>
      </c>
      <c r="C8" s="664" t="s">
        <v>1480</v>
      </c>
      <c r="D8" s="664" t="s">
        <v>1481</v>
      </c>
      <c r="E8" s="664" t="s">
        <v>1482</v>
      </c>
      <c r="F8" s="664" t="s">
        <v>1483</v>
      </c>
      <c r="G8" s="664" t="s">
        <v>1484</v>
      </c>
      <c r="H8" s="718" t="s">
        <v>1485</v>
      </c>
      <c r="I8" s="718" t="s">
        <v>309</v>
      </c>
    </row>
    <row r="9" spans="1:9" s="158" customFormat="1" ht="36.75" customHeight="1" thickTop="1" thickBot="1">
      <c r="A9" s="157" t="s">
        <v>681</v>
      </c>
      <c r="B9" s="870">
        <v>0.1027</v>
      </c>
      <c r="C9" s="870">
        <v>0.193</v>
      </c>
      <c r="D9" s="870">
        <v>0.41770000000000002</v>
      </c>
      <c r="E9" s="870">
        <v>0.19339999999999999</v>
      </c>
      <c r="F9" s="870">
        <v>0.18110000000000001</v>
      </c>
      <c r="G9" s="870">
        <v>0.15060000000000001</v>
      </c>
      <c r="H9" s="870">
        <v>0.1852</v>
      </c>
      <c r="I9" s="870">
        <v>0.22600000000000001</v>
      </c>
    </row>
    <row r="10" spans="1:9" s="116" customFormat="1" ht="36.75" customHeight="1" thickTop="1">
      <c r="A10" s="163" t="s">
        <v>682</v>
      </c>
      <c r="B10" s="868">
        <v>139902008.49000001</v>
      </c>
      <c r="C10" s="868">
        <v>14465604.560000001</v>
      </c>
      <c r="D10" s="868">
        <v>12708462.710000001</v>
      </c>
      <c r="E10" s="868">
        <v>1747260.42</v>
      </c>
      <c r="F10" s="868">
        <v>4050571</v>
      </c>
      <c r="G10" s="868">
        <v>305947961.31</v>
      </c>
      <c r="H10" s="868">
        <v>57364.02</v>
      </c>
      <c r="I10" s="868">
        <v>478879232.50999999</v>
      </c>
    </row>
    <row r="11" spans="1:9" s="116" customFormat="1" ht="36.75" customHeight="1">
      <c r="A11" s="163" t="s">
        <v>683</v>
      </c>
      <c r="B11" s="868">
        <v>0</v>
      </c>
      <c r="C11" s="868">
        <v>0</v>
      </c>
      <c r="D11" s="868">
        <v>0</v>
      </c>
      <c r="E11" s="868">
        <v>0</v>
      </c>
      <c r="F11" s="868">
        <v>0</v>
      </c>
      <c r="G11" s="868">
        <v>0</v>
      </c>
      <c r="H11" s="868">
        <v>0</v>
      </c>
      <c r="I11" s="868">
        <v>0</v>
      </c>
    </row>
    <row r="12" spans="1:9" s="159" customFormat="1" ht="36.75" customHeight="1">
      <c r="A12" s="163" t="s">
        <v>684</v>
      </c>
      <c r="B12" s="868">
        <v>47082996.770000003</v>
      </c>
      <c r="C12" s="868">
        <v>48652762.780000001</v>
      </c>
      <c r="D12" s="868">
        <v>52739806.530000001</v>
      </c>
      <c r="E12" s="868">
        <v>740053.56</v>
      </c>
      <c r="F12" s="868">
        <v>18479461.600000001</v>
      </c>
      <c r="G12" s="868">
        <v>30175621.859999999</v>
      </c>
      <c r="H12" s="868">
        <v>1391123.98</v>
      </c>
      <c r="I12" s="868">
        <v>199261827.08000001</v>
      </c>
    </row>
    <row r="13" spans="1:9" s="159" customFormat="1" ht="36.75" customHeight="1">
      <c r="A13" s="163" t="s">
        <v>685</v>
      </c>
      <c r="B13" s="868">
        <v>38508372.140000001</v>
      </c>
      <c r="C13" s="868">
        <v>15171978.25</v>
      </c>
      <c r="D13" s="868">
        <v>72693703.390000001</v>
      </c>
      <c r="E13" s="868">
        <v>4222016.5199999996</v>
      </c>
      <c r="F13" s="868">
        <v>783279.18</v>
      </c>
      <c r="G13" s="868">
        <v>80968.399999999994</v>
      </c>
      <c r="H13" s="868">
        <v>0</v>
      </c>
      <c r="I13" s="868">
        <v>131460317.88</v>
      </c>
    </row>
    <row r="14" spans="1:9" s="159" customFormat="1" ht="36.75" customHeight="1">
      <c r="A14" s="163" t="s">
        <v>686</v>
      </c>
      <c r="B14" s="868">
        <v>60221892.060000002</v>
      </c>
      <c r="C14" s="868">
        <v>2670560.36</v>
      </c>
      <c r="D14" s="868">
        <v>0</v>
      </c>
      <c r="E14" s="868">
        <v>56560833.310000002</v>
      </c>
      <c r="F14" s="868">
        <v>774635.55</v>
      </c>
      <c r="G14" s="868">
        <v>0</v>
      </c>
      <c r="H14" s="868">
        <v>0</v>
      </c>
      <c r="I14" s="868">
        <v>120227921.28</v>
      </c>
    </row>
    <row r="15" spans="1:9" s="159" customFormat="1" ht="36.75" customHeight="1" thickBot="1">
      <c r="A15" s="163" t="s">
        <v>687</v>
      </c>
      <c r="B15" s="868">
        <v>518312169.63</v>
      </c>
      <c r="C15" s="868">
        <v>1467634302.55</v>
      </c>
      <c r="D15" s="868">
        <v>822557712.30999994</v>
      </c>
      <c r="E15" s="868">
        <v>73530739.140000001</v>
      </c>
      <c r="F15" s="868">
        <v>244686790.77000001</v>
      </c>
      <c r="G15" s="868">
        <v>368507370.18000001</v>
      </c>
      <c r="H15" s="868">
        <v>28015339.390000001</v>
      </c>
      <c r="I15" s="868">
        <v>3523244423.9699998</v>
      </c>
    </row>
    <row r="16" spans="1:9" s="159" customFormat="1" ht="36.75" customHeight="1" thickTop="1" thickBot="1">
      <c r="A16" s="606" t="s">
        <v>688</v>
      </c>
      <c r="B16" s="833">
        <v>804027439.09000003</v>
      </c>
      <c r="C16" s="833">
        <v>1548595208.5</v>
      </c>
      <c r="D16" s="833">
        <v>960699684.94000006</v>
      </c>
      <c r="E16" s="833">
        <v>136800902.94999999</v>
      </c>
      <c r="F16" s="833">
        <v>268774738.10000002</v>
      </c>
      <c r="G16" s="833">
        <v>704711921.75</v>
      </c>
      <c r="H16" s="833">
        <v>29463827.390000001</v>
      </c>
      <c r="I16" s="833">
        <v>4453073722.7200003</v>
      </c>
    </row>
    <row r="17" spans="1:9" s="160" customFormat="1" ht="36.75" customHeight="1" thickTop="1">
      <c r="A17" s="637" t="s">
        <v>689</v>
      </c>
      <c r="B17" s="869">
        <v>592149374.09899998</v>
      </c>
      <c r="C17" s="869">
        <v>1486953764.5009999</v>
      </c>
      <c r="D17" s="869">
        <v>869452525.31099999</v>
      </c>
      <c r="E17" s="869">
        <v>118210383.09450001</v>
      </c>
      <c r="F17" s="869">
        <v>249355299.3425</v>
      </c>
      <c r="G17" s="869">
        <v>374582978.75199997</v>
      </c>
      <c r="H17" s="869">
        <v>28293564.186000001</v>
      </c>
      <c r="I17" s="869">
        <v>3718997889.2859998</v>
      </c>
    </row>
    <row r="18" spans="1:9" s="162" customFormat="1" ht="36.75" customHeight="1" thickBot="1">
      <c r="A18" s="161" t="s">
        <v>690</v>
      </c>
      <c r="B18" s="834">
        <v>0.73650000000000004</v>
      </c>
      <c r="C18" s="834">
        <v>0.96020000000000005</v>
      </c>
      <c r="D18" s="834">
        <v>0.90500000000000003</v>
      </c>
      <c r="E18" s="834">
        <v>0.86409999999999998</v>
      </c>
      <c r="F18" s="834">
        <v>0.92769999999999997</v>
      </c>
      <c r="G18" s="834">
        <v>0.53149999999999997</v>
      </c>
      <c r="H18" s="834">
        <v>0.96030000000000004</v>
      </c>
      <c r="I18" s="834">
        <v>0.83520000000000005</v>
      </c>
    </row>
    <row r="19" spans="1:9" s="159" customFormat="1" ht="36.75" customHeight="1" thickTop="1" thickBot="1">
      <c r="A19" s="606" t="s">
        <v>691</v>
      </c>
      <c r="B19" s="833">
        <v>59214937.409900002</v>
      </c>
      <c r="C19" s="833">
        <v>148695376.4501</v>
      </c>
      <c r="D19" s="833">
        <v>86945252.531100005</v>
      </c>
      <c r="E19" s="833">
        <v>11821038.3095</v>
      </c>
      <c r="F19" s="833">
        <v>24935529.934300002</v>
      </c>
      <c r="G19" s="833">
        <v>37458297.875200003</v>
      </c>
      <c r="H19" s="833">
        <v>2829356.4186</v>
      </c>
      <c r="I19" s="833">
        <v>371899788.92860001</v>
      </c>
    </row>
    <row r="20" spans="1:9" s="159" customFormat="1" ht="36.75" customHeight="1" thickTop="1">
      <c r="A20" s="163" t="s">
        <v>692</v>
      </c>
      <c r="B20" s="868">
        <v>60792464</v>
      </c>
      <c r="C20" s="868">
        <v>279030623</v>
      </c>
      <c r="D20" s="868">
        <v>363630934</v>
      </c>
      <c r="E20" s="868">
        <v>28418678</v>
      </c>
      <c r="F20" s="868">
        <v>45160328</v>
      </c>
      <c r="G20" s="868">
        <v>56698680</v>
      </c>
      <c r="H20" s="868">
        <v>5253172</v>
      </c>
      <c r="I20" s="868">
        <v>838984879</v>
      </c>
    </row>
    <row r="21" spans="1:9" s="159" customFormat="1" ht="36.75" customHeight="1">
      <c r="A21" s="163" t="s">
        <v>693</v>
      </c>
      <c r="B21" s="868">
        <v>0</v>
      </c>
      <c r="C21" s="868">
        <v>0</v>
      </c>
      <c r="D21" s="868">
        <v>0</v>
      </c>
      <c r="E21" s="868">
        <v>0</v>
      </c>
      <c r="F21" s="868">
        <v>0</v>
      </c>
      <c r="G21" s="868">
        <v>0</v>
      </c>
      <c r="H21" s="868">
        <v>6536</v>
      </c>
      <c r="I21" s="868">
        <v>6536</v>
      </c>
    </row>
    <row r="22" spans="1:9" s="159" customFormat="1" ht="36.75" customHeight="1">
      <c r="A22" s="165" t="s">
        <v>694</v>
      </c>
      <c r="B22" s="868">
        <v>0</v>
      </c>
      <c r="C22" s="868">
        <v>0</v>
      </c>
      <c r="D22" s="868">
        <v>0</v>
      </c>
      <c r="E22" s="868">
        <v>0</v>
      </c>
      <c r="F22" s="868">
        <v>0</v>
      </c>
      <c r="G22" s="868">
        <v>0</v>
      </c>
      <c r="H22" s="868">
        <v>0</v>
      </c>
      <c r="I22" s="868">
        <v>0</v>
      </c>
    </row>
    <row r="23" spans="1:9" s="159" customFormat="1" ht="36.75" customHeight="1" thickBot="1">
      <c r="A23" s="163" t="s">
        <v>695</v>
      </c>
      <c r="B23" s="868">
        <v>4085</v>
      </c>
      <c r="C23" s="868">
        <v>17983</v>
      </c>
      <c r="D23" s="868">
        <v>557</v>
      </c>
      <c r="E23" s="868">
        <v>5210100</v>
      </c>
      <c r="F23" s="868">
        <v>0</v>
      </c>
      <c r="G23" s="868">
        <v>401</v>
      </c>
      <c r="H23" s="868">
        <v>5284</v>
      </c>
      <c r="I23" s="868">
        <v>5238410</v>
      </c>
    </row>
    <row r="24" spans="1:9" s="159" customFormat="1" ht="36.75" customHeight="1" thickTop="1" thickBot="1">
      <c r="A24" s="606" t="s">
        <v>696</v>
      </c>
      <c r="B24" s="833">
        <v>60788379</v>
      </c>
      <c r="C24" s="833">
        <v>279012640</v>
      </c>
      <c r="D24" s="833">
        <v>363630377</v>
      </c>
      <c r="E24" s="833">
        <v>23208578</v>
      </c>
      <c r="F24" s="833">
        <v>45160328</v>
      </c>
      <c r="G24" s="833">
        <v>56698279</v>
      </c>
      <c r="H24" s="833">
        <v>5241352</v>
      </c>
      <c r="I24" s="833">
        <v>833739933</v>
      </c>
    </row>
    <row r="25" spans="1:9" s="159" customFormat="1" ht="36.75" customHeight="1" thickTop="1">
      <c r="A25" s="163" t="s">
        <v>697</v>
      </c>
      <c r="B25" s="868">
        <v>0</v>
      </c>
      <c r="C25" s="868">
        <v>0</v>
      </c>
      <c r="D25" s="868">
        <v>0</v>
      </c>
      <c r="E25" s="868">
        <v>0</v>
      </c>
      <c r="F25" s="868">
        <v>0</v>
      </c>
      <c r="G25" s="868">
        <v>0</v>
      </c>
      <c r="H25" s="868">
        <v>0</v>
      </c>
      <c r="I25" s="868">
        <v>0</v>
      </c>
    </row>
    <row r="26" spans="1:9" s="159" customFormat="1" ht="36.75" customHeight="1">
      <c r="A26" s="163" t="s">
        <v>698</v>
      </c>
      <c r="B26" s="868">
        <v>0</v>
      </c>
      <c r="C26" s="868">
        <v>0</v>
      </c>
      <c r="D26" s="868">
        <v>0</v>
      </c>
      <c r="E26" s="868">
        <v>0</v>
      </c>
      <c r="F26" s="868">
        <v>0</v>
      </c>
      <c r="G26" s="868">
        <v>0</v>
      </c>
      <c r="H26" s="868">
        <v>0</v>
      </c>
      <c r="I26" s="868">
        <v>0</v>
      </c>
    </row>
    <row r="27" spans="1:9" s="164" customFormat="1" ht="36.75" customHeight="1">
      <c r="A27" s="163" t="s">
        <v>699</v>
      </c>
      <c r="B27" s="868">
        <v>0</v>
      </c>
      <c r="C27" s="868">
        <v>0</v>
      </c>
      <c r="D27" s="868">
        <v>0</v>
      </c>
      <c r="E27" s="868">
        <v>0</v>
      </c>
      <c r="F27" s="868">
        <v>0</v>
      </c>
      <c r="G27" s="868">
        <v>0</v>
      </c>
      <c r="H27" s="868">
        <v>0</v>
      </c>
      <c r="I27" s="868">
        <v>0</v>
      </c>
    </row>
    <row r="28" spans="1:9" s="159" customFormat="1" ht="36.75" customHeight="1">
      <c r="A28" s="163" t="s">
        <v>700</v>
      </c>
      <c r="B28" s="868">
        <v>0</v>
      </c>
      <c r="C28" s="868">
        <v>0</v>
      </c>
      <c r="D28" s="868">
        <v>0</v>
      </c>
      <c r="E28" s="868">
        <v>0</v>
      </c>
      <c r="F28" s="868">
        <v>0</v>
      </c>
      <c r="G28" s="868">
        <v>0</v>
      </c>
      <c r="H28" s="868">
        <v>0</v>
      </c>
      <c r="I28" s="868">
        <v>0</v>
      </c>
    </row>
    <row r="29" spans="1:9" s="426" customFormat="1" ht="36.75" customHeight="1">
      <c r="A29" s="165" t="s">
        <v>701</v>
      </c>
      <c r="B29" s="868">
        <v>0</v>
      </c>
      <c r="C29" s="868">
        <v>8268621</v>
      </c>
      <c r="D29" s="868">
        <v>0</v>
      </c>
      <c r="E29" s="868">
        <v>0</v>
      </c>
      <c r="F29" s="868">
        <v>0</v>
      </c>
      <c r="G29" s="868">
        <v>0</v>
      </c>
      <c r="H29" s="868">
        <v>0</v>
      </c>
      <c r="I29" s="868">
        <v>8268621</v>
      </c>
    </row>
    <row r="30" spans="1:9" s="166" customFormat="1" ht="36.75" customHeight="1" thickBot="1">
      <c r="A30" s="165" t="s">
        <v>702</v>
      </c>
      <c r="B30" s="868">
        <v>0</v>
      </c>
      <c r="C30" s="868">
        <v>0</v>
      </c>
      <c r="D30" s="868">
        <v>0</v>
      </c>
      <c r="E30" s="868">
        <v>0</v>
      </c>
      <c r="F30" s="868">
        <v>0</v>
      </c>
      <c r="G30" s="868">
        <v>0</v>
      </c>
      <c r="H30" s="868">
        <v>0</v>
      </c>
      <c r="I30" s="868">
        <v>0</v>
      </c>
    </row>
    <row r="31" spans="1:9" s="159" customFormat="1" ht="36.75" customHeight="1" thickTop="1" thickBot="1">
      <c r="A31" s="167" t="s">
        <v>703</v>
      </c>
      <c r="B31" s="833">
        <v>0</v>
      </c>
      <c r="C31" s="833">
        <v>8268621</v>
      </c>
      <c r="D31" s="833">
        <v>0</v>
      </c>
      <c r="E31" s="833">
        <v>0</v>
      </c>
      <c r="F31" s="833">
        <v>0</v>
      </c>
      <c r="G31" s="833">
        <v>0</v>
      </c>
      <c r="H31" s="833">
        <v>0</v>
      </c>
      <c r="I31" s="833">
        <v>8268621</v>
      </c>
    </row>
    <row r="32" spans="1:9" s="159" customFormat="1" ht="36.75" customHeight="1" thickTop="1">
      <c r="A32" s="165" t="s">
        <v>704</v>
      </c>
      <c r="B32" s="868">
        <v>0</v>
      </c>
      <c r="C32" s="868">
        <v>0</v>
      </c>
      <c r="D32" s="868">
        <v>0</v>
      </c>
      <c r="E32" s="868">
        <v>0</v>
      </c>
      <c r="F32" s="868">
        <v>0</v>
      </c>
      <c r="G32" s="868">
        <v>0</v>
      </c>
      <c r="H32" s="868">
        <v>0</v>
      </c>
      <c r="I32" s="868">
        <v>0</v>
      </c>
    </row>
    <row r="33" spans="1:9" s="159" customFormat="1" ht="36.75" customHeight="1" thickBot="1">
      <c r="A33" s="165" t="s">
        <v>705</v>
      </c>
      <c r="B33" s="868">
        <v>0</v>
      </c>
      <c r="C33" s="868">
        <v>303900</v>
      </c>
      <c r="D33" s="868">
        <v>495600</v>
      </c>
      <c r="E33" s="868">
        <v>342100</v>
      </c>
      <c r="F33" s="868">
        <v>0</v>
      </c>
      <c r="G33" s="868">
        <v>281400</v>
      </c>
      <c r="H33" s="868">
        <v>0</v>
      </c>
      <c r="I33" s="868">
        <v>1423000</v>
      </c>
    </row>
    <row r="34" spans="1:9" s="159" customFormat="1" ht="36.75" customHeight="1" thickTop="1" thickBot="1">
      <c r="A34" s="606" t="s">
        <v>1455</v>
      </c>
      <c r="B34" s="833">
        <v>60788379</v>
      </c>
      <c r="C34" s="833">
        <v>286977361</v>
      </c>
      <c r="D34" s="833">
        <v>363134777</v>
      </c>
      <c r="E34" s="833">
        <v>22866478</v>
      </c>
      <c r="F34" s="833">
        <v>45160328</v>
      </c>
      <c r="G34" s="833">
        <v>56416879</v>
      </c>
      <c r="H34" s="833">
        <v>5241352</v>
      </c>
      <c r="I34" s="833">
        <v>840585554</v>
      </c>
    </row>
    <row r="35" spans="1:9" s="116" customFormat="1" ht="36.75" customHeight="1" thickTop="1">
      <c r="A35" s="163" t="s">
        <v>707</v>
      </c>
      <c r="B35" s="868">
        <v>1573441.5900999999</v>
      </c>
      <c r="C35" s="868">
        <v>138281984.5499</v>
      </c>
      <c r="D35" s="868">
        <v>276189524.46890002</v>
      </c>
      <c r="E35" s="868">
        <v>11045439.6906</v>
      </c>
      <c r="F35" s="868">
        <v>20224798.0658</v>
      </c>
      <c r="G35" s="868">
        <v>18958581.1248</v>
      </c>
      <c r="H35" s="868">
        <v>2411995.5814</v>
      </c>
      <c r="I35" s="868">
        <v>468685765.07139999</v>
      </c>
    </row>
    <row r="36" spans="1:9" s="169" customFormat="1" ht="36.75" customHeight="1">
      <c r="A36" s="168" t="s">
        <v>708</v>
      </c>
      <c r="B36" s="871">
        <v>0.2243</v>
      </c>
      <c r="C36" s="871">
        <v>0.1171</v>
      </c>
      <c r="D36" s="871">
        <v>0.1203</v>
      </c>
      <c r="E36" s="871">
        <v>0.32679999999999998</v>
      </c>
      <c r="F36" s="871">
        <v>0.10630000000000001</v>
      </c>
      <c r="G36" s="871">
        <v>0.113</v>
      </c>
      <c r="H36" s="871">
        <v>0.23880000000000001</v>
      </c>
      <c r="I36" s="871">
        <v>0.13189999999999999</v>
      </c>
    </row>
    <row r="37" spans="1:9" s="1018" customFormat="1" ht="6" customHeight="1" thickBot="1">
      <c r="A37" s="638"/>
      <c r="B37" s="483"/>
      <c r="C37" s="483"/>
      <c r="D37" s="483"/>
      <c r="E37" s="483"/>
      <c r="F37" s="483"/>
      <c r="G37" s="483"/>
      <c r="H37" s="483"/>
      <c r="I37" s="483"/>
    </row>
    <row r="38" spans="1:9" s="1018" customFormat="1" ht="28.5" customHeight="1" thickTop="1">
      <c r="A38" s="171" t="s">
        <v>709</v>
      </c>
      <c r="B38" s="80"/>
      <c r="C38" s="80"/>
      <c r="D38" s="80"/>
      <c r="E38" s="80"/>
      <c r="F38" s="80"/>
      <c r="G38" s="80"/>
      <c r="H38" s="80"/>
      <c r="I38" s="80"/>
    </row>
    <row r="39" spans="1:9" s="1018" customFormat="1" ht="16.5" customHeight="1">
      <c r="A39" s="171"/>
      <c r="B39" s="80"/>
      <c r="C39" s="80"/>
      <c r="D39" s="80"/>
      <c r="E39" s="80"/>
      <c r="F39" s="80"/>
      <c r="G39" s="80"/>
      <c r="H39" s="80"/>
      <c r="I39" s="80"/>
    </row>
    <row r="40" spans="1:9" s="1018" customFormat="1" ht="15.75">
      <c r="A40" s="171"/>
      <c r="B40" s="80"/>
      <c r="C40" s="80"/>
      <c r="D40" s="80"/>
      <c r="E40" s="80"/>
      <c r="F40" s="80"/>
      <c r="G40" s="80"/>
      <c r="H40" s="80"/>
      <c r="I40" s="80"/>
    </row>
    <row r="41" spans="1:9" s="1018" customFormat="1">
      <c r="A41" s="635"/>
      <c r="B41" s="80"/>
      <c r="C41" s="80"/>
      <c r="D41" s="80"/>
      <c r="E41" s="80"/>
      <c r="F41" s="80"/>
      <c r="G41" s="80"/>
      <c r="H41" s="80"/>
      <c r="I41" s="80"/>
    </row>
    <row r="42" spans="1:9" s="1018" customFormat="1">
      <c r="A42" s="635"/>
      <c r="B42" s="665"/>
      <c r="C42" s="665"/>
      <c r="D42" s="665"/>
      <c r="E42" s="665"/>
      <c r="F42" s="665"/>
      <c r="G42" s="665"/>
      <c r="H42" s="665"/>
      <c r="I42" s="665"/>
    </row>
    <row r="43" spans="1:9" s="1018" customFormat="1">
      <c r="A43" s="635"/>
      <c r="B43" s="665"/>
      <c r="C43" s="665"/>
      <c r="D43" s="665"/>
      <c r="E43" s="665"/>
      <c r="F43" s="665"/>
      <c r="G43" s="665"/>
      <c r="H43" s="665"/>
      <c r="I43" s="665"/>
    </row>
    <row r="44" spans="1:9" s="1018" customFormat="1">
      <c r="A44" s="635"/>
      <c r="B44" s="80"/>
      <c r="C44" s="80"/>
      <c r="D44" s="80"/>
      <c r="E44" s="80"/>
      <c r="F44" s="80"/>
      <c r="G44" s="80"/>
      <c r="H44" s="80"/>
      <c r="I44" s="80"/>
    </row>
    <row r="45" spans="1:9" s="1018" customFormat="1">
      <c r="A45" s="635"/>
      <c r="B45" s="80"/>
      <c r="C45" s="80"/>
      <c r="D45" s="80"/>
      <c r="E45" s="80"/>
      <c r="F45" s="80"/>
      <c r="G45" s="80"/>
      <c r="H45" s="80"/>
      <c r="I45" s="80"/>
    </row>
    <row r="46" spans="1:9" s="1018" customFormat="1">
      <c r="A46" s="635"/>
      <c r="B46" s="80"/>
      <c r="C46" s="80"/>
      <c r="D46" s="80"/>
      <c r="E46" s="80"/>
      <c r="F46" s="80"/>
      <c r="G46" s="80"/>
      <c r="H46" s="80"/>
      <c r="I46" s="80"/>
    </row>
    <row r="47" spans="1:9" s="1018" customFormat="1">
      <c r="A47" s="635"/>
      <c r="B47" s="80"/>
      <c r="C47" s="80"/>
      <c r="D47" s="80"/>
      <c r="E47" s="80"/>
      <c r="F47" s="80"/>
      <c r="G47" s="80"/>
      <c r="H47" s="80"/>
      <c r="I47" s="80"/>
    </row>
    <row r="48" spans="1:9" s="1018" customFormat="1">
      <c r="A48" s="635"/>
      <c r="B48" s="80"/>
      <c r="C48" s="80"/>
      <c r="D48" s="80"/>
      <c r="E48" s="80"/>
      <c r="F48" s="80"/>
      <c r="G48" s="80"/>
      <c r="H48" s="80"/>
      <c r="I48" s="80"/>
    </row>
    <row r="49" spans="1:9" s="1018" customFormat="1">
      <c r="A49" s="635"/>
      <c r="B49" s="80"/>
      <c r="C49" s="80"/>
      <c r="D49" s="80"/>
      <c r="E49" s="80"/>
      <c r="F49" s="80"/>
      <c r="G49" s="80"/>
      <c r="H49" s="80"/>
      <c r="I49" s="80"/>
    </row>
    <row r="50" spans="1:9" s="1018" customFormat="1">
      <c r="A50" s="635"/>
      <c r="B50" s="80"/>
      <c r="C50" s="80"/>
      <c r="D50" s="80"/>
      <c r="E50" s="80"/>
      <c r="F50" s="80"/>
      <c r="G50" s="80"/>
      <c r="H50" s="80"/>
      <c r="I50" s="80"/>
    </row>
    <row r="51" spans="1:9" s="1018" customFormat="1">
      <c r="A51" s="635"/>
      <c r="B51" s="80"/>
      <c r="C51" s="80"/>
      <c r="D51" s="80"/>
      <c r="E51" s="80"/>
      <c r="F51" s="80"/>
      <c r="G51" s="80"/>
      <c r="H51" s="80"/>
      <c r="I51" s="80"/>
    </row>
    <row r="52" spans="1:9" s="1018" customFormat="1">
      <c r="A52" s="635"/>
      <c r="B52" s="80"/>
      <c r="C52" s="80"/>
      <c r="D52" s="80"/>
      <c r="E52" s="80"/>
      <c r="F52" s="80"/>
      <c r="G52" s="80"/>
      <c r="H52" s="80"/>
      <c r="I52" s="80"/>
    </row>
    <row r="53" spans="1:9" s="1018" customFormat="1">
      <c r="A53" s="635"/>
      <c r="B53" s="80"/>
      <c r="C53" s="80"/>
      <c r="D53" s="80"/>
      <c r="E53" s="80"/>
      <c r="F53" s="80"/>
      <c r="G53" s="80"/>
      <c r="H53" s="80"/>
      <c r="I53" s="80"/>
    </row>
    <row r="54" spans="1:9" s="1018" customFormat="1">
      <c r="A54" s="635"/>
      <c r="B54" s="80"/>
      <c r="C54" s="80"/>
      <c r="D54" s="80"/>
      <c r="E54" s="80"/>
      <c r="F54" s="80"/>
      <c r="G54" s="80"/>
      <c r="H54" s="80"/>
      <c r="I54" s="80"/>
    </row>
    <row r="55" spans="1:9" s="1018" customFormat="1">
      <c r="A55" s="635"/>
      <c r="B55" s="80"/>
      <c r="C55" s="80"/>
      <c r="D55" s="80"/>
      <c r="E55" s="80"/>
      <c r="F55" s="80"/>
      <c r="G55" s="80"/>
      <c r="H55" s="80"/>
      <c r="I55" s="80"/>
    </row>
    <row r="56" spans="1:9" s="1018" customFormat="1">
      <c r="A56" s="635"/>
      <c r="B56" s="80"/>
      <c r="C56" s="80"/>
      <c r="D56" s="80"/>
      <c r="E56" s="80"/>
      <c r="F56" s="80"/>
      <c r="G56" s="80"/>
      <c r="H56" s="80"/>
      <c r="I56" s="80"/>
    </row>
    <row r="57" spans="1:9" s="1018" customFormat="1">
      <c r="A57" s="635"/>
      <c r="B57" s="80"/>
      <c r="C57" s="80"/>
      <c r="D57" s="80"/>
      <c r="E57" s="80"/>
      <c r="F57" s="80"/>
      <c r="G57" s="80"/>
      <c r="H57" s="80"/>
      <c r="I57" s="80"/>
    </row>
    <row r="58" spans="1:9" s="1018" customFormat="1">
      <c r="A58" s="635"/>
      <c r="B58" s="80"/>
      <c r="C58" s="80"/>
      <c r="D58" s="80"/>
      <c r="E58" s="80"/>
      <c r="F58" s="80"/>
      <c r="G58" s="80"/>
      <c r="H58" s="80"/>
      <c r="I58" s="80"/>
    </row>
    <row r="59" spans="1:9" s="1018" customFormat="1">
      <c r="A59" s="635"/>
      <c r="B59" s="80"/>
      <c r="C59" s="80"/>
      <c r="D59" s="80"/>
      <c r="E59" s="80"/>
      <c r="F59" s="80"/>
      <c r="G59" s="80"/>
      <c r="H59" s="80"/>
      <c r="I59" s="80"/>
    </row>
    <row r="60" spans="1:9" s="1018" customFormat="1">
      <c r="A60" s="635"/>
      <c r="B60" s="80"/>
      <c r="C60" s="80"/>
      <c r="D60" s="80"/>
      <c r="E60" s="80"/>
      <c r="F60" s="80"/>
      <c r="G60" s="80"/>
      <c r="H60" s="80"/>
      <c r="I60" s="80"/>
    </row>
    <row r="61" spans="1:9" s="1018" customFormat="1">
      <c r="A61" s="635"/>
      <c r="B61" s="80"/>
      <c r="C61" s="80"/>
      <c r="D61" s="80"/>
      <c r="E61" s="80"/>
      <c r="F61" s="80"/>
      <c r="G61" s="80"/>
      <c r="H61" s="80"/>
      <c r="I61" s="80"/>
    </row>
    <row r="62" spans="1:9" s="1018" customFormat="1">
      <c r="A62" s="635"/>
      <c r="B62" s="80"/>
      <c r="C62" s="80"/>
      <c r="D62" s="80"/>
      <c r="E62" s="80"/>
      <c r="F62" s="80"/>
      <c r="G62" s="80"/>
      <c r="H62" s="80"/>
      <c r="I62" s="80"/>
    </row>
    <row r="63" spans="1:9" s="1018" customFormat="1">
      <c r="A63" s="635"/>
      <c r="B63" s="80"/>
      <c r="C63" s="80"/>
      <c r="D63" s="80"/>
      <c r="E63" s="80"/>
      <c r="F63" s="80"/>
      <c r="G63" s="80"/>
      <c r="H63" s="80"/>
      <c r="I63" s="80"/>
    </row>
    <row r="64" spans="1:9" s="1018" customFormat="1">
      <c r="A64" s="635"/>
      <c r="B64" s="80"/>
      <c r="C64" s="80"/>
      <c r="D64" s="80"/>
      <c r="E64" s="80"/>
      <c r="F64" s="80"/>
      <c r="G64" s="80"/>
      <c r="H64" s="80"/>
      <c r="I64" s="80"/>
    </row>
    <row r="65" spans="1:9" s="1018" customFormat="1">
      <c r="A65" s="635"/>
      <c r="B65" s="80"/>
      <c r="C65" s="80"/>
      <c r="D65" s="80"/>
      <c r="E65" s="80"/>
      <c r="F65" s="80"/>
      <c r="G65" s="80"/>
      <c r="H65" s="80"/>
      <c r="I65" s="80"/>
    </row>
    <row r="66" spans="1:9" s="1018" customFormat="1">
      <c r="A66" s="635"/>
      <c r="B66" s="80"/>
      <c r="C66" s="80"/>
      <c r="D66" s="80"/>
      <c r="E66" s="80"/>
      <c r="F66" s="80"/>
      <c r="G66" s="80"/>
      <c r="H66" s="80"/>
      <c r="I66" s="80"/>
    </row>
    <row r="67" spans="1:9" s="1018" customFormat="1">
      <c r="A67" s="635"/>
      <c r="B67" s="80"/>
      <c r="C67" s="80"/>
      <c r="D67" s="80"/>
      <c r="E67" s="80"/>
      <c r="F67" s="80"/>
      <c r="G67" s="80"/>
      <c r="H67" s="80"/>
      <c r="I67" s="80"/>
    </row>
    <row r="68" spans="1:9" s="1018" customFormat="1">
      <c r="A68" s="635"/>
      <c r="B68" s="80"/>
      <c r="C68" s="80"/>
      <c r="D68" s="80"/>
      <c r="E68" s="80"/>
      <c r="F68" s="80"/>
      <c r="G68" s="80"/>
      <c r="H68" s="80"/>
      <c r="I68" s="80"/>
    </row>
    <row r="69" spans="1:9" s="1018" customFormat="1">
      <c r="A69" s="635"/>
      <c r="B69" s="80"/>
      <c r="C69" s="80"/>
      <c r="D69" s="80"/>
      <c r="E69" s="80"/>
      <c r="F69" s="80"/>
      <c r="G69" s="80"/>
      <c r="H69" s="80"/>
      <c r="I69" s="80"/>
    </row>
    <row r="70" spans="1:9" s="1018" customFormat="1">
      <c r="A70" s="635"/>
      <c r="B70" s="80"/>
      <c r="C70" s="80"/>
      <c r="D70" s="80"/>
      <c r="E70" s="80"/>
      <c r="F70" s="80"/>
      <c r="G70" s="80"/>
      <c r="H70" s="80"/>
      <c r="I70" s="80"/>
    </row>
    <row r="71" spans="1:9" s="1018" customFormat="1">
      <c r="A71" s="635"/>
      <c r="B71" s="80"/>
      <c r="C71" s="80"/>
      <c r="D71" s="80"/>
      <c r="E71" s="80"/>
      <c r="F71" s="80"/>
      <c r="G71" s="80"/>
      <c r="H71" s="80"/>
      <c r="I71" s="80"/>
    </row>
    <row r="72" spans="1:9" s="1018" customFormat="1">
      <c r="A72" s="635"/>
      <c r="B72" s="80"/>
      <c r="C72" s="80"/>
      <c r="D72" s="80"/>
      <c r="E72" s="80"/>
      <c r="F72" s="80"/>
      <c r="G72" s="80"/>
      <c r="H72" s="80"/>
      <c r="I72" s="80"/>
    </row>
    <row r="73" spans="1:9" s="1018" customFormat="1">
      <c r="A73" s="635"/>
      <c r="B73" s="80"/>
      <c r="C73" s="80"/>
      <c r="D73" s="80"/>
      <c r="E73" s="80"/>
      <c r="F73" s="80"/>
      <c r="G73" s="80"/>
      <c r="H73" s="80"/>
      <c r="I73" s="80"/>
    </row>
    <row r="74" spans="1:9" s="1018" customFormat="1">
      <c r="A74" s="635"/>
      <c r="B74" s="80"/>
      <c r="C74" s="80"/>
      <c r="D74" s="80"/>
      <c r="E74" s="80"/>
      <c r="F74" s="80"/>
      <c r="G74" s="80"/>
      <c r="H74" s="80"/>
      <c r="I74" s="80"/>
    </row>
    <row r="75" spans="1:9" s="1018" customFormat="1">
      <c r="A75" s="635"/>
      <c r="B75" s="80"/>
      <c r="C75" s="80"/>
      <c r="D75" s="80"/>
      <c r="E75" s="80"/>
      <c r="F75" s="80"/>
      <c r="G75" s="80"/>
      <c r="H75" s="80"/>
      <c r="I75" s="80"/>
    </row>
    <row r="76" spans="1:9" s="1018" customFormat="1">
      <c r="A76" s="635"/>
      <c r="B76" s="80"/>
      <c r="C76" s="80"/>
      <c r="D76" s="80"/>
      <c r="E76" s="80"/>
      <c r="F76" s="80"/>
      <c r="G76" s="80"/>
      <c r="H76" s="80"/>
      <c r="I76" s="80"/>
    </row>
    <row r="77" spans="1:9" s="1018" customFormat="1">
      <c r="A77" s="635"/>
      <c r="B77" s="80"/>
      <c r="C77" s="80"/>
      <c r="D77" s="80"/>
      <c r="E77" s="80"/>
      <c r="F77" s="80"/>
      <c r="G77" s="80"/>
      <c r="H77" s="80"/>
      <c r="I77" s="80"/>
    </row>
    <row r="78" spans="1:9" s="1018" customFormat="1">
      <c r="A78" s="635"/>
      <c r="B78" s="80"/>
      <c r="C78" s="80"/>
      <c r="D78" s="80"/>
      <c r="E78" s="80"/>
      <c r="F78" s="80"/>
      <c r="G78" s="80"/>
      <c r="H78" s="80"/>
      <c r="I78" s="80"/>
    </row>
    <row r="79" spans="1:9" s="1018" customFormat="1">
      <c r="A79" s="635"/>
      <c r="B79" s="80"/>
      <c r="C79" s="80"/>
      <c r="D79" s="80"/>
      <c r="E79" s="80"/>
      <c r="F79" s="80"/>
      <c r="G79" s="80"/>
      <c r="H79" s="80"/>
      <c r="I79" s="80"/>
    </row>
    <row r="80" spans="1:9" s="1018" customFormat="1">
      <c r="A80" s="635"/>
      <c r="B80" s="80"/>
      <c r="C80" s="80"/>
      <c r="D80" s="80"/>
      <c r="E80" s="80"/>
      <c r="F80" s="80"/>
      <c r="G80" s="80"/>
      <c r="H80" s="80"/>
      <c r="I80" s="80"/>
    </row>
    <row r="81" spans="1:9" s="1018" customFormat="1">
      <c r="A81" s="635"/>
      <c r="B81" s="80"/>
      <c r="C81" s="80"/>
      <c r="D81" s="80"/>
      <c r="E81" s="80"/>
      <c r="F81" s="80"/>
      <c r="G81" s="80"/>
      <c r="H81" s="80"/>
      <c r="I81" s="80"/>
    </row>
    <row r="82" spans="1:9" s="1018" customFormat="1">
      <c r="A82" s="635"/>
      <c r="B82" s="80"/>
      <c r="C82" s="80"/>
      <c r="D82" s="80"/>
      <c r="E82" s="80"/>
      <c r="F82" s="80"/>
      <c r="G82" s="80"/>
      <c r="H82" s="80"/>
      <c r="I82" s="80"/>
    </row>
    <row r="83" spans="1:9" s="1018" customFormat="1">
      <c r="A83" s="635"/>
      <c r="B83" s="80"/>
      <c r="C83" s="80"/>
      <c r="D83" s="80"/>
      <c r="E83" s="80"/>
      <c r="F83" s="80"/>
      <c r="G83" s="80"/>
      <c r="H83" s="80"/>
      <c r="I83" s="80"/>
    </row>
    <row r="84" spans="1:9" s="1018" customFormat="1">
      <c r="A84" s="635"/>
      <c r="B84" s="80"/>
      <c r="C84" s="80"/>
      <c r="D84" s="80"/>
      <c r="E84" s="80"/>
      <c r="F84" s="80"/>
      <c r="G84" s="80"/>
      <c r="H84" s="80"/>
      <c r="I84" s="80"/>
    </row>
    <row r="85" spans="1:9" s="1018" customFormat="1">
      <c r="A85" s="635"/>
      <c r="B85" s="80"/>
      <c r="C85" s="80"/>
      <c r="D85" s="80"/>
      <c r="E85" s="80"/>
      <c r="F85" s="80"/>
      <c r="G85" s="80"/>
      <c r="H85" s="80"/>
      <c r="I85" s="80"/>
    </row>
    <row r="86" spans="1:9" s="1018" customFormat="1">
      <c r="A86" s="635"/>
      <c r="B86" s="80"/>
      <c r="C86" s="80"/>
      <c r="D86" s="80"/>
      <c r="E86" s="80"/>
      <c r="F86" s="80"/>
      <c r="G86" s="80"/>
      <c r="H86" s="80"/>
      <c r="I86" s="80"/>
    </row>
    <row r="87" spans="1:9" s="1018" customFormat="1">
      <c r="A87" s="635"/>
      <c r="B87" s="80"/>
      <c r="C87" s="80"/>
      <c r="D87" s="80"/>
      <c r="E87" s="80"/>
      <c r="F87" s="80"/>
      <c r="G87" s="80"/>
      <c r="H87" s="80"/>
      <c r="I87" s="80"/>
    </row>
    <row r="88" spans="1:9" s="1018" customFormat="1">
      <c r="A88" s="635"/>
      <c r="B88" s="80"/>
      <c r="C88" s="80"/>
      <c r="D88" s="80"/>
      <c r="E88" s="80"/>
      <c r="F88" s="80"/>
      <c r="G88" s="80"/>
      <c r="H88" s="80"/>
      <c r="I88" s="80"/>
    </row>
    <row r="89" spans="1:9" s="1018" customFormat="1">
      <c r="A89" s="635"/>
      <c r="B89" s="80"/>
      <c r="C89" s="80"/>
      <c r="D89" s="80"/>
      <c r="E89" s="80"/>
      <c r="F89" s="80"/>
      <c r="G89" s="80"/>
      <c r="H89" s="80"/>
      <c r="I89" s="80"/>
    </row>
    <row r="90" spans="1:9" s="1018" customFormat="1">
      <c r="A90" s="635"/>
      <c r="B90" s="80"/>
      <c r="C90" s="80"/>
      <c r="D90" s="80"/>
      <c r="E90" s="80"/>
      <c r="F90" s="80"/>
      <c r="G90" s="80"/>
      <c r="H90" s="80"/>
      <c r="I90" s="80"/>
    </row>
    <row r="91" spans="1:9" s="1018" customFormat="1">
      <c r="A91" s="635"/>
      <c r="B91" s="80"/>
      <c r="C91" s="80"/>
      <c r="D91" s="80"/>
      <c r="E91" s="80"/>
      <c r="F91" s="80"/>
      <c r="G91" s="80"/>
      <c r="H91" s="80"/>
      <c r="I91" s="80"/>
    </row>
    <row r="92" spans="1:9" s="1018" customFormat="1">
      <c r="A92" s="635"/>
      <c r="B92" s="80"/>
      <c r="C92" s="80"/>
      <c r="D92" s="80"/>
      <c r="E92" s="80"/>
      <c r="F92" s="80"/>
      <c r="G92" s="80"/>
      <c r="H92" s="80"/>
      <c r="I92" s="80"/>
    </row>
    <row r="93" spans="1:9" s="1018" customFormat="1">
      <c r="A93" s="635"/>
      <c r="B93" s="80"/>
      <c r="C93" s="80"/>
      <c r="D93" s="80"/>
      <c r="E93" s="80"/>
      <c r="F93" s="80"/>
      <c r="G93" s="80"/>
      <c r="H93" s="80"/>
      <c r="I93" s="80"/>
    </row>
    <row r="94" spans="1:9" s="1018" customFormat="1">
      <c r="A94" s="635"/>
      <c r="B94" s="80"/>
      <c r="C94" s="80"/>
      <c r="D94" s="80"/>
      <c r="E94" s="80"/>
      <c r="F94" s="80"/>
      <c r="G94" s="80"/>
      <c r="H94" s="80"/>
      <c r="I94" s="80"/>
    </row>
    <row r="95" spans="1:9" s="1018" customFormat="1">
      <c r="A95" s="635"/>
      <c r="B95" s="80"/>
      <c r="C95" s="80"/>
      <c r="D95" s="80"/>
      <c r="E95" s="80"/>
      <c r="F95" s="80"/>
      <c r="G95" s="80"/>
      <c r="H95" s="80"/>
      <c r="I95" s="80"/>
    </row>
    <row r="96" spans="1:9" s="1018" customFormat="1">
      <c r="A96" s="635"/>
      <c r="B96" s="80"/>
      <c r="C96" s="80"/>
      <c r="D96" s="80"/>
      <c r="E96" s="80"/>
      <c r="F96" s="80"/>
      <c r="G96" s="80"/>
      <c r="H96" s="80"/>
      <c r="I96" s="80"/>
    </row>
    <row r="97" spans="1:9" s="1018" customFormat="1">
      <c r="A97" s="635"/>
      <c r="B97" s="80"/>
      <c r="C97" s="80"/>
      <c r="D97" s="80"/>
      <c r="E97" s="80"/>
      <c r="F97" s="80"/>
      <c r="G97" s="80"/>
      <c r="H97" s="80"/>
      <c r="I97" s="80"/>
    </row>
    <row r="98" spans="1:9" s="1018" customFormat="1">
      <c r="A98" s="635"/>
      <c r="B98" s="80"/>
      <c r="C98" s="80"/>
      <c r="D98" s="80"/>
      <c r="E98" s="80"/>
      <c r="F98" s="80"/>
      <c r="G98" s="80"/>
      <c r="H98" s="80"/>
      <c r="I98" s="80"/>
    </row>
    <row r="99" spans="1:9" s="1018" customFormat="1">
      <c r="A99" s="635"/>
      <c r="B99" s="80"/>
      <c r="C99" s="80"/>
      <c r="D99" s="80"/>
      <c r="E99" s="80"/>
      <c r="F99" s="80"/>
      <c r="G99" s="80"/>
      <c r="H99" s="80"/>
      <c r="I99" s="80"/>
    </row>
    <row r="100" spans="1:9" s="1018" customFormat="1">
      <c r="A100" s="635"/>
      <c r="B100" s="80"/>
      <c r="C100" s="80"/>
      <c r="D100" s="80"/>
      <c r="E100" s="80"/>
      <c r="F100" s="80"/>
      <c r="G100" s="80"/>
      <c r="H100" s="80"/>
      <c r="I100" s="80"/>
    </row>
    <row r="101" spans="1:9" s="1018" customFormat="1">
      <c r="A101" s="635"/>
      <c r="B101" s="80"/>
      <c r="C101" s="80"/>
      <c r="D101" s="80"/>
      <c r="E101" s="80"/>
      <c r="F101" s="80"/>
      <c r="G101" s="80"/>
      <c r="H101" s="80"/>
      <c r="I101" s="80"/>
    </row>
    <row r="102" spans="1:9" s="1018" customFormat="1">
      <c r="A102" s="635"/>
      <c r="B102" s="80"/>
      <c r="C102" s="80"/>
      <c r="D102" s="80"/>
      <c r="E102" s="80"/>
      <c r="F102" s="80"/>
      <c r="G102" s="80"/>
      <c r="H102" s="80"/>
      <c r="I102" s="80"/>
    </row>
    <row r="103" spans="1:9" s="1018" customFormat="1">
      <c r="A103" s="635"/>
      <c r="B103" s="80"/>
      <c r="C103" s="80"/>
      <c r="D103" s="80"/>
      <c r="E103" s="80"/>
      <c r="F103" s="80"/>
      <c r="G103" s="80"/>
      <c r="H103" s="80"/>
      <c r="I103" s="80"/>
    </row>
    <row r="104" spans="1:9" s="1018" customFormat="1">
      <c r="A104" s="635"/>
      <c r="B104" s="80"/>
      <c r="C104" s="80"/>
      <c r="D104" s="80"/>
      <c r="E104" s="80"/>
      <c r="F104" s="80"/>
      <c r="G104" s="80"/>
      <c r="H104" s="80"/>
      <c r="I104" s="80"/>
    </row>
    <row r="105" spans="1:9" s="1018" customFormat="1">
      <c r="A105" s="635"/>
      <c r="B105" s="80"/>
      <c r="C105" s="80"/>
      <c r="D105" s="80"/>
      <c r="E105" s="80"/>
      <c r="F105" s="80"/>
      <c r="G105" s="80"/>
      <c r="H105" s="80"/>
      <c r="I105" s="80"/>
    </row>
    <row r="106" spans="1:9" s="1018" customFormat="1">
      <c r="A106" s="635"/>
      <c r="B106" s="80"/>
      <c r="C106" s="80"/>
      <c r="D106" s="80"/>
      <c r="E106" s="80"/>
      <c r="F106" s="80"/>
      <c r="G106" s="80"/>
      <c r="H106" s="80"/>
      <c r="I106" s="80"/>
    </row>
    <row r="107" spans="1:9" s="1018" customFormat="1">
      <c r="A107" s="635"/>
      <c r="B107" s="80"/>
      <c r="C107" s="80"/>
      <c r="D107" s="80"/>
      <c r="E107" s="80"/>
      <c r="F107" s="80"/>
      <c r="G107" s="80"/>
      <c r="H107" s="80"/>
      <c r="I107" s="80"/>
    </row>
    <row r="108" spans="1:9" s="1018" customFormat="1">
      <c r="A108" s="635"/>
      <c r="B108" s="80"/>
      <c r="C108" s="80"/>
      <c r="D108" s="80"/>
      <c r="E108" s="80"/>
      <c r="F108" s="80"/>
      <c r="G108" s="80"/>
      <c r="H108" s="80"/>
      <c r="I108" s="80"/>
    </row>
    <row r="109" spans="1:9" s="1018" customFormat="1">
      <c r="A109" s="635"/>
      <c r="B109" s="80"/>
      <c r="C109" s="80"/>
      <c r="D109" s="80"/>
      <c r="E109" s="80"/>
      <c r="F109" s="80"/>
      <c r="G109" s="80"/>
      <c r="H109" s="80"/>
      <c r="I109" s="80"/>
    </row>
    <row r="110" spans="1:9" s="1018" customFormat="1">
      <c r="A110" s="635"/>
      <c r="B110" s="80"/>
      <c r="C110" s="80"/>
      <c r="D110" s="80"/>
      <c r="E110" s="80"/>
      <c r="F110" s="80"/>
      <c r="G110" s="80"/>
      <c r="H110" s="80"/>
      <c r="I110" s="80"/>
    </row>
    <row r="111" spans="1:9" s="1018" customFormat="1">
      <c r="A111" s="635"/>
      <c r="B111" s="80"/>
      <c r="C111" s="80"/>
      <c r="D111" s="80"/>
      <c r="E111" s="80"/>
      <c r="F111" s="80"/>
      <c r="G111" s="80"/>
      <c r="H111" s="80"/>
      <c r="I111" s="80"/>
    </row>
    <row r="112" spans="1:9" s="1018" customFormat="1">
      <c r="A112" s="635"/>
      <c r="B112" s="80"/>
      <c r="C112" s="80"/>
      <c r="D112" s="80"/>
      <c r="E112" s="80"/>
      <c r="F112" s="80"/>
      <c r="G112" s="80"/>
      <c r="H112" s="80"/>
      <c r="I112" s="80"/>
    </row>
    <row r="113" spans="1:9" s="1018" customFormat="1">
      <c r="A113" s="635"/>
      <c r="B113" s="80"/>
      <c r="C113" s="80"/>
      <c r="D113" s="80"/>
      <c r="E113" s="80"/>
      <c r="F113" s="80"/>
      <c r="G113" s="80"/>
      <c r="H113" s="80"/>
      <c r="I113" s="80"/>
    </row>
    <row r="114" spans="1:9" s="1018" customFormat="1">
      <c r="A114" s="635"/>
      <c r="B114" s="80"/>
      <c r="C114" s="80"/>
      <c r="D114" s="80"/>
      <c r="E114" s="80"/>
      <c r="F114" s="80"/>
      <c r="G114" s="80"/>
      <c r="H114" s="80"/>
      <c r="I114" s="80"/>
    </row>
    <row r="115" spans="1:9" s="1018" customFormat="1">
      <c r="A115" s="635"/>
      <c r="B115" s="80"/>
      <c r="C115" s="80"/>
      <c r="D115" s="80"/>
      <c r="E115" s="80"/>
      <c r="F115" s="80"/>
      <c r="G115" s="80"/>
      <c r="H115" s="80"/>
      <c r="I115" s="80"/>
    </row>
    <row r="116" spans="1:9" s="1018" customFormat="1">
      <c r="A116" s="635"/>
      <c r="B116" s="80"/>
      <c r="C116" s="80"/>
      <c r="D116" s="80"/>
      <c r="E116" s="80"/>
      <c r="F116" s="80"/>
      <c r="G116" s="80"/>
      <c r="H116" s="80"/>
      <c r="I116" s="80"/>
    </row>
    <row r="117" spans="1:9" s="1018" customFormat="1">
      <c r="A117" s="635"/>
      <c r="B117" s="80"/>
      <c r="C117" s="80"/>
      <c r="D117" s="80"/>
      <c r="E117" s="80"/>
      <c r="F117" s="80"/>
      <c r="G117" s="80"/>
      <c r="H117" s="80"/>
      <c r="I117" s="80"/>
    </row>
    <row r="118" spans="1:9" s="1018" customFormat="1">
      <c r="A118" s="635"/>
      <c r="B118" s="80"/>
      <c r="C118" s="80"/>
      <c r="D118" s="80"/>
      <c r="E118" s="80"/>
      <c r="F118" s="80"/>
      <c r="G118" s="80"/>
      <c r="H118" s="80"/>
      <c r="I118" s="80"/>
    </row>
    <row r="119" spans="1:9" s="1018" customFormat="1">
      <c r="A119" s="635"/>
      <c r="B119" s="80"/>
      <c r="C119" s="80"/>
      <c r="D119" s="80"/>
      <c r="E119" s="80"/>
      <c r="F119" s="80"/>
      <c r="G119" s="80"/>
      <c r="H119" s="80"/>
      <c r="I119" s="80"/>
    </row>
    <row r="120" spans="1:9" s="1018" customFormat="1">
      <c r="A120" s="635"/>
      <c r="B120" s="80"/>
      <c r="C120" s="80"/>
      <c r="D120" s="80"/>
      <c r="E120" s="80"/>
      <c r="F120" s="80"/>
      <c r="G120" s="80"/>
      <c r="H120" s="80"/>
      <c r="I120" s="80"/>
    </row>
    <row r="121" spans="1:9" s="1018" customFormat="1">
      <c r="A121" s="635"/>
      <c r="B121" s="80"/>
      <c r="C121" s="80"/>
      <c r="D121" s="80"/>
      <c r="E121" s="80"/>
      <c r="F121" s="80"/>
      <c r="G121" s="80"/>
      <c r="H121" s="80"/>
      <c r="I121" s="80"/>
    </row>
    <row r="122" spans="1:9" s="1018" customFormat="1">
      <c r="A122" s="635"/>
      <c r="B122" s="80"/>
      <c r="C122" s="80"/>
      <c r="D122" s="80"/>
      <c r="E122" s="80"/>
      <c r="F122" s="80"/>
      <c r="G122" s="80"/>
      <c r="H122" s="80"/>
      <c r="I122" s="80"/>
    </row>
    <row r="123" spans="1:9" s="1018" customFormat="1">
      <c r="A123" s="635"/>
      <c r="B123" s="80"/>
      <c r="C123" s="80"/>
      <c r="D123" s="80"/>
      <c r="E123" s="80"/>
      <c r="F123" s="80"/>
      <c r="G123" s="80"/>
      <c r="H123" s="80"/>
      <c r="I123" s="80"/>
    </row>
    <row r="124" spans="1:9" s="1018" customFormat="1">
      <c r="A124" s="635"/>
      <c r="B124" s="80"/>
      <c r="C124" s="80"/>
      <c r="D124" s="80"/>
      <c r="E124" s="80"/>
      <c r="F124" s="80"/>
      <c r="G124" s="80"/>
      <c r="H124" s="80"/>
      <c r="I124" s="80"/>
    </row>
    <row r="125" spans="1:9" s="1018" customFormat="1">
      <c r="A125" s="635"/>
      <c r="B125" s="80"/>
      <c r="C125" s="80"/>
      <c r="D125" s="80"/>
      <c r="E125" s="80"/>
      <c r="F125" s="80"/>
      <c r="G125" s="80"/>
      <c r="H125" s="80"/>
      <c r="I125" s="80"/>
    </row>
    <row r="126" spans="1:9" s="1018" customFormat="1">
      <c r="A126" s="635"/>
      <c r="B126" s="80"/>
      <c r="C126" s="80"/>
      <c r="D126" s="80"/>
      <c r="E126" s="80"/>
      <c r="F126" s="80"/>
      <c r="G126" s="80"/>
      <c r="H126" s="80"/>
      <c r="I126" s="80"/>
    </row>
    <row r="127" spans="1:9" s="1018" customFormat="1">
      <c r="A127" s="635"/>
      <c r="B127" s="80"/>
      <c r="C127" s="80"/>
      <c r="D127" s="80"/>
      <c r="E127" s="80"/>
      <c r="F127" s="80"/>
      <c r="G127" s="80"/>
      <c r="H127" s="80"/>
      <c r="I127" s="80"/>
    </row>
    <row r="128" spans="1:9" s="1018" customFormat="1">
      <c r="A128" s="635"/>
      <c r="B128" s="80"/>
      <c r="C128" s="80"/>
      <c r="D128" s="80"/>
      <c r="E128" s="80"/>
      <c r="F128" s="80"/>
      <c r="G128" s="80"/>
      <c r="H128" s="80"/>
      <c r="I128" s="80"/>
    </row>
    <row r="129" spans="1:9" s="1018" customFormat="1">
      <c r="A129" s="635"/>
      <c r="B129" s="80"/>
      <c r="C129" s="80"/>
      <c r="D129" s="80"/>
      <c r="E129" s="80"/>
      <c r="F129" s="80"/>
      <c r="G129" s="80"/>
      <c r="H129" s="80"/>
      <c r="I129" s="80"/>
    </row>
    <row r="130" spans="1:9" s="1018" customFormat="1">
      <c r="A130" s="635"/>
      <c r="B130" s="80"/>
      <c r="C130" s="80"/>
      <c r="D130" s="80"/>
      <c r="E130" s="80"/>
      <c r="F130" s="80"/>
      <c r="G130" s="80"/>
      <c r="H130" s="80"/>
      <c r="I130" s="80"/>
    </row>
    <row r="131" spans="1:9" s="1018" customFormat="1">
      <c r="A131" s="635"/>
      <c r="B131" s="80"/>
      <c r="C131" s="80"/>
      <c r="D131" s="80"/>
      <c r="E131" s="80"/>
      <c r="F131" s="80"/>
      <c r="G131" s="80"/>
      <c r="H131" s="80"/>
      <c r="I131" s="80"/>
    </row>
    <row r="132" spans="1:9" s="1018" customFormat="1">
      <c r="A132" s="635"/>
      <c r="B132" s="80"/>
      <c r="C132" s="80"/>
      <c r="D132" s="80"/>
      <c r="E132" s="80"/>
      <c r="F132" s="80"/>
      <c r="G132" s="80"/>
      <c r="H132" s="80"/>
      <c r="I132" s="80"/>
    </row>
    <row r="133" spans="1:9" s="1018" customFormat="1">
      <c r="A133" s="635"/>
      <c r="B133" s="80"/>
      <c r="C133" s="80"/>
      <c r="D133" s="80"/>
      <c r="E133" s="80"/>
      <c r="F133" s="80"/>
      <c r="G133" s="80"/>
      <c r="H133" s="80"/>
      <c r="I133" s="80"/>
    </row>
    <row r="134" spans="1:9" s="1018" customFormat="1">
      <c r="A134" s="635"/>
      <c r="B134" s="80"/>
      <c r="C134" s="80"/>
      <c r="D134" s="80"/>
      <c r="E134" s="80"/>
      <c r="F134" s="80"/>
      <c r="G134" s="80"/>
      <c r="H134" s="80"/>
      <c r="I134" s="80"/>
    </row>
    <row r="135" spans="1:9" s="1018" customFormat="1">
      <c r="A135" s="635"/>
      <c r="B135" s="80"/>
      <c r="C135" s="80"/>
      <c r="D135" s="80"/>
      <c r="E135" s="80"/>
      <c r="F135" s="80"/>
      <c r="G135" s="80"/>
      <c r="H135" s="80"/>
      <c r="I135" s="80"/>
    </row>
    <row r="136" spans="1:9" s="1018" customFormat="1">
      <c r="A136" s="635"/>
      <c r="B136" s="80"/>
      <c r="C136" s="80"/>
      <c r="D136" s="80"/>
      <c r="E136" s="80"/>
      <c r="F136" s="80"/>
      <c r="G136" s="80"/>
      <c r="H136" s="80"/>
      <c r="I136" s="80"/>
    </row>
    <row r="137" spans="1:9" s="1018" customFormat="1">
      <c r="A137" s="635"/>
      <c r="B137" s="80"/>
      <c r="C137" s="80"/>
      <c r="D137" s="80"/>
      <c r="E137" s="80"/>
      <c r="F137" s="80"/>
      <c r="G137" s="80"/>
      <c r="H137" s="80"/>
      <c r="I137" s="80"/>
    </row>
    <row r="138" spans="1:9" s="1018" customFormat="1">
      <c r="A138" s="635"/>
      <c r="B138" s="80"/>
      <c r="C138" s="80"/>
      <c r="D138" s="80"/>
      <c r="E138" s="80"/>
      <c r="F138" s="80"/>
      <c r="G138" s="80"/>
      <c r="H138" s="80"/>
      <c r="I138" s="80"/>
    </row>
    <row r="139" spans="1:9" s="1018" customFormat="1">
      <c r="A139" s="635"/>
      <c r="B139" s="80"/>
      <c r="C139" s="80"/>
      <c r="D139" s="80"/>
      <c r="E139" s="80"/>
      <c r="F139" s="80"/>
      <c r="G139" s="80"/>
      <c r="H139" s="80"/>
      <c r="I139" s="80"/>
    </row>
    <row r="140" spans="1:9" s="1018" customFormat="1">
      <c r="A140" s="635"/>
      <c r="B140" s="80"/>
      <c r="C140" s="80"/>
      <c r="D140" s="80"/>
      <c r="E140" s="80"/>
      <c r="F140" s="80"/>
      <c r="G140" s="80"/>
      <c r="H140" s="80"/>
      <c r="I140" s="80"/>
    </row>
    <row r="141" spans="1:9" s="1018" customFormat="1">
      <c r="A141" s="635"/>
      <c r="B141" s="80"/>
      <c r="C141" s="80"/>
      <c r="D141" s="80"/>
      <c r="E141" s="80"/>
      <c r="F141" s="80"/>
      <c r="G141" s="80"/>
      <c r="H141" s="80"/>
      <c r="I141" s="80"/>
    </row>
    <row r="142" spans="1:9" s="1018" customFormat="1">
      <c r="A142" s="635"/>
      <c r="B142" s="80"/>
      <c r="C142" s="80"/>
      <c r="D142" s="80"/>
      <c r="E142" s="80"/>
      <c r="F142" s="80"/>
      <c r="G142" s="80"/>
      <c r="H142" s="80"/>
      <c r="I142" s="80"/>
    </row>
    <row r="143" spans="1:9" s="1018" customFormat="1">
      <c r="A143" s="635"/>
      <c r="B143" s="80"/>
      <c r="C143" s="80"/>
      <c r="D143" s="80"/>
      <c r="E143" s="80"/>
      <c r="F143" s="80"/>
      <c r="G143" s="80"/>
      <c r="H143" s="80"/>
      <c r="I143" s="80"/>
    </row>
    <row r="144" spans="1:9" s="1018" customFormat="1">
      <c r="A144" s="635"/>
      <c r="B144" s="80"/>
      <c r="C144" s="80"/>
      <c r="D144" s="80"/>
      <c r="E144" s="80"/>
      <c r="F144" s="80"/>
      <c r="G144" s="80"/>
      <c r="H144" s="80"/>
      <c r="I144" s="80"/>
    </row>
    <row r="145" spans="1:9" s="1018" customFormat="1">
      <c r="A145" s="635"/>
      <c r="B145" s="80"/>
      <c r="C145" s="80"/>
      <c r="D145" s="80"/>
      <c r="E145" s="80"/>
      <c r="F145" s="80"/>
      <c r="G145" s="80"/>
      <c r="H145" s="80"/>
      <c r="I145" s="80"/>
    </row>
    <row r="146" spans="1:9" s="1018" customFormat="1">
      <c r="A146" s="635"/>
      <c r="B146" s="80"/>
      <c r="C146" s="80"/>
      <c r="D146" s="80"/>
      <c r="E146" s="80"/>
      <c r="F146" s="80"/>
      <c r="G146" s="80"/>
      <c r="H146" s="80"/>
      <c r="I146" s="80"/>
    </row>
    <row r="147" spans="1:9" s="1018" customFormat="1">
      <c r="A147" s="635"/>
      <c r="B147" s="80"/>
      <c r="C147" s="80"/>
      <c r="D147" s="80"/>
      <c r="E147" s="80"/>
      <c r="F147" s="80"/>
      <c r="G147" s="80"/>
      <c r="H147" s="80"/>
      <c r="I147" s="80"/>
    </row>
    <row r="148" spans="1:9" s="1018" customFormat="1">
      <c r="A148" s="635"/>
      <c r="B148" s="80"/>
      <c r="C148" s="80"/>
      <c r="D148" s="80"/>
      <c r="E148" s="80"/>
      <c r="F148" s="80"/>
      <c r="G148" s="80"/>
      <c r="H148" s="80"/>
      <c r="I148" s="80"/>
    </row>
    <row r="149" spans="1:9" s="1018" customFormat="1">
      <c r="A149" s="635"/>
      <c r="B149" s="80"/>
      <c r="C149" s="80"/>
      <c r="D149" s="80"/>
      <c r="E149" s="80"/>
      <c r="F149" s="80"/>
      <c r="G149" s="80"/>
      <c r="H149" s="80"/>
      <c r="I149" s="80"/>
    </row>
    <row r="150" spans="1:9" s="1018" customFormat="1">
      <c r="A150" s="635"/>
      <c r="B150" s="80"/>
      <c r="C150" s="80"/>
      <c r="D150" s="80"/>
      <c r="E150" s="80"/>
      <c r="F150" s="80"/>
      <c r="G150" s="80"/>
      <c r="H150" s="80"/>
      <c r="I150" s="80"/>
    </row>
    <row r="151" spans="1:9" s="1018" customFormat="1">
      <c r="A151" s="635"/>
      <c r="B151" s="80"/>
      <c r="C151" s="80"/>
      <c r="D151" s="80"/>
      <c r="E151" s="80"/>
      <c r="F151" s="80"/>
      <c r="G151" s="80"/>
      <c r="H151" s="80"/>
      <c r="I151" s="80"/>
    </row>
    <row r="152" spans="1:9" s="1018" customFormat="1">
      <c r="A152" s="635"/>
      <c r="B152" s="80"/>
      <c r="C152" s="80"/>
      <c r="D152" s="80"/>
      <c r="E152" s="80"/>
      <c r="F152" s="80"/>
      <c r="G152" s="80"/>
      <c r="H152" s="80"/>
      <c r="I152" s="80"/>
    </row>
    <row r="153" spans="1:9" s="1018" customFormat="1">
      <c r="A153" s="635"/>
      <c r="B153" s="80"/>
      <c r="C153" s="80"/>
      <c r="D153" s="80"/>
      <c r="E153" s="80"/>
      <c r="F153" s="80"/>
      <c r="G153" s="80"/>
      <c r="H153" s="80"/>
      <c r="I153" s="80"/>
    </row>
    <row r="154" spans="1:9" s="1018" customFormat="1">
      <c r="A154" s="635"/>
      <c r="B154" s="80"/>
      <c r="C154" s="80"/>
      <c r="D154" s="80"/>
      <c r="E154" s="80"/>
      <c r="F154" s="80"/>
      <c r="G154" s="80"/>
      <c r="H154" s="80"/>
      <c r="I154" s="80"/>
    </row>
    <row r="155" spans="1:9" s="1018" customFormat="1">
      <c r="A155" s="635"/>
      <c r="B155" s="80"/>
      <c r="C155" s="80"/>
      <c r="D155" s="80"/>
      <c r="E155" s="80"/>
      <c r="F155" s="80"/>
      <c r="G155" s="80"/>
      <c r="H155" s="80"/>
      <c r="I155" s="80"/>
    </row>
    <row r="156" spans="1:9" s="1018" customFormat="1">
      <c r="A156" s="635"/>
      <c r="B156" s="80"/>
      <c r="C156" s="80"/>
      <c r="D156" s="80"/>
      <c r="E156" s="80"/>
      <c r="F156" s="80"/>
      <c r="G156" s="80"/>
      <c r="H156" s="80"/>
      <c r="I156" s="80"/>
    </row>
    <row r="157" spans="1:9" s="1018" customFormat="1">
      <c r="A157" s="635"/>
      <c r="B157" s="80"/>
      <c r="C157" s="80"/>
      <c r="D157" s="80"/>
      <c r="E157" s="80"/>
      <c r="F157" s="80"/>
      <c r="G157" s="80"/>
      <c r="H157" s="80"/>
      <c r="I157" s="80"/>
    </row>
    <row r="158" spans="1:9" s="1018" customFormat="1">
      <c r="A158" s="635"/>
      <c r="B158" s="80"/>
      <c r="C158" s="80"/>
      <c r="D158" s="80"/>
      <c r="E158" s="80"/>
      <c r="F158" s="80"/>
      <c r="G158" s="80"/>
      <c r="H158" s="80"/>
      <c r="I158" s="80"/>
    </row>
    <row r="159" spans="1:9" s="1018" customFormat="1">
      <c r="A159" s="635"/>
      <c r="B159" s="80"/>
      <c r="C159" s="80"/>
      <c r="D159" s="80"/>
      <c r="E159" s="80"/>
      <c r="F159" s="80"/>
      <c r="G159" s="80"/>
      <c r="H159" s="80"/>
      <c r="I159" s="80"/>
    </row>
    <row r="160" spans="1:9" s="1018" customFormat="1">
      <c r="A160" s="635"/>
      <c r="B160" s="80"/>
      <c r="C160" s="80"/>
      <c r="D160" s="80"/>
      <c r="E160" s="80"/>
      <c r="F160" s="80"/>
      <c r="G160" s="80"/>
      <c r="H160" s="80"/>
      <c r="I160" s="80"/>
    </row>
    <row r="161" spans="1:9" s="1018" customFormat="1">
      <c r="A161" s="635"/>
      <c r="B161" s="80"/>
      <c r="C161" s="80"/>
      <c r="D161" s="80"/>
      <c r="E161" s="80"/>
      <c r="F161" s="80"/>
      <c r="G161" s="80"/>
      <c r="H161" s="80"/>
      <c r="I161" s="80"/>
    </row>
    <row r="162" spans="1:9" s="1018" customFormat="1">
      <c r="A162" s="635"/>
      <c r="B162" s="80"/>
      <c r="C162" s="80"/>
      <c r="D162" s="80"/>
      <c r="E162" s="80"/>
      <c r="F162" s="80"/>
      <c r="G162" s="80"/>
      <c r="H162" s="80"/>
      <c r="I162" s="80"/>
    </row>
    <row r="163" spans="1:9" s="1018" customFormat="1">
      <c r="A163" s="635"/>
      <c r="B163" s="80"/>
      <c r="C163" s="80"/>
      <c r="D163" s="80"/>
      <c r="E163" s="80"/>
      <c r="F163" s="80"/>
      <c r="G163" s="80"/>
      <c r="H163" s="80"/>
      <c r="I163" s="80"/>
    </row>
    <row r="164" spans="1:9" s="1018" customFormat="1">
      <c r="A164" s="635"/>
      <c r="B164" s="80"/>
      <c r="C164" s="80"/>
      <c r="D164" s="80"/>
      <c r="E164" s="80"/>
      <c r="F164" s="80"/>
      <c r="G164" s="80"/>
      <c r="H164" s="80"/>
      <c r="I164" s="80"/>
    </row>
    <row r="165" spans="1:9" s="1018" customFormat="1">
      <c r="A165" s="635"/>
      <c r="B165" s="80"/>
      <c r="C165" s="80"/>
      <c r="D165" s="80"/>
      <c r="E165" s="80"/>
      <c r="F165" s="80"/>
      <c r="G165" s="80"/>
      <c r="H165" s="80"/>
      <c r="I165" s="80"/>
    </row>
    <row r="166" spans="1:9" s="1018" customFormat="1">
      <c r="A166" s="635"/>
      <c r="B166" s="80"/>
      <c r="C166" s="80"/>
      <c r="D166" s="80"/>
      <c r="E166" s="80"/>
      <c r="F166" s="80"/>
      <c r="G166" s="80"/>
      <c r="H166" s="80"/>
      <c r="I166" s="80"/>
    </row>
    <row r="167" spans="1:9" s="1018" customFormat="1">
      <c r="A167" s="635"/>
      <c r="B167" s="80"/>
      <c r="C167" s="80"/>
      <c r="D167" s="80"/>
      <c r="E167" s="80"/>
      <c r="F167" s="80"/>
      <c r="G167" s="80"/>
      <c r="H167" s="80"/>
      <c r="I167" s="80"/>
    </row>
    <row r="168" spans="1:9" s="1018" customFormat="1">
      <c r="A168" s="635"/>
      <c r="B168" s="80"/>
      <c r="C168" s="80"/>
      <c r="D168" s="80"/>
      <c r="E168" s="80"/>
      <c r="F168" s="80"/>
      <c r="G168" s="80"/>
      <c r="H168" s="80"/>
      <c r="I168" s="80"/>
    </row>
    <row r="169" spans="1:9" s="1018" customFormat="1">
      <c r="A169" s="635"/>
      <c r="B169" s="80"/>
      <c r="C169" s="80"/>
      <c r="D169" s="80"/>
      <c r="E169" s="80"/>
      <c r="F169" s="80"/>
      <c r="G169" s="80"/>
      <c r="H169" s="80"/>
      <c r="I169" s="80"/>
    </row>
    <row r="170" spans="1:9" s="1018" customFormat="1">
      <c r="A170" s="635"/>
      <c r="B170" s="80"/>
      <c r="C170" s="80"/>
      <c r="D170" s="80"/>
      <c r="E170" s="80"/>
      <c r="F170" s="80"/>
      <c r="G170" s="80"/>
      <c r="H170" s="80"/>
      <c r="I170" s="80"/>
    </row>
    <row r="171" spans="1:9" s="1018" customFormat="1">
      <c r="A171" s="635"/>
      <c r="B171" s="80"/>
      <c r="C171" s="80"/>
      <c r="D171" s="80"/>
      <c r="E171" s="80"/>
      <c r="F171" s="80"/>
      <c r="G171" s="80"/>
      <c r="H171" s="80"/>
      <c r="I171" s="80"/>
    </row>
    <row r="172" spans="1:9" s="1018" customFormat="1">
      <c r="A172" s="635"/>
      <c r="B172" s="80"/>
      <c r="C172" s="80"/>
      <c r="D172" s="80"/>
      <c r="E172" s="80"/>
      <c r="F172" s="80"/>
      <c r="G172" s="80"/>
      <c r="H172" s="80"/>
      <c r="I172" s="80"/>
    </row>
    <row r="173" spans="1:9" s="1018" customFormat="1">
      <c r="A173" s="635"/>
      <c r="B173" s="80"/>
      <c r="C173" s="80"/>
      <c r="D173" s="80"/>
      <c r="E173" s="80"/>
      <c r="F173" s="80"/>
      <c r="G173" s="80"/>
      <c r="H173" s="80"/>
      <c r="I173" s="80"/>
    </row>
    <row r="174" spans="1:9" s="1018" customFormat="1">
      <c r="A174" s="635"/>
      <c r="B174" s="80"/>
      <c r="C174" s="80"/>
      <c r="D174" s="80"/>
      <c r="E174" s="80"/>
      <c r="F174" s="80"/>
      <c r="G174" s="80"/>
      <c r="H174" s="80"/>
      <c r="I174" s="80"/>
    </row>
    <row r="175" spans="1:9" s="1018" customFormat="1">
      <c r="A175" s="635"/>
      <c r="B175" s="80"/>
      <c r="C175" s="80"/>
      <c r="D175" s="80"/>
      <c r="E175" s="80"/>
      <c r="F175" s="80"/>
      <c r="G175" s="80"/>
      <c r="H175" s="80"/>
      <c r="I175" s="80"/>
    </row>
    <row r="176" spans="1:9" s="1018" customFormat="1">
      <c r="A176" s="635"/>
      <c r="B176" s="80"/>
      <c r="C176" s="80"/>
      <c r="D176" s="80"/>
      <c r="E176" s="80"/>
      <c r="F176" s="80"/>
      <c r="G176" s="80"/>
      <c r="H176" s="80"/>
      <c r="I176" s="80"/>
    </row>
    <row r="177" spans="1:9" s="1018" customFormat="1">
      <c r="A177" s="635"/>
      <c r="B177" s="80"/>
      <c r="C177" s="80"/>
      <c r="D177" s="80"/>
      <c r="E177" s="80"/>
      <c r="F177" s="80"/>
      <c r="G177" s="80"/>
      <c r="H177" s="80"/>
      <c r="I177" s="80"/>
    </row>
    <row r="178" spans="1:9" s="1018" customFormat="1">
      <c r="A178" s="635"/>
      <c r="B178" s="80"/>
      <c r="C178" s="80"/>
      <c r="D178" s="80"/>
      <c r="E178" s="80"/>
      <c r="F178" s="80"/>
      <c r="G178" s="80"/>
      <c r="H178" s="80"/>
      <c r="I178" s="80"/>
    </row>
    <row r="179" spans="1:9" s="1018" customFormat="1">
      <c r="A179" s="635"/>
      <c r="B179" s="80"/>
      <c r="C179" s="80"/>
      <c r="D179" s="80"/>
      <c r="E179" s="80"/>
      <c r="F179" s="80"/>
      <c r="G179" s="80"/>
      <c r="H179" s="80"/>
      <c r="I179" s="80"/>
    </row>
    <row r="180" spans="1:9" s="1018" customFormat="1">
      <c r="A180" s="635"/>
      <c r="B180" s="80"/>
      <c r="C180" s="80"/>
      <c r="D180" s="80"/>
      <c r="E180" s="80"/>
      <c r="F180" s="80"/>
      <c r="G180" s="80"/>
      <c r="H180" s="80"/>
      <c r="I180" s="80"/>
    </row>
    <row r="181" spans="1:9" s="1018" customFormat="1">
      <c r="A181" s="635"/>
      <c r="B181" s="80"/>
      <c r="C181" s="80"/>
      <c r="D181" s="80"/>
      <c r="E181" s="80"/>
      <c r="F181" s="80"/>
      <c r="G181" s="80"/>
      <c r="H181" s="80"/>
      <c r="I181" s="80"/>
    </row>
    <row r="182" spans="1:9" s="1018" customFormat="1">
      <c r="A182" s="635"/>
      <c r="B182" s="80"/>
      <c r="C182" s="80"/>
      <c r="D182" s="80"/>
      <c r="E182" s="80"/>
      <c r="F182" s="80"/>
      <c r="G182" s="80"/>
      <c r="H182" s="80"/>
      <c r="I182" s="80"/>
    </row>
    <row r="183" spans="1:9" s="1018" customFormat="1">
      <c r="A183" s="635"/>
      <c r="B183" s="80"/>
      <c r="C183" s="80"/>
      <c r="D183" s="80"/>
      <c r="E183" s="80"/>
      <c r="F183" s="80"/>
      <c r="G183" s="80"/>
      <c r="H183" s="80"/>
      <c r="I183" s="80"/>
    </row>
    <row r="184" spans="1:9" s="1018" customFormat="1">
      <c r="A184" s="635"/>
      <c r="B184" s="80"/>
      <c r="C184" s="80"/>
      <c r="D184" s="80"/>
      <c r="E184" s="80"/>
      <c r="F184" s="80"/>
      <c r="G184" s="80"/>
      <c r="H184" s="80"/>
      <c r="I184" s="80"/>
    </row>
    <row r="185" spans="1:9" s="1018" customFormat="1">
      <c r="A185" s="635"/>
      <c r="B185" s="80"/>
      <c r="C185" s="80"/>
      <c r="D185" s="80"/>
      <c r="E185" s="80"/>
      <c r="F185" s="80"/>
      <c r="G185" s="80"/>
      <c r="H185" s="80"/>
      <c r="I185" s="80"/>
    </row>
    <row r="186" spans="1:9" s="1018" customFormat="1">
      <c r="A186" s="635"/>
      <c r="B186" s="80"/>
      <c r="C186" s="80"/>
      <c r="D186" s="80"/>
      <c r="E186" s="80"/>
      <c r="F186" s="80"/>
      <c r="G186" s="80"/>
      <c r="H186" s="80"/>
      <c r="I186" s="80"/>
    </row>
    <row r="187" spans="1:9" s="1018" customFormat="1">
      <c r="A187" s="635"/>
      <c r="B187" s="80"/>
      <c r="C187" s="80"/>
      <c r="D187" s="80"/>
      <c r="E187" s="80"/>
      <c r="F187" s="80"/>
      <c r="G187" s="80"/>
      <c r="H187" s="80"/>
      <c r="I187" s="80"/>
    </row>
    <row r="188" spans="1:9" s="1018" customFormat="1">
      <c r="A188" s="635"/>
      <c r="B188" s="80"/>
      <c r="C188" s="80"/>
      <c r="D188" s="80"/>
      <c r="E188" s="80"/>
      <c r="F188" s="80"/>
      <c r="G188" s="80"/>
      <c r="H188" s="80"/>
      <c r="I188" s="80"/>
    </row>
    <row r="189" spans="1:9" s="1018" customFormat="1">
      <c r="A189" s="635"/>
      <c r="B189" s="80"/>
      <c r="C189" s="80"/>
      <c r="D189" s="80"/>
      <c r="E189" s="80"/>
      <c r="F189" s="80"/>
      <c r="G189" s="80"/>
      <c r="H189" s="80"/>
      <c r="I189" s="80"/>
    </row>
    <row r="190" spans="1:9" s="1018" customFormat="1">
      <c r="A190" s="635"/>
      <c r="B190" s="80"/>
      <c r="C190" s="80"/>
      <c r="D190" s="80"/>
      <c r="E190" s="80"/>
      <c r="F190" s="80"/>
      <c r="G190" s="80"/>
      <c r="H190" s="80"/>
      <c r="I190" s="80"/>
    </row>
    <row r="191" spans="1:9" s="1018" customFormat="1">
      <c r="A191" s="635"/>
      <c r="B191" s="80"/>
      <c r="C191" s="80"/>
      <c r="D191" s="80"/>
      <c r="E191" s="80"/>
      <c r="F191" s="80"/>
      <c r="G191" s="80"/>
      <c r="H191" s="80"/>
      <c r="I191" s="80"/>
    </row>
    <row r="192" spans="1:9" s="1018" customFormat="1">
      <c r="A192" s="635"/>
      <c r="B192" s="80"/>
      <c r="C192" s="80"/>
      <c r="D192" s="80"/>
      <c r="E192" s="80"/>
      <c r="F192" s="80"/>
      <c r="G192" s="80"/>
      <c r="H192" s="80"/>
      <c r="I192" s="80"/>
    </row>
    <row r="193" spans="1:9" s="1018" customFormat="1">
      <c r="A193" s="635"/>
      <c r="B193" s="80"/>
      <c r="C193" s="80"/>
      <c r="D193" s="80"/>
      <c r="E193" s="80"/>
      <c r="F193" s="80"/>
      <c r="G193" s="80"/>
      <c r="H193" s="80"/>
      <c r="I193" s="80"/>
    </row>
    <row r="194" spans="1:9" s="1018" customFormat="1">
      <c r="A194" s="635"/>
      <c r="B194" s="80"/>
      <c r="C194" s="80"/>
      <c r="D194" s="80"/>
      <c r="E194" s="80"/>
      <c r="F194" s="80"/>
      <c r="G194" s="80"/>
      <c r="H194" s="80"/>
      <c r="I194" s="80"/>
    </row>
    <row r="195" spans="1:9" s="1018" customFormat="1">
      <c r="A195" s="635"/>
      <c r="B195" s="80"/>
      <c r="C195" s="80"/>
      <c r="D195" s="80"/>
      <c r="E195" s="80"/>
      <c r="F195" s="80"/>
      <c r="G195" s="80"/>
      <c r="H195" s="80"/>
      <c r="I195" s="80"/>
    </row>
    <row r="196" spans="1:9" s="1018" customFormat="1">
      <c r="A196" s="635"/>
      <c r="B196" s="80"/>
      <c r="C196" s="80"/>
      <c r="D196" s="80"/>
      <c r="E196" s="80"/>
      <c r="F196" s="80"/>
      <c r="G196" s="80"/>
      <c r="H196" s="80"/>
      <c r="I196" s="80"/>
    </row>
    <row r="197" spans="1:9" s="1018" customFormat="1">
      <c r="A197" s="635"/>
      <c r="B197" s="80"/>
      <c r="C197" s="80"/>
      <c r="D197" s="80"/>
      <c r="E197" s="80"/>
      <c r="F197" s="80"/>
      <c r="G197" s="80"/>
      <c r="H197" s="80"/>
      <c r="I197" s="80"/>
    </row>
    <row r="198" spans="1:9" s="1018" customFormat="1">
      <c r="A198" s="635"/>
      <c r="B198" s="80"/>
      <c r="C198" s="80"/>
      <c r="D198" s="80"/>
      <c r="E198" s="80"/>
      <c r="F198" s="80"/>
      <c r="G198" s="80"/>
      <c r="H198" s="80"/>
      <c r="I198" s="80"/>
    </row>
    <row r="199" spans="1:9" s="1018" customFormat="1">
      <c r="A199" s="635"/>
      <c r="B199" s="80"/>
      <c r="C199" s="80"/>
      <c r="D199" s="80"/>
      <c r="E199" s="80"/>
      <c r="F199" s="80"/>
      <c r="G199" s="80"/>
      <c r="H199" s="80"/>
      <c r="I199" s="80"/>
    </row>
    <row r="200" spans="1:9" s="1018" customFormat="1">
      <c r="A200" s="635"/>
      <c r="B200" s="80"/>
      <c r="C200" s="80"/>
      <c r="D200" s="80"/>
      <c r="E200" s="80"/>
      <c r="F200" s="80"/>
      <c r="G200" s="80"/>
      <c r="H200" s="80"/>
      <c r="I200" s="80"/>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7"/>
  <sheetViews>
    <sheetView zoomScale="50" workbookViewId="0">
      <selection activeCell="K17" sqref="K17"/>
    </sheetView>
  </sheetViews>
  <sheetFormatPr defaultColWidth="11.42578125" defaultRowHeight="15"/>
  <cols>
    <col min="1" max="1" width="128.140625" style="81" bestFit="1" customWidth="1"/>
    <col min="2" max="5" width="29.28515625" style="485" customWidth="1"/>
    <col min="6" max="6" width="3.7109375" style="172" customWidth="1"/>
    <col min="7" max="7" width="9.140625" style="172" customWidth="1"/>
    <col min="8" max="8" width="9.140625" style="1018" customWidth="1"/>
    <col min="9" max="10" width="18.42578125" style="1018" bestFit="1" customWidth="1"/>
    <col min="11" max="11" width="18.5703125" style="1018" customWidth="1"/>
    <col min="12" max="256" width="11.42578125" style="1018"/>
    <col min="257" max="257" width="128.140625" style="1018" bestFit="1" customWidth="1"/>
    <col min="258" max="261" width="29.28515625" style="1018" customWidth="1"/>
    <col min="262" max="262" width="3.7109375" style="1018" customWidth="1"/>
    <col min="263" max="264" width="9.140625" style="1018" customWidth="1"/>
    <col min="265" max="266" width="18.42578125" style="1018" bestFit="1" customWidth="1"/>
    <col min="267" max="267" width="18.5703125" style="1018" customWidth="1"/>
    <col min="268" max="512" width="11.42578125" style="1018"/>
    <col min="513" max="513" width="128.140625" style="1018" bestFit="1" customWidth="1"/>
    <col min="514" max="517" width="29.28515625" style="1018" customWidth="1"/>
    <col min="518" max="518" width="3.7109375" style="1018" customWidth="1"/>
    <col min="519" max="520" width="9.140625" style="1018" customWidth="1"/>
    <col min="521" max="522" width="18.42578125" style="1018" bestFit="1" customWidth="1"/>
    <col min="523" max="523" width="18.5703125" style="1018" customWidth="1"/>
    <col min="524" max="768" width="11.42578125" style="1018"/>
    <col min="769" max="769" width="128.140625" style="1018" bestFit="1" customWidth="1"/>
    <col min="770" max="773" width="29.28515625" style="1018" customWidth="1"/>
    <col min="774" max="774" width="3.7109375" style="1018" customWidth="1"/>
    <col min="775" max="776" width="9.140625" style="1018" customWidth="1"/>
    <col min="777" max="778" width="18.42578125" style="1018" bestFit="1" customWidth="1"/>
    <col min="779" max="779" width="18.5703125" style="1018" customWidth="1"/>
    <col min="780" max="1024" width="11.42578125" style="1018"/>
    <col min="1025" max="1025" width="128.140625" style="1018" bestFit="1" customWidth="1"/>
    <col min="1026" max="1029" width="29.28515625" style="1018" customWidth="1"/>
    <col min="1030" max="1030" width="3.7109375" style="1018" customWidth="1"/>
    <col min="1031" max="1032" width="9.140625" style="1018" customWidth="1"/>
    <col min="1033" max="1034" width="18.42578125" style="1018" bestFit="1" customWidth="1"/>
    <col min="1035" max="1035" width="18.5703125" style="1018" customWidth="1"/>
    <col min="1036" max="1280" width="11.42578125" style="1018"/>
    <col min="1281" max="1281" width="128.140625" style="1018" bestFit="1" customWidth="1"/>
    <col min="1282" max="1285" width="29.28515625" style="1018" customWidth="1"/>
    <col min="1286" max="1286" width="3.7109375" style="1018" customWidth="1"/>
    <col min="1287" max="1288" width="9.140625" style="1018" customWidth="1"/>
    <col min="1289" max="1290" width="18.42578125" style="1018" bestFit="1" customWidth="1"/>
    <col min="1291" max="1291" width="18.5703125" style="1018" customWidth="1"/>
    <col min="1292" max="1536" width="11.42578125" style="1018"/>
    <col min="1537" max="1537" width="128.140625" style="1018" bestFit="1" customWidth="1"/>
    <col min="1538" max="1541" width="29.28515625" style="1018" customWidth="1"/>
    <col min="1542" max="1542" width="3.7109375" style="1018" customWidth="1"/>
    <col min="1543" max="1544" width="9.140625" style="1018" customWidth="1"/>
    <col min="1545" max="1546" width="18.42578125" style="1018" bestFit="1" customWidth="1"/>
    <col min="1547" max="1547" width="18.5703125" style="1018" customWidth="1"/>
    <col min="1548" max="1792" width="11.42578125" style="1018"/>
    <col min="1793" max="1793" width="128.140625" style="1018" bestFit="1" customWidth="1"/>
    <col min="1794" max="1797" width="29.28515625" style="1018" customWidth="1"/>
    <col min="1798" max="1798" width="3.7109375" style="1018" customWidth="1"/>
    <col min="1799" max="1800" width="9.140625" style="1018" customWidth="1"/>
    <col min="1801" max="1802" width="18.42578125" style="1018" bestFit="1" customWidth="1"/>
    <col min="1803" max="1803" width="18.5703125" style="1018" customWidth="1"/>
    <col min="1804" max="2048" width="11.42578125" style="1018"/>
    <col min="2049" max="2049" width="128.140625" style="1018" bestFit="1" customWidth="1"/>
    <col min="2050" max="2053" width="29.28515625" style="1018" customWidth="1"/>
    <col min="2054" max="2054" width="3.7109375" style="1018" customWidth="1"/>
    <col min="2055" max="2056" width="9.140625" style="1018" customWidth="1"/>
    <col min="2057" max="2058" width="18.42578125" style="1018" bestFit="1" customWidth="1"/>
    <col min="2059" max="2059" width="18.5703125" style="1018" customWidth="1"/>
    <col min="2060" max="2304" width="11.42578125" style="1018"/>
    <col min="2305" max="2305" width="128.140625" style="1018" bestFit="1" customWidth="1"/>
    <col min="2306" max="2309" width="29.28515625" style="1018" customWidth="1"/>
    <col min="2310" max="2310" width="3.7109375" style="1018" customWidth="1"/>
    <col min="2311" max="2312" width="9.140625" style="1018" customWidth="1"/>
    <col min="2313" max="2314" width="18.42578125" style="1018" bestFit="1" customWidth="1"/>
    <col min="2315" max="2315" width="18.5703125" style="1018" customWidth="1"/>
    <col min="2316" max="2560" width="11.42578125" style="1018"/>
    <col min="2561" max="2561" width="128.140625" style="1018" bestFit="1" customWidth="1"/>
    <col min="2562" max="2565" width="29.28515625" style="1018" customWidth="1"/>
    <col min="2566" max="2566" width="3.7109375" style="1018" customWidth="1"/>
    <col min="2567" max="2568" width="9.140625" style="1018" customWidth="1"/>
    <col min="2569" max="2570" width="18.42578125" style="1018" bestFit="1" customWidth="1"/>
    <col min="2571" max="2571" width="18.5703125" style="1018" customWidth="1"/>
    <col min="2572" max="2816" width="11.42578125" style="1018"/>
    <col min="2817" max="2817" width="128.140625" style="1018" bestFit="1" customWidth="1"/>
    <col min="2818" max="2821" width="29.28515625" style="1018" customWidth="1"/>
    <col min="2822" max="2822" width="3.7109375" style="1018" customWidth="1"/>
    <col min="2823" max="2824" width="9.140625" style="1018" customWidth="1"/>
    <col min="2825" max="2826" width="18.42578125" style="1018" bestFit="1" customWidth="1"/>
    <col min="2827" max="2827" width="18.5703125" style="1018" customWidth="1"/>
    <col min="2828" max="3072" width="11.42578125" style="1018"/>
    <col min="3073" max="3073" width="128.140625" style="1018" bestFit="1" customWidth="1"/>
    <col min="3074" max="3077" width="29.28515625" style="1018" customWidth="1"/>
    <col min="3078" max="3078" width="3.7109375" style="1018" customWidth="1"/>
    <col min="3079" max="3080" width="9.140625" style="1018" customWidth="1"/>
    <col min="3081" max="3082" width="18.42578125" style="1018" bestFit="1" customWidth="1"/>
    <col min="3083" max="3083" width="18.5703125" style="1018" customWidth="1"/>
    <col min="3084" max="3328" width="11.42578125" style="1018"/>
    <col min="3329" max="3329" width="128.140625" style="1018" bestFit="1" customWidth="1"/>
    <col min="3330" max="3333" width="29.28515625" style="1018" customWidth="1"/>
    <col min="3334" max="3334" width="3.7109375" style="1018" customWidth="1"/>
    <col min="3335" max="3336" width="9.140625" style="1018" customWidth="1"/>
    <col min="3337" max="3338" width="18.42578125" style="1018" bestFit="1" customWidth="1"/>
    <col min="3339" max="3339" width="18.5703125" style="1018" customWidth="1"/>
    <col min="3340" max="3584" width="11.42578125" style="1018"/>
    <col min="3585" max="3585" width="128.140625" style="1018" bestFit="1" customWidth="1"/>
    <col min="3586" max="3589" width="29.28515625" style="1018" customWidth="1"/>
    <col min="3590" max="3590" width="3.7109375" style="1018" customWidth="1"/>
    <col min="3591" max="3592" width="9.140625" style="1018" customWidth="1"/>
    <col min="3593" max="3594" width="18.42578125" style="1018" bestFit="1" customWidth="1"/>
    <col min="3595" max="3595" width="18.5703125" style="1018" customWidth="1"/>
    <col min="3596" max="3840" width="11.42578125" style="1018"/>
    <col min="3841" max="3841" width="128.140625" style="1018" bestFit="1" customWidth="1"/>
    <col min="3842" max="3845" width="29.28515625" style="1018" customWidth="1"/>
    <col min="3846" max="3846" width="3.7109375" style="1018" customWidth="1"/>
    <col min="3847" max="3848" width="9.140625" style="1018" customWidth="1"/>
    <col min="3849" max="3850" width="18.42578125" style="1018" bestFit="1" customWidth="1"/>
    <col min="3851" max="3851" width="18.5703125" style="1018" customWidth="1"/>
    <col min="3852" max="4096" width="11.42578125" style="1018"/>
    <col min="4097" max="4097" width="128.140625" style="1018" bestFit="1" customWidth="1"/>
    <col min="4098" max="4101" width="29.28515625" style="1018" customWidth="1"/>
    <col min="4102" max="4102" width="3.7109375" style="1018" customWidth="1"/>
    <col min="4103" max="4104" width="9.140625" style="1018" customWidth="1"/>
    <col min="4105" max="4106" width="18.42578125" style="1018" bestFit="1" customWidth="1"/>
    <col min="4107" max="4107" width="18.5703125" style="1018" customWidth="1"/>
    <col min="4108" max="4352" width="11.42578125" style="1018"/>
    <col min="4353" max="4353" width="128.140625" style="1018" bestFit="1" customWidth="1"/>
    <col min="4354" max="4357" width="29.28515625" style="1018" customWidth="1"/>
    <col min="4358" max="4358" width="3.7109375" style="1018" customWidth="1"/>
    <col min="4359" max="4360" width="9.140625" style="1018" customWidth="1"/>
    <col min="4361" max="4362" width="18.42578125" style="1018" bestFit="1" customWidth="1"/>
    <col min="4363" max="4363" width="18.5703125" style="1018" customWidth="1"/>
    <col min="4364" max="4608" width="11.42578125" style="1018"/>
    <col min="4609" max="4609" width="128.140625" style="1018" bestFit="1" customWidth="1"/>
    <col min="4610" max="4613" width="29.28515625" style="1018" customWidth="1"/>
    <col min="4614" max="4614" width="3.7109375" style="1018" customWidth="1"/>
    <col min="4615" max="4616" width="9.140625" style="1018" customWidth="1"/>
    <col min="4617" max="4618" width="18.42578125" style="1018" bestFit="1" customWidth="1"/>
    <col min="4619" max="4619" width="18.5703125" style="1018" customWidth="1"/>
    <col min="4620" max="4864" width="11.42578125" style="1018"/>
    <col min="4865" max="4865" width="128.140625" style="1018" bestFit="1" customWidth="1"/>
    <col min="4866" max="4869" width="29.28515625" style="1018" customWidth="1"/>
    <col min="4870" max="4870" width="3.7109375" style="1018" customWidth="1"/>
    <col min="4871" max="4872" width="9.140625" style="1018" customWidth="1"/>
    <col min="4873" max="4874" width="18.42578125" style="1018" bestFit="1" customWidth="1"/>
    <col min="4875" max="4875" width="18.5703125" style="1018" customWidth="1"/>
    <col min="4876" max="5120" width="11.42578125" style="1018"/>
    <col min="5121" max="5121" width="128.140625" style="1018" bestFit="1" customWidth="1"/>
    <col min="5122" max="5125" width="29.28515625" style="1018" customWidth="1"/>
    <col min="5126" max="5126" width="3.7109375" style="1018" customWidth="1"/>
    <col min="5127" max="5128" width="9.140625" style="1018" customWidth="1"/>
    <col min="5129" max="5130" width="18.42578125" style="1018" bestFit="1" customWidth="1"/>
    <col min="5131" max="5131" width="18.5703125" style="1018" customWidth="1"/>
    <col min="5132" max="5376" width="11.42578125" style="1018"/>
    <col min="5377" max="5377" width="128.140625" style="1018" bestFit="1" customWidth="1"/>
    <col min="5378" max="5381" width="29.28515625" style="1018" customWidth="1"/>
    <col min="5382" max="5382" width="3.7109375" style="1018" customWidth="1"/>
    <col min="5383" max="5384" width="9.140625" style="1018" customWidth="1"/>
    <col min="5385" max="5386" width="18.42578125" style="1018" bestFit="1" customWidth="1"/>
    <col min="5387" max="5387" width="18.5703125" style="1018" customWidth="1"/>
    <col min="5388" max="5632" width="11.42578125" style="1018"/>
    <col min="5633" max="5633" width="128.140625" style="1018" bestFit="1" customWidth="1"/>
    <col min="5634" max="5637" width="29.28515625" style="1018" customWidth="1"/>
    <col min="5638" max="5638" width="3.7109375" style="1018" customWidth="1"/>
    <col min="5639" max="5640" width="9.140625" style="1018" customWidth="1"/>
    <col min="5641" max="5642" width="18.42578125" style="1018" bestFit="1" customWidth="1"/>
    <col min="5643" max="5643" width="18.5703125" style="1018" customWidth="1"/>
    <col min="5644" max="5888" width="11.42578125" style="1018"/>
    <col min="5889" max="5889" width="128.140625" style="1018" bestFit="1" customWidth="1"/>
    <col min="5890" max="5893" width="29.28515625" style="1018" customWidth="1"/>
    <col min="5894" max="5894" width="3.7109375" style="1018" customWidth="1"/>
    <col min="5895" max="5896" width="9.140625" style="1018" customWidth="1"/>
    <col min="5897" max="5898" width="18.42578125" style="1018" bestFit="1" customWidth="1"/>
    <col min="5899" max="5899" width="18.5703125" style="1018" customWidth="1"/>
    <col min="5900" max="6144" width="11.42578125" style="1018"/>
    <col min="6145" max="6145" width="128.140625" style="1018" bestFit="1" customWidth="1"/>
    <col min="6146" max="6149" width="29.28515625" style="1018" customWidth="1"/>
    <col min="6150" max="6150" width="3.7109375" style="1018" customWidth="1"/>
    <col min="6151" max="6152" width="9.140625" style="1018" customWidth="1"/>
    <col min="6153" max="6154" width="18.42578125" style="1018" bestFit="1" customWidth="1"/>
    <col min="6155" max="6155" width="18.5703125" style="1018" customWidth="1"/>
    <col min="6156" max="6400" width="11.42578125" style="1018"/>
    <col min="6401" max="6401" width="128.140625" style="1018" bestFit="1" customWidth="1"/>
    <col min="6402" max="6405" width="29.28515625" style="1018" customWidth="1"/>
    <col min="6406" max="6406" width="3.7109375" style="1018" customWidth="1"/>
    <col min="6407" max="6408" width="9.140625" style="1018" customWidth="1"/>
    <col min="6409" max="6410" width="18.42578125" style="1018" bestFit="1" customWidth="1"/>
    <col min="6411" max="6411" width="18.5703125" style="1018" customWidth="1"/>
    <col min="6412" max="6656" width="11.42578125" style="1018"/>
    <col min="6657" max="6657" width="128.140625" style="1018" bestFit="1" customWidth="1"/>
    <col min="6658" max="6661" width="29.28515625" style="1018" customWidth="1"/>
    <col min="6662" max="6662" width="3.7109375" style="1018" customWidth="1"/>
    <col min="6663" max="6664" width="9.140625" style="1018" customWidth="1"/>
    <col min="6665" max="6666" width="18.42578125" style="1018" bestFit="1" customWidth="1"/>
    <col min="6667" max="6667" width="18.5703125" style="1018" customWidth="1"/>
    <col min="6668" max="6912" width="11.42578125" style="1018"/>
    <col min="6913" max="6913" width="128.140625" style="1018" bestFit="1" customWidth="1"/>
    <col min="6914" max="6917" width="29.28515625" style="1018" customWidth="1"/>
    <col min="6918" max="6918" width="3.7109375" style="1018" customWidth="1"/>
    <col min="6919" max="6920" width="9.140625" style="1018" customWidth="1"/>
    <col min="6921" max="6922" width="18.42578125" style="1018" bestFit="1" customWidth="1"/>
    <col min="6923" max="6923" width="18.5703125" style="1018" customWidth="1"/>
    <col min="6924" max="7168" width="11.42578125" style="1018"/>
    <col min="7169" max="7169" width="128.140625" style="1018" bestFit="1" customWidth="1"/>
    <col min="7170" max="7173" width="29.28515625" style="1018" customWidth="1"/>
    <col min="7174" max="7174" width="3.7109375" style="1018" customWidth="1"/>
    <col min="7175" max="7176" width="9.140625" style="1018" customWidth="1"/>
    <col min="7177" max="7178" width="18.42578125" style="1018" bestFit="1" customWidth="1"/>
    <col min="7179" max="7179" width="18.5703125" style="1018" customWidth="1"/>
    <col min="7180" max="7424" width="11.42578125" style="1018"/>
    <col min="7425" max="7425" width="128.140625" style="1018" bestFit="1" customWidth="1"/>
    <col min="7426" max="7429" width="29.28515625" style="1018" customWidth="1"/>
    <col min="7430" max="7430" width="3.7109375" style="1018" customWidth="1"/>
    <col min="7431" max="7432" width="9.140625" style="1018" customWidth="1"/>
    <col min="7433" max="7434" width="18.42578125" style="1018" bestFit="1" customWidth="1"/>
    <col min="7435" max="7435" width="18.5703125" style="1018" customWidth="1"/>
    <col min="7436" max="7680" width="11.42578125" style="1018"/>
    <col min="7681" max="7681" width="128.140625" style="1018" bestFit="1" customWidth="1"/>
    <col min="7682" max="7685" width="29.28515625" style="1018" customWidth="1"/>
    <col min="7686" max="7686" width="3.7109375" style="1018" customWidth="1"/>
    <col min="7687" max="7688" width="9.140625" style="1018" customWidth="1"/>
    <col min="7689" max="7690" width="18.42578125" style="1018" bestFit="1" customWidth="1"/>
    <col min="7691" max="7691" width="18.5703125" style="1018" customWidth="1"/>
    <col min="7692" max="7936" width="11.42578125" style="1018"/>
    <col min="7937" max="7937" width="128.140625" style="1018" bestFit="1" customWidth="1"/>
    <col min="7938" max="7941" width="29.28515625" style="1018" customWidth="1"/>
    <col min="7942" max="7942" width="3.7109375" style="1018" customWidth="1"/>
    <col min="7943" max="7944" width="9.140625" style="1018" customWidth="1"/>
    <col min="7945" max="7946" width="18.42578125" style="1018" bestFit="1" customWidth="1"/>
    <col min="7947" max="7947" width="18.5703125" style="1018" customWidth="1"/>
    <col min="7948" max="8192" width="11.42578125" style="1018"/>
    <col min="8193" max="8193" width="128.140625" style="1018" bestFit="1" customWidth="1"/>
    <col min="8194" max="8197" width="29.28515625" style="1018" customWidth="1"/>
    <col min="8198" max="8198" width="3.7109375" style="1018" customWidth="1"/>
    <col min="8199" max="8200" width="9.140625" style="1018" customWidth="1"/>
    <col min="8201" max="8202" width="18.42578125" style="1018" bestFit="1" customWidth="1"/>
    <col min="8203" max="8203" width="18.5703125" style="1018" customWidth="1"/>
    <col min="8204" max="8448" width="11.42578125" style="1018"/>
    <col min="8449" max="8449" width="128.140625" style="1018" bestFit="1" customWidth="1"/>
    <col min="8450" max="8453" width="29.28515625" style="1018" customWidth="1"/>
    <col min="8454" max="8454" width="3.7109375" style="1018" customWidth="1"/>
    <col min="8455" max="8456" width="9.140625" style="1018" customWidth="1"/>
    <col min="8457" max="8458" width="18.42578125" style="1018" bestFit="1" customWidth="1"/>
    <col min="8459" max="8459" width="18.5703125" style="1018" customWidth="1"/>
    <col min="8460" max="8704" width="11.42578125" style="1018"/>
    <col min="8705" max="8705" width="128.140625" style="1018" bestFit="1" customWidth="1"/>
    <col min="8706" max="8709" width="29.28515625" style="1018" customWidth="1"/>
    <col min="8710" max="8710" width="3.7109375" style="1018" customWidth="1"/>
    <col min="8711" max="8712" width="9.140625" style="1018" customWidth="1"/>
    <col min="8713" max="8714" width="18.42578125" style="1018" bestFit="1" customWidth="1"/>
    <col min="8715" max="8715" width="18.5703125" style="1018" customWidth="1"/>
    <col min="8716" max="8960" width="11.42578125" style="1018"/>
    <col min="8961" max="8961" width="128.140625" style="1018" bestFit="1" customWidth="1"/>
    <col min="8962" max="8965" width="29.28515625" style="1018" customWidth="1"/>
    <col min="8966" max="8966" width="3.7109375" style="1018" customWidth="1"/>
    <col min="8967" max="8968" width="9.140625" style="1018" customWidth="1"/>
    <col min="8969" max="8970" width="18.42578125" style="1018" bestFit="1" customWidth="1"/>
    <col min="8971" max="8971" width="18.5703125" style="1018" customWidth="1"/>
    <col min="8972" max="9216" width="11.42578125" style="1018"/>
    <col min="9217" max="9217" width="128.140625" style="1018" bestFit="1" customWidth="1"/>
    <col min="9218" max="9221" width="29.28515625" style="1018" customWidth="1"/>
    <col min="9222" max="9222" width="3.7109375" style="1018" customWidth="1"/>
    <col min="9223" max="9224" width="9.140625" style="1018" customWidth="1"/>
    <col min="9225" max="9226" width="18.42578125" style="1018" bestFit="1" customWidth="1"/>
    <col min="9227" max="9227" width="18.5703125" style="1018" customWidth="1"/>
    <col min="9228" max="9472" width="11.42578125" style="1018"/>
    <col min="9473" max="9473" width="128.140625" style="1018" bestFit="1" customWidth="1"/>
    <col min="9474" max="9477" width="29.28515625" style="1018" customWidth="1"/>
    <col min="9478" max="9478" width="3.7109375" style="1018" customWidth="1"/>
    <col min="9479" max="9480" width="9.140625" style="1018" customWidth="1"/>
    <col min="9481" max="9482" width="18.42578125" style="1018" bestFit="1" customWidth="1"/>
    <col min="9483" max="9483" width="18.5703125" style="1018" customWidth="1"/>
    <col min="9484" max="9728" width="11.42578125" style="1018"/>
    <col min="9729" max="9729" width="128.140625" style="1018" bestFit="1" customWidth="1"/>
    <col min="9730" max="9733" width="29.28515625" style="1018" customWidth="1"/>
    <col min="9734" max="9734" width="3.7109375" style="1018" customWidth="1"/>
    <col min="9735" max="9736" width="9.140625" style="1018" customWidth="1"/>
    <col min="9737" max="9738" width="18.42578125" style="1018" bestFit="1" customWidth="1"/>
    <col min="9739" max="9739" width="18.5703125" style="1018" customWidth="1"/>
    <col min="9740" max="9984" width="11.42578125" style="1018"/>
    <col min="9985" max="9985" width="128.140625" style="1018" bestFit="1" customWidth="1"/>
    <col min="9986" max="9989" width="29.28515625" style="1018" customWidth="1"/>
    <col min="9990" max="9990" width="3.7109375" style="1018" customWidth="1"/>
    <col min="9991" max="9992" width="9.140625" style="1018" customWidth="1"/>
    <col min="9993" max="9994" width="18.42578125" style="1018" bestFit="1" customWidth="1"/>
    <col min="9995" max="9995" width="18.5703125" style="1018" customWidth="1"/>
    <col min="9996" max="10240" width="11.42578125" style="1018"/>
    <col min="10241" max="10241" width="128.140625" style="1018" bestFit="1" customWidth="1"/>
    <col min="10242" max="10245" width="29.28515625" style="1018" customWidth="1"/>
    <col min="10246" max="10246" width="3.7109375" style="1018" customWidth="1"/>
    <col min="10247" max="10248" width="9.140625" style="1018" customWidth="1"/>
    <col min="10249" max="10250" width="18.42578125" style="1018" bestFit="1" customWidth="1"/>
    <col min="10251" max="10251" width="18.5703125" style="1018" customWidth="1"/>
    <col min="10252" max="10496" width="11.42578125" style="1018"/>
    <col min="10497" max="10497" width="128.140625" style="1018" bestFit="1" customWidth="1"/>
    <col min="10498" max="10501" width="29.28515625" style="1018" customWidth="1"/>
    <col min="10502" max="10502" width="3.7109375" style="1018" customWidth="1"/>
    <col min="10503" max="10504" width="9.140625" style="1018" customWidth="1"/>
    <col min="10505" max="10506" width="18.42578125" style="1018" bestFit="1" customWidth="1"/>
    <col min="10507" max="10507" width="18.5703125" style="1018" customWidth="1"/>
    <col min="10508" max="10752" width="11.42578125" style="1018"/>
    <col min="10753" max="10753" width="128.140625" style="1018" bestFit="1" customWidth="1"/>
    <col min="10754" max="10757" width="29.28515625" style="1018" customWidth="1"/>
    <col min="10758" max="10758" width="3.7109375" style="1018" customWidth="1"/>
    <col min="10759" max="10760" width="9.140625" style="1018" customWidth="1"/>
    <col min="10761" max="10762" width="18.42578125" style="1018" bestFit="1" customWidth="1"/>
    <col min="10763" max="10763" width="18.5703125" style="1018" customWidth="1"/>
    <col min="10764" max="11008" width="11.42578125" style="1018"/>
    <col min="11009" max="11009" width="128.140625" style="1018" bestFit="1" customWidth="1"/>
    <col min="11010" max="11013" width="29.28515625" style="1018" customWidth="1"/>
    <col min="11014" max="11014" width="3.7109375" style="1018" customWidth="1"/>
    <col min="11015" max="11016" width="9.140625" style="1018" customWidth="1"/>
    <col min="11017" max="11018" width="18.42578125" style="1018" bestFit="1" customWidth="1"/>
    <col min="11019" max="11019" width="18.5703125" style="1018" customWidth="1"/>
    <col min="11020" max="11264" width="11.42578125" style="1018"/>
    <col min="11265" max="11265" width="128.140625" style="1018" bestFit="1" customWidth="1"/>
    <col min="11266" max="11269" width="29.28515625" style="1018" customWidth="1"/>
    <col min="11270" max="11270" width="3.7109375" style="1018" customWidth="1"/>
    <col min="11271" max="11272" width="9.140625" style="1018" customWidth="1"/>
    <col min="11273" max="11274" width="18.42578125" style="1018" bestFit="1" customWidth="1"/>
    <col min="11275" max="11275" width="18.5703125" style="1018" customWidth="1"/>
    <col min="11276" max="11520" width="11.42578125" style="1018"/>
    <col min="11521" max="11521" width="128.140625" style="1018" bestFit="1" customWidth="1"/>
    <col min="11522" max="11525" width="29.28515625" style="1018" customWidth="1"/>
    <col min="11526" max="11526" width="3.7109375" style="1018" customWidth="1"/>
    <col min="11527" max="11528" width="9.140625" style="1018" customWidth="1"/>
    <col min="11529" max="11530" width="18.42578125" style="1018" bestFit="1" customWidth="1"/>
    <col min="11531" max="11531" width="18.5703125" style="1018" customWidth="1"/>
    <col min="11532" max="11776" width="11.42578125" style="1018"/>
    <col min="11777" max="11777" width="128.140625" style="1018" bestFit="1" customWidth="1"/>
    <col min="11778" max="11781" width="29.28515625" style="1018" customWidth="1"/>
    <col min="11782" max="11782" width="3.7109375" style="1018" customWidth="1"/>
    <col min="11783" max="11784" width="9.140625" style="1018" customWidth="1"/>
    <col min="11785" max="11786" width="18.42578125" style="1018" bestFit="1" customWidth="1"/>
    <col min="11787" max="11787" width="18.5703125" style="1018" customWidth="1"/>
    <col min="11788" max="12032" width="11.42578125" style="1018"/>
    <col min="12033" max="12033" width="128.140625" style="1018" bestFit="1" customWidth="1"/>
    <col min="12034" max="12037" width="29.28515625" style="1018" customWidth="1"/>
    <col min="12038" max="12038" width="3.7109375" style="1018" customWidth="1"/>
    <col min="12039" max="12040" width="9.140625" style="1018" customWidth="1"/>
    <col min="12041" max="12042" width="18.42578125" style="1018" bestFit="1" customWidth="1"/>
    <col min="12043" max="12043" width="18.5703125" style="1018" customWidth="1"/>
    <col min="12044" max="12288" width="11.42578125" style="1018"/>
    <col min="12289" max="12289" width="128.140625" style="1018" bestFit="1" customWidth="1"/>
    <col min="12290" max="12293" width="29.28515625" style="1018" customWidth="1"/>
    <col min="12294" max="12294" width="3.7109375" style="1018" customWidth="1"/>
    <col min="12295" max="12296" width="9.140625" style="1018" customWidth="1"/>
    <col min="12297" max="12298" width="18.42578125" style="1018" bestFit="1" customWidth="1"/>
    <col min="12299" max="12299" width="18.5703125" style="1018" customWidth="1"/>
    <col min="12300" max="12544" width="11.42578125" style="1018"/>
    <col min="12545" max="12545" width="128.140625" style="1018" bestFit="1" customWidth="1"/>
    <col min="12546" max="12549" width="29.28515625" style="1018" customWidth="1"/>
    <col min="12550" max="12550" width="3.7109375" style="1018" customWidth="1"/>
    <col min="12551" max="12552" width="9.140625" style="1018" customWidth="1"/>
    <col min="12553" max="12554" width="18.42578125" style="1018" bestFit="1" customWidth="1"/>
    <col min="12555" max="12555" width="18.5703125" style="1018" customWidth="1"/>
    <col min="12556" max="12800" width="11.42578125" style="1018"/>
    <col min="12801" max="12801" width="128.140625" style="1018" bestFit="1" customWidth="1"/>
    <col min="12802" max="12805" width="29.28515625" style="1018" customWidth="1"/>
    <col min="12806" max="12806" width="3.7109375" style="1018" customWidth="1"/>
    <col min="12807" max="12808" width="9.140625" style="1018" customWidth="1"/>
    <col min="12809" max="12810" width="18.42578125" style="1018" bestFit="1" customWidth="1"/>
    <col min="12811" max="12811" width="18.5703125" style="1018" customWidth="1"/>
    <col min="12812" max="13056" width="11.42578125" style="1018"/>
    <col min="13057" max="13057" width="128.140625" style="1018" bestFit="1" customWidth="1"/>
    <col min="13058" max="13061" width="29.28515625" style="1018" customWidth="1"/>
    <col min="13062" max="13062" width="3.7109375" style="1018" customWidth="1"/>
    <col min="13063" max="13064" width="9.140625" style="1018" customWidth="1"/>
    <col min="13065" max="13066" width="18.42578125" style="1018" bestFit="1" customWidth="1"/>
    <col min="13067" max="13067" width="18.5703125" style="1018" customWidth="1"/>
    <col min="13068" max="13312" width="11.42578125" style="1018"/>
    <col min="13313" max="13313" width="128.140625" style="1018" bestFit="1" customWidth="1"/>
    <col min="13314" max="13317" width="29.28515625" style="1018" customWidth="1"/>
    <col min="13318" max="13318" width="3.7109375" style="1018" customWidth="1"/>
    <col min="13319" max="13320" width="9.140625" style="1018" customWidth="1"/>
    <col min="13321" max="13322" width="18.42578125" style="1018" bestFit="1" customWidth="1"/>
    <col min="13323" max="13323" width="18.5703125" style="1018" customWidth="1"/>
    <col min="13324" max="13568" width="11.42578125" style="1018"/>
    <col min="13569" max="13569" width="128.140625" style="1018" bestFit="1" customWidth="1"/>
    <col min="13570" max="13573" width="29.28515625" style="1018" customWidth="1"/>
    <col min="13574" max="13574" width="3.7109375" style="1018" customWidth="1"/>
    <col min="13575" max="13576" width="9.140625" style="1018" customWidth="1"/>
    <col min="13577" max="13578" width="18.42578125" style="1018" bestFit="1" customWidth="1"/>
    <col min="13579" max="13579" width="18.5703125" style="1018" customWidth="1"/>
    <col min="13580" max="13824" width="11.42578125" style="1018"/>
    <col min="13825" max="13825" width="128.140625" style="1018" bestFit="1" customWidth="1"/>
    <col min="13826" max="13829" width="29.28515625" style="1018" customWidth="1"/>
    <col min="13830" max="13830" width="3.7109375" style="1018" customWidth="1"/>
    <col min="13831" max="13832" width="9.140625" style="1018" customWidth="1"/>
    <col min="13833" max="13834" width="18.42578125" style="1018" bestFit="1" customWidth="1"/>
    <col min="13835" max="13835" width="18.5703125" style="1018" customWidth="1"/>
    <col min="13836" max="14080" width="11.42578125" style="1018"/>
    <col min="14081" max="14081" width="128.140625" style="1018" bestFit="1" customWidth="1"/>
    <col min="14082" max="14085" width="29.28515625" style="1018" customWidth="1"/>
    <col min="14086" max="14086" width="3.7109375" style="1018" customWidth="1"/>
    <col min="14087" max="14088" width="9.140625" style="1018" customWidth="1"/>
    <col min="14089" max="14090" width="18.42578125" style="1018" bestFit="1" customWidth="1"/>
    <col min="14091" max="14091" width="18.5703125" style="1018" customWidth="1"/>
    <col min="14092" max="14336" width="11.42578125" style="1018"/>
    <col min="14337" max="14337" width="128.140625" style="1018" bestFit="1" customWidth="1"/>
    <col min="14338" max="14341" width="29.28515625" style="1018" customWidth="1"/>
    <col min="14342" max="14342" width="3.7109375" style="1018" customWidth="1"/>
    <col min="14343" max="14344" width="9.140625" style="1018" customWidth="1"/>
    <col min="14345" max="14346" width="18.42578125" style="1018" bestFit="1" customWidth="1"/>
    <col min="14347" max="14347" width="18.5703125" style="1018" customWidth="1"/>
    <col min="14348" max="14592" width="11.42578125" style="1018"/>
    <col min="14593" max="14593" width="128.140625" style="1018" bestFit="1" customWidth="1"/>
    <col min="14594" max="14597" width="29.28515625" style="1018" customWidth="1"/>
    <col min="14598" max="14598" width="3.7109375" style="1018" customWidth="1"/>
    <col min="14599" max="14600" width="9.140625" style="1018" customWidth="1"/>
    <col min="14601" max="14602" width="18.42578125" style="1018" bestFit="1" customWidth="1"/>
    <col min="14603" max="14603" width="18.5703125" style="1018" customWidth="1"/>
    <col min="14604" max="14848" width="11.42578125" style="1018"/>
    <col min="14849" max="14849" width="128.140625" style="1018" bestFit="1" customWidth="1"/>
    <col min="14850" max="14853" width="29.28515625" style="1018" customWidth="1"/>
    <col min="14854" max="14854" width="3.7109375" style="1018" customWidth="1"/>
    <col min="14855" max="14856" width="9.140625" style="1018" customWidth="1"/>
    <col min="14857" max="14858" width="18.42578125" style="1018" bestFit="1" customWidth="1"/>
    <col min="14859" max="14859" width="18.5703125" style="1018" customWidth="1"/>
    <col min="14860" max="15104" width="11.42578125" style="1018"/>
    <col min="15105" max="15105" width="128.140625" style="1018" bestFit="1" customWidth="1"/>
    <col min="15106" max="15109" width="29.28515625" style="1018" customWidth="1"/>
    <col min="15110" max="15110" width="3.7109375" style="1018" customWidth="1"/>
    <col min="15111" max="15112" width="9.140625" style="1018" customWidth="1"/>
    <col min="15113" max="15114" width="18.42578125" style="1018" bestFit="1" customWidth="1"/>
    <col min="15115" max="15115" width="18.5703125" style="1018" customWidth="1"/>
    <col min="15116" max="15360" width="11.42578125" style="1018"/>
    <col min="15361" max="15361" width="128.140625" style="1018" bestFit="1" customWidth="1"/>
    <col min="15362" max="15365" width="29.28515625" style="1018" customWidth="1"/>
    <col min="15366" max="15366" width="3.7109375" style="1018" customWidth="1"/>
    <col min="15367" max="15368" width="9.140625" style="1018" customWidth="1"/>
    <col min="15369" max="15370" width="18.42578125" style="1018" bestFit="1" customWidth="1"/>
    <col min="15371" max="15371" width="18.5703125" style="1018" customWidth="1"/>
    <col min="15372" max="15616" width="11.42578125" style="1018"/>
    <col min="15617" max="15617" width="128.140625" style="1018" bestFit="1" customWidth="1"/>
    <col min="15618" max="15621" width="29.28515625" style="1018" customWidth="1"/>
    <col min="15622" max="15622" width="3.7109375" style="1018" customWidth="1"/>
    <col min="15623" max="15624" width="9.140625" style="1018" customWidth="1"/>
    <col min="15625" max="15626" width="18.42578125" style="1018" bestFit="1" customWidth="1"/>
    <col min="15627" max="15627" width="18.5703125" style="1018" customWidth="1"/>
    <col min="15628" max="15872" width="11.42578125" style="1018"/>
    <col min="15873" max="15873" width="128.140625" style="1018" bestFit="1" customWidth="1"/>
    <col min="15874" max="15877" width="29.28515625" style="1018" customWidth="1"/>
    <col min="15878" max="15878" width="3.7109375" style="1018" customWidth="1"/>
    <col min="15879" max="15880" width="9.140625" style="1018" customWidth="1"/>
    <col min="15881" max="15882" width="18.42578125" style="1018" bestFit="1" customWidth="1"/>
    <col min="15883" max="15883" width="18.5703125" style="1018" customWidth="1"/>
    <col min="15884" max="16128" width="11.42578125" style="1018"/>
    <col min="16129" max="16129" width="128.140625" style="1018" bestFit="1" customWidth="1"/>
    <col min="16130" max="16133" width="29.28515625" style="1018" customWidth="1"/>
    <col min="16134" max="16134" width="3.7109375" style="1018" customWidth="1"/>
    <col min="16135" max="16136" width="9.140625" style="1018" customWidth="1"/>
    <col min="16137" max="16138" width="18.42578125" style="1018" bestFit="1" customWidth="1"/>
    <col min="16139" max="16139" width="18.5703125" style="1018" customWidth="1"/>
    <col min="16140" max="16384" width="11.42578125" style="1018"/>
  </cols>
  <sheetData>
    <row r="1" spans="1:5" s="84" customFormat="1" ht="2.25" customHeight="1">
      <c r="A1" s="173"/>
      <c r="B1" s="986"/>
      <c r="C1" s="986"/>
      <c r="D1" s="986"/>
      <c r="E1" s="986"/>
    </row>
    <row r="2" spans="1:5" s="74" customFormat="1" ht="50.25" customHeight="1">
      <c r="A2" s="1069" t="s">
        <v>900</v>
      </c>
      <c r="B2" s="1069"/>
      <c r="C2" s="1069"/>
      <c r="D2" s="1069"/>
      <c r="E2" s="1069"/>
    </row>
    <row r="3" spans="1:5" s="74" customFormat="1" ht="34.5" customHeight="1">
      <c r="A3" s="1069" t="s">
        <v>1315</v>
      </c>
      <c r="B3" s="1069"/>
      <c r="C3" s="1069"/>
      <c r="D3" s="1069"/>
      <c r="E3" s="1099"/>
    </row>
    <row r="4" spans="1:5" s="74" customFormat="1" ht="34.5" customHeight="1">
      <c r="A4" s="1069" t="s">
        <v>1555</v>
      </c>
      <c r="B4" s="1069"/>
      <c r="C4" s="1069"/>
      <c r="D4" s="1069"/>
      <c r="E4" s="1069"/>
    </row>
    <row r="5" spans="1:5" s="75" customFormat="1" ht="54.75" customHeight="1">
      <c r="A5" s="1070" t="s">
        <v>1452</v>
      </c>
      <c r="B5" s="1070"/>
      <c r="C5" s="1070"/>
      <c r="D5" s="1070"/>
      <c r="E5" s="1070"/>
    </row>
    <row r="6" spans="1:5" s="1018" customFormat="1" ht="6" customHeight="1">
      <c r="A6" s="81"/>
      <c r="B6" s="485"/>
      <c r="C6" s="485"/>
      <c r="D6" s="485"/>
      <c r="E6" s="485"/>
    </row>
    <row r="7" spans="1:5" s="1018" customFormat="1" ht="4.5" customHeight="1" thickBot="1">
      <c r="A7" s="466"/>
      <c r="B7" s="987"/>
      <c r="C7" s="987"/>
      <c r="D7" s="987"/>
      <c r="E7" s="987"/>
    </row>
    <row r="8" spans="1:5" s="150" customFormat="1" ht="45" customHeight="1" thickTop="1" thickBot="1">
      <c r="A8" s="298"/>
      <c r="B8" s="988" t="s">
        <v>901</v>
      </c>
      <c r="C8" s="988" t="s">
        <v>902</v>
      </c>
      <c r="D8" s="988" t="s">
        <v>903</v>
      </c>
      <c r="E8" s="989" t="s">
        <v>904</v>
      </c>
    </row>
    <row r="9" spans="1:5" s="150" customFormat="1" ht="45" customHeight="1" thickTop="1" thickBot="1">
      <c r="A9" s="299" t="s">
        <v>296</v>
      </c>
      <c r="B9" s="988"/>
      <c r="C9" s="988"/>
      <c r="D9" s="988"/>
      <c r="E9" s="989"/>
    </row>
    <row r="10" spans="1:5" s="116" customFormat="1" ht="23.25" customHeight="1" thickTop="1" thickBot="1">
      <c r="A10" s="300" t="s">
        <v>7</v>
      </c>
      <c r="B10" s="209">
        <v>437610445.73000002</v>
      </c>
      <c r="C10" s="209">
        <v>122522709.84999999</v>
      </c>
      <c r="D10" s="209">
        <v>155853746.22999999</v>
      </c>
      <c r="E10" s="209">
        <f>SUM(B10:D10)</f>
        <v>715986901.81000006</v>
      </c>
    </row>
    <row r="11" spans="1:5" s="116" customFormat="1" ht="21.75" customHeight="1" thickTop="1">
      <c r="A11" s="125" t="s">
        <v>8</v>
      </c>
      <c r="B11" s="211">
        <v>22569782.25</v>
      </c>
      <c r="C11" s="211">
        <v>11591535.48</v>
      </c>
      <c r="D11" s="211">
        <v>695309.7</v>
      </c>
      <c r="E11" s="211">
        <f t="shared" ref="E11:E78" si="0">SUM(B11:D11)</f>
        <v>34856627.430000007</v>
      </c>
    </row>
    <row r="12" spans="1:5" s="100" customFormat="1" ht="20.25" customHeight="1">
      <c r="A12" s="302" t="s">
        <v>17</v>
      </c>
      <c r="B12" s="990">
        <v>10095945.050000001</v>
      </c>
      <c r="C12" s="990">
        <v>12915792.970000001</v>
      </c>
      <c r="D12" s="990">
        <v>13464336.6</v>
      </c>
      <c r="E12" s="211">
        <f t="shared" si="0"/>
        <v>36476074.620000005</v>
      </c>
    </row>
    <row r="13" spans="1:5" s="100" customFormat="1" ht="20.25" customHeight="1">
      <c r="A13" s="302" t="s">
        <v>26</v>
      </c>
      <c r="B13" s="990">
        <v>351806591.38</v>
      </c>
      <c r="C13" s="990">
        <v>91938363.390000001</v>
      </c>
      <c r="D13" s="990">
        <v>135010096.31999999</v>
      </c>
      <c r="E13" s="211">
        <f t="shared" si="0"/>
        <v>578755051.08999991</v>
      </c>
    </row>
    <row r="14" spans="1:5" s="100" customFormat="1" ht="20.25" customHeight="1">
      <c r="A14" s="302" t="s">
        <v>28</v>
      </c>
      <c r="B14" s="990">
        <v>310658794.63</v>
      </c>
      <c r="C14" s="990">
        <v>73896416.609999999</v>
      </c>
      <c r="D14" s="990">
        <v>127565721.98999999</v>
      </c>
      <c r="E14" s="211">
        <f t="shared" si="0"/>
        <v>512120933.23000002</v>
      </c>
    </row>
    <row r="15" spans="1:5" s="100" customFormat="1" ht="20.25" customHeight="1">
      <c r="A15" s="302" t="s">
        <v>888</v>
      </c>
      <c r="B15" s="990">
        <v>30111742.370000001</v>
      </c>
      <c r="C15" s="990">
        <v>13660629.27</v>
      </c>
      <c r="D15" s="990">
        <v>5275789.1100000003</v>
      </c>
      <c r="E15" s="211">
        <f t="shared" si="0"/>
        <v>49048160.75</v>
      </c>
    </row>
    <row r="16" spans="1:5" s="100" customFormat="1" ht="20.25" customHeight="1">
      <c r="A16" s="302" t="s">
        <v>32</v>
      </c>
      <c r="B16" s="990">
        <v>4845117.45</v>
      </c>
      <c r="C16" s="990">
        <v>2484492.71</v>
      </c>
      <c r="D16" s="990">
        <v>1107387.5900000001</v>
      </c>
      <c r="E16" s="211">
        <f t="shared" si="0"/>
        <v>8436997.75</v>
      </c>
    </row>
    <row r="17" spans="1:5" s="100" customFormat="1" ht="20.25" customHeight="1">
      <c r="A17" s="302" t="s">
        <v>889</v>
      </c>
      <c r="B17" s="990">
        <v>2791127.53</v>
      </c>
      <c r="C17" s="990">
        <v>284478.03999999998</v>
      </c>
      <c r="D17" s="990">
        <v>552424.56000000006</v>
      </c>
      <c r="E17" s="211">
        <f t="shared" si="0"/>
        <v>3628030.13</v>
      </c>
    </row>
    <row r="18" spans="1:5" s="100" customFormat="1" ht="20.25" customHeight="1">
      <c r="A18" s="302" t="s">
        <v>36</v>
      </c>
      <c r="B18" s="990">
        <v>198271.52</v>
      </c>
      <c r="C18" s="990">
        <v>3358889.82</v>
      </c>
      <c r="D18" s="990">
        <v>1245909.3799999999</v>
      </c>
      <c r="E18" s="211">
        <f t="shared" si="0"/>
        <v>4803070.72</v>
      </c>
    </row>
    <row r="19" spans="1:5" s="100" customFormat="1" ht="20.25" customHeight="1">
      <c r="A19" s="302" t="s">
        <v>890</v>
      </c>
      <c r="B19" s="990">
        <v>2564854.83</v>
      </c>
      <c r="C19" s="990">
        <v>1445320.69</v>
      </c>
      <c r="D19" s="990">
        <v>376572.06</v>
      </c>
      <c r="E19" s="211">
        <f t="shared" si="0"/>
        <v>4386747.58</v>
      </c>
    </row>
    <row r="20" spans="1:5" s="100" customFormat="1" ht="20.25" customHeight="1">
      <c r="A20" s="302" t="s">
        <v>39</v>
      </c>
      <c r="B20" s="990">
        <v>4249987.8899999997</v>
      </c>
      <c r="C20" s="990">
        <v>1755454.11</v>
      </c>
      <c r="D20" s="990">
        <v>1638306.21</v>
      </c>
      <c r="E20" s="211">
        <f t="shared" si="0"/>
        <v>7643748.21</v>
      </c>
    </row>
    <row r="21" spans="1:5" s="100" customFormat="1" ht="20.25" customHeight="1">
      <c r="A21" s="302" t="s">
        <v>46</v>
      </c>
      <c r="B21" s="990">
        <v>-3613304.84</v>
      </c>
      <c r="C21" s="990">
        <v>-4947317.8600000003</v>
      </c>
      <c r="D21" s="990">
        <v>-2752014.58</v>
      </c>
      <c r="E21" s="211">
        <f t="shared" si="0"/>
        <v>-11312637.279999999</v>
      </c>
    </row>
    <row r="22" spans="1:5" s="100" customFormat="1" ht="20.25" customHeight="1">
      <c r="A22" s="302" t="s">
        <v>57</v>
      </c>
      <c r="B22" s="990">
        <v>45221721.079999998</v>
      </c>
      <c r="C22" s="990">
        <v>3001233.65</v>
      </c>
      <c r="D22" s="990">
        <v>4116782.43</v>
      </c>
      <c r="E22" s="211">
        <f t="shared" si="0"/>
        <v>52339737.159999996</v>
      </c>
    </row>
    <row r="23" spans="1:5" s="100" customFormat="1" ht="20.25" customHeight="1">
      <c r="A23" s="302" t="s">
        <v>63</v>
      </c>
      <c r="B23" s="990">
        <v>3186690.28</v>
      </c>
      <c r="C23" s="990">
        <v>1109573.97</v>
      </c>
      <c r="D23" s="990">
        <v>2287626.4900000002</v>
      </c>
      <c r="E23" s="211">
        <f t="shared" si="0"/>
        <v>6583890.7400000002</v>
      </c>
    </row>
    <row r="24" spans="1:5" s="100" customFormat="1" ht="20.25" customHeight="1">
      <c r="A24" s="302" t="s">
        <v>69</v>
      </c>
      <c r="B24" s="990">
        <v>30991.61</v>
      </c>
      <c r="C24" s="990">
        <v>0</v>
      </c>
      <c r="D24" s="990">
        <v>0</v>
      </c>
      <c r="E24" s="211">
        <f t="shared" si="0"/>
        <v>30991.61</v>
      </c>
    </row>
    <row r="25" spans="1:5" s="100" customFormat="1" ht="20.25" customHeight="1">
      <c r="A25" s="302" t="s">
        <v>74</v>
      </c>
      <c r="B25" s="990">
        <v>4686314.46</v>
      </c>
      <c r="C25" s="990">
        <v>391418.36</v>
      </c>
      <c r="D25" s="990">
        <v>279594.69</v>
      </c>
      <c r="E25" s="211">
        <f t="shared" si="0"/>
        <v>5357327.5100000007</v>
      </c>
    </row>
    <row r="26" spans="1:5" s="100" customFormat="1" ht="15.75">
      <c r="A26" s="302" t="s">
        <v>84</v>
      </c>
      <c r="B26" s="990">
        <v>12409.62</v>
      </c>
      <c r="C26" s="990">
        <v>1574792.03</v>
      </c>
      <c r="D26" s="990">
        <v>0</v>
      </c>
      <c r="E26" s="211">
        <f t="shared" si="0"/>
        <v>1587201.6500000001</v>
      </c>
    </row>
    <row r="27" spans="1:5" s="100" customFormat="1" ht="16.5" thickBot="1">
      <c r="A27" s="302" t="s">
        <v>1457</v>
      </c>
      <c r="B27" s="990">
        <v>0</v>
      </c>
      <c r="C27" s="990">
        <v>0</v>
      </c>
      <c r="D27" s="990">
        <v>0</v>
      </c>
      <c r="E27" s="211">
        <v>0</v>
      </c>
    </row>
    <row r="28" spans="1:5" s="116" customFormat="1" ht="23.25" customHeight="1" thickTop="1" thickBot="1">
      <c r="A28" s="304" t="s">
        <v>90</v>
      </c>
      <c r="B28" s="209">
        <v>395129502.77999997</v>
      </c>
      <c r="C28" s="209">
        <v>110471483.04000001</v>
      </c>
      <c r="D28" s="209">
        <v>120314808.87</v>
      </c>
      <c r="E28" s="209">
        <f t="shared" si="0"/>
        <v>625915794.69000006</v>
      </c>
    </row>
    <row r="29" spans="1:5" s="1018" customFormat="1" ht="20.25" customHeight="1" thickTop="1">
      <c r="A29" s="128" t="s">
        <v>91</v>
      </c>
      <c r="B29" s="200">
        <v>0</v>
      </c>
      <c r="C29" s="200">
        <v>0</v>
      </c>
      <c r="D29" s="200">
        <v>0</v>
      </c>
      <c r="E29" s="211">
        <f t="shared" si="0"/>
        <v>0</v>
      </c>
    </row>
    <row r="30" spans="1:5" s="1018" customFormat="1" ht="20.25" customHeight="1">
      <c r="A30" s="38" t="s">
        <v>92</v>
      </c>
      <c r="B30" s="200">
        <v>0</v>
      </c>
      <c r="C30" s="200">
        <v>0</v>
      </c>
      <c r="D30" s="200">
        <v>0</v>
      </c>
      <c r="E30" s="211">
        <f t="shared" si="0"/>
        <v>0</v>
      </c>
    </row>
    <row r="31" spans="1:5" s="1018" customFormat="1" ht="20.25" customHeight="1">
      <c r="A31" s="38" t="s">
        <v>95</v>
      </c>
      <c r="B31" s="200">
        <v>0</v>
      </c>
      <c r="C31" s="200">
        <v>0</v>
      </c>
      <c r="D31" s="200">
        <v>0</v>
      </c>
      <c r="E31" s="211">
        <f t="shared" si="0"/>
        <v>0</v>
      </c>
    </row>
    <row r="32" spans="1:5" s="1018" customFormat="1" ht="20.25" customHeight="1">
      <c r="A32" s="38" t="s">
        <v>96</v>
      </c>
      <c r="B32" s="200">
        <v>0</v>
      </c>
      <c r="C32" s="200">
        <v>0</v>
      </c>
      <c r="D32" s="200">
        <v>0</v>
      </c>
      <c r="E32" s="211">
        <f t="shared" si="0"/>
        <v>0</v>
      </c>
    </row>
    <row r="33" spans="1:5" s="1018" customFormat="1" ht="20.25" customHeight="1">
      <c r="A33" s="38" t="s">
        <v>105</v>
      </c>
      <c r="B33" s="200">
        <v>0</v>
      </c>
      <c r="C33" s="200">
        <v>0</v>
      </c>
      <c r="D33" s="200">
        <v>0</v>
      </c>
      <c r="E33" s="211">
        <f t="shared" si="0"/>
        <v>0</v>
      </c>
    </row>
    <row r="34" spans="1:5" s="1018" customFormat="1" ht="20.25" customHeight="1">
      <c r="A34" s="38" t="s">
        <v>106</v>
      </c>
      <c r="B34" s="200">
        <v>0</v>
      </c>
      <c r="C34" s="200">
        <v>0</v>
      </c>
      <c r="D34" s="200">
        <v>0</v>
      </c>
      <c r="E34" s="211">
        <f t="shared" si="0"/>
        <v>0</v>
      </c>
    </row>
    <row r="35" spans="1:5" s="1018" customFormat="1" ht="20.25" customHeight="1">
      <c r="A35" s="38" t="s">
        <v>107</v>
      </c>
      <c r="B35" s="200">
        <v>0</v>
      </c>
      <c r="C35" s="200">
        <v>0</v>
      </c>
      <c r="D35" s="200">
        <v>0</v>
      </c>
      <c r="E35" s="211">
        <f t="shared" si="0"/>
        <v>0</v>
      </c>
    </row>
    <row r="36" spans="1:5" s="1018" customFormat="1" ht="20.25" customHeight="1">
      <c r="A36" s="128" t="s">
        <v>108</v>
      </c>
      <c r="B36" s="200">
        <v>0</v>
      </c>
      <c r="C36" s="200">
        <v>0</v>
      </c>
      <c r="D36" s="200">
        <v>0</v>
      </c>
      <c r="E36" s="211">
        <f t="shared" si="0"/>
        <v>0</v>
      </c>
    </row>
    <row r="37" spans="1:5" s="1018" customFormat="1" ht="20.25" customHeight="1">
      <c r="A37" s="128" t="s">
        <v>116</v>
      </c>
      <c r="B37" s="200">
        <v>81276404.109999999</v>
      </c>
      <c r="C37" s="200">
        <v>106372330.95999999</v>
      </c>
      <c r="D37" s="200">
        <v>10617615.060000001</v>
      </c>
      <c r="E37" s="211">
        <f t="shared" si="0"/>
        <v>198266350.13</v>
      </c>
    </row>
    <row r="38" spans="1:5" s="1018" customFormat="1" ht="20.25" customHeight="1">
      <c r="A38" s="128" t="s">
        <v>124</v>
      </c>
      <c r="B38" s="200">
        <v>35542537.93</v>
      </c>
      <c r="C38" s="200">
        <v>2470783.5</v>
      </c>
      <c r="D38" s="200">
        <v>8416100.0199999996</v>
      </c>
      <c r="E38" s="211">
        <f t="shared" si="0"/>
        <v>46429421.450000003</v>
      </c>
    </row>
    <row r="39" spans="1:5" s="1018" customFormat="1" ht="20.25" customHeight="1">
      <c r="A39" s="128" t="s">
        <v>127</v>
      </c>
      <c r="B39" s="200">
        <v>7980576.0899999999</v>
      </c>
      <c r="C39" s="200">
        <v>1628368.58</v>
      </c>
      <c r="D39" s="200">
        <v>2001319.9</v>
      </c>
      <c r="E39" s="211">
        <f t="shared" si="0"/>
        <v>11610264.57</v>
      </c>
    </row>
    <row r="40" spans="1:5" s="1018" customFormat="1" ht="20.25" customHeight="1">
      <c r="A40" s="128" t="s">
        <v>133</v>
      </c>
      <c r="B40" s="200">
        <v>269240554.91000003</v>
      </c>
      <c r="C40" s="200">
        <v>0</v>
      </c>
      <c r="D40" s="200">
        <v>99279773.890000001</v>
      </c>
      <c r="E40" s="211">
        <f t="shared" si="0"/>
        <v>368520328.80000001</v>
      </c>
    </row>
    <row r="41" spans="1:5" s="1018" customFormat="1" ht="20.25" customHeight="1">
      <c r="A41" s="128" t="s">
        <v>138</v>
      </c>
      <c r="B41" s="200">
        <v>1089429.74</v>
      </c>
      <c r="C41" s="200">
        <v>0</v>
      </c>
      <c r="D41" s="200">
        <v>0</v>
      </c>
      <c r="E41" s="211">
        <f t="shared" si="0"/>
        <v>1089429.74</v>
      </c>
    </row>
    <row r="42" spans="1:5" s="116" customFormat="1" ht="26.25" customHeight="1" thickBot="1">
      <c r="A42" s="125" t="s">
        <v>109</v>
      </c>
      <c r="B42" s="211">
        <v>0</v>
      </c>
      <c r="C42" s="211">
        <v>0</v>
      </c>
      <c r="D42" s="211">
        <v>0</v>
      </c>
      <c r="E42" s="211">
        <f t="shared" si="0"/>
        <v>0</v>
      </c>
    </row>
    <row r="43" spans="1:5" s="116" customFormat="1" ht="23.25" customHeight="1" thickTop="1" thickBot="1">
      <c r="A43" s="304" t="s">
        <v>147</v>
      </c>
      <c r="B43" s="209">
        <v>42480942.950000003</v>
      </c>
      <c r="C43" s="209">
        <v>12051226.810000001</v>
      </c>
      <c r="D43" s="209">
        <v>35538937.369999997</v>
      </c>
      <c r="E43" s="209">
        <f t="shared" si="0"/>
        <v>90071107.129999995</v>
      </c>
    </row>
    <row r="44" spans="1:5" s="1018" customFormat="1" ht="20.25" customHeight="1" thickTop="1">
      <c r="A44" s="128" t="s">
        <v>148</v>
      </c>
      <c r="B44" s="200">
        <v>17000000</v>
      </c>
      <c r="C44" s="200">
        <v>13237400</v>
      </c>
      <c r="D44" s="200">
        <v>22861600</v>
      </c>
      <c r="E44" s="211">
        <f t="shared" si="0"/>
        <v>53099000</v>
      </c>
    </row>
    <row r="45" spans="1:5" s="1018" customFormat="1" ht="20.25" customHeight="1">
      <c r="A45" s="128" t="s">
        <v>152</v>
      </c>
      <c r="B45" s="200">
        <v>0</v>
      </c>
      <c r="C45" s="200">
        <v>0</v>
      </c>
      <c r="D45" s="200">
        <v>0</v>
      </c>
      <c r="E45" s="211">
        <f t="shared" si="0"/>
        <v>0</v>
      </c>
    </row>
    <row r="46" spans="1:5" s="1018" customFormat="1" ht="20.25" customHeight="1">
      <c r="A46" s="128" t="s">
        <v>156</v>
      </c>
      <c r="B46" s="200">
        <v>0</v>
      </c>
      <c r="C46" s="200">
        <v>0</v>
      </c>
      <c r="D46" s="200">
        <v>0</v>
      </c>
      <c r="E46" s="211">
        <f t="shared" si="0"/>
        <v>0</v>
      </c>
    </row>
    <row r="47" spans="1:5" s="1018" customFormat="1" ht="20.25" customHeight="1">
      <c r="A47" s="128" t="s">
        <v>160</v>
      </c>
      <c r="B47" s="200">
        <v>23417963.800000001</v>
      </c>
      <c r="C47" s="200">
        <v>619200</v>
      </c>
      <c r="D47" s="200">
        <v>10673545.689999999</v>
      </c>
      <c r="E47" s="211">
        <f t="shared" si="0"/>
        <v>34710709.490000002</v>
      </c>
    </row>
    <row r="48" spans="1:5" s="1018" customFormat="1" ht="20.25" customHeight="1">
      <c r="A48" s="128" t="s">
        <v>164</v>
      </c>
      <c r="B48" s="200">
        <v>2062979.1500000001</v>
      </c>
      <c r="C48" s="200">
        <v>-1805373.19</v>
      </c>
      <c r="D48" s="200">
        <v>2003791.68</v>
      </c>
      <c r="E48" s="211">
        <f t="shared" si="0"/>
        <v>2261397.64</v>
      </c>
    </row>
    <row r="49" spans="1:5" s="1018" customFormat="1" ht="20.25" customHeight="1">
      <c r="A49" s="38" t="s">
        <v>165</v>
      </c>
      <c r="B49" s="200">
        <v>226.79</v>
      </c>
      <c r="C49" s="200">
        <v>-499463.13</v>
      </c>
      <c r="D49" s="200">
        <v>0</v>
      </c>
      <c r="E49" s="211">
        <f t="shared" si="0"/>
        <v>-499236.34</v>
      </c>
    </row>
    <row r="50" spans="1:5" s="1018" customFormat="1" ht="20.25" customHeight="1" thickBot="1">
      <c r="A50" s="38" t="s">
        <v>166</v>
      </c>
      <c r="B50" s="200">
        <v>2062752.3599999999</v>
      </c>
      <c r="C50" s="200">
        <v>-1305910.06</v>
      </c>
      <c r="D50" s="200">
        <v>2003791.68</v>
      </c>
      <c r="E50" s="211">
        <f t="shared" si="0"/>
        <v>2760633.9799999995</v>
      </c>
    </row>
    <row r="51" spans="1:5" s="116" customFormat="1" ht="23.25" customHeight="1" thickTop="1" thickBot="1">
      <c r="A51" s="304" t="s">
        <v>167</v>
      </c>
      <c r="B51" s="209">
        <v>437610445.73000002</v>
      </c>
      <c r="C51" s="209">
        <v>122522709.84999999</v>
      </c>
      <c r="D51" s="209">
        <v>155853746.24000001</v>
      </c>
      <c r="E51" s="209">
        <f t="shared" si="0"/>
        <v>715986901.82000005</v>
      </c>
    </row>
    <row r="52" spans="1:5" s="1018" customFormat="1" ht="20.25" customHeight="1" thickTop="1">
      <c r="A52" s="128" t="s">
        <v>168</v>
      </c>
      <c r="B52" s="200">
        <v>0</v>
      </c>
      <c r="C52" s="200">
        <v>0</v>
      </c>
      <c r="D52" s="200">
        <v>0</v>
      </c>
      <c r="E52" s="211">
        <f t="shared" si="0"/>
        <v>0</v>
      </c>
    </row>
    <row r="53" spans="1:5" s="1018" customFormat="1" ht="20.25" customHeight="1">
      <c r="A53" s="128" t="s">
        <v>188</v>
      </c>
      <c r="B53" s="200">
        <v>368873304.94</v>
      </c>
      <c r="C53" s="200">
        <v>411886479.25</v>
      </c>
      <c r="D53" s="200">
        <v>660698884.85000002</v>
      </c>
      <c r="E53" s="211">
        <f t="shared" si="0"/>
        <v>1441458669.04</v>
      </c>
    </row>
    <row r="54" spans="1:5" s="1018" customFormat="1" ht="6.75" customHeight="1">
      <c r="A54" s="128"/>
      <c r="B54" s="200"/>
      <c r="C54" s="200"/>
      <c r="D54" s="200"/>
      <c r="E54" s="211"/>
    </row>
    <row r="55" spans="1:5" s="1018" customFormat="1" ht="6.75" customHeight="1" thickBot="1">
      <c r="A55" s="128"/>
      <c r="B55" s="200"/>
      <c r="C55" s="200"/>
      <c r="D55" s="200"/>
      <c r="E55" s="211"/>
    </row>
    <row r="56" spans="1:5" s="116" customFormat="1" ht="24" customHeight="1" thickTop="1" thickBot="1">
      <c r="A56" s="304" t="s">
        <v>464</v>
      </c>
      <c r="B56" s="209"/>
      <c r="C56" s="209"/>
      <c r="D56" s="209"/>
      <c r="E56" s="209"/>
    </row>
    <row r="57" spans="1:5" s="1018" customFormat="1" ht="20.25" customHeight="1" thickTop="1">
      <c r="A57" s="38" t="s">
        <v>222</v>
      </c>
      <c r="B57" s="200">
        <v>10209702.85</v>
      </c>
      <c r="C57" s="200">
        <v>2901647.07</v>
      </c>
      <c r="D57" s="200">
        <v>3694022.58</v>
      </c>
      <c r="E57" s="211">
        <f t="shared" si="0"/>
        <v>16805372.5</v>
      </c>
    </row>
    <row r="58" spans="1:5" s="1018" customFormat="1" ht="20.25" customHeight="1">
      <c r="A58" s="38" t="s">
        <v>234</v>
      </c>
      <c r="B58" s="200">
        <v>-4095514.86</v>
      </c>
      <c r="C58" s="200">
        <v>-1422948.61</v>
      </c>
      <c r="D58" s="200">
        <v>-1273993.79</v>
      </c>
      <c r="E58" s="211">
        <f t="shared" si="0"/>
        <v>-6792457.2599999998</v>
      </c>
    </row>
    <row r="59" spans="1:5" s="1018" customFormat="1" ht="20.25" customHeight="1">
      <c r="A59" s="128" t="s">
        <v>242</v>
      </c>
      <c r="B59" s="200">
        <v>6114187.9900000002</v>
      </c>
      <c r="C59" s="200">
        <v>1478698.46</v>
      </c>
      <c r="D59" s="200">
        <v>2420028.79</v>
      </c>
      <c r="E59" s="211">
        <f t="shared" si="0"/>
        <v>10012915.24</v>
      </c>
    </row>
    <row r="60" spans="1:5" s="1018" customFormat="1" ht="20.25" customHeight="1">
      <c r="A60" s="38" t="s">
        <v>243</v>
      </c>
      <c r="B60" s="200">
        <v>681553.62</v>
      </c>
      <c r="C60" s="200">
        <v>570245.64</v>
      </c>
      <c r="D60" s="200">
        <v>786330.48</v>
      </c>
      <c r="E60" s="211">
        <f t="shared" si="0"/>
        <v>2038129.74</v>
      </c>
    </row>
    <row r="61" spans="1:5" s="1018" customFormat="1" ht="20.25" customHeight="1">
      <c r="A61" s="38" t="s">
        <v>249</v>
      </c>
      <c r="B61" s="200">
        <v>-689616.49</v>
      </c>
      <c r="C61" s="200">
        <v>-534196.98</v>
      </c>
      <c r="D61" s="200">
        <v>-560465.29</v>
      </c>
      <c r="E61" s="211">
        <f t="shared" si="0"/>
        <v>-1784278.76</v>
      </c>
    </row>
    <row r="62" spans="1:5" s="1018" customFormat="1" ht="20.25" customHeight="1">
      <c r="A62" s="128" t="s">
        <v>254</v>
      </c>
      <c r="B62" s="200">
        <v>6106125.1200000001</v>
      </c>
      <c r="C62" s="200">
        <v>1514747.12</v>
      </c>
      <c r="D62" s="200">
        <v>2645893.98</v>
      </c>
      <c r="E62" s="211">
        <f t="shared" si="0"/>
        <v>10266766.220000001</v>
      </c>
    </row>
    <row r="63" spans="1:5" s="1018" customFormat="1" ht="20.25" customHeight="1">
      <c r="A63" s="38" t="s">
        <v>255</v>
      </c>
      <c r="B63" s="200">
        <v>1208701.6000000001</v>
      </c>
      <c r="C63" s="200">
        <v>950088.62</v>
      </c>
      <c r="D63" s="200">
        <v>887512.44</v>
      </c>
      <c r="E63" s="211">
        <f t="shared" si="0"/>
        <v>3046302.66</v>
      </c>
    </row>
    <row r="64" spans="1:5" s="1018" customFormat="1" ht="20.25" customHeight="1">
      <c r="A64" s="38" t="s">
        <v>262</v>
      </c>
      <c r="B64" s="200">
        <v>-1648988.83</v>
      </c>
      <c r="C64" s="200">
        <v>-1701896.37</v>
      </c>
      <c r="D64" s="200">
        <v>-763418.06</v>
      </c>
      <c r="E64" s="211">
        <f t="shared" si="0"/>
        <v>-4114303.2600000002</v>
      </c>
    </row>
    <row r="65" spans="1:5" s="1018" customFormat="1" ht="20.25" customHeight="1">
      <c r="A65" s="128" t="s">
        <v>269</v>
      </c>
      <c r="B65" s="200">
        <v>5665837.8899999997</v>
      </c>
      <c r="C65" s="200">
        <v>762939.37</v>
      </c>
      <c r="D65" s="200">
        <v>2769988.36</v>
      </c>
      <c r="E65" s="211">
        <f t="shared" si="0"/>
        <v>9198765.6199999992</v>
      </c>
    </row>
    <row r="66" spans="1:5" s="1018" customFormat="1" ht="20.25" customHeight="1">
      <c r="A66" s="38" t="s">
        <v>270</v>
      </c>
      <c r="B66" s="200">
        <v>-3746528.06</v>
      </c>
      <c r="C66" s="200">
        <v>-2088677.66</v>
      </c>
      <c r="D66" s="200">
        <v>-1450985.26</v>
      </c>
      <c r="E66" s="211">
        <f t="shared" si="0"/>
        <v>-7286190.9799999995</v>
      </c>
    </row>
    <row r="67" spans="1:5" s="1018" customFormat="1" ht="20.25" customHeight="1">
      <c r="A67" s="128" t="s">
        <v>280</v>
      </c>
      <c r="B67" s="200">
        <v>1919309.83</v>
      </c>
      <c r="C67" s="200">
        <v>-1325738.29</v>
      </c>
      <c r="D67" s="200">
        <v>1319003.1000000001</v>
      </c>
      <c r="E67" s="211">
        <f t="shared" si="0"/>
        <v>1912574.6400000001</v>
      </c>
    </row>
    <row r="68" spans="1:5" s="1018" customFormat="1" ht="20.25" customHeight="1">
      <c r="A68" s="128" t="s">
        <v>281</v>
      </c>
      <c r="B68" s="200">
        <v>233518.23</v>
      </c>
      <c r="C68" s="200">
        <v>0</v>
      </c>
      <c r="D68" s="200">
        <v>144967</v>
      </c>
      <c r="E68" s="211">
        <f t="shared" si="0"/>
        <v>378485.23</v>
      </c>
    </row>
    <row r="69" spans="1:5" s="1018" customFormat="1" ht="20.25" customHeight="1">
      <c r="A69" s="38" t="s">
        <v>282</v>
      </c>
      <c r="B69" s="200">
        <v>233518.23</v>
      </c>
      <c r="C69" s="200">
        <v>0</v>
      </c>
      <c r="D69" s="200">
        <v>144967</v>
      </c>
      <c r="E69" s="211">
        <f t="shared" si="0"/>
        <v>378485.23</v>
      </c>
    </row>
    <row r="70" spans="1:5" s="1018" customFormat="1" ht="20.25" customHeight="1">
      <c r="A70" s="38" t="s">
        <v>283</v>
      </c>
      <c r="B70" s="200">
        <v>0</v>
      </c>
      <c r="C70" s="200">
        <v>0</v>
      </c>
      <c r="D70" s="200">
        <v>0</v>
      </c>
      <c r="E70" s="211">
        <f t="shared" si="0"/>
        <v>0</v>
      </c>
    </row>
    <row r="71" spans="1:5" s="1018" customFormat="1" ht="20.25" customHeight="1">
      <c r="A71" s="128" t="s">
        <v>284</v>
      </c>
      <c r="B71" s="200">
        <v>-32081.05</v>
      </c>
      <c r="C71" s="200">
        <v>0</v>
      </c>
      <c r="D71" s="200">
        <v>0</v>
      </c>
      <c r="E71" s="211">
        <f t="shared" si="0"/>
        <v>-32081.05</v>
      </c>
    </row>
    <row r="72" spans="1:5" s="1018" customFormat="1" ht="20.25" customHeight="1">
      <c r="A72" s="38" t="s">
        <v>285</v>
      </c>
      <c r="B72" s="200">
        <v>-32081.05</v>
      </c>
      <c r="C72" s="200">
        <v>0</v>
      </c>
      <c r="D72" s="200">
        <v>0</v>
      </c>
      <c r="E72" s="211">
        <f t="shared" si="0"/>
        <v>-32081.05</v>
      </c>
    </row>
    <row r="73" spans="1:5" s="1018" customFormat="1" ht="20.25" customHeight="1">
      <c r="A73" s="38" t="s">
        <v>286</v>
      </c>
      <c r="B73" s="200">
        <v>0</v>
      </c>
      <c r="C73" s="200">
        <v>0</v>
      </c>
      <c r="D73" s="200">
        <v>0</v>
      </c>
      <c r="E73" s="211">
        <f t="shared" si="0"/>
        <v>0</v>
      </c>
    </row>
    <row r="74" spans="1:5" s="1018" customFormat="1" ht="20.25" customHeight="1">
      <c r="A74" s="128" t="s">
        <v>287</v>
      </c>
      <c r="B74" s="200">
        <v>2120747.0099999998</v>
      </c>
      <c r="C74" s="200">
        <v>-1325738.29</v>
      </c>
      <c r="D74" s="200">
        <v>1463970.1</v>
      </c>
      <c r="E74" s="211">
        <f t="shared" si="0"/>
        <v>2258978.8199999998</v>
      </c>
    </row>
    <row r="75" spans="1:5" s="1018" customFormat="1" ht="20.25" customHeight="1">
      <c r="A75" s="38" t="s">
        <v>891</v>
      </c>
      <c r="B75" s="200">
        <v>654389.89</v>
      </c>
      <c r="C75" s="200">
        <v>0</v>
      </c>
      <c r="D75" s="200">
        <v>539821.57999999996</v>
      </c>
      <c r="E75" s="211">
        <f t="shared" si="0"/>
        <v>1194211.47</v>
      </c>
    </row>
    <row r="76" spans="1:5" s="1018" customFormat="1" ht="20.25" customHeight="1">
      <c r="A76" s="38" t="s">
        <v>892</v>
      </c>
      <c r="B76" s="200">
        <v>0</v>
      </c>
      <c r="C76" s="200">
        <v>0</v>
      </c>
      <c r="D76" s="200">
        <v>0</v>
      </c>
      <c r="E76" s="211">
        <f t="shared" si="0"/>
        <v>0</v>
      </c>
    </row>
    <row r="77" spans="1:5" s="1018" customFormat="1" ht="20.25" customHeight="1">
      <c r="A77" s="128" t="s">
        <v>289</v>
      </c>
      <c r="B77" s="200">
        <v>2775136.9</v>
      </c>
      <c r="C77" s="200">
        <v>-1325738.29</v>
      </c>
      <c r="D77" s="200">
        <v>2003791.68</v>
      </c>
      <c r="E77" s="211">
        <f t="shared" si="0"/>
        <v>3453190.29</v>
      </c>
    </row>
    <row r="78" spans="1:5" s="1018" customFormat="1" ht="20.25" customHeight="1">
      <c r="A78" s="38" t="s">
        <v>893</v>
      </c>
      <c r="B78" s="200">
        <v>0</v>
      </c>
      <c r="C78" s="200">
        <v>22701.4</v>
      </c>
      <c r="D78" s="200">
        <v>0</v>
      </c>
      <c r="E78" s="211">
        <f t="shared" si="0"/>
        <v>22701.4</v>
      </c>
    </row>
    <row r="79" spans="1:5" s="1018" customFormat="1" ht="20.25" customHeight="1">
      <c r="A79" s="38" t="s">
        <v>894</v>
      </c>
      <c r="B79" s="200">
        <v>0</v>
      </c>
      <c r="C79" s="200">
        <v>-2873.17</v>
      </c>
      <c r="D79" s="200">
        <v>0</v>
      </c>
      <c r="E79" s="211">
        <f t="shared" ref="E79:E84" si="1">SUM(B79:D79)</f>
        <v>-2873.17</v>
      </c>
    </row>
    <row r="80" spans="1:5" s="1018" customFormat="1" ht="20.25" customHeight="1">
      <c r="A80" s="128" t="s">
        <v>291</v>
      </c>
      <c r="B80" s="200">
        <v>2775136.9</v>
      </c>
      <c r="C80" s="200">
        <v>-1305910.06</v>
      </c>
      <c r="D80" s="200">
        <v>2003791.68</v>
      </c>
      <c r="E80" s="211">
        <f t="shared" si="1"/>
        <v>3473018.5199999996</v>
      </c>
    </row>
    <row r="81" spans="1:7" s="1018" customFormat="1" ht="20.25" customHeight="1">
      <c r="A81" s="38" t="s">
        <v>292</v>
      </c>
      <c r="B81" s="200">
        <v>0</v>
      </c>
      <c r="C81" s="200">
        <v>0</v>
      </c>
      <c r="D81" s="200">
        <v>0</v>
      </c>
      <c r="E81" s="211">
        <f t="shared" si="1"/>
        <v>0</v>
      </c>
    </row>
    <row r="82" spans="1:7" s="1018" customFormat="1" ht="20.25" customHeight="1">
      <c r="A82" s="128" t="s">
        <v>293</v>
      </c>
      <c r="B82" s="991">
        <v>2775136.9</v>
      </c>
      <c r="C82" s="991">
        <v>-1305910.06</v>
      </c>
      <c r="D82" s="991">
        <v>2003791.68</v>
      </c>
      <c r="E82" s="211">
        <f t="shared" si="1"/>
        <v>3473018.5199999996</v>
      </c>
    </row>
    <row r="83" spans="1:7" s="1018" customFormat="1" ht="20.25" customHeight="1" thickBot="1">
      <c r="A83" s="38" t="s">
        <v>294</v>
      </c>
      <c r="B83" s="991">
        <v>-712384.54</v>
      </c>
      <c r="C83" s="991">
        <v>0</v>
      </c>
      <c r="D83" s="991">
        <v>0</v>
      </c>
      <c r="E83" s="211">
        <f t="shared" si="1"/>
        <v>-712384.54</v>
      </c>
    </row>
    <row r="84" spans="1:7" s="159" customFormat="1" ht="23.25" customHeight="1" thickTop="1" thickBot="1">
      <c r="A84" s="39" t="s">
        <v>295</v>
      </c>
      <c r="B84" s="209">
        <v>2062752.3599999999</v>
      </c>
      <c r="C84" s="209">
        <v>-1305910.06</v>
      </c>
      <c r="D84" s="209">
        <v>2003791.68</v>
      </c>
      <c r="E84" s="209">
        <f t="shared" si="1"/>
        <v>2760633.9799999995</v>
      </c>
    </row>
    <row r="85" spans="1:7" s="1018" customFormat="1" ht="4.5" customHeight="1" thickTop="1" thickBot="1">
      <c r="A85" s="306"/>
      <c r="B85" s="992"/>
      <c r="C85" s="992"/>
      <c r="D85" s="992"/>
      <c r="E85" s="992"/>
    </row>
    <row r="86" spans="1:7" s="1018" customFormat="1">
      <c r="B86" s="993"/>
      <c r="C86" s="307"/>
      <c r="D86" s="307"/>
      <c r="E86" s="307"/>
    </row>
    <row r="87" spans="1:7" s="150" customFormat="1" ht="15.75">
      <c r="B87" s="308"/>
      <c r="C87" s="308"/>
      <c r="D87" s="308"/>
      <c r="E87" s="994"/>
      <c r="F87" s="85"/>
      <c r="G87" s="8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O13" sqref="O13"/>
    </sheetView>
  </sheetViews>
  <sheetFormatPr defaultRowHeight="15"/>
  <cols>
    <col min="1" max="1" width="9.42578125" style="1018" hidden="1" customWidth="1"/>
    <col min="2" max="2" width="8.5703125" style="1018" hidden="1" customWidth="1"/>
    <col min="3" max="3" width="139.5703125" style="81" customWidth="1"/>
    <col min="4" max="4" width="39.42578125" style="1018" customWidth="1"/>
    <col min="5" max="5" width="39.140625" style="1018" customWidth="1"/>
    <col min="6" max="6" width="40.7109375" style="1018" customWidth="1"/>
    <col min="7" max="7" width="3.5703125" style="150" customWidth="1"/>
    <col min="8" max="256" width="9.140625" style="1018"/>
    <col min="257" max="258" width="0" style="1018" hidden="1" customWidth="1"/>
    <col min="259" max="259" width="139.5703125" style="1018" customWidth="1"/>
    <col min="260" max="260" width="39.42578125" style="1018" customWidth="1"/>
    <col min="261" max="261" width="39.140625" style="1018" customWidth="1"/>
    <col min="262" max="262" width="40.7109375" style="1018" customWidth="1"/>
    <col min="263" max="263" width="3.5703125" style="1018" customWidth="1"/>
    <col min="264" max="512" width="9.140625" style="1018"/>
    <col min="513" max="514" width="0" style="1018" hidden="1" customWidth="1"/>
    <col min="515" max="515" width="139.5703125" style="1018" customWidth="1"/>
    <col min="516" max="516" width="39.42578125" style="1018" customWidth="1"/>
    <col min="517" max="517" width="39.140625" style="1018" customWidth="1"/>
    <col min="518" max="518" width="40.7109375" style="1018" customWidth="1"/>
    <col min="519" max="519" width="3.5703125" style="1018" customWidth="1"/>
    <col min="520" max="768" width="9.140625" style="1018"/>
    <col min="769" max="770" width="0" style="1018" hidden="1" customWidth="1"/>
    <col min="771" max="771" width="139.5703125" style="1018" customWidth="1"/>
    <col min="772" max="772" width="39.42578125" style="1018" customWidth="1"/>
    <col min="773" max="773" width="39.140625" style="1018" customWidth="1"/>
    <col min="774" max="774" width="40.7109375" style="1018" customWidth="1"/>
    <col min="775" max="775" width="3.5703125" style="1018" customWidth="1"/>
    <col min="776" max="1024" width="9.140625" style="1018"/>
    <col min="1025" max="1026" width="0" style="1018" hidden="1" customWidth="1"/>
    <col min="1027" max="1027" width="139.5703125" style="1018" customWidth="1"/>
    <col min="1028" max="1028" width="39.42578125" style="1018" customWidth="1"/>
    <col min="1029" max="1029" width="39.140625" style="1018" customWidth="1"/>
    <col min="1030" max="1030" width="40.7109375" style="1018" customWidth="1"/>
    <col min="1031" max="1031" width="3.5703125" style="1018" customWidth="1"/>
    <col min="1032" max="1280" width="9.140625" style="1018"/>
    <col min="1281" max="1282" width="0" style="1018" hidden="1" customWidth="1"/>
    <col min="1283" max="1283" width="139.5703125" style="1018" customWidth="1"/>
    <col min="1284" max="1284" width="39.42578125" style="1018" customWidth="1"/>
    <col min="1285" max="1285" width="39.140625" style="1018" customWidth="1"/>
    <col min="1286" max="1286" width="40.7109375" style="1018" customWidth="1"/>
    <col min="1287" max="1287" width="3.5703125" style="1018" customWidth="1"/>
    <col min="1288" max="1536" width="9.140625" style="1018"/>
    <col min="1537" max="1538" width="0" style="1018" hidden="1" customWidth="1"/>
    <col min="1539" max="1539" width="139.5703125" style="1018" customWidth="1"/>
    <col min="1540" max="1540" width="39.42578125" style="1018" customWidth="1"/>
    <col min="1541" max="1541" width="39.140625" style="1018" customWidth="1"/>
    <col min="1542" max="1542" width="40.7109375" style="1018" customWidth="1"/>
    <col min="1543" max="1543" width="3.5703125" style="1018" customWidth="1"/>
    <col min="1544" max="1792" width="9.140625" style="1018"/>
    <col min="1793" max="1794" width="0" style="1018" hidden="1" customWidth="1"/>
    <col min="1795" max="1795" width="139.5703125" style="1018" customWidth="1"/>
    <col min="1796" max="1796" width="39.42578125" style="1018" customWidth="1"/>
    <col min="1797" max="1797" width="39.140625" style="1018" customWidth="1"/>
    <col min="1798" max="1798" width="40.7109375" style="1018" customWidth="1"/>
    <col min="1799" max="1799" width="3.5703125" style="1018" customWidth="1"/>
    <col min="1800" max="2048" width="9.140625" style="1018"/>
    <col min="2049" max="2050" width="0" style="1018" hidden="1" customWidth="1"/>
    <col min="2051" max="2051" width="139.5703125" style="1018" customWidth="1"/>
    <col min="2052" max="2052" width="39.42578125" style="1018" customWidth="1"/>
    <col min="2053" max="2053" width="39.140625" style="1018" customWidth="1"/>
    <col min="2054" max="2054" width="40.7109375" style="1018" customWidth="1"/>
    <col min="2055" max="2055" width="3.5703125" style="1018" customWidth="1"/>
    <col min="2056" max="2304" width="9.140625" style="1018"/>
    <col min="2305" max="2306" width="0" style="1018" hidden="1" customWidth="1"/>
    <col min="2307" max="2307" width="139.5703125" style="1018" customWidth="1"/>
    <col min="2308" max="2308" width="39.42578125" style="1018" customWidth="1"/>
    <col min="2309" max="2309" width="39.140625" style="1018" customWidth="1"/>
    <col min="2310" max="2310" width="40.7109375" style="1018" customWidth="1"/>
    <col min="2311" max="2311" width="3.5703125" style="1018" customWidth="1"/>
    <col min="2312" max="2560" width="9.140625" style="1018"/>
    <col min="2561" max="2562" width="0" style="1018" hidden="1" customWidth="1"/>
    <col min="2563" max="2563" width="139.5703125" style="1018" customWidth="1"/>
    <col min="2564" max="2564" width="39.42578125" style="1018" customWidth="1"/>
    <col min="2565" max="2565" width="39.140625" style="1018" customWidth="1"/>
    <col min="2566" max="2566" width="40.7109375" style="1018" customWidth="1"/>
    <col min="2567" max="2567" width="3.5703125" style="1018" customWidth="1"/>
    <col min="2568" max="2816" width="9.140625" style="1018"/>
    <col min="2817" max="2818" width="0" style="1018" hidden="1" customWidth="1"/>
    <col min="2819" max="2819" width="139.5703125" style="1018" customWidth="1"/>
    <col min="2820" max="2820" width="39.42578125" style="1018" customWidth="1"/>
    <col min="2821" max="2821" width="39.140625" style="1018" customWidth="1"/>
    <col min="2822" max="2822" width="40.7109375" style="1018" customWidth="1"/>
    <col min="2823" max="2823" width="3.5703125" style="1018" customWidth="1"/>
    <col min="2824" max="3072" width="9.140625" style="1018"/>
    <col min="3073" max="3074" width="0" style="1018" hidden="1" customWidth="1"/>
    <col min="3075" max="3075" width="139.5703125" style="1018" customWidth="1"/>
    <col min="3076" max="3076" width="39.42578125" style="1018" customWidth="1"/>
    <col min="3077" max="3077" width="39.140625" style="1018" customWidth="1"/>
    <col min="3078" max="3078" width="40.7109375" style="1018" customWidth="1"/>
    <col min="3079" max="3079" width="3.5703125" style="1018" customWidth="1"/>
    <col min="3080" max="3328" width="9.140625" style="1018"/>
    <col min="3329" max="3330" width="0" style="1018" hidden="1" customWidth="1"/>
    <col min="3331" max="3331" width="139.5703125" style="1018" customWidth="1"/>
    <col min="3332" max="3332" width="39.42578125" style="1018" customWidth="1"/>
    <col min="3333" max="3333" width="39.140625" style="1018" customWidth="1"/>
    <col min="3334" max="3334" width="40.7109375" style="1018" customWidth="1"/>
    <col min="3335" max="3335" width="3.5703125" style="1018" customWidth="1"/>
    <col min="3336" max="3584" width="9.140625" style="1018"/>
    <col min="3585" max="3586" width="0" style="1018" hidden="1" customWidth="1"/>
    <col min="3587" max="3587" width="139.5703125" style="1018" customWidth="1"/>
    <col min="3588" max="3588" width="39.42578125" style="1018" customWidth="1"/>
    <col min="3589" max="3589" width="39.140625" style="1018" customWidth="1"/>
    <col min="3590" max="3590" width="40.7109375" style="1018" customWidth="1"/>
    <col min="3591" max="3591" width="3.5703125" style="1018" customWidth="1"/>
    <col min="3592" max="3840" width="9.140625" style="1018"/>
    <col min="3841" max="3842" width="0" style="1018" hidden="1" customWidth="1"/>
    <col min="3843" max="3843" width="139.5703125" style="1018" customWidth="1"/>
    <col min="3844" max="3844" width="39.42578125" style="1018" customWidth="1"/>
    <col min="3845" max="3845" width="39.140625" style="1018" customWidth="1"/>
    <col min="3846" max="3846" width="40.7109375" style="1018" customWidth="1"/>
    <col min="3847" max="3847" width="3.5703125" style="1018" customWidth="1"/>
    <col min="3848" max="4096" width="9.140625" style="1018"/>
    <col min="4097" max="4098" width="0" style="1018" hidden="1" customWidth="1"/>
    <col min="4099" max="4099" width="139.5703125" style="1018" customWidth="1"/>
    <col min="4100" max="4100" width="39.42578125" style="1018" customWidth="1"/>
    <col min="4101" max="4101" width="39.140625" style="1018" customWidth="1"/>
    <col min="4102" max="4102" width="40.7109375" style="1018" customWidth="1"/>
    <col min="4103" max="4103" width="3.5703125" style="1018" customWidth="1"/>
    <col min="4104" max="4352" width="9.140625" style="1018"/>
    <col min="4353" max="4354" width="0" style="1018" hidden="1" customWidth="1"/>
    <col min="4355" max="4355" width="139.5703125" style="1018" customWidth="1"/>
    <col min="4356" max="4356" width="39.42578125" style="1018" customWidth="1"/>
    <col min="4357" max="4357" width="39.140625" style="1018" customWidth="1"/>
    <col min="4358" max="4358" width="40.7109375" style="1018" customWidth="1"/>
    <col min="4359" max="4359" width="3.5703125" style="1018" customWidth="1"/>
    <col min="4360" max="4608" width="9.140625" style="1018"/>
    <col min="4609" max="4610" width="0" style="1018" hidden="1" customWidth="1"/>
    <col min="4611" max="4611" width="139.5703125" style="1018" customWidth="1"/>
    <col min="4612" max="4612" width="39.42578125" style="1018" customWidth="1"/>
    <col min="4613" max="4613" width="39.140625" style="1018" customWidth="1"/>
    <col min="4614" max="4614" width="40.7109375" style="1018" customWidth="1"/>
    <col min="4615" max="4615" width="3.5703125" style="1018" customWidth="1"/>
    <col min="4616" max="4864" width="9.140625" style="1018"/>
    <col min="4865" max="4866" width="0" style="1018" hidden="1" customWidth="1"/>
    <col min="4867" max="4867" width="139.5703125" style="1018" customWidth="1"/>
    <col min="4868" max="4868" width="39.42578125" style="1018" customWidth="1"/>
    <col min="4869" max="4869" width="39.140625" style="1018" customWidth="1"/>
    <col min="4870" max="4870" width="40.7109375" style="1018" customWidth="1"/>
    <col min="4871" max="4871" width="3.5703125" style="1018" customWidth="1"/>
    <col min="4872" max="5120" width="9.140625" style="1018"/>
    <col min="5121" max="5122" width="0" style="1018" hidden="1" customWidth="1"/>
    <col min="5123" max="5123" width="139.5703125" style="1018" customWidth="1"/>
    <col min="5124" max="5124" width="39.42578125" style="1018" customWidth="1"/>
    <col min="5125" max="5125" width="39.140625" style="1018" customWidth="1"/>
    <col min="5126" max="5126" width="40.7109375" style="1018" customWidth="1"/>
    <col min="5127" max="5127" width="3.5703125" style="1018" customWidth="1"/>
    <col min="5128" max="5376" width="9.140625" style="1018"/>
    <col min="5377" max="5378" width="0" style="1018" hidden="1" customWidth="1"/>
    <col min="5379" max="5379" width="139.5703125" style="1018" customWidth="1"/>
    <col min="5380" max="5380" width="39.42578125" style="1018" customWidth="1"/>
    <col min="5381" max="5381" width="39.140625" style="1018" customWidth="1"/>
    <col min="5382" max="5382" width="40.7109375" style="1018" customWidth="1"/>
    <col min="5383" max="5383" width="3.5703125" style="1018" customWidth="1"/>
    <col min="5384" max="5632" width="9.140625" style="1018"/>
    <col min="5633" max="5634" width="0" style="1018" hidden="1" customWidth="1"/>
    <col min="5635" max="5635" width="139.5703125" style="1018" customWidth="1"/>
    <col min="5636" max="5636" width="39.42578125" style="1018" customWidth="1"/>
    <col min="5637" max="5637" width="39.140625" style="1018" customWidth="1"/>
    <col min="5638" max="5638" width="40.7109375" style="1018" customWidth="1"/>
    <col min="5639" max="5639" width="3.5703125" style="1018" customWidth="1"/>
    <col min="5640" max="5888" width="9.140625" style="1018"/>
    <col min="5889" max="5890" width="0" style="1018" hidden="1" customWidth="1"/>
    <col min="5891" max="5891" width="139.5703125" style="1018" customWidth="1"/>
    <col min="5892" max="5892" width="39.42578125" style="1018" customWidth="1"/>
    <col min="5893" max="5893" width="39.140625" style="1018" customWidth="1"/>
    <col min="5894" max="5894" width="40.7109375" style="1018" customWidth="1"/>
    <col min="5895" max="5895" width="3.5703125" style="1018" customWidth="1"/>
    <col min="5896" max="6144" width="9.140625" style="1018"/>
    <col min="6145" max="6146" width="0" style="1018" hidden="1" customWidth="1"/>
    <col min="6147" max="6147" width="139.5703125" style="1018" customWidth="1"/>
    <col min="6148" max="6148" width="39.42578125" style="1018" customWidth="1"/>
    <col min="6149" max="6149" width="39.140625" style="1018" customWidth="1"/>
    <col min="6150" max="6150" width="40.7109375" style="1018" customWidth="1"/>
    <col min="6151" max="6151" width="3.5703125" style="1018" customWidth="1"/>
    <col min="6152" max="6400" width="9.140625" style="1018"/>
    <col min="6401" max="6402" width="0" style="1018" hidden="1" customWidth="1"/>
    <col min="6403" max="6403" width="139.5703125" style="1018" customWidth="1"/>
    <col min="6404" max="6404" width="39.42578125" style="1018" customWidth="1"/>
    <col min="6405" max="6405" width="39.140625" style="1018" customWidth="1"/>
    <col min="6406" max="6406" width="40.7109375" style="1018" customWidth="1"/>
    <col min="6407" max="6407" width="3.5703125" style="1018" customWidth="1"/>
    <col min="6408" max="6656" width="9.140625" style="1018"/>
    <col min="6657" max="6658" width="0" style="1018" hidden="1" customWidth="1"/>
    <col min="6659" max="6659" width="139.5703125" style="1018" customWidth="1"/>
    <col min="6660" max="6660" width="39.42578125" style="1018" customWidth="1"/>
    <col min="6661" max="6661" width="39.140625" style="1018" customWidth="1"/>
    <col min="6662" max="6662" width="40.7109375" style="1018" customWidth="1"/>
    <col min="6663" max="6663" width="3.5703125" style="1018" customWidth="1"/>
    <col min="6664" max="6912" width="9.140625" style="1018"/>
    <col min="6913" max="6914" width="0" style="1018" hidden="1" customWidth="1"/>
    <col min="6915" max="6915" width="139.5703125" style="1018" customWidth="1"/>
    <col min="6916" max="6916" width="39.42578125" style="1018" customWidth="1"/>
    <col min="6917" max="6917" width="39.140625" style="1018" customWidth="1"/>
    <col min="6918" max="6918" width="40.7109375" style="1018" customWidth="1"/>
    <col min="6919" max="6919" width="3.5703125" style="1018" customWidth="1"/>
    <col min="6920" max="7168" width="9.140625" style="1018"/>
    <col min="7169" max="7170" width="0" style="1018" hidden="1" customWidth="1"/>
    <col min="7171" max="7171" width="139.5703125" style="1018" customWidth="1"/>
    <col min="7172" max="7172" width="39.42578125" style="1018" customWidth="1"/>
    <col min="7173" max="7173" width="39.140625" style="1018" customWidth="1"/>
    <col min="7174" max="7174" width="40.7109375" style="1018" customWidth="1"/>
    <col min="7175" max="7175" width="3.5703125" style="1018" customWidth="1"/>
    <col min="7176" max="7424" width="9.140625" style="1018"/>
    <col min="7425" max="7426" width="0" style="1018" hidden="1" customWidth="1"/>
    <col min="7427" max="7427" width="139.5703125" style="1018" customWidth="1"/>
    <col min="7428" max="7428" width="39.42578125" style="1018" customWidth="1"/>
    <col min="7429" max="7429" width="39.140625" style="1018" customWidth="1"/>
    <col min="7430" max="7430" width="40.7109375" style="1018" customWidth="1"/>
    <col min="7431" max="7431" width="3.5703125" style="1018" customWidth="1"/>
    <col min="7432" max="7680" width="9.140625" style="1018"/>
    <col min="7681" max="7682" width="0" style="1018" hidden="1" customWidth="1"/>
    <col min="7683" max="7683" width="139.5703125" style="1018" customWidth="1"/>
    <col min="7684" max="7684" width="39.42578125" style="1018" customWidth="1"/>
    <col min="7685" max="7685" width="39.140625" style="1018" customWidth="1"/>
    <col min="7686" max="7686" width="40.7109375" style="1018" customWidth="1"/>
    <col min="7687" max="7687" width="3.5703125" style="1018" customWidth="1"/>
    <col min="7688" max="7936" width="9.140625" style="1018"/>
    <col min="7937" max="7938" width="0" style="1018" hidden="1" customWidth="1"/>
    <col min="7939" max="7939" width="139.5703125" style="1018" customWidth="1"/>
    <col min="7940" max="7940" width="39.42578125" style="1018" customWidth="1"/>
    <col min="7941" max="7941" width="39.140625" style="1018" customWidth="1"/>
    <col min="7942" max="7942" width="40.7109375" style="1018" customWidth="1"/>
    <col min="7943" max="7943" width="3.5703125" style="1018" customWidth="1"/>
    <col min="7944" max="8192" width="9.140625" style="1018"/>
    <col min="8193" max="8194" width="0" style="1018" hidden="1" customWidth="1"/>
    <col min="8195" max="8195" width="139.5703125" style="1018" customWidth="1"/>
    <col min="8196" max="8196" width="39.42578125" style="1018" customWidth="1"/>
    <col min="8197" max="8197" width="39.140625" style="1018" customWidth="1"/>
    <col min="8198" max="8198" width="40.7109375" style="1018" customWidth="1"/>
    <col min="8199" max="8199" width="3.5703125" style="1018" customWidth="1"/>
    <col min="8200" max="8448" width="9.140625" style="1018"/>
    <col min="8449" max="8450" width="0" style="1018" hidden="1" customWidth="1"/>
    <col min="8451" max="8451" width="139.5703125" style="1018" customWidth="1"/>
    <col min="8452" max="8452" width="39.42578125" style="1018" customWidth="1"/>
    <col min="8453" max="8453" width="39.140625" style="1018" customWidth="1"/>
    <col min="8454" max="8454" width="40.7109375" style="1018" customWidth="1"/>
    <col min="8455" max="8455" width="3.5703125" style="1018" customWidth="1"/>
    <col min="8456" max="8704" width="9.140625" style="1018"/>
    <col min="8705" max="8706" width="0" style="1018" hidden="1" customWidth="1"/>
    <col min="8707" max="8707" width="139.5703125" style="1018" customWidth="1"/>
    <col min="8708" max="8708" width="39.42578125" style="1018" customWidth="1"/>
    <col min="8709" max="8709" width="39.140625" style="1018" customWidth="1"/>
    <col min="8710" max="8710" width="40.7109375" style="1018" customWidth="1"/>
    <col min="8711" max="8711" width="3.5703125" style="1018" customWidth="1"/>
    <col min="8712" max="8960" width="9.140625" style="1018"/>
    <col min="8961" max="8962" width="0" style="1018" hidden="1" customWidth="1"/>
    <col min="8963" max="8963" width="139.5703125" style="1018" customWidth="1"/>
    <col min="8964" max="8964" width="39.42578125" style="1018" customWidth="1"/>
    <col min="8965" max="8965" width="39.140625" style="1018" customWidth="1"/>
    <col min="8966" max="8966" width="40.7109375" style="1018" customWidth="1"/>
    <col min="8967" max="8967" width="3.5703125" style="1018" customWidth="1"/>
    <col min="8968" max="9216" width="9.140625" style="1018"/>
    <col min="9217" max="9218" width="0" style="1018" hidden="1" customWidth="1"/>
    <col min="9219" max="9219" width="139.5703125" style="1018" customWidth="1"/>
    <col min="9220" max="9220" width="39.42578125" style="1018" customWidth="1"/>
    <col min="9221" max="9221" width="39.140625" style="1018" customWidth="1"/>
    <col min="9222" max="9222" width="40.7109375" style="1018" customWidth="1"/>
    <col min="9223" max="9223" width="3.5703125" style="1018" customWidth="1"/>
    <col min="9224" max="9472" width="9.140625" style="1018"/>
    <col min="9473" max="9474" width="0" style="1018" hidden="1" customWidth="1"/>
    <col min="9475" max="9475" width="139.5703125" style="1018" customWidth="1"/>
    <col min="9476" max="9476" width="39.42578125" style="1018" customWidth="1"/>
    <col min="9477" max="9477" width="39.140625" style="1018" customWidth="1"/>
    <col min="9478" max="9478" width="40.7109375" style="1018" customWidth="1"/>
    <col min="9479" max="9479" width="3.5703125" style="1018" customWidth="1"/>
    <col min="9480" max="9728" width="9.140625" style="1018"/>
    <col min="9729" max="9730" width="0" style="1018" hidden="1" customWidth="1"/>
    <col min="9731" max="9731" width="139.5703125" style="1018" customWidth="1"/>
    <col min="9732" max="9732" width="39.42578125" style="1018" customWidth="1"/>
    <col min="9733" max="9733" width="39.140625" style="1018" customWidth="1"/>
    <col min="9734" max="9734" width="40.7109375" style="1018" customWidth="1"/>
    <col min="9735" max="9735" width="3.5703125" style="1018" customWidth="1"/>
    <col min="9736" max="9984" width="9.140625" style="1018"/>
    <col min="9985" max="9986" width="0" style="1018" hidden="1" customWidth="1"/>
    <col min="9987" max="9987" width="139.5703125" style="1018" customWidth="1"/>
    <col min="9988" max="9988" width="39.42578125" style="1018" customWidth="1"/>
    <col min="9989" max="9989" width="39.140625" style="1018" customWidth="1"/>
    <col min="9990" max="9990" width="40.7109375" style="1018" customWidth="1"/>
    <col min="9991" max="9991" width="3.5703125" style="1018" customWidth="1"/>
    <col min="9992" max="10240" width="9.140625" style="1018"/>
    <col min="10241" max="10242" width="0" style="1018" hidden="1" customWidth="1"/>
    <col min="10243" max="10243" width="139.5703125" style="1018" customWidth="1"/>
    <col min="10244" max="10244" width="39.42578125" style="1018" customWidth="1"/>
    <col min="10245" max="10245" width="39.140625" style="1018" customWidth="1"/>
    <col min="10246" max="10246" width="40.7109375" style="1018" customWidth="1"/>
    <col min="10247" max="10247" width="3.5703125" style="1018" customWidth="1"/>
    <col min="10248" max="10496" width="9.140625" style="1018"/>
    <col min="10497" max="10498" width="0" style="1018" hidden="1" customWidth="1"/>
    <col min="10499" max="10499" width="139.5703125" style="1018" customWidth="1"/>
    <col min="10500" max="10500" width="39.42578125" style="1018" customWidth="1"/>
    <col min="10501" max="10501" width="39.140625" style="1018" customWidth="1"/>
    <col min="10502" max="10502" width="40.7109375" style="1018" customWidth="1"/>
    <col min="10503" max="10503" width="3.5703125" style="1018" customWidth="1"/>
    <col min="10504" max="10752" width="9.140625" style="1018"/>
    <col min="10753" max="10754" width="0" style="1018" hidden="1" customWidth="1"/>
    <col min="10755" max="10755" width="139.5703125" style="1018" customWidth="1"/>
    <col min="10756" max="10756" width="39.42578125" style="1018" customWidth="1"/>
    <col min="10757" max="10757" width="39.140625" style="1018" customWidth="1"/>
    <col min="10758" max="10758" width="40.7109375" style="1018" customWidth="1"/>
    <col min="10759" max="10759" width="3.5703125" style="1018" customWidth="1"/>
    <col min="10760" max="11008" width="9.140625" style="1018"/>
    <col min="11009" max="11010" width="0" style="1018" hidden="1" customWidth="1"/>
    <col min="11011" max="11011" width="139.5703125" style="1018" customWidth="1"/>
    <col min="11012" max="11012" width="39.42578125" style="1018" customWidth="1"/>
    <col min="11013" max="11013" width="39.140625" style="1018" customWidth="1"/>
    <col min="11014" max="11014" width="40.7109375" style="1018" customWidth="1"/>
    <col min="11015" max="11015" width="3.5703125" style="1018" customWidth="1"/>
    <col min="11016" max="11264" width="9.140625" style="1018"/>
    <col min="11265" max="11266" width="0" style="1018" hidden="1" customWidth="1"/>
    <col min="11267" max="11267" width="139.5703125" style="1018" customWidth="1"/>
    <col min="11268" max="11268" width="39.42578125" style="1018" customWidth="1"/>
    <col min="11269" max="11269" width="39.140625" style="1018" customWidth="1"/>
    <col min="11270" max="11270" width="40.7109375" style="1018" customWidth="1"/>
    <col min="11271" max="11271" width="3.5703125" style="1018" customWidth="1"/>
    <col min="11272" max="11520" width="9.140625" style="1018"/>
    <col min="11521" max="11522" width="0" style="1018" hidden="1" customWidth="1"/>
    <col min="11523" max="11523" width="139.5703125" style="1018" customWidth="1"/>
    <col min="11524" max="11524" width="39.42578125" style="1018" customWidth="1"/>
    <col min="11525" max="11525" width="39.140625" style="1018" customWidth="1"/>
    <col min="11526" max="11526" width="40.7109375" style="1018" customWidth="1"/>
    <col min="11527" max="11527" width="3.5703125" style="1018" customWidth="1"/>
    <col min="11528" max="11776" width="9.140625" style="1018"/>
    <col min="11777" max="11778" width="0" style="1018" hidden="1" customWidth="1"/>
    <col min="11779" max="11779" width="139.5703125" style="1018" customWidth="1"/>
    <col min="11780" max="11780" width="39.42578125" style="1018" customWidth="1"/>
    <col min="11781" max="11781" width="39.140625" style="1018" customWidth="1"/>
    <col min="11782" max="11782" width="40.7109375" style="1018" customWidth="1"/>
    <col min="11783" max="11783" width="3.5703125" style="1018" customWidth="1"/>
    <col min="11784" max="12032" width="9.140625" style="1018"/>
    <col min="12033" max="12034" width="0" style="1018" hidden="1" customWidth="1"/>
    <col min="12035" max="12035" width="139.5703125" style="1018" customWidth="1"/>
    <col min="12036" max="12036" width="39.42578125" style="1018" customWidth="1"/>
    <col min="12037" max="12037" width="39.140625" style="1018" customWidth="1"/>
    <col min="12038" max="12038" width="40.7109375" style="1018" customWidth="1"/>
    <col min="12039" max="12039" width="3.5703125" style="1018" customWidth="1"/>
    <col min="12040" max="12288" width="9.140625" style="1018"/>
    <col min="12289" max="12290" width="0" style="1018" hidden="1" customWidth="1"/>
    <col min="12291" max="12291" width="139.5703125" style="1018" customWidth="1"/>
    <col min="12292" max="12292" width="39.42578125" style="1018" customWidth="1"/>
    <col min="12293" max="12293" width="39.140625" style="1018" customWidth="1"/>
    <col min="12294" max="12294" width="40.7109375" style="1018" customWidth="1"/>
    <col min="12295" max="12295" width="3.5703125" style="1018" customWidth="1"/>
    <col min="12296" max="12544" width="9.140625" style="1018"/>
    <col min="12545" max="12546" width="0" style="1018" hidden="1" customWidth="1"/>
    <col min="12547" max="12547" width="139.5703125" style="1018" customWidth="1"/>
    <col min="12548" max="12548" width="39.42578125" style="1018" customWidth="1"/>
    <col min="12549" max="12549" width="39.140625" style="1018" customWidth="1"/>
    <col min="12550" max="12550" width="40.7109375" style="1018" customWidth="1"/>
    <col min="12551" max="12551" width="3.5703125" style="1018" customWidth="1"/>
    <col min="12552" max="12800" width="9.140625" style="1018"/>
    <col min="12801" max="12802" width="0" style="1018" hidden="1" customWidth="1"/>
    <col min="12803" max="12803" width="139.5703125" style="1018" customWidth="1"/>
    <col min="12804" max="12804" width="39.42578125" style="1018" customWidth="1"/>
    <col min="12805" max="12805" width="39.140625" style="1018" customWidth="1"/>
    <col min="12806" max="12806" width="40.7109375" style="1018" customWidth="1"/>
    <col min="12807" max="12807" width="3.5703125" style="1018" customWidth="1"/>
    <col min="12808" max="13056" width="9.140625" style="1018"/>
    <col min="13057" max="13058" width="0" style="1018" hidden="1" customWidth="1"/>
    <col min="13059" max="13059" width="139.5703125" style="1018" customWidth="1"/>
    <col min="13060" max="13060" width="39.42578125" style="1018" customWidth="1"/>
    <col min="13061" max="13061" width="39.140625" style="1018" customWidth="1"/>
    <col min="13062" max="13062" width="40.7109375" style="1018" customWidth="1"/>
    <col min="13063" max="13063" width="3.5703125" style="1018" customWidth="1"/>
    <col min="13064" max="13312" width="9.140625" style="1018"/>
    <col min="13313" max="13314" width="0" style="1018" hidden="1" customWidth="1"/>
    <col min="13315" max="13315" width="139.5703125" style="1018" customWidth="1"/>
    <col min="13316" max="13316" width="39.42578125" style="1018" customWidth="1"/>
    <col min="13317" max="13317" width="39.140625" style="1018" customWidth="1"/>
    <col min="13318" max="13318" width="40.7109375" style="1018" customWidth="1"/>
    <col min="13319" max="13319" width="3.5703125" style="1018" customWidth="1"/>
    <col min="13320" max="13568" width="9.140625" style="1018"/>
    <col min="13569" max="13570" width="0" style="1018" hidden="1" customWidth="1"/>
    <col min="13571" max="13571" width="139.5703125" style="1018" customWidth="1"/>
    <col min="13572" max="13572" width="39.42578125" style="1018" customWidth="1"/>
    <col min="13573" max="13573" width="39.140625" style="1018" customWidth="1"/>
    <col min="13574" max="13574" width="40.7109375" style="1018" customWidth="1"/>
    <col min="13575" max="13575" width="3.5703125" style="1018" customWidth="1"/>
    <col min="13576" max="13824" width="9.140625" style="1018"/>
    <col min="13825" max="13826" width="0" style="1018" hidden="1" customWidth="1"/>
    <col min="13827" max="13827" width="139.5703125" style="1018" customWidth="1"/>
    <col min="13828" max="13828" width="39.42578125" style="1018" customWidth="1"/>
    <col min="13829" max="13829" width="39.140625" style="1018" customWidth="1"/>
    <col min="13830" max="13830" width="40.7109375" style="1018" customWidth="1"/>
    <col min="13831" max="13831" width="3.5703125" style="1018" customWidth="1"/>
    <col min="13832" max="14080" width="9.140625" style="1018"/>
    <col min="14081" max="14082" width="0" style="1018" hidden="1" customWidth="1"/>
    <col min="14083" max="14083" width="139.5703125" style="1018" customWidth="1"/>
    <col min="14084" max="14084" width="39.42578125" style="1018" customWidth="1"/>
    <col min="14085" max="14085" width="39.140625" style="1018" customWidth="1"/>
    <col min="14086" max="14086" width="40.7109375" style="1018" customWidth="1"/>
    <col min="14087" max="14087" width="3.5703125" style="1018" customWidth="1"/>
    <col min="14088" max="14336" width="9.140625" style="1018"/>
    <col min="14337" max="14338" width="0" style="1018" hidden="1" customWidth="1"/>
    <col min="14339" max="14339" width="139.5703125" style="1018" customWidth="1"/>
    <col min="14340" max="14340" width="39.42578125" style="1018" customWidth="1"/>
    <col min="14341" max="14341" width="39.140625" style="1018" customWidth="1"/>
    <col min="14342" max="14342" width="40.7109375" style="1018" customWidth="1"/>
    <col min="14343" max="14343" width="3.5703125" style="1018" customWidth="1"/>
    <col min="14344" max="14592" width="9.140625" style="1018"/>
    <col min="14593" max="14594" width="0" style="1018" hidden="1" customWidth="1"/>
    <col min="14595" max="14595" width="139.5703125" style="1018" customWidth="1"/>
    <col min="14596" max="14596" width="39.42578125" style="1018" customWidth="1"/>
    <col min="14597" max="14597" width="39.140625" style="1018" customWidth="1"/>
    <col min="14598" max="14598" width="40.7109375" style="1018" customWidth="1"/>
    <col min="14599" max="14599" width="3.5703125" style="1018" customWidth="1"/>
    <col min="14600" max="14848" width="9.140625" style="1018"/>
    <col min="14849" max="14850" width="0" style="1018" hidden="1" customWidth="1"/>
    <col min="14851" max="14851" width="139.5703125" style="1018" customWidth="1"/>
    <col min="14852" max="14852" width="39.42578125" style="1018" customWidth="1"/>
    <col min="14853" max="14853" width="39.140625" style="1018" customWidth="1"/>
    <col min="14854" max="14854" width="40.7109375" style="1018" customWidth="1"/>
    <col min="14855" max="14855" width="3.5703125" style="1018" customWidth="1"/>
    <col min="14856" max="15104" width="9.140625" style="1018"/>
    <col min="15105" max="15106" width="0" style="1018" hidden="1" customWidth="1"/>
    <col min="15107" max="15107" width="139.5703125" style="1018" customWidth="1"/>
    <col min="15108" max="15108" width="39.42578125" style="1018" customWidth="1"/>
    <col min="15109" max="15109" width="39.140625" style="1018" customWidth="1"/>
    <col min="15110" max="15110" width="40.7109375" style="1018" customWidth="1"/>
    <col min="15111" max="15111" width="3.5703125" style="1018" customWidth="1"/>
    <col min="15112" max="15360" width="9.140625" style="1018"/>
    <col min="15361" max="15362" width="0" style="1018" hidden="1" customWidth="1"/>
    <col min="15363" max="15363" width="139.5703125" style="1018" customWidth="1"/>
    <col min="15364" max="15364" width="39.42578125" style="1018" customWidth="1"/>
    <col min="15365" max="15365" width="39.140625" style="1018" customWidth="1"/>
    <col min="15366" max="15366" width="40.7109375" style="1018" customWidth="1"/>
    <col min="15367" max="15367" width="3.5703125" style="1018" customWidth="1"/>
    <col min="15368" max="15616" width="9.140625" style="1018"/>
    <col min="15617" max="15618" width="0" style="1018" hidden="1" customWidth="1"/>
    <col min="15619" max="15619" width="139.5703125" style="1018" customWidth="1"/>
    <col min="15620" max="15620" width="39.42578125" style="1018" customWidth="1"/>
    <col min="15621" max="15621" width="39.140625" style="1018" customWidth="1"/>
    <col min="15622" max="15622" width="40.7109375" style="1018" customWidth="1"/>
    <col min="15623" max="15623" width="3.5703125" style="1018" customWidth="1"/>
    <col min="15624" max="15872" width="9.140625" style="1018"/>
    <col min="15873" max="15874" width="0" style="1018" hidden="1" customWidth="1"/>
    <col min="15875" max="15875" width="139.5703125" style="1018" customWidth="1"/>
    <col min="15876" max="15876" width="39.42578125" style="1018" customWidth="1"/>
    <col min="15877" max="15877" width="39.140625" style="1018" customWidth="1"/>
    <col min="15878" max="15878" width="40.7109375" style="1018" customWidth="1"/>
    <col min="15879" max="15879" width="3.5703125" style="1018" customWidth="1"/>
    <col min="15880" max="16128" width="9.140625" style="1018"/>
    <col min="16129" max="16130" width="0" style="1018" hidden="1" customWidth="1"/>
    <col min="16131" max="16131" width="139.5703125" style="1018" customWidth="1"/>
    <col min="16132" max="16132" width="39.42578125" style="1018" customWidth="1"/>
    <col min="16133" max="16133" width="39.140625" style="1018" customWidth="1"/>
    <col min="16134" max="16134" width="40.7109375" style="1018" customWidth="1"/>
    <col min="16135" max="16135" width="3.5703125" style="1018" customWidth="1"/>
    <col min="16136" max="16384" width="9.140625" style="1018"/>
  </cols>
  <sheetData>
    <row r="1" spans="1:6" s="74" customFormat="1" ht="39.75" customHeight="1">
      <c r="C1" s="1040" t="s">
        <v>905</v>
      </c>
      <c r="D1" s="1040"/>
      <c r="E1" s="1040"/>
      <c r="F1" s="1040"/>
    </row>
    <row r="2" spans="1:6" s="74" customFormat="1" ht="39.75" customHeight="1">
      <c r="C2" s="1040" t="s">
        <v>887</v>
      </c>
      <c r="D2" s="1040"/>
      <c r="E2" s="1040"/>
      <c r="F2" s="1040"/>
    </row>
    <row r="3" spans="1:6" s="74" customFormat="1" ht="39.75" customHeight="1">
      <c r="C3" s="1040" t="s">
        <v>1555</v>
      </c>
      <c r="D3" s="1040"/>
      <c r="E3" s="1040"/>
      <c r="F3" s="1040"/>
    </row>
    <row r="4" spans="1:6" s="74" customFormat="1" ht="39.75" customHeight="1">
      <c r="A4" s="74" t="s">
        <v>1555</v>
      </c>
      <c r="C4" s="1097" t="s">
        <v>1452</v>
      </c>
      <c r="D4" s="1097"/>
      <c r="E4" s="1097"/>
      <c r="F4" s="1097"/>
    </row>
    <row r="5" spans="1:6" s="1018" customFormat="1" ht="6" customHeight="1" thickBot="1">
      <c r="C5" s="81"/>
    </row>
    <row r="6" spans="1:6" s="1018" customFormat="1" ht="24.75" thickTop="1" thickBot="1">
      <c r="A6" s="446"/>
      <c r="B6" s="446"/>
      <c r="C6" s="156"/>
      <c r="D6" s="309" t="s">
        <v>906</v>
      </c>
      <c r="E6" s="309" t="s">
        <v>907</v>
      </c>
      <c r="F6" s="309" t="s">
        <v>908</v>
      </c>
    </row>
    <row r="7" spans="1:6" s="1018" customFormat="1" ht="25.5" customHeight="1" thickTop="1" thickBot="1">
      <c r="A7" s="447"/>
      <c r="B7" s="447"/>
      <c r="C7" s="310" t="s">
        <v>909</v>
      </c>
      <c r="D7" s="311"/>
      <c r="E7" s="311"/>
      <c r="F7" s="311"/>
    </row>
    <row r="8" spans="1:6" s="1018" customFormat="1" ht="15" customHeight="1" thickTop="1" thickBot="1">
      <c r="C8" s="312"/>
      <c r="D8" s="313"/>
      <c r="E8" s="314"/>
      <c r="F8" s="314"/>
    </row>
    <row r="9" spans="1:6" s="116" customFormat="1" ht="24.75" customHeight="1" thickTop="1" thickBot="1">
      <c r="A9" s="467" t="s">
        <v>500</v>
      </c>
      <c r="B9" s="467" t="s">
        <v>1176</v>
      </c>
      <c r="C9" s="315" t="s">
        <v>427</v>
      </c>
      <c r="D9" s="316">
        <v>15520246.710000001</v>
      </c>
      <c r="E9" s="316">
        <v>17801441.620000001</v>
      </c>
      <c r="F9" s="316">
        <f>+D9+E9</f>
        <v>33321688.330000002</v>
      </c>
    </row>
    <row r="10" spans="1:6" s="116" customFormat="1" ht="24.75" customHeight="1" thickTop="1">
      <c r="A10" s="116" t="s">
        <v>500</v>
      </c>
      <c r="B10" s="116" t="s">
        <v>1177</v>
      </c>
      <c r="C10" s="317" t="s">
        <v>910</v>
      </c>
      <c r="D10" s="318">
        <v>1823203.51</v>
      </c>
      <c r="E10" s="318">
        <v>1463395.52</v>
      </c>
      <c r="F10" s="318">
        <f t="shared" ref="F10:F41" si="0">+D10+E10</f>
        <v>3286599.0300000003</v>
      </c>
    </row>
    <row r="11" spans="1:6" s="100" customFormat="1" ht="23.25" customHeight="1">
      <c r="A11" s="100" t="s">
        <v>500</v>
      </c>
      <c r="B11" s="100" t="s">
        <v>1178</v>
      </c>
      <c r="C11" s="319" t="s">
        <v>911</v>
      </c>
      <c r="D11" s="320">
        <v>5438936.8799999999</v>
      </c>
      <c r="E11" s="320">
        <v>562883.04</v>
      </c>
      <c r="F11" s="320">
        <f t="shared" si="0"/>
        <v>6001819.9199999999</v>
      </c>
    </row>
    <row r="12" spans="1:6" s="100" customFormat="1" ht="23.25" customHeight="1">
      <c r="A12" s="100" t="s">
        <v>500</v>
      </c>
      <c r="B12" s="100" t="s">
        <v>1179</v>
      </c>
      <c r="C12" s="319" t="s">
        <v>912</v>
      </c>
      <c r="D12" s="320">
        <v>715813.94</v>
      </c>
      <c r="E12" s="320">
        <v>6861753.7199999997</v>
      </c>
      <c r="F12" s="320">
        <f t="shared" si="0"/>
        <v>7577567.6600000001</v>
      </c>
    </row>
    <row r="13" spans="1:6" s="100" customFormat="1" ht="23.25" customHeight="1">
      <c r="A13" s="100" t="s">
        <v>500</v>
      </c>
      <c r="B13" s="100" t="s">
        <v>1180</v>
      </c>
      <c r="C13" s="319" t="s">
        <v>913</v>
      </c>
      <c r="D13" s="320">
        <v>0</v>
      </c>
      <c r="E13" s="320">
        <v>0</v>
      </c>
      <c r="F13" s="320">
        <f t="shared" si="0"/>
        <v>0</v>
      </c>
    </row>
    <row r="14" spans="1:6" s="100" customFormat="1" ht="23.25" customHeight="1">
      <c r="A14" s="100" t="s">
        <v>500</v>
      </c>
      <c r="B14" s="100" t="s">
        <v>1181</v>
      </c>
      <c r="C14" s="319" t="s">
        <v>914</v>
      </c>
      <c r="D14" s="320">
        <v>6382</v>
      </c>
      <c r="E14" s="320">
        <v>1993154.32</v>
      </c>
      <c r="F14" s="320">
        <f t="shared" si="0"/>
        <v>1999536.32</v>
      </c>
    </row>
    <row r="15" spans="1:6" s="100" customFormat="1" ht="23.25" customHeight="1">
      <c r="A15" s="100" t="s">
        <v>500</v>
      </c>
      <c r="B15" s="100" t="s">
        <v>1182</v>
      </c>
      <c r="C15" s="319" t="s">
        <v>915</v>
      </c>
      <c r="D15" s="320">
        <v>7513693.9199999999</v>
      </c>
      <c r="E15" s="320">
        <v>6917320.8600000003</v>
      </c>
      <c r="F15" s="320">
        <f t="shared" si="0"/>
        <v>14431014.780000001</v>
      </c>
    </row>
    <row r="16" spans="1:6" s="100" customFormat="1" ht="24" thickBot="1">
      <c r="A16" s="100" t="s">
        <v>500</v>
      </c>
      <c r="B16" s="100" t="s">
        <v>1183</v>
      </c>
      <c r="C16" s="319" t="s">
        <v>916</v>
      </c>
      <c r="D16" s="320">
        <v>22216.46</v>
      </c>
      <c r="E16" s="320">
        <v>2934.16</v>
      </c>
      <c r="F16" s="320">
        <f t="shared" si="0"/>
        <v>25150.62</v>
      </c>
    </row>
    <row r="17" spans="1:6" s="116" customFormat="1" ht="25.5" customHeight="1" thickTop="1" thickBot="1">
      <c r="A17" s="467" t="s">
        <v>500</v>
      </c>
      <c r="B17" s="467" t="s">
        <v>1184</v>
      </c>
      <c r="C17" s="315" t="s">
        <v>917</v>
      </c>
      <c r="D17" s="316">
        <v>1423279.88</v>
      </c>
      <c r="E17" s="316">
        <v>4247736.6100000003</v>
      </c>
      <c r="F17" s="316">
        <f t="shared" si="0"/>
        <v>5671016.4900000002</v>
      </c>
    </row>
    <row r="18" spans="1:6" s="116" customFormat="1" ht="24.75" customHeight="1" thickTop="1">
      <c r="A18" s="116" t="s">
        <v>500</v>
      </c>
      <c r="B18" s="116" t="s">
        <v>1185</v>
      </c>
      <c r="C18" s="317" t="s">
        <v>918</v>
      </c>
      <c r="D18" s="318">
        <v>0</v>
      </c>
      <c r="E18" s="318">
        <v>0</v>
      </c>
      <c r="F18" s="318">
        <f t="shared" si="0"/>
        <v>0</v>
      </c>
    </row>
    <row r="19" spans="1:6" s="100" customFormat="1" ht="23.25" customHeight="1">
      <c r="A19" s="100" t="s">
        <v>500</v>
      </c>
      <c r="B19" s="100" t="s">
        <v>1186</v>
      </c>
      <c r="C19" s="319" t="s">
        <v>919</v>
      </c>
      <c r="D19" s="320">
        <v>665830.72</v>
      </c>
      <c r="E19" s="320">
        <v>2258069.16</v>
      </c>
      <c r="F19" s="320">
        <f t="shared" si="0"/>
        <v>2923899.88</v>
      </c>
    </row>
    <row r="20" spans="1:6" s="100" customFormat="1" ht="23.25" customHeight="1">
      <c r="A20" s="100" t="s">
        <v>500</v>
      </c>
      <c r="B20" s="100" t="s">
        <v>1187</v>
      </c>
      <c r="C20" s="319" t="s">
        <v>920</v>
      </c>
      <c r="D20" s="320">
        <v>757449.16</v>
      </c>
      <c r="E20" s="320">
        <v>1989667.45</v>
      </c>
      <c r="F20" s="320">
        <f t="shared" si="0"/>
        <v>2747116.61</v>
      </c>
    </row>
    <row r="21" spans="1:6" s="100" customFormat="1" ht="23.25" customHeight="1">
      <c r="A21" s="100" t="s">
        <v>500</v>
      </c>
      <c r="B21" s="100" t="s">
        <v>1188</v>
      </c>
      <c r="C21" s="319" t="s">
        <v>921</v>
      </c>
      <c r="D21" s="320">
        <v>0</v>
      </c>
      <c r="E21" s="320">
        <v>0</v>
      </c>
      <c r="F21" s="320">
        <f t="shared" si="0"/>
        <v>0</v>
      </c>
    </row>
    <row r="22" spans="1:6" s="100" customFormat="1" ht="23.25" customHeight="1">
      <c r="A22" s="100" t="s">
        <v>500</v>
      </c>
      <c r="B22" s="100" t="s">
        <v>1189</v>
      </c>
      <c r="C22" s="319" t="s">
        <v>922</v>
      </c>
      <c r="D22" s="320">
        <v>0</v>
      </c>
      <c r="E22" s="320">
        <v>0</v>
      </c>
      <c r="F22" s="320">
        <f t="shared" si="0"/>
        <v>0</v>
      </c>
    </row>
    <row r="23" spans="1:6" s="100" customFormat="1" ht="24" thickBot="1">
      <c r="A23" s="100" t="s">
        <v>500</v>
      </c>
      <c r="B23" s="468" t="s">
        <v>1175</v>
      </c>
      <c r="C23" s="319" t="s">
        <v>923</v>
      </c>
      <c r="D23" s="320">
        <v>0</v>
      </c>
      <c r="E23" s="320">
        <v>0</v>
      </c>
      <c r="F23" s="320">
        <f t="shared" si="0"/>
        <v>0</v>
      </c>
    </row>
    <row r="24" spans="1:6" s="1018" customFormat="1" ht="24.75" customHeight="1" thickTop="1" thickBot="1">
      <c r="A24" s="447" t="s">
        <v>500</v>
      </c>
      <c r="B24" s="447" t="s">
        <v>1190</v>
      </c>
      <c r="C24" s="310" t="s">
        <v>452</v>
      </c>
      <c r="D24" s="321">
        <v>14096966.83</v>
      </c>
      <c r="E24" s="321">
        <v>13553705.01</v>
      </c>
      <c r="F24" s="321">
        <f t="shared" si="0"/>
        <v>27650671.84</v>
      </c>
    </row>
    <row r="25" spans="1:6" s="116" customFormat="1" ht="24.75" customHeight="1" thickTop="1">
      <c r="A25" s="116" t="s">
        <v>500</v>
      </c>
      <c r="B25" s="116" t="s">
        <v>1191</v>
      </c>
      <c r="C25" s="317" t="s">
        <v>924</v>
      </c>
      <c r="D25" s="318">
        <v>10956000</v>
      </c>
      <c r="E25" s="318">
        <v>11000000</v>
      </c>
      <c r="F25" s="318">
        <f t="shared" si="0"/>
        <v>21956000</v>
      </c>
    </row>
    <row r="26" spans="1:6" s="100" customFormat="1" ht="23.25" customHeight="1">
      <c r="A26" s="100" t="s">
        <v>500</v>
      </c>
      <c r="B26" s="100" t="s">
        <v>1192</v>
      </c>
      <c r="C26" s="319" t="s">
        <v>925</v>
      </c>
      <c r="D26" s="320">
        <v>0</v>
      </c>
      <c r="E26" s="320">
        <v>0</v>
      </c>
      <c r="F26" s="320">
        <f t="shared" si="0"/>
        <v>0</v>
      </c>
    </row>
    <row r="27" spans="1:6" s="100" customFormat="1" ht="23.25" customHeight="1">
      <c r="A27" s="100" t="s">
        <v>500</v>
      </c>
      <c r="B27" s="100" t="s">
        <v>1193</v>
      </c>
      <c r="C27" s="319" t="s">
        <v>926</v>
      </c>
      <c r="D27" s="320">
        <v>0</v>
      </c>
      <c r="E27" s="320">
        <v>0</v>
      </c>
      <c r="F27" s="320">
        <f t="shared" si="0"/>
        <v>0</v>
      </c>
    </row>
    <row r="28" spans="1:6" s="100" customFormat="1" ht="23.25" customHeight="1">
      <c r="A28" s="100" t="s">
        <v>500</v>
      </c>
      <c r="B28" s="100" t="s">
        <v>1194</v>
      </c>
      <c r="C28" s="319" t="s">
        <v>927</v>
      </c>
      <c r="D28" s="320">
        <v>1747764.85</v>
      </c>
      <c r="E28" s="320">
        <v>3937845.4</v>
      </c>
      <c r="F28" s="320">
        <f t="shared" si="0"/>
        <v>5685610.25</v>
      </c>
    </row>
    <row r="29" spans="1:6" s="100" customFormat="1" ht="23.25" customHeight="1">
      <c r="A29" s="100" t="s">
        <v>500</v>
      </c>
      <c r="B29" s="100" t="s">
        <v>1195</v>
      </c>
      <c r="C29" s="319" t="s">
        <v>928</v>
      </c>
      <c r="D29" s="320">
        <v>1393201.98</v>
      </c>
      <c r="E29" s="320">
        <v>-1384140.39</v>
      </c>
      <c r="F29" s="320">
        <f t="shared" si="0"/>
        <v>9061.5900000000838</v>
      </c>
    </row>
    <row r="30" spans="1:6" s="100" customFormat="1" ht="23.25" customHeight="1">
      <c r="A30" s="100" t="s">
        <v>500</v>
      </c>
      <c r="B30" s="100" t="s">
        <v>1196</v>
      </c>
      <c r="C30" s="322" t="s">
        <v>929</v>
      </c>
      <c r="D30" s="320">
        <v>0</v>
      </c>
      <c r="E30" s="320">
        <v>-1624450.79</v>
      </c>
      <c r="F30" s="320">
        <f t="shared" si="0"/>
        <v>-1624450.79</v>
      </c>
    </row>
    <row r="31" spans="1:6" s="100" customFormat="1" ht="23.25" customHeight="1">
      <c r="A31" s="100" t="s">
        <v>500</v>
      </c>
      <c r="B31" s="100" t="s">
        <v>1197</v>
      </c>
      <c r="C31" s="322" t="s">
        <v>930</v>
      </c>
      <c r="D31" s="320">
        <v>44365.14</v>
      </c>
      <c r="E31" s="320">
        <v>-836853.65</v>
      </c>
      <c r="F31" s="320">
        <f t="shared" si="0"/>
        <v>-792488.51</v>
      </c>
    </row>
    <row r="32" spans="1:6" s="100" customFormat="1" ht="23.25" customHeight="1">
      <c r="A32" s="100" t="s">
        <v>500</v>
      </c>
      <c r="B32" s="100" t="s">
        <v>1198</v>
      </c>
      <c r="C32" s="323" t="s">
        <v>456</v>
      </c>
      <c r="D32" s="320">
        <v>15520246.710000001</v>
      </c>
      <c r="E32" s="320">
        <v>17801441.620000001</v>
      </c>
      <c r="F32" s="320">
        <f t="shared" si="0"/>
        <v>33321688.330000002</v>
      </c>
    </row>
    <row r="33" spans="1:6" s="100" customFormat="1" ht="23.25" customHeight="1">
      <c r="A33" s="100" t="s">
        <v>500</v>
      </c>
      <c r="B33" s="100" t="s">
        <v>1199</v>
      </c>
      <c r="C33" s="319" t="s">
        <v>931</v>
      </c>
      <c r="D33" s="320">
        <v>0</v>
      </c>
      <c r="E33" s="320">
        <v>0</v>
      </c>
      <c r="F33" s="320">
        <f t="shared" si="0"/>
        <v>0</v>
      </c>
    </row>
    <row r="34" spans="1:6" s="100" customFormat="1" ht="23.25" customHeight="1">
      <c r="A34" s="100" t="s">
        <v>500</v>
      </c>
      <c r="B34" s="100" t="s">
        <v>1200</v>
      </c>
      <c r="C34" s="319" t="s">
        <v>932</v>
      </c>
      <c r="D34" s="320">
        <v>176252348.97</v>
      </c>
      <c r="E34" s="320">
        <v>124263901.81</v>
      </c>
      <c r="F34" s="320">
        <f t="shared" si="0"/>
        <v>300516250.77999997</v>
      </c>
    </row>
    <row r="35" spans="1:6" s="100" customFormat="1" ht="23.25" customHeight="1">
      <c r="A35" s="100" t="s">
        <v>500</v>
      </c>
      <c r="B35" s="100" t="s">
        <v>1201</v>
      </c>
      <c r="C35" s="324" t="s">
        <v>933</v>
      </c>
      <c r="D35" s="320">
        <v>50568410.560000002</v>
      </c>
      <c r="E35" s="320">
        <v>124179390.52</v>
      </c>
      <c r="F35" s="320">
        <f t="shared" si="0"/>
        <v>174747801.07999998</v>
      </c>
    </row>
    <row r="36" spans="1:6" s="100" customFormat="1" ht="23.25" customHeight="1">
      <c r="A36" s="100" t="s">
        <v>500</v>
      </c>
      <c r="B36" s="100" t="s">
        <v>1202</v>
      </c>
      <c r="C36" s="324" t="s">
        <v>934</v>
      </c>
      <c r="D36" s="320">
        <v>0</v>
      </c>
      <c r="E36" s="320">
        <v>0</v>
      </c>
      <c r="F36" s="320">
        <f t="shared" si="0"/>
        <v>0</v>
      </c>
    </row>
    <row r="37" spans="1:6" s="100" customFormat="1" ht="23.25" customHeight="1">
      <c r="A37" s="100" t="s">
        <v>500</v>
      </c>
      <c r="B37" s="100" t="s">
        <v>1203</v>
      </c>
      <c r="C37" s="324" t="s">
        <v>935</v>
      </c>
      <c r="D37" s="320">
        <v>0</v>
      </c>
      <c r="E37" s="320">
        <v>0</v>
      </c>
      <c r="F37" s="320">
        <f>+E37+D37</f>
        <v>0</v>
      </c>
    </row>
    <row r="38" spans="1:6" s="100" customFormat="1" ht="23.25" customHeight="1">
      <c r="A38" s="100" t="s">
        <v>500</v>
      </c>
      <c r="B38" s="100" t="s">
        <v>1204</v>
      </c>
      <c r="C38" s="324" t="s">
        <v>936</v>
      </c>
      <c r="D38" s="320">
        <v>0</v>
      </c>
      <c r="E38" s="320">
        <v>0</v>
      </c>
      <c r="F38" s="320">
        <f>+E38+D38</f>
        <v>0</v>
      </c>
    </row>
    <row r="39" spans="1:6" s="100" customFormat="1" ht="23.25" customHeight="1">
      <c r="A39" s="100" t="s">
        <v>500</v>
      </c>
      <c r="B39" s="100" t="s">
        <v>1205</v>
      </c>
      <c r="C39" s="324" t="s">
        <v>937</v>
      </c>
      <c r="D39" s="320">
        <v>0</v>
      </c>
      <c r="E39" s="320">
        <v>0</v>
      </c>
      <c r="F39" s="320">
        <f>+D39+E39</f>
        <v>0</v>
      </c>
    </row>
    <row r="40" spans="1:6" s="100" customFormat="1" ht="23.25" customHeight="1">
      <c r="A40" s="100" t="s">
        <v>500</v>
      </c>
      <c r="B40" s="100" t="s">
        <v>1206</v>
      </c>
      <c r="C40" s="324" t="s">
        <v>938</v>
      </c>
      <c r="D40" s="320">
        <v>125683938.41</v>
      </c>
      <c r="E40" s="320">
        <v>84511.29</v>
      </c>
      <c r="F40" s="320">
        <f>+E40+D40</f>
        <v>125768449.7</v>
      </c>
    </row>
    <row r="41" spans="1:6" s="100" customFormat="1" ht="24" thickBot="1">
      <c r="A41" s="100" t="s">
        <v>500</v>
      </c>
      <c r="B41" s="100" t="s">
        <v>1207</v>
      </c>
      <c r="C41" s="324" t="s">
        <v>939</v>
      </c>
      <c r="D41" s="320">
        <v>0</v>
      </c>
      <c r="E41" s="320">
        <v>0</v>
      </c>
      <c r="F41" s="320">
        <f t="shared" si="0"/>
        <v>0</v>
      </c>
    </row>
    <row r="42" spans="1:6" s="116" customFormat="1" ht="24.75" customHeight="1" thickTop="1" thickBot="1">
      <c r="A42" s="467" t="s">
        <v>500</v>
      </c>
      <c r="B42" s="467"/>
      <c r="C42" s="325" t="s">
        <v>464</v>
      </c>
      <c r="D42" s="326"/>
      <c r="E42" s="326"/>
      <c r="F42" s="316"/>
    </row>
    <row r="43" spans="1:6" s="116" customFormat="1" ht="23.25" customHeight="1" thickTop="1">
      <c r="A43" s="116" t="s">
        <v>500</v>
      </c>
      <c r="B43" s="122" t="s">
        <v>1208</v>
      </c>
      <c r="C43" s="327" t="s">
        <v>940</v>
      </c>
      <c r="D43" s="318">
        <v>36933.839999999997</v>
      </c>
      <c r="E43" s="318">
        <v>96845.57</v>
      </c>
      <c r="F43" s="318">
        <f t="shared" ref="F43:F69" si="1">+E43+D43</f>
        <v>133779.41</v>
      </c>
    </row>
    <row r="44" spans="1:6" s="116" customFormat="1" ht="23.25" customHeight="1">
      <c r="A44" s="116" t="s">
        <v>500</v>
      </c>
      <c r="B44" s="469" t="s">
        <v>1209</v>
      </c>
      <c r="C44" s="328" t="s">
        <v>941</v>
      </c>
      <c r="D44" s="318">
        <v>-12216.99</v>
      </c>
      <c r="E44" s="318">
        <v>-143537.03</v>
      </c>
      <c r="F44" s="318">
        <f t="shared" si="1"/>
        <v>-155754.01999999999</v>
      </c>
    </row>
    <row r="45" spans="1:6" s="116" customFormat="1" ht="23.25" customHeight="1">
      <c r="A45" s="116" t="s">
        <v>500</v>
      </c>
      <c r="B45" s="122" t="s">
        <v>1210</v>
      </c>
      <c r="C45" s="317" t="s">
        <v>467</v>
      </c>
      <c r="D45" s="318">
        <v>24716.85</v>
      </c>
      <c r="E45" s="318">
        <v>-46691.46</v>
      </c>
      <c r="F45" s="318">
        <f t="shared" si="1"/>
        <v>-21974.61</v>
      </c>
    </row>
    <row r="46" spans="1:6" s="116" customFormat="1" ht="23.25" customHeight="1">
      <c r="A46" s="116" t="s">
        <v>500</v>
      </c>
      <c r="B46" s="469" t="s">
        <v>1211</v>
      </c>
      <c r="C46" s="327" t="s">
        <v>942</v>
      </c>
      <c r="D46" s="318">
        <v>738416.26</v>
      </c>
      <c r="E46" s="318">
        <v>693631.48</v>
      </c>
      <c r="F46" s="318">
        <f t="shared" si="1"/>
        <v>1432047.74</v>
      </c>
    </row>
    <row r="47" spans="1:6" s="116" customFormat="1" ht="23.25" customHeight="1">
      <c r="A47" s="116" t="s">
        <v>500</v>
      </c>
      <c r="B47" s="469" t="s">
        <v>1212</v>
      </c>
      <c r="C47" s="328" t="s">
        <v>943</v>
      </c>
      <c r="D47" s="318">
        <v>0</v>
      </c>
      <c r="E47" s="318">
        <v>-1503.17</v>
      </c>
      <c r="F47" s="318">
        <f t="shared" si="1"/>
        <v>-1503.17</v>
      </c>
    </row>
    <row r="48" spans="1:6" s="116" customFormat="1" ht="23.25" customHeight="1">
      <c r="A48" s="116" t="s">
        <v>500</v>
      </c>
      <c r="B48" s="122" t="s">
        <v>1213</v>
      </c>
      <c r="C48" s="317" t="s">
        <v>944</v>
      </c>
      <c r="D48" s="318">
        <v>763133.11</v>
      </c>
      <c r="E48" s="318">
        <v>645436.85</v>
      </c>
      <c r="F48" s="318">
        <f t="shared" si="1"/>
        <v>1408569.96</v>
      </c>
    </row>
    <row r="49" spans="1:6" s="116" customFormat="1" ht="23.25" customHeight="1">
      <c r="A49" s="116" t="s">
        <v>500</v>
      </c>
      <c r="B49" s="122" t="s">
        <v>1214</v>
      </c>
      <c r="C49" s="327" t="s">
        <v>945</v>
      </c>
      <c r="D49" s="318">
        <v>2000</v>
      </c>
      <c r="E49" s="318">
        <v>745641.78</v>
      </c>
      <c r="F49" s="318">
        <f t="shared" si="1"/>
        <v>747641.78</v>
      </c>
    </row>
    <row r="50" spans="1:6" s="116" customFormat="1" ht="23.25" customHeight="1">
      <c r="A50" s="116" t="s">
        <v>500</v>
      </c>
      <c r="B50" s="469" t="s">
        <v>1215</v>
      </c>
      <c r="C50" s="328" t="s">
        <v>946</v>
      </c>
      <c r="D50" s="318">
        <v>-2000</v>
      </c>
      <c r="E50" s="318">
        <v>-875301.79</v>
      </c>
      <c r="F50" s="318">
        <f t="shared" si="1"/>
        <v>-877301.79</v>
      </c>
    </row>
    <row r="51" spans="1:6" s="116" customFormat="1" ht="23.25" customHeight="1">
      <c r="A51" s="116" t="s">
        <v>500</v>
      </c>
      <c r="B51" s="122" t="s">
        <v>1216</v>
      </c>
      <c r="C51" s="317" t="s">
        <v>947</v>
      </c>
      <c r="D51" s="318">
        <v>763133.11</v>
      </c>
      <c r="E51" s="318">
        <v>515776.84</v>
      </c>
      <c r="F51" s="318">
        <f t="shared" si="1"/>
        <v>1278909.95</v>
      </c>
    </row>
    <row r="52" spans="1:6" s="116" customFormat="1" ht="23.25" customHeight="1">
      <c r="A52" s="116" t="s">
        <v>500</v>
      </c>
      <c r="B52" s="469" t="s">
        <v>1217</v>
      </c>
      <c r="C52" s="327" t="s">
        <v>948</v>
      </c>
      <c r="D52" s="318">
        <v>-684361.91</v>
      </c>
      <c r="E52" s="318">
        <v>-1353783.73</v>
      </c>
      <c r="F52" s="318">
        <f t="shared" si="1"/>
        <v>-2038145.6400000001</v>
      </c>
    </row>
    <row r="53" spans="1:6" s="116" customFormat="1" ht="23.25" customHeight="1">
      <c r="A53" s="116" t="s">
        <v>500</v>
      </c>
      <c r="B53" s="122" t="s">
        <v>1218</v>
      </c>
      <c r="C53" s="317" t="s">
        <v>949</v>
      </c>
      <c r="D53" s="318">
        <v>78771.199999999997</v>
      </c>
      <c r="E53" s="318">
        <v>-838006.89</v>
      </c>
      <c r="F53" s="318">
        <f t="shared" si="1"/>
        <v>-759235.69000000006</v>
      </c>
    </row>
    <row r="54" spans="1:6" s="116" customFormat="1" ht="23.25" customHeight="1">
      <c r="A54" s="116" t="s">
        <v>500</v>
      </c>
      <c r="B54" s="469" t="s">
        <v>1219</v>
      </c>
      <c r="C54" s="329" t="s">
        <v>950</v>
      </c>
      <c r="D54" s="318">
        <v>3.65</v>
      </c>
      <c r="E54" s="318">
        <v>3688.97</v>
      </c>
      <c r="F54" s="318">
        <f t="shared" si="1"/>
        <v>3692.62</v>
      </c>
    </row>
    <row r="55" spans="1:6" s="116" customFormat="1" ht="23.25" customHeight="1">
      <c r="A55" s="116" t="s">
        <v>500</v>
      </c>
      <c r="B55" s="122" t="s">
        <v>1220</v>
      </c>
      <c r="C55" s="330" t="s">
        <v>951</v>
      </c>
      <c r="D55" s="318">
        <v>3.67</v>
      </c>
      <c r="E55" s="318">
        <v>3688.97</v>
      </c>
      <c r="F55" s="318">
        <f t="shared" si="1"/>
        <v>3692.64</v>
      </c>
    </row>
    <row r="56" spans="1:6" s="116" customFormat="1" ht="23.25" customHeight="1">
      <c r="A56" s="116" t="s">
        <v>500</v>
      </c>
      <c r="B56" s="122" t="s">
        <v>1221</v>
      </c>
      <c r="C56" s="327" t="s">
        <v>952</v>
      </c>
      <c r="D56" s="318">
        <v>-0.02</v>
      </c>
      <c r="E56" s="318">
        <v>0</v>
      </c>
      <c r="F56" s="318">
        <f t="shared" si="1"/>
        <v>-0.02</v>
      </c>
    </row>
    <row r="57" spans="1:6" s="116" customFormat="1" ht="23.25" customHeight="1">
      <c r="A57" s="116" t="s">
        <v>500</v>
      </c>
      <c r="B57" s="469" t="s">
        <v>1222</v>
      </c>
      <c r="C57" s="317" t="s">
        <v>953</v>
      </c>
      <c r="D57" s="318">
        <v>-211.71</v>
      </c>
      <c r="E57" s="318">
        <v>-1251.17</v>
      </c>
      <c r="F57" s="318">
        <f t="shared" si="1"/>
        <v>-1462.88</v>
      </c>
    </row>
    <row r="58" spans="1:6" s="116" customFormat="1" ht="23.25" customHeight="1">
      <c r="A58" s="116" t="s">
        <v>500</v>
      </c>
      <c r="B58" s="122" t="s">
        <v>1223</v>
      </c>
      <c r="C58" s="330" t="s">
        <v>954</v>
      </c>
      <c r="D58" s="318">
        <v>211.71</v>
      </c>
      <c r="E58" s="318">
        <v>1251.17</v>
      </c>
      <c r="F58" s="318">
        <f t="shared" si="1"/>
        <v>1462.88</v>
      </c>
    </row>
    <row r="59" spans="1:6" s="116" customFormat="1" ht="23.25" customHeight="1">
      <c r="A59" s="116" t="s">
        <v>500</v>
      </c>
      <c r="B59" s="122" t="s">
        <v>1224</v>
      </c>
      <c r="C59" s="327" t="s">
        <v>955</v>
      </c>
      <c r="D59" s="318">
        <v>0</v>
      </c>
      <c r="E59" s="318">
        <v>0</v>
      </c>
      <c r="F59" s="318">
        <f t="shared" si="1"/>
        <v>0</v>
      </c>
    </row>
    <row r="60" spans="1:6" s="116" customFormat="1" ht="23.25" customHeight="1">
      <c r="A60" s="116" t="s">
        <v>500</v>
      </c>
      <c r="B60" s="470" t="s">
        <v>1225</v>
      </c>
      <c r="C60" s="317" t="s">
        <v>956</v>
      </c>
      <c r="D60" s="318">
        <v>78563.14</v>
      </c>
      <c r="E60" s="318">
        <v>-835569.09</v>
      </c>
      <c r="F60" s="318">
        <f t="shared" si="1"/>
        <v>-757005.95</v>
      </c>
    </row>
    <row r="61" spans="1:6" s="116" customFormat="1" ht="23.25" customHeight="1">
      <c r="A61" s="116" t="s">
        <v>500</v>
      </c>
      <c r="B61" s="469" t="s">
        <v>1226</v>
      </c>
      <c r="C61" s="327" t="s">
        <v>957</v>
      </c>
      <c r="D61" s="318">
        <v>0</v>
      </c>
      <c r="E61" s="318">
        <v>0</v>
      </c>
      <c r="F61" s="318">
        <f t="shared" si="1"/>
        <v>0</v>
      </c>
    </row>
    <row r="62" spans="1:6" s="116" customFormat="1" ht="23.25" customHeight="1">
      <c r="A62" s="116" t="s">
        <v>500</v>
      </c>
      <c r="B62" s="470" t="s">
        <v>1227</v>
      </c>
      <c r="C62" s="317" t="s">
        <v>484</v>
      </c>
      <c r="D62" s="318">
        <v>78563.14</v>
      </c>
      <c r="E62" s="318">
        <v>-835569.09</v>
      </c>
      <c r="F62" s="318">
        <f t="shared" si="1"/>
        <v>-757005.95</v>
      </c>
    </row>
    <row r="63" spans="1:6" s="116" customFormat="1" ht="23.25" customHeight="1">
      <c r="A63" s="116" t="s">
        <v>500</v>
      </c>
      <c r="B63" s="469" t="s">
        <v>1228</v>
      </c>
      <c r="C63" s="327" t="s">
        <v>958</v>
      </c>
      <c r="D63" s="318">
        <v>0</v>
      </c>
      <c r="E63" s="318">
        <v>0</v>
      </c>
      <c r="F63" s="318">
        <f t="shared" si="1"/>
        <v>0</v>
      </c>
    </row>
    <row r="64" spans="1:6" s="116" customFormat="1" ht="23.25" customHeight="1">
      <c r="A64" s="116" t="s">
        <v>500</v>
      </c>
      <c r="B64" s="469" t="s">
        <v>1229</v>
      </c>
      <c r="C64" s="328" t="s">
        <v>959</v>
      </c>
      <c r="D64" s="318">
        <v>-34198</v>
      </c>
      <c r="E64" s="318">
        <v>-1284.56</v>
      </c>
      <c r="F64" s="318">
        <f t="shared" si="1"/>
        <v>-35482.559999999998</v>
      </c>
    </row>
    <row r="65" spans="1:6" s="116" customFormat="1" ht="23.25" customHeight="1">
      <c r="A65" s="116" t="s">
        <v>500</v>
      </c>
      <c r="B65" s="122" t="s">
        <v>1230</v>
      </c>
      <c r="C65" s="317" t="s">
        <v>486</v>
      </c>
      <c r="D65" s="318">
        <v>44365.14</v>
      </c>
      <c r="E65" s="318">
        <v>-836853.65</v>
      </c>
      <c r="F65" s="318">
        <f t="shared" si="1"/>
        <v>-792488.51</v>
      </c>
    </row>
    <row r="66" spans="1:6" s="116" customFormat="1" ht="23.25" customHeight="1">
      <c r="A66" s="116" t="s">
        <v>500</v>
      </c>
      <c r="B66" s="122" t="s">
        <v>1231</v>
      </c>
      <c r="C66" s="327" t="s">
        <v>960</v>
      </c>
      <c r="D66" s="318">
        <v>0</v>
      </c>
      <c r="E66" s="318">
        <v>0</v>
      </c>
      <c r="F66" s="318">
        <f t="shared" si="1"/>
        <v>0</v>
      </c>
    </row>
    <row r="67" spans="1:6" s="116" customFormat="1" ht="23.25" customHeight="1">
      <c r="A67" s="116" t="s">
        <v>500</v>
      </c>
      <c r="B67" s="122" t="s">
        <v>1232</v>
      </c>
      <c r="C67" s="317" t="s">
        <v>961</v>
      </c>
      <c r="D67" s="318">
        <v>44365.14</v>
      </c>
      <c r="E67" s="318">
        <v>-836853.65</v>
      </c>
      <c r="F67" s="318">
        <f t="shared" si="1"/>
        <v>-792488.51</v>
      </c>
    </row>
    <row r="68" spans="1:6" s="116" customFormat="1" ht="23.25" customHeight="1" thickBot="1">
      <c r="A68" s="116" t="s">
        <v>500</v>
      </c>
      <c r="B68" s="469" t="s">
        <v>1233</v>
      </c>
      <c r="C68" s="327" t="s">
        <v>962</v>
      </c>
      <c r="D68" s="318">
        <v>0</v>
      </c>
      <c r="E68" s="318">
        <v>0</v>
      </c>
      <c r="F68" s="318">
        <f t="shared" si="1"/>
        <v>0</v>
      </c>
    </row>
    <row r="69" spans="1:6" s="116" customFormat="1" ht="23.25" customHeight="1" thickTop="1" thickBot="1">
      <c r="A69" s="471" t="s">
        <v>500</v>
      </c>
      <c r="B69" s="205" t="s">
        <v>1234</v>
      </c>
      <c r="C69" s="331" t="s">
        <v>963</v>
      </c>
      <c r="D69" s="332">
        <v>44365.14</v>
      </c>
      <c r="E69" s="332">
        <v>-836853.65</v>
      </c>
      <c r="F69" s="332">
        <f t="shared" si="1"/>
        <v>-792488.51</v>
      </c>
    </row>
    <row r="70" spans="1:6" s="1018" customFormat="1" ht="6" customHeight="1" thickTop="1" thickBot="1">
      <c r="A70" s="447"/>
      <c r="B70" s="447"/>
      <c r="C70" s="333"/>
      <c r="D70" s="334"/>
      <c r="E70" s="335"/>
      <c r="F70" s="335"/>
    </row>
    <row r="71" spans="1:6" s="1018" customFormat="1" ht="6.75" customHeight="1" thickTop="1">
      <c r="C71" s="78"/>
      <c r="D71" s="336"/>
      <c r="E71" s="336"/>
      <c r="F71" s="336"/>
    </row>
    <row r="72" spans="1:6" s="1018" customFormat="1" ht="4.5" customHeight="1">
      <c r="C72" s="78"/>
      <c r="D72" s="88"/>
      <c r="E72" s="88"/>
      <c r="F72" s="88"/>
    </row>
    <row r="73" spans="1:6" s="1018" customFormat="1" ht="15.75">
      <c r="C73" s="1100"/>
      <c r="D73" s="1100"/>
      <c r="E73" s="1100"/>
      <c r="F73" s="1100"/>
    </row>
    <row r="74" spans="1:6" s="1018" customFormat="1" ht="23.25">
      <c r="C74" s="1049" t="s">
        <v>964</v>
      </c>
      <c r="D74" s="1049"/>
      <c r="E74" s="1049"/>
      <c r="F74" s="1049"/>
    </row>
    <row r="75" spans="1:6" s="1018" customFormat="1" ht="15.75">
      <c r="C75" s="1100"/>
      <c r="D75" s="1100"/>
      <c r="E75" s="1100"/>
      <c r="F75" s="1100"/>
    </row>
    <row r="76" spans="1:6" s="1018" customFormat="1" ht="8.25" customHeight="1">
      <c r="C76" s="78"/>
      <c r="D76" s="88"/>
      <c r="E76" s="88"/>
      <c r="F76" s="88"/>
    </row>
    <row r="77" spans="1:6" s="1018" customFormat="1" ht="23.25">
      <c r="C77" s="337" t="s">
        <v>965</v>
      </c>
      <c r="D77" s="338">
        <f>+D79+D80</f>
        <v>50568410.5612</v>
      </c>
      <c r="E77" s="338">
        <f>+E79+E80</f>
        <v>124179390.47999999</v>
      </c>
      <c r="F77" s="338">
        <f>SUM(D77:E77)</f>
        <v>174747801.04119998</v>
      </c>
    </row>
    <row r="78" spans="1:6" s="1018" customFormat="1" ht="5.25" customHeight="1">
      <c r="C78" s="337"/>
      <c r="D78" s="338"/>
      <c r="E78" s="338"/>
      <c r="F78" s="338"/>
    </row>
    <row r="79" spans="1:6" s="1018" customFormat="1" ht="23.25">
      <c r="A79" s="1018" t="s">
        <v>500</v>
      </c>
      <c r="B79" s="1018" t="s">
        <v>1235</v>
      </c>
      <c r="C79" s="339" t="s">
        <v>966</v>
      </c>
      <c r="D79" s="338">
        <v>39440698.917199999</v>
      </c>
      <c r="E79" s="338">
        <v>23164424.27</v>
      </c>
      <c r="F79" s="338">
        <f>SUM(D79:E79)</f>
        <v>62605123.187199995</v>
      </c>
    </row>
    <row r="80" spans="1:6" s="1018" customFormat="1" ht="23.25">
      <c r="A80" s="1018" t="s">
        <v>500</v>
      </c>
      <c r="B80" s="1018" t="s">
        <v>1236</v>
      </c>
      <c r="C80" s="339" t="s">
        <v>967</v>
      </c>
      <c r="D80" s="338">
        <v>11127711.644000001</v>
      </c>
      <c r="E80" s="338">
        <v>101014966.20999999</v>
      </c>
      <c r="F80" s="338">
        <f>SUM(D80:E80)</f>
        <v>112142677.854</v>
      </c>
    </row>
    <row r="81" spans="1:6" s="1018" customFormat="1" ht="7.5" customHeight="1">
      <c r="C81" s="339"/>
      <c r="D81" s="338"/>
      <c r="E81" s="338"/>
      <c r="F81" s="338"/>
    </row>
    <row r="82" spans="1:6" s="1018" customFormat="1" ht="23.25">
      <c r="C82" s="340" t="s">
        <v>968</v>
      </c>
      <c r="D82" s="338">
        <f>SUM(D84:D88)</f>
        <v>50568410.555199996</v>
      </c>
      <c r="E82" s="338">
        <f>SUM(E84:E88)</f>
        <v>124179390.48</v>
      </c>
      <c r="F82" s="338">
        <f t="shared" ref="F82:F88" si="2">SUM(D82:E82)</f>
        <v>174747801.0352</v>
      </c>
    </row>
    <row r="83" spans="1:6" s="1018" customFormat="1" ht="4.5" customHeight="1">
      <c r="C83" s="339"/>
      <c r="D83" s="338"/>
      <c r="E83" s="338"/>
      <c r="F83" s="338">
        <f t="shared" si="2"/>
        <v>0</v>
      </c>
    </row>
    <row r="84" spans="1:6" s="1018" customFormat="1" ht="23.25">
      <c r="A84" s="1018" t="s">
        <v>500</v>
      </c>
      <c r="B84" s="1018" t="s">
        <v>1237</v>
      </c>
      <c r="C84" s="339" t="s">
        <v>969</v>
      </c>
      <c r="D84" s="338">
        <v>23937771.739999998</v>
      </c>
      <c r="E84" s="338">
        <v>1672424.51</v>
      </c>
      <c r="F84" s="338">
        <f t="shared" si="2"/>
        <v>25610196.25</v>
      </c>
    </row>
    <row r="85" spans="1:6" s="1018" customFormat="1" ht="23.25">
      <c r="A85" s="1018" t="s">
        <v>500</v>
      </c>
      <c r="B85" s="1018" t="s">
        <v>1238</v>
      </c>
      <c r="C85" s="339" t="s">
        <v>970</v>
      </c>
      <c r="D85" s="338">
        <v>26572325.796799999</v>
      </c>
      <c r="E85" s="338">
        <v>121090362.25</v>
      </c>
      <c r="F85" s="338">
        <f t="shared" si="2"/>
        <v>147662688.04679999</v>
      </c>
    </row>
    <row r="86" spans="1:6" s="1018" customFormat="1" ht="23.25">
      <c r="A86" s="1018" t="s">
        <v>500</v>
      </c>
      <c r="B86" s="1018" t="s">
        <v>1239</v>
      </c>
      <c r="C86" s="339" t="s">
        <v>971</v>
      </c>
      <c r="D86" s="338">
        <v>0</v>
      </c>
      <c r="E86" s="338">
        <v>0</v>
      </c>
      <c r="F86" s="338">
        <f t="shared" si="2"/>
        <v>0</v>
      </c>
    </row>
    <row r="87" spans="1:6" s="1018" customFormat="1" ht="23.25">
      <c r="A87" s="1018" t="s">
        <v>500</v>
      </c>
      <c r="B87" s="1018" t="s">
        <v>1240</v>
      </c>
      <c r="C87" s="339" t="s">
        <v>972</v>
      </c>
      <c r="D87" s="338">
        <v>58313.018400000008</v>
      </c>
      <c r="E87" s="338">
        <v>1029000</v>
      </c>
      <c r="F87" s="338">
        <f t="shared" si="2"/>
        <v>1087313.0183999999</v>
      </c>
    </row>
    <row r="88" spans="1:6" s="1018" customFormat="1" ht="23.25">
      <c r="A88" s="1018" t="s">
        <v>500</v>
      </c>
      <c r="B88" s="1018" t="s">
        <v>1241</v>
      </c>
      <c r="C88" s="339" t="s">
        <v>973</v>
      </c>
      <c r="D88" s="338">
        <v>0</v>
      </c>
      <c r="E88" s="338">
        <v>387603.72</v>
      </c>
      <c r="F88" s="338">
        <f t="shared" si="2"/>
        <v>387603.72</v>
      </c>
    </row>
    <row r="89" spans="1:6" s="1018" customFormat="1" ht="23.25">
      <c r="C89" s="341"/>
      <c r="D89" s="338"/>
      <c r="E89" s="338"/>
      <c r="F89" s="338">
        <f>+E89+D89</f>
        <v>0</v>
      </c>
    </row>
    <row r="90" spans="1:6" s="1018" customFormat="1" ht="23.25">
      <c r="C90" s="342" t="s">
        <v>974</v>
      </c>
      <c r="D90" s="338">
        <f>+D77</f>
        <v>50568410.5612</v>
      </c>
      <c r="E90" s="338">
        <f>+E77</f>
        <v>124179390.47999999</v>
      </c>
      <c r="F90" s="338">
        <f>SUM(D90:E90)</f>
        <v>174747801.04119998</v>
      </c>
    </row>
    <row r="91" spans="1:6" s="1018" customFormat="1" ht="15.75" thickBot="1">
      <c r="C91" s="343"/>
      <c r="D91" s="344"/>
      <c r="E91" s="344"/>
      <c r="F91" s="344"/>
    </row>
    <row r="92" spans="1:6" s="1018" customFormat="1" ht="24" customHeight="1">
      <c r="C92" s="917" t="s">
        <v>1563</v>
      </c>
      <c r="D92" s="88"/>
      <c r="E92" s="88"/>
      <c r="F92" s="88"/>
    </row>
    <row r="93" spans="1:6" s="1018" customFormat="1" ht="18">
      <c r="C93" s="917"/>
      <c r="D93" s="88"/>
      <c r="E93" s="88"/>
      <c r="F93" s="88"/>
    </row>
    <row r="94" spans="1:6" s="1018" customFormat="1">
      <c r="C94" s="81"/>
      <c r="D94" s="88"/>
      <c r="E94" s="88"/>
      <c r="F94" s="88"/>
    </row>
    <row r="95" spans="1:6" s="1018" customFormat="1">
      <c r="C95" s="345"/>
      <c r="D95" s="149"/>
      <c r="E95" s="149"/>
      <c r="F95" s="88"/>
    </row>
    <row r="96" spans="1:6" s="1018" customFormat="1">
      <c r="A96" s="1018" t="s">
        <v>499</v>
      </c>
      <c r="B96" s="1018" t="s">
        <v>499</v>
      </c>
      <c r="C96" s="149"/>
      <c r="E96" s="88"/>
    </row>
    <row r="97" spans="3:6" s="1018" customFormat="1">
      <c r="C97" s="149"/>
      <c r="E97" s="88"/>
    </row>
    <row r="98" spans="3:6" s="1018" customFormat="1">
      <c r="C98" s="149"/>
      <c r="E98" s="88"/>
    </row>
    <row r="99" spans="3:6" s="1018" customFormat="1">
      <c r="C99" s="149"/>
      <c r="E99" s="88"/>
    </row>
    <row r="100" spans="3:6" s="1018" customFormat="1">
      <c r="C100" s="149"/>
      <c r="E100" s="88"/>
    </row>
    <row r="101" spans="3:6" s="1018" customFormat="1">
      <c r="C101" s="149"/>
      <c r="E101" s="88"/>
    </row>
    <row r="102" spans="3:6" s="1018" customFormat="1">
      <c r="C102" s="149"/>
      <c r="E102" s="88"/>
    </row>
    <row r="103" spans="3:6" s="1018" customFormat="1">
      <c r="C103" s="149"/>
      <c r="E103" s="88"/>
    </row>
    <row r="104" spans="3:6" s="1018" customFormat="1">
      <c r="C104" s="149"/>
      <c r="E104" s="88"/>
    </row>
    <row r="105" spans="3:6" s="1018" customFormat="1">
      <c r="C105" s="149"/>
      <c r="E105" s="88"/>
    </row>
    <row r="106" spans="3:6" s="1018" customFormat="1">
      <c r="C106" s="149"/>
      <c r="E106" s="88"/>
    </row>
    <row r="107" spans="3:6" s="1018" customFormat="1">
      <c r="C107" s="149"/>
      <c r="E107" s="88"/>
    </row>
    <row r="108" spans="3:6" s="1018" customFormat="1" ht="15.75">
      <c r="C108" s="79"/>
      <c r="D108" s="149"/>
      <c r="E108" s="149"/>
      <c r="F108" s="88"/>
    </row>
    <row r="109" spans="3:6" s="1018" customFormat="1" ht="15.75">
      <c r="C109" s="79"/>
      <c r="D109" s="88"/>
      <c r="E109" s="88"/>
      <c r="F109" s="88"/>
    </row>
    <row r="110" spans="3:6" s="1018" customFormat="1" ht="15.75">
      <c r="C110" s="79"/>
      <c r="D110" s="88"/>
      <c r="E110" s="88"/>
      <c r="F110" s="88"/>
    </row>
    <row r="111" spans="3:6" s="1018" customFormat="1" ht="15.75">
      <c r="C111" s="79"/>
      <c r="D111" s="88"/>
      <c r="E111" s="88"/>
      <c r="F111" s="88"/>
    </row>
    <row r="112" spans="3:6" s="1018" customFormat="1" ht="15.75">
      <c r="C112" s="79"/>
      <c r="D112" s="88"/>
      <c r="E112" s="88"/>
      <c r="F112" s="88"/>
    </row>
    <row r="113" spans="3:6" s="1018" customFormat="1" ht="15.75">
      <c r="C113" s="79"/>
      <c r="D113" s="88"/>
      <c r="E113" s="88"/>
      <c r="F113" s="88"/>
    </row>
    <row r="114" spans="3:6" s="1018" customFormat="1" ht="15.75">
      <c r="C114" s="79"/>
      <c r="D114" s="88"/>
      <c r="E114" s="88"/>
      <c r="F114" s="88"/>
    </row>
    <row r="115" spans="3:6" s="1018" customFormat="1" ht="15.75">
      <c r="C115" s="79"/>
      <c r="D115" s="88"/>
      <c r="E115" s="88"/>
      <c r="F115" s="88"/>
    </row>
    <row r="116" spans="3:6" s="1018" customFormat="1" ht="15.75">
      <c r="C116" s="79"/>
      <c r="D116" s="88"/>
      <c r="E116" s="88"/>
      <c r="F116" s="88"/>
    </row>
    <row r="117" spans="3:6" s="1018" customFormat="1" ht="15.75">
      <c r="C117" s="79"/>
      <c r="D117" s="88"/>
      <c r="E117" s="88"/>
      <c r="F117" s="88"/>
    </row>
    <row r="118" spans="3:6" s="1018" customFormat="1" ht="15.75">
      <c r="C118" s="79"/>
      <c r="D118" s="88"/>
      <c r="E118" s="88"/>
      <c r="F118" s="88"/>
    </row>
    <row r="119" spans="3:6" s="1018" customFormat="1" ht="15.75">
      <c r="C119" s="79"/>
      <c r="D119" s="88"/>
      <c r="E119" s="88"/>
      <c r="F119" s="88"/>
    </row>
    <row r="120" spans="3:6" s="1018" customFormat="1" ht="15.75">
      <c r="C120" s="79"/>
      <c r="D120" s="88"/>
      <c r="E120" s="88"/>
      <c r="F120" s="88"/>
    </row>
    <row r="121" spans="3:6" s="1018" customFormat="1" ht="15.75">
      <c r="C121" s="79"/>
      <c r="D121" s="88"/>
      <c r="E121" s="88"/>
      <c r="F121" s="88"/>
    </row>
    <row r="122" spans="3:6" s="1018" customFormat="1" ht="15.75">
      <c r="C122" s="79"/>
      <c r="D122" s="88"/>
      <c r="E122" s="88"/>
      <c r="F122" s="88"/>
    </row>
    <row r="123" spans="3:6" s="1018" customFormat="1" ht="15.75">
      <c r="C123" s="79"/>
      <c r="D123" s="88"/>
      <c r="E123" s="88"/>
      <c r="F123" s="88"/>
    </row>
    <row r="124" spans="3:6" s="1018" customFormat="1" ht="15.75">
      <c r="C124" s="79"/>
      <c r="D124" s="88"/>
      <c r="E124" s="88"/>
      <c r="F124" s="88"/>
    </row>
    <row r="125" spans="3:6" s="1018" customFormat="1" ht="15.75">
      <c r="C125" s="79"/>
      <c r="D125" s="88"/>
      <c r="E125" s="88"/>
      <c r="F125" s="88"/>
    </row>
    <row r="126" spans="3:6" s="1018" customFormat="1" ht="15.75">
      <c r="C126" s="79"/>
      <c r="D126" s="88"/>
      <c r="E126" s="88"/>
      <c r="F126" s="88"/>
    </row>
    <row r="127" spans="3:6" s="1018" customFormat="1" ht="15.75">
      <c r="C127" s="79"/>
      <c r="D127" s="88"/>
      <c r="E127" s="88"/>
      <c r="F127" s="88"/>
    </row>
    <row r="128" spans="3:6" s="1018" customFormat="1" ht="15.75">
      <c r="C128" s="79"/>
      <c r="D128" s="88"/>
      <c r="E128" s="88"/>
      <c r="F128" s="88"/>
    </row>
    <row r="129" spans="3:6" s="1018" customFormat="1" ht="15.75">
      <c r="C129" s="79"/>
      <c r="D129" s="88"/>
      <c r="E129" s="88"/>
      <c r="F129" s="88"/>
    </row>
    <row r="130" spans="3:6" s="1018" customFormat="1" ht="15.75">
      <c r="C130" s="79"/>
      <c r="D130" s="88"/>
      <c r="E130" s="88"/>
      <c r="F130" s="88"/>
    </row>
    <row r="131" spans="3:6" s="1018" customFormat="1" ht="15.75">
      <c r="C131" s="79"/>
      <c r="D131" s="88"/>
      <c r="E131" s="88"/>
      <c r="F131" s="88"/>
    </row>
    <row r="132" spans="3:6" s="1018" customFormat="1" ht="15.75">
      <c r="C132" s="79"/>
      <c r="D132" s="88"/>
      <c r="E132" s="88"/>
      <c r="F132" s="88"/>
    </row>
    <row r="133" spans="3:6" s="1018" customFormat="1" ht="15.75">
      <c r="C133" s="79"/>
      <c r="D133" s="88"/>
      <c r="E133" s="88"/>
      <c r="F133" s="88"/>
    </row>
    <row r="134" spans="3:6" s="1018" customFormat="1" ht="15.75">
      <c r="C134" s="79"/>
      <c r="D134" s="88"/>
      <c r="E134" s="88"/>
      <c r="F134" s="88"/>
    </row>
    <row r="135" spans="3:6" s="1018" customFormat="1" ht="15.75">
      <c r="C135" s="79"/>
      <c r="D135" s="88"/>
      <c r="E135" s="88"/>
      <c r="F135" s="88"/>
    </row>
    <row r="136" spans="3:6" s="1018" customFormat="1" ht="15.75">
      <c r="C136" s="79"/>
      <c r="D136" s="88"/>
      <c r="E136" s="88"/>
      <c r="F136" s="88"/>
    </row>
    <row r="137" spans="3:6" s="1018" customFormat="1" ht="15.75">
      <c r="C137" s="79"/>
      <c r="D137" s="88"/>
      <c r="E137" s="88"/>
      <c r="F137" s="88"/>
    </row>
    <row r="138" spans="3:6" s="1018" customFormat="1" ht="15.75">
      <c r="C138" s="79"/>
      <c r="D138" s="88"/>
      <c r="E138" s="88"/>
      <c r="F138" s="88"/>
    </row>
    <row r="139" spans="3:6" s="1018" customFormat="1" ht="15.75">
      <c r="C139" s="79"/>
      <c r="D139" s="88"/>
      <c r="E139" s="88"/>
      <c r="F139" s="88"/>
    </row>
    <row r="140" spans="3:6" s="1018" customFormat="1" ht="15.75">
      <c r="C140" s="79"/>
      <c r="D140" s="88"/>
      <c r="E140" s="88"/>
      <c r="F140" s="88"/>
    </row>
    <row r="141" spans="3:6" s="1018" customFormat="1" ht="15.75">
      <c r="C141" s="79"/>
      <c r="D141" s="88"/>
      <c r="E141" s="88"/>
      <c r="F141" s="88"/>
    </row>
    <row r="142" spans="3:6" s="1018" customFormat="1" ht="15.75">
      <c r="C142" s="79"/>
      <c r="D142" s="88"/>
      <c r="E142" s="88"/>
      <c r="F142" s="88"/>
    </row>
    <row r="143" spans="3:6" s="1018" customFormat="1" ht="15.75">
      <c r="C143" s="79"/>
      <c r="D143" s="88"/>
      <c r="E143" s="88"/>
      <c r="F143" s="88"/>
    </row>
    <row r="144" spans="3:6" s="1018" customFormat="1" ht="15.75">
      <c r="C144" s="79"/>
      <c r="D144" s="88"/>
      <c r="E144" s="88"/>
      <c r="F144" s="88"/>
    </row>
    <row r="145" spans="3:6" s="1018" customFormat="1" ht="15.75">
      <c r="C145" s="79"/>
      <c r="D145" s="88"/>
      <c r="E145" s="88"/>
      <c r="F145" s="88"/>
    </row>
    <row r="146" spans="3:6" s="1018" customFormat="1" ht="15.75">
      <c r="C146" s="79"/>
      <c r="D146" s="88"/>
      <c r="E146" s="88"/>
      <c r="F146" s="88"/>
    </row>
    <row r="147" spans="3:6" s="1018" customFormat="1" ht="15.75">
      <c r="C147" s="79"/>
      <c r="D147" s="88"/>
      <c r="E147" s="88"/>
      <c r="F147" s="88"/>
    </row>
    <row r="148" spans="3:6" s="1018" customFormat="1" ht="15.75">
      <c r="C148" s="79"/>
      <c r="D148" s="88"/>
      <c r="E148" s="88"/>
      <c r="F148" s="88"/>
    </row>
    <row r="149" spans="3:6" s="1018" customFormat="1" ht="15.75">
      <c r="C149" s="79"/>
      <c r="D149" s="88"/>
      <c r="E149" s="88"/>
      <c r="F149" s="88"/>
    </row>
    <row r="150" spans="3:6" s="1018" customFormat="1" ht="15.75">
      <c r="C150" s="79"/>
      <c r="D150" s="88"/>
      <c r="E150" s="88"/>
      <c r="F150" s="88"/>
    </row>
    <row r="151" spans="3:6" s="1018" customFormat="1" ht="15.75">
      <c r="C151" s="79"/>
      <c r="D151" s="88"/>
      <c r="E151" s="88"/>
      <c r="F151" s="88"/>
    </row>
    <row r="152" spans="3:6" s="1018" customFormat="1" ht="15.75">
      <c r="C152" s="79"/>
      <c r="D152" s="88"/>
      <c r="E152" s="88"/>
      <c r="F152" s="88"/>
    </row>
    <row r="153" spans="3:6" s="1018" customFormat="1" ht="15.75">
      <c r="C153" s="79"/>
      <c r="D153" s="88"/>
      <c r="E153" s="88"/>
      <c r="F153" s="88"/>
    </row>
    <row r="154" spans="3:6" s="1018" customFormat="1" ht="15.75">
      <c r="C154" s="79"/>
      <c r="D154" s="88"/>
      <c r="E154" s="88"/>
      <c r="F154" s="88"/>
    </row>
    <row r="155" spans="3:6" s="1018" customFormat="1" ht="15.75">
      <c r="C155" s="79"/>
      <c r="D155" s="88"/>
      <c r="E155" s="88"/>
      <c r="F155" s="88"/>
    </row>
    <row r="156" spans="3:6" s="1018" customFormat="1" ht="15.75">
      <c r="C156" s="79"/>
      <c r="D156" s="88"/>
      <c r="E156" s="88"/>
      <c r="F156" s="88"/>
    </row>
    <row r="157" spans="3:6" s="1018" customFormat="1" ht="15.75">
      <c r="C157" s="79"/>
      <c r="D157" s="88"/>
      <c r="E157" s="88"/>
      <c r="F157" s="88"/>
    </row>
    <row r="158" spans="3:6" s="1018" customFormat="1" ht="15.75">
      <c r="C158" s="79"/>
      <c r="D158" s="88"/>
      <c r="E158" s="88"/>
      <c r="F158" s="88"/>
    </row>
    <row r="159" spans="3:6" s="1018" customFormat="1" ht="15.75">
      <c r="C159" s="79"/>
      <c r="D159" s="88"/>
      <c r="E159" s="88"/>
      <c r="F159" s="88"/>
    </row>
    <row r="160" spans="3:6" s="1018" customFormat="1" ht="15.75">
      <c r="C160" s="79"/>
      <c r="D160" s="88"/>
      <c r="E160" s="88"/>
      <c r="F160" s="88"/>
    </row>
    <row r="161" spans="3:3" s="1018" customFormat="1" ht="15.75">
      <c r="C161" s="79"/>
    </row>
    <row r="162" spans="3:3" s="1018" customFormat="1" ht="15.75">
      <c r="C162" s="79"/>
    </row>
    <row r="163" spans="3:3" s="1018" customFormat="1" ht="15.75">
      <c r="C163" s="79"/>
    </row>
    <row r="164" spans="3:3" s="1018" customFormat="1" ht="15.75">
      <c r="C164" s="79"/>
    </row>
    <row r="165" spans="3:3" s="1018" customFormat="1" ht="15.75">
      <c r="C165" s="79"/>
    </row>
    <row r="166" spans="3:3" s="1018" customFormat="1" ht="15.75">
      <c r="C166" s="79"/>
    </row>
    <row r="167" spans="3:3" s="1018" customFormat="1" ht="15.75">
      <c r="C167" s="79"/>
    </row>
    <row r="168" spans="3:3" s="1018" customFormat="1" ht="15.75">
      <c r="C168" s="79"/>
    </row>
    <row r="169" spans="3:3" s="1018" customFormat="1" ht="15.75">
      <c r="C169" s="79"/>
    </row>
    <row r="170" spans="3:3" s="1018" customFormat="1" ht="15.75">
      <c r="C170" s="79"/>
    </row>
    <row r="171" spans="3:3" s="1018" customFormat="1" ht="15.75">
      <c r="C171" s="79"/>
    </row>
    <row r="172" spans="3:3" s="1018" customFormat="1" ht="15.75">
      <c r="C172" s="79"/>
    </row>
    <row r="173" spans="3:3" s="1018" customFormat="1" ht="15.75">
      <c r="C173" s="79"/>
    </row>
    <row r="174" spans="3:3" s="1018" customFormat="1" ht="15.75">
      <c r="C174" s="79"/>
    </row>
    <row r="175" spans="3:3" s="1018" customFormat="1" ht="15.75">
      <c r="C175" s="79"/>
    </row>
    <row r="176" spans="3:3" s="1018" customFormat="1" ht="15.75">
      <c r="C176" s="79"/>
    </row>
    <row r="177" spans="3:3" s="1018" customFormat="1" ht="15.75">
      <c r="C177" s="79"/>
    </row>
    <row r="178" spans="3:3" s="1018" customFormat="1" ht="15.75">
      <c r="C178" s="79"/>
    </row>
    <row r="179" spans="3:3" s="1018" customFormat="1" ht="15.75">
      <c r="C179" s="79"/>
    </row>
    <row r="180" spans="3:3" s="1018" customFormat="1" ht="15.75">
      <c r="C180" s="79"/>
    </row>
    <row r="181" spans="3:3" s="1018" customFormat="1" ht="15.75">
      <c r="C181" s="79"/>
    </row>
    <row r="182" spans="3:3" s="1018" customFormat="1" ht="15.75">
      <c r="C182" s="79"/>
    </row>
    <row r="183" spans="3:3" s="1018" customFormat="1" ht="15.75">
      <c r="C183" s="79"/>
    </row>
    <row r="184" spans="3:3" s="1018" customFormat="1" ht="15.75">
      <c r="C184" s="79"/>
    </row>
    <row r="185" spans="3:3" s="1018" customFormat="1" ht="15.75">
      <c r="C185" s="79"/>
    </row>
    <row r="186" spans="3:3" s="1018" customFormat="1" ht="15.75">
      <c r="C186" s="79"/>
    </row>
    <row r="187" spans="3:3" s="1018" customFormat="1" ht="15.75">
      <c r="C187" s="79"/>
    </row>
    <row r="188" spans="3:3" s="1018" customFormat="1" ht="15.75">
      <c r="C188" s="79"/>
    </row>
    <row r="189" spans="3:3" s="1018" customFormat="1" ht="15.75">
      <c r="C189" s="79"/>
    </row>
    <row r="190" spans="3:3" s="1018" customFormat="1" ht="15.75">
      <c r="C190" s="79"/>
    </row>
    <row r="191" spans="3:3" s="1018" customFormat="1" ht="15.75">
      <c r="C191" s="79"/>
    </row>
    <row r="192" spans="3:3" s="1018" customFormat="1" ht="15.75">
      <c r="C192" s="79"/>
    </row>
    <row r="193" spans="3:7" s="1018" customFormat="1" ht="15.75">
      <c r="C193" s="79"/>
    </row>
    <row r="194" spans="3:7" s="1018" customFormat="1" ht="15.75">
      <c r="C194" s="79"/>
    </row>
    <row r="195" spans="3:7" s="1018" customFormat="1" ht="15.75">
      <c r="C195" s="79"/>
    </row>
    <row r="196" spans="3:7" s="1018" customFormat="1" ht="15.75">
      <c r="C196" s="79"/>
    </row>
    <row r="197" spans="3:7" s="1018" customFormat="1" ht="15.75">
      <c r="C197" s="79"/>
    </row>
    <row r="198" spans="3:7" s="1018" customFormat="1" ht="15.75">
      <c r="C198" s="79"/>
    </row>
    <row r="199" spans="3:7" s="1018" customFormat="1" ht="15.75">
      <c r="C199" s="79"/>
    </row>
    <row r="200" spans="3:7" s="1018" customFormat="1" ht="15.75">
      <c r="C200" s="79"/>
    </row>
    <row r="201" spans="3:7" s="1018" customFormat="1" ht="15.75">
      <c r="C201" s="79"/>
      <c r="G201" s="150"/>
    </row>
    <row r="202" spans="3:7" s="1018" customFormat="1" ht="15.75">
      <c r="C202" s="79"/>
      <c r="G202" s="150"/>
    </row>
    <row r="203" spans="3:7" s="1018" customFormat="1" ht="15.75">
      <c r="C203" s="79"/>
      <c r="G203" s="150"/>
    </row>
    <row r="204" spans="3:7" s="1018" customFormat="1" ht="15.75">
      <c r="C204" s="79"/>
      <c r="G204" s="150"/>
    </row>
    <row r="205" spans="3:7" s="1018" customFormat="1" ht="15.75">
      <c r="C205" s="79"/>
      <c r="G205" s="150"/>
    </row>
    <row r="206" spans="3:7" s="1018" customFormat="1" ht="15.75">
      <c r="C206" s="79"/>
      <c r="G206" s="150"/>
    </row>
    <row r="207" spans="3:7" s="1018" customFormat="1" ht="15.75">
      <c r="C207" s="79"/>
      <c r="G207" s="150"/>
    </row>
    <row r="208" spans="3:7" s="1018" customFormat="1" ht="15.75">
      <c r="C208" s="79"/>
      <c r="G208" s="150"/>
    </row>
    <row r="209" spans="3:7" s="1018" customFormat="1" ht="15.75">
      <c r="C209" s="79"/>
      <c r="G209" s="150"/>
    </row>
    <row r="210" spans="3:7" s="1018" customFormat="1" ht="15.75">
      <c r="C210" s="79"/>
      <c r="G210" s="150"/>
    </row>
    <row r="211" spans="3:7" s="1018" customFormat="1" ht="15.75">
      <c r="C211" s="79"/>
      <c r="G211" s="150"/>
    </row>
    <row r="212" spans="3:7" s="1018" customFormat="1" ht="15.75">
      <c r="C212" s="79"/>
      <c r="G212" s="150"/>
    </row>
    <row r="213" spans="3:7" s="1018" customFormat="1" ht="15.75">
      <c r="C213" s="79"/>
      <c r="G213" s="150"/>
    </row>
    <row r="214" spans="3:7" s="1018" customFormat="1" ht="15.75">
      <c r="C214" s="79"/>
      <c r="G214" s="150"/>
    </row>
    <row r="215" spans="3:7" s="1018" customFormat="1" ht="15.75">
      <c r="C215" s="79"/>
      <c r="G215" s="150"/>
    </row>
    <row r="216" spans="3:7" s="1018" customFormat="1" ht="15.75">
      <c r="C216" s="79"/>
      <c r="G216" s="150"/>
    </row>
    <row r="217" spans="3:7" s="1018" customFormat="1" ht="15.75">
      <c r="C217" s="79"/>
      <c r="G217" s="150"/>
    </row>
    <row r="218" spans="3:7" s="1018" customFormat="1" ht="15.75">
      <c r="C218" s="79"/>
      <c r="G218" s="150"/>
    </row>
    <row r="219" spans="3:7" s="1018" customFormat="1" ht="15.75">
      <c r="C219" s="79"/>
      <c r="G219" s="150"/>
    </row>
    <row r="220" spans="3:7" s="1018" customFormat="1" ht="15.75">
      <c r="C220" s="79"/>
      <c r="G220" s="150"/>
    </row>
    <row r="221" spans="3:7" s="1018" customFormat="1" ht="15.75">
      <c r="C221" s="79"/>
      <c r="G221" s="150"/>
    </row>
    <row r="222" spans="3:7" s="1018" customFormat="1" ht="15.75">
      <c r="C222" s="79"/>
      <c r="G222" s="150"/>
    </row>
    <row r="223" spans="3:7" s="1018" customFormat="1" ht="15.75">
      <c r="C223" s="79"/>
      <c r="G223" s="150"/>
    </row>
    <row r="224" spans="3:7" s="1018" customFormat="1" ht="15.75">
      <c r="C224" s="79"/>
      <c r="G224" s="150"/>
    </row>
    <row r="225" spans="3:7" s="1018" customFormat="1" ht="15.75">
      <c r="C225" s="79"/>
      <c r="G225" s="150"/>
    </row>
    <row r="226" spans="3:7" s="1018" customFormat="1" ht="15.75">
      <c r="C226" s="79"/>
      <c r="G226" s="150"/>
    </row>
    <row r="227" spans="3:7" s="1018" customFormat="1" ht="15.75">
      <c r="C227" s="79"/>
      <c r="G227" s="150"/>
    </row>
    <row r="228" spans="3:7" s="1018" customFormat="1" ht="15.75">
      <c r="C228" s="79"/>
      <c r="G228" s="150"/>
    </row>
    <row r="229" spans="3:7" s="1018" customFormat="1" ht="15.75">
      <c r="C229" s="79"/>
      <c r="G229" s="150"/>
    </row>
    <row r="230" spans="3:7" s="1018" customFormat="1" ht="15.75">
      <c r="C230" s="79"/>
      <c r="G230" s="150"/>
    </row>
    <row r="231" spans="3:7" s="1018" customFormat="1" ht="15.75">
      <c r="C231" s="79"/>
      <c r="G231" s="150"/>
    </row>
    <row r="232" spans="3:7" s="1018" customFormat="1" ht="15.75">
      <c r="C232" s="79"/>
      <c r="G232" s="150"/>
    </row>
    <row r="233" spans="3:7" s="1018" customFormat="1" ht="15.75">
      <c r="C233" s="79"/>
      <c r="G233" s="150"/>
    </row>
    <row r="234" spans="3:7" s="1018" customFormat="1" ht="15.75">
      <c r="C234" s="79"/>
      <c r="G234" s="150"/>
    </row>
    <row r="235" spans="3:7" s="1018" customFormat="1" ht="15.75">
      <c r="C235" s="79"/>
      <c r="G235" s="150"/>
    </row>
    <row r="236" spans="3:7" s="1018" customFormat="1" ht="15.75">
      <c r="C236" s="79"/>
      <c r="G236" s="150"/>
    </row>
    <row r="237" spans="3:7" s="1018" customFormat="1" ht="15.75">
      <c r="C237" s="79"/>
      <c r="G237" s="150"/>
    </row>
    <row r="238" spans="3:7" s="1018" customFormat="1" ht="15.75">
      <c r="C238" s="79"/>
      <c r="G238" s="150"/>
    </row>
    <row r="239" spans="3:7" s="1018" customFormat="1" ht="15.75">
      <c r="C239" s="79"/>
      <c r="G239" s="150"/>
    </row>
    <row r="240" spans="3:7" s="1018" customFormat="1" ht="15.75">
      <c r="C240" s="79"/>
      <c r="G240" s="150"/>
    </row>
    <row r="241" spans="3:7" s="1018" customFormat="1" ht="15.75">
      <c r="C241" s="79"/>
      <c r="G241" s="150"/>
    </row>
    <row r="242" spans="3:7" s="1018" customFormat="1" ht="15.75">
      <c r="C242" s="79"/>
      <c r="G242" s="150"/>
    </row>
    <row r="243" spans="3:7" s="1018" customFormat="1" ht="15.75">
      <c r="C243" s="79"/>
      <c r="G243" s="150"/>
    </row>
    <row r="244" spans="3:7" s="1018" customFormat="1" ht="15.75">
      <c r="C244" s="79"/>
      <c r="G244" s="150"/>
    </row>
    <row r="245" spans="3:7" s="1018" customFormat="1" ht="15.75">
      <c r="C245" s="79"/>
      <c r="G245" s="150"/>
    </row>
    <row r="246" spans="3:7" s="1018" customFormat="1" ht="15.75">
      <c r="C246" s="79"/>
      <c r="G246" s="150"/>
    </row>
    <row r="247" spans="3:7" s="1018" customFormat="1" ht="15.75">
      <c r="C247" s="79"/>
      <c r="G247" s="150"/>
    </row>
    <row r="248" spans="3:7" s="1018" customFormat="1" ht="15.75">
      <c r="C248" s="79"/>
      <c r="G248" s="150"/>
    </row>
    <row r="249" spans="3:7" s="1018" customFormat="1" ht="15.75">
      <c r="C249" s="79"/>
      <c r="G249" s="150"/>
    </row>
    <row r="250" spans="3:7" s="1018" customFormat="1" ht="15.75">
      <c r="C250" s="79"/>
      <c r="G250" s="150"/>
    </row>
    <row r="251" spans="3:7" s="1018" customFormat="1" ht="15.75">
      <c r="C251" s="79"/>
      <c r="G251" s="150"/>
    </row>
    <row r="252" spans="3:7" s="1018" customFormat="1" ht="15.75">
      <c r="C252" s="79"/>
      <c r="G252" s="150"/>
    </row>
    <row r="253" spans="3:7" s="1018" customFormat="1" ht="15.75">
      <c r="C253" s="79"/>
      <c r="G253" s="150"/>
    </row>
    <row r="254" spans="3:7" s="1018" customFormat="1" ht="15.75">
      <c r="C254" s="79"/>
      <c r="G254" s="150"/>
    </row>
    <row r="255" spans="3:7" s="1018" customFormat="1" ht="15.75">
      <c r="C255" s="79"/>
      <c r="G255" s="150"/>
    </row>
    <row r="256" spans="3:7" s="1018" customFormat="1" ht="15.75">
      <c r="C256" s="79"/>
      <c r="G256" s="150"/>
    </row>
    <row r="257" spans="3:7" s="1018" customFormat="1" ht="15.75">
      <c r="C257" s="79"/>
      <c r="G257" s="150"/>
    </row>
    <row r="258" spans="3:7" s="1018" customFormat="1" ht="15.75">
      <c r="C258" s="79"/>
      <c r="G258" s="150"/>
    </row>
    <row r="259" spans="3:7" s="1018" customFormat="1" ht="15.75">
      <c r="C259" s="79"/>
      <c r="G259" s="150"/>
    </row>
    <row r="260" spans="3:7" s="1018" customFormat="1" ht="15.75">
      <c r="C260" s="79"/>
      <c r="G260" s="150"/>
    </row>
    <row r="261" spans="3:7" s="1018" customFormat="1" ht="15.75">
      <c r="C261" s="79"/>
      <c r="G261" s="150"/>
    </row>
    <row r="262" spans="3:7" s="1018" customFormat="1" ht="15.75">
      <c r="C262" s="79"/>
      <c r="G262" s="150"/>
    </row>
    <row r="263" spans="3:7" s="1018" customFormat="1" ht="15.75">
      <c r="C263" s="79"/>
      <c r="G263" s="150"/>
    </row>
    <row r="264" spans="3:7" s="1018" customFormat="1" ht="15.75">
      <c r="C264" s="79"/>
      <c r="G264" s="150"/>
    </row>
    <row r="265" spans="3:7" s="1018" customFormat="1" ht="15.75">
      <c r="C265" s="79"/>
      <c r="G265" s="150"/>
    </row>
    <row r="266" spans="3:7" s="1018" customFormat="1" ht="15.75">
      <c r="C266" s="79"/>
      <c r="G266" s="150"/>
    </row>
    <row r="267" spans="3:7" s="1018" customFormat="1" ht="15.75">
      <c r="C267" s="79"/>
      <c r="G267" s="150"/>
    </row>
    <row r="268" spans="3:7" s="1018" customFormat="1" ht="15.75">
      <c r="C268" s="79"/>
      <c r="G268" s="150"/>
    </row>
    <row r="269" spans="3:7" s="1018" customFormat="1" ht="15.75">
      <c r="C269" s="79"/>
      <c r="G269" s="150"/>
    </row>
    <row r="270" spans="3:7" s="1018" customFormat="1" ht="15.75">
      <c r="C270" s="79"/>
      <c r="G270" s="150"/>
    </row>
    <row r="271" spans="3:7" s="1018" customFormat="1" ht="15.75">
      <c r="C271" s="79"/>
      <c r="G271" s="150"/>
    </row>
    <row r="272" spans="3:7" s="1018" customFormat="1" ht="15.75">
      <c r="C272" s="79"/>
      <c r="G272" s="150"/>
    </row>
    <row r="273" spans="3:7" s="1018" customFormat="1" ht="15.75">
      <c r="C273" s="79"/>
      <c r="G273" s="150"/>
    </row>
    <row r="274" spans="3:7" s="1018" customFormat="1" ht="15.75">
      <c r="C274" s="79"/>
      <c r="G274" s="150"/>
    </row>
    <row r="275" spans="3:7" s="1018" customFormat="1" ht="15.75">
      <c r="C275" s="79"/>
      <c r="G275" s="150"/>
    </row>
    <row r="276" spans="3:7" s="1018" customFormat="1" ht="15.75">
      <c r="C276" s="79"/>
      <c r="G276" s="150"/>
    </row>
    <row r="277" spans="3:7" s="1018" customFormat="1" ht="15.75">
      <c r="C277" s="79"/>
      <c r="G277" s="150"/>
    </row>
    <row r="278" spans="3:7" s="1018" customFormat="1" ht="15.75">
      <c r="C278" s="79"/>
      <c r="G278" s="150"/>
    </row>
    <row r="279" spans="3:7" s="1018" customFormat="1" ht="15.75">
      <c r="C279" s="79"/>
      <c r="G279" s="150"/>
    </row>
    <row r="280" spans="3:7" s="1018" customFormat="1" ht="15.75">
      <c r="C280" s="79"/>
      <c r="G280" s="150"/>
    </row>
    <row r="281" spans="3:7" s="1018" customFormat="1" ht="15.75">
      <c r="C281" s="79"/>
      <c r="G281" s="150"/>
    </row>
    <row r="282" spans="3:7" s="1018" customFormat="1" ht="15.75">
      <c r="C282" s="79"/>
      <c r="G282" s="150"/>
    </row>
    <row r="283" spans="3:7" s="1018" customFormat="1" ht="15.75">
      <c r="C283" s="79"/>
      <c r="G283" s="150"/>
    </row>
    <row r="284" spans="3:7" s="1018" customFormat="1" ht="15.75">
      <c r="C284" s="79"/>
      <c r="G284" s="150"/>
    </row>
    <row r="285" spans="3:7" s="1018" customFormat="1" ht="15.75">
      <c r="C285" s="79"/>
      <c r="G285" s="150"/>
    </row>
    <row r="286" spans="3:7" s="1018" customFormat="1" ht="15.75">
      <c r="C286" s="79"/>
      <c r="G286" s="150"/>
    </row>
    <row r="287" spans="3:7" s="1018" customFormat="1" ht="15.75">
      <c r="C287" s="79"/>
      <c r="G287" s="150"/>
    </row>
    <row r="288" spans="3:7" s="1018" customFormat="1" ht="15.75">
      <c r="C288" s="79"/>
      <c r="G288" s="150"/>
    </row>
    <row r="289" spans="3:7" s="1018" customFormat="1" ht="15.75">
      <c r="C289" s="79"/>
      <c r="G289" s="150"/>
    </row>
    <row r="290" spans="3:7" s="1018" customFormat="1" ht="15.75">
      <c r="C290" s="79"/>
      <c r="G290" s="150"/>
    </row>
    <row r="291" spans="3:7" s="1018" customFormat="1" ht="15.75">
      <c r="C291" s="79"/>
      <c r="G291" s="150"/>
    </row>
    <row r="292" spans="3:7" s="1018" customFormat="1" ht="15.75">
      <c r="C292" s="79"/>
      <c r="G292" s="150"/>
    </row>
    <row r="293" spans="3:7" s="1018" customFormat="1" ht="15.75">
      <c r="C293" s="79"/>
      <c r="G293" s="150"/>
    </row>
    <row r="294" spans="3:7" s="1018" customFormat="1" ht="15.75">
      <c r="C294" s="79"/>
      <c r="G294" s="150"/>
    </row>
    <row r="295" spans="3:7" s="1018" customFormat="1" ht="15.75">
      <c r="C295" s="79"/>
      <c r="G295" s="150"/>
    </row>
    <row r="296" spans="3:7" s="1018" customFormat="1" ht="15.75">
      <c r="C296" s="79"/>
      <c r="G296" s="150"/>
    </row>
    <row r="297" spans="3:7" s="1018" customFormat="1" ht="15.75">
      <c r="C297" s="79"/>
      <c r="G297" s="150"/>
    </row>
    <row r="298" spans="3:7" s="1018" customFormat="1" ht="15.75">
      <c r="C298" s="79"/>
      <c r="G298" s="150"/>
    </row>
    <row r="299" spans="3:7" s="1018" customFormat="1" ht="15.75">
      <c r="C299" s="79"/>
      <c r="G299" s="150"/>
    </row>
    <row r="300" spans="3:7" s="1018" customFormat="1" ht="15.75">
      <c r="C300" s="79"/>
      <c r="G300" s="150"/>
    </row>
    <row r="301" spans="3:7" s="1018" customFormat="1" ht="15.75">
      <c r="C301" s="79"/>
      <c r="G301" s="150"/>
    </row>
    <row r="302" spans="3:7" s="1018" customFormat="1" ht="15.75">
      <c r="C302" s="79"/>
      <c r="G302" s="150"/>
    </row>
    <row r="303" spans="3:7" s="1018" customFormat="1" ht="15.75">
      <c r="C303" s="79"/>
      <c r="G303" s="150"/>
    </row>
    <row r="304" spans="3:7" s="1018" customFormat="1" ht="15.75">
      <c r="C304" s="79"/>
      <c r="G304" s="150"/>
    </row>
    <row r="305" spans="3:7" s="1018" customFormat="1" ht="15.75">
      <c r="C305" s="79"/>
      <c r="G305" s="150"/>
    </row>
    <row r="306" spans="3:7" s="1018" customFormat="1" ht="15.75">
      <c r="C306" s="79"/>
      <c r="G306" s="150"/>
    </row>
    <row r="307" spans="3:7" s="1018" customFormat="1" ht="15.75">
      <c r="C307" s="79"/>
      <c r="G307" s="150"/>
    </row>
    <row r="308" spans="3:7" s="1018" customFormat="1" ht="15.75">
      <c r="C308" s="79"/>
      <c r="G308" s="150"/>
    </row>
    <row r="309" spans="3:7" s="1018" customFormat="1" ht="15.75">
      <c r="C309" s="79"/>
      <c r="G309" s="150"/>
    </row>
    <row r="310" spans="3:7" s="1018" customFormat="1" ht="15.75">
      <c r="C310" s="79"/>
      <c r="G310" s="150"/>
    </row>
    <row r="311" spans="3:7" s="1018" customFormat="1" ht="15.75">
      <c r="C311" s="79"/>
      <c r="G311" s="150"/>
    </row>
    <row r="312" spans="3:7" s="1018" customFormat="1" ht="15.75">
      <c r="C312" s="79"/>
      <c r="G312" s="150"/>
    </row>
    <row r="313" spans="3:7" s="1018" customFormat="1" ht="15.75">
      <c r="C313" s="79"/>
      <c r="G313" s="150"/>
    </row>
    <row r="314" spans="3:7" s="1018" customFormat="1" ht="15.75">
      <c r="C314" s="79"/>
      <c r="G314" s="150"/>
    </row>
    <row r="315" spans="3:7" s="1018" customFormat="1" ht="15.75">
      <c r="C315" s="79"/>
      <c r="G315" s="150"/>
    </row>
    <row r="316" spans="3:7" s="1018" customFormat="1" ht="15.75">
      <c r="C316" s="79"/>
      <c r="G316" s="150"/>
    </row>
    <row r="317" spans="3:7" s="1018" customFormat="1" ht="15.75">
      <c r="C317" s="79"/>
      <c r="G317" s="150"/>
    </row>
    <row r="318" spans="3:7" s="1018" customFormat="1" ht="15.75">
      <c r="C318" s="79"/>
      <c r="G318" s="150"/>
    </row>
    <row r="319" spans="3:7" s="1018" customFormat="1" ht="15.75">
      <c r="C319" s="79"/>
      <c r="G319" s="150"/>
    </row>
    <row r="320" spans="3:7" s="1018" customFormat="1" ht="15.75">
      <c r="C320" s="79"/>
      <c r="G320" s="150"/>
    </row>
    <row r="321" spans="3:7" s="1018" customFormat="1" ht="15.75">
      <c r="C321" s="79"/>
      <c r="G321" s="150"/>
    </row>
    <row r="322" spans="3:7" s="1018" customFormat="1" ht="15.75">
      <c r="C322" s="79"/>
      <c r="G322" s="150"/>
    </row>
    <row r="323" spans="3:7" s="1018" customFormat="1" ht="15.75">
      <c r="C323" s="79"/>
      <c r="G323" s="150"/>
    </row>
    <row r="324" spans="3:7" s="1018" customFormat="1" ht="15.75">
      <c r="C324" s="79"/>
      <c r="G324" s="150"/>
    </row>
    <row r="325" spans="3:7" s="1018" customFormat="1" ht="15.75">
      <c r="C325" s="79"/>
      <c r="G325" s="150"/>
    </row>
    <row r="326" spans="3:7" s="1018" customFormat="1" ht="15.75">
      <c r="C326" s="79"/>
      <c r="G326" s="150"/>
    </row>
    <row r="327" spans="3:7" s="1018" customFormat="1" ht="15.75">
      <c r="C327" s="79"/>
      <c r="G327" s="150"/>
    </row>
    <row r="328" spans="3:7" s="1018" customFormat="1" ht="15.75">
      <c r="C328" s="79"/>
      <c r="G328" s="150"/>
    </row>
    <row r="329" spans="3:7" s="1018" customFormat="1" ht="15.75">
      <c r="C329" s="79"/>
      <c r="G329" s="150"/>
    </row>
    <row r="330" spans="3:7" s="1018" customFormat="1" ht="15.75">
      <c r="C330" s="79"/>
      <c r="G330" s="150"/>
    </row>
    <row r="331" spans="3:7" s="1018" customFormat="1" ht="15.75">
      <c r="C331" s="79"/>
      <c r="G331" s="150"/>
    </row>
    <row r="332" spans="3:7" s="1018" customFormat="1" ht="15.75">
      <c r="C332" s="79"/>
      <c r="G332" s="150"/>
    </row>
    <row r="333" spans="3:7" s="1018" customFormat="1" ht="15.75">
      <c r="C333" s="79"/>
      <c r="G333" s="150"/>
    </row>
    <row r="334" spans="3:7" s="1018" customFormat="1" ht="15.75">
      <c r="C334" s="79"/>
      <c r="G334" s="150"/>
    </row>
    <row r="335" spans="3:7" s="1018" customFormat="1" ht="15.75">
      <c r="C335" s="79"/>
      <c r="G335" s="150"/>
    </row>
    <row r="336" spans="3:7" s="1018" customFormat="1" ht="15.75">
      <c r="C336" s="79"/>
      <c r="G336" s="150"/>
    </row>
    <row r="337" spans="3:7" s="1018" customFormat="1" ht="15.75">
      <c r="C337" s="79"/>
      <c r="G337" s="150"/>
    </row>
    <row r="338" spans="3:7" s="1018" customFormat="1" ht="15.75">
      <c r="C338" s="79"/>
      <c r="G338" s="150"/>
    </row>
    <row r="339" spans="3:7" s="1018" customFormat="1" ht="15.75">
      <c r="C339" s="79"/>
      <c r="G339" s="150"/>
    </row>
    <row r="340" spans="3:7" s="1018" customFormat="1" ht="15.75">
      <c r="C340" s="79"/>
      <c r="G340" s="150"/>
    </row>
    <row r="341" spans="3:7" s="1018" customFormat="1" ht="15.75">
      <c r="C341" s="79"/>
      <c r="G341" s="150"/>
    </row>
    <row r="342" spans="3:7" s="1018" customFormat="1" ht="15.75">
      <c r="C342" s="79"/>
      <c r="G342" s="150"/>
    </row>
    <row r="343" spans="3:7" s="1018" customFormat="1" ht="15.75">
      <c r="C343" s="79"/>
      <c r="G343" s="150"/>
    </row>
    <row r="344" spans="3:7" s="1018" customFormat="1" ht="15.75">
      <c r="C344" s="79"/>
      <c r="G344" s="150"/>
    </row>
    <row r="345" spans="3:7" s="1018" customFormat="1" ht="15.75">
      <c r="C345" s="79"/>
      <c r="G345" s="150"/>
    </row>
    <row r="346" spans="3:7" s="1018" customFormat="1" ht="15.75">
      <c r="C346" s="79"/>
      <c r="G346" s="150"/>
    </row>
    <row r="347" spans="3:7" s="1018" customFormat="1" ht="15.75">
      <c r="C347" s="79"/>
      <c r="G347" s="150"/>
    </row>
    <row r="348" spans="3:7" s="1018" customFormat="1" ht="15.75">
      <c r="C348" s="79"/>
      <c r="G348" s="150"/>
    </row>
    <row r="349" spans="3:7" s="1018" customFormat="1" ht="15.75">
      <c r="C349" s="79"/>
      <c r="G349" s="150"/>
    </row>
    <row r="350" spans="3:7" s="1018" customFormat="1" ht="15.75">
      <c r="C350" s="79"/>
      <c r="G350" s="150"/>
    </row>
    <row r="351" spans="3:7" s="1018" customFormat="1" ht="15.75">
      <c r="C351" s="79"/>
      <c r="G351" s="150"/>
    </row>
    <row r="352" spans="3:7" s="1018" customFormat="1" ht="15.75">
      <c r="C352" s="79"/>
      <c r="G352" s="150"/>
    </row>
    <row r="353" spans="3:7" s="1018" customFormat="1" ht="15.75">
      <c r="C353" s="79"/>
      <c r="G353" s="150"/>
    </row>
    <row r="354" spans="3:7" s="1018" customFormat="1" ht="15.75">
      <c r="C354" s="79"/>
      <c r="G354" s="150"/>
    </row>
    <row r="355" spans="3:7" s="1018" customFormat="1" ht="15.75">
      <c r="C355" s="79"/>
      <c r="G355" s="150"/>
    </row>
    <row r="356" spans="3:7" s="1018" customFormat="1" ht="15.75">
      <c r="C356" s="79"/>
      <c r="G356" s="150"/>
    </row>
    <row r="357" spans="3:7" s="1018" customFormat="1" ht="15.75">
      <c r="C357" s="79"/>
      <c r="G357" s="150"/>
    </row>
    <row r="358" spans="3:7" s="1018" customFormat="1" ht="15.75">
      <c r="C358" s="79"/>
      <c r="G358" s="150"/>
    </row>
    <row r="359" spans="3:7" s="1018" customFormat="1" ht="15.75">
      <c r="C359" s="79"/>
      <c r="G359" s="150"/>
    </row>
    <row r="360" spans="3:7" s="1018" customFormat="1" ht="15.75">
      <c r="C360" s="79"/>
      <c r="G360" s="150"/>
    </row>
    <row r="361" spans="3:7" s="1018" customFormat="1" ht="15.75">
      <c r="C361" s="79"/>
      <c r="G361" s="150"/>
    </row>
    <row r="362" spans="3:7" s="1018" customFormat="1" ht="15.75">
      <c r="C362" s="79"/>
      <c r="G362" s="150"/>
    </row>
    <row r="363" spans="3:7" s="1018" customFormat="1" ht="15.75">
      <c r="C363" s="79"/>
      <c r="G363" s="150"/>
    </row>
    <row r="364" spans="3:7" s="1018" customFormat="1" ht="15.75">
      <c r="C364" s="79"/>
      <c r="G364" s="150"/>
    </row>
    <row r="365" spans="3:7" s="1018" customFormat="1" ht="15.75">
      <c r="C365" s="79"/>
      <c r="G365" s="150"/>
    </row>
    <row r="366" spans="3:7" s="1018" customFormat="1" ht="15.75">
      <c r="C366" s="79"/>
      <c r="G366" s="150"/>
    </row>
    <row r="367" spans="3:7" s="1018" customFormat="1" ht="15.75">
      <c r="C367" s="79"/>
      <c r="G367" s="150"/>
    </row>
    <row r="368" spans="3:7" s="1018" customFormat="1" ht="15.75">
      <c r="C368" s="79"/>
      <c r="G368" s="150"/>
    </row>
    <row r="369" spans="3:7" s="1018" customFormat="1" ht="15.75">
      <c r="C369" s="79"/>
      <c r="G369" s="150"/>
    </row>
    <row r="370" spans="3:7" s="1018" customFormat="1" ht="15.75">
      <c r="C370" s="79"/>
      <c r="G370" s="150"/>
    </row>
    <row r="371" spans="3:7" s="1018" customFormat="1" ht="15.75">
      <c r="C371" s="79"/>
      <c r="G371" s="150"/>
    </row>
    <row r="372" spans="3:7" s="1018" customFormat="1" ht="15.75">
      <c r="C372" s="79"/>
      <c r="G372" s="150"/>
    </row>
    <row r="373" spans="3:7" s="1018" customFormat="1" ht="15.75">
      <c r="C373" s="79"/>
      <c r="G373" s="150"/>
    </row>
    <row r="374" spans="3:7" s="1018" customFormat="1" ht="15.75">
      <c r="C374" s="79"/>
      <c r="G374" s="150"/>
    </row>
    <row r="375" spans="3:7" s="1018" customFormat="1" ht="15.75">
      <c r="C375" s="79"/>
      <c r="G375" s="150"/>
    </row>
    <row r="376" spans="3:7" s="1018" customFormat="1" ht="15.75">
      <c r="C376" s="79"/>
      <c r="G376" s="150"/>
    </row>
    <row r="377" spans="3:7" s="1018" customFormat="1" ht="15.75">
      <c r="C377" s="79"/>
      <c r="G377" s="150"/>
    </row>
    <row r="378" spans="3:7" s="1018" customFormat="1" ht="15.75">
      <c r="C378" s="79"/>
      <c r="G378" s="150"/>
    </row>
    <row r="379" spans="3:7" s="1018" customFormat="1" ht="15.75">
      <c r="C379" s="79"/>
      <c r="G379" s="150"/>
    </row>
    <row r="380" spans="3:7" s="1018" customFormat="1" ht="15.75">
      <c r="C380" s="79"/>
      <c r="G380" s="150"/>
    </row>
    <row r="381" spans="3:7" s="1018" customFormat="1" ht="15.75">
      <c r="C381" s="79"/>
      <c r="G381" s="150"/>
    </row>
    <row r="382" spans="3:7" s="1018" customFormat="1" ht="15.75">
      <c r="C382" s="79"/>
      <c r="G382" s="150"/>
    </row>
    <row r="383" spans="3:7" s="1018" customFormat="1" ht="15.75">
      <c r="C383" s="79"/>
      <c r="G383" s="150"/>
    </row>
    <row r="384" spans="3:7" s="1018" customFormat="1" ht="15.75">
      <c r="C384" s="79"/>
      <c r="G384" s="150"/>
    </row>
    <row r="385" spans="3:7" s="1018" customFormat="1" ht="15.75">
      <c r="C385" s="79"/>
      <c r="G385" s="150"/>
    </row>
    <row r="386" spans="3:7" s="1018" customFormat="1" ht="15.75">
      <c r="C386" s="79"/>
      <c r="G386" s="150"/>
    </row>
    <row r="387" spans="3:7" s="1018" customFormat="1" ht="15.75">
      <c r="C387" s="79"/>
      <c r="G387" s="150"/>
    </row>
    <row r="388" spans="3:7" s="1018" customFormat="1" ht="15.75">
      <c r="C388" s="79"/>
      <c r="G388" s="150"/>
    </row>
    <row r="389" spans="3:7" s="1018" customFormat="1" ht="15.75">
      <c r="C389" s="79"/>
      <c r="G389" s="150"/>
    </row>
    <row r="390" spans="3:7" s="1018" customFormat="1" ht="15.75">
      <c r="C390" s="79"/>
      <c r="G390" s="150"/>
    </row>
    <row r="391" spans="3:7" s="1018" customFormat="1" ht="15.75">
      <c r="C391" s="79"/>
      <c r="G391" s="150"/>
    </row>
    <row r="392" spans="3:7" s="1018" customFormat="1" ht="15.75">
      <c r="C392" s="79"/>
      <c r="G392" s="150"/>
    </row>
    <row r="393" spans="3:7" s="1018" customFormat="1" ht="15.75">
      <c r="C393" s="79"/>
      <c r="G393" s="150"/>
    </row>
    <row r="394" spans="3:7" s="1018" customFormat="1" ht="15.75">
      <c r="C394" s="79"/>
      <c r="G394" s="150"/>
    </row>
    <row r="395" spans="3:7" s="1018" customFormat="1" ht="15.75">
      <c r="C395" s="79"/>
      <c r="G395" s="150"/>
    </row>
    <row r="396" spans="3:7" s="1018" customFormat="1" ht="15.75">
      <c r="C396" s="79"/>
      <c r="G396" s="150"/>
    </row>
    <row r="397" spans="3:7" s="1018" customFormat="1" ht="15.75">
      <c r="C397" s="79"/>
      <c r="G397" s="150"/>
    </row>
    <row r="398" spans="3:7" s="1018" customFormat="1" ht="15.75">
      <c r="C398" s="79"/>
      <c r="G398" s="150"/>
    </row>
    <row r="399" spans="3:7" s="1018" customFormat="1" ht="15.75">
      <c r="C399" s="79"/>
      <c r="G399" s="150"/>
    </row>
    <row r="400" spans="3:7" s="1018" customFormat="1" ht="15.75">
      <c r="C400" s="79"/>
      <c r="G400" s="150"/>
    </row>
    <row r="401" spans="3:7" s="1018" customFormat="1" ht="15.75">
      <c r="C401" s="79"/>
      <c r="G401" s="150"/>
    </row>
    <row r="402" spans="3:7" s="1018" customFormat="1" ht="15.75">
      <c r="C402" s="79"/>
      <c r="G402" s="150"/>
    </row>
    <row r="403" spans="3:7" s="1018" customFormat="1" ht="15.75">
      <c r="C403" s="79"/>
      <c r="G403" s="150"/>
    </row>
    <row r="404" spans="3:7" s="1018" customFormat="1" ht="15.75">
      <c r="C404" s="79"/>
      <c r="G404" s="150"/>
    </row>
    <row r="405" spans="3:7" s="1018" customFormat="1" ht="15.75">
      <c r="C405" s="79"/>
      <c r="G405" s="150"/>
    </row>
    <row r="406" spans="3:7" s="1018" customFormat="1" ht="15.75">
      <c r="C406" s="79"/>
      <c r="G406" s="150"/>
    </row>
    <row r="407" spans="3:7" s="1018" customFormat="1" ht="15.75">
      <c r="C407" s="79"/>
      <c r="G407" s="150"/>
    </row>
    <row r="408" spans="3:7" s="1018" customFormat="1" ht="15.75">
      <c r="C408" s="79"/>
      <c r="G408" s="150"/>
    </row>
    <row r="409" spans="3:7" s="1018" customFormat="1" ht="15.75">
      <c r="C409" s="79"/>
      <c r="G409" s="150"/>
    </row>
    <row r="410" spans="3:7" s="1018" customFormat="1" ht="15.75">
      <c r="C410" s="79"/>
      <c r="G410" s="150"/>
    </row>
    <row r="411" spans="3:7" s="1018" customFormat="1" ht="15.75">
      <c r="C411" s="79"/>
      <c r="G411" s="150"/>
    </row>
    <row r="412" spans="3:7" s="1018" customFormat="1" ht="15.75">
      <c r="C412" s="79"/>
      <c r="G412" s="150"/>
    </row>
    <row r="413" spans="3:7" s="1018" customFormat="1" ht="15.75">
      <c r="C413" s="79"/>
      <c r="G413" s="150"/>
    </row>
    <row r="414" spans="3:7" s="1018" customFormat="1" ht="15.75">
      <c r="C414" s="79"/>
      <c r="G414" s="150"/>
    </row>
    <row r="415" spans="3:7" s="1018" customFormat="1" ht="15.75">
      <c r="C415" s="79"/>
      <c r="G415" s="150"/>
    </row>
    <row r="416" spans="3:7" s="1018" customFormat="1" ht="15.75">
      <c r="C416" s="79"/>
      <c r="G416" s="150"/>
    </row>
    <row r="417" spans="3:7" s="1018" customFormat="1" ht="15.75">
      <c r="C417" s="79"/>
      <c r="G417" s="150"/>
    </row>
    <row r="418" spans="3:7" s="1018" customFormat="1" ht="15.75">
      <c r="C418" s="79"/>
      <c r="G418" s="150"/>
    </row>
    <row r="419" spans="3:7" s="1018" customFormat="1" ht="15.75">
      <c r="C419" s="79"/>
      <c r="G419" s="150"/>
    </row>
    <row r="420" spans="3:7" s="1018" customFormat="1" ht="15.75">
      <c r="C420" s="79"/>
      <c r="G420" s="150"/>
    </row>
    <row r="421" spans="3:7" s="1018" customFormat="1" ht="15.75">
      <c r="C421" s="79"/>
      <c r="G421" s="150"/>
    </row>
    <row r="422" spans="3:7" s="1018" customFormat="1" ht="15.75">
      <c r="C422" s="79"/>
      <c r="G422" s="150"/>
    </row>
    <row r="423" spans="3:7" s="1018" customFormat="1" ht="15.75">
      <c r="C423" s="79"/>
      <c r="G423" s="150"/>
    </row>
    <row r="424" spans="3:7" s="1018" customFormat="1" ht="15.75">
      <c r="C424" s="79"/>
      <c r="G424" s="150"/>
    </row>
    <row r="425" spans="3:7" s="1018" customFormat="1" ht="15.75">
      <c r="C425" s="79"/>
      <c r="G425" s="150"/>
    </row>
    <row r="426" spans="3:7" s="1018" customFormat="1" ht="15.75">
      <c r="C426" s="79"/>
      <c r="G426" s="150"/>
    </row>
    <row r="427" spans="3:7" s="1018" customFormat="1" ht="15.75">
      <c r="C427" s="79"/>
      <c r="G427" s="150"/>
    </row>
    <row r="428" spans="3:7" s="1018" customFormat="1" ht="15.75">
      <c r="C428" s="79"/>
      <c r="G428" s="150"/>
    </row>
    <row r="429" spans="3:7" s="1018" customFormat="1" ht="15.75">
      <c r="C429" s="79"/>
      <c r="G429" s="150"/>
    </row>
    <row r="430" spans="3:7" s="1018" customFormat="1" ht="15.75">
      <c r="C430" s="79"/>
      <c r="G430" s="150"/>
    </row>
    <row r="431" spans="3:7" s="1018" customFormat="1" ht="15.75">
      <c r="C431" s="79"/>
      <c r="G431" s="150"/>
    </row>
    <row r="432" spans="3:7" s="1018" customFormat="1" ht="15.75">
      <c r="C432" s="79"/>
      <c r="G432" s="150"/>
    </row>
    <row r="433" spans="3:7" s="1018" customFormat="1" ht="15.75">
      <c r="C433" s="79"/>
      <c r="G433" s="150"/>
    </row>
    <row r="434" spans="3:7" s="1018" customFormat="1" ht="15.75">
      <c r="C434" s="79"/>
      <c r="G434" s="150"/>
    </row>
    <row r="435" spans="3:7" s="1018" customFormat="1" ht="15.75">
      <c r="C435" s="79"/>
      <c r="G435" s="150"/>
    </row>
    <row r="436" spans="3:7" s="1018" customFormat="1" ht="15.75">
      <c r="C436" s="79"/>
      <c r="G436" s="150"/>
    </row>
    <row r="437" spans="3:7" s="1018" customFormat="1" ht="15.75">
      <c r="C437" s="79"/>
      <c r="G437" s="150"/>
    </row>
    <row r="438" spans="3:7" s="1018" customFormat="1" ht="15.75">
      <c r="C438" s="79"/>
      <c r="G438" s="150"/>
    </row>
    <row r="439" spans="3:7" s="1018" customFormat="1" ht="15.75">
      <c r="C439" s="79"/>
      <c r="G439" s="150"/>
    </row>
    <row r="440" spans="3:7" s="1018" customFormat="1" ht="15.75">
      <c r="C440" s="79"/>
      <c r="G440" s="150"/>
    </row>
    <row r="441" spans="3:7" s="1018" customFormat="1" ht="15.75">
      <c r="C441" s="79"/>
      <c r="G441" s="150"/>
    </row>
    <row r="442" spans="3:7" s="1018" customFormat="1" ht="15.75">
      <c r="C442" s="79"/>
      <c r="G442" s="150"/>
    </row>
    <row r="443" spans="3:7" s="1018" customFormat="1" ht="15.75">
      <c r="C443" s="79"/>
      <c r="G443" s="150"/>
    </row>
    <row r="444" spans="3:7" s="1018" customFormat="1" ht="15.75">
      <c r="C444" s="79"/>
      <c r="G444" s="150"/>
    </row>
    <row r="445" spans="3:7" s="1018" customFormat="1" ht="15.75">
      <c r="C445" s="79"/>
      <c r="G445" s="150"/>
    </row>
    <row r="446" spans="3:7" s="1018" customFormat="1" ht="15.75">
      <c r="C446" s="79"/>
      <c r="G446" s="150"/>
    </row>
    <row r="447" spans="3:7" s="1018" customFormat="1" ht="15.75">
      <c r="C447" s="79"/>
      <c r="G447" s="150"/>
    </row>
    <row r="448" spans="3:7" s="1018" customFormat="1" ht="15.75">
      <c r="C448" s="79"/>
      <c r="G448" s="150"/>
    </row>
    <row r="449" spans="3:7" s="1018" customFormat="1" ht="15.75">
      <c r="C449" s="79"/>
      <c r="G449" s="150"/>
    </row>
    <row r="450" spans="3:7" s="1018" customFormat="1" ht="15.75">
      <c r="C450" s="79"/>
      <c r="G450" s="150"/>
    </row>
    <row r="451" spans="3:7" s="1018" customFormat="1" ht="15.75">
      <c r="C451" s="79"/>
      <c r="G451" s="150"/>
    </row>
    <row r="452" spans="3:7" s="1018" customFormat="1" ht="15.75">
      <c r="C452" s="79"/>
      <c r="G452" s="150"/>
    </row>
    <row r="453" spans="3:7" s="1018" customFormat="1" ht="15.75">
      <c r="C453" s="79"/>
      <c r="G453" s="150"/>
    </row>
    <row r="454" spans="3:7" s="1018" customFormat="1" ht="15.75">
      <c r="C454" s="79"/>
      <c r="G454" s="150"/>
    </row>
    <row r="455" spans="3:7" s="1018" customFormat="1" ht="15.75">
      <c r="C455" s="79"/>
      <c r="G455" s="150"/>
    </row>
    <row r="456" spans="3:7" s="1018" customFormat="1" ht="15.75">
      <c r="C456" s="79"/>
      <c r="G456" s="150"/>
    </row>
    <row r="457" spans="3:7" s="1018" customFormat="1" ht="15.75">
      <c r="C457" s="79"/>
      <c r="G457" s="150"/>
    </row>
    <row r="458" spans="3:7" s="1018" customFormat="1" ht="15.75">
      <c r="C458" s="79"/>
      <c r="G458" s="150"/>
    </row>
    <row r="459" spans="3:7" s="1018" customFormat="1" ht="15.75">
      <c r="C459" s="79"/>
      <c r="G459" s="150"/>
    </row>
    <row r="460" spans="3:7" s="1018" customFormat="1" ht="15.75">
      <c r="C460" s="79"/>
      <c r="G460" s="150"/>
    </row>
    <row r="461" spans="3:7" s="1018" customFormat="1" ht="15.75">
      <c r="C461" s="79"/>
      <c r="G461" s="150"/>
    </row>
    <row r="462" spans="3:7" s="1018" customFormat="1" ht="15.75">
      <c r="C462" s="79"/>
      <c r="G462" s="150"/>
    </row>
    <row r="463" spans="3:7" s="1018" customFormat="1" ht="15.75">
      <c r="C463" s="79"/>
      <c r="G463" s="150"/>
    </row>
    <row r="464" spans="3:7" s="1018" customFormat="1" ht="15.75">
      <c r="C464" s="79"/>
      <c r="G464" s="150"/>
    </row>
    <row r="465" spans="3:7" s="1018" customFormat="1" ht="15.75">
      <c r="C465" s="79"/>
      <c r="G465" s="150"/>
    </row>
    <row r="466" spans="3:7" s="1018" customFormat="1" ht="15.75">
      <c r="C466" s="79"/>
      <c r="G466" s="150"/>
    </row>
    <row r="467" spans="3:7" s="1018" customFormat="1" ht="15.75">
      <c r="C467" s="79"/>
      <c r="G467" s="150"/>
    </row>
    <row r="468" spans="3:7" s="1018" customFormat="1" ht="15.75">
      <c r="C468" s="79"/>
      <c r="G468" s="150"/>
    </row>
    <row r="469" spans="3:7" s="1018" customFormat="1" ht="15.75">
      <c r="C469" s="79"/>
      <c r="G469" s="150"/>
    </row>
    <row r="470" spans="3:7" s="1018" customFormat="1" ht="15.75">
      <c r="C470" s="79"/>
      <c r="G470" s="150"/>
    </row>
    <row r="471" spans="3:7" s="1018" customFormat="1" ht="15.75">
      <c r="C471" s="79"/>
      <c r="G471" s="150"/>
    </row>
    <row r="472" spans="3:7" s="1018" customFormat="1" ht="15.75">
      <c r="C472" s="79"/>
      <c r="G472" s="150"/>
    </row>
    <row r="473" spans="3:7" s="1018" customFormat="1" ht="15.75">
      <c r="C473" s="79"/>
      <c r="G473" s="150"/>
    </row>
    <row r="474" spans="3:7" s="1018" customFormat="1" ht="15.75">
      <c r="C474" s="79"/>
      <c r="G474" s="150"/>
    </row>
    <row r="475" spans="3:7" s="1018" customFormat="1" ht="15.75">
      <c r="C475" s="79"/>
      <c r="G475" s="150"/>
    </row>
    <row r="476" spans="3:7" s="1018" customFormat="1" ht="15.75">
      <c r="C476" s="79"/>
      <c r="G476" s="150"/>
    </row>
    <row r="477" spans="3:7" s="1018" customFormat="1" ht="15.75">
      <c r="C477" s="79"/>
      <c r="G477" s="150"/>
    </row>
    <row r="478" spans="3:7" s="1018" customFormat="1" ht="15.75">
      <c r="C478" s="79"/>
      <c r="G478" s="150"/>
    </row>
    <row r="479" spans="3:7" s="1018" customFormat="1" ht="15.75">
      <c r="C479" s="79"/>
      <c r="G479" s="150"/>
    </row>
    <row r="480" spans="3:7" s="1018" customFormat="1" ht="15.75">
      <c r="C480" s="79"/>
      <c r="G480" s="150"/>
    </row>
    <row r="481" spans="3:7" s="1018" customFormat="1" ht="15.75">
      <c r="C481" s="79"/>
      <c r="G481" s="150"/>
    </row>
    <row r="482" spans="3:7" s="1018" customFormat="1" ht="15.75">
      <c r="C482" s="79"/>
      <c r="G482" s="150"/>
    </row>
    <row r="483" spans="3:7" s="1018" customFormat="1" ht="15.75">
      <c r="C483" s="79"/>
      <c r="G483" s="150"/>
    </row>
    <row r="484" spans="3:7" s="1018" customFormat="1" ht="15.75">
      <c r="C484" s="79"/>
      <c r="G484" s="150"/>
    </row>
    <row r="485" spans="3:7" s="1018" customFormat="1" ht="15.75">
      <c r="C485" s="79"/>
      <c r="G485" s="150"/>
    </row>
    <row r="486" spans="3:7" s="1018" customFormat="1" ht="15.75">
      <c r="C486" s="79"/>
      <c r="G486" s="150"/>
    </row>
    <row r="487" spans="3:7" s="1018" customFormat="1" ht="15.75">
      <c r="C487" s="79"/>
      <c r="G487" s="150"/>
    </row>
    <row r="488" spans="3:7" s="1018" customFormat="1" ht="15.75">
      <c r="C488" s="79"/>
      <c r="G488" s="150"/>
    </row>
    <row r="489" spans="3:7" s="1018" customFormat="1" ht="15.75">
      <c r="C489" s="79"/>
      <c r="G489" s="150"/>
    </row>
    <row r="490" spans="3:7" s="1018" customFormat="1" ht="15.75">
      <c r="C490" s="79"/>
      <c r="G490" s="150"/>
    </row>
    <row r="491" spans="3:7" s="1018" customFormat="1" ht="15.75">
      <c r="C491" s="79"/>
      <c r="G491" s="150"/>
    </row>
    <row r="492" spans="3:7" s="1018" customFormat="1" ht="15.75">
      <c r="C492" s="79"/>
      <c r="G492" s="150"/>
    </row>
    <row r="493" spans="3:7" s="1018" customFormat="1" ht="15.75">
      <c r="C493" s="79"/>
      <c r="G493" s="150"/>
    </row>
    <row r="494" spans="3:7" s="1018" customFormat="1" ht="15.75">
      <c r="C494" s="79"/>
      <c r="G494" s="150"/>
    </row>
    <row r="495" spans="3:7" s="1018" customFormat="1" ht="15.75">
      <c r="C495" s="79"/>
      <c r="G495" s="150"/>
    </row>
    <row r="496" spans="3:7" s="1018" customFormat="1" ht="15.75">
      <c r="C496" s="79"/>
      <c r="G496" s="150"/>
    </row>
    <row r="497" spans="3:7" s="1018" customFormat="1" ht="15.75">
      <c r="C497" s="79"/>
      <c r="G497" s="150"/>
    </row>
    <row r="498" spans="3:7" s="1018" customFormat="1" ht="15.75">
      <c r="C498" s="79"/>
      <c r="G498" s="150"/>
    </row>
    <row r="499" spans="3:7" s="1018" customFormat="1" ht="15.75">
      <c r="C499" s="79"/>
      <c r="G499" s="150"/>
    </row>
    <row r="500" spans="3:7" s="1018" customFormat="1" ht="15.75">
      <c r="C500" s="79"/>
      <c r="G500" s="150"/>
    </row>
    <row r="501" spans="3:7" s="1018" customFormat="1" ht="15.75">
      <c r="C501" s="79"/>
      <c r="G501" s="150"/>
    </row>
    <row r="502" spans="3:7" s="1018" customFormat="1" ht="15.75">
      <c r="C502" s="79"/>
      <c r="G502" s="150"/>
    </row>
    <row r="503" spans="3:7" s="1018" customFormat="1" ht="15.75">
      <c r="C503" s="79"/>
      <c r="G503" s="150"/>
    </row>
    <row r="504" spans="3:7" s="1018" customFormat="1" ht="15.75">
      <c r="C504" s="79"/>
      <c r="G504" s="150"/>
    </row>
    <row r="505" spans="3:7" s="1018" customFormat="1" ht="15.75">
      <c r="C505" s="79"/>
      <c r="G505" s="150"/>
    </row>
    <row r="506" spans="3:7" s="1018" customFormat="1" ht="15.75">
      <c r="C506" s="79"/>
      <c r="G506" s="150"/>
    </row>
    <row r="507" spans="3:7" s="1018" customFormat="1" ht="15.75">
      <c r="C507" s="79"/>
      <c r="G507" s="150"/>
    </row>
    <row r="508" spans="3:7" s="1018" customFormat="1" ht="15.75">
      <c r="C508" s="79"/>
      <c r="G508" s="150"/>
    </row>
    <row r="509" spans="3:7" s="1018" customFormat="1" ht="15.75">
      <c r="C509" s="79"/>
      <c r="G509" s="150"/>
    </row>
    <row r="510" spans="3:7" s="1018" customFormat="1" ht="15.75">
      <c r="C510" s="79"/>
      <c r="G510" s="150"/>
    </row>
    <row r="511" spans="3:7" s="1018" customFormat="1" ht="15.75">
      <c r="C511" s="79"/>
      <c r="G511" s="150"/>
    </row>
    <row r="512" spans="3:7" s="1018" customFormat="1" ht="15.75">
      <c r="C512" s="79"/>
      <c r="G512" s="150"/>
    </row>
    <row r="513" spans="3:7" s="1018" customFormat="1" ht="15.75">
      <c r="C513" s="79"/>
      <c r="G513" s="150"/>
    </row>
    <row r="514" spans="3:7" s="1018" customFormat="1" ht="15.75">
      <c r="C514" s="79"/>
      <c r="G514" s="150"/>
    </row>
    <row r="515" spans="3:7" s="1018" customFormat="1" ht="15.75">
      <c r="C515" s="79"/>
      <c r="G515" s="150"/>
    </row>
    <row r="516" spans="3:7" s="1018" customFormat="1" ht="15.75">
      <c r="C516" s="79"/>
      <c r="G516" s="150"/>
    </row>
    <row r="517" spans="3:7" s="1018" customFormat="1" ht="15.75">
      <c r="C517" s="79"/>
      <c r="G517" s="150"/>
    </row>
    <row r="518" spans="3:7" s="1018" customFormat="1" ht="15.75">
      <c r="C518" s="79"/>
      <c r="G518" s="150"/>
    </row>
    <row r="519" spans="3:7" s="1018" customFormat="1" ht="15.75">
      <c r="C519" s="79"/>
      <c r="G519" s="150"/>
    </row>
    <row r="520" spans="3:7" s="1018" customFormat="1" ht="15.75">
      <c r="C520" s="79"/>
      <c r="G520" s="150"/>
    </row>
    <row r="521" spans="3:7" s="1018" customFormat="1" ht="15.75">
      <c r="C521" s="79"/>
      <c r="G521" s="150"/>
    </row>
    <row r="522" spans="3:7" s="1018" customFormat="1" ht="15.75">
      <c r="C522" s="79"/>
      <c r="G522" s="150"/>
    </row>
    <row r="523" spans="3:7" s="1018" customFormat="1" ht="15.75">
      <c r="C523" s="79"/>
      <c r="G523" s="150"/>
    </row>
    <row r="524" spans="3:7" s="1018" customFormat="1" ht="15.75">
      <c r="C524" s="79"/>
      <c r="G524" s="150"/>
    </row>
    <row r="525" spans="3:7" s="1018" customFormat="1" ht="15.75">
      <c r="C525" s="79"/>
      <c r="G525" s="150"/>
    </row>
    <row r="526" spans="3:7" s="1018" customFormat="1" ht="15.75">
      <c r="C526" s="79"/>
      <c r="G526" s="150"/>
    </row>
    <row r="527" spans="3:7" s="1018" customFormat="1" ht="15.75">
      <c r="C527" s="79"/>
      <c r="G527" s="150"/>
    </row>
    <row r="528" spans="3:7" s="1018" customFormat="1" ht="15.75">
      <c r="C528" s="79"/>
      <c r="G528" s="150"/>
    </row>
    <row r="529" spans="3:7" s="1018" customFormat="1" ht="15.75">
      <c r="C529" s="79"/>
      <c r="G529" s="150"/>
    </row>
    <row r="530" spans="3:7" s="1018" customFormat="1" ht="15.75">
      <c r="C530" s="79"/>
      <c r="G530" s="150"/>
    </row>
    <row r="531" spans="3:7" s="1018" customFormat="1" ht="15.75">
      <c r="C531" s="79"/>
      <c r="G531" s="150"/>
    </row>
    <row r="532" spans="3:7" s="1018" customFormat="1" ht="15.75">
      <c r="C532" s="79"/>
      <c r="G532" s="150"/>
    </row>
    <row r="533" spans="3:7" s="1018" customFormat="1" ht="15.75">
      <c r="C533" s="79"/>
      <c r="G533" s="150"/>
    </row>
    <row r="534" spans="3:7" s="1018" customFormat="1" ht="15.75">
      <c r="C534" s="79"/>
      <c r="G534" s="150"/>
    </row>
    <row r="535" spans="3:7" s="1018" customFormat="1" ht="15.75">
      <c r="C535" s="79"/>
      <c r="G535" s="150"/>
    </row>
    <row r="536" spans="3:7" s="1018" customFormat="1" ht="15.75">
      <c r="C536" s="79"/>
      <c r="G536" s="150"/>
    </row>
    <row r="537" spans="3:7" s="1018" customFormat="1" ht="15.75">
      <c r="C537" s="79"/>
      <c r="G537" s="150"/>
    </row>
    <row r="538" spans="3:7" s="1018" customFormat="1" ht="15.75">
      <c r="C538" s="79"/>
      <c r="G538" s="150"/>
    </row>
    <row r="539" spans="3:7" s="1018" customFormat="1" ht="15.75">
      <c r="C539" s="79"/>
      <c r="G539" s="150"/>
    </row>
    <row r="540" spans="3:7" s="1018" customFormat="1" ht="15.75">
      <c r="C540" s="79"/>
      <c r="G540" s="150"/>
    </row>
    <row r="541" spans="3:7" s="1018" customFormat="1" ht="15.75">
      <c r="C541" s="79"/>
      <c r="G541" s="150"/>
    </row>
    <row r="542" spans="3:7" s="1018" customFormat="1" ht="15.75">
      <c r="C542" s="79"/>
      <c r="G542" s="150"/>
    </row>
    <row r="543" spans="3:7" s="1018" customFormat="1" ht="15.75">
      <c r="C543" s="79"/>
      <c r="G543" s="150"/>
    </row>
    <row r="544" spans="3:7" s="1018" customFormat="1" ht="15.75">
      <c r="C544" s="79"/>
      <c r="G544" s="150"/>
    </row>
    <row r="545" spans="3:7" s="1018" customFormat="1" ht="15.75">
      <c r="C545" s="79"/>
      <c r="G545" s="150"/>
    </row>
    <row r="546" spans="3:7" s="1018" customFormat="1" ht="15.75">
      <c r="C546" s="79"/>
      <c r="G546" s="150"/>
    </row>
    <row r="547" spans="3:7" s="1018" customFormat="1" ht="15.75">
      <c r="C547" s="79"/>
      <c r="G547" s="150"/>
    </row>
    <row r="548" spans="3:7" s="1018" customFormat="1" ht="15.75">
      <c r="C548" s="79"/>
      <c r="G548" s="150"/>
    </row>
    <row r="549" spans="3:7" s="1018" customFormat="1" ht="15.75">
      <c r="C549" s="79"/>
      <c r="G549" s="150"/>
    </row>
    <row r="550" spans="3:7" s="1018" customFormat="1" ht="15.75">
      <c r="C550" s="79"/>
      <c r="G550" s="150"/>
    </row>
    <row r="551" spans="3:7" s="1018" customFormat="1" ht="15.75">
      <c r="C551" s="79"/>
      <c r="G551" s="150"/>
    </row>
    <row r="552" spans="3:7" s="1018" customFormat="1" ht="15.75">
      <c r="C552" s="79"/>
      <c r="G552" s="150"/>
    </row>
    <row r="553" spans="3:7" s="1018" customFormat="1" ht="15.75">
      <c r="C553" s="79"/>
      <c r="G553" s="150"/>
    </row>
    <row r="554" spans="3:7" s="1018" customFormat="1" ht="15.75">
      <c r="C554" s="79"/>
      <c r="G554" s="150"/>
    </row>
    <row r="555" spans="3:7" s="1018" customFormat="1" ht="15.75">
      <c r="C555" s="79"/>
      <c r="G555" s="150"/>
    </row>
    <row r="556" spans="3:7" s="1018" customFormat="1" ht="15.75">
      <c r="C556" s="79"/>
      <c r="G556" s="150"/>
    </row>
    <row r="557" spans="3:7" s="1018" customFormat="1" ht="15.75">
      <c r="C557" s="79"/>
      <c r="G557" s="150"/>
    </row>
    <row r="558" spans="3:7" s="1018" customFormat="1" ht="15.75">
      <c r="C558" s="79"/>
      <c r="G558" s="150"/>
    </row>
    <row r="559" spans="3:7" s="1018" customFormat="1" ht="15.75">
      <c r="C559" s="79"/>
      <c r="G559" s="150"/>
    </row>
    <row r="560" spans="3:7" s="1018" customFormat="1" ht="15.75">
      <c r="C560" s="79"/>
      <c r="G560" s="150"/>
    </row>
    <row r="561" spans="3:7" s="1018" customFormat="1" ht="15.75">
      <c r="C561" s="79"/>
      <c r="G561" s="150"/>
    </row>
    <row r="562" spans="3:7" s="1018" customFormat="1" ht="15.75">
      <c r="C562" s="79"/>
      <c r="G562" s="150"/>
    </row>
    <row r="563" spans="3:7" s="1018" customFormat="1" ht="15.75">
      <c r="C563" s="79"/>
      <c r="G563" s="150"/>
    </row>
    <row r="564" spans="3:7" s="1018" customFormat="1" ht="15.75">
      <c r="C564" s="79"/>
      <c r="G564" s="150"/>
    </row>
    <row r="565" spans="3:7" s="1018" customFormat="1" ht="15.75">
      <c r="C565" s="79"/>
      <c r="G565" s="150"/>
    </row>
    <row r="566" spans="3:7" s="1018" customFormat="1" ht="15.75">
      <c r="C566" s="79"/>
      <c r="G566" s="150"/>
    </row>
    <row r="567" spans="3:7" s="1018" customFormat="1" ht="15.75">
      <c r="C567" s="79"/>
      <c r="G567" s="150"/>
    </row>
    <row r="568" spans="3:7" s="1018" customFormat="1" ht="15.75">
      <c r="C568" s="79"/>
      <c r="G568" s="150"/>
    </row>
    <row r="569" spans="3:7" s="1018" customFormat="1" ht="15.75">
      <c r="C569" s="79"/>
      <c r="G569" s="150"/>
    </row>
    <row r="570" spans="3:7" s="1018" customFormat="1" ht="15.75">
      <c r="C570" s="79"/>
      <c r="G570" s="150"/>
    </row>
    <row r="571" spans="3:7" s="1018" customFormat="1" ht="15.75">
      <c r="C571" s="79"/>
      <c r="G571" s="150"/>
    </row>
    <row r="572" spans="3:7" s="1018" customFormat="1" ht="15.75">
      <c r="C572" s="79"/>
      <c r="G572" s="150"/>
    </row>
    <row r="573" spans="3:7" s="1018" customFormat="1" ht="15.75">
      <c r="C573" s="79"/>
      <c r="G573" s="150"/>
    </row>
    <row r="574" spans="3:7" s="1018" customFormat="1" ht="15.75">
      <c r="C574" s="79"/>
      <c r="G574" s="150"/>
    </row>
    <row r="575" spans="3:7" s="1018" customFormat="1" ht="15.75">
      <c r="C575" s="79"/>
      <c r="G575" s="150"/>
    </row>
    <row r="576" spans="3:7" s="1018" customFormat="1" ht="15.75">
      <c r="C576" s="79"/>
      <c r="G576" s="150"/>
    </row>
    <row r="577" spans="3:7" s="1018" customFormat="1" ht="15.75">
      <c r="C577" s="79"/>
      <c r="G577" s="150"/>
    </row>
    <row r="578" spans="3:7" s="1018" customFormat="1" ht="15.75">
      <c r="C578" s="79"/>
      <c r="G578" s="150"/>
    </row>
    <row r="579" spans="3:7" s="1018" customFormat="1" ht="15.75">
      <c r="C579" s="79"/>
      <c r="G579" s="150"/>
    </row>
    <row r="580" spans="3:7" s="1018" customFormat="1" ht="15.75">
      <c r="C580" s="79"/>
      <c r="G580" s="150"/>
    </row>
    <row r="581" spans="3:7" s="1018" customFormat="1" ht="15.75">
      <c r="C581" s="79"/>
      <c r="G581" s="150"/>
    </row>
    <row r="582" spans="3:7" s="1018" customFormat="1" ht="15.75">
      <c r="C582" s="79"/>
      <c r="G582" s="150"/>
    </row>
    <row r="583" spans="3:7" s="1018" customFormat="1" ht="15.75">
      <c r="C583" s="79"/>
      <c r="G583" s="150"/>
    </row>
    <row r="584" spans="3:7" s="1018" customFormat="1" ht="15.75">
      <c r="C584" s="79"/>
      <c r="G584" s="150"/>
    </row>
    <row r="585" spans="3:7" s="1018" customFormat="1" ht="15.75">
      <c r="C585" s="79"/>
      <c r="G585" s="150"/>
    </row>
    <row r="586" spans="3:7" s="1018" customFormat="1" ht="15.75">
      <c r="C586" s="79"/>
      <c r="G586" s="150"/>
    </row>
    <row r="587" spans="3:7" s="1018" customFormat="1" ht="15.75">
      <c r="C587" s="79"/>
      <c r="G587" s="150"/>
    </row>
    <row r="588" spans="3:7" s="1018" customFormat="1" ht="15.75">
      <c r="C588" s="79"/>
      <c r="G588" s="150"/>
    </row>
    <row r="589" spans="3:7" s="1018" customFormat="1" ht="15.75">
      <c r="C589" s="79"/>
      <c r="G589" s="150"/>
    </row>
    <row r="590" spans="3:7" s="1018" customFormat="1" ht="15.75">
      <c r="C590" s="79"/>
      <c r="G590" s="150"/>
    </row>
    <row r="591" spans="3:7" s="1018" customFormat="1" ht="15.75">
      <c r="C591" s="79"/>
      <c r="G591" s="150"/>
    </row>
    <row r="592" spans="3:7" s="1018" customFormat="1" ht="15.75">
      <c r="C592" s="79"/>
      <c r="G592" s="150"/>
    </row>
    <row r="593" spans="3:7" s="1018" customFormat="1" ht="15.75">
      <c r="C593" s="79"/>
      <c r="G593" s="150"/>
    </row>
    <row r="594" spans="3:7" s="1018" customFormat="1" ht="15.75">
      <c r="C594" s="79"/>
      <c r="G594" s="150"/>
    </row>
    <row r="595" spans="3:7" s="1018" customFormat="1" ht="15.75">
      <c r="C595" s="79"/>
      <c r="G595" s="150"/>
    </row>
    <row r="596" spans="3:7" s="1018" customFormat="1" ht="15.75">
      <c r="C596" s="79"/>
      <c r="G596" s="150"/>
    </row>
    <row r="597" spans="3:7" s="1018" customFormat="1" ht="15.75">
      <c r="C597" s="79"/>
      <c r="G597" s="150"/>
    </row>
    <row r="598" spans="3:7" s="1018" customFormat="1" ht="15.75">
      <c r="C598" s="79"/>
      <c r="G598" s="150"/>
    </row>
    <row r="599" spans="3:7" s="1018" customFormat="1" ht="15.75">
      <c r="C599" s="79"/>
      <c r="G599" s="150"/>
    </row>
    <row r="600" spans="3:7" s="1018" customFormat="1" ht="15.75">
      <c r="C600" s="79"/>
      <c r="G600" s="150"/>
    </row>
    <row r="601" spans="3:7" s="1018" customFormat="1" ht="15.75">
      <c r="C601" s="79"/>
      <c r="G601" s="150"/>
    </row>
    <row r="602" spans="3:7" s="1018" customFormat="1" ht="15.75">
      <c r="C602" s="79"/>
      <c r="G602" s="150"/>
    </row>
    <row r="603" spans="3:7" s="1018" customFormat="1" ht="15.75">
      <c r="C603" s="79"/>
      <c r="G603" s="150"/>
    </row>
    <row r="604" spans="3:7" s="1018" customFormat="1" ht="15.75">
      <c r="C604" s="79"/>
      <c r="G604" s="150"/>
    </row>
    <row r="605" spans="3:7" s="1018" customFormat="1" ht="15.75">
      <c r="C605" s="79"/>
      <c r="G605" s="150"/>
    </row>
    <row r="606" spans="3:7" s="1018" customFormat="1" ht="15.75">
      <c r="C606" s="79"/>
      <c r="G606" s="150"/>
    </row>
    <row r="607" spans="3:7" s="1018" customFormat="1" ht="15.75">
      <c r="C607" s="79"/>
      <c r="G607" s="150"/>
    </row>
    <row r="608" spans="3:7" s="1018" customFormat="1" ht="15.75">
      <c r="C608" s="79"/>
      <c r="G608" s="150"/>
    </row>
    <row r="609" spans="3:7" s="1018" customFormat="1" ht="15.75">
      <c r="C609" s="79"/>
      <c r="G609" s="150"/>
    </row>
    <row r="610" spans="3:7" s="1018" customFormat="1" ht="15.75">
      <c r="C610" s="79"/>
      <c r="G610" s="150"/>
    </row>
    <row r="611" spans="3:7" s="1018" customFormat="1" ht="15.75">
      <c r="C611" s="79"/>
      <c r="G611" s="150"/>
    </row>
    <row r="612" spans="3:7" s="1018" customFormat="1" ht="15.75">
      <c r="C612" s="79"/>
      <c r="G612" s="150"/>
    </row>
    <row r="613" spans="3:7" s="1018" customFormat="1" ht="15.75">
      <c r="C613" s="79"/>
      <c r="G613" s="150"/>
    </row>
    <row r="614" spans="3:7" s="1018" customFormat="1" ht="15.75">
      <c r="C614" s="79"/>
      <c r="G614" s="150"/>
    </row>
    <row r="615" spans="3:7" s="1018" customFormat="1" ht="15.75">
      <c r="C615" s="79"/>
      <c r="G615" s="150"/>
    </row>
    <row r="616" spans="3:7" s="1018" customFormat="1" ht="15.75">
      <c r="C616" s="79"/>
      <c r="G616" s="150"/>
    </row>
    <row r="617" spans="3:7" s="1018" customFormat="1" ht="15.75">
      <c r="C617" s="79"/>
      <c r="G617" s="150"/>
    </row>
    <row r="618" spans="3:7" s="1018" customFormat="1" ht="15.75">
      <c r="C618" s="79"/>
      <c r="G618" s="150"/>
    </row>
    <row r="619" spans="3:7" s="1018" customFormat="1" ht="15.75">
      <c r="C619" s="79"/>
      <c r="G619" s="150"/>
    </row>
    <row r="620" spans="3:7" s="1018" customFormat="1" ht="15.75">
      <c r="C620" s="79"/>
      <c r="G620" s="150"/>
    </row>
    <row r="621" spans="3:7" s="1018" customFormat="1" ht="15.75">
      <c r="C621" s="79"/>
      <c r="G621" s="150"/>
    </row>
    <row r="622" spans="3:7" s="1018" customFormat="1" ht="15.75">
      <c r="C622" s="79"/>
      <c r="G622" s="150"/>
    </row>
    <row r="623" spans="3:7" s="1018" customFormat="1" ht="15.75">
      <c r="C623" s="79"/>
      <c r="G623" s="150"/>
    </row>
    <row r="624" spans="3:7" s="1018" customFormat="1" ht="15.75">
      <c r="C624" s="79"/>
      <c r="G624" s="150"/>
    </row>
    <row r="625" spans="3:7" s="1018" customFormat="1" ht="15.75">
      <c r="C625" s="79"/>
      <c r="G625" s="150"/>
    </row>
    <row r="626" spans="3:7" s="1018" customFormat="1" ht="15.75">
      <c r="C626" s="79"/>
      <c r="G626" s="150"/>
    </row>
    <row r="627" spans="3:7" s="1018" customFormat="1" ht="15.75">
      <c r="C627" s="79"/>
      <c r="G627" s="150"/>
    </row>
    <row r="628" spans="3:7" s="1018" customFormat="1" ht="15.75">
      <c r="C628" s="79"/>
      <c r="G628" s="150"/>
    </row>
    <row r="629" spans="3:7" s="1018" customFormat="1" ht="15.75">
      <c r="C629" s="79"/>
      <c r="G629" s="150"/>
    </row>
    <row r="630" spans="3:7" s="1018" customFormat="1" ht="15.75">
      <c r="C630" s="79"/>
      <c r="G630" s="150"/>
    </row>
    <row r="631" spans="3:7" s="1018" customFormat="1" ht="15.75">
      <c r="C631" s="79"/>
      <c r="G631" s="150"/>
    </row>
    <row r="632" spans="3:7" s="1018" customFormat="1" ht="15.75">
      <c r="C632" s="79"/>
      <c r="G632" s="150"/>
    </row>
    <row r="633" spans="3:7" s="1018" customFormat="1" ht="15.75">
      <c r="C633" s="79"/>
      <c r="G633" s="150"/>
    </row>
    <row r="634" spans="3:7" s="1018" customFormat="1" ht="15.75">
      <c r="C634" s="79"/>
      <c r="G634" s="15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topLeftCell="C1" zoomScale="55" zoomScaleNormal="55" workbookViewId="0">
      <selection activeCell="F6" sqref="F6"/>
    </sheetView>
  </sheetViews>
  <sheetFormatPr defaultColWidth="80.5703125" defaultRowHeight="15"/>
  <cols>
    <col min="1" max="1" width="28.28515625" style="1018" hidden="1" customWidth="1"/>
    <col min="2" max="2" width="82.28515625" style="1018" hidden="1" customWidth="1"/>
    <col min="3" max="3" width="135.85546875" style="81" customWidth="1"/>
    <col min="4" max="5" width="31.7109375" style="1018" customWidth="1"/>
    <col min="6" max="6" width="80.5703125" style="150" customWidth="1"/>
    <col min="7" max="256" width="80.5703125" style="1018"/>
    <col min="257" max="258" width="0" style="1018" hidden="1" customWidth="1"/>
    <col min="259" max="262" width="80.5703125" style="1018" customWidth="1"/>
    <col min="263" max="512" width="80.5703125" style="1018"/>
    <col min="513" max="514" width="0" style="1018" hidden="1" customWidth="1"/>
    <col min="515" max="518" width="80.5703125" style="1018" customWidth="1"/>
    <col min="519" max="768" width="80.5703125" style="1018"/>
    <col min="769" max="770" width="0" style="1018" hidden="1" customWidth="1"/>
    <col min="771" max="774" width="80.5703125" style="1018" customWidth="1"/>
    <col min="775" max="1024" width="80.5703125" style="1018"/>
    <col min="1025" max="1026" width="0" style="1018" hidden="1" customWidth="1"/>
    <col min="1027" max="1030" width="80.5703125" style="1018" customWidth="1"/>
    <col min="1031" max="1280" width="80.5703125" style="1018"/>
    <col min="1281" max="1282" width="0" style="1018" hidden="1" customWidth="1"/>
    <col min="1283" max="1286" width="80.5703125" style="1018" customWidth="1"/>
    <col min="1287" max="1536" width="80.5703125" style="1018"/>
    <col min="1537" max="1538" width="0" style="1018" hidden="1" customWidth="1"/>
    <col min="1539" max="1542" width="80.5703125" style="1018" customWidth="1"/>
    <col min="1543" max="1792" width="80.5703125" style="1018"/>
    <col min="1793" max="1794" width="0" style="1018" hidden="1" customWidth="1"/>
    <col min="1795" max="1798" width="80.5703125" style="1018" customWidth="1"/>
    <col min="1799" max="2048" width="80.5703125" style="1018"/>
    <col min="2049" max="2050" width="0" style="1018" hidden="1" customWidth="1"/>
    <col min="2051" max="2054" width="80.5703125" style="1018" customWidth="1"/>
    <col min="2055" max="2304" width="80.5703125" style="1018"/>
    <col min="2305" max="2306" width="0" style="1018" hidden="1" customWidth="1"/>
    <col min="2307" max="2310" width="80.5703125" style="1018" customWidth="1"/>
    <col min="2311" max="2560" width="80.5703125" style="1018"/>
    <col min="2561" max="2562" width="0" style="1018" hidden="1" customWidth="1"/>
    <col min="2563" max="2566" width="80.5703125" style="1018" customWidth="1"/>
    <col min="2567" max="2816" width="80.5703125" style="1018"/>
    <col min="2817" max="2818" width="0" style="1018" hidden="1" customWidth="1"/>
    <col min="2819" max="2822" width="80.5703125" style="1018" customWidth="1"/>
    <col min="2823" max="3072" width="80.5703125" style="1018"/>
    <col min="3073" max="3074" width="0" style="1018" hidden="1" customWidth="1"/>
    <col min="3075" max="3078" width="80.5703125" style="1018" customWidth="1"/>
    <col min="3079" max="3328" width="80.5703125" style="1018"/>
    <col min="3329" max="3330" width="0" style="1018" hidden="1" customWidth="1"/>
    <col min="3331" max="3334" width="80.5703125" style="1018" customWidth="1"/>
    <col min="3335" max="3584" width="80.5703125" style="1018"/>
    <col min="3585" max="3586" width="0" style="1018" hidden="1" customWidth="1"/>
    <col min="3587" max="3590" width="80.5703125" style="1018" customWidth="1"/>
    <col min="3591" max="3840" width="80.5703125" style="1018"/>
    <col min="3841" max="3842" width="0" style="1018" hidden="1" customWidth="1"/>
    <col min="3843" max="3846" width="80.5703125" style="1018" customWidth="1"/>
    <col min="3847" max="4096" width="80.5703125" style="1018"/>
    <col min="4097" max="4098" width="0" style="1018" hidden="1" customWidth="1"/>
    <col min="4099" max="4102" width="80.5703125" style="1018" customWidth="1"/>
    <col min="4103" max="4352" width="80.5703125" style="1018"/>
    <col min="4353" max="4354" width="0" style="1018" hidden="1" customWidth="1"/>
    <col min="4355" max="4358" width="80.5703125" style="1018" customWidth="1"/>
    <col min="4359" max="4608" width="80.5703125" style="1018"/>
    <col min="4609" max="4610" width="0" style="1018" hidden="1" customWidth="1"/>
    <col min="4611" max="4614" width="80.5703125" style="1018" customWidth="1"/>
    <col min="4615" max="4864" width="80.5703125" style="1018"/>
    <col min="4865" max="4866" width="0" style="1018" hidden="1" customWidth="1"/>
    <col min="4867" max="4870" width="80.5703125" style="1018" customWidth="1"/>
    <col min="4871" max="5120" width="80.5703125" style="1018"/>
    <col min="5121" max="5122" width="0" style="1018" hidden="1" customWidth="1"/>
    <col min="5123" max="5126" width="80.5703125" style="1018" customWidth="1"/>
    <col min="5127" max="5376" width="80.5703125" style="1018"/>
    <col min="5377" max="5378" width="0" style="1018" hidden="1" customWidth="1"/>
    <col min="5379" max="5382" width="80.5703125" style="1018" customWidth="1"/>
    <col min="5383" max="5632" width="80.5703125" style="1018"/>
    <col min="5633" max="5634" width="0" style="1018" hidden="1" customWidth="1"/>
    <col min="5635" max="5638" width="80.5703125" style="1018" customWidth="1"/>
    <col min="5639" max="5888" width="80.5703125" style="1018"/>
    <col min="5889" max="5890" width="0" style="1018" hidden="1" customWidth="1"/>
    <col min="5891" max="5894" width="80.5703125" style="1018" customWidth="1"/>
    <col min="5895" max="6144" width="80.5703125" style="1018"/>
    <col min="6145" max="6146" width="0" style="1018" hidden="1" customWidth="1"/>
    <col min="6147" max="6150" width="80.5703125" style="1018" customWidth="1"/>
    <col min="6151" max="6400" width="80.5703125" style="1018"/>
    <col min="6401" max="6402" width="0" style="1018" hidden="1" customWidth="1"/>
    <col min="6403" max="6406" width="80.5703125" style="1018" customWidth="1"/>
    <col min="6407" max="6656" width="80.5703125" style="1018"/>
    <col min="6657" max="6658" width="0" style="1018" hidden="1" customWidth="1"/>
    <col min="6659" max="6662" width="80.5703125" style="1018" customWidth="1"/>
    <col min="6663" max="6912" width="80.5703125" style="1018"/>
    <col min="6913" max="6914" width="0" style="1018" hidden="1" customWidth="1"/>
    <col min="6915" max="6918" width="80.5703125" style="1018" customWidth="1"/>
    <col min="6919" max="7168" width="80.5703125" style="1018"/>
    <col min="7169" max="7170" width="0" style="1018" hidden="1" customWidth="1"/>
    <col min="7171" max="7174" width="80.5703125" style="1018" customWidth="1"/>
    <col min="7175" max="7424" width="80.5703125" style="1018"/>
    <col min="7425" max="7426" width="0" style="1018" hidden="1" customWidth="1"/>
    <col min="7427" max="7430" width="80.5703125" style="1018" customWidth="1"/>
    <col min="7431" max="7680" width="80.5703125" style="1018"/>
    <col min="7681" max="7682" width="0" style="1018" hidden="1" customWidth="1"/>
    <col min="7683" max="7686" width="80.5703125" style="1018" customWidth="1"/>
    <col min="7687" max="7936" width="80.5703125" style="1018"/>
    <col min="7937" max="7938" width="0" style="1018" hidden="1" customWidth="1"/>
    <col min="7939" max="7942" width="80.5703125" style="1018" customWidth="1"/>
    <col min="7943" max="8192" width="80.5703125" style="1018"/>
    <col min="8193" max="8194" width="0" style="1018" hidden="1" customWidth="1"/>
    <col min="8195" max="8198" width="80.5703125" style="1018" customWidth="1"/>
    <col min="8199" max="8448" width="80.5703125" style="1018"/>
    <col min="8449" max="8450" width="0" style="1018" hidden="1" customWidth="1"/>
    <col min="8451" max="8454" width="80.5703125" style="1018" customWidth="1"/>
    <col min="8455" max="8704" width="80.5703125" style="1018"/>
    <col min="8705" max="8706" width="0" style="1018" hidden="1" customWidth="1"/>
    <col min="8707" max="8710" width="80.5703125" style="1018" customWidth="1"/>
    <col min="8711" max="8960" width="80.5703125" style="1018"/>
    <col min="8961" max="8962" width="0" style="1018" hidden="1" customWidth="1"/>
    <col min="8963" max="8966" width="80.5703125" style="1018" customWidth="1"/>
    <col min="8967" max="9216" width="80.5703125" style="1018"/>
    <col min="9217" max="9218" width="0" style="1018" hidden="1" customWidth="1"/>
    <col min="9219" max="9222" width="80.5703125" style="1018" customWidth="1"/>
    <col min="9223" max="9472" width="80.5703125" style="1018"/>
    <col min="9473" max="9474" width="0" style="1018" hidden="1" customWidth="1"/>
    <col min="9475" max="9478" width="80.5703125" style="1018" customWidth="1"/>
    <col min="9479" max="9728" width="80.5703125" style="1018"/>
    <col min="9729" max="9730" width="0" style="1018" hidden="1" customWidth="1"/>
    <col min="9731" max="9734" width="80.5703125" style="1018" customWidth="1"/>
    <col min="9735" max="9984" width="80.5703125" style="1018"/>
    <col min="9985" max="9986" width="0" style="1018" hidden="1" customWidth="1"/>
    <col min="9987" max="9990" width="80.5703125" style="1018" customWidth="1"/>
    <col min="9991" max="10240" width="80.5703125" style="1018"/>
    <col min="10241" max="10242" width="0" style="1018" hidden="1" customWidth="1"/>
    <col min="10243" max="10246" width="80.5703125" style="1018" customWidth="1"/>
    <col min="10247" max="10496" width="80.5703125" style="1018"/>
    <col min="10497" max="10498" width="0" style="1018" hidden="1" customWidth="1"/>
    <col min="10499" max="10502" width="80.5703125" style="1018" customWidth="1"/>
    <col min="10503" max="10752" width="80.5703125" style="1018"/>
    <col min="10753" max="10754" width="0" style="1018" hidden="1" customWidth="1"/>
    <col min="10755" max="10758" width="80.5703125" style="1018" customWidth="1"/>
    <col min="10759" max="11008" width="80.5703125" style="1018"/>
    <col min="11009" max="11010" width="0" style="1018" hidden="1" customWidth="1"/>
    <col min="11011" max="11014" width="80.5703125" style="1018" customWidth="1"/>
    <col min="11015" max="11264" width="80.5703125" style="1018"/>
    <col min="11265" max="11266" width="0" style="1018" hidden="1" customWidth="1"/>
    <col min="11267" max="11270" width="80.5703125" style="1018" customWidth="1"/>
    <col min="11271" max="11520" width="80.5703125" style="1018"/>
    <col min="11521" max="11522" width="0" style="1018" hidden="1" customWidth="1"/>
    <col min="11523" max="11526" width="80.5703125" style="1018" customWidth="1"/>
    <col min="11527" max="11776" width="80.5703125" style="1018"/>
    <col min="11777" max="11778" width="0" style="1018" hidden="1" customWidth="1"/>
    <col min="11779" max="11782" width="80.5703125" style="1018" customWidth="1"/>
    <col min="11783" max="12032" width="80.5703125" style="1018"/>
    <col min="12033" max="12034" width="0" style="1018" hidden="1" customWidth="1"/>
    <col min="12035" max="12038" width="80.5703125" style="1018" customWidth="1"/>
    <col min="12039" max="12288" width="80.5703125" style="1018"/>
    <col min="12289" max="12290" width="0" style="1018" hidden="1" customWidth="1"/>
    <col min="12291" max="12294" width="80.5703125" style="1018" customWidth="1"/>
    <col min="12295" max="12544" width="80.5703125" style="1018"/>
    <col min="12545" max="12546" width="0" style="1018" hidden="1" customWidth="1"/>
    <col min="12547" max="12550" width="80.5703125" style="1018" customWidth="1"/>
    <col min="12551" max="12800" width="80.5703125" style="1018"/>
    <col min="12801" max="12802" width="0" style="1018" hidden="1" customWidth="1"/>
    <col min="12803" max="12806" width="80.5703125" style="1018" customWidth="1"/>
    <col min="12807" max="13056" width="80.5703125" style="1018"/>
    <col min="13057" max="13058" width="0" style="1018" hidden="1" customWidth="1"/>
    <col min="13059" max="13062" width="80.5703125" style="1018" customWidth="1"/>
    <col min="13063" max="13312" width="80.5703125" style="1018"/>
    <col min="13313" max="13314" width="0" style="1018" hidden="1" customWidth="1"/>
    <col min="13315" max="13318" width="80.5703125" style="1018" customWidth="1"/>
    <col min="13319" max="13568" width="80.5703125" style="1018"/>
    <col min="13569" max="13570" width="0" style="1018" hidden="1" customWidth="1"/>
    <col min="13571" max="13574" width="80.5703125" style="1018" customWidth="1"/>
    <col min="13575" max="13824" width="80.5703125" style="1018"/>
    <col min="13825" max="13826" width="0" style="1018" hidden="1" customWidth="1"/>
    <col min="13827" max="13830" width="80.5703125" style="1018" customWidth="1"/>
    <col min="13831" max="14080" width="80.5703125" style="1018"/>
    <col min="14081" max="14082" width="0" style="1018" hidden="1" customWidth="1"/>
    <col min="14083" max="14086" width="80.5703125" style="1018" customWidth="1"/>
    <col min="14087" max="14336" width="80.5703125" style="1018"/>
    <col min="14337" max="14338" width="0" style="1018" hidden="1" customWidth="1"/>
    <col min="14339" max="14342" width="80.5703125" style="1018" customWidth="1"/>
    <col min="14343" max="14592" width="80.5703125" style="1018"/>
    <col min="14593" max="14594" width="0" style="1018" hidden="1" customWidth="1"/>
    <col min="14595" max="14598" width="80.5703125" style="1018" customWidth="1"/>
    <col min="14599" max="14848" width="80.5703125" style="1018"/>
    <col min="14849" max="14850" width="0" style="1018" hidden="1" customWidth="1"/>
    <col min="14851" max="14854" width="80.5703125" style="1018" customWidth="1"/>
    <col min="14855" max="15104" width="80.5703125" style="1018"/>
    <col min="15105" max="15106" width="0" style="1018" hidden="1" customWidth="1"/>
    <col min="15107" max="15110" width="80.5703125" style="1018" customWidth="1"/>
    <col min="15111" max="15360" width="80.5703125" style="1018"/>
    <col min="15361" max="15362" width="0" style="1018" hidden="1" customWidth="1"/>
    <col min="15363" max="15366" width="80.5703125" style="1018" customWidth="1"/>
    <col min="15367" max="15616" width="80.5703125" style="1018"/>
    <col min="15617" max="15618" width="0" style="1018" hidden="1" customWidth="1"/>
    <col min="15619" max="15622" width="80.5703125" style="1018" customWidth="1"/>
    <col min="15623" max="15872" width="80.5703125" style="1018"/>
    <col min="15873" max="15874" width="0" style="1018" hidden="1" customWidth="1"/>
    <col min="15875" max="15878" width="80.5703125" style="1018" customWidth="1"/>
    <col min="15879" max="16128" width="80.5703125" style="1018"/>
    <col min="16129" max="16130" width="0" style="1018" hidden="1" customWidth="1"/>
    <col min="16131" max="16134" width="80.5703125" style="1018" customWidth="1"/>
    <col min="16135" max="16384" width="80.5703125" style="1018"/>
  </cols>
  <sheetData>
    <row r="1" spans="1:5" s="74" customFormat="1" ht="39.75" customHeight="1">
      <c r="C1" s="1040" t="s">
        <v>1517</v>
      </c>
      <c r="D1" s="1040"/>
      <c r="E1" s="1040"/>
    </row>
    <row r="2" spans="1:5" s="74" customFormat="1" ht="39.75" customHeight="1">
      <c r="C2" s="1040" t="s">
        <v>887</v>
      </c>
      <c r="D2" s="1040"/>
      <c r="E2" s="1040"/>
    </row>
    <row r="3" spans="1:5" s="74" customFormat="1" ht="39.75" customHeight="1">
      <c r="C3" s="1040" t="s">
        <v>1555</v>
      </c>
      <c r="D3" s="1040"/>
      <c r="E3" s="1040"/>
    </row>
    <row r="4" spans="1:5" s="74" customFormat="1" ht="39.75" customHeight="1">
      <c r="A4" s="74" t="s">
        <v>1555</v>
      </c>
      <c r="C4" s="1097" t="s">
        <v>1452</v>
      </c>
      <c r="D4" s="1097"/>
      <c r="E4" s="1097"/>
    </row>
    <row r="5" spans="1:5" s="1018" customFormat="1" ht="6" customHeight="1" thickBot="1">
      <c r="C5" s="81"/>
    </row>
    <row r="6" spans="1:5" s="1018" customFormat="1" ht="24.75" thickTop="1" thickBot="1">
      <c r="A6" s="446"/>
      <c r="B6" s="446"/>
      <c r="C6" s="156"/>
      <c r="D6" s="309" t="s">
        <v>1518</v>
      </c>
      <c r="E6" s="309" t="s">
        <v>908</v>
      </c>
    </row>
    <row r="7" spans="1:5" s="1018" customFormat="1" ht="25.5" customHeight="1" thickTop="1" thickBot="1">
      <c r="A7" s="447"/>
      <c r="B7" s="447"/>
      <c r="C7" s="310" t="s">
        <v>909</v>
      </c>
      <c r="D7" s="311"/>
      <c r="E7" s="311"/>
    </row>
    <row r="8" spans="1:5" s="1018" customFormat="1" ht="15" customHeight="1" thickTop="1" thickBot="1">
      <c r="C8" s="312"/>
      <c r="D8" s="313"/>
      <c r="E8" s="314"/>
    </row>
    <row r="9" spans="1:5" s="116" customFormat="1" ht="24.75" customHeight="1" thickTop="1" thickBot="1">
      <c r="A9" s="467" t="s">
        <v>500</v>
      </c>
      <c r="B9" s="467" t="s">
        <v>1176</v>
      </c>
      <c r="C9" s="315" t="s">
        <v>427</v>
      </c>
      <c r="D9" s="316">
        <v>23862017.84</v>
      </c>
      <c r="E9" s="316">
        <f t="shared" ref="E9:E34" si="0">+D9</f>
        <v>23862017.84</v>
      </c>
    </row>
    <row r="10" spans="1:5" s="116" customFormat="1" ht="24.75" customHeight="1" thickTop="1">
      <c r="A10" s="116" t="s">
        <v>500</v>
      </c>
      <c r="B10" s="116" t="s">
        <v>1177</v>
      </c>
      <c r="C10" s="317" t="s">
        <v>910</v>
      </c>
      <c r="D10" s="318">
        <v>596508.63</v>
      </c>
      <c r="E10" s="318">
        <f t="shared" si="0"/>
        <v>596508.63</v>
      </c>
    </row>
    <row r="11" spans="1:5" s="100" customFormat="1" ht="23.25" customHeight="1">
      <c r="A11" s="100" t="s">
        <v>500</v>
      </c>
      <c r="B11" s="100" t="s">
        <v>1178</v>
      </c>
      <c r="C11" s="319" t="s">
        <v>911</v>
      </c>
      <c r="D11" s="320">
        <v>17871438.579999998</v>
      </c>
      <c r="E11" s="318">
        <f t="shared" si="0"/>
        <v>17871438.579999998</v>
      </c>
    </row>
    <row r="12" spans="1:5" s="100" customFormat="1" ht="23.25" customHeight="1">
      <c r="A12" s="100" t="s">
        <v>500</v>
      </c>
      <c r="B12" s="100" t="s">
        <v>1179</v>
      </c>
      <c r="C12" s="319" t="s">
        <v>912</v>
      </c>
      <c r="D12" s="320">
        <v>3244263.39</v>
      </c>
      <c r="E12" s="318">
        <f t="shared" si="0"/>
        <v>3244263.39</v>
      </c>
    </row>
    <row r="13" spans="1:5" s="100" customFormat="1" ht="23.25" customHeight="1">
      <c r="A13" s="100" t="s">
        <v>500</v>
      </c>
      <c r="B13" s="100" t="s">
        <v>1180</v>
      </c>
      <c r="C13" s="319" t="s">
        <v>913</v>
      </c>
      <c r="D13" s="320">
        <v>0</v>
      </c>
      <c r="E13" s="318">
        <f t="shared" si="0"/>
        <v>0</v>
      </c>
    </row>
    <row r="14" spans="1:5" s="100" customFormat="1" ht="23.25" customHeight="1">
      <c r="A14" s="100" t="s">
        <v>500</v>
      </c>
      <c r="B14" s="100" t="s">
        <v>1181</v>
      </c>
      <c r="C14" s="319" t="s">
        <v>914</v>
      </c>
      <c r="D14" s="320">
        <v>0</v>
      </c>
      <c r="E14" s="318">
        <f t="shared" si="0"/>
        <v>0</v>
      </c>
    </row>
    <row r="15" spans="1:5" s="100" customFormat="1" ht="23.25" customHeight="1">
      <c r="A15" s="100" t="s">
        <v>500</v>
      </c>
      <c r="B15" s="100" t="s">
        <v>1182</v>
      </c>
      <c r="C15" s="319" t="s">
        <v>915</v>
      </c>
      <c r="D15" s="320">
        <v>1757164.47</v>
      </c>
      <c r="E15" s="318">
        <f t="shared" si="0"/>
        <v>1757164.47</v>
      </c>
    </row>
    <row r="16" spans="1:5" s="100" customFormat="1" ht="42.75" customHeight="1" thickBot="1">
      <c r="A16" s="100" t="s">
        <v>500</v>
      </c>
      <c r="B16" s="100" t="s">
        <v>1183</v>
      </c>
      <c r="C16" s="319" t="s">
        <v>916</v>
      </c>
      <c r="D16" s="320">
        <v>392642.77</v>
      </c>
      <c r="E16" s="318">
        <f t="shared" si="0"/>
        <v>392642.77</v>
      </c>
    </row>
    <row r="17" spans="1:5" s="116" customFormat="1" ht="25.5" customHeight="1" thickTop="1" thickBot="1">
      <c r="A17" s="467" t="s">
        <v>500</v>
      </c>
      <c r="B17" s="467" t="s">
        <v>1184</v>
      </c>
      <c r="C17" s="315" t="s">
        <v>917</v>
      </c>
      <c r="D17" s="316">
        <v>5935275.0199999996</v>
      </c>
      <c r="E17" s="316">
        <f t="shared" si="0"/>
        <v>5935275.0199999996</v>
      </c>
    </row>
    <row r="18" spans="1:5" s="116" customFormat="1" ht="24.75" customHeight="1" thickTop="1">
      <c r="A18" s="116" t="s">
        <v>500</v>
      </c>
      <c r="B18" s="116" t="s">
        <v>1185</v>
      </c>
      <c r="C18" s="317" t="s">
        <v>918</v>
      </c>
      <c r="D18" s="318">
        <v>0</v>
      </c>
      <c r="E18" s="318">
        <f t="shared" si="0"/>
        <v>0</v>
      </c>
    </row>
    <row r="19" spans="1:5" s="100" customFormat="1" ht="23.25" customHeight="1">
      <c r="A19" s="100" t="s">
        <v>500</v>
      </c>
      <c r="B19" s="100" t="s">
        <v>1186</v>
      </c>
      <c r="C19" s="319" t="s">
        <v>919</v>
      </c>
      <c r="D19" s="320">
        <v>5935275.0199999996</v>
      </c>
      <c r="E19" s="318">
        <f t="shared" si="0"/>
        <v>5935275.0199999996</v>
      </c>
    </row>
    <row r="20" spans="1:5" s="100" customFormat="1" ht="23.25" customHeight="1">
      <c r="A20" s="100" t="s">
        <v>500</v>
      </c>
      <c r="B20" s="100" t="s">
        <v>1187</v>
      </c>
      <c r="C20" s="319" t="s">
        <v>920</v>
      </c>
      <c r="D20" s="320">
        <v>0</v>
      </c>
      <c r="E20" s="318">
        <f t="shared" si="0"/>
        <v>0</v>
      </c>
    </row>
    <row r="21" spans="1:5" s="100" customFormat="1" ht="23.25" customHeight="1">
      <c r="A21" s="100" t="s">
        <v>500</v>
      </c>
      <c r="B21" s="100" t="s">
        <v>1188</v>
      </c>
      <c r="C21" s="319" t="s">
        <v>921</v>
      </c>
      <c r="D21" s="320">
        <v>0</v>
      </c>
      <c r="E21" s="318">
        <f t="shared" si="0"/>
        <v>0</v>
      </c>
    </row>
    <row r="22" spans="1:5" s="100" customFormat="1" ht="23.25" customHeight="1">
      <c r="A22" s="100" t="s">
        <v>500</v>
      </c>
      <c r="B22" s="100" t="s">
        <v>1189</v>
      </c>
      <c r="C22" s="319" t="s">
        <v>922</v>
      </c>
      <c r="D22" s="320">
        <v>0</v>
      </c>
      <c r="E22" s="318">
        <f t="shared" si="0"/>
        <v>0</v>
      </c>
    </row>
    <row r="23" spans="1:5" s="100" customFormat="1" ht="50.25" customHeight="1" thickBot="1">
      <c r="A23" s="100" t="s">
        <v>500</v>
      </c>
      <c r="B23" s="468" t="s">
        <v>1175</v>
      </c>
      <c r="C23" s="319" t="s">
        <v>923</v>
      </c>
      <c r="D23" s="320">
        <v>0</v>
      </c>
      <c r="E23" s="318">
        <f t="shared" si="0"/>
        <v>0</v>
      </c>
    </row>
    <row r="24" spans="1:5" s="1018" customFormat="1" ht="24.75" customHeight="1" thickTop="1" thickBot="1">
      <c r="A24" s="447" t="s">
        <v>500</v>
      </c>
      <c r="B24" s="447" t="s">
        <v>1190</v>
      </c>
      <c r="C24" s="310" t="s">
        <v>452</v>
      </c>
      <c r="D24" s="321">
        <v>17926742.82</v>
      </c>
      <c r="E24" s="316">
        <f t="shared" si="0"/>
        <v>17926742.82</v>
      </c>
    </row>
    <row r="25" spans="1:5" s="116" customFormat="1" ht="24.75" customHeight="1" thickTop="1">
      <c r="A25" s="116" t="s">
        <v>500</v>
      </c>
      <c r="B25" s="116" t="s">
        <v>1191</v>
      </c>
      <c r="C25" s="317" t="s">
        <v>924</v>
      </c>
      <c r="D25" s="318">
        <v>13000000</v>
      </c>
      <c r="E25" s="318">
        <f t="shared" si="0"/>
        <v>13000000</v>
      </c>
    </row>
    <row r="26" spans="1:5" s="100" customFormat="1" ht="23.25" customHeight="1">
      <c r="A26" s="100" t="s">
        <v>500</v>
      </c>
      <c r="B26" s="100" t="s">
        <v>1192</v>
      </c>
      <c r="C26" s="319" t="s">
        <v>925</v>
      </c>
      <c r="D26" s="320">
        <v>0</v>
      </c>
      <c r="E26" s="318">
        <f t="shared" si="0"/>
        <v>0</v>
      </c>
    </row>
    <row r="27" spans="1:5" s="100" customFormat="1" ht="23.25" customHeight="1">
      <c r="A27" s="100" t="s">
        <v>500</v>
      </c>
      <c r="B27" s="100" t="s">
        <v>1193</v>
      </c>
      <c r="C27" s="319" t="s">
        <v>926</v>
      </c>
      <c r="D27" s="320">
        <v>0</v>
      </c>
      <c r="E27" s="318">
        <f t="shared" si="0"/>
        <v>0</v>
      </c>
    </row>
    <row r="28" spans="1:5" s="100" customFormat="1" ht="23.25" customHeight="1">
      <c r="A28" s="100" t="s">
        <v>500</v>
      </c>
      <c r="B28" s="100" t="s">
        <v>1194</v>
      </c>
      <c r="C28" s="319" t="s">
        <v>927</v>
      </c>
      <c r="D28" s="320">
        <v>2564902.35</v>
      </c>
      <c r="E28" s="318">
        <f t="shared" si="0"/>
        <v>2564902.35</v>
      </c>
    </row>
    <row r="29" spans="1:5" s="100" customFormat="1" ht="23.25" customHeight="1">
      <c r="A29" s="100" t="s">
        <v>500</v>
      </c>
      <c r="B29" s="100" t="s">
        <v>1195</v>
      </c>
      <c r="C29" s="319" t="s">
        <v>928</v>
      </c>
      <c r="D29" s="320">
        <v>2361840.4700000002</v>
      </c>
      <c r="E29" s="318">
        <f t="shared" si="0"/>
        <v>2361840.4700000002</v>
      </c>
    </row>
    <row r="30" spans="1:5" s="100" customFormat="1" ht="23.25" customHeight="1">
      <c r="A30" s="100" t="s">
        <v>500</v>
      </c>
      <c r="B30" s="100" t="s">
        <v>1519</v>
      </c>
      <c r="C30" s="322" t="s">
        <v>929</v>
      </c>
      <c r="D30" s="320">
        <v>0</v>
      </c>
      <c r="E30" s="318">
        <f t="shared" si="0"/>
        <v>0</v>
      </c>
    </row>
    <row r="31" spans="1:5" s="100" customFormat="1" ht="23.25" customHeight="1">
      <c r="A31" s="100" t="s">
        <v>500</v>
      </c>
      <c r="B31" s="100" t="s">
        <v>1197</v>
      </c>
      <c r="C31" s="322" t="s">
        <v>930</v>
      </c>
      <c r="D31" s="320">
        <v>2361840.4700000002</v>
      </c>
      <c r="E31" s="318">
        <f t="shared" si="0"/>
        <v>2361840.4700000002</v>
      </c>
    </row>
    <row r="32" spans="1:5" s="100" customFormat="1" ht="23.25" customHeight="1">
      <c r="A32" s="100" t="s">
        <v>500</v>
      </c>
      <c r="B32" s="100" t="s">
        <v>1198</v>
      </c>
      <c r="C32" s="323" t="s">
        <v>456</v>
      </c>
      <c r="D32" s="320">
        <v>23862017.84</v>
      </c>
      <c r="E32" s="318">
        <f t="shared" si="0"/>
        <v>23862017.84</v>
      </c>
    </row>
    <row r="33" spans="1:5" s="100" customFormat="1" ht="23.25" customHeight="1">
      <c r="A33" s="100" t="s">
        <v>500</v>
      </c>
      <c r="B33" s="100" t="s">
        <v>1199</v>
      </c>
      <c r="C33" s="319" t="s">
        <v>931</v>
      </c>
      <c r="D33" s="320">
        <v>0</v>
      </c>
      <c r="E33" s="318">
        <f t="shared" si="0"/>
        <v>0</v>
      </c>
    </row>
    <row r="34" spans="1:5" s="100" customFormat="1" ht="23.25" customHeight="1" thickBot="1">
      <c r="A34" s="100" t="s">
        <v>500</v>
      </c>
      <c r="B34" s="100" t="s">
        <v>1200</v>
      </c>
      <c r="C34" s="319" t="s">
        <v>932</v>
      </c>
      <c r="D34" s="320">
        <v>38740162.890000001</v>
      </c>
      <c r="E34" s="318">
        <f t="shared" si="0"/>
        <v>38740162.890000001</v>
      </c>
    </row>
    <row r="35" spans="1:5" s="116" customFormat="1" ht="24.75" customHeight="1" thickTop="1" thickBot="1">
      <c r="A35" s="467" t="s">
        <v>500</v>
      </c>
      <c r="B35" s="467"/>
      <c r="C35" s="325" t="s">
        <v>464</v>
      </c>
      <c r="D35" s="326"/>
      <c r="E35" s="316"/>
    </row>
    <row r="36" spans="1:5" s="116" customFormat="1" ht="23.25" customHeight="1" thickTop="1">
      <c r="A36" s="116" t="s">
        <v>500</v>
      </c>
      <c r="B36" s="122" t="s">
        <v>1208</v>
      </c>
      <c r="C36" s="327" t="s">
        <v>940</v>
      </c>
      <c r="D36" s="318">
        <v>64034.77</v>
      </c>
      <c r="E36" s="318">
        <f>+D36</f>
        <v>64034.77</v>
      </c>
    </row>
    <row r="37" spans="1:5" s="116" customFormat="1" ht="23.25" customHeight="1">
      <c r="A37" s="116" t="s">
        <v>500</v>
      </c>
      <c r="B37" s="469" t="s">
        <v>1209</v>
      </c>
      <c r="C37" s="328" t="s">
        <v>941</v>
      </c>
      <c r="D37" s="318">
        <v>0</v>
      </c>
      <c r="E37" s="318">
        <f t="shared" ref="E37:E61" si="1">+D37</f>
        <v>0</v>
      </c>
    </row>
    <row r="38" spans="1:5" s="116" customFormat="1" ht="23.25" customHeight="1">
      <c r="A38" s="116" t="s">
        <v>500</v>
      </c>
      <c r="B38" s="122" t="s">
        <v>1210</v>
      </c>
      <c r="C38" s="317" t="s">
        <v>467</v>
      </c>
      <c r="D38" s="318">
        <v>64034.77</v>
      </c>
      <c r="E38" s="318">
        <f t="shared" si="1"/>
        <v>64034.77</v>
      </c>
    </row>
    <row r="39" spans="1:5" s="116" customFormat="1" ht="23.25" customHeight="1">
      <c r="A39" s="116" t="s">
        <v>500</v>
      </c>
      <c r="B39" s="469" t="s">
        <v>1211</v>
      </c>
      <c r="C39" s="327" t="s">
        <v>942</v>
      </c>
      <c r="D39" s="318">
        <v>5811687.8600000003</v>
      </c>
      <c r="E39" s="318">
        <f t="shared" si="1"/>
        <v>5811687.8600000003</v>
      </c>
    </row>
    <row r="40" spans="1:5" s="116" customFormat="1" ht="23.25" customHeight="1">
      <c r="A40" s="116" t="s">
        <v>500</v>
      </c>
      <c r="B40" s="469" t="s">
        <v>1212</v>
      </c>
      <c r="C40" s="328" t="s">
        <v>943</v>
      </c>
      <c r="D40" s="318">
        <v>-1726.2</v>
      </c>
      <c r="E40" s="318">
        <f t="shared" si="1"/>
        <v>-1726.2</v>
      </c>
    </row>
    <row r="41" spans="1:5" s="116" customFormat="1" ht="23.25" customHeight="1">
      <c r="A41" s="116" t="s">
        <v>500</v>
      </c>
      <c r="B41" s="122" t="s">
        <v>1213</v>
      </c>
      <c r="C41" s="317" t="s">
        <v>944</v>
      </c>
      <c r="D41" s="318">
        <v>5873996.4299999997</v>
      </c>
      <c r="E41" s="318">
        <f t="shared" si="1"/>
        <v>5873996.4299999997</v>
      </c>
    </row>
    <row r="42" spans="1:5" s="116" customFormat="1" ht="23.25" customHeight="1">
      <c r="A42" s="116" t="s">
        <v>500</v>
      </c>
      <c r="B42" s="122" t="s">
        <v>1214</v>
      </c>
      <c r="C42" s="327" t="s">
        <v>945</v>
      </c>
      <c r="D42" s="318">
        <v>0</v>
      </c>
      <c r="E42" s="318">
        <f t="shared" si="1"/>
        <v>0</v>
      </c>
    </row>
    <row r="43" spans="1:5" s="116" customFormat="1" ht="23.25" customHeight="1">
      <c r="A43" s="116" t="s">
        <v>500</v>
      </c>
      <c r="B43" s="469" t="s">
        <v>1215</v>
      </c>
      <c r="C43" s="328" t="s">
        <v>946</v>
      </c>
      <c r="D43" s="318">
        <v>0</v>
      </c>
      <c r="E43" s="318">
        <f t="shared" si="1"/>
        <v>0</v>
      </c>
    </row>
    <row r="44" spans="1:5" s="116" customFormat="1" ht="23.25" customHeight="1">
      <c r="A44" s="116" t="s">
        <v>500</v>
      </c>
      <c r="B44" s="122" t="s">
        <v>1216</v>
      </c>
      <c r="C44" s="317" t="s">
        <v>947</v>
      </c>
      <c r="D44" s="318">
        <v>5873996.4299999997</v>
      </c>
      <c r="E44" s="318">
        <f t="shared" si="1"/>
        <v>5873996.4299999997</v>
      </c>
    </row>
    <row r="45" spans="1:5" s="116" customFormat="1" ht="23.25" customHeight="1">
      <c r="A45" s="116" t="s">
        <v>500</v>
      </c>
      <c r="B45" s="469" t="s">
        <v>1217</v>
      </c>
      <c r="C45" s="327" t="s">
        <v>948</v>
      </c>
      <c r="D45" s="318">
        <v>-2780122.71</v>
      </c>
      <c r="E45" s="318">
        <f t="shared" si="1"/>
        <v>-2780122.71</v>
      </c>
    </row>
    <row r="46" spans="1:5" s="116" customFormat="1" ht="23.25" customHeight="1">
      <c r="A46" s="116" t="s">
        <v>500</v>
      </c>
      <c r="B46" s="122" t="s">
        <v>1218</v>
      </c>
      <c r="C46" s="317" t="s">
        <v>949</v>
      </c>
      <c r="D46" s="318">
        <v>3093873.72</v>
      </c>
      <c r="E46" s="318">
        <f t="shared" si="1"/>
        <v>3093873.72</v>
      </c>
    </row>
    <row r="47" spans="1:5" s="116" customFormat="1" ht="23.25" customHeight="1">
      <c r="A47" s="116" t="s">
        <v>500</v>
      </c>
      <c r="B47" s="469" t="s">
        <v>1219</v>
      </c>
      <c r="C47" s="329" t="s">
        <v>950</v>
      </c>
      <c r="D47" s="318">
        <v>0</v>
      </c>
      <c r="E47" s="318">
        <f t="shared" si="1"/>
        <v>0</v>
      </c>
    </row>
    <row r="48" spans="1:5" s="116" customFormat="1" ht="23.25" customHeight="1">
      <c r="A48" s="116" t="s">
        <v>500</v>
      </c>
      <c r="B48" s="122" t="s">
        <v>1220</v>
      </c>
      <c r="C48" s="330" t="s">
        <v>951</v>
      </c>
      <c r="D48" s="318">
        <v>0</v>
      </c>
      <c r="E48" s="318">
        <f t="shared" si="1"/>
        <v>0</v>
      </c>
    </row>
    <row r="49" spans="1:5" s="116" customFormat="1" ht="23.25" customHeight="1">
      <c r="A49" s="116" t="s">
        <v>500</v>
      </c>
      <c r="B49" s="122" t="s">
        <v>1221</v>
      </c>
      <c r="C49" s="327" t="s">
        <v>952</v>
      </c>
      <c r="D49" s="318">
        <v>0</v>
      </c>
      <c r="E49" s="318">
        <f t="shared" si="1"/>
        <v>0</v>
      </c>
    </row>
    <row r="50" spans="1:5" s="116" customFormat="1" ht="23.25" customHeight="1">
      <c r="A50" s="116" t="s">
        <v>500</v>
      </c>
      <c r="B50" s="469" t="s">
        <v>1222</v>
      </c>
      <c r="C50" s="317" t="s">
        <v>953</v>
      </c>
      <c r="D50" s="318">
        <v>0</v>
      </c>
      <c r="E50" s="318">
        <f t="shared" si="1"/>
        <v>0</v>
      </c>
    </row>
    <row r="51" spans="1:5" s="116" customFormat="1" ht="23.25" customHeight="1">
      <c r="A51" s="116" t="s">
        <v>500</v>
      </c>
      <c r="B51" s="122" t="s">
        <v>1223</v>
      </c>
      <c r="C51" s="330" t="s">
        <v>954</v>
      </c>
      <c r="D51" s="318">
        <v>0</v>
      </c>
      <c r="E51" s="318">
        <f t="shared" si="1"/>
        <v>0</v>
      </c>
    </row>
    <row r="52" spans="1:5" s="116" customFormat="1" ht="23.25" customHeight="1">
      <c r="A52" s="116" t="s">
        <v>500</v>
      </c>
      <c r="B52" s="122" t="s">
        <v>1224</v>
      </c>
      <c r="C52" s="327" t="s">
        <v>955</v>
      </c>
      <c r="D52" s="318">
        <v>0</v>
      </c>
      <c r="E52" s="318">
        <f t="shared" si="1"/>
        <v>0</v>
      </c>
    </row>
    <row r="53" spans="1:5" s="116" customFormat="1" ht="23.25" customHeight="1">
      <c r="A53" s="116" t="s">
        <v>500</v>
      </c>
      <c r="B53" s="470" t="s">
        <v>1225</v>
      </c>
      <c r="C53" s="317" t="s">
        <v>956</v>
      </c>
      <c r="D53" s="318">
        <v>3093873.72</v>
      </c>
      <c r="E53" s="318">
        <f t="shared" si="1"/>
        <v>3093873.72</v>
      </c>
    </row>
    <row r="54" spans="1:5" s="116" customFormat="1" ht="23.25" customHeight="1">
      <c r="A54" s="116" t="s">
        <v>500</v>
      </c>
      <c r="B54" s="469" t="s">
        <v>1226</v>
      </c>
      <c r="C54" s="327" t="s">
        <v>957</v>
      </c>
      <c r="D54" s="318">
        <v>0</v>
      </c>
      <c r="E54" s="318">
        <f t="shared" si="1"/>
        <v>0</v>
      </c>
    </row>
    <row r="55" spans="1:5" s="116" customFormat="1" ht="23.25" customHeight="1">
      <c r="A55" s="116" t="s">
        <v>500</v>
      </c>
      <c r="B55" s="470" t="s">
        <v>1227</v>
      </c>
      <c r="C55" s="317" t="s">
        <v>484</v>
      </c>
      <c r="D55" s="318">
        <v>3093873.72</v>
      </c>
      <c r="E55" s="318">
        <f t="shared" si="1"/>
        <v>3093873.72</v>
      </c>
    </row>
    <row r="56" spans="1:5" s="116" customFormat="1" ht="23.25" customHeight="1">
      <c r="A56" s="116" t="s">
        <v>500</v>
      </c>
      <c r="B56" s="469" t="s">
        <v>1228</v>
      </c>
      <c r="C56" s="327" t="s">
        <v>958</v>
      </c>
      <c r="D56" s="318">
        <v>0</v>
      </c>
      <c r="E56" s="318">
        <f t="shared" si="1"/>
        <v>0</v>
      </c>
    </row>
    <row r="57" spans="1:5" s="116" customFormat="1" ht="23.25" customHeight="1">
      <c r="A57" s="116" t="s">
        <v>500</v>
      </c>
      <c r="B57" s="469" t="s">
        <v>1229</v>
      </c>
      <c r="C57" s="328" t="s">
        <v>959</v>
      </c>
      <c r="D57" s="318">
        <v>0</v>
      </c>
      <c r="E57" s="318">
        <f t="shared" si="1"/>
        <v>0</v>
      </c>
    </row>
    <row r="58" spans="1:5" s="116" customFormat="1" ht="23.25" customHeight="1">
      <c r="A58" s="116" t="s">
        <v>500</v>
      </c>
      <c r="B58" s="122" t="s">
        <v>1230</v>
      </c>
      <c r="C58" s="317" t="s">
        <v>486</v>
      </c>
      <c r="D58" s="318">
        <v>3093873.72</v>
      </c>
      <c r="E58" s="318">
        <f t="shared" si="1"/>
        <v>3093873.72</v>
      </c>
    </row>
    <row r="59" spans="1:5" s="116" customFormat="1" ht="23.25" customHeight="1">
      <c r="A59" s="116" t="s">
        <v>500</v>
      </c>
      <c r="B59" s="122" t="s">
        <v>1231</v>
      </c>
      <c r="C59" s="327" t="s">
        <v>960</v>
      </c>
      <c r="D59" s="318">
        <v>0</v>
      </c>
      <c r="E59" s="318">
        <f t="shared" si="1"/>
        <v>0</v>
      </c>
    </row>
    <row r="60" spans="1:5" s="116" customFormat="1" ht="23.25" customHeight="1">
      <c r="A60" s="116" t="s">
        <v>500</v>
      </c>
      <c r="B60" s="122" t="s">
        <v>1232</v>
      </c>
      <c r="C60" s="317" t="s">
        <v>961</v>
      </c>
      <c r="D60" s="318">
        <v>3093873.72</v>
      </c>
      <c r="E60" s="318">
        <f t="shared" si="1"/>
        <v>3093873.72</v>
      </c>
    </row>
    <row r="61" spans="1:5" s="116" customFormat="1" ht="23.25" customHeight="1" thickBot="1">
      <c r="A61" s="116" t="s">
        <v>500</v>
      </c>
      <c r="B61" s="469" t="s">
        <v>1233</v>
      </c>
      <c r="C61" s="327" t="s">
        <v>962</v>
      </c>
      <c r="D61" s="318">
        <v>-732033.25</v>
      </c>
      <c r="E61" s="318">
        <f t="shared" si="1"/>
        <v>-732033.25</v>
      </c>
    </row>
    <row r="62" spans="1:5" s="116" customFormat="1" ht="23.25" customHeight="1" thickTop="1" thickBot="1">
      <c r="A62" s="467" t="s">
        <v>500</v>
      </c>
      <c r="B62" s="117" t="s">
        <v>1234</v>
      </c>
      <c r="C62" s="315" t="s">
        <v>963</v>
      </c>
      <c r="D62" s="316">
        <v>2361840.4700000002</v>
      </c>
      <c r="E62" s="316">
        <f>+D62</f>
        <v>2361840.4700000002</v>
      </c>
    </row>
    <row r="63" spans="1:5" s="1018" customFormat="1" ht="16.5" thickTop="1" thickBot="1">
      <c r="C63" s="343"/>
      <c r="D63" s="344"/>
      <c r="E63" s="344"/>
    </row>
    <row r="64" spans="1:5" s="1018" customFormat="1">
      <c r="C64" s="81"/>
      <c r="D64" s="88"/>
      <c r="E64" s="88"/>
    </row>
    <row r="65" spans="1:5" s="1018" customFormat="1">
      <c r="C65" s="345"/>
      <c r="D65" s="149"/>
      <c r="E65" s="88"/>
    </row>
    <row r="66" spans="1:5" s="1018" customFormat="1">
      <c r="A66" s="1018" t="s">
        <v>499</v>
      </c>
      <c r="B66" s="1018" t="s">
        <v>499</v>
      </c>
      <c r="C66" s="149"/>
    </row>
    <row r="67" spans="1:5" s="1018" customFormat="1">
      <c r="C67" s="149"/>
    </row>
    <row r="68" spans="1:5" s="1018" customFormat="1">
      <c r="C68" s="149"/>
    </row>
    <row r="69" spans="1:5" s="1018" customFormat="1">
      <c r="C69" s="149"/>
    </row>
    <row r="70" spans="1:5" s="1018" customFormat="1">
      <c r="C70" s="149"/>
    </row>
    <row r="71" spans="1:5" s="1018" customFormat="1">
      <c r="C71" s="149"/>
    </row>
    <row r="72" spans="1:5" s="1018" customFormat="1">
      <c r="C72" s="149"/>
    </row>
    <row r="73" spans="1:5" s="1018" customFormat="1">
      <c r="C73" s="149"/>
    </row>
    <row r="74" spans="1:5" s="1018" customFormat="1">
      <c r="C74" s="149"/>
    </row>
    <row r="75" spans="1:5" s="1018" customFormat="1">
      <c r="C75" s="149"/>
    </row>
    <row r="76" spans="1:5" s="1018" customFormat="1">
      <c r="C76" s="149"/>
    </row>
    <row r="77" spans="1:5" s="1018" customFormat="1">
      <c r="C77" s="149"/>
    </row>
    <row r="78" spans="1:5" s="1018" customFormat="1" ht="15.75">
      <c r="C78" s="79"/>
      <c r="D78" s="149"/>
      <c r="E78" s="88"/>
    </row>
    <row r="79" spans="1:5" s="1018" customFormat="1" ht="15.75">
      <c r="C79" s="79"/>
      <c r="D79" s="88"/>
      <c r="E79" s="88"/>
    </row>
    <row r="80" spans="1:5" s="1018" customFormat="1" ht="15.75">
      <c r="C80" s="79"/>
      <c r="D80" s="88"/>
      <c r="E80" s="88"/>
    </row>
    <row r="81" spans="3:5" s="1018" customFormat="1" ht="15.75">
      <c r="C81" s="79"/>
      <c r="D81" s="88"/>
      <c r="E81" s="88"/>
    </row>
    <row r="82" spans="3:5" s="1018" customFormat="1" ht="15.75">
      <c r="C82" s="79"/>
      <c r="D82" s="88"/>
      <c r="E82" s="88"/>
    </row>
    <row r="83" spans="3:5" s="1018" customFormat="1" ht="15.75">
      <c r="C83" s="79"/>
      <c r="D83" s="88"/>
      <c r="E83" s="88"/>
    </row>
    <row r="84" spans="3:5" s="1018" customFormat="1" ht="15.75">
      <c r="C84" s="79"/>
      <c r="D84" s="88"/>
      <c r="E84" s="88"/>
    </row>
    <row r="85" spans="3:5" s="1018" customFormat="1" ht="15.75">
      <c r="C85" s="79"/>
      <c r="D85" s="88"/>
      <c r="E85" s="88"/>
    </row>
    <row r="86" spans="3:5" s="1018" customFormat="1" ht="15.75">
      <c r="C86" s="79"/>
      <c r="D86" s="88"/>
      <c r="E86" s="88"/>
    </row>
    <row r="87" spans="3:5" s="1018" customFormat="1" ht="15.75">
      <c r="C87" s="79"/>
      <c r="D87" s="88"/>
      <c r="E87" s="88"/>
    </row>
    <row r="88" spans="3:5" s="1018" customFormat="1" ht="15.75">
      <c r="C88" s="79"/>
      <c r="D88" s="88"/>
      <c r="E88" s="88"/>
    </row>
    <row r="89" spans="3:5" s="1018" customFormat="1" ht="15.75">
      <c r="C89" s="79"/>
      <c r="D89" s="88"/>
      <c r="E89" s="88"/>
    </row>
    <row r="90" spans="3:5" s="1018" customFormat="1" ht="15.75">
      <c r="C90" s="79"/>
      <c r="D90" s="88"/>
      <c r="E90" s="88"/>
    </row>
    <row r="91" spans="3:5" s="1018" customFormat="1" ht="15.75">
      <c r="C91" s="79"/>
      <c r="D91" s="88"/>
      <c r="E91" s="88"/>
    </row>
    <row r="92" spans="3:5" s="1018" customFormat="1" ht="15.75">
      <c r="C92" s="79"/>
      <c r="D92" s="88"/>
      <c r="E92" s="88"/>
    </row>
    <row r="93" spans="3:5" s="1018" customFormat="1" ht="15.75">
      <c r="C93" s="79"/>
      <c r="D93" s="88"/>
      <c r="E93" s="88"/>
    </row>
    <row r="94" spans="3:5" s="1018" customFormat="1" ht="15.75">
      <c r="C94" s="79"/>
      <c r="D94" s="88"/>
      <c r="E94" s="88"/>
    </row>
    <row r="95" spans="3:5" s="1018" customFormat="1" ht="15.75">
      <c r="C95" s="79"/>
      <c r="D95" s="88"/>
      <c r="E95" s="88"/>
    </row>
    <row r="96" spans="3:5" s="1018" customFormat="1" ht="15.75">
      <c r="C96" s="79"/>
      <c r="D96" s="88"/>
      <c r="E96" s="88"/>
    </row>
    <row r="97" spans="3:5" s="1018" customFormat="1" ht="15.75">
      <c r="C97" s="79"/>
      <c r="D97" s="88"/>
      <c r="E97" s="88"/>
    </row>
    <row r="98" spans="3:5" s="1018" customFormat="1" ht="15.75">
      <c r="C98" s="79"/>
      <c r="D98" s="88"/>
      <c r="E98" s="88"/>
    </row>
    <row r="99" spans="3:5" s="1018" customFormat="1" ht="15.75">
      <c r="C99" s="79"/>
      <c r="D99" s="88"/>
      <c r="E99" s="88"/>
    </row>
    <row r="100" spans="3:5" s="1018" customFormat="1" ht="15.75">
      <c r="C100" s="79"/>
      <c r="D100" s="88"/>
      <c r="E100" s="88"/>
    </row>
    <row r="101" spans="3:5" s="1018" customFormat="1" ht="15.75">
      <c r="C101" s="79"/>
      <c r="D101" s="88"/>
      <c r="E101" s="88"/>
    </row>
    <row r="102" spans="3:5" s="1018" customFormat="1" ht="15.75">
      <c r="C102" s="79"/>
      <c r="D102" s="88"/>
      <c r="E102" s="88"/>
    </row>
    <row r="103" spans="3:5" s="1018" customFormat="1" ht="15.75">
      <c r="C103" s="79"/>
      <c r="D103" s="88"/>
      <c r="E103" s="88"/>
    </row>
    <row r="104" spans="3:5" s="1018" customFormat="1" ht="15.75">
      <c r="C104" s="79"/>
      <c r="D104" s="88"/>
      <c r="E104" s="88"/>
    </row>
    <row r="105" spans="3:5" s="1018" customFormat="1" ht="15.75">
      <c r="C105" s="79"/>
      <c r="D105" s="88"/>
      <c r="E105" s="88"/>
    </row>
    <row r="106" spans="3:5" s="1018" customFormat="1" ht="15.75">
      <c r="C106" s="79"/>
      <c r="D106" s="88"/>
      <c r="E106" s="88"/>
    </row>
    <row r="107" spans="3:5" s="1018" customFormat="1" ht="15.75">
      <c r="C107" s="79"/>
      <c r="D107" s="88"/>
      <c r="E107" s="88"/>
    </row>
    <row r="108" spans="3:5" s="1018" customFormat="1" ht="15.75">
      <c r="C108" s="79"/>
      <c r="D108" s="88"/>
      <c r="E108" s="88"/>
    </row>
    <row r="109" spans="3:5" s="1018" customFormat="1" ht="15.75">
      <c r="C109" s="79"/>
      <c r="D109" s="88"/>
      <c r="E109" s="88"/>
    </row>
    <row r="110" spans="3:5" s="1018" customFormat="1" ht="15.75">
      <c r="C110" s="79"/>
      <c r="D110" s="88"/>
      <c r="E110" s="88"/>
    </row>
    <row r="111" spans="3:5" s="1018" customFormat="1" ht="15.75">
      <c r="C111" s="79"/>
      <c r="D111" s="88"/>
      <c r="E111" s="88"/>
    </row>
    <row r="112" spans="3:5" s="1018" customFormat="1" ht="15.75">
      <c r="C112" s="79"/>
      <c r="D112" s="88"/>
      <c r="E112" s="88"/>
    </row>
    <row r="113" spans="3:5" s="1018" customFormat="1" ht="15.75">
      <c r="C113" s="79"/>
      <c r="D113" s="88"/>
      <c r="E113" s="88"/>
    </row>
    <row r="114" spans="3:5" s="1018" customFormat="1" ht="15.75">
      <c r="C114" s="79"/>
      <c r="D114" s="88"/>
      <c r="E114" s="88"/>
    </row>
    <row r="115" spans="3:5" s="1018" customFormat="1" ht="15.75">
      <c r="C115" s="79"/>
      <c r="D115" s="88"/>
      <c r="E115" s="88"/>
    </row>
    <row r="116" spans="3:5" s="1018" customFormat="1" ht="15.75">
      <c r="C116" s="79"/>
      <c r="D116" s="88"/>
      <c r="E116" s="88"/>
    </row>
    <row r="117" spans="3:5" s="1018" customFormat="1" ht="15.75">
      <c r="C117" s="79"/>
      <c r="D117" s="88"/>
      <c r="E117" s="88"/>
    </row>
    <row r="118" spans="3:5" s="1018" customFormat="1" ht="15.75">
      <c r="C118" s="79"/>
      <c r="D118" s="88"/>
      <c r="E118" s="88"/>
    </row>
    <row r="119" spans="3:5" s="1018" customFormat="1" ht="15.75">
      <c r="C119" s="79"/>
      <c r="D119" s="88"/>
      <c r="E119" s="88"/>
    </row>
    <row r="120" spans="3:5" s="1018" customFormat="1" ht="15.75">
      <c r="C120" s="79"/>
      <c r="D120" s="88"/>
      <c r="E120" s="88"/>
    </row>
    <row r="121" spans="3:5" s="1018" customFormat="1" ht="15.75">
      <c r="C121" s="79"/>
      <c r="D121" s="88"/>
      <c r="E121" s="88"/>
    </row>
    <row r="122" spans="3:5" s="1018" customFormat="1" ht="15.75">
      <c r="C122" s="79"/>
      <c r="D122" s="88"/>
      <c r="E122" s="88"/>
    </row>
    <row r="123" spans="3:5" s="1018" customFormat="1" ht="15.75">
      <c r="C123" s="79"/>
      <c r="D123" s="88"/>
      <c r="E123" s="88"/>
    </row>
    <row r="124" spans="3:5" s="1018" customFormat="1" ht="15.75">
      <c r="C124" s="79"/>
      <c r="D124" s="88"/>
      <c r="E124" s="88"/>
    </row>
    <row r="125" spans="3:5" s="1018" customFormat="1" ht="15.75">
      <c r="C125" s="79"/>
      <c r="D125" s="88"/>
      <c r="E125" s="88"/>
    </row>
    <row r="126" spans="3:5" s="1018" customFormat="1" ht="15.75">
      <c r="C126" s="79"/>
      <c r="D126" s="88"/>
      <c r="E126" s="88"/>
    </row>
    <row r="127" spans="3:5" s="1018" customFormat="1" ht="15.75">
      <c r="C127" s="79"/>
      <c r="D127" s="88"/>
      <c r="E127" s="88"/>
    </row>
    <row r="128" spans="3:5" s="1018" customFormat="1" ht="15.75">
      <c r="C128" s="79"/>
      <c r="D128" s="88"/>
      <c r="E128" s="88"/>
    </row>
    <row r="129" spans="3:5" s="1018" customFormat="1" ht="15.75">
      <c r="C129" s="79"/>
      <c r="D129" s="88"/>
      <c r="E129" s="88"/>
    </row>
    <row r="130" spans="3:5" s="1018" customFormat="1" ht="15.75">
      <c r="C130" s="79"/>
      <c r="D130" s="88"/>
      <c r="E130" s="88"/>
    </row>
    <row r="131" spans="3:5" s="1018" customFormat="1" ht="15.75">
      <c r="C131" s="79"/>
    </row>
    <row r="132" spans="3:5" s="1018" customFormat="1" ht="15.75">
      <c r="C132" s="79"/>
    </row>
    <row r="133" spans="3:5" s="1018" customFormat="1" ht="15.75">
      <c r="C133" s="79"/>
    </row>
    <row r="134" spans="3:5" s="1018" customFormat="1" ht="15.75">
      <c r="C134" s="79"/>
    </row>
    <row r="135" spans="3:5" s="1018" customFormat="1" ht="15.75">
      <c r="C135" s="79"/>
    </row>
    <row r="136" spans="3:5" s="1018" customFormat="1" ht="15.75">
      <c r="C136" s="79"/>
    </row>
    <row r="137" spans="3:5" s="1018" customFormat="1" ht="15.75">
      <c r="C137" s="79"/>
    </row>
    <row r="138" spans="3:5" s="1018" customFormat="1" ht="15.75">
      <c r="C138" s="79"/>
    </row>
    <row r="139" spans="3:5" s="1018" customFormat="1" ht="15.75">
      <c r="C139" s="79"/>
    </row>
    <row r="140" spans="3:5" s="1018" customFormat="1" ht="15.75">
      <c r="C140" s="79"/>
    </row>
    <row r="141" spans="3:5" s="1018" customFormat="1" ht="15.75">
      <c r="C141" s="79"/>
    </row>
    <row r="142" spans="3:5" s="1018" customFormat="1" ht="15.75">
      <c r="C142" s="79"/>
    </row>
    <row r="143" spans="3:5" s="1018" customFormat="1" ht="15.75">
      <c r="C143" s="79"/>
    </row>
    <row r="144" spans="3:5" s="1018" customFormat="1" ht="15.75">
      <c r="C144" s="79"/>
    </row>
    <row r="145" spans="3:3" s="1018" customFormat="1" ht="15.75">
      <c r="C145" s="79"/>
    </row>
    <row r="146" spans="3:3" s="1018" customFormat="1" ht="15.75">
      <c r="C146" s="79"/>
    </row>
    <row r="147" spans="3:3" s="1018" customFormat="1" ht="15.75">
      <c r="C147" s="79"/>
    </row>
    <row r="148" spans="3:3" s="1018" customFormat="1" ht="15.75">
      <c r="C148" s="79"/>
    </row>
    <row r="149" spans="3:3" s="1018" customFormat="1" ht="15.75">
      <c r="C149" s="79"/>
    </row>
    <row r="150" spans="3:3" s="1018" customFormat="1" ht="15.75">
      <c r="C150" s="79"/>
    </row>
    <row r="151" spans="3:3" s="1018" customFormat="1" ht="15.75">
      <c r="C151" s="79"/>
    </row>
    <row r="152" spans="3:3" s="1018" customFormat="1" ht="15.75">
      <c r="C152" s="79"/>
    </row>
    <row r="153" spans="3:3" s="1018" customFormat="1" ht="15.75">
      <c r="C153" s="79"/>
    </row>
    <row r="154" spans="3:3" s="1018" customFormat="1" ht="15.75">
      <c r="C154" s="79"/>
    </row>
    <row r="155" spans="3:3" s="1018" customFormat="1" ht="15.75">
      <c r="C155" s="79"/>
    </row>
    <row r="156" spans="3:3" s="1018" customFormat="1" ht="15.75">
      <c r="C156" s="79"/>
    </row>
    <row r="157" spans="3:3" s="1018" customFormat="1" ht="15.75">
      <c r="C157" s="79"/>
    </row>
    <row r="158" spans="3:3" s="1018" customFormat="1" ht="15.75">
      <c r="C158" s="79"/>
    </row>
    <row r="159" spans="3:3" s="1018" customFormat="1" ht="15.75">
      <c r="C159" s="79"/>
    </row>
    <row r="160" spans="3:3" s="1018" customFormat="1" ht="15.75">
      <c r="C160" s="79"/>
    </row>
    <row r="161" spans="3:3" s="1018" customFormat="1" ht="15.75">
      <c r="C161" s="79"/>
    </row>
    <row r="162" spans="3:3" s="1018" customFormat="1" ht="15.75">
      <c r="C162" s="79"/>
    </row>
    <row r="163" spans="3:3" s="1018" customFormat="1" ht="15.75">
      <c r="C163" s="79"/>
    </row>
    <row r="164" spans="3:3" s="1018" customFormat="1" ht="15.75">
      <c r="C164" s="79"/>
    </row>
    <row r="165" spans="3:3" s="1018" customFormat="1" ht="15.75">
      <c r="C165" s="79"/>
    </row>
    <row r="166" spans="3:3" s="1018" customFormat="1" ht="15.75">
      <c r="C166" s="79"/>
    </row>
    <row r="167" spans="3:3" s="1018" customFormat="1" ht="15.75">
      <c r="C167" s="79"/>
    </row>
    <row r="168" spans="3:3" s="1018" customFormat="1" ht="15.75">
      <c r="C168" s="79"/>
    </row>
    <row r="169" spans="3:3" s="1018" customFormat="1" ht="15.75">
      <c r="C169" s="79"/>
    </row>
    <row r="170" spans="3:3" s="1018" customFormat="1" ht="15.75">
      <c r="C170" s="79"/>
    </row>
    <row r="171" spans="3:3" s="1018" customFormat="1" ht="15.75">
      <c r="C171" s="79"/>
    </row>
    <row r="172" spans="3:3" s="1018" customFormat="1" ht="15.75">
      <c r="C172" s="79"/>
    </row>
    <row r="173" spans="3:3" s="1018" customFormat="1" ht="15.75">
      <c r="C173" s="79"/>
    </row>
    <row r="174" spans="3:3" s="1018" customFormat="1" ht="15.75">
      <c r="C174" s="79"/>
    </row>
    <row r="175" spans="3:3" s="1018" customFormat="1" ht="15.75">
      <c r="C175" s="79"/>
    </row>
    <row r="176" spans="3:3" s="1018" customFormat="1" ht="15.75">
      <c r="C176" s="79"/>
    </row>
    <row r="177" spans="3:3" s="1018" customFormat="1" ht="15.75">
      <c r="C177" s="79"/>
    </row>
    <row r="178" spans="3:3" s="1018" customFormat="1" ht="15.75">
      <c r="C178" s="79"/>
    </row>
    <row r="179" spans="3:3" s="1018" customFormat="1" ht="15.75">
      <c r="C179" s="79"/>
    </row>
    <row r="180" spans="3:3" s="1018" customFormat="1" ht="15.75">
      <c r="C180" s="79"/>
    </row>
    <row r="181" spans="3:3" s="1018" customFormat="1" ht="15.75">
      <c r="C181" s="79"/>
    </row>
    <row r="182" spans="3:3" s="1018" customFormat="1" ht="15.75">
      <c r="C182" s="79"/>
    </row>
    <row r="183" spans="3:3" s="1018" customFormat="1" ht="15.75">
      <c r="C183" s="79"/>
    </row>
    <row r="184" spans="3:3" s="1018" customFormat="1" ht="15.75">
      <c r="C184" s="79"/>
    </row>
    <row r="185" spans="3:3" s="1018" customFormat="1" ht="15.75">
      <c r="C185" s="79"/>
    </row>
    <row r="186" spans="3:3" s="1018" customFormat="1" ht="15.75">
      <c r="C186" s="79"/>
    </row>
    <row r="187" spans="3:3" s="1018" customFormat="1" ht="15.75">
      <c r="C187" s="79"/>
    </row>
    <row r="188" spans="3:3" s="1018" customFormat="1" ht="15.75">
      <c r="C188" s="79"/>
    </row>
    <row r="189" spans="3:3" s="1018" customFormat="1" ht="15.75">
      <c r="C189" s="79"/>
    </row>
    <row r="190" spans="3:3" s="1018" customFormat="1" ht="15.75">
      <c r="C190" s="79"/>
    </row>
    <row r="191" spans="3:3" s="1018" customFormat="1" ht="15.75">
      <c r="C191" s="79"/>
    </row>
    <row r="192" spans="3:3" s="1018" customFormat="1" ht="15.75">
      <c r="C192" s="79"/>
    </row>
    <row r="193" spans="3:6" s="1018" customFormat="1" ht="15.75">
      <c r="C193" s="79"/>
    </row>
    <row r="194" spans="3:6" s="1018" customFormat="1" ht="15.75">
      <c r="C194" s="79"/>
    </row>
    <row r="195" spans="3:6" s="1018" customFormat="1" ht="15.75">
      <c r="C195" s="79"/>
    </row>
    <row r="196" spans="3:6" s="1018" customFormat="1" ht="15.75">
      <c r="C196" s="79"/>
    </row>
    <row r="197" spans="3:6" s="1018" customFormat="1" ht="15.75">
      <c r="C197" s="79"/>
    </row>
    <row r="198" spans="3:6" s="1018" customFormat="1" ht="15.75">
      <c r="C198" s="79"/>
    </row>
    <row r="199" spans="3:6" s="1018" customFormat="1" ht="15.75">
      <c r="C199" s="79"/>
    </row>
    <row r="200" spans="3:6" s="1018" customFormat="1" ht="15.75">
      <c r="C200" s="79"/>
    </row>
    <row r="201" spans="3:6" s="1018" customFormat="1" ht="15.75">
      <c r="C201" s="79"/>
      <c r="F201" s="150"/>
    </row>
    <row r="202" spans="3:6" s="1018" customFormat="1" ht="15.75">
      <c r="C202" s="79"/>
      <c r="F202" s="150"/>
    </row>
    <row r="203" spans="3:6" s="1018" customFormat="1" ht="15.75">
      <c r="C203" s="79"/>
      <c r="F203" s="150"/>
    </row>
    <row r="204" spans="3:6" s="1018" customFormat="1" ht="15.75">
      <c r="C204" s="79"/>
      <c r="F204" s="150"/>
    </row>
    <row r="205" spans="3:6" s="1018" customFormat="1" ht="15.75">
      <c r="C205" s="79"/>
      <c r="F205" s="150"/>
    </row>
    <row r="206" spans="3:6" s="1018" customFormat="1" ht="15.75">
      <c r="C206" s="79"/>
      <c r="F206" s="150"/>
    </row>
    <row r="207" spans="3:6" s="1018" customFormat="1" ht="15.75">
      <c r="C207" s="79"/>
      <c r="F207" s="150"/>
    </row>
    <row r="208" spans="3:6" s="1018" customFormat="1" ht="15.75">
      <c r="C208" s="79"/>
      <c r="F208" s="150"/>
    </row>
    <row r="209" spans="3:6" s="1018" customFormat="1" ht="15.75">
      <c r="C209" s="79"/>
      <c r="F209" s="150"/>
    </row>
    <row r="210" spans="3:6" s="1018" customFormat="1" ht="15.75">
      <c r="C210" s="79"/>
      <c r="F210" s="150"/>
    </row>
    <row r="211" spans="3:6" s="1018" customFormat="1" ht="15.75">
      <c r="C211" s="79"/>
      <c r="F211" s="150"/>
    </row>
    <row r="212" spans="3:6" s="1018" customFormat="1" ht="15.75">
      <c r="C212" s="79"/>
      <c r="F212" s="150"/>
    </row>
    <row r="213" spans="3:6" s="1018" customFormat="1" ht="15.75">
      <c r="C213" s="79"/>
      <c r="F213" s="150"/>
    </row>
    <row r="214" spans="3:6" s="1018" customFormat="1" ht="15.75">
      <c r="C214" s="79"/>
      <c r="F214" s="150"/>
    </row>
    <row r="215" spans="3:6" s="1018" customFormat="1" ht="15.75">
      <c r="C215" s="79"/>
      <c r="F215" s="150"/>
    </row>
    <row r="216" spans="3:6" s="1018" customFormat="1" ht="15.75">
      <c r="C216" s="79"/>
      <c r="F216" s="150"/>
    </row>
    <row r="217" spans="3:6" s="1018" customFormat="1" ht="15.75">
      <c r="C217" s="79"/>
      <c r="F217" s="150"/>
    </row>
    <row r="218" spans="3:6" s="1018" customFormat="1" ht="15.75">
      <c r="C218" s="79"/>
      <c r="F218" s="150"/>
    </row>
    <row r="219" spans="3:6" s="1018" customFormat="1" ht="15.75">
      <c r="C219" s="79"/>
      <c r="F219" s="150"/>
    </row>
    <row r="220" spans="3:6" s="1018" customFormat="1" ht="15.75">
      <c r="C220" s="79"/>
      <c r="F220" s="150"/>
    </row>
    <row r="221" spans="3:6" s="1018" customFormat="1" ht="15.75">
      <c r="C221" s="79"/>
      <c r="F221" s="150"/>
    </row>
    <row r="222" spans="3:6" s="1018" customFormat="1" ht="15.75">
      <c r="C222" s="79"/>
      <c r="F222" s="150"/>
    </row>
    <row r="223" spans="3:6" s="1018" customFormat="1" ht="15.75">
      <c r="C223" s="79"/>
      <c r="F223" s="150"/>
    </row>
    <row r="224" spans="3:6" s="1018" customFormat="1" ht="15.75">
      <c r="C224" s="79"/>
      <c r="F224" s="150"/>
    </row>
    <row r="225" spans="3:6" s="1018" customFormat="1" ht="15.75">
      <c r="C225" s="79"/>
      <c r="F225" s="150"/>
    </row>
    <row r="226" spans="3:6" s="1018" customFormat="1" ht="15.75">
      <c r="C226" s="79"/>
      <c r="F226" s="150"/>
    </row>
    <row r="227" spans="3:6" s="1018" customFormat="1" ht="15.75">
      <c r="C227" s="79"/>
      <c r="F227" s="150"/>
    </row>
    <row r="228" spans="3:6" s="1018" customFormat="1" ht="15.75">
      <c r="C228" s="79"/>
      <c r="F228" s="150"/>
    </row>
    <row r="229" spans="3:6" s="1018" customFormat="1" ht="15.75">
      <c r="C229" s="79"/>
      <c r="F229" s="150"/>
    </row>
    <row r="230" spans="3:6" s="1018" customFormat="1" ht="15.75">
      <c r="C230" s="79"/>
      <c r="F230" s="150"/>
    </row>
    <row r="231" spans="3:6" s="1018" customFormat="1" ht="15.75">
      <c r="C231" s="79"/>
      <c r="F231" s="150"/>
    </row>
    <row r="232" spans="3:6" s="1018" customFormat="1" ht="15.75">
      <c r="C232" s="79"/>
      <c r="F232" s="150"/>
    </row>
    <row r="233" spans="3:6" s="1018" customFormat="1" ht="15.75">
      <c r="C233" s="79"/>
      <c r="F233" s="150"/>
    </row>
    <row r="234" spans="3:6" s="1018" customFormat="1" ht="15.75">
      <c r="C234" s="79"/>
      <c r="F234" s="150"/>
    </row>
    <row r="235" spans="3:6" s="1018" customFormat="1" ht="15.75">
      <c r="C235" s="79"/>
      <c r="F235" s="150"/>
    </row>
    <row r="236" spans="3:6" s="1018" customFormat="1" ht="15.75">
      <c r="C236" s="79"/>
      <c r="F236" s="150"/>
    </row>
    <row r="237" spans="3:6" s="1018" customFormat="1" ht="15.75">
      <c r="C237" s="79"/>
      <c r="F237" s="150"/>
    </row>
    <row r="238" spans="3:6" s="1018" customFormat="1" ht="15.75">
      <c r="C238" s="79"/>
      <c r="F238" s="150"/>
    </row>
    <row r="239" spans="3:6" s="1018" customFormat="1" ht="15.75">
      <c r="C239" s="79"/>
      <c r="F239" s="150"/>
    </row>
    <row r="240" spans="3:6" s="1018" customFormat="1" ht="15.75">
      <c r="C240" s="79"/>
      <c r="F240" s="150"/>
    </row>
    <row r="241" spans="3:6" s="1018" customFormat="1" ht="15.75">
      <c r="C241" s="79"/>
      <c r="F241" s="150"/>
    </row>
    <row r="242" spans="3:6" s="1018" customFormat="1" ht="15.75">
      <c r="C242" s="79"/>
      <c r="F242" s="150"/>
    </row>
    <row r="243" spans="3:6" s="1018" customFormat="1" ht="15.75">
      <c r="C243" s="79"/>
      <c r="F243" s="150"/>
    </row>
    <row r="244" spans="3:6" s="1018" customFormat="1" ht="15.75">
      <c r="C244" s="79"/>
      <c r="F244" s="150"/>
    </row>
    <row r="245" spans="3:6" s="1018" customFormat="1" ht="15.75">
      <c r="C245" s="79"/>
      <c r="F245" s="150"/>
    </row>
    <row r="246" spans="3:6" s="1018" customFormat="1" ht="15.75">
      <c r="C246" s="79"/>
      <c r="F246" s="150"/>
    </row>
    <row r="247" spans="3:6" s="1018" customFormat="1" ht="15.75">
      <c r="C247" s="79"/>
      <c r="F247" s="150"/>
    </row>
    <row r="248" spans="3:6" s="1018" customFormat="1" ht="15.75">
      <c r="C248" s="79"/>
      <c r="F248" s="150"/>
    </row>
    <row r="249" spans="3:6" s="1018" customFormat="1" ht="15.75">
      <c r="C249" s="79"/>
      <c r="F249" s="150"/>
    </row>
    <row r="250" spans="3:6" s="1018" customFormat="1" ht="15.75">
      <c r="C250" s="79"/>
      <c r="F250" s="150"/>
    </row>
    <row r="251" spans="3:6" s="1018" customFormat="1" ht="15.75">
      <c r="C251" s="79"/>
      <c r="F251" s="150"/>
    </row>
    <row r="252" spans="3:6" s="1018" customFormat="1" ht="15.75">
      <c r="C252" s="79"/>
      <c r="F252" s="150"/>
    </row>
    <row r="253" spans="3:6" s="1018" customFormat="1" ht="15.75">
      <c r="C253" s="79"/>
      <c r="F253" s="150"/>
    </row>
    <row r="254" spans="3:6" s="1018" customFormat="1" ht="15.75">
      <c r="C254" s="79"/>
      <c r="F254" s="150"/>
    </row>
    <row r="255" spans="3:6" s="1018" customFormat="1" ht="15.75">
      <c r="C255" s="79"/>
      <c r="F255" s="150"/>
    </row>
    <row r="256" spans="3:6" s="1018" customFormat="1" ht="15.75">
      <c r="C256" s="79"/>
      <c r="F256" s="150"/>
    </row>
    <row r="257" spans="3:6" s="1018" customFormat="1" ht="15.75">
      <c r="C257" s="79"/>
      <c r="F257" s="150"/>
    </row>
    <row r="258" spans="3:6" s="1018" customFormat="1" ht="15.75">
      <c r="C258" s="79"/>
      <c r="F258" s="150"/>
    </row>
    <row r="259" spans="3:6" s="1018" customFormat="1" ht="15.75">
      <c r="C259" s="79"/>
      <c r="F259" s="150"/>
    </row>
    <row r="260" spans="3:6" s="1018" customFormat="1" ht="15.75">
      <c r="C260" s="79"/>
      <c r="F260" s="150"/>
    </row>
    <row r="261" spans="3:6" s="1018" customFormat="1" ht="15.75">
      <c r="C261" s="79"/>
      <c r="F261" s="150"/>
    </row>
    <row r="262" spans="3:6" s="1018" customFormat="1" ht="15.75">
      <c r="C262" s="79"/>
      <c r="F262" s="150"/>
    </row>
    <row r="263" spans="3:6" s="1018" customFormat="1" ht="15.75">
      <c r="C263" s="79"/>
      <c r="F263" s="150"/>
    </row>
    <row r="264" spans="3:6" s="1018" customFormat="1" ht="15.75">
      <c r="C264" s="79"/>
      <c r="F264" s="150"/>
    </row>
    <row r="265" spans="3:6" s="1018" customFormat="1" ht="15.75">
      <c r="C265" s="79"/>
      <c r="F265" s="150"/>
    </row>
    <row r="266" spans="3:6" s="1018" customFormat="1" ht="15.75">
      <c r="C266" s="79"/>
      <c r="F266" s="150"/>
    </row>
    <row r="267" spans="3:6" s="1018" customFormat="1" ht="15.75">
      <c r="C267" s="79"/>
      <c r="F267" s="150"/>
    </row>
    <row r="268" spans="3:6" s="1018" customFormat="1" ht="15.75">
      <c r="C268" s="79"/>
      <c r="F268" s="150"/>
    </row>
    <row r="269" spans="3:6" s="1018" customFormat="1" ht="15.75">
      <c r="C269" s="79"/>
      <c r="F269" s="150"/>
    </row>
    <row r="270" spans="3:6" s="1018" customFormat="1" ht="15.75">
      <c r="C270" s="79"/>
      <c r="F270" s="150"/>
    </row>
    <row r="271" spans="3:6" s="1018" customFormat="1" ht="15.75">
      <c r="C271" s="79"/>
      <c r="F271" s="150"/>
    </row>
    <row r="272" spans="3:6" s="1018" customFormat="1" ht="15.75">
      <c r="C272" s="79"/>
      <c r="F272" s="150"/>
    </row>
    <row r="273" spans="3:6" s="1018" customFormat="1" ht="15.75">
      <c r="C273" s="79"/>
      <c r="F273" s="150"/>
    </row>
    <row r="274" spans="3:6" s="1018" customFormat="1" ht="15.75">
      <c r="C274" s="79"/>
      <c r="F274" s="150"/>
    </row>
    <row r="275" spans="3:6" s="1018" customFormat="1" ht="15.75">
      <c r="C275" s="79"/>
      <c r="F275" s="150"/>
    </row>
    <row r="276" spans="3:6" s="1018" customFormat="1" ht="15.75">
      <c r="C276" s="79"/>
      <c r="F276" s="150"/>
    </row>
    <row r="277" spans="3:6" s="1018" customFormat="1" ht="15.75">
      <c r="C277" s="79"/>
      <c r="F277" s="150"/>
    </row>
    <row r="278" spans="3:6" s="1018" customFormat="1" ht="15.75">
      <c r="C278" s="79"/>
      <c r="F278" s="150"/>
    </row>
    <row r="279" spans="3:6" s="1018" customFormat="1" ht="15.75">
      <c r="C279" s="79"/>
      <c r="F279" s="150"/>
    </row>
    <row r="280" spans="3:6" s="1018" customFormat="1" ht="15.75">
      <c r="C280" s="79"/>
      <c r="F280" s="150"/>
    </row>
    <row r="281" spans="3:6" s="1018" customFormat="1" ht="15.75">
      <c r="C281" s="79"/>
      <c r="F281" s="150"/>
    </row>
    <row r="282" spans="3:6" s="1018" customFormat="1" ht="15.75">
      <c r="C282" s="79"/>
      <c r="F282" s="150"/>
    </row>
    <row r="283" spans="3:6" s="1018" customFormat="1" ht="15.75">
      <c r="C283" s="79"/>
      <c r="F283" s="150"/>
    </row>
    <row r="284" spans="3:6" s="1018" customFormat="1" ht="15.75">
      <c r="C284" s="79"/>
      <c r="F284" s="150"/>
    </row>
    <row r="285" spans="3:6" s="1018" customFormat="1" ht="15.75">
      <c r="C285" s="79"/>
      <c r="F285" s="150"/>
    </row>
    <row r="286" spans="3:6" s="1018" customFormat="1" ht="15.75">
      <c r="C286" s="79"/>
      <c r="F286" s="150"/>
    </row>
    <row r="287" spans="3:6" s="1018" customFormat="1" ht="15.75">
      <c r="C287" s="79"/>
      <c r="F287" s="150"/>
    </row>
    <row r="288" spans="3:6" s="1018" customFormat="1" ht="15.75">
      <c r="C288" s="79"/>
      <c r="F288" s="150"/>
    </row>
    <row r="289" spans="3:6" s="1018" customFormat="1" ht="15.75">
      <c r="C289" s="79"/>
      <c r="F289" s="150"/>
    </row>
    <row r="290" spans="3:6" s="1018" customFormat="1" ht="15.75">
      <c r="C290" s="79"/>
      <c r="F290" s="150"/>
    </row>
    <row r="291" spans="3:6" s="1018" customFormat="1" ht="15.75">
      <c r="C291" s="79"/>
      <c r="F291" s="150"/>
    </row>
    <row r="292" spans="3:6" s="1018" customFormat="1" ht="15.75">
      <c r="C292" s="79"/>
      <c r="F292" s="150"/>
    </row>
    <row r="293" spans="3:6" s="1018" customFormat="1" ht="15.75">
      <c r="C293" s="79"/>
      <c r="F293" s="150"/>
    </row>
    <row r="294" spans="3:6" s="1018" customFormat="1" ht="15.75">
      <c r="C294" s="79"/>
      <c r="F294" s="150"/>
    </row>
    <row r="295" spans="3:6" s="1018" customFormat="1" ht="15.75">
      <c r="C295" s="79"/>
      <c r="F295" s="150"/>
    </row>
    <row r="296" spans="3:6" s="1018" customFormat="1" ht="15.75">
      <c r="C296" s="79"/>
      <c r="F296" s="150"/>
    </row>
    <row r="297" spans="3:6" s="1018" customFormat="1" ht="15.75">
      <c r="C297" s="79"/>
      <c r="F297" s="150"/>
    </row>
    <row r="298" spans="3:6" s="1018" customFormat="1" ht="15.75">
      <c r="C298" s="79"/>
      <c r="F298" s="150"/>
    </row>
    <row r="299" spans="3:6" s="1018" customFormat="1" ht="15.75">
      <c r="C299" s="79"/>
      <c r="F299" s="150"/>
    </row>
    <row r="300" spans="3:6" s="1018" customFormat="1" ht="15.75">
      <c r="C300" s="79"/>
      <c r="F300" s="150"/>
    </row>
    <row r="301" spans="3:6" s="1018" customFormat="1" ht="15.75">
      <c r="C301" s="79"/>
      <c r="F301" s="150"/>
    </row>
    <row r="302" spans="3:6" s="1018" customFormat="1" ht="15.75">
      <c r="C302" s="79"/>
      <c r="F302" s="150"/>
    </row>
    <row r="303" spans="3:6" s="1018" customFormat="1" ht="15.75">
      <c r="C303" s="79"/>
      <c r="F303" s="150"/>
    </row>
    <row r="304" spans="3:6" s="1018" customFormat="1" ht="15.75">
      <c r="C304" s="79"/>
      <c r="F304" s="150"/>
    </row>
    <row r="305" spans="3:6" s="1018" customFormat="1" ht="15.75">
      <c r="C305" s="79"/>
      <c r="F305" s="150"/>
    </row>
    <row r="306" spans="3:6" s="1018" customFormat="1" ht="15.75">
      <c r="C306" s="79"/>
      <c r="F306" s="150"/>
    </row>
    <row r="307" spans="3:6" s="1018" customFormat="1" ht="15.75">
      <c r="C307" s="79"/>
      <c r="F307" s="150"/>
    </row>
    <row r="308" spans="3:6" s="1018" customFormat="1" ht="15.75">
      <c r="C308" s="79"/>
      <c r="F308" s="150"/>
    </row>
    <row r="309" spans="3:6" s="1018" customFormat="1" ht="15.75">
      <c r="C309" s="79"/>
      <c r="F309" s="150"/>
    </row>
    <row r="310" spans="3:6" s="1018" customFormat="1" ht="15.75">
      <c r="C310" s="79"/>
      <c r="F310" s="150"/>
    </row>
    <row r="311" spans="3:6" s="1018" customFormat="1" ht="15.75">
      <c r="C311" s="79"/>
      <c r="F311" s="150"/>
    </row>
    <row r="312" spans="3:6" s="1018" customFormat="1" ht="15.75">
      <c r="C312" s="79"/>
      <c r="F312" s="150"/>
    </row>
    <row r="313" spans="3:6" s="1018" customFormat="1" ht="15.75">
      <c r="C313" s="79"/>
      <c r="F313" s="150"/>
    </row>
    <row r="314" spans="3:6" s="1018" customFormat="1" ht="15.75">
      <c r="C314" s="79"/>
      <c r="F314" s="150"/>
    </row>
    <row r="315" spans="3:6" s="1018" customFormat="1" ht="15.75">
      <c r="C315" s="79"/>
      <c r="F315" s="150"/>
    </row>
    <row r="316" spans="3:6" s="1018" customFormat="1" ht="15.75">
      <c r="C316" s="79"/>
      <c r="F316" s="150"/>
    </row>
    <row r="317" spans="3:6" s="1018" customFormat="1" ht="15.75">
      <c r="C317" s="79"/>
      <c r="F317" s="150"/>
    </row>
    <row r="318" spans="3:6" s="1018" customFormat="1" ht="15.75">
      <c r="C318" s="79"/>
      <c r="F318" s="150"/>
    </row>
    <row r="319" spans="3:6" s="1018" customFormat="1" ht="15.75">
      <c r="C319" s="79"/>
      <c r="F319" s="150"/>
    </row>
    <row r="320" spans="3:6" s="1018" customFormat="1" ht="15.75">
      <c r="C320" s="79"/>
      <c r="F320" s="150"/>
    </row>
    <row r="321" spans="3:6" s="1018" customFormat="1" ht="15.75">
      <c r="C321" s="79"/>
      <c r="F321" s="150"/>
    </row>
    <row r="322" spans="3:6" s="1018" customFormat="1" ht="15.75">
      <c r="C322" s="79"/>
      <c r="F322" s="150"/>
    </row>
    <row r="323" spans="3:6" s="1018" customFormat="1" ht="15.75">
      <c r="C323" s="79"/>
      <c r="F323" s="150"/>
    </row>
    <row r="324" spans="3:6" s="1018" customFormat="1" ht="15.75">
      <c r="C324" s="79"/>
      <c r="F324" s="150"/>
    </row>
    <row r="325" spans="3:6" s="1018" customFormat="1" ht="15.75">
      <c r="C325" s="79"/>
      <c r="F325" s="150"/>
    </row>
    <row r="326" spans="3:6" s="1018" customFormat="1" ht="15.75">
      <c r="C326" s="79"/>
      <c r="F326" s="150"/>
    </row>
    <row r="327" spans="3:6" s="1018" customFormat="1" ht="15.75">
      <c r="C327" s="79"/>
      <c r="F327" s="150"/>
    </row>
    <row r="328" spans="3:6" s="1018" customFormat="1" ht="15.75">
      <c r="C328" s="79"/>
      <c r="F328" s="150"/>
    </row>
    <row r="329" spans="3:6" s="1018" customFormat="1" ht="15.75">
      <c r="C329" s="79"/>
      <c r="F329" s="150"/>
    </row>
    <row r="330" spans="3:6" s="1018" customFormat="1" ht="15.75">
      <c r="C330" s="79"/>
      <c r="F330" s="150"/>
    </row>
    <row r="331" spans="3:6" s="1018" customFormat="1" ht="15.75">
      <c r="C331" s="79"/>
      <c r="F331" s="150"/>
    </row>
    <row r="332" spans="3:6" s="1018" customFormat="1" ht="15.75">
      <c r="C332" s="79"/>
      <c r="F332" s="150"/>
    </row>
    <row r="333" spans="3:6" s="1018" customFormat="1" ht="15.75">
      <c r="C333" s="79"/>
      <c r="F333" s="150"/>
    </row>
    <row r="334" spans="3:6" s="1018" customFormat="1" ht="15.75">
      <c r="C334" s="79"/>
      <c r="F334" s="150"/>
    </row>
    <row r="335" spans="3:6" s="1018" customFormat="1" ht="15.75">
      <c r="C335" s="79"/>
      <c r="F335" s="150"/>
    </row>
    <row r="336" spans="3:6" s="1018" customFormat="1" ht="15.75">
      <c r="C336" s="79"/>
      <c r="F336" s="150"/>
    </row>
    <row r="337" spans="3:6" s="1018" customFormat="1" ht="15.75">
      <c r="C337" s="79"/>
      <c r="F337" s="150"/>
    </row>
    <row r="338" spans="3:6" s="1018" customFormat="1" ht="15.75">
      <c r="C338" s="79"/>
      <c r="F338" s="150"/>
    </row>
    <row r="339" spans="3:6" s="1018" customFormat="1" ht="15.75">
      <c r="C339" s="79"/>
      <c r="F339" s="150"/>
    </row>
    <row r="340" spans="3:6" s="1018" customFormat="1" ht="15.75">
      <c r="C340" s="79"/>
      <c r="F340" s="150"/>
    </row>
    <row r="341" spans="3:6" s="1018" customFormat="1" ht="15.75">
      <c r="C341" s="79"/>
      <c r="F341" s="150"/>
    </row>
    <row r="342" spans="3:6" s="1018" customFormat="1" ht="15.75">
      <c r="C342" s="79"/>
      <c r="F342" s="150"/>
    </row>
    <row r="343" spans="3:6" s="1018" customFormat="1" ht="15.75">
      <c r="C343" s="79"/>
      <c r="F343" s="150"/>
    </row>
    <row r="344" spans="3:6" s="1018" customFormat="1" ht="15.75">
      <c r="C344" s="79"/>
      <c r="F344" s="150"/>
    </row>
    <row r="345" spans="3:6" s="1018" customFormat="1" ht="15.75">
      <c r="C345" s="79"/>
      <c r="F345" s="150"/>
    </row>
    <row r="346" spans="3:6" s="1018" customFormat="1" ht="15.75">
      <c r="C346" s="79"/>
      <c r="F346" s="150"/>
    </row>
    <row r="347" spans="3:6" s="1018" customFormat="1" ht="15.75">
      <c r="C347" s="79"/>
      <c r="F347" s="150"/>
    </row>
    <row r="348" spans="3:6" s="1018" customFormat="1" ht="15.75">
      <c r="C348" s="79"/>
      <c r="F348" s="150"/>
    </row>
    <row r="349" spans="3:6" s="1018" customFormat="1" ht="15.75">
      <c r="C349" s="79"/>
      <c r="F349" s="150"/>
    </row>
    <row r="350" spans="3:6" s="1018" customFormat="1" ht="15.75">
      <c r="C350" s="79"/>
      <c r="F350" s="150"/>
    </row>
    <row r="351" spans="3:6" s="1018" customFormat="1" ht="15.75">
      <c r="C351" s="79"/>
      <c r="F351" s="150"/>
    </row>
    <row r="352" spans="3:6" s="1018" customFormat="1" ht="15.75">
      <c r="C352" s="79"/>
      <c r="F352" s="150"/>
    </row>
    <row r="353" spans="3:6" s="1018" customFormat="1" ht="15.75">
      <c r="C353" s="79"/>
      <c r="F353" s="150"/>
    </row>
    <row r="354" spans="3:6" s="1018" customFormat="1" ht="15.75">
      <c r="C354" s="79"/>
      <c r="F354" s="150"/>
    </row>
    <row r="355" spans="3:6" s="1018" customFormat="1" ht="15.75">
      <c r="C355" s="79"/>
      <c r="F355" s="150"/>
    </row>
    <row r="356" spans="3:6" s="1018" customFormat="1" ht="15.75">
      <c r="C356" s="79"/>
      <c r="F356" s="150"/>
    </row>
    <row r="357" spans="3:6" s="1018" customFormat="1" ht="15.75">
      <c r="C357" s="79"/>
      <c r="F357" s="150"/>
    </row>
    <row r="358" spans="3:6" s="1018" customFormat="1" ht="15.75">
      <c r="C358" s="79"/>
      <c r="F358" s="150"/>
    </row>
    <row r="359" spans="3:6" s="1018" customFormat="1" ht="15.75">
      <c r="C359" s="79"/>
      <c r="F359" s="150"/>
    </row>
    <row r="360" spans="3:6" s="1018" customFormat="1" ht="15.75">
      <c r="C360" s="79"/>
      <c r="F360" s="150"/>
    </row>
    <row r="361" spans="3:6" s="1018" customFormat="1" ht="15.75">
      <c r="C361" s="79"/>
      <c r="F361" s="150"/>
    </row>
    <row r="362" spans="3:6" s="1018" customFormat="1" ht="15.75">
      <c r="C362" s="79"/>
      <c r="F362" s="150"/>
    </row>
    <row r="363" spans="3:6" s="1018" customFormat="1" ht="15.75">
      <c r="C363" s="79"/>
      <c r="F363" s="150"/>
    </row>
    <row r="364" spans="3:6" s="1018" customFormat="1" ht="15.75">
      <c r="C364" s="79"/>
      <c r="F364" s="150"/>
    </row>
    <row r="365" spans="3:6" s="1018" customFormat="1" ht="15.75">
      <c r="C365" s="79"/>
      <c r="F365" s="150"/>
    </row>
    <row r="366" spans="3:6" s="1018" customFormat="1" ht="15.75">
      <c r="C366" s="79"/>
      <c r="F366" s="150"/>
    </row>
    <row r="367" spans="3:6" s="1018" customFormat="1" ht="15.75">
      <c r="C367" s="79"/>
      <c r="F367" s="150"/>
    </row>
    <row r="368" spans="3:6" s="1018" customFormat="1" ht="15.75">
      <c r="C368" s="79"/>
      <c r="F368" s="150"/>
    </row>
    <row r="369" spans="3:6" s="1018" customFormat="1" ht="15.75">
      <c r="C369" s="79"/>
      <c r="F369" s="150"/>
    </row>
    <row r="370" spans="3:6" s="1018" customFormat="1" ht="15.75">
      <c r="C370" s="79"/>
      <c r="F370" s="150"/>
    </row>
    <row r="371" spans="3:6" s="1018" customFormat="1" ht="15.75">
      <c r="C371" s="79"/>
      <c r="F371" s="150"/>
    </row>
    <row r="372" spans="3:6" s="1018" customFormat="1" ht="15.75">
      <c r="C372" s="79"/>
      <c r="F372" s="150"/>
    </row>
    <row r="373" spans="3:6" s="1018" customFormat="1" ht="15.75">
      <c r="C373" s="79"/>
      <c r="F373" s="150"/>
    </row>
    <row r="374" spans="3:6" s="1018" customFormat="1" ht="15.75">
      <c r="C374" s="79"/>
      <c r="F374" s="150"/>
    </row>
    <row r="375" spans="3:6" s="1018" customFormat="1" ht="15.75">
      <c r="C375" s="79"/>
      <c r="F375" s="150"/>
    </row>
    <row r="376" spans="3:6" s="1018" customFormat="1" ht="15.75">
      <c r="C376" s="79"/>
      <c r="F376" s="150"/>
    </row>
    <row r="377" spans="3:6" s="1018" customFormat="1" ht="15.75">
      <c r="C377" s="79"/>
      <c r="F377" s="150"/>
    </row>
    <row r="378" spans="3:6" s="1018" customFormat="1" ht="15.75">
      <c r="C378" s="79"/>
      <c r="F378" s="150"/>
    </row>
    <row r="379" spans="3:6" s="1018" customFormat="1" ht="15.75">
      <c r="C379" s="79"/>
      <c r="F379" s="150"/>
    </row>
    <row r="380" spans="3:6" s="1018" customFormat="1" ht="15.75">
      <c r="C380" s="79"/>
      <c r="F380" s="150"/>
    </row>
    <row r="381" spans="3:6" s="1018" customFormat="1" ht="15.75">
      <c r="C381" s="79"/>
      <c r="F381" s="150"/>
    </row>
    <row r="382" spans="3:6" s="1018" customFormat="1" ht="15.75">
      <c r="C382" s="79"/>
      <c r="F382" s="150"/>
    </row>
    <row r="383" spans="3:6" s="1018" customFormat="1" ht="15.75">
      <c r="C383" s="79"/>
      <c r="F383" s="150"/>
    </row>
    <row r="384" spans="3:6" s="1018" customFormat="1" ht="15.75">
      <c r="C384" s="79"/>
      <c r="F384" s="150"/>
    </row>
    <row r="385" spans="3:6" s="1018" customFormat="1" ht="15.75">
      <c r="C385" s="79"/>
      <c r="F385" s="150"/>
    </row>
    <row r="386" spans="3:6" s="1018" customFormat="1" ht="15.75">
      <c r="C386" s="79"/>
      <c r="F386" s="150"/>
    </row>
    <row r="387" spans="3:6" s="1018" customFormat="1" ht="15.75">
      <c r="C387" s="79"/>
      <c r="F387" s="150"/>
    </row>
    <row r="388" spans="3:6" s="1018" customFormat="1" ht="15.75">
      <c r="C388" s="79"/>
      <c r="F388" s="150"/>
    </row>
    <row r="389" spans="3:6" s="1018" customFormat="1" ht="15.75">
      <c r="C389" s="79"/>
      <c r="F389" s="150"/>
    </row>
    <row r="390" spans="3:6" s="1018" customFormat="1" ht="15.75">
      <c r="C390" s="79"/>
      <c r="F390" s="150"/>
    </row>
    <row r="391" spans="3:6" s="1018" customFormat="1" ht="15.75">
      <c r="C391" s="79"/>
      <c r="F391" s="150"/>
    </row>
    <row r="392" spans="3:6" s="1018" customFormat="1" ht="15.75">
      <c r="C392" s="79"/>
      <c r="F392" s="150"/>
    </row>
    <row r="393" spans="3:6" s="1018" customFormat="1" ht="15.75">
      <c r="C393" s="79"/>
      <c r="F393" s="150"/>
    </row>
    <row r="394" spans="3:6" s="1018" customFormat="1" ht="15.75">
      <c r="C394" s="79"/>
      <c r="F394" s="150"/>
    </row>
    <row r="395" spans="3:6" s="1018" customFormat="1" ht="15.75">
      <c r="C395" s="79"/>
      <c r="F395" s="150"/>
    </row>
    <row r="396" spans="3:6" s="1018" customFormat="1" ht="15.75">
      <c r="C396" s="79"/>
      <c r="F396" s="150"/>
    </row>
    <row r="397" spans="3:6" s="1018" customFormat="1" ht="15.75">
      <c r="C397" s="79"/>
      <c r="F397" s="150"/>
    </row>
    <row r="398" spans="3:6" s="1018" customFormat="1" ht="15.75">
      <c r="C398" s="79"/>
      <c r="F398" s="150"/>
    </row>
    <row r="399" spans="3:6" s="1018" customFormat="1" ht="15.75">
      <c r="C399" s="79"/>
      <c r="F399" s="150"/>
    </row>
    <row r="400" spans="3:6" s="1018" customFormat="1" ht="15.75">
      <c r="C400" s="79"/>
      <c r="F400" s="150"/>
    </row>
    <row r="401" spans="3:6" s="1018" customFormat="1" ht="15.75">
      <c r="C401" s="79"/>
      <c r="F401" s="150"/>
    </row>
    <row r="402" spans="3:6" s="1018" customFormat="1" ht="15.75">
      <c r="C402" s="79"/>
      <c r="F402" s="150"/>
    </row>
    <row r="403" spans="3:6" s="1018" customFormat="1" ht="15.75">
      <c r="C403" s="79"/>
      <c r="F403" s="150"/>
    </row>
    <row r="404" spans="3:6" s="1018" customFormat="1" ht="15.75">
      <c r="C404" s="79"/>
      <c r="F404" s="150"/>
    </row>
    <row r="405" spans="3:6" s="1018" customFormat="1" ht="15.75">
      <c r="C405" s="79"/>
      <c r="F405" s="150"/>
    </row>
    <row r="406" spans="3:6" s="1018" customFormat="1" ht="15.75">
      <c r="C406" s="79"/>
      <c r="F406" s="150"/>
    </row>
    <row r="407" spans="3:6" s="1018" customFormat="1" ht="15.75">
      <c r="C407" s="79"/>
      <c r="F407" s="150"/>
    </row>
    <row r="408" spans="3:6" s="1018" customFormat="1" ht="15.75">
      <c r="C408" s="79"/>
      <c r="F408" s="150"/>
    </row>
    <row r="409" spans="3:6" s="1018" customFormat="1" ht="15.75">
      <c r="C409" s="79"/>
      <c r="F409" s="150"/>
    </row>
    <row r="410" spans="3:6" s="1018" customFormat="1" ht="15.75">
      <c r="C410" s="79"/>
      <c r="F410" s="150"/>
    </row>
    <row r="411" spans="3:6" s="1018" customFormat="1" ht="15.75">
      <c r="C411" s="79"/>
      <c r="F411" s="150"/>
    </row>
    <row r="412" spans="3:6" s="1018" customFormat="1" ht="15.75">
      <c r="C412" s="79"/>
      <c r="F412" s="150"/>
    </row>
    <row r="413" spans="3:6" s="1018" customFormat="1" ht="15.75">
      <c r="C413" s="79"/>
      <c r="F413" s="150"/>
    </row>
    <row r="414" spans="3:6" s="1018" customFormat="1" ht="15.75">
      <c r="C414" s="79"/>
      <c r="F414" s="150"/>
    </row>
    <row r="415" spans="3:6" s="1018" customFormat="1" ht="15.75">
      <c r="C415" s="79"/>
      <c r="F415" s="150"/>
    </row>
    <row r="416" spans="3:6" s="1018" customFormat="1" ht="15.75">
      <c r="C416" s="79"/>
      <c r="F416" s="150"/>
    </row>
    <row r="417" spans="3:6" s="1018" customFormat="1" ht="15.75">
      <c r="C417" s="79"/>
      <c r="F417" s="150"/>
    </row>
    <row r="418" spans="3:6" s="1018" customFormat="1" ht="15.75">
      <c r="C418" s="79"/>
      <c r="F418" s="150"/>
    </row>
    <row r="419" spans="3:6" s="1018" customFormat="1" ht="15.75">
      <c r="C419" s="79"/>
      <c r="F419" s="150"/>
    </row>
    <row r="420" spans="3:6" s="1018" customFormat="1" ht="15.75">
      <c r="C420" s="79"/>
      <c r="F420" s="150"/>
    </row>
    <row r="421" spans="3:6" s="1018" customFormat="1" ht="15.75">
      <c r="C421" s="79"/>
      <c r="F421" s="150"/>
    </row>
    <row r="422" spans="3:6" s="1018" customFormat="1" ht="15.75">
      <c r="C422" s="79"/>
      <c r="F422" s="150"/>
    </row>
    <row r="423" spans="3:6" s="1018" customFormat="1" ht="15.75">
      <c r="C423" s="79"/>
      <c r="F423" s="150"/>
    </row>
    <row r="424" spans="3:6" s="1018" customFormat="1" ht="15.75">
      <c r="C424" s="79"/>
      <c r="F424" s="150"/>
    </row>
    <row r="425" spans="3:6" s="1018" customFormat="1" ht="15.75">
      <c r="C425" s="79"/>
      <c r="F425" s="150"/>
    </row>
    <row r="426" spans="3:6" s="1018" customFormat="1" ht="15.75">
      <c r="C426" s="79"/>
      <c r="F426" s="150"/>
    </row>
    <row r="427" spans="3:6" s="1018" customFormat="1" ht="15.75">
      <c r="C427" s="79"/>
      <c r="F427" s="150"/>
    </row>
    <row r="428" spans="3:6" s="1018" customFormat="1" ht="15.75">
      <c r="C428" s="79"/>
      <c r="F428" s="150"/>
    </row>
    <row r="429" spans="3:6" s="1018" customFormat="1" ht="15.75">
      <c r="C429" s="79"/>
      <c r="F429" s="150"/>
    </row>
    <row r="430" spans="3:6" s="1018" customFormat="1" ht="15.75">
      <c r="C430" s="79"/>
      <c r="F430" s="150"/>
    </row>
    <row r="431" spans="3:6" s="1018" customFormat="1" ht="15.75">
      <c r="C431" s="79"/>
      <c r="F431" s="150"/>
    </row>
    <row r="432" spans="3:6" s="1018" customFormat="1" ht="15.75">
      <c r="C432" s="79"/>
      <c r="F432" s="150"/>
    </row>
    <row r="433" spans="3:6" s="1018" customFormat="1" ht="15.75">
      <c r="C433" s="79"/>
      <c r="F433" s="150"/>
    </row>
    <row r="434" spans="3:6" s="1018" customFormat="1" ht="15.75">
      <c r="C434" s="79"/>
      <c r="F434" s="150"/>
    </row>
    <row r="435" spans="3:6" s="1018" customFormat="1" ht="15.75">
      <c r="C435" s="79"/>
      <c r="F435" s="150"/>
    </row>
    <row r="436" spans="3:6" s="1018" customFormat="1" ht="15.75">
      <c r="C436" s="79"/>
      <c r="F436" s="150"/>
    </row>
    <row r="437" spans="3:6" s="1018" customFormat="1" ht="15.75">
      <c r="C437" s="79"/>
      <c r="F437" s="150"/>
    </row>
    <row r="438" spans="3:6" s="1018" customFormat="1" ht="15.75">
      <c r="C438" s="79"/>
      <c r="F438" s="150"/>
    </row>
    <row r="439" spans="3:6" s="1018" customFormat="1" ht="15.75">
      <c r="C439" s="79"/>
      <c r="F439" s="150"/>
    </row>
    <row r="440" spans="3:6" s="1018" customFormat="1" ht="15.75">
      <c r="C440" s="79"/>
      <c r="F440" s="150"/>
    </row>
    <row r="441" spans="3:6" s="1018" customFormat="1" ht="15.75">
      <c r="C441" s="79"/>
      <c r="F441" s="150"/>
    </row>
    <row r="442" spans="3:6" s="1018" customFormat="1" ht="15.75">
      <c r="C442" s="79"/>
      <c r="F442" s="150"/>
    </row>
    <row r="443" spans="3:6" s="1018" customFormat="1" ht="15.75">
      <c r="C443" s="79"/>
      <c r="F443" s="150"/>
    </row>
    <row r="444" spans="3:6" s="1018" customFormat="1" ht="15.75">
      <c r="C444" s="79"/>
      <c r="F444" s="150"/>
    </row>
    <row r="445" spans="3:6" s="1018" customFormat="1" ht="15.75">
      <c r="C445" s="79"/>
      <c r="F445" s="150"/>
    </row>
    <row r="446" spans="3:6" s="1018" customFormat="1" ht="15.75">
      <c r="C446" s="79"/>
      <c r="F446" s="150"/>
    </row>
    <row r="447" spans="3:6" s="1018" customFormat="1" ht="15.75">
      <c r="C447" s="79"/>
      <c r="F447" s="150"/>
    </row>
    <row r="448" spans="3:6" s="1018" customFormat="1" ht="15.75">
      <c r="C448" s="79"/>
      <c r="F448" s="150"/>
    </row>
    <row r="449" spans="3:6" s="1018" customFormat="1" ht="15.75">
      <c r="C449" s="79"/>
      <c r="F449" s="150"/>
    </row>
    <row r="450" spans="3:6" s="1018" customFormat="1" ht="15.75">
      <c r="C450" s="79"/>
      <c r="F450" s="150"/>
    </row>
    <row r="451" spans="3:6" s="1018" customFormat="1" ht="15.75">
      <c r="C451" s="79"/>
      <c r="F451" s="150"/>
    </row>
    <row r="452" spans="3:6" s="1018" customFormat="1" ht="15.75">
      <c r="C452" s="79"/>
      <c r="F452" s="150"/>
    </row>
    <row r="453" spans="3:6" s="1018" customFormat="1" ht="15.75">
      <c r="C453" s="79"/>
      <c r="F453" s="150"/>
    </row>
    <row r="454" spans="3:6" s="1018" customFormat="1" ht="15.75">
      <c r="C454" s="79"/>
      <c r="F454" s="150"/>
    </row>
    <row r="455" spans="3:6" s="1018" customFormat="1" ht="15.75">
      <c r="C455" s="79"/>
      <c r="F455" s="150"/>
    </row>
    <row r="456" spans="3:6" s="1018" customFormat="1" ht="15.75">
      <c r="C456" s="79"/>
      <c r="F456" s="150"/>
    </row>
    <row r="457" spans="3:6" s="1018" customFormat="1" ht="15.75">
      <c r="C457" s="79"/>
      <c r="F457" s="150"/>
    </row>
    <row r="458" spans="3:6" s="1018" customFormat="1" ht="15.75">
      <c r="C458" s="79"/>
      <c r="F458" s="150"/>
    </row>
    <row r="459" spans="3:6" s="1018" customFormat="1" ht="15.75">
      <c r="C459" s="79"/>
      <c r="F459" s="150"/>
    </row>
    <row r="460" spans="3:6" s="1018" customFormat="1" ht="15.75">
      <c r="C460" s="79"/>
      <c r="F460" s="150"/>
    </row>
    <row r="461" spans="3:6" s="1018" customFormat="1" ht="15.75">
      <c r="C461" s="79"/>
      <c r="F461" s="150"/>
    </row>
    <row r="462" spans="3:6" s="1018" customFormat="1" ht="15.75">
      <c r="C462" s="79"/>
      <c r="F462" s="150"/>
    </row>
    <row r="463" spans="3:6" s="1018" customFormat="1" ht="15.75">
      <c r="C463" s="79"/>
      <c r="F463" s="150"/>
    </row>
    <row r="464" spans="3:6" s="1018" customFormat="1" ht="15.75">
      <c r="C464" s="79"/>
      <c r="F464" s="150"/>
    </row>
    <row r="465" spans="3:6" s="1018" customFormat="1" ht="15.75">
      <c r="C465" s="79"/>
      <c r="F465" s="150"/>
    </row>
    <row r="466" spans="3:6" s="1018" customFormat="1" ht="15.75">
      <c r="C466" s="79"/>
      <c r="F466" s="150"/>
    </row>
    <row r="467" spans="3:6" s="1018" customFormat="1" ht="15.75">
      <c r="C467" s="79"/>
      <c r="F467" s="150"/>
    </row>
    <row r="468" spans="3:6" s="1018" customFormat="1" ht="15.75">
      <c r="C468" s="79"/>
      <c r="F468" s="150"/>
    </row>
    <row r="469" spans="3:6" s="1018" customFormat="1" ht="15.75">
      <c r="C469" s="79"/>
      <c r="F469" s="150"/>
    </row>
    <row r="470" spans="3:6" s="1018" customFormat="1" ht="15.75">
      <c r="C470" s="79"/>
      <c r="F470" s="150"/>
    </row>
    <row r="471" spans="3:6" s="1018" customFormat="1" ht="15.75">
      <c r="C471" s="79"/>
      <c r="F471" s="150"/>
    </row>
    <row r="472" spans="3:6" s="1018" customFormat="1" ht="15.75">
      <c r="C472" s="79"/>
      <c r="F472" s="150"/>
    </row>
    <row r="473" spans="3:6" s="1018" customFormat="1" ht="15.75">
      <c r="C473" s="79"/>
      <c r="F473" s="150"/>
    </row>
    <row r="474" spans="3:6" s="1018" customFormat="1" ht="15.75">
      <c r="C474" s="79"/>
      <c r="F474" s="150"/>
    </row>
    <row r="475" spans="3:6" s="1018" customFormat="1" ht="15.75">
      <c r="C475" s="79"/>
      <c r="F475" s="150"/>
    </row>
    <row r="476" spans="3:6" s="1018" customFormat="1" ht="15.75">
      <c r="C476" s="79"/>
      <c r="F476" s="150"/>
    </row>
    <row r="477" spans="3:6" s="1018" customFormat="1" ht="15.75">
      <c r="C477" s="79"/>
      <c r="F477" s="150"/>
    </row>
    <row r="478" spans="3:6" s="1018" customFormat="1" ht="15.75">
      <c r="C478" s="79"/>
      <c r="F478" s="150"/>
    </row>
    <row r="479" spans="3:6" s="1018" customFormat="1" ht="15.75">
      <c r="C479" s="79"/>
      <c r="F479" s="150"/>
    </row>
    <row r="480" spans="3:6" s="1018" customFormat="1" ht="15.75">
      <c r="C480" s="79"/>
      <c r="F480" s="150"/>
    </row>
    <row r="481" spans="3:6" s="1018" customFormat="1" ht="15.75">
      <c r="C481" s="79"/>
      <c r="F481" s="150"/>
    </row>
    <row r="482" spans="3:6" s="1018" customFormat="1" ht="15.75">
      <c r="C482" s="79"/>
      <c r="F482" s="150"/>
    </row>
    <row r="483" spans="3:6" s="1018" customFormat="1" ht="15.75">
      <c r="C483" s="79"/>
      <c r="F483" s="150"/>
    </row>
    <row r="484" spans="3:6" s="1018" customFormat="1" ht="15.75">
      <c r="C484" s="79"/>
      <c r="F484" s="150"/>
    </row>
    <row r="485" spans="3:6" s="1018" customFormat="1" ht="15.75">
      <c r="C485" s="79"/>
      <c r="F485" s="150"/>
    </row>
    <row r="486" spans="3:6" s="1018" customFormat="1" ht="15.75">
      <c r="C486" s="79"/>
      <c r="F486" s="150"/>
    </row>
    <row r="487" spans="3:6" s="1018" customFormat="1" ht="15.75">
      <c r="C487" s="79"/>
      <c r="F487" s="150"/>
    </row>
    <row r="488" spans="3:6" s="1018" customFormat="1" ht="15.75">
      <c r="C488" s="79"/>
      <c r="F488" s="150"/>
    </row>
    <row r="489" spans="3:6" s="1018" customFormat="1" ht="15.75">
      <c r="C489" s="79"/>
      <c r="F489" s="150"/>
    </row>
    <row r="490" spans="3:6" s="1018" customFormat="1" ht="15.75">
      <c r="C490" s="79"/>
      <c r="F490" s="150"/>
    </row>
    <row r="491" spans="3:6" s="1018" customFormat="1" ht="15.75">
      <c r="C491" s="79"/>
      <c r="F491" s="150"/>
    </row>
    <row r="492" spans="3:6" s="1018" customFormat="1" ht="15.75">
      <c r="C492" s="79"/>
      <c r="F492" s="150"/>
    </row>
    <row r="493" spans="3:6" s="1018" customFormat="1" ht="15.75">
      <c r="C493" s="79"/>
      <c r="F493" s="150"/>
    </row>
    <row r="494" spans="3:6" s="1018" customFormat="1" ht="15.75">
      <c r="C494" s="79"/>
      <c r="F494" s="150"/>
    </row>
    <row r="495" spans="3:6" s="1018" customFormat="1" ht="15.75">
      <c r="C495" s="79"/>
      <c r="F495" s="150"/>
    </row>
    <row r="496" spans="3:6" s="1018" customFormat="1" ht="15.75">
      <c r="C496" s="79"/>
      <c r="F496" s="150"/>
    </row>
    <row r="497" spans="3:6" s="1018" customFormat="1" ht="15.75">
      <c r="C497" s="79"/>
      <c r="F497" s="150"/>
    </row>
    <row r="498" spans="3:6" s="1018" customFormat="1" ht="15.75">
      <c r="C498" s="79"/>
      <c r="F498" s="150"/>
    </row>
    <row r="499" spans="3:6" s="1018" customFormat="1" ht="15.75">
      <c r="C499" s="79"/>
      <c r="F499" s="150"/>
    </row>
    <row r="500" spans="3:6" s="1018" customFormat="1" ht="15.75">
      <c r="C500" s="79"/>
      <c r="F500" s="150"/>
    </row>
    <row r="501" spans="3:6" s="1018" customFormat="1" ht="15.75">
      <c r="C501" s="79"/>
      <c r="F501" s="150"/>
    </row>
    <row r="502" spans="3:6" s="1018" customFormat="1" ht="15.75">
      <c r="C502" s="79"/>
      <c r="F502" s="150"/>
    </row>
    <row r="503" spans="3:6" s="1018" customFormat="1" ht="15.75">
      <c r="C503" s="79"/>
      <c r="F503" s="150"/>
    </row>
    <row r="504" spans="3:6" s="1018" customFormat="1" ht="15.75">
      <c r="C504" s="79"/>
      <c r="F504" s="150"/>
    </row>
    <row r="505" spans="3:6" s="1018" customFormat="1" ht="15.75">
      <c r="C505" s="79"/>
      <c r="F505" s="150"/>
    </row>
    <row r="506" spans="3:6" s="1018" customFormat="1" ht="15.75">
      <c r="C506" s="79"/>
      <c r="F506" s="150"/>
    </row>
    <row r="507" spans="3:6" s="1018" customFormat="1" ht="15.75">
      <c r="C507" s="79"/>
      <c r="F507" s="150"/>
    </row>
    <row r="508" spans="3:6" s="1018" customFormat="1" ht="15.75">
      <c r="C508" s="79"/>
      <c r="F508" s="150"/>
    </row>
    <row r="509" spans="3:6" s="1018" customFormat="1" ht="15.75">
      <c r="C509" s="79"/>
      <c r="F509" s="150"/>
    </row>
    <row r="510" spans="3:6" s="1018" customFormat="1" ht="15.75">
      <c r="C510" s="79"/>
      <c r="F510" s="150"/>
    </row>
    <row r="511" spans="3:6" s="1018" customFormat="1" ht="15.75">
      <c r="C511" s="79"/>
      <c r="F511" s="150"/>
    </row>
    <row r="512" spans="3:6" s="1018" customFormat="1" ht="15.75">
      <c r="C512" s="79"/>
      <c r="F512" s="150"/>
    </row>
    <row r="513" spans="3:6" s="1018" customFormat="1" ht="15.75">
      <c r="C513" s="79"/>
      <c r="F513" s="150"/>
    </row>
    <row r="514" spans="3:6" s="1018" customFormat="1" ht="15.75">
      <c r="C514" s="79"/>
      <c r="F514" s="150"/>
    </row>
    <row r="515" spans="3:6" s="1018" customFormat="1" ht="15.75">
      <c r="C515" s="79"/>
      <c r="F515" s="150"/>
    </row>
    <row r="516" spans="3:6" s="1018" customFormat="1" ht="15.75">
      <c r="C516" s="79"/>
      <c r="F516" s="150"/>
    </row>
    <row r="517" spans="3:6" s="1018" customFormat="1" ht="15.75">
      <c r="C517" s="79"/>
      <c r="F517" s="150"/>
    </row>
    <row r="518" spans="3:6" s="1018" customFormat="1" ht="15.75">
      <c r="C518" s="79"/>
      <c r="F518" s="150"/>
    </row>
    <row r="519" spans="3:6" s="1018" customFormat="1" ht="15.75">
      <c r="C519" s="79"/>
      <c r="F519" s="150"/>
    </row>
    <row r="520" spans="3:6" s="1018" customFormat="1" ht="15.75">
      <c r="C520" s="79"/>
      <c r="F520" s="150"/>
    </row>
    <row r="521" spans="3:6" s="1018" customFormat="1" ht="15.75">
      <c r="C521" s="79"/>
      <c r="F521" s="150"/>
    </row>
    <row r="522" spans="3:6" s="1018" customFormat="1" ht="15.75">
      <c r="C522" s="79"/>
      <c r="F522" s="150"/>
    </row>
    <row r="523" spans="3:6" s="1018" customFormat="1" ht="15.75">
      <c r="C523" s="79"/>
      <c r="F523" s="150"/>
    </row>
    <row r="524" spans="3:6" s="1018" customFormat="1" ht="15.75">
      <c r="C524" s="79"/>
      <c r="F524" s="150"/>
    </row>
    <row r="525" spans="3:6" s="1018" customFormat="1" ht="15.75">
      <c r="C525" s="79"/>
      <c r="F525" s="150"/>
    </row>
    <row r="526" spans="3:6" s="1018" customFormat="1" ht="15.75">
      <c r="C526" s="79"/>
      <c r="F526" s="150"/>
    </row>
    <row r="527" spans="3:6" s="1018" customFormat="1" ht="15.75">
      <c r="C527" s="79"/>
      <c r="F527" s="150"/>
    </row>
    <row r="528" spans="3:6" s="1018" customFormat="1" ht="15.75">
      <c r="C528" s="79"/>
      <c r="F528" s="150"/>
    </row>
    <row r="529" spans="3:6" s="1018" customFormat="1" ht="15.75">
      <c r="C529" s="79"/>
      <c r="F529" s="150"/>
    </row>
    <row r="530" spans="3:6" s="1018" customFormat="1" ht="15.75">
      <c r="C530" s="79"/>
      <c r="F530" s="150"/>
    </row>
    <row r="531" spans="3:6" s="1018" customFormat="1" ht="15.75">
      <c r="C531" s="79"/>
      <c r="F531" s="150"/>
    </row>
    <row r="532" spans="3:6" s="1018" customFormat="1" ht="15.75">
      <c r="C532" s="79"/>
      <c r="F532" s="150"/>
    </row>
    <row r="533" spans="3:6" s="1018" customFormat="1" ht="15.75">
      <c r="C533" s="79"/>
      <c r="F533" s="150"/>
    </row>
    <row r="534" spans="3:6" s="1018" customFormat="1" ht="15.75">
      <c r="C534" s="79"/>
      <c r="F534" s="150"/>
    </row>
    <row r="535" spans="3:6" s="1018" customFormat="1" ht="15.75">
      <c r="C535" s="79"/>
      <c r="F535" s="150"/>
    </row>
    <row r="536" spans="3:6" s="1018" customFormat="1" ht="15.75">
      <c r="C536" s="79"/>
      <c r="F536" s="150"/>
    </row>
    <row r="537" spans="3:6" s="1018" customFormat="1" ht="15.75">
      <c r="C537" s="79"/>
      <c r="F537" s="150"/>
    </row>
    <row r="538" spans="3:6" s="1018" customFormat="1" ht="15.75">
      <c r="C538" s="79"/>
      <c r="F538" s="150"/>
    </row>
    <row r="539" spans="3:6" s="1018" customFormat="1" ht="15.75">
      <c r="C539" s="79"/>
      <c r="F539" s="150"/>
    </row>
    <row r="540" spans="3:6" s="1018" customFormat="1" ht="15.75">
      <c r="C540" s="79"/>
      <c r="F540" s="150"/>
    </row>
    <row r="541" spans="3:6" s="1018" customFormat="1" ht="15.75">
      <c r="C541" s="79"/>
      <c r="F541" s="150"/>
    </row>
    <row r="542" spans="3:6" s="1018" customFormat="1" ht="15.75">
      <c r="C542" s="79"/>
      <c r="F542" s="150"/>
    </row>
    <row r="543" spans="3:6" s="1018" customFormat="1" ht="15.75">
      <c r="C543" s="79"/>
      <c r="F543" s="150"/>
    </row>
    <row r="544" spans="3:6" s="1018" customFormat="1" ht="15.75">
      <c r="C544" s="79"/>
      <c r="F544" s="150"/>
    </row>
    <row r="545" spans="3:6" s="1018" customFormat="1" ht="15.75">
      <c r="C545" s="79"/>
      <c r="F545" s="150"/>
    </row>
    <row r="546" spans="3:6" s="1018" customFormat="1" ht="15.75">
      <c r="C546" s="79"/>
      <c r="F546" s="150"/>
    </row>
    <row r="547" spans="3:6" s="1018" customFormat="1" ht="15.75">
      <c r="C547" s="79"/>
      <c r="F547" s="150"/>
    </row>
    <row r="548" spans="3:6" s="1018" customFormat="1" ht="15.75">
      <c r="C548" s="79"/>
      <c r="F548" s="150"/>
    </row>
    <row r="549" spans="3:6" s="1018" customFormat="1" ht="15.75">
      <c r="C549" s="79"/>
      <c r="F549" s="150"/>
    </row>
    <row r="550" spans="3:6" s="1018" customFormat="1" ht="15.75">
      <c r="C550" s="79"/>
      <c r="F550" s="150"/>
    </row>
    <row r="551" spans="3:6" s="1018" customFormat="1" ht="15.75">
      <c r="C551" s="79"/>
      <c r="F551" s="150"/>
    </row>
    <row r="552" spans="3:6" s="1018" customFormat="1" ht="15.75">
      <c r="C552" s="79"/>
      <c r="F552" s="150"/>
    </row>
    <row r="553" spans="3:6" s="1018" customFormat="1" ht="15.75">
      <c r="C553" s="79"/>
      <c r="F553" s="150"/>
    </row>
    <row r="554" spans="3:6" s="1018" customFormat="1" ht="15.75">
      <c r="C554" s="79"/>
      <c r="F554" s="150"/>
    </row>
    <row r="555" spans="3:6" s="1018" customFormat="1" ht="15.75">
      <c r="C555" s="79"/>
      <c r="F555" s="150"/>
    </row>
    <row r="556" spans="3:6" s="1018" customFormat="1" ht="15.75">
      <c r="C556" s="79"/>
      <c r="F556" s="150"/>
    </row>
    <row r="557" spans="3:6" s="1018" customFormat="1" ht="15.75">
      <c r="C557" s="79"/>
      <c r="F557" s="150"/>
    </row>
    <row r="558" spans="3:6" s="1018" customFormat="1" ht="15.75">
      <c r="C558" s="79"/>
      <c r="F558" s="150"/>
    </row>
    <row r="559" spans="3:6" s="1018" customFormat="1" ht="15.75">
      <c r="C559" s="79"/>
      <c r="F559" s="150"/>
    </row>
    <row r="560" spans="3:6" s="1018" customFormat="1" ht="15.75">
      <c r="C560" s="79"/>
      <c r="F560" s="150"/>
    </row>
    <row r="561" spans="3:6" s="1018" customFormat="1" ht="15.75">
      <c r="C561" s="79"/>
      <c r="F561" s="150"/>
    </row>
    <row r="562" spans="3:6" s="1018" customFormat="1" ht="15.75">
      <c r="C562" s="79"/>
      <c r="F562" s="150"/>
    </row>
    <row r="563" spans="3:6" s="1018" customFormat="1" ht="15.75">
      <c r="C563" s="79"/>
      <c r="F563" s="150"/>
    </row>
    <row r="564" spans="3:6" s="1018" customFormat="1" ht="15.75">
      <c r="C564" s="79"/>
      <c r="F564" s="150"/>
    </row>
    <row r="565" spans="3:6" s="1018" customFormat="1" ht="15.75">
      <c r="C565" s="79"/>
      <c r="F565" s="150"/>
    </row>
    <row r="566" spans="3:6" s="1018" customFormat="1" ht="15.75">
      <c r="C566" s="79"/>
      <c r="F566" s="150"/>
    </row>
    <row r="567" spans="3:6" s="1018" customFormat="1" ht="15.75">
      <c r="C567" s="79"/>
      <c r="F567" s="150"/>
    </row>
    <row r="568" spans="3:6" s="1018" customFormat="1" ht="15.75">
      <c r="C568" s="79"/>
      <c r="F568" s="150"/>
    </row>
    <row r="569" spans="3:6" s="1018" customFormat="1" ht="15.75">
      <c r="C569" s="79"/>
      <c r="F569" s="150"/>
    </row>
    <row r="570" spans="3:6" s="1018" customFormat="1" ht="15.75">
      <c r="C570" s="79"/>
      <c r="F570" s="150"/>
    </row>
    <row r="571" spans="3:6" s="1018" customFormat="1" ht="15.75">
      <c r="C571" s="79"/>
      <c r="F571" s="150"/>
    </row>
    <row r="572" spans="3:6" s="1018" customFormat="1" ht="15.75">
      <c r="C572" s="79"/>
      <c r="F572" s="150"/>
    </row>
    <row r="573" spans="3:6" s="1018" customFormat="1" ht="15.75">
      <c r="C573" s="79"/>
      <c r="F573" s="150"/>
    </row>
    <row r="574" spans="3:6" s="1018" customFormat="1" ht="15.75">
      <c r="C574" s="79"/>
      <c r="F574" s="150"/>
    </row>
    <row r="575" spans="3:6" s="1018" customFormat="1" ht="15.75">
      <c r="C575" s="79"/>
      <c r="F575" s="150"/>
    </row>
    <row r="576" spans="3:6" s="1018" customFormat="1" ht="15.75">
      <c r="C576" s="79"/>
      <c r="F576" s="150"/>
    </row>
    <row r="577" spans="3:6" s="1018" customFormat="1" ht="15.75">
      <c r="C577" s="79"/>
      <c r="F577" s="150"/>
    </row>
    <row r="578" spans="3:6" s="1018" customFormat="1" ht="15.75">
      <c r="C578" s="79"/>
      <c r="F578" s="150"/>
    </row>
    <row r="579" spans="3:6" s="1018" customFormat="1" ht="15.75">
      <c r="C579" s="79"/>
      <c r="F579" s="150"/>
    </row>
    <row r="580" spans="3:6" s="1018" customFormat="1" ht="15.75">
      <c r="C580" s="79"/>
      <c r="F580" s="150"/>
    </row>
    <row r="581" spans="3:6" s="1018" customFormat="1" ht="15.75">
      <c r="C581" s="79"/>
      <c r="F581" s="150"/>
    </row>
    <row r="582" spans="3:6" s="1018" customFormat="1" ht="15.75">
      <c r="C582" s="79"/>
      <c r="F582" s="150"/>
    </row>
    <row r="583" spans="3:6" s="1018" customFormat="1" ht="15.75">
      <c r="C583" s="79"/>
      <c r="F583" s="150"/>
    </row>
    <row r="584" spans="3:6" s="1018" customFormat="1" ht="15.75">
      <c r="C584" s="79"/>
      <c r="F584" s="150"/>
    </row>
    <row r="585" spans="3:6" s="1018" customFormat="1" ht="15.75">
      <c r="C585" s="79"/>
      <c r="F585" s="150"/>
    </row>
    <row r="586" spans="3:6" s="1018" customFormat="1" ht="15.75">
      <c r="C586" s="79"/>
      <c r="F586" s="150"/>
    </row>
    <row r="587" spans="3:6" s="1018" customFormat="1" ht="15.75">
      <c r="C587" s="79"/>
      <c r="F587" s="150"/>
    </row>
    <row r="588" spans="3:6" s="1018" customFormat="1" ht="15.75">
      <c r="C588" s="79"/>
      <c r="F588" s="150"/>
    </row>
    <row r="589" spans="3:6" s="1018" customFormat="1" ht="15.75">
      <c r="C589" s="79"/>
      <c r="F589" s="150"/>
    </row>
    <row r="590" spans="3:6" s="1018" customFormat="1" ht="15.75">
      <c r="C590" s="79"/>
      <c r="F590" s="150"/>
    </row>
    <row r="591" spans="3:6" s="1018" customFormat="1" ht="15.75">
      <c r="C591" s="79"/>
      <c r="F591" s="150"/>
    </row>
    <row r="592" spans="3:6" s="1018" customFormat="1" ht="15.75">
      <c r="C592" s="79"/>
      <c r="F592" s="150"/>
    </row>
    <row r="593" spans="3:6" s="1018" customFormat="1" ht="15.75">
      <c r="C593" s="79"/>
      <c r="F593" s="150"/>
    </row>
    <row r="594" spans="3:6" s="1018" customFormat="1" ht="15.75">
      <c r="C594" s="79"/>
      <c r="F594" s="150"/>
    </row>
    <row r="595" spans="3:6" s="1018" customFormat="1" ht="15.75">
      <c r="C595" s="79"/>
      <c r="F595" s="150"/>
    </row>
    <row r="596" spans="3:6" s="1018" customFormat="1" ht="15.75">
      <c r="C596" s="79"/>
      <c r="F596" s="150"/>
    </row>
    <row r="597" spans="3:6" s="1018" customFormat="1" ht="15.75">
      <c r="C597" s="79"/>
      <c r="F597" s="150"/>
    </row>
    <row r="598" spans="3:6" s="1018" customFormat="1" ht="15.75">
      <c r="C598" s="79"/>
      <c r="F598" s="150"/>
    </row>
    <row r="599" spans="3:6" s="1018" customFormat="1" ht="15.75">
      <c r="C599" s="79"/>
      <c r="F599" s="150"/>
    </row>
    <row r="600" spans="3:6" s="1018" customFormat="1" ht="15.75">
      <c r="C600" s="79"/>
      <c r="F600" s="150"/>
    </row>
    <row r="601" spans="3:6" s="1018" customFormat="1" ht="15.75">
      <c r="C601" s="79"/>
      <c r="F601" s="150"/>
    </row>
    <row r="602" spans="3:6" s="1018" customFormat="1" ht="15.75">
      <c r="C602" s="79"/>
      <c r="F602" s="150"/>
    </row>
    <row r="603" spans="3:6" s="1018" customFormat="1" ht="15.75">
      <c r="C603" s="79"/>
      <c r="F603" s="150"/>
    </row>
    <row r="604" spans="3:6" s="1018" customFormat="1" ht="15.75">
      <c r="C604" s="79"/>
      <c r="F604" s="150"/>
    </row>
  </sheetData>
  <mergeCells count="4">
    <mergeCell ref="C1:E1"/>
    <mergeCell ref="C2:E2"/>
    <mergeCell ref="C3:E3"/>
    <mergeCell ref="C4:E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topLeftCell="C1" zoomScale="55" zoomScaleNormal="55" workbookViewId="0">
      <selection activeCell="M11" sqref="M11"/>
    </sheetView>
  </sheetViews>
  <sheetFormatPr defaultColWidth="11.42578125" defaultRowHeight="15"/>
  <cols>
    <col min="1" max="1" width="9.42578125" style="1018" hidden="1" customWidth="1"/>
    <col min="2" max="2" width="21.140625" style="1018" hidden="1" customWidth="1"/>
    <col min="3" max="3" width="139.5703125" style="81" customWidth="1"/>
    <col min="4" max="4" width="39.42578125" style="1018" customWidth="1"/>
    <col min="5" max="5" width="39.140625" style="1018" customWidth="1"/>
    <col min="6" max="6" width="40.7109375" style="1018" customWidth="1"/>
    <col min="7" max="7" width="3.5703125" style="150" customWidth="1"/>
    <col min="8" max="256" width="11.42578125" style="1018"/>
    <col min="257" max="258" width="0" style="1018" hidden="1" customWidth="1"/>
    <col min="259" max="259" width="139.5703125" style="1018" customWidth="1"/>
    <col min="260" max="260" width="39.42578125" style="1018" customWidth="1"/>
    <col min="261" max="261" width="39.140625" style="1018" customWidth="1"/>
    <col min="262" max="262" width="40.7109375" style="1018" customWidth="1"/>
    <col min="263" max="263" width="3.5703125" style="1018" customWidth="1"/>
    <col min="264" max="512" width="11.42578125" style="1018"/>
    <col min="513" max="514" width="0" style="1018" hidden="1" customWidth="1"/>
    <col min="515" max="515" width="139.5703125" style="1018" customWidth="1"/>
    <col min="516" max="516" width="39.42578125" style="1018" customWidth="1"/>
    <col min="517" max="517" width="39.140625" style="1018" customWidth="1"/>
    <col min="518" max="518" width="40.7109375" style="1018" customWidth="1"/>
    <col min="519" max="519" width="3.5703125" style="1018" customWidth="1"/>
    <col min="520" max="768" width="11.42578125" style="1018"/>
    <col min="769" max="770" width="0" style="1018" hidden="1" customWidth="1"/>
    <col min="771" max="771" width="139.5703125" style="1018" customWidth="1"/>
    <col min="772" max="772" width="39.42578125" style="1018" customWidth="1"/>
    <col min="773" max="773" width="39.140625" style="1018" customWidth="1"/>
    <col min="774" max="774" width="40.7109375" style="1018" customWidth="1"/>
    <col min="775" max="775" width="3.5703125" style="1018" customWidth="1"/>
    <col min="776" max="1024" width="11.42578125" style="1018"/>
    <col min="1025" max="1026" width="0" style="1018" hidden="1" customWidth="1"/>
    <col min="1027" max="1027" width="139.5703125" style="1018" customWidth="1"/>
    <col min="1028" max="1028" width="39.42578125" style="1018" customWidth="1"/>
    <col min="1029" max="1029" width="39.140625" style="1018" customWidth="1"/>
    <col min="1030" max="1030" width="40.7109375" style="1018" customWidth="1"/>
    <col min="1031" max="1031" width="3.5703125" style="1018" customWidth="1"/>
    <col min="1032" max="1280" width="11.42578125" style="1018"/>
    <col min="1281" max="1282" width="0" style="1018" hidden="1" customWidth="1"/>
    <col min="1283" max="1283" width="139.5703125" style="1018" customWidth="1"/>
    <col min="1284" max="1284" width="39.42578125" style="1018" customWidth="1"/>
    <col min="1285" max="1285" width="39.140625" style="1018" customWidth="1"/>
    <col min="1286" max="1286" width="40.7109375" style="1018" customWidth="1"/>
    <col min="1287" max="1287" width="3.5703125" style="1018" customWidth="1"/>
    <col min="1288" max="1536" width="11.42578125" style="1018"/>
    <col min="1537" max="1538" width="0" style="1018" hidden="1" customWidth="1"/>
    <col min="1539" max="1539" width="139.5703125" style="1018" customWidth="1"/>
    <col min="1540" max="1540" width="39.42578125" style="1018" customWidth="1"/>
    <col min="1541" max="1541" width="39.140625" style="1018" customWidth="1"/>
    <col min="1542" max="1542" width="40.7109375" style="1018" customWidth="1"/>
    <col min="1543" max="1543" width="3.5703125" style="1018" customWidth="1"/>
    <col min="1544" max="1792" width="11.42578125" style="1018"/>
    <col min="1793" max="1794" width="0" style="1018" hidden="1" customWidth="1"/>
    <col min="1795" max="1795" width="139.5703125" style="1018" customWidth="1"/>
    <col min="1796" max="1796" width="39.42578125" style="1018" customWidth="1"/>
    <col min="1797" max="1797" width="39.140625" style="1018" customWidth="1"/>
    <col min="1798" max="1798" width="40.7109375" style="1018" customWidth="1"/>
    <col min="1799" max="1799" width="3.5703125" style="1018" customWidth="1"/>
    <col min="1800" max="2048" width="11.42578125" style="1018"/>
    <col min="2049" max="2050" width="0" style="1018" hidden="1" customWidth="1"/>
    <col min="2051" max="2051" width="139.5703125" style="1018" customWidth="1"/>
    <col min="2052" max="2052" width="39.42578125" style="1018" customWidth="1"/>
    <col min="2053" max="2053" width="39.140625" style="1018" customWidth="1"/>
    <col min="2054" max="2054" width="40.7109375" style="1018" customWidth="1"/>
    <col min="2055" max="2055" width="3.5703125" style="1018" customWidth="1"/>
    <col min="2056" max="2304" width="11.42578125" style="1018"/>
    <col min="2305" max="2306" width="0" style="1018" hidden="1" customWidth="1"/>
    <col min="2307" max="2307" width="139.5703125" style="1018" customWidth="1"/>
    <col min="2308" max="2308" width="39.42578125" style="1018" customWidth="1"/>
    <col min="2309" max="2309" width="39.140625" style="1018" customWidth="1"/>
    <col min="2310" max="2310" width="40.7109375" style="1018" customWidth="1"/>
    <col min="2311" max="2311" width="3.5703125" style="1018" customWidth="1"/>
    <col min="2312" max="2560" width="11.42578125" style="1018"/>
    <col min="2561" max="2562" width="0" style="1018" hidden="1" customWidth="1"/>
    <col min="2563" max="2563" width="139.5703125" style="1018" customWidth="1"/>
    <col min="2564" max="2564" width="39.42578125" style="1018" customWidth="1"/>
    <col min="2565" max="2565" width="39.140625" style="1018" customWidth="1"/>
    <col min="2566" max="2566" width="40.7109375" style="1018" customWidth="1"/>
    <col min="2567" max="2567" width="3.5703125" style="1018" customWidth="1"/>
    <col min="2568" max="2816" width="11.42578125" style="1018"/>
    <col min="2817" max="2818" width="0" style="1018" hidden="1" customWidth="1"/>
    <col min="2819" max="2819" width="139.5703125" style="1018" customWidth="1"/>
    <col min="2820" max="2820" width="39.42578125" style="1018" customWidth="1"/>
    <col min="2821" max="2821" width="39.140625" style="1018" customWidth="1"/>
    <col min="2822" max="2822" width="40.7109375" style="1018" customWidth="1"/>
    <col min="2823" max="2823" width="3.5703125" style="1018" customWidth="1"/>
    <col min="2824" max="3072" width="11.42578125" style="1018"/>
    <col min="3073" max="3074" width="0" style="1018" hidden="1" customWidth="1"/>
    <col min="3075" max="3075" width="139.5703125" style="1018" customWidth="1"/>
    <col min="3076" max="3076" width="39.42578125" style="1018" customWidth="1"/>
    <col min="3077" max="3077" width="39.140625" style="1018" customWidth="1"/>
    <col min="3078" max="3078" width="40.7109375" style="1018" customWidth="1"/>
    <col min="3079" max="3079" width="3.5703125" style="1018" customWidth="1"/>
    <col min="3080" max="3328" width="11.42578125" style="1018"/>
    <col min="3329" max="3330" width="0" style="1018" hidden="1" customWidth="1"/>
    <col min="3331" max="3331" width="139.5703125" style="1018" customWidth="1"/>
    <col min="3332" max="3332" width="39.42578125" style="1018" customWidth="1"/>
    <col min="3333" max="3333" width="39.140625" style="1018" customWidth="1"/>
    <col min="3334" max="3334" width="40.7109375" style="1018" customWidth="1"/>
    <col min="3335" max="3335" width="3.5703125" style="1018" customWidth="1"/>
    <col min="3336" max="3584" width="11.42578125" style="1018"/>
    <col min="3585" max="3586" width="0" style="1018" hidden="1" customWidth="1"/>
    <col min="3587" max="3587" width="139.5703125" style="1018" customWidth="1"/>
    <col min="3588" max="3588" width="39.42578125" style="1018" customWidth="1"/>
    <col min="3589" max="3589" width="39.140625" style="1018" customWidth="1"/>
    <col min="3590" max="3590" width="40.7109375" style="1018" customWidth="1"/>
    <col min="3591" max="3591" width="3.5703125" style="1018" customWidth="1"/>
    <col min="3592" max="3840" width="11.42578125" style="1018"/>
    <col min="3841" max="3842" width="0" style="1018" hidden="1" customWidth="1"/>
    <col min="3843" max="3843" width="139.5703125" style="1018" customWidth="1"/>
    <col min="3844" max="3844" width="39.42578125" style="1018" customWidth="1"/>
    <col min="3845" max="3845" width="39.140625" style="1018" customWidth="1"/>
    <col min="3846" max="3846" width="40.7109375" style="1018" customWidth="1"/>
    <col min="3847" max="3847" width="3.5703125" style="1018" customWidth="1"/>
    <col min="3848" max="4096" width="11.42578125" style="1018"/>
    <col min="4097" max="4098" width="0" style="1018" hidden="1" customWidth="1"/>
    <col min="4099" max="4099" width="139.5703125" style="1018" customWidth="1"/>
    <col min="4100" max="4100" width="39.42578125" style="1018" customWidth="1"/>
    <col min="4101" max="4101" width="39.140625" style="1018" customWidth="1"/>
    <col min="4102" max="4102" width="40.7109375" style="1018" customWidth="1"/>
    <col min="4103" max="4103" width="3.5703125" style="1018" customWidth="1"/>
    <col min="4104" max="4352" width="11.42578125" style="1018"/>
    <col min="4353" max="4354" width="0" style="1018" hidden="1" customWidth="1"/>
    <col min="4355" max="4355" width="139.5703125" style="1018" customWidth="1"/>
    <col min="4356" max="4356" width="39.42578125" style="1018" customWidth="1"/>
    <col min="4357" max="4357" width="39.140625" style="1018" customWidth="1"/>
    <col min="4358" max="4358" width="40.7109375" style="1018" customWidth="1"/>
    <col min="4359" max="4359" width="3.5703125" style="1018" customWidth="1"/>
    <col min="4360" max="4608" width="11.42578125" style="1018"/>
    <col min="4609" max="4610" width="0" style="1018" hidden="1" customWidth="1"/>
    <col min="4611" max="4611" width="139.5703125" style="1018" customWidth="1"/>
    <col min="4612" max="4612" width="39.42578125" style="1018" customWidth="1"/>
    <col min="4613" max="4613" width="39.140625" style="1018" customWidth="1"/>
    <col min="4614" max="4614" width="40.7109375" style="1018" customWidth="1"/>
    <col min="4615" max="4615" width="3.5703125" style="1018" customWidth="1"/>
    <col min="4616" max="4864" width="11.42578125" style="1018"/>
    <col min="4865" max="4866" width="0" style="1018" hidden="1" customWidth="1"/>
    <col min="4867" max="4867" width="139.5703125" style="1018" customWidth="1"/>
    <col min="4868" max="4868" width="39.42578125" style="1018" customWidth="1"/>
    <col min="4869" max="4869" width="39.140625" style="1018" customWidth="1"/>
    <col min="4870" max="4870" width="40.7109375" style="1018" customWidth="1"/>
    <col min="4871" max="4871" width="3.5703125" style="1018" customWidth="1"/>
    <col min="4872" max="5120" width="11.42578125" style="1018"/>
    <col min="5121" max="5122" width="0" style="1018" hidden="1" customWidth="1"/>
    <col min="5123" max="5123" width="139.5703125" style="1018" customWidth="1"/>
    <col min="5124" max="5124" width="39.42578125" style="1018" customWidth="1"/>
    <col min="5125" max="5125" width="39.140625" style="1018" customWidth="1"/>
    <col min="5126" max="5126" width="40.7109375" style="1018" customWidth="1"/>
    <col min="5127" max="5127" width="3.5703125" style="1018" customWidth="1"/>
    <col min="5128" max="5376" width="11.42578125" style="1018"/>
    <col min="5377" max="5378" width="0" style="1018" hidden="1" customWidth="1"/>
    <col min="5379" max="5379" width="139.5703125" style="1018" customWidth="1"/>
    <col min="5380" max="5380" width="39.42578125" style="1018" customWidth="1"/>
    <col min="5381" max="5381" width="39.140625" style="1018" customWidth="1"/>
    <col min="5382" max="5382" width="40.7109375" style="1018" customWidth="1"/>
    <col min="5383" max="5383" width="3.5703125" style="1018" customWidth="1"/>
    <col min="5384" max="5632" width="11.42578125" style="1018"/>
    <col min="5633" max="5634" width="0" style="1018" hidden="1" customWidth="1"/>
    <col min="5635" max="5635" width="139.5703125" style="1018" customWidth="1"/>
    <col min="5636" max="5636" width="39.42578125" style="1018" customWidth="1"/>
    <col min="5637" max="5637" width="39.140625" style="1018" customWidth="1"/>
    <col min="5638" max="5638" width="40.7109375" style="1018" customWidth="1"/>
    <col min="5639" max="5639" width="3.5703125" style="1018" customWidth="1"/>
    <col min="5640" max="5888" width="11.42578125" style="1018"/>
    <col min="5889" max="5890" width="0" style="1018" hidden="1" customWidth="1"/>
    <col min="5891" max="5891" width="139.5703125" style="1018" customWidth="1"/>
    <col min="5892" max="5892" width="39.42578125" style="1018" customWidth="1"/>
    <col min="5893" max="5893" width="39.140625" style="1018" customWidth="1"/>
    <col min="5894" max="5894" width="40.7109375" style="1018" customWidth="1"/>
    <col min="5895" max="5895" width="3.5703125" style="1018" customWidth="1"/>
    <col min="5896" max="6144" width="11.42578125" style="1018"/>
    <col min="6145" max="6146" width="0" style="1018" hidden="1" customWidth="1"/>
    <col min="6147" max="6147" width="139.5703125" style="1018" customWidth="1"/>
    <col min="6148" max="6148" width="39.42578125" style="1018" customWidth="1"/>
    <col min="6149" max="6149" width="39.140625" style="1018" customWidth="1"/>
    <col min="6150" max="6150" width="40.7109375" style="1018" customWidth="1"/>
    <col min="6151" max="6151" width="3.5703125" style="1018" customWidth="1"/>
    <col min="6152" max="6400" width="11.42578125" style="1018"/>
    <col min="6401" max="6402" width="0" style="1018" hidden="1" customWidth="1"/>
    <col min="6403" max="6403" width="139.5703125" style="1018" customWidth="1"/>
    <col min="6404" max="6404" width="39.42578125" style="1018" customWidth="1"/>
    <col min="6405" max="6405" width="39.140625" style="1018" customWidth="1"/>
    <col min="6406" max="6406" width="40.7109375" style="1018" customWidth="1"/>
    <col min="6407" max="6407" width="3.5703125" style="1018" customWidth="1"/>
    <col min="6408" max="6656" width="11.42578125" style="1018"/>
    <col min="6657" max="6658" width="0" style="1018" hidden="1" customWidth="1"/>
    <col min="6659" max="6659" width="139.5703125" style="1018" customWidth="1"/>
    <col min="6660" max="6660" width="39.42578125" style="1018" customWidth="1"/>
    <col min="6661" max="6661" width="39.140625" style="1018" customWidth="1"/>
    <col min="6662" max="6662" width="40.7109375" style="1018" customWidth="1"/>
    <col min="6663" max="6663" width="3.5703125" style="1018" customWidth="1"/>
    <col min="6664" max="6912" width="11.42578125" style="1018"/>
    <col min="6913" max="6914" width="0" style="1018" hidden="1" customWidth="1"/>
    <col min="6915" max="6915" width="139.5703125" style="1018" customWidth="1"/>
    <col min="6916" max="6916" width="39.42578125" style="1018" customWidth="1"/>
    <col min="6917" max="6917" width="39.140625" style="1018" customWidth="1"/>
    <col min="6918" max="6918" width="40.7109375" style="1018" customWidth="1"/>
    <col min="6919" max="6919" width="3.5703125" style="1018" customWidth="1"/>
    <col min="6920" max="7168" width="11.42578125" style="1018"/>
    <col min="7169" max="7170" width="0" style="1018" hidden="1" customWidth="1"/>
    <col min="7171" max="7171" width="139.5703125" style="1018" customWidth="1"/>
    <col min="7172" max="7172" width="39.42578125" style="1018" customWidth="1"/>
    <col min="7173" max="7173" width="39.140625" style="1018" customWidth="1"/>
    <col min="7174" max="7174" width="40.7109375" style="1018" customWidth="1"/>
    <col min="7175" max="7175" width="3.5703125" style="1018" customWidth="1"/>
    <col min="7176" max="7424" width="11.42578125" style="1018"/>
    <col min="7425" max="7426" width="0" style="1018" hidden="1" customWidth="1"/>
    <col min="7427" max="7427" width="139.5703125" style="1018" customWidth="1"/>
    <col min="7428" max="7428" width="39.42578125" style="1018" customWidth="1"/>
    <col min="7429" max="7429" width="39.140625" style="1018" customWidth="1"/>
    <col min="7430" max="7430" width="40.7109375" style="1018" customWidth="1"/>
    <col min="7431" max="7431" width="3.5703125" style="1018" customWidth="1"/>
    <col min="7432" max="7680" width="11.42578125" style="1018"/>
    <col min="7681" max="7682" width="0" style="1018" hidden="1" customWidth="1"/>
    <col min="7683" max="7683" width="139.5703125" style="1018" customWidth="1"/>
    <col min="7684" max="7684" width="39.42578125" style="1018" customWidth="1"/>
    <col min="7685" max="7685" width="39.140625" style="1018" customWidth="1"/>
    <col min="7686" max="7686" width="40.7109375" style="1018" customWidth="1"/>
    <col min="7687" max="7687" width="3.5703125" style="1018" customWidth="1"/>
    <col min="7688" max="7936" width="11.42578125" style="1018"/>
    <col min="7937" max="7938" width="0" style="1018" hidden="1" customWidth="1"/>
    <col min="7939" max="7939" width="139.5703125" style="1018" customWidth="1"/>
    <col min="7940" max="7940" width="39.42578125" style="1018" customWidth="1"/>
    <col min="7941" max="7941" width="39.140625" style="1018" customWidth="1"/>
    <col min="7942" max="7942" width="40.7109375" style="1018" customWidth="1"/>
    <col min="7943" max="7943" width="3.5703125" style="1018" customWidth="1"/>
    <col min="7944" max="8192" width="11.42578125" style="1018"/>
    <col min="8193" max="8194" width="0" style="1018" hidden="1" customWidth="1"/>
    <col min="8195" max="8195" width="139.5703125" style="1018" customWidth="1"/>
    <col min="8196" max="8196" width="39.42578125" style="1018" customWidth="1"/>
    <col min="8197" max="8197" width="39.140625" style="1018" customWidth="1"/>
    <col min="8198" max="8198" width="40.7109375" style="1018" customWidth="1"/>
    <col min="8199" max="8199" width="3.5703125" style="1018" customWidth="1"/>
    <col min="8200" max="8448" width="11.42578125" style="1018"/>
    <col min="8449" max="8450" width="0" style="1018" hidden="1" customWidth="1"/>
    <col min="8451" max="8451" width="139.5703125" style="1018" customWidth="1"/>
    <col min="8452" max="8452" width="39.42578125" style="1018" customWidth="1"/>
    <col min="8453" max="8453" width="39.140625" style="1018" customWidth="1"/>
    <col min="8454" max="8454" width="40.7109375" style="1018" customWidth="1"/>
    <col min="8455" max="8455" width="3.5703125" style="1018" customWidth="1"/>
    <col min="8456" max="8704" width="11.42578125" style="1018"/>
    <col min="8705" max="8706" width="0" style="1018" hidden="1" customWidth="1"/>
    <col min="8707" max="8707" width="139.5703125" style="1018" customWidth="1"/>
    <col min="8708" max="8708" width="39.42578125" style="1018" customWidth="1"/>
    <col min="8709" max="8709" width="39.140625" style="1018" customWidth="1"/>
    <col min="8710" max="8710" width="40.7109375" style="1018" customWidth="1"/>
    <col min="8711" max="8711" width="3.5703125" style="1018" customWidth="1"/>
    <col min="8712" max="8960" width="11.42578125" style="1018"/>
    <col min="8961" max="8962" width="0" style="1018" hidden="1" customWidth="1"/>
    <col min="8963" max="8963" width="139.5703125" style="1018" customWidth="1"/>
    <col min="8964" max="8964" width="39.42578125" style="1018" customWidth="1"/>
    <col min="8965" max="8965" width="39.140625" style="1018" customWidth="1"/>
    <col min="8966" max="8966" width="40.7109375" style="1018" customWidth="1"/>
    <col min="8967" max="8967" width="3.5703125" style="1018" customWidth="1"/>
    <col min="8968" max="9216" width="11.42578125" style="1018"/>
    <col min="9217" max="9218" width="0" style="1018" hidden="1" customWidth="1"/>
    <col min="9219" max="9219" width="139.5703125" style="1018" customWidth="1"/>
    <col min="9220" max="9220" width="39.42578125" style="1018" customWidth="1"/>
    <col min="9221" max="9221" width="39.140625" style="1018" customWidth="1"/>
    <col min="9222" max="9222" width="40.7109375" style="1018" customWidth="1"/>
    <col min="9223" max="9223" width="3.5703125" style="1018" customWidth="1"/>
    <col min="9224" max="9472" width="11.42578125" style="1018"/>
    <col min="9473" max="9474" width="0" style="1018" hidden="1" customWidth="1"/>
    <col min="9475" max="9475" width="139.5703125" style="1018" customWidth="1"/>
    <col min="9476" max="9476" width="39.42578125" style="1018" customWidth="1"/>
    <col min="9477" max="9477" width="39.140625" style="1018" customWidth="1"/>
    <col min="9478" max="9478" width="40.7109375" style="1018" customWidth="1"/>
    <col min="9479" max="9479" width="3.5703125" style="1018" customWidth="1"/>
    <col min="9480" max="9728" width="11.42578125" style="1018"/>
    <col min="9729" max="9730" width="0" style="1018" hidden="1" customWidth="1"/>
    <col min="9731" max="9731" width="139.5703125" style="1018" customWidth="1"/>
    <col min="9732" max="9732" width="39.42578125" style="1018" customWidth="1"/>
    <col min="9733" max="9733" width="39.140625" style="1018" customWidth="1"/>
    <col min="9734" max="9734" width="40.7109375" style="1018" customWidth="1"/>
    <col min="9735" max="9735" width="3.5703125" style="1018" customWidth="1"/>
    <col min="9736" max="9984" width="11.42578125" style="1018"/>
    <col min="9985" max="9986" width="0" style="1018" hidden="1" customWidth="1"/>
    <col min="9987" max="9987" width="139.5703125" style="1018" customWidth="1"/>
    <col min="9988" max="9988" width="39.42578125" style="1018" customWidth="1"/>
    <col min="9989" max="9989" width="39.140625" style="1018" customWidth="1"/>
    <col min="9990" max="9990" width="40.7109375" style="1018" customWidth="1"/>
    <col min="9991" max="9991" width="3.5703125" style="1018" customWidth="1"/>
    <col min="9992" max="10240" width="11.42578125" style="1018"/>
    <col min="10241" max="10242" width="0" style="1018" hidden="1" customWidth="1"/>
    <col min="10243" max="10243" width="139.5703125" style="1018" customWidth="1"/>
    <col min="10244" max="10244" width="39.42578125" style="1018" customWidth="1"/>
    <col min="10245" max="10245" width="39.140625" style="1018" customWidth="1"/>
    <col min="10246" max="10246" width="40.7109375" style="1018" customWidth="1"/>
    <col min="10247" max="10247" width="3.5703125" style="1018" customWidth="1"/>
    <col min="10248" max="10496" width="11.42578125" style="1018"/>
    <col min="10497" max="10498" width="0" style="1018" hidden="1" customWidth="1"/>
    <col min="10499" max="10499" width="139.5703125" style="1018" customWidth="1"/>
    <col min="10500" max="10500" width="39.42578125" style="1018" customWidth="1"/>
    <col min="10501" max="10501" width="39.140625" style="1018" customWidth="1"/>
    <col min="10502" max="10502" width="40.7109375" style="1018" customWidth="1"/>
    <col min="10503" max="10503" width="3.5703125" style="1018" customWidth="1"/>
    <col min="10504" max="10752" width="11.42578125" style="1018"/>
    <col min="10753" max="10754" width="0" style="1018" hidden="1" customWidth="1"/>
    <col min="10755" max="10755" width="139.5703125" style="1018" customWidth="1"/>
    <col min="10756" max="10756" width="39.42578125" style="1018" customWidth="1"/>
    <col min="10757" max="10757" width="39.140625" style="1018" customWidth="1"/>
    <col min="10758" max="10758" width="40.7109375" style="1018" customWidth="1"/>
    <col min="10759" max="10759" width="3.5703125" style="1018" customWidth="1"/>
    <col min="10760" max="11008" width="11.42578125" style="1018"/>
    <col min="11009" max="11010" width="0" style="1018" hidden="1" customWidth="1"/>
    <col min="11011" max="11011" width="139.5703125" style="1018" customWidth="1"/>
    <col min="11012" max="11012" width="39.42578125" style="1018" customWidth="1"/>
    <col min="11013" max="11013" width="39.140625" style="1018" customWidth="1"/>
    <col min="11014" max="11014" width="40.7109375" style="1018" customWidth="1"/>
    <col min="11015" max="11015" width="3.5703125" style="1018" customWidth="1"/>
    <col min="11016" max="11264" width="11.42578125" style="1018"/>
    <col min="11265" max="11266" width="0" style="1018" hidden="1" customWidth="1"/>
    <col min="11267" max="11267" width="139.5703125" style="1018" customWidth="1"/>
    <col min="11268" max="11268" width="39.42578125" style="1018" customWidth="1"/>
    <col min="11269" max="11269" width="39.140625" style="1018" customWidth="1"/>
    <col min="11270" max="11270" width="40.7109375" style="1018" customWidth="1"/>
    <col min="11271" max="11271" width="3.5703125" style="1018" customWidth="1"/>
    <col min="11272" max="11520" width="11.42578125" style="1018"/>
    <col min="11521" max="11522" width="0" style="1018" hidden="1" customWidth="1"/>
    <col min="11523" max="11523" width="139.5703125" style="1018" customWidth="1"/>
    <col min="11524" max="11524" width="39.42578125" style="1018" customWidth="1"/>
    <col min="11525" max="11525" width="39.140625" style="1018" customWidth="1"/>
    <col min="11526" max="11526" width="40.7109375" style="1018" customWidth="1"/>
    <col min="11527" max="11527" width="3.5703125" style="1018" customWidth="1"/>
    <col min="11528" max="11776" width="11.42578125" style="1018"/>
    <col min="11777" max="11778" width="0" style="1018" hidden="1" customWidth="1"/>
    <col min="11779" max="11779" width="139.5703125" style="1018" customWidth="1"/>
    <col min="11780" max="11780" width="39.42578125" style="1018" customWidth="1"/>
    <col min="11781" max="11781" width="39.140625" style="1018" customWidth="1"/>
    <col min="11782" max="11782" width="40.7109375" style="1018" customWidth="1"/>
    <col min="11783" max="11783" width="3.5703125" style="1018" customWidth="1"/>
    <col min="11784" max="12032" width="11.42578125" style="1018"/>
    <col min="12033" max="12034" width="0" style="1018" hidden="1" customWidth="1"/>
    <col min="12035" max="12035" width="139.5703125" style="1018" customWidth="1"/>
    <col min="12036" max="12036" width="39.42578125" style="1018" customWidth="1"/>
    <col min="12037" max="12037" width="39.140625" style="1018" customWidth="1"/>
    <col min="12038" max="12038" width="40.7109375" style="1018" customWidth="1"/>
    <col min="12039" max="12039" width="3.5703125" style="1018" customWidth="1"/>
    <col min="12040" max="12288" width="11.42578125" style="1018"/>
    <col min="12289" max="12290" width="0" style="1018" hidden="1" customWidth="1"/>
    <col min="12291" max="12291" width="139.5703125" style="1018" customWidth="1"/>
    <col min="12292" max="12292" width="39.42578125" style="1018" customWidth="1"/>
    <col min="12293" max="12293" width="39.140625" style="1018" customWidth="1"/>
    <col min="12294" max="12294" width="40.7109375" style="1018" customWidth="1"/>
    <col min="12295" max="12295" width="3.5703125" style="1018" customWidth="1"/>
    <col min="12296" max="12544" width="11.42578125" style="1018"/>
    <col min="12545" max="12546" width="0" style="1018" hidden="1" customWidth="1"/>
    <col min="12547" max="12547" width="139.5703125" style="1018" customWidth="1"/>
    <col min="12548" max="12548" width="39.42578125" style="1018" customWidth="1"/>
    <col min="12549" max="12549" width="39.140625" style="1018" customWidth="1"/>
    <col min="12550" max="12550" width="40.7109375" style="1018" customWidth="1"/>
    <col min="12551" max="12551" width="3.5703125" style="1018" customWidth="1"/>
    <col min="12552" max="12800" width="11.42578125" style="1018"/>
    <col min="12801" max="12802" width="0" style="1018" hidden="1" customWidth="1"/>
    <col min="12803" max="12803" width="139.5703125" style="1018" customWidth="1"/>
    <col min="12804" max="12804" width="39.42578125" style="1018" customWidth="1"/>
    <col min="12805" max="12805" width="39.140625" style="1018" customWidth="1"/>
    <col min="12806" max="12806" width="40.7109375" style="1018" customWidth="1"/>
    <col min="12807" max="12807" width="3.5703125" style="1018" customWidth="1"/>
    <col min="12808" max="13056" width="11.42578125" style="1018"/>
    <col min="13057" max="13058" width="0" style="1018" hidden="1" customWidth="1"/>
    <col min="13059" max="13059" width="139.5703125" style="1018" customWidth="1"/>
    <col min="13060" max="13060" width="39.42578125" style="1018" customWidth="1"/>
    <col min="13061" max="13061" width="39.140625" style="1018" customWidth="1"/>
    <col min="13062" max="13062" width="40.7109375" style="1018" customWidth="1"/>
    <col min="13063" max="13063" width="3.5703125" style="1018" customWidth="1"/>
    <col min="13064" max="13312" width="11.42578125" style="1018"/>
    <col min="13313" max="13314" width="0" style="1018" hidden="1" customWidth="1"/>
    <col min="13315" max="13315" width="139.5703125" style="1018" customWidth="1"/>
    <col min="13316" max="13316" width="39.42578125" style="1018" customWidth="1"/>
    <col min="13317" max="13317" width="39.140625" style="1018" customWidth="1"/>
    <col min="13318" max="13318" width="40.7109375" style="1018" customWidth="1"/>
    <col min="13319" max="13319" width="3.5703125" style="1018" customWidth="1"/>
    <col min="13320" max="13568" width="11.42578125" style="1018"/>
    <col min="13569" max="13570" width="0" style="1018" hidden="1" customWidth="1"/>
    <col min="13571" max="13571" width="139.5703125" style="1018" customWidth="1"/>
    <col min="13572" max="13572" width="39.42578125" style="1018" customWidth="1"/>
    <col min="13573" max="13573" width="39.140625" style="1018" customWidth="1"/>
    <col min="13574" max="13574" width="40.7109375" style="1018" customWidth="1"/>
    <col min="13575" max="13575" width="3.5703125" style="1018" customWidth="1"/>
    <col min="13576" max="13824" width="11.42578125" style="1018"/>
    <col min="13825" max="13826" width="0" style="1018" hidden="1" customWidth="1"/>
    <col min="13827" max="13827" width="139.5703125" style="1018" customWidth="1"/>
    <col min="13828" max="13828" width="39.42578125" style="1018" customWidth="1"/>
    <col min="13829" max="13829" width="39.140625" style="1018" customWidth="1"/>
    <col min="13830" max="13830" width="40.7109375" style="1018" customWidth="1"/>
    <col min="13831" max="13831" width="3.5703125" style="1018" customWidth="1"/>
    <col min="13832" max="14080" width="11.42578125" style="1018"/>
    <col min="14081" max="14082" width="0" style="1018" hidden="1" customWidth="1"/>
    <col min="14083" max="14083" width="139.5703125" style="1018" customWidth="1"/>
    <col min="14084" max="14084" width="39.42578125" style="1018" customWidth="1"/>
    <col min="14085" max="14085" width="39.140625" style="1018" customWidth="1"/>
    <col min="14086" max="14086" width="40.7109375" style="1018" customWidth="1"/>
    <col min="14087" max="14087" width="3.5703125" style="1018" customWidth="1"/>
    <col min="14088" max="14336" width="11.42578125" style="1018"/>
    <col min="14337" max="14338" width="0" style="1018" hidden="1" customWidth="1"/>
    <col min="14339" max="14339" width="139.5703125" style="1018" customWidth="1"/>
    <col min="14340" max="14340" width="39.42578125" style="1018" customWidth="1"/>
    <col min="14341" max="14341" width="39.140625" style="1018" customWidth="1"/>
    <col min="14342" max="14342" width="40.7109375" style="1018" customWidth="1"/>
    <col min="14343" max="14343" width="3.5703125" style="1018" customWidth="1"/>
    <col min="14344" max="14592" width="11.42578125" style="1018"/>
    <col min="14593" max="14594" width="0" style="1018" hidden="1" customWidth="1"/>
    <col min="14595" max="14595" width="139.5703125" style="1018" customWidth="1"/>
    <col min="14596" max="14596" width="39.42578125" style="1018" customWidth="1"/>
    <col min="14597" max="14597" width="39.140625" style="1018" customWidth="1"/>
    <col min="14598" max="14598" width="40.7109375" style="1018" customWidth="1"/>
    <col min="14599" max="14599" width="3.5703125" style="1018" customWidth="1"/>
    <col min="14600" max="14848" width="11.42578125" style="1018"/>
    <col min="14849" max="14850" width="0" style="1018" hidden="1" customWidth="1"/>
    <col min="14851" max="14851" width="139.5703125" style="1018" customWidth="1"/>
    <col min="14852" max="14852" width="39.42578125" style="1018" customWidth="1"/>
    <col min="14853" max="14853" width="39.140625" style="1018" customWidth="1"/>
    <col min="14854" max="14854" width="40.7109375" style="1018" customWidth="1"/>
    <col min="14855" max="14855" width="3.5703125" style="1018" customWidth="1"/>
    <col min="14856" max="15104" width="11.42578125" style="1018"/>
    <col min="15105" max="15106" width="0" style="1018" hidden="1" customWidth="1"/>
    <col min="15107" max="15107" width="139.5703125" style="1018" customWidth="1"/>
    <col min="15108" max="15108" width="39.42578125" style="1018" customWidth="1"/>
    <col min="15109" max="15109" width="39.140625" style="1018" customWidth="1"/>
    <col min="15110" max="15110" width="40.7109375" style="1018" customWidth="1"/>
    <col min="15111" max="15111" width="3.5703125" style="1018" customWidth="1"/>
    <col min="15112" max="15360" width="11.42578125" style="1018"/>
    <col min="15361" max="15362" width="0" style="1018" hidden="1" customWidth="1"/>
    <col min="15363" max="15363" width="139.5703125" style="1018" customWidth="1"/>
    <col min="15364" max="15364" width="39.42578125" style="1018" customWidth="1"/>
    <col min="15365" max="15365" width="39.140625" style="1018" customWidth="1"/>
    <col min="15366" max="15366" width="40.7109375" style="1018" customWidth="1"/>
    <col min="15367" max="15367" width="3.5703125" style="1018" customWidth="1"/>
    <col min="15368" max="15616" width="11.42578125" style="1018"/>
    <col min="15617" max="15618" width="0" style="1018" hidden="1" customWidth="1"/>
    <col min="15619" max="15619" width="139.5703125" style="1018" customWidth="1"/>
    <col min="15620" max="15620" width="39.42578125" style="1018" customWidth="1"/>
    <col min="15621" max="15621" width="39.140625" style="1018" customWidth="1"/>
    <col min="15622" max="15622" width="40.7109375" style="1018" customWidth="1"/>
    <col min="15623" max="15623" width="3.5703125" style="1018" customWidth="1"/>
    <col min="15624" max="15872" width="11.42578125" style="1018"/>
    <col min="15873" max="15874" width="0" style="1018" hidden="1" customWidth="1"/>
    <col min="15875" max="15875" width="139.5703125" style="1018" customWidth="1"/>
    <col min="15876" max="15876" width="39.42578125" style="1018" customWidth="1"/>
    <col min="15877" max="15877" width="39.140625" style="1018" customWidth="1"/>
    <col min="15878" max="15878" width="40.7109375" style="1018" customWidth="1"/>
    <col min="15879" max="15879" width="3.5703125" style="1018" customWidth="1"/>
    <col min="15880" max="16128" width="11.42578125" style="1018"/>
    <col min="16129" max="16130" width="0" style="1018" hidden="1" customWidth="1"/>
    <col min="16131" max="16131" width="139.5703125" style="1018" customWidth="1"/>
    <col min="16132" max="16132" width="39.42578125" style="1018" customWidth="1"/>
    <col min="16133" max="16133" width="39.140625" style="1018" customWidth="1"/>
    <col min="16134" max="16134" width="40.7109375" style="1018" customWidth="1"/>
    <col min="16135" max="16135" width="3.5703125" style="1018" customWidth="1"/>
    <col min="16136" max="16384" width="11.42578125" style="1018"/>
  </cols>
  <sheetData>
    <row r="1" spans="1:7" s="74" customFormat="1" ht="39.75" customHeight="1">
      <c r="C1" s="1040" t="s">
        <v>1520</v>
      </c>
      <c r="D1" s="1040"/>
      <c r="E1" s="1040"/>
      <c r="F1" s="1040"/>
    </row>
    <row r="2" spans="1:7" s="74" customFormat="1" ht="39.75" customHeight="1">
      <c r="C2" s="1040" t="s">
        <v>1315</v>
      </c>
      <c r="D2" s="1040"/>
      <c r="E2" s="1040"/>
      <c r="F2" s="1040"/>
    </row>
    <row r="3" spans="1:7" s="74" customFormat="1" ht="39.75" customHeight="1">
      <c r="C3" s="1040" t="s">
        <v>1555</v>
      </c>
      <c r="D3" s="1040"/>
      <c r="E3" s="1040"/>
      <c r="F3" s="1040"/>
    </row>
    <row r="4" spans="1:7" s="74" customFormat="1" ht="39.75" customHeight="1">
      <c r="A4" s="74" t="s">
        <v>1555</v>
      </c>
      <c r="C4" s="1097" t="s">
        <v>1452</v>
      </c>
      <c r="D4" s="1097"/>
      <c r="E4" s="1097"/>
      <c r="F4" s="1097"/>
    </row>
    <row r="5" spans="1:7" ht="6" customHeight="1" thickBot="1">
      <c r="A5" s="1018" t="s">
        <v>1521</v>
      </c>
      <c r="G5" s="1018"/>
    </row>
    <row r="6" spans="1:7" ht="24.75" thickTop="1" thickBot="1">
      <c r="A6" s="446"/>
      <c r="B6" s="446"/>
      <c r="C6" s="156"/>
      <c r="D6" s="309" t="s">
        <v>1522</v>
      </c>
      <c r="E6" s="309" t="s">
        <v>1523</v>
      </c>
      <c r="F6" s="309" t="s">
        <v>908</v>
      </c>
      <c r="G6" s="1018"/>
    </row>
    <row r="7" spans="1:7" ht="25.5" customHeight="1" thickTop="1" thickBot="1">
      <c r="A7" s="447"/>
      <c r="B7" s="447"/>
      <c r="C7" s="310" t="s">
        <v>909</v>
      </c>
      <c r="D7" s="311"/>
      <c r="E7" s="311"/>
      <c r="F7" s="311"/>
      <c r="G7" s="1018"/>
    </row>
    <row r="8" spans="1:7" ht="15" customHeight="1" thickTop="1" thickBot="1">
      <c r="C8" s="312"/>
      <c r="D8" s="313"/>
      <c r="E8" s="314"/>
      <c r="F8" s="314"/>
      <c r="G8" s="1018"/>
    </row>
    <row r="9" spans="1:7" s="116" customFormat="1" ht="24.75" customHeight="1" thickTop="1" thickBot="1">
      <c r="A9" s="467" t="s">
        <v>500</v>
      </c>
      <c r="B9" s="467" t="s">
        <v>1176</v>
      </c>
      <c r="C9" s="315" t="s">
        <v>427</v>
      </c>
      <c r="D9" s="316">
        <v>11436610.689999999</v>
      </c>
      <c r="E9" s="316">
        <v>17750967.030000001</v>
      </c>
      <c r="F9" s="316">
        <f>+D9+E9</f>
        <v>29187577.719999999</v>
      </c>
    </row>
    <row r="10" spans="1:7" s="116" customFormat="1" ht="24.75" customHeight="1" thickTop="1">
      <c r="A10" s="116" t="s">
        <v>500</v>
      </c>
      <c r="B10" s="116" t="s">
        <v>1177</v>
      </c>
      <c r="C10" s="317" t="s">
        <v>910</v>
      </c>
      <c r="D10" s="318">
        <v>3064050.4</v>
      </c>
      <c r="E10" s="318">
        <v>138075.43</v>
      </c>
      <c r="F10" s="318">
        <f t="shared" ref="F10:F34" si="0">+D10+E10</f>
        <v>3202125.83</v>
      </c>
    </row>
    <row r="11" spans="1:7" s="100" customFormat="1" ht="23.25" customHeight="1">
      <c r="A11" s="100" t="s">
        <v>500</v>
      </c>
      <c r="B11" s="100" t="s">
        <v>1178</v>
      </c>
      <c r="C11" s="319" t="s">
        <v>911</v>
      </c>
      <c r="D11" s="320">
        <v>1711150.13</v>
      </c>
      <c r="E11" s="320">
        <v>4501022.3</v>
      </c>
      <c r="F11" s="320">
        <f t="shared" si="0"/>
        <v>6212172.4299999997</v>
      </c>
    </row>
    <row r="12" spans="1:7" s="100" customFormat="1" ht="23.25" customHeight="1">
      <c r="A12" s="100" t="s">
        <v>500</v>
      </c>
      <c r="B12" s="100" t="s">
        <v>1179</v>
      </c>
      <c r="C12" s="319" t="s">
        <v>912</v>
      </c>
      <c r="D12" s="320">
        <v>3613053.64</v>
      </c>
      <c r="E12" s="320">
        <v>1550970.38</v>
      </c>
      <c r="F12" s="320">
        <f t="shared" si="0"/>
        <v>5164024.0199999996</v>
      </c>
    </row>
    <row r="13" spans="1:7" s="100" customFormat="1" ht="23.25" customHeight="1">
      <c r="A13" s="100" t="s">
        <v>500</v>
      </c>
      <c r="B13" s="100" t="s">
        <v>1180</v>
      </c>
      <c r="C13" s="319" t="s">
        <v>913</v>
      </c>
      <c r="D13" s="320">
        <v>110.01</v>
      </c>
      <c r="E13" s="320">
        <v>0</v>
      </c>
      <c r="F13" s="320">
        <f t="shared" si="0"/>
        <v>110.01</v>
      </c>
    </row>
    <row r="14" spans="1:7" s="100" customFormat="1" ht="23.25" customHeight="1">
      <c r="A14" s="100" t="s">
        <v>500</v>
      </c>
      <c r="B14" s="100" t="s">
        <v>1181</v>
      </c>
      <c r="C14" s="319" t="s">
        <v>914</v>
      </c>
      <c r="D14" s="320">
        <v>1807574.28</v>
      </c>
      <c r="E14" s="320">
        <v>1301054.02</v>
      </c>
      <c r="F14" s="320">
        <f t="shared" si="0"/>
        <v>3108628.3</v>
      </c>
    </row>
    <row r="15" spans="1:7" s="100" customFormat="1" ht="23.25" customHeight="1">
      <c r="A15" s="100" t="s">
        <v>500</v>
      </c>
      <c r="B15" s="100" t="s">
        <v>1182</v>
      </c>
      <c r="C15" s="319" t="s">
        <v>915</v>
      </c>
      <c r="D15" s="320">
        <v>876687.38</v>
      </c>
      <c r="E15" s="320">
        <v>9647481.1199999992</v>
      </c>
      <c r="F15" s="320">
        <f t="shared" si="0"/>
        <v>10524168.5</v>
      </c>
    </row>
    <row r="16" spans="1:7" s="100" customFormat="1" ht="48.75" customHeight="1" thickBot="1">
      <c r="A16" s="100" t="s">
        <v>500</v>
      </c>
      <c r="B16" s="100" t="s">
        <v>1183</v>
      </c>
      <c r="C16" s="319" t="s">
        <v>916</v>
      </c>
      <c r="D16" s="320">
        <v>363984.85</v>
      </c>
      <c r="E16" s="320">
        <v>612363.78</v>
      </c>
      <c r="F16" s="320">
        <f t="shared" si="0"/>
        <v>976348.63</v>
      </c>
    </row>
    <row r="17" spans="1:7" s="116" customFormat="1" ht="25.5" customHeight="1" thickTop="1" thickBot="1">
      <c r="A17" s="467" t="s">
        <v>500</v>
      </c>
      <c r="B17" s="467" t="s">
        <v>1184</v>
      </c>
      <c r="C17" s="315" t="s">
        <v>917</v>
      </c>
      <c r="D17" s="316">
        <v>4325701.8600000003</v>
      </c>
      <c r="E17" s="316">
        <v>2470667.08</v>
      </c>
      <c r="F17" s="316">
        <f t="shared" si="0"/>
        <v>6796368.9400000004</v>
      </c>
    </row>
    <row r="18" spans="1:7" s="116" customFormat="1" ht="24.75" customHeight="1" thickTop="1">
      <c r="A18" s="116" t="s">
        <v>500</v>
      </c>
      <c r="B18" s="116" t="s">
        <v>1185</v>
      </c>
      <c r="C18" s="317" t="s">
        <v>918</v>
      </c>
      <c r="D18" s="318">
        <v>0</v>
      </c>
      <c r="E18" s="318">
        <v>0</v>
      </c>
      <c r="F18" s="318">
        <f t="shared" si="0"/>
        <v>0</v>
      </c>
    </row>
    <row r="19" spans="1:7" s="100" customFormat="1" ht="23.25" customHeight="1">
      <c r="A19" s="100" t="s">
        <v>500</v>
      </c>
      <c r="B19" s="100" t="s">
        <v>1186</v>
      </c>
      <c r="C19" s="319" t="s">
        <v>919</v>
      </c>
      <c r="D19" s="320">
        <v>4111444.26</v>
      </c>
      <c r="E19" s="320">
        <v>2470667.08</v>
      </c>
      <c r="F19" s="320">
        <f t="shared" si="0"/>
        <v>6582111.3399999999</v>
      </c>
    </row>
    <row r="20" spans="1:7" s="100" customFormat="1" ht="23.25" customHeight="1">
      <c r="A20" s="100" t="s">
        <v>500</v>
      </c>
      <c r="B20" s="100" t="s">
        <v>1187</v>
      </c>
      <c r="C20" s="319" t="s">
        <v>920</v>
      </c>
      <c r="D20" s="320">
        <v>214257.6</v>
      </c>
      <c r="E20" s="320">
        <v>0</v>
      </c>
      <c r="F20" s="320">
        <f t="shared" si="0"/>
        <v>214257.6</v>
      </c>
    </row>
    <row r="21" spans="1:7" s="100" customFormat="1" ht="23.25" customHeight="1">
      <c r="A21" s="100" t="s">
        <v>500</v>
      </c>
      <c r="B21" s="100" t="s">
        <v>1188</v>
      </c>
      <c r="C21" s="319" t="s">
        <v>921</v>
      </c>
      <c r="D21" s="320">
        <v>0</v>
      </c>
      <c r="E21" s="320">
        <v>0</v>
      </c>
      <c r="F21" s="320">
        <f t="shared" si="0"/>
        <v>0</v>
      </c>
    </row>
    <row r="22" spans="1:7" s="100" customFormat="1" ht="23.25" customHeight="1">
      <c r="A22" s="100" t="s">
        <v>500</v>
      </c>
      <c r="B22" s="100" t="s">
        <v>1189</v>
      </c>
      <c r="C22" s="319" t="s">
        <v>922</v>
      </c>
      <c r="D22" s="320">
        <v>0</v>
      </c>
      <c r="E22" s="320">
        <v>0</v>
      </c>
      <c r="F22" s="320">
        <f t="shared" si="0"/>
        <v>0</v>
      </c>
    </row>
    <row r="23" spans="1:7" s="100" customFormat="1" ht="50.25" customHeight="1" thickBot="1">
      <c r="A23" s="100" t="s">
        <v>500</v>
      </c>
      <c r="B23" s="468" t="s">
        <v>1175</v>
      </c>
      <c r="C23" s="319" t="s">
        <v>923</v>
      </c>
      <c r="D23" s="320">
        <v>0</v>
      </c>
      <c r="E23" s="320">
        <v>0</v>
      </c>
      <c r="F23" s="320">
        <f t="shared" si="0"/>
        <v>0</v>
      </c>
    </row>
    <row r="24" spans="1:7" ht="24.75" customHeight="1" thickTop="1" thickBot="1">
      <c r="A24" s="447" t="s">
        <v>500</v>
      </c>
      <c r="B24" s="447" t="s">
        <v>1190</v>
      </c>
      <c r="C24" s="310" t="s">
        <v>452</v>
      </c>
      <c r="D24" s="321">
        <v>7110908.8700000001</v>
      </c>
      <c r="E24" s="321">
        <v>15280299.949999999</v>
      </c>
      <c r="F24" s="321">
        <f t="shared" si="0"/>
        <v>22391208.82</v>
      </c>
      <c r="G24" s="1018"/>
    </row>
    <row r="25" spans="1:7" s="116" customFormat="1" ht="24.75" customHeight="1" thickTop="1">
      <c r="A25" s="116" t="s">
        <v>500</v>
      </c>
      <c r="B25" s="116" t="s">
        <v>1191</v>
      </c>
      <c r="C25" s="317" t="s">
        <v>924</v>
      </c>
      <c r="D25" s="318">
        <v>5072000</v>
      </c>
      <c r="E25" s="318">
        <v>10680500</v>
      </c>
      <c r="F25" s="318">
        <f t="shared" si="0"/>
        <v>15752500</v>
      </c>
    </row>
    <row r="26" spans="1:7" s="100" customFormat="1" ht="23.25" customHeight="1">
      <c r="A26" s="100" t="s">
        <v>500</v>
      </c>
      <c r="B26" s="100" t="s">
        <v>1192</v>
      </c>
      <c r="C26" s="319" t="s">
        <v>925</v>
      </c>
      <c r="D26" s="320">
        <v>582.14</v>
      </c>
      <c r="E26" s="320">
        <v>0</v>
      </c>
      <c r="F26" s="320">
        <f t="shared" si="0"/>
        <v>582.14</v>
      </c>
    </row>
    <row r="27" spans="1:7" s="100" customFormat="1" ht="23.25" customHeight="1">
      <c r="A27" s="100" t="s">
        <v>500</v>
      </c>
      <c r="B27" s="100" t="s">
        <v>1193</v>
      </c>
      <c r="C27" s="319" t="s">
        <v>926</v>
      </c>
      <c r="D27" s="320">
        <v>0</v>
      </c>
      <c r="E27" s="320">
        <v>0</v>
      </c>
      <c r="F27" s="320">
        <f t="shared" si="0"/>
        <v>0</v>
      </c>
    </row>
    <row r="28" spans="1:7" s="100" customFormat="1" ht="23.25" customHeight="1">
      <c r="A28" s="100" t="s">
        <v>500</v>
      </c>
      <c r="B28" s="100" t="s">
        <v>1194</v>
      </c>
      <c r="C28" s="319" t="s">
        <v>927</v>
      </c>
      <c r="D28" s="320">
        <v>1424257.84</v>
      </c>
      <c r="E28" s="320">
        <v>2532674.59</v>
      </c>
      <c r="F28" s="320">
        <f t="shared" si="0"/>
        <v>3956932.4299999997</v>
      </c>
    </row>
    <row r="29" spans="1:7" s="100" customFormat="1" ht="23.25" customHeight="1">
      <c r="A29" s="100" t="s">
        <v>500</v>
      </c>
      <c r="B29" s="100" t="s">
        <v>1195</v>
      </c>
      <c r="C29" s="319" t="s">
        <v>928</v>
      </c>
      <c r="D29" s="320">
        <v>614068.89</v>
      </c>
      <c r="E29" s="320">
        <v>2067125.36</v>
      </c>
      <c r="F29" s="320">
        <f t="shared" si="0"/>
        <v>2681194.25</v>
      </c>
    </row>
    <row r="30" spans="1:7" s="100" customFormat="1" ht="23.25" customHeight="1">
      <c r="A30" s="100" t="s">
        <v>500</v>
      </c>
      <c r="B30" s="100" t="s">
        <v>1519</v>
      </c>
      <c r="C30" s="322" t="s">
        <v>929</v>
      </c>
      <c r="D30" s="320">
        <v>200000</v>
      </c>
      <c r="E30" s="320">
        <v>1511447.65</v>
      </c>
      <c r="F30" s="320">
        <f t="shared" si="0"/>
        <v>1711447.65</v>
      </c>
    </row>
    <row r="31" spans="1:7" s="100" customFormat="1" ht="23.25" customHeight="1">
      <c r="A31" s="100" t="s">
        <v>500</v>
      </c>
      <c r="B31" s="100" t="s">
        <v>1197</v>
      </c>
      <c r="C31" s="322" t="s">
        <v>930</v>
      </c>
      <c r="D31" s="320">
        <v>414068.89</v>
      </c>
      <c r="E31" s="320">
        <v>555677.71</v>
      </c>
      <c r="F31" s="320">
        <f t="shared" si="0"/>
        <v>969746.6</v>
      </c>
    </row>
    <row r="32" spans="1:7" s="100" customFormat="1" ht="23.25" customHeight="1">
      <c r="A32" s="100" t="s">
        <v>500</v>
      </c>
      <c r="B32" s="100" t="s">
        <v>1198</v>
      </c>
      <c r="C32" s="323" t="s">
        <v>456</v>
      </c>
      <c r="D32" s="320">
        <v>11436610.73</v>
      </c>
      <c r="E32" s="320">
        <v>17750967.030000001</v>
      </c>
      <c r="F32" s="320">
        <f t="shared" si="0"/>
        <v>29187577.760000002</v>
      </c>
    </row>
    <row r="33" spans="1:6" s="100" customFormat="1" ht="23.25" customHeight="1">
      <c r="A33" s="100" t="s">
        <v>500</v>
      </c>
      <c r="B33" s="100" t="s">
        <v>1199</v>
      </c>
      <c r="C33" s="319" t="s">
        <v>931</v>
      </c>
      <c r="D33" s="320">
        <v>0</v>
      </c>
      <c r="E33" s="320">
        <v>0</v>
      </c>
      <c r="F33" s="320">
        <f t="shared" si="0"/>
        <v>0</v>
      </c>
    </row>
    <row r="34" spans="1:6" s="100" customFormat="1" ht="23.25" customHeight="1" thickBot="1">
      <c r="A34" s="100" t="s">
        <v>500</v>
      </c>
      <c r="B34" s="100" t="s">
        <v>1200</v>
      </c>
      <c r="C34" s="319" t="s">
        <v>932</v>
      </c>
      <c r="D34" s="320">
        <v>44413662.140000001</v>
      </c>
      <c r="E34" s="320">
        <v>0</v>
      </c>
      <c r="F34" s="320">
        <f t="shared" si="0"/>
        <v>44413662.140000001</v>
      </c>
    </row>
    <row r="35" spans="1:6" s="116" customFormat="1" ht="24.75" customHeight="1" thickTop="1" thickBot="1">
      <c r="A35" s="467" t="s">
        <v>500</v>
      </c>
      <c r="B35" s="467"/>
      <c r="C35" s="325" t="s">
        <v>464</v>
      </c>
      <c r="D35" s="326"/>
      <c r="E35" s="326"/>
      <c r="F35" s="316"/>
    </row>
    <row r="36" spans="1:6" s="116" customFormat="1" ht="23.25" customHeight="1" thickTop="1">
      <c r="A36" s="116" t="s">
        <v>500</v>
      </c>
      <c r="B36" s="122" t="s">
        <v>1208</v>
      </c>
      <c r="C36" s="327" t="s">
        <v>940</v>
      </c>
      <c r="D36" s="318">
        <v>25997.53</v>
      </c>
      <c r="E36" s="318">
        <v>42267.82</v>
      </c>
      <c r="F36" s="318">
        <f t="shared" ref="F36:F62" si="1">+E36+D36</f>
        <v>68265.350000000006</v>
      </c>
    </row>
    <row r="37" spans="1:6" s="116" customFormat="1" ht="23.25" customHeight="1">
      <c r="A37" s="116" t="s">
        <v>500</v>
      </c>
      <c r="B37" s="469" t="s">
        <v>1209</v>
      </c>
      <c r="C37" s="328" t="s">
        <v>941</v>
      </c>
      <c r="D37" s="318">
        <v>-5823.51</v>
      </c>
      <c r="E37" s="318">
        <v>0</v>
      </c>
      <c r="F37" s="318">
        <f t="shared" si="1"/>
        <v>-5823.51</v>
      </c>
    </row>
    <row r="38" spans="1:6" s="116" customFormat="1" ht="23.25" customHeight="1">
      <c r="A38" s="116" t="s">
        <v>500</v>
      </c>
      <c r="B38" s="122" t="s">
        <v>1210</v>
      </c>
      <c r="C38" s="317" t="s">
        <v>467</v>
      </c>
      <c r="D38" s="318">
        <v>20174.02</v>
      </c>
      <c r="E38" s="318">
        <v>42267.82</v>
      </c>
      <c r="F38" s="318">
        <f t="shared" si="1"/>
        <v>62441.84</v>
      </c>
    </row>
    <row r="39" spans="1:6" s="116" customFormat="1" ht="23.25" customHeight="1">
      <c r="A39" s="116" t="s">
        <v>500</v>
      </c>
      <c r="B39" s="469" t="s">
        <v>1211</v>
      </c>
      <c r="C39" s="327" t="s">
        <v>942</v>
      </c>
      <c r="D39" s="318">
        <v>3576673.36</v>
      </c>
      <c r="E39" s="318">
        <v>3041522.98</v>
      </c>
      <c r="F39" s="318">
        <f t="shared" si="1"/>
        <v>6618196.3399999999</v>
      </c>
    </row>
    <row r="40" spans="1:6" s="116" customFormat="1" ht="23.25" customHeight="1">
      <c r="A40" s="116" t="s">
        <v>500</v>
      </c>
      <c r="B40" s="469" t="s">
        <v>1212</v>
      </c>
      <c r="C40" s="328" t="s">
        <v>943</v>
      </c>
      <c r="D40" s="318">
        <v>-12746.68</v>
      </c>
      <c r="E40" s="318">
        <v>-119245.46</v>
      </c>
      <c r="F40" s="318">
        <f t="shared" si="1"/>
        <v>-131992.14000000001</v>
      </c>
    </row>
    <row r="41" spans="1:6" s="116" customFormat="1" ht="23.25" customHeight="1">
      <c r="A41" s="116" t="s">
        <v>500</v>
      </c>
      <c r="B41" s="122" t="s">
        <v>1213</v>
      </c>
      <c r="C41" s="317" t="s">
        <v>944</v>
      </c>
      <c r="D41" s="318">
        <v>3584100.7</v>
      </c>
      <c r="E41" s="318">
        <v>2964545.34</v>
      </c>
      <c r="F41" s="318">
        <f t="shared" si="1"/>
        <v>6548646.04</v>
      </c>
    </row>
    <row r="42" spans="1:6" s="116" customFormat="1" ht="23.25" customHeight="1">
      <c r="A42" s="116" t="s">
        <v>500</v>
      </c>
      <c r="B42" s="122" t="s">
        <v>1214</v>
      </c>
      <c r="C42" s="327" t="s">
        <v>945</v>
      </c>
      <c r="D42" s="318">
        <v>12206.16</v>
      </c>
      <c r="E42" s="318">
        <v>5803.55</v>
      </c>
      <c r="F42" s="318">
        <f t="shared" si="1"/>
        <v>18009.71</v>
      </c>
    </row>
    <row r="43" spans="1:6" s="116" customFormat="1" ht="23.25" customHeight="1">
      <c r="A43" s="116" t="s">
        <v>500</v>
      </c>
      <c r="B43" s="469" t="s">
        <v>1215</v>
      </c>
      <c r="C43" s="328" t="s">
        <v>946</v>
      </c>
      <c r="D43" s="318">
        <v>-3000</v>
      </c>
      <c r="E43" s="318">
        <v>-6794.03</v>
      </c>
      <c r="F43" s="318">
        <f t="shared" si="1"/>
        <v>-9794.0299999999988</v>
      </c>
    </row>
    <row r="44" spans="1:6" s="116" customFormat="1" ht="23.25" customHeight="1">
      <c r="A44" s="116" t="s">
        <v>500</v>
      </c>
      <c r="B44" s="122" t="s">
        <v>1216</v>
      </c>
      <c r="C44" s="317" t="s">
        <v>947</v>
      </c>
      <c r="D44" s="318">
        <v>3593306.86</v>
      </c>
      <c r="E44" s="318">
        <v>2963554.86</v>
      </c>
      <c r="F44" s="318">
        <f t="shared" si="1"/>
        <v>6556861.7199999997</v>
      </c>
    </row>
    <row r="45" spans="1:6" s="116" customFormat="1" ht="23.25" customHeight="1">
      <c r="A45" s="116" t="s">
        <v>500</v>
      </c>
      <c r="B45" s="469" t="s">
        <v>1217</v>
      </c>
      <c r="C45" s="327" t="s">
        <v>948</v>
      </c>
      <c r="D45" s="318">
        <v>-3021875.51</v>
      </c>
      <c r="E45" s="318">
        <v>-2265397.41</v>
      </c>
      <c r="F45" s="318">
        <f t="shared" si="1"/>
        <v>-5287272.92</v>
      </c>
    </row>
    <row r="46" spans="1:6" s="116" customFormat="1" ht="23.25" customHeight="1">
      <c r="A46" s="116" t="s">
        <v>500</v>
      </c>
      <c r="B46" s="122" t="s">
        <v>1218</v>
      </c>
      <c r="C46" s="317" t="s">
        <v>949</v>
      </c>
      <c r="D46" s="318">
        <v>571431.35</v>
      </c>
      <c r="E46" s="318">
        <v>698157.45</v>
      </c>
      <c r="F46" s="318">
        <f t="shared" si="1"/>
        <v>1269588.7999999998</v>
      </c>
    </row>
    <row r="47" spans="1:6" s="116" customFormat="1" ht="23.25" customHeight="1">
      <c r="A47" s="116" t="s">
        <v>500</v>
      </c>
      <c r="B47" s="469" t="s">
        <v>1219</v>
      </c>
      <c r="C47" s="329" t="s">
        <v>950</v>
      </c>
      <c r="D47" s="318">
        <v>42.9</v>
      </c>
      <c r="E47" s="318">
        <v>-1.87</v>
      </c>
      <c r="F47" s="318">
        <f t="shared" si="1"/>
        <v>41.03</v>
      </c>
    </row>
    <row r="48" spans="1:6" s="116" customFormat="1" ht="23.25" customHeight="1">
      <c r="A48" s="116" t="s">
        <v>500</v>
      </c>
      <c r="B48" s="122" t="s">
        <v>1220</v>
      </c>
      <c r="C48" s="330" t="s">
        <v>951</v>
      </c>
      <c r="D48" s="318">
        <v>42.9</v>
      </c>
      <c r="E48" s="318">
        <v>-1.87</v>
      </c>
      <c r="F48" s="318">
        <f t="shared" si="1"/>
        <v>41.03</v>
      </c>
    </row>
    <row r="49" spans="1:7" s="116" customFormat="1" ht="23.25" customHeight="1">
      <c r="A49" s="116" t="s">
        <v>500</v>
      </c>
      <c r="B49" s="122" t="s">
        <v>1221</v>
      </c>
      <c r="C49" s="327" t="s">
        <v>952</v>
      </c>
      <c r="D49" s="318">
        <v>0</v>
      </c>
      <c r="E49" s="318">
        <v>0</v>
      </c>
      <c r="F49" s="318">
        <f t="shared" si="1"/>
        <v>0</v>
      </c>
    </row>
    <row r="50" spans="1:7" s="116" customFormat="1" ht="23.25" customHeight="1">
      <c r="A50" s="116" t="s">
        <v>500</v>
      </c>
      <c r="B50" s="469" t="s">
        <v>1222</v>
      </c>
      <c r="C50" s="317" t="s">
        <v>953</v>
      </c>
      <c r="D50" s="318">
        <v>-722.61</v>
      </c>
      <c r="E50" s="318">
        <v>-1065.56</v>
      </c>
      <c r="F50" s="318">
        <f t="shared" si="1"/>
        <v>-1788.17</v>
      </c>
    </row>
    <row r="51" spans="1:7" s="116" customFormat="1" ht="23.25" customHeight="1">
      <c r="A51" s="116" t="s">
        <v>500</v>
      </c>
      <c r="B51" s="122" t="s">
        <v>1223</v>
      </c>
      <c r="C51" s="330" t="s">
        <v>954</v>
      </c>
      <c r="D51" s="318">
        <v>722.61</v>
      </c>
      <c r="E51" s="318">
        <v>1065.56</v>
      </c>
      <c r="F51" s="318">
        <f t="shared" si="1"/>
        <v>1788.17</v>
      </c>
    </row>
    <row r="52" spans="1:7" s="116" customFormat="1" ht="23.25" customHeight="1">
      <c r="A52" s="116" t="s">
        <v>500</v>
      </c>
      <c r="B52" s="122" t="s">
        <v>1224</v>
      </c>
      <c r="C52" s="327" t="s">
        <v>955</v>
      </c>
      <c r="D52" s="318">
        <v>0</v>
      </c>
      <c r="E52" s="318">
        <v>0</v>
      </c>
      <c r="F52" s="318">
        <f t="shared" si="1"/>
        <v>0</v>
      </c>
    </row>
    <row r="53" spans="1:7" s="116" customFormat="1" ht="23.25" customHeight="1">
      <c r="A53" s="116" t="s">
        <v>500</v>
      </c>
      <c r="B53" s="470" t="s">
        <v>1225</v>
      </c>
      <c r="C53" s="317" t="s">
        <v>956</v>
      </c>
      <c r="D53" s="318">
        <v>570751.64</v>
      </c>
      <c r="E53" s="318">
        <v>697090.02</v>
      </c>
      <c r="F53" s="318">
        <f t="shared" si="1"/>
        <v>1267841.6600000001</v>
      </c>
    </row>
    <row r="54" spans="1:7" s="116" customFormat="1" ht="23.25" customHeight="1">
      <c r="A54" s="116" t="s">
        <v>500</v>
      </c>
      <c r="B54" s="469" t="s">
        <v>1226</v>
      </c>
      <c r="C54" s="327" t="s">
        <v>957</v>
      </c>
      <c r="D54" s="318">
        <v>0</v>
      </c>
      <c r="E54" s="318">
        <v>0</v>
      </c>
      <c r="F54" s="318">
        <f t="shared" si="1"/>
        <v>0</v>
      </c>
    </row>
    <row r="55" spans="1:7" s="116" customFormat="1" ht="23.25" customHeight="1">
      <c r="A55" s="116" t="s">
        <v>500</v>
      </c>
      <c r="B55" s="470" t="s">
        <v>1227</v>
      </c>
      <c r="C55" s="317" t="s">
        <v>484</v>
      </c>
      <c r="D55" s="318">
        <v>570751.64</v>
      </c>
      <c r="E55" s="318">
        <v>697090.02</v>
      </c>
      <c r="F55" s="318">
        <f t="shared" si="1"/>
        <v>1267841.6600000001</v>
      </c>
    </row>
    <row r="56" spans="1:7" s="116" customFormat="1" ht="23.25" customHeight="1">
      <c r="A56" s="116" t="s">
        <v>500</v>
      </c>
      <c r="B56" s="469" t="s">
        <v>1228</v>
      </c>
      <c r="C56" s="327" t="s">
        <v>958</v>
      </c>
      <c r="D56" s="318">
        <v>0.02</v>
      </c>
      <c r="E56" s="318">
        <v>8436.0300000000007</v>
      </c>
      <c r="F56" s="318">
        <f t="shared" si="1"/>
        <v>8436.0500000000011</v>
      </c>
    </row>
    <row r="57" spans="1:7" s="116" customFormat="1" ht="23.25" customHeight="1">
      <c r="A57" s="116" t="s">
        <v>500</v>
      </c>
      <c r="B57" s="469" t="s">
        <v>1229</v>
      </c>
      <c r="C57" s="328" t="s">
        <v>959</v>
      </c>
      <c r="D57" s="318">
        <v>-2688.77</v>
      </c>
      <c r="E57" s="318">
        <v>-19629.830000000002</v>
      </c>
      <c r="F57" s="318">
        <f t="shared" si="1"/>
        <v>-22318.600000000002</v>
      </c>
    </row>
    <row r="58" spans="1:7" s="116" customFormat="1" ht="23.25" customHeight="1">
      <c r="A58" s="116" t="s">
        <v>500</v>
      </c>
      <c r="B58" s="122" t="s">
        <v>1230</v>
      </c>
      <c r="C58" s="317" t="s">
        <v>486</v>
      </c>
      <c r="D58" s="318">
        <v>568062.89</v>
      </c>
      <c r="E58" s="318">
        <v>685896.22</v>
      </c>
      <c r="F58" s="318">
        <f t="shared" si="1"/>
        <v>1253959.1099999999</v>
      </c>
    </row>
    <row r="59" spans="1:7" s="116" customFormat="1" ht="23.25" customHeight="1">
      <c r="A59" s="116" t="s">
        <v>500</v>
      </c>
      <c r="B59" s="122" t="s">
        <v>1231</v>
      </c>
      <c r="C59" s="327" t="s">
        <v>960</v>
      </c>
      <c r="D59" s="318">
        <v>0</v>
      </c>
      <c r="E59" s="318">
        <v>0</v>
      </c>
      <c r="F59" s="318">
        <f t="shared" si="1"/>
        <v>0</v>
      </c>
    </row>
    <row r="60" spans="1:7" s="116" customFormat="1" ht="23.25" customHeight="1">
      <c r="A60" s="116" t="s">
        <v>500</v>
      </c>
      <c r="B60" s="122" t="s">
        <v>1232</v>
      </c>
      <c r="C60" s="317" t="s">
        <v>961</v>
      </c>
      <c r="D60" s="318">
        <v>568062.89</v>
      </c>
      <c r="E60" s="318">
        <v>685896.22</v>
      </c>
      <c r="F60" s="318">
        <f t="shared" si="1"/>
        <v>1253959.1099999999</v>
      </c>
    </row>
    <row r="61" spans="1:7" s="116" customFormat="1" ht="23.25" customHeight="1" thickBot="1">
      <c r="A61" s="116" t="s">
        <v>500</v>
      </c>
      <c r="B61" s="469" t="s">
        <v>1233</v>
      </c>
      <c r="C61" s="327" t="s">
        <v>962</v>
      </c>
      <c r="D61" s="318">
        <v>-153994</v>
      </c>
      <c r="E61" s="318">
        <v>-130218.51</v>
      </c>
      <c r="F61" s="318">
        <f t="shared" si="1"/>
        <v>-284212.51</v>
      </c>
    </row>
    <row r="62" spans="1:7" s="116" customFormat="1" ht="23.25" customHeight="1" thickTop="1" thickBot="1">
      <c r="A62" s="471" t="s">
        <v>500</v>
      </c>
      <c r="B62" s="205" t="s">
        <v>1234</v>
      </c>
      <c r="C62" s="331" t="s">
        <v>963</v>
      </c>
      <c r="D62" s="332">
        <v>414068.89</v>
      </c>
      <c r="E62" s="332">
        <v>555677.71</v>
      </c>
      <c r="F62" s="332">
        <f t="shared" si="1"/>
        <v>969746.6</v>
      </c>
    </row>
    <row r="63" spans="1:7" ht="6" customHeight="1" thickTop="1" thickBot="1">
      <c r="A63" s="447"/>
      <c r="B63" s="447"/>
      <c r="C63" s="333"/>
      <c r="D63" s="334"/>
      <c r="E63" s="335"/>
      <c r="F63" s="335"/>
      <c r="G63" s="1018"/>
    </row>
    <row r="64" spans="1:7" ht="6.75" customHeight="1" thickTop="1">
      <c r="C64" s="78"/>
      <c r="D64" s="336"/>
      <c r="E64" s="336"/>
      <c r="F64" s="336"/>
      <c r="G64" s="1018"/>
    </row>
    <row r="65" spans="1:7" ht="4.5" customHeight="1">
      <c r="C65" s="78"/>
      <c r="D65" s="88"/>
      <c r="E65" s="88"/>
      <c r="F65" s="88"/>
      <c r="G65" s="1018"/>
    </row>
    <row r="66" spans="1:7">
      <c r="D66" s="88"/>
      <c r="E66" s="88"/>
      <c r="F66" s="88"/>
      <c r="G66" s="1018"/>
    </row>
    <row r="67" spans="1:7">
      <c r="C67" s="345"/>
      <c r="D67" s="149"/>
      <c r="E67" s="149"/>
      <c r="F67" s="88"/>
      <c r="G67" s="1018"/>
    </row>
    <row r="68" spans="1:7">
      <c r="A68" s="1018" t="s">
        <v>499</v>
      </c>
      <c r="B68" s="1018" t="s">
        <v>499</v>
      </c>
      <c r="C68" s="149"/>
      <c r="E68" s="88"/>
      <c r="G68" s="1018"/>
    </row>
    <row r="69" spans="1:7">
      <c r="C69" s="149"/>
      <c r="E69" s="88"/>
      <c r="G69" s="1018"/>
    </row>
    <row r="70" spans="1:7">
      <c r="C70" s="149"/>
      <c r="E70" s="88"/>
      <c r="G70" s="1018"/>
    </row>
    <row r="71" spans="1:7">
      <c r="C71" s="149"/>
      <c r="E71" s="88"/>
      <c r="G71" s="1018"/>
    </row>
    <row r="72" spans="1:7">
      <c r="C72" s="149"/>
      <c r="E72" s="88"/>
      <c r="G72" s="1018"/>
    </row>
    <row r="73" spans="1:7">
      <c r="C73" s="149"/>
      <c r="E73" s="88"/>
      <c r="G73" s="1018"/>
    </row>
    <row r="74" spans="1:7">
      <c r="C74" s="149"/>
      <c r="E74" s="88"/>
      <c r="G74" s="1018"/>
    </row>
    <row r="75" spans="1:7">
      <c r="C75" s="149"/>
      <c r="E75" s="88"/>
      <c r="G75" s="1018"/>
    </row>
    <row r="76" spans="1:7">
      <c r="C76" s="149"/>
      <c r="E76" s="88"/>
      <c r="G76" s="1018"/>
    </row>
    <row r="77" spans="1:7">
      <c r="C77" s="149"/>
      <c r="E77" s="88"/>
      <c r="G77" s="1018"/>
    </row>
    <row r="78" spans="1:7">
      <c r="C78" s="149"/>
      <c r="E78" s="88"/>
      <c r="G78" s="1018"/>
    </row>
    <row r="79" spans="1:7">
      <c r="C79" s="149"/>
      <c r="E79" s="88"/>
      <c r="G79" s="1018"/>
    </row>
    <row r="80" spans="1:7" ht="15.75">
      <c r="C80" s="79"/>
      <c r="D80" s="149"/>
      <c r="E80" s="149"/>
      <c r="F80" s="88"/>
      <c r="G80" s="1018"/>
    </row>
    <row r="81" spans="3:7" ht="15.75">
      <c r="C81" s="79"/>
      <c r="D81" s="88"/>
      <c r="E81" s="88"/>
      <c r="F81" s="88"/>
      <c r="G81" s="1018"/>
    </row>
    <row r="82" spans="3:7" ht="15.75">
      <c r="C82" s="79"/>
      <c r="D82" s="88"/>
      <c r="E82" s="88"/>
      <c r="F82" s="88"/>
      <c r="G82" s="1018"/>
    </row>
    <row r="83" spans="3:7" ht="15.75">
      <c r="C83" s="79"/>
      <c r="D83" s="88"/>
      <c r="E83" s="88"/>
      <c r="F83" s="88"/>
      <c r="G83" s="1018"/>
    </row>
    <row r="84" spans="3:7" ht="15.75">
      <c r="C84" s="79"/>
      <c r="D84" s="88"/>
      <c r="E84" s="88"/>
      <c r="F84" s="88"/>
      <c r="G84" s="1018"/>
    </row>
    <row r="85" spans="3:7" ht="15.75">
      <c r="C85" s="79"/>
      <c r="D85" s="88"/>
      <c r="E85" s="88"/>
      <c r="F85" s="88"/>
      <c r="G85" s="1018"/>
    </row>
    <row r="86" spans="3:7" ht="15.75">
      <c r="C86" s="79"/>
      <c r="D86" s="88"/>
      <c r="E86" s="88"/>
      <c r="F86" s="88"/>
      <c r="G86" s="1018"/>
    </row>
    <row r="87" spans="3:7" ht="15.75">
      <c r="C87" s="79"/>
      <c r="D87" s="88"/>
      <c r="E87" s="88"/>
      <c r="F87" s="88"/>
      <c r="G87" s="1018"/>
    </row>
    <row r="88" spans="3:7" ht="15.75">
      <c r="C88" s="79"/>
      <c r="D88" s="88"/>
      <c r="E88" s="88"/>
      <c r="F88" s="88"/>
      <c r="G88" s="1018"/>
    </row>
    <row r="89" spans="3:7" ht="15.75">
      <c r="C89" s="79"/>
      <c r="D89" s="88"/>
      <c r="E89" s="88"/>
      <c r="F89" s="88"/>
      <c r="G89" s="1018"/>
    </row>
    <row r="90" spans="3:7" ht="15.75">
      <c r="C90" s="79"/>
      <c r="D90" s="88"/>
      <c r="E90" s="88"/>
      <c r="F90" s="88"/>
      <c r="G90" s="1018"/>
    </row>
    <row r="91" spans="3:7" ht="15.75">
      <c r="C91" s="79"/>
      <c r="D91" s="88"/>
      <c r="E91" s="88"/>
      <c r="F91" s="88"/>
      <c r="G91" s="1018"/>
    </row>
    <row r="92" spans="3:7" ht="15.75">
      <c r="C92" s="79"/>
      <c r="D92" s="88"/>
      <c r="E92" s="88"/>
      <c r="F92" s="88"/>
      <c r="G92" s="1018"/>
    </row>
    <row r="93" spans="3:7" ht="15.75">
      <c r="C93" s="79"/>
      <c r="D93" s="88"/>
      <c r="E93" s="88"/>
      <c r="F93" s="88"/>
      <c r="G93" s="1018"/>
    </row>
    <row r="94" spans="3:7" ht="15.75">
      <c r="C94" s="79"/>
      <c r="D94" s="88"/>
      <c r="E94" s="88"/>
      <c r="F94" s="88"/>
      <c r="G94" s="1018"/>
    </row>
    <row r="95" spans="3:7" ht="15.75">
      <c r="C95" s="79"/>
      <c r="D95" s="88"/>
      <c r="E95" s="88"/>
      <c r="F95" s="88"/>
      <c r="G95" s="1018"/>
    </row>
    <row r="96" spans="3:7" ht="15.75">
      <c r="C96" s="79"/>
      <c r="D96" s="88"/>
      <c r="E96" s="88"/>
      <c r="F96" s="88"/>
      <c r="G96" s="1018"/>
    </row>
    <row r="97" spans="3:7" ht="15.75">
      <c r="C97" s="79"/>
      <c r="D97" s="88"/>
      <c r="E97" s="88"/>
      <c r="F97" s="88"/>
      <c r="G97" s="1018"/>
    </row>
    <row r="98" spans="3:7" ht="15.75">
      <c r="C98" s="79"/>
      <c r="D98" s="88"/>
      <c r="E98" s="88"/>
      <c r="F98" s="88"/>
      <c r="G98" s="1018"/>
    </row>
    <row r="99" spans="3:7" ht="15.75">
      <c r="C99" s="79"/>
      <c r="D99" s="88"/>
      <c r="E99" s="88"/>
      <c r="F99" s="88"/>
      <c r="G99" s="1018"/>
    </row>
    <row r="100" spans="3:7" ht="15.75">
      <c r="C100" s="79"/>
      <c r="D100" s="88"/>
      <c r="E100" s="88"/>
      <c r="F100" s="88"/>
      <c r="G100" s="1018"/>
    </row>
    <row r="101" spans="3:7" ht="15.75">
      <c r="C101" s="79"/>
      <c r="D101" s="88"/>
      <c r="E101" s="88"/>
      <c r="F101" s="88"/>
      <c r="G101" s="1018"/>
    </row>
    <row r="102" spans="3:7" ht="15.75">
      <c r="C102" s="79"/>
      <c r="D102" s="88"/>
      <c r="E102" s="88"/>
      <c r="F102" s="88"/>
      <c r="G102" s="1018"/>
    </row>
    <row r="103" spans="3:7" ht="15.75">
      <c r="C103" s="79"/>
      <c r="D103" s="88"/>
      <c r="E103" s="88"/>
      <c r="F103" s="88"/>
      <c r="G103" s="1018"/>
    </row>
    <row r="104" spans="3:7" ht="15.75">
      <c r="C104" s="79"/>
      <c r="D104" s="88"/>
      <c r="E104" s="88"/>
      <c r="F104" s="88"/>
      <c r="G104" s="1018"/>
    </row>
    <row r="105" spans="3:7" ht="15.75">
      <c r="C105" s="79"/>
      <c r="D105" s="88"/>
      <c r="E105" s="88"/>
      <c r="F105" s="88"/>
      <c r="G105" s="1018"/>
    </row>
    <row r="106" spans="3:7" ht="15.75">
      <c r="C106" s="79"/>
      <c r="D106" s="88"/>
      <c r="E106" s="88"/>
      <c r="F106" s="88"/>
      <c r="G106" s="1018"/>
    </row>
    <row r="107" spans="3:7" ht="15.75">
      <c r="C107" s="79"/>
      <c r="D107" s="88"/>
      <c r="E107" s="88"/>
      <c r="F107" s="88"/>
      <c r="G107" s="1018"/>
    </row>
    <row r="108" spans="3:7" ht="15.75">
      <c r="C108" s="79"/>
      <c r="D108" s="88"/>
      <c r="E108" s="88"/>
      <c r="F108" s="88"/>
      <c r="G108" s="1018"/>
    </row>
    <row r="109" spans="3:7" ht="15.75">
      <c r="C109" s="79"/>
      <c r="D109" s="88"/>
      <c r="E109" s="88"/>
      <c r="F109" s="88"/>
      <c r="G109" s="1018"/>
    </row>
    <row r="110" spans="3:7" ht="15.75">
      <c r="C110" s="79"/>
      <c r="D110" s="88"/>
      <c r="E110" s="88"/>
      <c r="F110" s="88"/>
      <c r="G110" s="1018"/>
    </row>
    <row r="111" spans="3:7" ht="15.75">
      <c r="C111" s="79"/>
      <c r="D111" s="88"/>
      <c r="E111" s="88"/>
      <c r="F111" s="88"/>
      <c r="G111" s="1018"/>
    </row>
    <row r="112" spans="3:7" ht="15.75">
      <c r="C112" s="79"/>
      <c r="D112" s="88"/>
      <c r="E112" s="88"/>
      <c r="F112" s="88"/>
      <c r="G112" s="1018"/>
    </row>
    <row r="113" spans="3:7" ht="15.75">
      <c r="C113" s="79"/>
      <c r="D113" s="88"/>
      <c r="E113" s="88"/>
      <c r="F113" s="88"/>
      <c r="G113" s="1018"/>
    </row>
    <row r="114" spans="3:7" ht="15.75">
      <c r="C114" s="79"/>
      <c r="D114" s="88"/>
      <c r="E114" s="88"/>
      <c r="F114" s="88"/>
      <c r="G114" s="1018"/>
    </row>
    <row r="115" spans="3:7" ht="15.75">
      <c r="C115" s="79"/>
      <c r="D115" s="88"/>
      <c r="E115" s="88"/>
      <c r="F115" s="88"/>
      <c r="G115" s="1018"/>
    </row>
    <row r="116" spans="3:7" ht="15.75">
      <c r="C116" s="79"/>
      <c r="D116" s="88"/>
      <c r="E116" s="88"/>
      <c r="F116" s="88"/>
      <c r="G116" s="1018"/>
    </row>
    <row r="117" spans="3:7" ht="15.75">
      <c r="C117" s="79"/>
      <c r="D117" s="88"/>
      <c r="E117" s="88"/>
      <c r="F117" s="88"/>
      <c r="G117" s="1018"/>
    </row>
    <row r="118" spans="3:7" ht="15.75">
      <c r="C118" s="79"/>
      <c r="D118" s="88"/>
      <c r="E118" s="88"/>
      <c r="F118" s="88"/>
      <c r="G118" s="1018"/>
    </row>
    <row r="119" spans="3:7" ht="15.75">
      <c r="C119" s="79"/>
      <c r="D119" s="88"/>
      <c r="E119" s="88"/>
      <c r="F119" s="88"/>
      <c r="G119" s="1018"/>
    </row>
    <row r="120" spans="3:7" ht="15.75">
      <c r="C120" s="79"/>
      <c r="D120" s="88"/>
      <c r="E120" s="88"/>
      <c r="F120" s="88"/>
      <c r="G120" s="1018"/>
    </row>
    <row r="121" spans="3:7" ht="15.75">
      <c r="C121" s="79"/>
      <c r="D121" s="88"/>
      <c r="E121" s="88"/>
      <c r="F121" s="88"/>
      <c r="G121" s="1018"/>
    </row>
    <row r="122" spans="3:7" ht="15.75">
      <c r="C122" s="79"/>
      <c r="D122" s="88"/>
      <c r="E122" s="88"/>
      <c r="F122" s="88"/>
      <c r="G122" s="1018"/>
    </row>
    <row r="123" spans="3:7" ht="15.75">
      <c r="C123" s="79"/>
      <c r="D123" s="88"/>
      <c r="E123" s="88"/>
      <c r="F123" s="88"/>
      <c r="G123" s="1018"/>
    </row>
    <row r="124" spans="3:7" ht="15.75">
      <c r="C124" s="79"/>
      <c r="D124" s="88"/>
      <c r="E124" s="88"/>
      <c r="F124" s="88"/>
      <c r="G124" s="1018"/>
    </row>
    <row r="125" spans="3:7" ht="15.75">
      <c r="C125" s="79"/>
      <c r="D125" s="88"/>
      <c r="E125" s="88"/>
      <c r="F125" s="88"/>
      <c r="G125" s="1018"/>
    </row>
    <row r="126" spans="3:7" ht="15.75">
      <c r="C126" s="79"/>
      <c r="D126" s="88"/>
      <c r="E126" s="88"/>
      <c r="F126" s="88"/>
      <c r="G126" s="1018"/>
    </row>
    <row r="127" spans="3:7" ht="15.75">
      <c r="C127" s="79"/>
      <c r="D127" s="88"/>
      <c r="E127" s="88"/>
      <c r="F127" s="88"/>
      <c r="G127" s="1018"/>
    </row>
    <row r="128" spans="3:7" ht="15.75">
      <c r="C128" s="79"/>
      <c r="D128" s="88"/>
      <c r="E128" s="88"/>
      <c r="F128" s="88"/>
      <c r="G128" s="1018"/>
    </row>
    <row r="129" spans="3:7" ht="15.75">
      <c r="C129" s="79"/>
      <c r="D129" s="88"/>
      <c r="E129" s="88"/>
      <c r="F129" s="88"/>
      <c r="G129" s="1018"/>
    </row>
    <row r="130" spans="3:7" ht="15.75">
      <c r="C130" s="79"/>
      <c r="D130" s="88"/>
      <c r="E130" s="88"/>
      <c r="F130" s="88"/>
      <c r="G130" s="1018"/>
    </row>
    <row r="131" spans="3:7" ht="15.75">
      <c r="C131" s="79"/>
      <c r="D131" s="88"/>
      <c r="E131" s="88"/>
      <c r="F131" s="88"/>
      <c r="G131" s="1018"/>
    </row>
    <row r="132" spans="3:7" ht="15.75">
      <c r="C132" s="79"/>
      <c r="D132" s="88"/>
      <c r="E132" s="88"/>
      <c r="F132" s="88"/>
      <c r="G132" s="1018"/>
    </row>
    <row r="133" spans="3:7" ht="15.75">
      <c r="C133" s="79"/>
      <c r="G133" s="1018"/>
    </row>
    <row r="134" spans="3:7" ht="15.75">
      <c r="C134" s="79"/>
      <c r="G134" s="1018"/>
    </row>
    <row r="135" spans="3:7" ht="15.75">
      <c r="C135" s="79"/>
      <c r="G135" s="1018"/>
    </row>
    <row r="136" spans="3:7" ht="15.75">
      <c r="C136" s="79"/>
      <c r="G136" s="1018"/>
    </row>
    <row r="137" spans="3:7" ht="15.75">
      <c r="C137" s="79"/>
      <c r="G137" s="1018"/>
    </row>
    <row r="138" spans="3:7" ht="15.75">
      <c r="C138" s="79"/>
      <c r="G138" s="1018"/>
    </row>
    <row r="139" spans="3:7" ht="15.75">
      <c r="C139" s="79"/>
      <c r="G139" s="1018"/>
    </row>
    <row r="140" spans="3:7" ht="15.75">
      <c r="C140" s="79"/>
      <c r="G140" s="1018"/>
    </row>
    <row r="141" spans="3:7" ht="15.75">
      <c r="C141" s="79"/>
      <c r="G141" s="1018"/>
    </row>
    <row r="142" spans="3:7" ht="15.75">
      <c r="C142" s="79"/>
      <c r="G142" s="1018"/>
    </row>
    <row r="143" spans="3:7" ht="15.75">
      <c r="C143" s="79"/>
      <c r="G143" s="1018"/>
    </row>
    <row r="144" spans="3:7" ht="15.75">
      <c r="C144" s="79"/>
      <c r="G144" s="1018"/>
    </row>
    <row r="145" spans="3:7" ht="15.75">
      <c r="C145" s="79"/>
      <c r="G145" s="1018"/>
    </row>
    <row r="146" spans="3:7" ht="15.75">
      <c r="C146" s="79"/>
      <c r="G146" s="1018"/>
    </row>
    <row r="147" spans="3:7" ht="15.75">
      <c r="C147" s="79"/>
      <c r="G147" s="1018"/>
    </row>
    <row r="148" spans="3:7" ht="15.75">
      <c r="C148" s="79"/>
      <c r="G148" s="1018"/>
    </row>
    <row r="149" spans="3:7" ht="15.75">
      <c r="C149" s="79"/>
      <c r="G149" s="1018"/>
    </row>
    <row r="150" spans="3:7" ht="15.75">
      <c r="C150" s="79"/>
      <c r="G150" s="1018"/>
    </row>
    <row r="151" spans="3:7" ht="15.75">
      <c r="C151" s="79"/>
      <c r="G151" s="1018"/>
    </row>
    <row r="152" spans="3:7" ht="15.75">
      <c r="C152" s="79"/>
      <c r="G152" s="1018"/>
    </row>
    <row r="153" spans="3:7" ht="15.75">
      <c r="C153" s="79"/>
      <c r="G153" s="1018"/>
    </row>
    <row r="154" spans="3:7" ht="15.75">
      <c r="C154" s="79"/>
      <c r="G154" s="1018"/>
    </row>
    <row r="155" spans="3:7" ht="15.75">
      <c r="C155" s="79"/>
      <c r="G155" s="1018"/>
    </row>
    <row r="156" spans="3:7" ht="15.75">
      <c r="C156" s="79"/>
      <c r="G156" s="1018"/>
    </row>
    <row r="157" spans="3:7" ht="15.75">
      <c r="C157" s="79"/>
      <c r="G157" s="1018"/>
    </row>
    <row r="158" spans="3:7" ht="15.75">
      <c r="C158" s="79"/>
      <c r="G158" s="1018"/>
    </row>
    <row r="159" spans="3:7" ht="15.75">
      <c r="C159" s="79"/>
      <c r="G159" s="1018"/>
    </row>
    <row r="160" spans="3:7" ht="15.75">
      <c r="C160" s="79"/>
      <c r="G160" s="1018"/>
    </row>
    <row r="161" spans="3:7" ht="15.75">
      <c r="C161" s="79"/>
      <c r="G161" s="1018"/>
    </row>
    <row r="162" spans="3:7" ht="15.75">
      <c r="C162" s="79"/>
      <c r="G162" s="1018"/>
    </row>
    <row r="163" spans="3:7" ht="15.75">
      <c r="C163" s="79"/>
      <c r="G163" s="1018"/>
    </row>
    <row r="164" spans="3:7" ht="15.75">
      <c r="C164" s="79"/>
      <c r="G164" s="1018"/>
    </row>
    <row r="165" spans="3:7" ht="15.75">
      <c r="C165" s="79"/>
      <c r="G165" s="1018"/>
    </row>
    <row r="166" spans="3:7" ht="15.75">
      <c r="C166" s="79"/>
      <c r="G166" s="1018"/>
    </row>
    <row r="167" spans="3:7" ht="15.75">
      <c r="C167" s="79"/>
      <c r="G167" s="1018"/>
    </row>
    <row r="168" spans="3:7" ht="15.75">
      <c r="C168" s="79"/>
      <c r="G168" s="1018"/>
    </row>
    <row r="169" spans="3:7" ht="15.75">
      <c r="C169" s="79"/>
      <c r="G169" s="1018"/>
    </row>
    <row r="170" spans="3:7" ht="15.75">
      <c r="C170" s="79"/>
      <c r="G170" s="1018"/>
    </row>
    <row r="171" spans="3:7" ht="15.75">
      <c r="C171" s="79"/>
      <c r="G171" s="1018"/>
    </row>
    <row r="172" spans="3:7" ht="15.75">
      <c r="C172" s="79"/>
      <c r="G172" s="1018"/>
    </row>
    <row r="173" spans="3:7" ht="15.75">
      <c r="C173" s="79"/>
      <c r="G173" s="1018"/>
    </row>
    <row r="174" spans="3:7" ht="15.75">
      <c r="C174" s="79"/>
      <c r="G174" s="1018"/>
    </row>
    <row r="175" spans="3:7" ht="15.75">
      <c r="C175" s="79"/>
      <c r="G175" s="1018"/>
    </row>
    <row r="176" spans="3:7" ht="15.75">
      <c r="C176" s="79"/>
      <c r="G176" s="1018"/>
    </row>
    <row r="177" spans="3:7" ht="15.75">
      <c r="C177" s="79"/>
      <c r="G177" s="1018"/>
    </row>
    <row r="178" spans="3:7" ht="15.75">
      <c r="C178" s="79"/>
      <c r="G178" s="1018"/>
    </row>
    <row r="179" spans="3:7" ht="15.75">
      <c r="C179" s="79"/>
      <c r="G179" s="1018"/>
    </row>
    <row r="180" spans="3:7" ht="15.75">
      <c r="C180" s="79"/>
      <c r="G180" s="1018"/>
    </row>
    <row r="181" spans="3:7" ht="15.75">
      <c r="C181" s="79"/>
      <c r="G181" s="1018"/>
    </row>
    <row r="182" spans="3:7" ht="15.75">
      <c r="C182" s="79"/>
      <c r="G182" s="1018"/>
    </row>
    <row r="183" spans="3:7" ht="15.75">
      <c r="C183" s="79"/>
      <c r="G183" s="1018"/>
    </row>
    <row r="184" spans="3:7" ht="15.75">
      <c r="C184" s="79"/>
      <c r="G184" s="1018"/>
    </row>
    <row r="185" spans="3:7" ht="15.75">
      <c r="C185" s="79"/>
      <c r="G185" s="1018"/>
    </row>
    <row r="186" spans="3:7" ht="15.75">
      <c r="C186" s="79"/>
      <c r="G186" s="1018"/>
    </row>
    <row r="187" spans="3:7" ht="15.75">
      <c r="C187" s="79"/>
      <c r="G187" s="1018"/>
    </row>
    <row r="188" spans="3:7" ht="15.75">
      <c r="C188" s="79"/>
      <c r="G188" s="1018"/>
    </row>
    <row r="189" spans="3:7" ht="15.75">
      <c r="C189" s="79"/>
      <c r="G189" s="1018"/>
    </row>
    <row r="190" spans="3:7" ht="15.75">
      <c r="C190" s="79"/>
      <c r="G190" s="1018"/>
    </row>
    <row r="191" spans="3:7" ht="15.75">
      <c r="C191" s="79"/>
      <c r="G191" s="1018"/>
    </row>
    <row r="192" spans="3:7" ht="15.75">
      <c r="C192" s="79"/>
      <c r="G192" s="1018"/>
    </row>
    <row r="193" spans="3:7" ht="15.75">
      <c r="C193" s="79"/>
      <c r="G193" s="1018"/>
    </row>
    <row r="194" spans="3:7" ht="15.75">
      <c r="C194" s="79"/>
      <c r="G194" s="1018"/>
    </row>
    <row r="195" spans="3:7" ht="15.75">
      <c r="C195" s="79"/>
      <c r="G195" s="1018"/>
    </row>
    <row r="196" spans="3:7" ht="15.75">
      <c r="C196" s="79"/>
      <c r="G196" s="1018"/>
    </row>
    <row r="197" spans="3:7" ht="15.75">
      <c r="C197" s="79"/>
      <c r="G197" s="1018"/>
    </row>
    <row r="198" spans="3:7" ht="15.75">
      <c r="C198" s="79"/>
      <c r="G198" s="1018"/>
    </row>
    <row r="199" spans="3:7" ht="15.75">
      <c r="C199" s="79"/>
      <c r="G199" s="1018"/>
    </row>
    <row r="200" spans="3:7" ht="15.75">
      <c r="C200" s="79"/>
      <c r="G200" s="1018"/>
    </row>
    <row r="201" spans="3:7" ht="15.75">
      <c r="C201" s="79"/>
    </row>
    <row r="202" spans="3:7" ht="15.75">
      <c r="C202" s="79"/>
    </row>
    <row r="203" spans="3:7" ht="15.75">
      <c r="C203" s="79"/>
    </row>
    <row r="204" spans="3:7" ht="15.75">
      <c r="C204" s="79"/>
    </row>
    <row r="205" spans="3:7" ht="15.75">
      <c r="C205" s="79"/>
    </row>
    <row r="206" spans="3:7" ht="15.75">
      <c r="C206" s="79"/>
    </row>
    <row r="207" spans="3:7" ht="15.75">
      <c r="C207" s="79"/>
    </row>
    <row r="208" spans="3:7" ht="15.75">
      <c r="C208" s="79"/>
    </row>
    <row r="209" spans="3:3" ht="15.75">
      <c r="C209" s="79"/>
    </row>
    <row r="210" spans="3:3" ht="15.75">
      <c r="C210" s="79"/>
    </row>
    <row r="211" spans="3:3" ht="15.75">
      <c r="C211" s="79"/>
    </row>
    <row r="212" spans="3:3" ht="15.75">
      <c r="C212" s="79"/>
    </row>
    <row r="213" spans="3:3" ht="15.75">
      <c r="C213" s="79"/>
    </row>
    <row r="214" spans="3:3" ht="15.75">
      <c r="C214" s="79"/>
    </row>
    <row r="215" spans="3:3" ht="15.75">
      <c r="C215" s="79"/>
    </row>
    <row r="216" spans="3:3" ht="15.75">
      <c r="C216" s="79"/>
    </row>
    <row r="217" spans="3:3" ht="15.75">
      <c r="C217" s="79"/>
    </row>
    <row r="218" spans="3:3" ht="15.75">
      <c r="C218" s="79"/>
    </row>
    <row r="219" spans="3:3" ht="15.75">
      <c r="C219" s="79"/>
    </row>
    <row r="220" spans="3:3" ht="15.75">
      <c r="C220" s="79"/>
    </row>
    <row r="221" spans="3:3" ht="15.75">
      <c r="C221" s="79"/>
    </row>
    <row r="222" spans="3:3" ht="15.75">
      <c r="C222" s="79"/>
    </row>
    <row r="223" spans="3:3" ht="15.75">
      <c r="C223" s="79"/>
    </row>
    <row r="224" spans="3:3" ht="15.75">
      <c r="C224" s="79"/>
    </row>
    <row r="225" spans="3:3" ht="15.75">
      <c r="C225" s="79"/>
    </row>
    <row r="226" spans="3:3" ht="15.75">
      <c r="C226" s="79"/>
    </row>
    <row r="227" spans="3:3" ht="15.75">
      <c r="C227" s="79"/>
    </row>
    <row r="228" spans="3:3" ht="15.75">
      <c r="C228" s="79"/>
    </row>
    <row r="229" spans="3:3" ht="15.75">
      <c r="C229" s="79"/>
    </row>
    <row r="230" spans="3:3" ht="15.75">
      <c r="C230" s="79"/>
    </row>
    <row r="231" spans="3:3" ht="15.75">
      <c r="C231" s="79"/>
    </row>
    <row r="232" spans="3:3" ht="15.75">
      <c r="C232" s="79"/>
    </row>
    <row r="233" spans="3:3" ht="15.75">
      <c r="C233" s="79"/>
    </row>
    <row r="234" spans="3:3" ht="15.75">
      <c r="C234" s="79"/>
    </row>
    <row r="235" spans="3:3" ht="15.75">
      <c r="C235" s="79"/>
    </row>
    <row r="236" spans="3:3" ht="15.75">
      <c r="C236" s="79"/>
    </row>
    <row r="237" spans="3:3" ht="15.75">
      <c r="C237" s="79"/>
    </row>
    <row r="238" spans="3:3" ht="15.75">
      <c r="C238" s="79"/>
    </row>
    <row r="239" spans="3:3" ht="15.75">
      <c r="C239" s="79"/>
    </row>
    <row r="240" spans="3:3" ht="15.75">
      <c r="C240" s="79"/>
    </row>
    <row r="241" spans="3:3" ht="15.75">
      <c r="C241" s="79"/>
    </row>
    <row r="242" spans="3:3" ht="15.75">
      <c r="C242" s="79"/>
    </row>
    <row r="243" spans="3:3" ht="15.75">
      <c r="C243" s="79"/>
    </row>
    <row r="244" spans="3:3" ht="15.75">
      <c r="C244" s="79"/>
    </row>
    <row r="245" spans="3:3" ht="15.75">
      <c r="C245" s="79"/>
    </row>
    <row r="246" spans="3:3" ht="15.75">
      <c r="C246" s="79"/>
    </row>
    <row r="247" spans="3:3" ht="15.75">
      <c r="C247" s="79"/>
    </row>
    <row r="248" spans="3:3" ht="15.75">
      <c r="C248" s="79"/>
    </row>
    <row r="249" spans="3:3" ht="15.75">
      <c r="C249" s="79"/>
    </row>
    <row r="250" spans="3:3" ht="15.75">
      <c r="C250" s="79"/>
    </row>
    <row r="251" spans="3:3" ht="15.75">
      <c r="C251" s="79"/>
    </row>
    <row r="252" spans="3:3" ht="15.75">
      <c r="C252" s="79"/>
    </row>
    <row r="253" spans="3:3" ht="15.75">
      <c r="C253" s="79"/>
    </row>
    <row r="254" spans="3:3" ht="15.75">
      <c r="C254" s="79"/>
    </row>
    <row r="255" spans="3:3" ht="15.75">
      <c r="C255" s="79"/>
    </row>
    <row r="256" spans="3:3" ht="15.75">
      <c r="C256" s="79"/>
    </row>
    <row r="257" spans="3:3" ht="15.75">
      <c r="C257" s="79"/>
    </row>
    <row r="258" spans="3:3" ht="15.75">
      <c r="C258" s="79"/>
    </row>
    <row r="259" spans="3:3" ht="15.75">
      <c r="C259" s="79"/>
    </row>
    <row r="260" spans="3:3" ht="15.75">
      <c r="C260" s="79"/>
    </row>
    <row r="261" spans="3:3" ht="15.75">
      <c r="C261" s="79"/>
    </row>
    <row r="262" spans="3:3" ht="15.75">
      <c r="C262" s="79"/>
    </row>
    <row r="263" spans="3:3" ht="15.75">
      <c r="C263" s="79"/>
    </row>
    <row r="264" spans="3:3" ht="15.75">
      <c r="C264" s="79"/>
    </row>
    <row r="265" spans="3:3" ht="15.75">
      <c r="C265" s="79"/>
    </row>
    <row r="266" spans="3:3" ht="15.75">
      <c r="C266" s="79"/>
    </row>
    <row r="267" spans="3:3" ht="15.75">
      <c r="C267" s="79"/>
    </row>
    <row r="268" spans="3:3" ht="15.75">
      <c r="C268" s="79"/>
    </row>
    <row r="269" spans="3:3" ht="15.75">
      <c r="C269" s="79"/>
    </row>
    <row r="270" spans="3:3" ht="15.75">
      <c r="C270" s="79"/>
    </row>
    <row r="271" spans="3:3" ht="15.75">
      <c r="C271" s="79"/>
    </row>
    <row r="272" spans="3:3" ht="15.75">
      <c r="C272" s="79"/>
    </row>
    <row r="273" spans="3:3" ht="15.75">
      <c r="C273" s="79"/>
    </row>
    <row r="274" spans="3:3" ht="15.75">
      <c r="C274" s="79"/>
    </row>
    <row r="275" spans="3:3" ht="15.75">
      <c r="C275" s="79"/>
    </row>
    <row r="276" spans="3:3" ht="15.75">
      <c r="C276" s="79"/>
    </row>
    <row r="277" spans="3:3" ht="15.75">
      <c r="C277" s="79"/>
    </row>
    <row r="278" spans="3:3" ht="15.75">
      <c r="C278" s="79"/>
    </row>
    <row r="279" spans="3:3" ht="15.75">
      <c r="C279" s="79"/>
    </row>
    <row r="280" spans="3:3" ht="15.75">
      <c r="C280" s="79"/>
    </row>
    <row r="281" spans="3:3" ht="15.75">
      <c r="C281" s="79"/>
    </row>
    <row r="282" spans="3:3" ht="15.75">
      <c r="C282" s="79"/>
    </row>
    <row r="283" spans="3:3" ht="15.75">
      <c r="C283" s="79"/>
    </row>
    <row r="284" spans="3:3" ht="15.75">
      <c r="C284" s="79"/>
    </row>
    <row r="285" spans="3:3" ht="15.75">
      <c r="C285" s="79"/>
    </row>
    <row r="286" spans="3:3" ht="15.75">
      <c r="C286" s="79"/>
    </row>
    <row r="287" spans="3:3" ht="15.75">
      <c r="C287" s="79"/>
    </row>
    <row r="288" spans="3:3" ht="15.75">
      <c r="C288" s="79"/>
    </row>
    <row r="289" spans="3:3" ht="15.75">
      <c r="C289" s="79"/>
    </row>
    <row r="290" spans="3:3" ht="15.75">
      <c r="C290" s="79"/>
    </row>
    <row r="291" spans="3:3" ht="15.75">
      <c r="C291" s="79"/>
    </row>
    <row r="292" spans="3:3" ht="15.75">
      <c r="C292" s="79"/>
    </row>
    <row r="293" spans="3:3" ht="15.75">
      <c r="C293" s="79"/>
    </row>
    <row r="294" spans="3:3" ht="15.75">
      <c r="C294" s="79"/>
    </row>
    <row r="295" spans="3:3" ht="15.75">
      <c r="C295" s="79"/>
    </row>
    <row r="296" spans="3:3" ht="15.75">
      <c r="C296" s="79"/>
    </row>
    <row r="297" spans="3:3" ht="15.75">
      <c r="C297" s="79"/>
    </row>
    <row r="298" spans="3:3" ht="15.75">
      <c r="C298" s="79"/>
    </row>
    <row r="299" spans="3:3" ht="15.75">
      <c r="C299" s="79"/>
    </row>
    <row r="300" spans="3:3" ht="15.75">
      <c r="C300" s="79"/>
    </row>
    <row r="301" spans="3:3" ht="15.75">
      <c r="C301" s="79"/>
    </row>
    <row r="302" spans="3:3" ht="15.75">
      <c r="C302" s="79"/>
    </row>
    <row r="303" spans="3:3" ht="15.75">
      <c r="C303" s="79"/>
    </row>
    <row r="304" spans="3:3" ht="15.75">
      <c r="C304" s="79"/>
    </row>
    <row r="305" spans="3:3" ht="15.75">
      <c r="C305" s="79"/>
    </row>
    <row r="306" spans="3:3" ht="15.75">
      <c r="C306" s="79"/>
    </row>
    <row r="307" spans="3:3" ht="15.75">
      <c r="C307" s="79"/>
    </row>
    <row r="308" spans="3:3" ht="15.75">
      <c r="C308" s="79"/>
    </row>
    <row r="309" spans="3:3" ht="15.75">
      <c r="C309" s="79"/>
    </row>
    <row r="310" spans="3:3" ht="15.75">
      <c r="C310" s="79"/>
    </row>
    <row r="311" spans="3:3" ht="15.75">
      <c r="C311" s="79"/>
    </row>
    <row r="312" spans="3:3" ht="15.75">
      <c r="C312" s="79"/>
    </row>
    <row r="313" spans="3:3" ht="15.75">
      <c r="C313" s="79"/>
    </row>
    <row r="314" spans="3:3" ht="15.75">
      <c r="C314" s="79"/>
    </row>
    <row r="315" spans="3:3" ht="15.75">
      <c r="C315" s="79"/>
    </row>
    <row r="316" spans="3:3" ht="15.75">
      <c r="C316" s="79"/>
    </row>
    <row r="317" spans="3:3" ht="15.75">
      <c r="C317" s="79"/>
    </row>
    <row r="318" spans="3:3" ht="15.75">
      <c r="C318" s="79"/>
    </row>
    <row r="319" spans="3:3" ht="15.75">
      <c r="C319" s="79"/>
    </row>
    <row r="320" spans="3:3" ht="15.75">
      <c r="C320" s="79"/>
    </row>
    <row r="321" spans="3:3" ht="15.75">
      <c r="C321" s="79"/>
    </row>
    <row r="322" spans="3:3" ht="15.75">
      <c r="C322" s="79"/>
    </row>
    <row r="323" spans="3:3" ht="15.75">
      <c r="C323" s="79"/>
    </row>
    <row r="324" spans="3:3" ht="15.75">
      <c r="C324" s="79"/>
    </row>
    <row r="325" spans="3:3" ht="15.75">
      <c r="C325" s="79"/>
    </row>
    <row r="326" spans="3:3" ht="15.75">
      <c r="C326" s="79"/>
    </row>
    <row r="327" spans="3:3" ht="15.75">
      <c r="C327" s="79"/>
    </row>
    <row r="328" spans="3:3" ht="15.75">
      <c r="C328" s="79"/>
    </row>
    <row r="329" spans="3:3" ht="15.75">
      <c r="C329" s="79"/>
    </row>
    <row r="330" spans="3:3" ht="15.75">
      <c r="C330" s="79"/>
    </row>
    <row r="331" spans="3:3" ht="15.75">
      <c r="C331" s="79"/>
    </row>
    <row r="332" spans="3:3" ht="15.75">
      <c r="C332" s="79"/>
    </row>
    <row r="333" spans="3:3" ht="15.75">
      <c r="C333" s="79"/>
    </row>
    <row r="334" spans="3:3" ht="15.75">
      <c r="C334" s="79"/>
    </row>
    <row r="335" spans="3:3" ht="15.75">
      <c r="C335" s="79"/>
    </row>
    <row r="336" spans="3:3" ht="15.75">
      <c r="C336" s="79"/>
    </row>
    <row r="337" spans="3:3" ht="15.75">
      <c r="C337" s="79"/>
    </row>
    <row r="338" spans="3:3" ht="15.75">
      <c r="C338" s="79"/>
    </row>
    <row r="339" spans="3:3" ht="15.75">
      <c r="C339" s="79"/>
    </row>
    <row r="340" spans="3:3" ht="15.75">
      <c r="C340" s="79"/>
    </row>
    <row r="341" spans="3:3" ht="15.75">
      <c r="C341" s="79"/>
    </row>
    <row r="342" spans="3:3" ht="15.75">
      <c r="C342" s="79"/>
    </row>
    <row r="343" spans="3:3" ht="15.75">
      <c r="C343" s="79"/>
    </row>
    <row r="344" spans="3:3" ht="15.75">
      <c r="C344" s="79"/>
    </row>
    <row r="345" spans="3:3" ht="15.75">
      <c r="C345" s="79"/>
    </row>
    <row r="346" spans="3:3" ht="15.75">
      <c r="C346" s="79"/>
    </row>
    <row r="347" spans="3:3" ht="15.75">
      <c r="C347" s="79"/>
    </row>
    <row r="348" spans="3:3" ht="15.75">
      <c r="C348" s="79"/>
    </row>
    <row r="349" spans="3:3" ht="15.75">
      <c r="C349" s="79"/>
    </row>
    <row r="350" spans="3:3" ht="15.75">
      <c r="C350" s="79"/>
    </row>
    <row r="351" spans="3:3" ht="15.75">
      <c r="C351" s="79"/>
    </row>
    <row r="352" spans="3:3" ht="15.75">
      <c r="C352" s="79"/>
    </row>
    <row r="353" spans="3:3" ht="15.75">
      <c r="C353" s="79"/>
    </row>
    <row r="354" spans="3:3" ht="15.75">
      <c r="C354" s="79"/>
    </row>
    <row r="355" spans="3:3" ht="15.75">
      <c r="C355" s="79"/>
    </row>
    <row r="356" spans="3:3" ht="15.75">
      <c r="C356" s="79"/>
    </row>
    <row r="357" spans="3:3" ht="15.75">
      <c r="C357" s="79"/>
    </row>
    <row r="358" spans="3:3" ht="15.75">
      <c r="C358" s="79"/>
    </row>
    <row r="359" spans="3:3" ht="15.75">
      <c r="C359" s="79"/>
    </row>
    <row r="360" spans="3:3" ht="15.75">
      <c r="C360" s="79"/>
    </row>
    <row r="361" spans="3:3" ht="15.75">
      <c r="C361" s="79"/>
    </row>
    <row r="362" spans="3:3" ht="15.75">
      <c r="C362" s="79"/>
    </row>
    <row r="363" spans="3:3" ht="15.75">
      <c r="C363" s="79"/>
    </row>
    <row r="364" spans="3:3" ht="15.75">
      <c r="C364" s="79"/>
    </row>
    <row r="365" spans="3:3" ht="15.75">
      <c r="C365" s="79"/>
    </row>
    <row r="366" spans="3:3" ht="15.75">
      <c r="C366" s="79"/>
    </row>
    <row r="367" spans="3:3" ht="15.75">
      <c r="C367" s="79"/>
    </row>
    <row r="368" spans="3:3" ht="15.75">
      <c r="C368" s="79"/>
    </row>
    <row r="369" spans="3:3" ht="15.75">
      <c r="C369" s="79"/>
    </row>
    <row r="370" spans="3:3" ht="15.75">
      <c r="C370" s="79"/>
    </row>
    <row r="371" spans="3:3" ht="15.75">
      <c r="C371" s="79"/>
    </row>
    <row r="372" spans="3:3" ht="15.75">
      <c r="C372" s="79"/>
    </row>
    <row r="373" spans="3:3" ht="15.75">
      <c r="C373" s="79"/>
    </row>
    <row r="374" spans="3:3" ht="15.75">
      <c r="C374" s="79"/>
    </row>
    <row r="375" spans="3:3" ht="15.75">
      <c r="C375" s="79"/>
    </row>
    <row r="376" spans="3:3" ht="15.75">
      <c r="C376" s="79"/>
    </row>
    <row r="377" spans="3:3" ht="15.75">
      <c r="C377" s="79"/>
    </row>
    <row r="378" spans="3:3" ht="15.75">
      <c r="C378" s="79"/>
    </row>
    <row r="379" spans="3:3" ht="15.75">
      <c r="C379" s="79"/>
    </row>
    <row r="380" spans="3:3" ht="15.75">
      <c r="C380" s="79"/>
    </row>
    <row r="381" spans="3:3" ht="15.75">
      <c r="C381" s="79"/>
    </row>
    <row r="382" spans="3:3" ht="15.75">
      <c r="C382" s="79"/>
    </row>
    <row r="383" spans="3:3" ht="15.75">
      <c r="C383" s="79"/>
    </row>
    <row r="384" spans="3:3" ht="15.75">
      <c r="C384" s="79"/>
    </row>
    <row r="385" spans="3:3" ht="15.75">
      <c r="C385" s="79"/>
    </row>
    <row r="386" spans="3:3" ht="15.75">
      <c r="C386" s="79"/>
    </row>
    <row r="387" spans="3:3" ht="15.75">
      <c r="C387" s="79"/>
    </row>
    <row r="388" spans="3:3" ht="15.75">
      <c r="C388" s="79"/>
    </row>
    <row r="389" spans="3:3" ht="15.75">
      <c r="C389" s="79"/>
    </row>
    <row r="390" spans="3:3" ht="15.75">
      <c r="C390" s="79"/>
    </row>
    <row r="391" spans="3:3" ht="15.75">
      <c r="C391" s="79"/>
    </row>
    <row r="392" spans="3:3" ht="15.75">
      <c r="C392" s="79"/>
    </row>
    <row r="393" spans="3:3" ht="15.75">
      <c r="C393" s="79"/>
    </row>
    <row r="394" spans="3:3" ht="15.75">
      <c r="C394" s="79"/>
    </row>
    <row r="395" spans="3:3" ht="15.75">
      <c r="C395" s="79"/>
    </row>
    <row r="396" spans="3:3" ht="15.75">
      <c r="C396" s="79"/>
    </row>
    <row r="397" spans="3:3" ht="15.75">
      <c r="C397" s="79"/>
    </row>
    <row r="398" spans="3:3" ht="15.75">
      <c r="C398" s="79"/>
    </row>
    <row r="399" spans="3:3" ht="15.75">
      <c r="C399" s="79"/>
    </row>
    <row r="400" spans="3:3" ht="15.75">
      <c r="C400" s="79"/>
    </row>
    <row r="401" spans="3:3" ht="15.75">
      <c r="C401" s="79"/>
    </row>
    <row r="402" spans="3:3" ht="15.75">
      <c r="C402" s="79"/>
    </row>
    <row r="403" spans="3:3" ht="15.75">
      <c r="C403" s="79"/>
    </row>
    <row r="404" spans="3:3" ht="15.75">
      <c r="C404" s="79"/>
    </row>
    <row r="405" spans="3:3" ht="15.75">
      <c r="C405" s="79"/>
    </row>
    <row r="406" spans="3:3" ht="15.75">
      <c r="C406" s="79"/>
    </row>
    <row r="407" spans="3:3" ht="15.75">
      <c r="C407" s="79"/>
    </row>
    <row r="408" spans="3:3" ht="15.75">
      <c r="C408" s="79"/>
    </row>
    <row r="409" spans="3:3" ht="15.75">
      <c r="C409" s="79"/>
    </row>
    <row r="410" spans="3:3" ht="15.75">
      <c r="C410" s="79"/>
    </row>
    <row r="411" spans="3:3" ht="15.75">
      <c r="C411" s="79"/>
    </row>
    <row r="412" spans="3:3" ht="15.75">
      <c r="C412" s="79"/>
    </row>
    <row r="413" spans="3:3" ht="15.75">
      <c r="C413" s="79"/>
    </row>
    <row r="414" spans="3:3" ht="15.75">
      <c r="C414" s="79"/>
    </row>
    <row r="415" spans="3:3" ht="15.75">
      <c r="C415" s="79"/>
    </row>
    <row r="416" spans="3:3" ht="15.75">
      <c r="C416" s="79"/>
    </row>
    <row r="417" spans="3:3" ht="15.75">
      <c r="C417" s="79"/>
    </row>
    <row r="418" spans="3:3" ht="15.75">
      <c r="C418" s="79"/>
    </row>
    <row r="419" spans="3:3" ht="15.75">
      <c r="C419" s="79"/>
    </row>
    <row r="420" spans="3:3" ht="15.75">
      <c r="C420" s="79"/>
    </row>
    <row r="421" spans="3:3" ht="15.75">
      <c r="C421" s="79"/>
    </row>
    <row r="422" spans="3:3" ht="15.75">
      <c r="C422" s="79"/>
    </row>
    <row r="423" spans="3:3" ht="15.75">
      <c r="C423" s="79"/>
    </row>
    <row r="424" spans="3:3" ht="15.75">
      <c r="C424" s="79"/>
    </row>
    <row r="425" spans="3:3" ht="15.75">
      <c r="C425" s="79"/>
    </row>
    <row r="426" spans="3:3" ht="15.75">
      <c r="C426" s="79"/>
    </row>
    <row r="427" spans="3:3" ht="15.75">
      <c r="C427" s="79"/>
    </row>
    <row r="428" spans="3:3" ht="15.75">
      <c r="C428" s="79"/>
    </row>
    <row r="429" spans="3:3" ht="15.75">
      <c r="C429" s="79"/>
    </row>
    <row r="430" spans="3:3" ht="15.75">
      <c r="C430" s="79"/>
    </row>
    <row r="431" spans="3:3" ht="15.75">
      <c r="C431" s="79"/>
    </row>
    <row r="432" spans="3:3" ht="15.75">
      <c r="C432" s="79"/>
    </row>
    <row r="433" spans="3:3" ht="15.75">
      <c r="C433" s="79"/>
    </row>
    <row r="434" spans="3:3" ht="15.75">
      <c r="C434" s="79"/>
    </row>
    <row r="435" spans="3:3" ht="15.75">
      <c r="C435" s="79"/>
    </row>
    <row r="436" spans="3:3" ht="15.75">
      <c r="C436" s="79"/>
    </row>
    <row r="437" spans="3:3" ht="15.75">
      <c r="C437" s="79"/>
    </row>
    <row r="438" spans="3:3" ht="15.75">
      <c r="C438" s="79"/>
    </row>
    <row r="439" spans="3:3" ht="15.75">
      <c r="C439" s="79"/>
    </row>
    <row r="440" spans="3:3" ht="15.75">
      <c r="C440" s="79"/>
    </row>
    <row r="441" spans="3:3" ht="15.75">
      <c r="C441" s="79"/>
    </row>
    <row r="442" spans="3:3" ht="15.75">
      <c r="C442" s="79"/>
    </row>
    <row r="443" spans="3:3" ht="15.75">
      <c r="C443" s="79"/>
    </row>
    <row r="444" spans="3:3" ht="15.75">
      <c r="C444" s="79"/>
    </row>
    <row r="445" spans="3:3" ht="15.75">
      <c r="C445" s="79"/>
    </row>
    <row r="446" spans="3:3" ht="15.75">
      <c r="C446" s="79"/>
    </row>
    <row r="447" spans="3:3" ht="15.75">
      <c r="C447" s="79"/>
    </row>
    <row r="448" spans="3:3" ht="15.75">
      <c r="C448" s="79"/>
    </row>
    <row r="449" spans="3:3" ht="15.75">
      <c r="C449" s="79"/>
    </row>
    <row r="450" spans="3:3" ht="15.75">
      <c r="C450" s="79"/>
    </row>
    <row r="451" spans="3:3" ht="15.75">
      <c r="C451" s="79"/>
    </row>
    <row r="452" spans="3:3" ht="15.75">
      <c r="C452" s="79"/>
    </row>
    <row r="453" spans="3:3" ht="15.75">
      <c r="C453" s="79"/>
    </row>
    <row r="454" spans="3:3" ht="15.75">
      <c r="C454" s="79"/>
    </row>
    <row r="455" spans="3:3" ht="15.75">
      <c r="C455" s="79"/>
    </row>
    <row r="456" spans="3:3" ht="15.75">
      <c r="C456" s="79"/>
    </row>
    <row r="457" spans="3:3" ht="15.75">
      <c r="C457" s="79"/>
    </row>
    <row r="458" spans="3:3" ht="15.75">
      <c r="C458" s="79"/>
    </row>
    <row r="459" spans="3:3" ht="15.75">
      <c r="C459" s="79"/>
    </row>
    <row r="460" spans="3:3" ht="15.75">
      <c r="C460" s="79"/>
    </row>
    <row r="461" spans="3:3" ht="15.75">
      <c r="C461" s="79"/>
    </row>
    <row r="462" spans="3:3" ht="15.75">
      <c r="C462" s="79"/>
    </row>
    <row r="463" spans="3:3" ht="15.75">
      <c r="C463" s="79"/>
    </row>
    <row r="464" spans="3:3" ht="15.75">
      <c r="C464" s="79"/>
    </row>
    <row r="465" spans="3:3" ht="15.75">
      <c r="C465" s="79"/>
    </row>
    <row r="466" spans="3:3" ht="15.75">
      <c r="C466" s="79"/>
    </row>
    <row r="467" spans="3:3" ht="15.75">
      <c r="C467" s="79"/>
    </row>
    <row r="468" spans="3:3" ht="15.75">
      <c r="C468" s="79"/>
    </row>
    <row r="469" spans="3:3" ht="15.75">
      <c r="C469" s="79"/>
    </row>
    <row r="470" spans="3:3" ht="15.75">
      <c r="C470" s="79"/>
    </row>
    <row r="471" spans="3:3" ht="15.75">
      <c r="C471" s="79"/>
    </row>
    <row r="472" spans="3:3" ht="15.75">
      <c r="C472" s="79"/>
    </row>
    <row r="473" spans="3:3" ht="15.75">
      <c r="C473" s="79"/>
    </row>
    <row r="474" spans="3:3" ht="15.75">
      <c r="C474" s="79"/>
    </row>
    <row r="475" spans="3:3" ht="15.75">
      <c r="C475" s="79"/>
    </row>
    <row r="476" spans="3:3" ht="15.75">
      <c r="C476" s="79"/>
    </row>
    <row r="477" spans="3:3" ht="15.75">
      <c r="C477" s="79"/>
    </row>
    <row r="478" spans="3:3" ht="15.75">
      <c r="C478" s="79"/>
    </row>
    <row r="479" spans="3:3" ht="15.75">
      <c r="C479" s="79"/>
    </row>
    <row r="480" spans="3:3" ht="15.75">
      <c r="C480" s="79"/>
    </row>
    <row r="481" spans="3:3" ht="15.75">
      <c r="C481" s="79"/>
    </row>
    <row r="482" spans="3:3" ht="15.75">
      <c r="C482" s="79"/>
    </row>
    <row r="483" spans="3:3" ht="15.75">
      <c r="C483" s="79"/>
    </row>
    <row r="484" spans="3:3" ht="15.75">
      <c r="C484" s="79"/>
    </row>
    <row r="485" spans="3:3" ht="15.75">
      <c r="C485" s="79"/>
    </row>
    <row r="486" spans="3:3" ht="15.75">
      <c r="C486" s="79"/>
    </row>
    <row r="487" spans="3:3" ht="15.75">
      <c r="C487" s="79"/>
    </row>
    <row r="488" spans="3:3" ht="15.75">
      <c r="C488" s="79"/>
    </row>
    <row r="489" spans="3:3" ht="15.75">
      <c r="C489" s="79"/>
    </row>
    <row r="490" spans="3:3" ht="15.75">
      <c r="C490" s="79"/>
    </row>
    <row r="491" spans="3:3" ht="15.75">
      <c r="C491" s="79"/>
    </row>
    <row r="492" spans="3:3" ht="15.75">
      <c r="C492" s="79"/>
    </row>
    <row r="493" spans="3:3" ht="15.75">
      <c r="C493" s="79"/>
    </row>
    <row r="494" spans="3:3" ht="15.75">
      <c r="C494" s="79"/>
    </row>
    <row r="495" spans="3:3" ht="15.75">
      <c r="C495" s="79"/>
    </row>
    <row r="496" spans="3:3" ht="15.75">
      <c r="C496" s="79"/>
    </row>
    <row r="497" spans="3:3" ht="15.75">
      <c r="C497" s="79"/>
    </row>
    <row r="498" spans="3:3" ht="15.75">
      <c r="C498" s="79"/>
    </row>
    <row r="499" spans="3:3" ht="15.75">
      <c r="C499" s="79"/>
    </row>
    <row r="500" spans="3:3" ht="15.75">
      <c r="C500" s="79"/>
    </row>
    <row r="501" spans="3:3" ht="15.75">
      <c r="C501" s="79"/>
    </row>
    <row r="502" spans="3:3" ht="15.75">
      <c r="C502" s="79"/>
    </row>
    <row r="503" spans="3:3" ht="15.75">
      <c r="C503" s="79"/>
    </row>
    <row r="504" spans="3:3" ht="15.75">
      <c r="C504" s="79"/>
    </row>
    <row r="505" spans="3:3" ht="15.75">
      <c r="C505" s="79"/>
    </row>
    <row r="506" spans="3:3" ht="15.75">
      <c r="C506" s="79"/>
    </row>
    <row r="507" spans="3:3" ht="15.75">
      <c r="C507" s="79"/>
    </row>
    <row r="508" spans="3:3" ht="15.75">
      <c r="C508" s="79"/>
    </row>
    <row r="509" spans="3:3" ht="15.75">
      <c r="C509" s="79"/>
    </row>
    <row r="510" spans="3:3" ht="15.75">
      <c r="C510" s="79"/>
    </row>
    <row r="511" spans="3:3" ht="15.75">
      <c r="C511" s="79"/>
    </row>
    <row r="512" spans="3:3" ht="15.75">
      <c r="C512" s="79"/>
    </row>
    <row r="513" spans="3:3" ht="15.75">
      <c r="C513" s="79"/>
    </row>
    <row r="514" spans="3:3" ht="15.75">
      <c r="C514" s="79"/>
    </row>
    <row r="515" spans="3:3" ht="15.75">
      <c r="C515" s="79"/>
    </row>
    <row r="516" spans="3:3" ht="15.75">
      <c r="C516" s="79"/>
    </row>
    <row r="517" spans="3:3" ht="15.75">
      <c r="C517" s="79"/>
    </row>
    <row r="518" spans="3:3" ht="15.75">
      <c r="C518" s="79"/>
    </row>
    <row r="519" spans="3:3" ht="15.75">
      <c r="C519" s="79"/>
    </row>
    <row r="520" spans="3:3" ht="15.75">
      <c r="C520" s="79"/>
    </row>
    <row r="521" spans="3:3" ht="15.75">
      <c r="C521" s="79"/>
    </row>
    <row r="522" spans="3:3" ht="15.75">
      <c r="C522" s="79"/>
    </row>
    <row r="523" spans="3:3" ht="15.75">
      <c r="C523" s="79"/>
    </row>
    <row r="524" spans="3:3" ht="15.75">
      <c r="C524" s="79"/>
    </row>
    <row r="525" spans="3:3" ht="15.75">
      <c r="C525" s="79"/>
    </row>
    <row r="526" spans="3:3" ht="15.75">
      <c r="C526" s="79"/>
    </row>
    <row r="527" spans="3:3" ht="15.75">
      <c r="C527" s="79"/>
    </row>
    <row r="528" spans="3:3" ht="15.75">
      <c r="C528" s="79"/>
    </row>
    <row r="529" spans="3:3" ht="15.75">
      <c r="C529" s="79"/>
    </row>
    <row r="530" spans="3:3" ht="15.75">
      <c r="C530" s="79"/>
    </row>
    <row r="531" spans="3:3" ht="15.75">
      <c r="C531" s="79"/>
    </row>
    <row r="532" spans="3:3" ht="15.75">
      <c r="C532" s="79"/>
    </row>
    <row r="533" spans="3:3" ht="15.75">
      <c r="C533" s="79"/>
    </row>
    <row r="534" spans="3:3" ht="15.75">
      <c r="C534" s="79"/>
    </row>
    <row r="535" spans="3:3" ht="15.75">
      <c r="C535" s="79"/>
    </row>
    <row r="536" spans="3:3" ht="15.75">
      <c r="C536" s="79"/>
    </row>
    <row r="537" spans="3:3" ht="15.75">
      <c r="C537" s="79"/>
    </row>
    <row r="538" spans="3:3" ht="15.75">
      <c r="C538" s="79"/>
    </row>
    <row r="539" spans="3:3" ht="15.75">
      <c r="C539" s="79"/>
    </row>
    <row r="540" spans="3:3" ht="15.75">
      <c r="C540" s="79"/>
    </row>
    <row r="541" spans="3:3" ht="15.75">
      <c r="C541" s="79"/>
    </row>
    <row r="542" spans="3:3" ht="15.75">
      <c r="C542" s="79"/>
    </row>
    <row r="543" spans="3:3" ht="15.75">
      <c r="C543" s="79"/>
    </row>
    <row r="544" spans="3:3" ht="15.75">
      <c r="C544" s="79"/>
    </row>
    <row r="545" spans="3:3" ht="15.75">
      <c r="C545" s="79"/>
    </row>
    <row r="546" spans="3:3" ht="15.75">
      <c r="C546" s="79"/>
    </row>
    <row r="547" spans="3:3" ht="15.75">
      <c r="C547" s="79"/>
    </row>
    <row r="548" spans="3:3" ht="15.75">
      <c r="C548" s="79"/>
    </row>
    <row r="549" spans="3:3" ht="15.75">
      <c r="C549" s="79"/>
    </row>
    <row r="550" spans="3:3" ht="15.75">
      <c r="C550" s="79"/>
    </row>
    <row r="551" spans="3:3" ht="15.75">
      <c r="C551" s="79"/>
    </row>
    <row r="552" spans="3:3" ht="15.75">
      <c r="C552" s="79"/>
    </row>
    <row r="553" spans="3:3" ht="15.75">
      <c r="C553" s="79"/>
    </row>
    <row r="554" spans="3:3" ht="15.75">
      <c r="C554" s="79"/>
    </row>
    <row r="555" spans="3:3" ht="15.75">
      <c r="C555" s="79"/>
    </row>
    <row r="556" spans="3:3" ht="15.75">
      <c r="C556" s="79"/>
    </row>
    <row r="557" spans="3:3" ht="15.75">
      <c r="C557" s="79"/>
    </row>
    <row r="558" spans="3:3" ht="15.75">
      <c r="C558" s="79"/>
    </row>
    <row r="559" spans="3:3" ht="15.75">
      <c r="C559" s="79"/>
    </row>
    <row r="560" spans="3:3" ht="15.75">
      <c r="C560" s="79"/>
    </row>
    <row r="561" spans="3:3" ht="15.75">
      <c r="C561" s="79"/>
    </row>
    <row r="562" spans="3:3" ht="15.75">
      <c r="C562" s="79"/>
    </row>
    <row r="563" spans="3:3" ht="15.75">
      <c r="C563" s="79"/>
    </row>
    <row r="564" spans="3:3" ht="15.75">
      <c r="C564" s="79"/>
    </row>
    <row r="565" spans="3:3" ht="15.75">
      <c r="C565" s="79"/>
    </row>
    <row r="566" spans="3:3" ht="15.75">
      <c r="C566" s="79"/>
    </row>
    <row r="567" spans="3:3" ht="15.75">
      <c r="C567" s="79"/>
    </row>
    <row r="568" spans="3:3" ht="15.75">
      <c r="C568" s="79"/>
    </row>
    <row r="569" spans="3:3" ht="15.75">
      <c r="C569" s="79"/>
    </row>
    <row r="570" spans="3:3" ht="15.75">
      <c r="C570" s="79"/>
    </row>
    <row r="571" spans="3:3" ht="15.75">
      <c r="C571" s="79"/>
    </row>
    <row r="572" spans="3:3" ht="15.75">
      <c r="C572" s="79"/>
    </row>
    <row r="573" spans="3:3" ht="15.75">
      <c r="C573" s="79"/>
    </row>
    <row r="574" spans="3:3" ht="15.75">
      <c r="C574" s="79"/>
    </row>
    <row r="575" spans="3:3" ht="15.75">
      <c r="C575" s="79"/>
    </row>
    <row r="576" spans="3:3" ht="15.75">
      <c r="C576" s="79"/>
    </row>
    <row r="577" spans="3:3" ht="15.75">
      <c r="C577" s="79"/>
    </row>
    <row r="578" spans="3:3" ht="15.75">
      <c r="C578" s="79"/>
    </row>
    <row r="579" spans="3:3" ht="15.75">
      <c r="C579" s="79"/>
    </row>
    <row r="580" spans="3:3" ht="15.75">
      <c r="C580" s="79"/>
    </row>
    <row r="581" spans="3:3" ht="15.75">
      <c r="C581" s="79"/>
    </row>
    <row r="582" spans="3:3" ht="15.75">
      <c r="C582" s="79"/>
    </row>
    <row r="583" spans="3:3" ht="15.75">
      <c r="C583" s="79"/>
    </row>
    <row r="584" spans="3:3" ht="15.75">
      <c r="C584" s="79"/>
    </row>
    <row r="585" spans="3:3" ht="15.75">
      <c r="C585" s="79"/>
    </row>
    <row r="586" spans="3:3" ht="15.75">
      <c r="C586" s="79"/>
    </row>
    <row r="587" spans="3:3" ht="15.75">
      <c r="C587" s="79"/>
    </row>
    <row r="588" spans="3:3" ht="15.75">
      <c r="C588" s="79"/>
    </row>
    <row r="589" spans="3:3" ht="15.75">
      <c r="C589" s="79"/>
    </row>
    <row r="590" spans="3:3" ht="15.75">
      <c r="C590" s="79"/>
    </row>
    <row r="591" spans="3:3" ht="15.75">
      <c r="C591" s="79"/>
    </row>
    <row r="592" spans="3:3" ht="15.75">
      <c r="C592" s="79"/>
    </row>
    <row r="593" spans="3:3" ht="15.75">
      <c r="C593" s="79"/>
    </row>
    <row r="594" spans="3:3" ht="15.75">
      <c r="C594" s="79"/>
    </row>
    <row r="595" spans="3:3" ht="15.75">
      <c r="C595" s="79"/>
    </row>
    <row r="596" spans="3:3" ht="15.75">
      <c r="C596" s="79"/>
    </row>
    <row r="597" spans="3:3" ht="15.75">
      <c r="C597" s="79"/>
    </row>
    <row r="598" spans="3:3" ht="15.75">
      <c r="C598" s="79"/>
    </row>
    <row r="599" spans="3:3" ht="15.75">
      <c r="C599" s="79"/>
    </row>
    <row r="600" spans="3:3" ht="15.75">
      <c r="C600" s="79"/>
    </row>
    <row r="601" spans="3:3" ht="15.75">
      <c r="C601" s="79"/>
    </row>
    <row r="602" spans="3:3" ht="15.75">
      <c r="C602" s="79"/>
    </row>
    <row r="603" spans="3:3" ht="15.75">
      <c r="C603" s="79"/>
    </row>
    <row r="604" spans="3:3" ht="15.75">
      <c r="C604" s="79"/>
    </row>
    <row r="605" spans="3:3" ht="15.75">
      <c r="C605" s="79"/>
    </row>
    <row r="606" spans="3:3" ht="15.75">
      <c r="C606" s="79"/>
    </row>
  </sheetData>
  <mergeCells count="4">
    <mergeCell ref="C1:F1"/>
    <mergeCell ref="C2:F2"/>
    <mergeCell ref="C3:F3"/>
    <mergeCell ref="C4:F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9"/>
  <sheetViews>
    <sheetView topLeftCell="C1" zoomScale="55" zoomScaleNormal="55" workbookViewId="0">
      <selection activeCell="F6" sqref="F6"/>
    </sheetView>
  </sheetViews>
  <sheetFormatPr defaultColWidth="63.7109375" defaultRowHeight="15"/>
  <cols>
    <col min="1" max="2" width="63.7109375" style="1018" hidden="1" customWidth="1"/>
    <col min="3" max="3" width="144.7109375" style="81" bestFit="1" customWidth="1"/>
    <col min="4" max="5" width="38.5703125" style="1018" customWidth="1"/>
    <col min="6" max="6" width="63.7109375" style="150" customWidth="1"/>
    <col min="7" max="256" width="63.7109375" style="1018"/>
    <col min="257" max="258" width="0" style="1018" hidden="1" customWidth="1"/>
    <col min="259" max="262" width="63.7109375" style="1018" customWidth="1"/>
    <col min="263" max="512" width="63.7109375" style="1018"/>
    <col min="513" max="514" width="0" style="1018" hidden="1" customWidth="1"/>
    <col min="515" max="518" width="63.7109375" style="1018" customWidth="1"/>
    <col min="519" max="768" width="63.7109375" style="1018"/>
    <col min="769" max="770" width="0" style="1018" hidden="1" customWidth="1"/>
    <col min="771" max="774" width="63.7109375" style="1018" customWidth="1"/>
    <col min="775" max="1024" width="63.7109375" style="1018"/>
    <col min="1025" max="1026" width="0" style="1018" hidden="1" customWidth="1"/>
    <col min="1027" max="1030" width="63.7109375" style="1018" customWidth="1"/>
    <col min="1031" max="1280" width="63.7109375" style="1018"/>
    <col min="1281" max="1282" width="0" style="1018" hidden="1" customWidth="1"/>
    <col min="1283" max="1286" width="63.7109375" style="1018" customWidth="1"/>
    <col min="1287" max="1536" width="63.7109375" style="1018"/>
    <col min="1537" max="1538" width="0" style="1018" hidden="1" customWidth="1"/>
    <col min="1539" max="1542" width="63.7109375" style="1018" customWidth="1"/>
    <col min="1543" max="1792" width="63.7109375" style="1018"/>
    <col min="1793" max="1794" width="0" style="1018" hidden="1" customWidth="1"/>
    <col min="1795" max="1798" width="63.7109375" style="1018" customWidth="1"/>
    <col min="1799" max="2048" width="63.7109375" style="1018"/>
    <col min="2049" max="2050" width="0" style="1018" hidden="1" customWidth="1"/>
    <col min="2051" max="2054" width="63.7109375" style="1018" customWidth="1"/>
    <col min="2055" max="2304" width="63.7109375" style="1018"/>
    <col min="2305" max="2306" width="0" style="1018" hidden="1" customWidth="1"/>
    <col min="2307" max="2310" width="63.7109375" style="1018" customWidth="1"/>
    <col min="2311" max="2560" width="63.7109375" style="1018"/>
    <col min="2561" max="2562" width="0" style="1018" hidden="1" customWidth="1"/>
    <col min="2563" max="2566" width="63.7109375" style="1018" customWidth="1"/>
    <col min="2567" max="2816" width="63.7109375" style="1018"/>
    <col min="2817" max="2818" width="0" style="1018" hidden="1" customWidth="1"/>
    <col min="2819" max="2822" width="63.7109375" style="1018" customWidth="1"/>
    <col min="2823" max="3072" width="63.7109375" style="1018"/>
    <col min="3073" max="3074" width="0" style="1018" hidden="1" customWidth="1"/>
    <col min="3075" max="3078" width="63.7109375" style="1018" customWidth="1"/>
    <col min="3079" max="3328" width="63.7109375" style="1018"/>
    <col min="3329" max="3330" width="0" style="1018" hidden="1" customWidth="1"/>
    <col min="3331" max="3334" width="63.7109375" style="1018" customWidth="1"/>
    <col min="3335" max="3584" width="63.7109375" style="1018"/>
    <col min="3585" max="3586" width="0" style="1018" hidden="1" customWidth="1"/>
    <col min="3587" max="3590" width="63.7109375" style="1018" customWidth="1"/>
    <col min="3591" max="3840" width="63.7109375" style="1018"/>
    <col min="3841" max="3842" width="0" style="1018" hidden="1" customWidth="1"/>
    <col min="3843" max="3846" width="63.7109375" style="1018" customWidth="1"/>
    <col min="3847" max="4096" width="63.7109375" style="1018"/>
    <col min="4097" max="4098" width="0" style="1018" hidden="1" customWidth="1"/>
    <col min="4099" max="4102" width="63.7109375" style="1018" customWidth="1"/>
    <col min="4103" max="4352" width="63.7109375" style="1018"/>
    <col min="4353" max="4354" width="0" style="1018" hidden="1" customWidth="1"/>
    <col min="4355" max="4358" width="63.7109375" style="1018" customWidth="1"/>
    <col min="4359" max="4608" width="63.7109375" style="1018"/>
    <col min="4609" max="4610" width="0" style="1018" hidden="1" customWidth="1"/>
    <col min="4611" max="4614" width="63.7109375" style="1018" customWidth="1"/>
    <col min="4615" max="4864" width="63.7109375" style="1018"/>
    <col min="4865" max="4866" width="0" style="1018" hidden="1" customWidth="1"/>
    <col min="4867" max="4870" width="63.7109375" style="1018" customWidth="1"/>
    <col min="4871" max="5120" width="63.7109375" style="1018"/>
    <col min="5121" max="5122" width="0" style="1018" hidden="1" customWidth="1"/>
    <col min="5123" max="5126" width="63.7109375" style="1018" customWidth="1"/>
    <col min="5127" max="5376" width="63.7109375" style="1018"/>
    <col min="5377" max="5378" width="0" style="1018" hidden="1" customWidth="1"/>
    <col min="5379" max="5382" width="63.7109375" style="1018" customWidth="1"/>
    <col min="5383" max="5632" width="63.7109375" style="1018"/>
    <col min="5633" max="5634" width="0" style="1018" hidden="1" customWidth="1"/>
    <col min="5635" max="5638" width="63.7109375" style="1018" customWidth="1"/>
    <col min="5639" max="5888" width="63.7109375" style="1018"/>
    <col min="5889" max="5890" width="0" style="1018" hidden="1" customWidth="1"/>
    <col min="5891" max="5894" width="63.7109375" style="1018" customWidth="1"/>
    <col min="5895" max="6144" width="63.7109375" style="1018"/>
    <col min="6145" max="6146" width="0" style="1018" hidden="1" customWidth="1"/>
    <col min="6147" max="6150" width="63.7109375" style="1018" customWidth="1"/>
    <col min="6151" max="6400" width="63.7109375" style="1018"/>
    <col min="6401" max="6402" width="0" style="1018" hidden="1" customWidth="1"/>
    <col min="6403" max="6406" width="63.7109375" style="1018" customWidth="1"/>
    <col min="6407" max="6656" width="63.7109375" style="1018"/>
    <col min="6657" max="6658" width="0" style="1018" hidden="1" customWidth="1"/>
    <col min="6659" max="6662" width="63.7109375" style="1018" customWidth="1"/>
    <col min="6663" max="6912" width="63.7109375" style="1018"/>
    <col min="6913" max="6914" width="0" style="1018" hidden="1" customWidth="1"/>
    <col min="6915" max="6918" width="63.7109375" style="1018" customWidth="1"/>
    <col min="6919" max="7168" width="63.7109375" style="1018"/>
    <col min="7169" max="7170" width="0" style="1018" hidden="1" customWidth="1"/>
    <col min="7171" max="7174" width="63.7109375" style="1018" customWidth="1"/>
    <col min="7175" max="7424" width="63.7109375" style="1018"/>
    <col min="7425" max="7426" width="0" style="1018" hidden="1" customWidth="1"/>
    <col min="7427" max="7430" width="63.7109375" style="1018" customWidth="1"/>
    <col min="7431" max="7680" width="63.7109375" style="1018"/>
    <col min="7681" max="7682" width="0" style="1018" hidden="1" customWidth="1"/>
    <col min="7683" max="7686" width="63.7109375" style="1018" customWidth="1"/>
    <col min="7687" max="7936" width="63.7109375" style="1018"/>
    <col min="7937" max="7938" width="0" style="1018" hidden="1" customWidth="1"/>
    <col min="7939" max="7942" width="63.7109375" style="1018" customWidth="1"/>
    <col min="7943" max="8192" width="63.7109375" style="1018"/>
    <col min="8193" max="8194" width="0" style="1018" hidden="1" customWidth="1"/>
    <col min="8195" max="8198" width="63.7109375" style="1018" customWidth="1"/>
    <col min="8199" max="8448" width="63.7109375" style="1018"/>
    <col min="8449" max="8450" width="0" style="1018" hidden="1" customWidth="1"/>
    <col min="8451" max="8454" width="63.7109375" style="1018" customWidth="1"/>
    <col min="8455" max="8704" width="63.7109375" style="1018"/>
    <col min="8705" max="8706" width="0" style="1018" hidden="1" customWidth="1"/>
    <col min="8707" max="8710" width="63.7109375" style="1018" customWidth="1"/>
    <col min="8711" max="8960" width="63.7109375" style="1018"/>
    <col min="8961" max="8962" width="0" style="1018" hidden="1" customWidth="1"/>
    <col min="8963" max="8966" width="63.7109375" style="1018" customWidth="1"/>
    <col min="8967" max="9216" width="63.7109375" style="1018"/>
    <col min="9217" max="9218" width="0" style="1018" hidden="1" customWidth="1"/>
    <col min="9219" max="9222" width="63.7109375" style="1018" customWidth="1"/>
    <col min="9223" max="9472" width="63.7109375" style="1018"/>
    <col min="9473" max="9474" width="0" style="1018" hidden="1" customWidth="1"/>
    <col min="9475" max="9478" width="63.7109375" style="1018" customWidth="1"/>
    <col min="9479" max="9728" width="63.7109375" style="1018"/>
    <col min="9729" max="9730" width="0" style="1018" hidden="1" customWidth="1"/>
    <col min="9731" max="9734" width="63.7109375" style="1018" customWidth="1"/>
    <col min="9735" max="9984" width="63.7109375" style="1018"/>
    <col min="9985" max="9986" width="0" style="1018" hidden="1" customWidth="1"/>
    <col min="9987" max="9990" width="63.7109375" style="1018" customWidth="1"/>
    <col min="9991" max="10240" width="63.7109375" style="1018"/>
    <col min="10241" max="10242" width="0" style="1018" hidden="1" customWidth="1"/>
    <col min="10243" max="10246" width="63.7109375" style="1018" customWidth="1"/>
    <col min="10247" max="10496" width="63.7109375" style="1018"/>
    <col min="10497" max="10498" width="0" style="1018" hidden="1" customWidth="1"/>
    <col min="10499" max="10502" width="63.7109375" style="1018" customWidth="1"/>
    <col min="10503" max="10752" width="63.7109375" style="1018"/>
    <col min="10753" max="10754" width="0" style="1018" hidden="1" customWidth="1"/>
    <col min="10755" max="10758" width="63.7109375" style="1018" customWidth="1"/>
    <col min="10759" max="11008" width="63.7109375" style="1018"/>
    <col min="11009" max="11010" width="0" style="1018" hidden="1" customWidth="1"/>
    <col min="11011" max="11014" width="63.7109375" style="1018" customWidth="1"/>
    <col min="11015" max="11264" width="63.7109375" style="1018"/>
    <col min="11265" max="11266" width="0" style="1018" hidden="1" customWidth="1"/>
    <col min="11267" max="11270" width="63.7109375" style="1018" customWidth="1"/>
    <col min="11271" max="11520" width="63.7109375" style="1018"/>
    <col min="11521" max="11522" width="0" style="1018" hidden="1" customWidth="1"/>
    <col min="11523" max="11526" width="63.7109375" style="1018" customWidth="1"/>
    <col min="11527" max="11776" width="63.7109375" style="1018"/>
    <col min="11777" max="11778" width="0" style="1018" hidden="1" customWidth="1"/>
    <col min="11779" max="11782" width="63.7109375" style="1018" customWidth="1"/>
    <col min="11783" max="12032" width="63.7109375" style="1018"/>
    <col min="12033" max="12034" width="0" style="1018" hidden="1" customWidth="1"/>
    <col min="12035" max="12038" width="63.7109375" style="1018" customWidth="1"/>
    <col min="12039" max="12288" width="63.7109375" style="1018"/>
    <col min="12289" max="12290" width="0" style="1018" hidden="1" customWidth="1"/>
    <col min="12291" max="12294" width="63.7109375" style="1018" customWidth="1"/>
    <col min="12295" max="12544" width="63.7109375" style="1018"/>
    <col min="12545" max="12546" width="0" style="1018" hidden="1" customWidth="1"/>
    <col min="12547" max="12550" width="63.7109375" style="1018" customWidth="1"/>
    <col min="12551" max="12800" width="63.7109375" style="1018"/>
    <col min="12801" max="12802" width="0" style="1018" hidden="1" customWidth="1"/>
    <col min="12803" max="12806" width="63.7109375" style="1018" customWidth="1"/>
    <col min="12807" max="13056" width="63.7109375" style="1018"/>
    <col min="13057" max="13058" width="0" style="1018" hidden="1" customWidth="1"/>
    <col min="13059" max="13062" width="63.7109375" style="1018" customWidth="1"/>
    <col min="13063" max="13312" width="63.7109375" style="1018"/>
    <col min="13313" max="13314" width="0" style="1018" hidden="1" customWidth="1"/>
    <col min="13315" max="13318" width="63.7109375" style="1018" customWidth="1"/>
    <col min="13319" max="13568" width="63.7109375" style="1018"/>
    <col min="13569" max="13570" width="0" style="1018" hidden="1" customWidth="1"/>
    <col min="13571" max="13574" width="63.7109375" style="1018" customWidth="1"/>
    <col min="13575" max="13824" width="63.7109375" style="1018"/>
    <col min="13825" max="13826" width="0" style="1018" hidden="1" customWidth="1"/>
    <col min="13827" max="13830" width="63.7109375" style="1018" customWidth="1"/>
    <col min="13831" max="14080" width="63.7109375" style="1018"/>
    <col min="14081" max="14082" width="0" style="1018" hidden="1" customWidth="1"/>
    <col min="14083" max="14086" width="63.7109375" style="1018" customWidth="1"/>
    <col min="14087" max="14336" width="63.7109375" style="1018"/>
    <col min="14337" max="14338" width="0" style="1018" hidden="1" customWidth="1"/>
    <col min="14339" max="14342" width="63.7109375" style="1018" customWidth="1"/>
    <col min="14343" max="14592" width="63.7109375" style="1018"/>
    <col min="14593" max="14594" width="0" style="1018" hidden="1" customWidth="1"/>
    <col min="14595" max="14598" width="63.7109375" style="1018" customWidth="1"/>
    <col min="14599" max="14848" width="63.7109375" style="1018"/>
    <col min="14849" max="14850" width="0" style="1018" hidden="1" customWidth="1"/>
    <col min="14851" max="14854" width="63.7109375" style="1018" customWidth="1"/>
    <col min="14855" max="15104" width="63.7109375" style="1018"/>
    <col min="15105" max="15106" width="0" style="1018" hidden="1" customWidth="1"/>
    <col min="15107" max="15110" width="63.7109375" style="1018" customWidth="1"/>
    <col min="15111" max="15360" width="63.7109375" style="1018"/>
    <col min="15361" max="15362" width="0" style="1018" hidden="1" customWidth="1"/>
    <col min="15363" max="15366" width="63.7109375" style="1018" customWidth="1"/>
    <col min="15367" max="15616" width="63.7109375" style="1018"/>
    <col min="15617" max="15618" width="0" style="1018" hidden="1" customWidth="1"/>
    <col min="15619" max="15622" width="63.7109375" style="1018" customWidth="1"/>
    <col min="15623" max="15872" width="63.7109375" style="1018"/>
    <col min="15873" max="15874" width="0" style="1018" hidden="1" customWidth="1"/>
    <col min="15875" max="15878" width="63.7109375" style="1018" customWidth="1"/>
    <col min="15879" max="16128" width="63.7109375" style="1018"/>
    <col min="16129" max="16130" width="0" style="1018" hidden="1" customWidth="1"/>
    <col min="16131" max="16134" width="63.7109375" style="1018" customWidth="1"/>
    <col min="16135" max="16384" width="63.7109375" style="1018"/>
  </cols>
  <sheetData>
    <row r="1" spans="1:5" s="74" customFormat="1" ht="39.75" customHeight="1">
      <c r="C1" s="1040" t="s">
        <v>1524</v>
      </c>
      <c r="D1" s="1040"/>
      <c r="E1" s="1040"/>
    </row>
    <row r="2" spans="1:5" s="74" customFormat="1" ht="39.75" customHeight="1">
      <c r="C2" s="1040" t="s">
        <v>887</v>
      </c>
      <c r="D2" s="1040"/>
      <c r="E2" s="1040"/>
    </row>
    <row r="3" spans="1:5" s="74" customFormat="1" ht="39.75" customHeight="1">
      <c r="C3" s="1040" t="s">
        <v>1555</v>
      </c>
      <c r="D3" s="1040"/>
      <c r="E3" s="1040"/>
    </row>
    <row r="4" spans="1:5" s="74" customFormat="1" ht="39.75" customHeight="1">
      <c r="A4" s="74" t="s">
        <v>1555</v>
      </c>
      <c r="C4" s="1097" t="s">
        <v>1452</v>
      </c>
      <c r="D4" s="1097"/>
      <c r="E4" s="1097"/>
    </row>
    <row r="5" spans="1:5" s="1018" customFormat="1" ht="6" customHeight="1" thickBot="1">
      <c r="C5" s="81"/>
    </row>
    <row r="6" spans="1:5" s="1018" customFormat="1" ht="24.75" thickTop="1" thickBot="1">
      <c r="A6" s="446"/>
      <c r="B6" s="446"/>
      <c r="C6" s="156"/>
      <c r="D6" s="309" t="s">
        <v>1525</v>
      </c>
      <c r="E6" s="309" t="s">
        <v>908</v>
      </c>
    </row>
    <row r="7" spans="1:5" s="1018" customFormat="1" ht="25.5" customHeight="1" thickTop="1" thickBot="1">
      <c r="A7" s="447"/>
      <c r="B7" s="447"/>
      <c r="C7" s="310" t="s">
        <v>909</v>
      </c>
      <c r="D7" s="311"/>
      <c r="E7" s="311"/>
    </row>
    <row r="8" spans="1:5" s="1018" customFormat="1" ht="15" customHeight="1" thickTop="1" thickBot="1">
      <c r="C8" s="312"/>
      <c r="D8" s="313"/>
      <c r="E8" s="314"/>
    </row>
    <row r="9" spans="1:5" s="116" customFormat="1" ht="24.75" customHeight="1" thickTop="1" thickBot="1">
      <c r="A9" s="467" t="s">
        <v>500</v>
      </c>
      <c r="B9" s="467" t="s">
        <v>1176</v>
      </c>
      <c r="C9" s="315" t="s">
        <v>427</v>
      </c>
      <c r="D9" s="316">
        <v>73890892.400000006</v>
      </c>
      <c r="E9" s="316">
        <f t="shared" ref="E9:E39" si="0">+D9</f>
        <v>73890892.400000006</v>
      </c>
    </row>
    <row r="10" spans="1:5" s="116" customFormat="1" ht="24.75" customHeight="1" thickTop="1">
      <c r="A10" s="116" t="s">
        <v>500</v>
      </c>
      <c r="B10" s="116" t="s">
        <v>1177</v>
      </c>
      <c r="C10" s="317" t="s">
        <v>910</v>
      </c>
      <c r="D10" s="318">
        <v>14446345.029999999</v>
      </c>
      <c r="E10" s="318">
        <f t="shared" si="0"/>
        <v>14446345.029999999</v>
      </c>
    </row>
    <row r="11" spans="1:5" s="100" customFormat="1" ht="23.25" customHeight="1">
      <c r="A11" s="100" t="s">
        <v>500</v>
      </c>
      <c r="B11" s="100" t="s">
        <v>1178</v>
      </c>
      <c r="C11" s="319" t="s">
        <v>911</v>
      </c>
      <c r="D11" s="320">
        <v>0</v>
      </c>
      <c r="E11" s="318">
        <f t="shared" si="0"/>
        <v>0</v>
      </c>
    </row>
    <row r="12" spans="1:5" s="100" customFormat="1" ht="23.25" customHeight="1">
      <c r="A12" s="100" t="s">
        <v>500</v>
      </c>
      <c r="B12" s="100" t="s">
        <v>1179</v>
      </c>
      <c r="C12" s="319" t="s">
        <v>912</v>
      </c>
      <c r="D12" s="320">
        <v>9520015.6799999997</v>
      </c>
      <c r="E12" s="318">
        <f t="shared" si="0"/>
        <v>9520015.6799999997</v>
      </c>
    </row>
    <row r="13" spans="1:5" s="100" customFormat="1" ht="23.25" customHeight="1">
      <c r="A13" s="100" t="s">
        <v>500</v>
      </c>
      <c r="B13" s="100" t="s">
        <v>1180</v>
      </c>
      <c r="C13" s="319" t="s">
        <v>913</v>
      </c>
      <c r="D13" s="320">
        <v>0</v>
      </c>
      <c r="E13" s="318">
        <f t="shared" si="0"/>
        <v>0</v>
      </c>
    </row>
    <row r="14" spans="1:5" s="100" customFormat="1" ht="23.25" customHeight="1">
      <c r="A14" s="100" t="s">
        <v>500</v>
      </c>
      <c r="B14" s="100" t="s">
        <v>1181</v>
      </c>
      <c r="C14" s="319" t="s">
        <v>914</v>
      </c>
      <c r="D14" s="320">
        <v>0</v>
      </c>
      <c r="E14" s="318">
        <f t="shared" si="0"/>
        <v>0</v>
      </c>
    </row>
    <row r="15" spans="1:5" s="100" customFormat="1" ht="23.25" customHeight="1">
      <c r="A15" s="100" t="s">
        <v>500</v>
      </c>
      <c r="B15" s="100" t="s">
        <v>1182</v>
      </c>
      <c r="C15" s="319" t="s">
        <v>915</v>
      </c>
      <c r="D15" s="320">
        <v>0</v>
      </c>
      <c r="E15" s="318">
        <f t="shared" si="0"/>
        <v>0</v>
      </c>
    </row>
    <row r="16" spans="1:5" s="100" customFormat="1" ht="23.25" customHeight="1">
      <c r="A16" s="100" t="s">
        <v>500</v>
      </c>
      <c r="B16" s="100" t="s">
        <v>1183</v>
      </c>
      <c r="C16" s="319" t="s">
        <v>916</v>
      </c>
      <c r="D16" s="320">
        <v>1851154.73</v>
      </c>
      <c r="E16" s="318">
        <f t="shared" si="0"/>
        <v>1851154.73</v>
      </c>
    </row>
    <row r="17" spans="1:5" s="100" customFormat="1" ht="23.25" customHeight="1">
      <c r="A17" s="100" t="s">
        <v>500</v>
      </c>
      <c r="B17" s="995" t="s">
        <v>1545</v>
      </c>
      <c r="C17" s="319" t="s">
        <v>985</v>
      </c>
      <c r="D17" s="320">
        <v>48073376.960000001</v>
      </c>
      <c r="E17" s="318">
        <f>+D17</f>
        <v>48073376.960000001</v>
      </c>
    </row>
    <row r="18" spans="1:5" s="100" customFormat="1" ht="23.25" customHeight="1">
      <c r="A18" s="100" t="s">
        <v>500</v>
      </c>
      <c r="B18" s="995" t="s">
        <v>1546</v>
      </c>
      <c r="C18" s="322" t="s">
        <v>1526</v>
      </c>
      <c r="D18" s="320">
        <v>48014611</v>
      </c>
      <c r="E18" s="318">
        <f>+D18</f>
        <v>48014611</v>
      </c>
    </row>
    <row r="19" spans="1:5" s="100" customFormat="1" ht="23.25" customHeight="1">
      <c r="A19" s="100" t="s">
        <v>500</v>
      </c>
      <c r="B19" s="995" t="s">
        <v>1547</v>
      </c>
      <c r="C19" s="322" t="s">
        <v>1527</v>
      </c>
      <c r="D19" s="320">
        <v>58765.96</v>
      </c>
      <c r="E19" s="318">
        <f>+D19</f>
        <v>58765.96</v>
      </c>
    </row>
    <row r="20" spans="1:5" s="100" customFormat="1" ht="23.25" customHeight="1" thickBot="1">
      <c r="A20" s="100" t="s">
        <v>500</v>
      </c>
      <c r="B20" s="995" t="s">
        <v>1548</v>
      </c>
      <c r="C20" s="322" t="s">
        <v>1528</v>
      </c>
      <c r="D20" s="320">
        <v>0</v>
      </c>
      <c r="E20" s="318">
        <f>+D20</f>
        <v>0</v>
      </c>
    </row>
    <row r="21" spans="1:5" s="116" customFormat="1" ht="25.5" customHeight="1" thickTop="1" thickBot="1">
      <c r="A21" s="467" t="s">
        <v>500</v>
      </c>
      <c r="B21" s="467" t="s">
        <v>1184</v>
      </c>
      <c r="C21" s="315" t="s">
        <v>917</v>
      </c>
      <c r="D21" s="316">
        <v>44910813.460000001</v>
      </c>
      <c r="E21" s="316">
        <f t="shared" si="0"/>
        <v>44910813.460000001</v>
      </c>
    </row>
    <row r="22" spans="1:5" s="116" customFormat="1" ht="24.75" customHeight="1" thickTop="1">
      <c r="A22" s="116" t="s">
        <v>500</v>
      </c>
      <c r="B22" s="996" t="s">
        <v>1549</v>
      </c>
      <c r="C22" s="317" t="s">
        <v>746</v>
      </c>
      <c r="D22" s="318">
        <v>23538637.300000001</v>
      </c>
      <c r="E22" s="318">
        <f>+D22</f>
        <v>23538637.300000001</v>
      </c>
    </row>
    <row r="23" spans="1:5" s="116" customFormat="1" ht="24.75" customHeight="1">
      <c r="A23" s="116" t="s">
        <v>500</v>
      </c>
      <c r="B23" s="116" t="s">
        <v>1185</v>
      </c>
      <c r="C23" s="317" t="s">
        <v>918</v>
      </c>
      <c r="D23" s="318">
        <v>0</v>
      </c>
      <c r="E23" s="318">
        <f t="shared" si="0"/>
        <v>0</v>
      </c>
    </row>
    <row r="24" spans="1:5" s="100" customFormat="1" ht="23.25" customHeight="1">
      <c r="A24" s="100" t="s">
        <v>500</v>
      </c>
      <c r="B24" s="100" t="s">
        <v>1186</v>
      </c>
      <c r="C24" s="319" t="s">
        <v>919</v>
      </c>
      <c r="D24" s="320">
        <v>21158375.149999999</v>
      </c>
      <c r="E24" s="318">
        <f t="shared" si="0"/>
        <v>21158375.149999999</v>
      </c>
    </row>
    <row r="25" spans="1:5" s="100" customFormat="1" ht="23.25" customHeight="1">
      <c r="A25" s="100" t="s">
        <v>500</v>
      </c>
      <c r="B25" s="100" t="s">
        <v>1187</v>
      </c>
      <c r="C25" s="319" t="s">
        <v>920</v>
      </c>
      <c r="D25" s="320">
        <v>213801.01</v>
      </c>
      <c r="E25" s="318">
        <f t="shared" si="0"/>
        <v>213801.01</v>
      </c>
    </row>
    <row r="26" spans="1:5" s="100" customFormat="1" ht="23.25" customHeight="1">
      <c r="A26" s="100" t="s">
        <v>500</v>
      </c>
      <c r="B26" s="100" t="s">
        <v>1188</v>
      </c>
      <c r="C26" s="319" t="s">
        <v>921</v>
      </c>
      <c r="D26" s="320">
        <v>0</v>
      </c>
      <c r="E26" s="318">
        <f t="shared" si="0"/>
        <v>0</v>
      </c>
    </row>
    <row r="27" spans="1:5" s="100" customFormat="1" ht="23.25" customHeight="1">
      <c r="A27" s="100" t="s">
        <v>500</v>
      </c>
      <c r="B27" s="100" t="s">
        <v>1189</v>
      </c>
      <c r="C27" s="319" t="s">
        <v>922</v>
      </c>
      <c r="D27" s="320">
        <v>0</v>
      </c>
      <c r="E27" s="318">
        <f t="shared" si="0"/>
        <v>0</v>
      </c>
    </row>
    <row r="28" spans="1:5" s="100" customFormat="1" ht="50.25" customHeight="1" thickBot="1">
      <c r="A28" s="100" t="s">
        <v>500</v>
      </c>
      <c r="B28" s="468" t="s">
        <v>1175</v>
      </c>
      <c r="C28" s="319" t="s">
        <v>923</v>
      </c>
      <c r="D28" s="320">
        <v>0</v>
      </c>
      <c r="E28" s="318">
        <f t="shared" si="0"/>
        <v>0</v>
      </c>
    </row>
    <row r="29" spans="1:5" s="1018" customFormat="1" ht="24.75" customHeight="1" thickTop="1" thickBot="1">
      <c r="A29" s="447" t="s">
        <v>500</v>
      </c>
      <c r="B29" s="447" t="s">
        <v>1190</v>
      </c>
      <c r="C29" s="310" t="s">
        <v>452</v>
      </c>
      <c r="D29" s="321">
        <v>28980078.940000001</v>
      </c>
      <c r="E29" s="321">
        <f t="shared" si="0"/>
        <v>28980078.940000001</v>
      </c>
    </row>
    <row r="30" spans="1:5" s="116" customFormat="1" ht="24.75" customHeight="1" thickTop="1">
      <c r="A30" s="116" t="s">
        <v>500</v>
      </c>
      <c r="B30" s="116" t="s">
        <v>1191</v>
      </c>
      <c r="C30" s="317" t="s">
        <v>924</v>
      </c>
      <c r="D30" s="318">
        <v>124120000</v>
      </c>
      <c r="E30" s="338">
        <f t="shared" si="0"/>
        <v>124120000</v>
      </c>
    </row>
    <row r="31" spans="1:5" s="100" customFormat="1" ht="23.25" customHeight="1">
      <c r="A31" s="100" t="s">
        <v>500</v>
      </c>
      <c r="B31" s="100" t="s">
        <v>1192</v>
      </c>
      <c r="C31" s="319" t="s">
        <v>925</v>
      </c>
      <c r="D31" s="320">
        <v>0</v>
      </c>
      <c r="E31" s="338">
        <f t="shared" si="0"/>
        <v>0</v>
      </c>
    </row>
    <row r="32" spans="1:5" s="100" customFormat="1" ht="23.25" customHeight="1">
      <c r="A32" s="100" t="s">
        <v>500</v>
      </c>
      <c r="B32" s="100" t="s">
        <v>1193</v>
      </c>
      <c r="C32" s="319" t="s">
        <v>926</v>
      </c>
      <c r="D32" s="320">
        <v>0</v>
      </c>
      <c r="E32" s="338">
        <f t="shared" si="0"/>
        <v>0</v>
      </c>
    </row>
    <row r="33" spans="1:5" s="100" customFormat="1" ht="23.25" customHeight="1">
      <c r="A33" s="100" t="s">
        <v>500</v>
      </c>
      <c r="B33" s="100" t="s">
        <v>1194</v>
      </c>
      <c r="C33" s="319" t="s">
        <v>927</v>
      </c>
      <c r="D33" s="320">
        <v>0</v>
      </c>
      <c r="E33" s="338">
        <f t="shared" si="0"/>
        <v>0</v>
      </c>
    </row>
    <row r="34" spans="1:5" s="100" customFormat="1" ht="23.25" customHeight="1">
      <c r="A34" s="100" t="s">
        <v>500</v>
      </c>
      <c r="B34" s="100" t="s">
        <v>1195</v>
      </c>
      <c r="C34" s="319" t="s">
        <v>928</v>
      </c>
      <c r="D34" s="320">
        <v>-95139921.060000002</v>
      </c>
      <c r="E34" s="338">
        <f t="shared" si="0"/>
        <v>-95139921.060000002</v>
      </c>
    </row>
    <row r="35" spans="1:5" s="100" customFormat="1" ht="23.25" customHeight="1">
      <c r="A35" s="100" t="s">
        <v>500</v>
      </c>
      <c r="B35" s="100" t="s">
        <v>1519</v>
      </c>
      <c r="C35" s="322" t="s">
        <v>929</v>
      </c>
      <c r="D35" s="320">
        <v>-92218645.280000001</v>
      </c>
      <c r="E35" s="338">
        <f t="shared" si="0"/>
        <v>-92218645.280000001</v>
      </c>
    </row>
    <row r="36" spans="1:5" s="100" customFormat="1" ht="23.25" customHeight="1">
      <c r="A36" s="100" t="s">
        <v>500</v>
      </c>
      <c r="B36" s="100" t="s">
        <v>1197</v>
      </c>
      <c r="C36" s="322" t="s">
        <v>930</v>
      </c>
      <c r="D36" s="320">
        <v>-2921275.78</v>
      </c>
      <c r="E36" s="338">
        <f t="shared" si="0"/>
        <v>-2921275.78</v>
      </c>
    </row>
    <row r="37" spans="1:5" s="100" customFormat="1" ht="23.25" customHeight="1">
      <c r="A37" s="100" t="s">
        <v>500</v>
      </c>
      <c r="B37" s="100" t="s">
        <v>1198</v>
      </c>
      <c r="C37" s="323" t="s">
        <v>456</v>
      </c>
      <c r="D37" s="320">
        <v>73890892.400000006</v>
      </c>
      <c r="E37" s="338">
        <f t="shared" si="0"/>
        <v>73890892.400000006</v>
      </c>
    </row>
    <row r="38" spans="1:5" s="100" customFormat="1" ht="23.25" customHeight="1">
      <c r="A38" s="100" t="s">
        <v>500</v>
      </c>
      <c r="B38" s="100" t="s">
        <v>1199</v>
      </c>
      <c r="C38" s="319" t="s">
        <v>931</v>
      </c>
      <c r="D38" s="320">
        <v>192391.91</v>
      </c>
      <c r="E38" s="338">
        <f t="shared" si="0"/>
        <v>192391.91</v>
      </c>
    </row>
    <row r="39" spans="1:5" s="100" customFormat="1" ht="23.25" customHeight="1" thickBot="1">
      <c r="A39" s="100" t="s">
        <v>500</v>
      </c>
      <c r="B39" s="100" t="s">
        <v>1200</v>
      </c>
      <c r="C39" s="319" t="s">
        <v>932</v>
      </c>
      <c r="D39" s="320">
        <v>37209328.240000002</v>
      </c>
      <c r="E39" s="338">
        <f t="shared" si="0"/>
        <v>37209328.240000002</v>
      </c>
    </row>
    <row r="40" spans="1:5" s="116" customFormat="1" ht="24.75" customHeight="1" thickTop="1" thickBot="1">
      <c r="A40" s="467" t="s">
        <v>500</v>
      </c>
      <c r="B40" s="467"/>
      <c r="C40" s="325" t="s">
        <v>464</v>
      </c>
      <c r="D40" s="326"/>
      <c r="E40" s="316"/>
    </row>
    <row r="41" spans="1:5" s="116" customFormat="1" ht="23.25" customHeight="1" thickTop="1">
      <c r="A41" s="116" t="s">
        <v>500</v>
      </c>
      <c r="B41" s="122" t="s">
        <v>1208</v>
      </c>
      <c r="C41" s="327" t="s">
        <v>940</v>
      </c>
      <c r="D41" s="318">
        <v>45228.65</v>
      </c>
      <c r="E41" s="338">
        <f>+D41</f>
        <v>45228.65</v>
      </c>
    </row>
    <row r="42" spans="1:5" s="116" customFormat="1" ht="23.25" customHeight="1">
      <c r="A42" s="116" t="s">
        <v>500</v>
      </c>
      <c r="B42" s="469" t="s">
        <v>1209</v>
      </c>
      <c r="C42" s="328" t="s">
        <v>941</v>
      </c>
      <c r="D42" s="318">
        <v>0</v>
      </c>
      <c r="E42" s="338">
        <f t="shared" ref="E42:E67" si="1">+D42</f>
        <v>0</v>
      </c>
    </row>
    <row r="43" spans="1:5" s="116" customFormat="1" ht="23.25" customHeight="1">
      <c r="A43" s="116" t="s">
        <v>500</v>
      </c>
      <c r="B43" s="122" t="s">
        <v>1210</v>
      </c>
      <c r="C43" s="317" t="s">
        <v>467</v>
      </c>
      <c r="D43" s="318">
        <v>45228.65</v>
      </c>
      <c r="E43" s="338">
        <f t="shared" si="1"/>
        <v>45228.65</v>
      </c>
    </row>
    <row r="44" spans="1:5" s="116" customFormat="1" ht="23.25" customHeight="1">
      <c r="A44" s="116" t="s">
        <v>500</v>
      </c>
      <c r="B44" s="469" t="s">
        <v>1211</v>
      </c>
      <c r="C44" s="327" t="s">
        <v>942</v>
      </c>
      <c r="D44" s="318">
        <v>3092529.78</v>
      </c>
      <c r="E44" s="338">
        <f t="shared" si="1"/>
        <v>3092529.78</v>
      </c>
    </row>
    <row r="45" spans="1:5" s="116" customFormat="1" ht="23.25" customHeight="1">
      <c r="A45" s="116" t="s">
        <v>500</v>
      </c>
      <c r="B45" s="469" t="s">
        <v>1212</v>
      </c>
      <c r="C45" s="328" t="s">
        <v>943</v>
      </c>
      <c r="D45" s="318">
        <v>-1983223.78</v>
      </c>
      <c r="E45" s="338">
        <f t="shared" si="1"/>
        <v>-1983223.78</v>
      </c>
    </row>
    <row r="46" spans="1:5" s="116" customFormat="1" ht="23.25" customHeight="1">
      <c r="A46" s="116" t="s">
        <v>500</v>
      </c>
      <c r="B46" s="122" t="s">
        <v>1213</v>
      </c>
      <c r="C46" s="317" t="s">
        <v>944</v>
      </c>
      <c r="D46" s="318">
        <v>1154534.6499999999</v>
      </c>
      <c r="E46" s="338">
        <f t="shared" si="1"/>
        <v>1154534.6499999999</v>
      </c>
    </row>
    <row r="47" spans="1:5" s="116" customFormat="1" ht="23.25" customHeight="1">
      <c r="A47" s="116" t="s">
        <v>500</v>
      </c>
      <c r="B47" s="122" t="s">
        <v>1214</v>
      </c>
      <c r="C47" s="327" t="s">
        <v>945</v>
      </c>
      <c r="D47" s="318">
        <v>0</v>
      </c>
      <c r="E47" s="338">
        <f t="shared" si="1"/>
        <v>0</v>
      </c>
    </row>
    <row r="48" spans="1:5" s="116" customFormat="1" ht="23.25" customHeight="1">
      <c r="A48" s="116" t="s">
        <v>500</v>
      </c>
      <c r="B48" s="469" t="s">
        <v>1215</v>
      </c>
      <c r="C48" s="328" t="s">
        <v>946</v>
      </c>
      <c r="D48" s="318">
        <v>0</v>
      </c>
      <c r="E48" s="338">
        <f t="shared" si="1"/>
        <v>0</v>
      </c>
    </row>
    <row r="49" spans="1:5" s="116" customFormat="1" ht="23.25" customHeight="1">
      <c r="A49" s="116" t="s">
        <v>500</v>
      </c>
      <c r="B49" s="122" t="s">
        <v>1216</v>
      </c>
      <c r="C49" s="317" t="s">
        <v>947</v>
      </c>
      <c r="D49" s="318">
        <v>1154534.6499999999</v>
      </c>
      <c r="E49" s="338">
        <f t="shared" si="1"/>
        <v>1154534.6499999999</v>
      </c>
    </row>
    <row r="50" spans="1:5" s="116" customFormat="1" ht="23.25" customHeight="1">
      <c r="A50" s="116" t="s">
        <v>500</v>
      </c>
      <c r="B50" s="469" t="s">
        <v>1217</v>
      </c>
      <c r="C50" s="327" t="s">
        <v>948</v>
      </c>
      <c r="D50" s="318">
        <v>-4146081.31</v>
      </c>
      <c r="E50" s="338">
        <f t="shared" si="1"/>
        <v>-4146081.31</v>
      </c>
    </row>
    <row r="51" spans="1:5" s="116" customFormat="1" ht="23.25" customHeight="1">
      <c r="A51" s="116" t="s">
        <v>500</v>
      </c>
      <c r="B51" s="122" t="s">
        <v>1218</v>
      </c>
      <c r="C51" s="317" t="s">
        <v>949</v>
      </c>
      <c r="D51" s="318">
        <v>-2991546.66</v>
      </c>
      <c r="E51" s="338">
        <f t="shared" si="1"/>
        <v>-2991546.66</v>
      </c>
    </row>
    <row r="52" spans="1:5" s="116" customFormat="1" ht="23.25" customHeight="1">
      <c r="A52" s="116" t="s">
        <v>500</v>
      </c>
      <c r="B52" s="469" t="s">
        <v>1219</v>
      </c>
      <c r="C52" s="329" t="s">
        <v>950</v>
      </c>
      <c r="D52" s="318">
        <v>63508</v>
      </c>
      <c r="E52" s="338">
        <f t="shared" si="1"/>
        <v>63508</v>
      </c>
    </row>
    <row r="53" spans="1:5" s="116" customFormat="1" ht="23.25" customHeight="1">
      <c r="A53" s="116" t="s">
        <v>500</v>
      </c>
      <c r="B53" s="122" t="s">
        <v>1220</v>
      </c>
      <c r="C53" s="330" t="s">
        <v>951</v>
      </c>
      <c r="D53" s="318">
        <v>0</v>
      </c>
      <c r="E53" s="338">
        <f t="shared" si="1"/>
        <v>0</v>
      </c>
    </row>
    <row r="54" spans="1:5" s="116" customFormat="1" ht="23.25" customHeight="1">
      <c r="A54" s="116" t="s">
        <v>500</v>
      </c>
      <c r="B54" s="122" t="s">
        <v>1221</v>
      </c>
      <c r="C54" s="327" t="s">
        <v>952</v>
      </c>
      <c r="D54" s="318">
        <v>63508</v>
      </c>
      <c r="E54" s="338">
        <f t="shared" si="1"/>
        <v>63508</v>
      </c>
    </row>
    <row r="55" spans="1:5" s="116" customFormat="1" ht="23.25" customHeight="1">
      <c r="A55" s="116" t="s">
        <v>500</v>
      </c>
      <c r="B55" s="469" t="s">
        <v>1222</v>
      </c>
      <c r="C55" s="317" t="s">
        <v>953</v>
      </c>
      <c r="D55" s="318">
        <v>-10404.280000000001</v>
      </c>
      <c r="E55" s="338">
        <f t="shared" si="1"/>
        <v>-10404.280000000001</v>
      </c>
    </row>
    <row r="56" spans="1:5" s="116" customFormat="1" ht="23.25" customHeight="1">
      <c r="A56" s="116" t="s">
        <v>500</v>
      </c>
      <c r="B56" s="122" t="s">
        <v>1223</v>
      </c>
      <c r="C56" s="330" t="s">
        <v>954</v>
      </c>
      <c r="D56" s="318">
        <v>10404.280000000001</v>
      </c>
      <c r="E56" s="338">
        <f t="shared" si="1"/>
        <v>10404.280000000001</v>
      </c>
    </row>
    <row r="57" spans="1:5" s="116" customFormat="1" ht="23.25" customHeight="1">
      <c r="A57" s="116" t="s">
        <v>500</v>
      </c>
      <c r="B57" s="122" t="s">
        <v>1224</v>
      </c>
      <c r="C57" s="327" t="s">
        <v>955</v>
      </c>
      <c r="D57" s="318">
        <v>0</v>
      </c>
      <c r="E57" s="338">
        <f t="shared" si="1"/>
        <v>0</v>
      </c>
    </row>
    <row r="58" spans="1:5" s="116" customFormat="1" ht="23.25" customHeight="1">
      <c r="A58" s="116" t="s">
        <v>500</v>
      </c>
      <c r="B58" s="470" t="s">
        <v>1225</v>
      </c>
      <c r="C58" s="317" t="s">
        <v>956</v>
      </c>
      <c r="D58" s="318">
        <v>-2938442.94</v>
      </c>
      <c r="E58" s="338">
        <f t="shared" si="1"/>
        <v>-2938442.94</v>
      </c>
    </row>
    <row r="59" spans="1:5" s="116" customFormat="1" ht="23.25" customHeight="1">
      <c r="A59" s="116" t="s">
        <v>500</v>
      </c>
      <c r="B59" s="469" t="s">
        <v>1226</v>
      </c>
      <c r="C59" s="327" t="s">
        <v>957</v>
      </c>
      <c r="D59" s="318">
        <v>0</v>
      </c>
      <c r="E59" s="338">
        <f t="shared" si="1"/>
        <v>0</v>
      </c>
    </row>
    <row r="60" spans="1:5" s="116" customFormat="1" ht="23.25" customHeight="1">
      <c r="A60" s="116" t="s">
        <v>500</v>
      </c>
      <c r="B60" s="470" t="s">
        <v>1227</v>
      </c>
      <c r="C60" s="317" t="s">
        <v>484</v>
      </c>
      <c r="D60" s="318">
        <v>-2938442.94</v>
      </c>
      <c r="E60" s="338">
        <f t="shared" si="1"/>
        <v>-2938442.94</v>
      </c>
    </row>
    <row r="61" spans="1:5" s="116" customFormat="1" ht="23.25" customHeight="1">
      <c r="A61" s="116" t="s">
        <v>500</v>
      </c>
      <c r="B61" s="469" t="s">
        <v>1228</v>
      </c>
      <c r="C61" s="327" t="s">
        <v>958</v>
      </c>
      <c r="D61" s="318">
        <v>17167.16</v>
      </c>
      <c r="E61" s="338">
        <f t="shared" si="1"/>
        <v>17167.16</v>
      </c>
    </row>
    <row r="62" spans="1:5" s="116" customFormat="1" ht="23.25" customHeight="1">
      <c r="A62" s="116" t="s">
        <v>500</v>
      </c>
      <c r="B62" s="469" t="s">
        <v>1229</v>
      </c>
      <c r="C62" s="328" t="s">
        <v>959</v>
      </c>
      <c r="D62" s="318">
        <v>0</v>
      </c>
      <c r="E62" s="338">
        <f t="shared" si="1"/>
        <v>0</v>
      </c>
    </row>
    <row r="63" spans="1:5" s="116" customFormat="1" ht="23.25" customHeight="1">
      <c r="A63" s="116" t="s">
        <v>500</v>
      </c>
      <c r="B63" s="122" t="s">
        <v>1230</v>
      </c>
      <c r="C63" s="317" t="s">
        <v>486</v>
      </c>
      <c r="D63" s="318">
        <v>-2921275.78</v>
      </c>
      <c r="E63" s="338">
        <f t="shared" si="1"/>
        <v>-2921275.78</v>
      </c>
    </row>
    <row r="64" spans="1:5" s="116" customFormat="1" ht="23.25" customHeight="1">
      <c r="A64" s="116" t="s">
        <v>500</v>
      </c>
      <c r="B64" s="122" t="s">
        <v>1231</v>
      </c>
      <c r="C64" s="327" t="s">
        <v>960</v>
      </c>
      <c r="D64" s="318">
        <v>0</v>
      </c>
      <c r="E64" s="338">
        <f t="shared" si="1"/>
        <v>0</v>
      </c>
    </row>
    <row r="65" spans="1:5" s="116" customFormat="1" ht="23.25" customHeight="1">
      <c r="A65" s="116" t="s">
        <v>500</v>
      </c>
      <c r="B65" s="122" t="s">
        <v>1232</v>
      </c>
      <c r="C65" s="317" t="s">
        <v>961</v>
      </c>
      <c r="D65" s="318">
        <v>-2921275.78</v>
      </c>
      <c r="E65" s="338">
        <f t="shared" si="1"/>
        <v>-2921275.78</v>
      </c>
    </row>
    <row r="66" spans="1:5" s="116" customFormat="1" ht="23.25" customHeight="1" thickBot="1">
      <c r="A66" s="116" t="s">
        <v>500</v>
      </c>
      <c r="B66" s="469" t="s">
        <v>1233</v>
      </c>
      <c r="C66" s="327" t="s">
        <v>962</v>
      </c>
      <c r="D66" s="318">
        <v>0</v>
      </c>
      <c r="E66" s="338">
        <f t="shared" si="1"/>
        <v>0</v>
      </c>
    </row>
    <row r="67" spans="1:5" s="116" customFormat="1" ht="23.25" customHeight="1" thickTop="1" thickBot="1">
      <c r="A67" s="471" t="s">
        <v>500</v>
      </c>
      <c r="B67" s="205" t="s">
        <v>1234</v>
      </c>
      <c r="C67" s="331" t="s">
        <v>963</v>
      </c>
      <c r="D67" s="332">
        <v>-2921275.78</v>
      </c>
      <c r="E67" s="929">
        <f t="shared" si="1"/>
        <v>-2921275.78</v>
      </c>
    </row>
    <row r="68" spans="1:5" s="1018" customFormat="1" ht="6" customHeight="1" thickTop="1" thickBot="1">
      <c r="A68" s="447"/>
      <c r="B68" s="447"/>
      <c r="C68" s="333"/>
      <c r="D68" s="334"/>
      <c r="E68" s="335"/>
    </row>
    <row r="69" spans="1:5" s="1018" customFormat="1" ht="15.75" thickTop="1">
      <c r="C69" s="81"/>
      <c r="D69" s="88"/>
      <c r="E69" s="88"/>
    </row>
    <row r="70" spans="1:5" s="1018" customFormat="1">
      <c r="C70" s="345"/>
      <c r="D70" s="149"/>
      <c r="E70" s="88"/>
    </row>
    <row r="71" spans="1:5" s="1018" customFormat="1">
      <c r="A71" s="1018" t="s">
        <v>499</v>
      </c>
      <c r="B71" s="1018" t="s">
        <v>499</v>
      </c>
      <c r="C71" s="149"/>
    </row>
    <row r="72" spans="1:5" s="1018" customFormat="1">
      <c r="C72" s="149"/>
    </row>
    <row r="73" spans="1:5" s="1018" customFormat="1">
      <c r="C73" s="149"/>
    </row>
    <row r="74" spans="1:5" s="1018" customFormat="1">
      <c r="C74" s="149"/>
    </row>
    <row r="75" spans="1:5" s="1018" customFormat="1">
      <c r="C75" s="149"/>
    </row>
    <row r="76" spans="1:5" s="1018" customFormat="1">
      <c r="C76" s="149"/>
    </row>
    <row r="77" spans="1:5" s="1018" customFormat="1">
      <c r="C77" s="149"/>
    </row>
    <row r="78" spans="1:5" s="1018" customFormat="1">
      <c r="C78" s="149"/>
    </row>
    <row r="79" spans="1:5" s="1018" customFormat="1">
      <c r="C79" s="149"/>
    </row>
    <row r="80" spans="1:5" s="1018" customFormat="1">
      <c r="C80" s="149"/>
    </row>
    <row r="81" spans="3:5" s="1018" customFormat="1">
      <c r="C81" s="149"/>
    </row>
    <row r="82" spans="3:5" s="1018" customFormat="1">
      <c r="C82" s="149"/>
    </row>
    <row r="83" spans="3:5" s="1018" customFormat="1" ht="15.75">
      <c r="C83" s="79"/>
      <c r="D83" s="149"/>
      <c r="E83" s="88"/>
    </row>
    <row r="84" spans="3:5" s="1018" customFormat="1" ht="15.75">
      <c r="C84" s="79"/>
      <c r="D84" s="88"/>
      <c r="E84" s="88"/>
    </row>
    <row r="85" spans="3:5" s="1018" customFormat="1" ht="15.75">
      <c r="C85" s="79"/>
      <c r="D85" s="88"/>
      <c r="E85" s="88"/>
    </row>
    <row r="86" spans="3:5" s="1018" customFormat="1" ht="15.75">
      <c r="C86" s="79"/>
      <c r="D86" s="88"/>
      <c r="E86" s="88"/>
    </row>
    <row r="87" spans="3:5" s="1018" customFormat="1" ht="15.75">
      <c r="C87" s="79"/>
      <c r="D87" s="88"/>
      <c r="E87" s="88"/>
    </row>
    <row r="88" spans="3:5" s="1018" customFormat="1" ht="15.75">
      <c r="C88" s="79"/>
      <c r="D88" s="88"/>
      <c r="E88" s="88"/>
    </row>
    <row r="89" spans="3:5" s="1018" customFormat="1" ht="15.75">
      <c r="C89" s="79"/>
      <c r="D89" s="88"/>
      <c r="E89" s="88"/>
    </row>
    <row r="90" spans="3:5" s="1018" customFormat="1" ht="15.75">
      <c r="C90" s="79"/>
      <c r="D90" s="88"/>
      <c r="E90" s="88"/>
    </row>
    <row r="91" spans="3:5" s="1018" customFormat="1" ht="15.75">
      <c r="C91" s="79"/>
      <c r="D91" s="88"/>
      <c r="E91" s="88"/>
    </row>
    <row r="92" spans="3:5" s="1018" customFormat="1" ht="15.75">
      <c r="C92" s="79"/>
      <c r="D92" s="88"/>
      <c r="E92" s="88"/>
    </row>
    <row r="93" spans="3:5" s="1018" customFormat="1" ht="15.75">
      <c r="C93" s="79"/>
      <c r="D93" s="88"/>
      <c r="E93" s="88"/>
    </row>
    <row r="94" spans="3:5" s="1018" customFormat="1" ht="15.75">
      <c r="C94" s="79"/>
      <c r="D94" s="88"/>
      <c r="E94" s="88"/>
    </row>
    <row r="95" spans="3:5" s="1018" customFormat="1" ht="15.75">
      <c r="C95" s="79"/>
      <c r="D95" s="88"/>
      <c r="E95" s="88"/>
    </row>
    <row r="96" spans="3:5" s="1018" customFormat="1" ht="15.75">
      <c r="C96" s="79"/>
      <c r="D96" s="88"/>
      <c r="E96" s="88"/>
    </row>
    <row r="97" spans="3:5" s="1018" customFormat="1" ht="15.75">
      <c r="C97" s="79"/>
      <c r="D97" s="88"/>
      <c r="E97" s="88"/>
    </row>
    <row r="98" spans="3:5" s="1018" customFormat="1" ht="15.75">
      <c r="C98" s="79"/>
      <c r="D98" s="88"/>
      <c r="E98" s="88"/>
    </row>
    <row r="99" spans="3:5" s="1018" customFormat="1" ht="15.75">
      <c r="C99" s="79"/>
      <c r="D99" s="88"/>
      <c r="E99" s="88"/>
    </row>
    <row r="100" spans="3:5" s="1018" customFormat="1" ht="15.75">
      <c r="C100" s="79"/>
      <c r="D100" s="88"/>
      <c r="E100" s="88"/>
    </row>
    <row r="101" spans="3:5" s="1018" customFormat="1" ht="15.75">
      <c r="C101" s="79"/>
      <c r="D101" s="88"/>
      <c r="E101" s="88"/>
    </row>
    <row r="102" spans="3:5" s="1018" customFormat="1" ht="15.75">
      <c r="C102" s="79"/>
      <c r="D102" s="88"/>
      <c r="E102" s="88"/>
    </row>
    <row r="103" spans="3:5" s="1018" customFormat="1" ht="15.75">
      <c r="C103" s="79"/>
      <c r="D103" s="88"/>
      <c r="E103" s="88"/>
    </row>
    <row r="104" spans="3:5" s="1018" customFormat="1" ht="15.75">
      <c r="C104" s="79"/>
      <c r="D104" s="88"/>
      <c r="E104" s="88"/>
    </row>
    <row r="105" spans="3:5" s="1018" customFormat="1" ht="15.75">
      <c r="C105" s="79"/>
      <c r="D105" s="88"/>
      <c r="E105" s="88"/>
    </row>
    <row r="106" spans="3:5" s="1018" customFormat="1" ht="15.75">
      <c r="C106" s="79"/>
      <c r="D106" s="88"/>
      <c r="E106" s="88"/>
    </row>
    <row r="107" spans="3:5" s="1018" customFormat="1" ht="15.75">
      <c r="C107" s="79"/>
      <c r="D107" s="88"/>
      <c r="E107" s="88"/>
    </row>
    <row r="108" spans="3:5" s="1018" customFormat="1" ht="15.75">
      <c r="C108" s="79"/>
      <c r="D108" s="88"/>
      <c r="E108" s="88"/>
    </row>
    <row r="109" spans="3:5" s="1018" customFormat="1" ht="15.75">
      <c r="C109" s="79"/>
      <c r="D109" s="88"/>
      <c r="E109" s="88"/>
    </row>
    <row r="110" spans="3:5" s="1018" customFormat="1" ht="15.75">
      <c r="C110" s="79"/>
      <c r="D110" s="88"/>
      <c r="E110" s="88"/>
    </row>
    <row r="111" spans="3:5" s="1018" customFormat="1" ht="15.75">
      <c r="C111" s="79"/>
      <c r="D111" s="88"/>
      <c r="E111" s="88"/>
    </row>
    <row r="112" spans="3:5" s="1018" customFormat="1" ht="15.75">
      <c r="C112" s="79"/>
      <c r="D112" s="88"/>
      <c r="E112" s="88"/>
    </row>
    <row r="113" spans="3:5" s="1018" customFormat="1" ht="15.75">
      <c r="C113" s="79"/>
      <c r="D113" s="88"/>
      <c r="E113" s="88"/>
    </row>
    <row r="114" spans="3:5" s="1018" customFormat="1" ht="15.75">
      <c r="C114" s="79"/>
      <c r="D114" s="88"/>
      <c r="E114" s="88"/>
    </row>
    <row r="115" spans="3:5" s="1018" customFormat="1" ht="15.75">
      <c r="C115" s="79"/>
      <c r="D115" s="88"/>
      <c r="E115" s="88"/>
    </row>
    <row r="116" spans="3:5" s="1018" customFormat="1" ht="15.75">
      <c r="C116" s="79"/>
      <c r="D116" s="88"/>
      <c r="E116" s="88"/>
    </row>
    <row r="117" spans="3:5" s="1018" customFormat="1" ht="15.75">
      <c r="C117" s="79"/>
      <c r="D117" s="88"/>
      <c r="E117" s="88"/>
    </row>
    <row r="118" spans="3:5" s="1018" customFormat="1" ht="15.75">
      <c r="C118" s="79"/>
      <c r="D118" s="88"/>
      <c r="E118" s="88"/>
    </row>
    <row r="119" spans="3:5" s="1018" customFormat="1" ht="15.75">
      <c r="C119" s="79"/>
      <c r="D119" s="88"/>
      <c r="E119" s="88"/>
    </row>
    <row r="120" spans="3:5" s="1018" customFormat="1" ht="15.75">
      <c r="C120" s="79"/>
      <c r="D120" s="88"/>
      <c r="E120" s="88"/>
    </row>
    <row r="121" spans="3:5" s="1018" customFormat="1" ht="15.75">
      <c r="C121" s="79"/>
      <c r="D121" s="88"/>
      <c r="E121" s="88"/>
    </row>
    <row r="122" spans="3:5" s="1018" customFormat="1" ht="15.75">
      <c r="C122" s="79"/>
      <c r="D122" s="88"/>
      <c r="E122" s="88"/>
    </row>
    <row r="123" spans="3:5" s="1018" customFormat="1" ht="15.75">
      <c r="C123" s="79"/>
      <c r="D123" s="88"/>
      <c r="E123" s="88"/>
    </row>
    <row r="124" spans="3:5" s="1018" customFormat="1" ht="15.75">
      <c r="C124" s="79"/>
      <c r="D124" s="88"/>
      <c r="E124" s="88"/>
    </row>
    <row r="125" spans="3:5" s="1018" customFormat="1" ht="15.75">
      <c r="C125" s="79"/>
      <c r="D125" s="88"/>
      <c r="E125" s="88"/>
    </row>
    <row r="126" spans="3:5" s="1018" customFormat="1" ht="15.75">
      <c r="C126" s="79"/>
      <c r="D126" s="88"/>
      <c r="E126" s="88"/>
    </row>
    <row r="127" spans="3:5" s="1018" customFormat="1" ht="15.75">
      <c r="C127" s="79"/>
      <c r="D127" s="88"/>
      <c r="E127" s="88"/>
    </row>
    <row r="128" spans="3:5" s="1018" customFormat="1" ht="15.75">
      <c r="C128" s="79"/>
      <c r="D128" s="88"/>
      <c r="E128" s="88"/>
    </row>
    <row r="129" spans="3:5" s="1018" customFormat="1" ht="15.75">
      <c r="C129" s="79"/>
      <c r="D129" s="88"/>
      <c r="E129" s="88"/>
    </row>
    <row r="130" spans="3:5" s="1018" customFormat="1" ht="15.75">
      <c r="C130" s="79"/>
      <c r="D130" s="88"/>
      <c r="E130" s="88"/>
    </row>
    <row r="131" spans="3:5" s="1018" customFormat="1" ht="15.75">
      <c r="C131" s="79"/>
      <c r="D131" s="88"/>
      <c r="E131" s="88"/>
    </row>
    <row r="132" spans="3:5" s="1018" customFormat="1" ht="15.75">
      <c r="C132" s="79"/>
      <c r="D132" s="88"/>
      <c r="E132" s="88"/>
    </row>
    <row r="133" spans="3:5" s="1018" customFormat="1" ht="15.75">
      <c r="C133" s="79"/>
      <c r="D133" s="88"/>
      <c r="E133" s="88"/>
    </row>
    <row r="134" spans="3:5" s="1018" customFormat="1" ht="15.75">
      <c r="C134" s="79"/>
      <c r="D134" s="88"/>
      <c r="E134" s="88"/>
    </row>
    <row r="135" spans="3:5" s="1018" customFormat="1" ht="15.75">
      <c r="C135" s="79"/>
      <c r="D135" s="88"/>
      <c r="E135" s="88"/>
    </row>
    <row r="136" spans="3:5" s="1018" customFormat="1" ht="15.75">
      <c r="C136" s="79"/>
    </row>
    <row r="137" spans="3:5" s="1018" customFormat="1" ht="15.75">
      <c r="C137" s="79"/>
    </row>
    <row r="138" spans="3:5" s="1018" customFormat="1" ht="15.75">
      <c r="C138" s="79"/>
    </row>
    <row r="139" spans="3:5" s="1018" customFormat="1" ht="15.75">
      <c r="C139" s="79"/>
    </row>
    <row r="140" spans="3:5" s="1018" customFormat="1" ht="15.75">
      <c r="C140" s="79"/>
    </row>
    <row r="141" spans="3:5" s="1018" customFormat="1" ht="15.75">
      <c r="C141" s="79"/>
    </row>
    <row r="142" spans="3:5" s="1018" customFormat="1" ht="15.75">
      <c r="C142" s="79"/>
    </row>
    <row r="143" spans="3:5" s="1018" customFormat="1" ht="15.75">
      <c r="C143" s="79"/>
    </row>
    <row r="144" spans="3:5" s="1018" customFormat="1" ht="15.75">
      <c r="C144" s="79"/>
    </row>
    <row r="145" spans="3:3" s="1018" customFormat="1" ht="15.75">
      <c r="C145" s="79"/>
    </row>
    <row r="146" spans="3:3" s="1018" customFormat="1" ht="15.75">
      <c r="C146" s="79"/>
    </row>
    <row r="147" spans="3:3" s="1018" customFormat="1" ht="15.75">
      <c r="C147" s="79"/>
    </row>
    <row r="148" spans="3:3" s="1018" customFormat="1" ht="15.75">
      <c r="C148" s="79"/>
    </row>
    <row r="149" spans="3:3" s="1018" customFormat="1" ht="15.75">
      <c r="C149" s="79"/>
    </row>
    <row r="150" spans="3:3" s="1018" customFormat="1" ht="15.75">
      <c r="C150" s="79"/>
    </row>
    <row r="151" spans="3:3" s="1018" customFormat="1" ht="15.75">
      <c r="C151" s="79"/>
    </row>
    <row r="152" spans="3:3" s="1018" customFormat="1" ht="15.75">
      <c r="C152" s="79"/>
    </row>
    <row r="153" spans="3:3" s="1018" customFormat="1" ht="15.75">
      <c r="C153" s="79"/>
    </row>
    <row r="154" spans="3:3" s="1018" customFormat="1" ht="15.75">
      <c r="C154" s="79"/>
    </row>
    <row r="155" spans="3:3" s="1018" customFormat="1" ht="15.75">
      <c r="C155" s="79"/>
    </row>
    <row r="156" spans="3:3" s="1018" customFormat="1" ht="15.75">
      <c r="C156" s="79"/>
    </row>
    <row r="157" spans="3:3" s="1018" customFormat="1" ht="15.75">
      <c r="C157" s="79"/>
    </row>
    <row r="158" spans="3:3" s="1018" customFormat="1" ht="15.75">
      <c r="C158" s="79"/>
    </row>
    <row r="159" spans="3:3" s="1018" customFormat="1" ht="15.75">
      <c r="C159" s="79"/>
    </row>
    <row r="160" spans="3:3" s="1018" customFormat="1" ht="15.75">
      <c r="C160" s="79"/>
    </row>
    <row r="161" spans="3:3" s="1018" customFormat="1" ht="15.75">
      <c r="C161" s="79"/>
    </row>
    <row r="162" spans="3:3" s="1018" customFormat="1" ht="15.75">
      <c r="C162" s="79"/>
    </row>
    <row r="163" spans="3:3" s="1018" customFormat="1" ht="15.75">
      <c r="C163" s="79"/>
    </row>
    <row r="164" spans="3:3" s="1018" customFormat="1" ht="15.75">
      <c r="C164" s="79"/>
    </row>
    <row r="165" spans="3:3" s="1018" customFormat="1" ht="15.75">
      <c r="C165" s="79"/>
    </row>
    <row r="166" spans="3:3" s="1018" customFormat="1" ht="15.75">
      <c r="C166" s="79"/>
    </row>
    <row r="167" spans="3:3" s="1018" customFormat="1" ht="15.75">
      <c r="C167" s="79"/>
    </row>
    <row r="168" spans="3:3" s="1018" customFormat="1" ht="15.75">
      <c r="C168" s="79"/>
    </row>
    <row r="169" spans="3:3" s="1018" customFormat="1" ht="15.75">
      <c r="C169" s="79"/>
    </row>
    <row r="170" spans="3:3" s="1018" customFormat="1" ht="15.75">
      <c r="C170" s="79"/>
    </row>
    <row r="171" spans="3:3" s="1018" customFormat="1" ht="15.75">
      <c r="C171" s="79"/>
    </row>
    <row r="172" spans="3:3" s="1018" customFormat="1" ht="15.75">
      <c r="C172" s="79"/>
    </row>
    <row r="173" spans="3:3" s="1018" customFormat="1" ht="15.75">
      <c r="C173" s="79"/>
    </row>
    <row r="174" spans="3:3" s="1018" customFormat="1" ht="15.75">
      <c r="C174" s="79"/>
    </row>
    <row r="175" spans="3:3" s="1018" customFormat="1" ht="15.75">
      <c r="C175" s="79"/>
    </row>
    <row r="176" spans="3:3" s="1018" customFormat="1" ht="15.75">
      <c r="C176" s="79"/>
    </row>
    <row r="177" spans="3:3" s="1018" customFormat="1" ht="15.75">
      <c r="C177" s="79"/>
    </row>
    <row r="178" spans="3:3" s="1018" customFormat="1" ht="15.75">
      <c r="C178" s="79"/>
    </row>
    <row r="179" spans="3:3" s="1018" customFormat="1" ht="15.75">
      <c r="C179" s="79"/>
    </row>
    <row r="180" spans="3:3" s="1018" customFormat="1" ht="15.75">
      <c r="C180" s="79"/>
    </row>
    <row r="181" spans="3:3" s="1018" customFormat="1" ht="15.75">
      <c r="C181" s="79"/>
    </row>
    <row r="182" spans="3:3" s="1018" customFormat="1" ht="15.75">
      <c r="C182" s="79"/>
    </row>
    <row r="183" spans="3:3" s="1018" customFormat="1" ht="15.75">
      <c r="C183" s="79"/>
    </row>
    <row r="184" spans="3:3" s="1018" customFormat="1" ht="15.75">
      <c r="C184" s="79"/>
    </row>
    <row r="185" spans="3:3" s="1018" customFormat="1" ht="15.75">
      <c r="C185" s="79"/>
    </row>
    <row r="186" spans="3:3" s="1018" customFormat="1" ht="15.75">
      <c r="C186" s="79"/>
    </row>
    <row r="187" spans="3:3" s="1018" customFormat="1" ht="15.75">
      <c r="C187" s="79"/>
    </row>
    <row r="188" spans="3:3" s="1018" customFormat="1" ht="15.75">
      <c r="C188" s="79"/>
    </row>
    <row r="189" spans="3:3" s="1018" customFormat="1" ht="15.75">
      <c r="C189" s="79"/>
    </row>
    <row r="190" spans="3:3" s="1018" customFormat="1" ht="15.75">
      <c r="C190" s="79"/>
    </row>
    <row r="191" spans="3:3" s="1018" customFormat="1" ht="15.75">
      <c r="C191" s="79"/>
    </row>
    <row r="192" spans="3:3" s="1018" customFormat="1" ht="15.75">
      <c r="C192" s="79"/>
    </row>
    <row r="193" spans="3:6" s="1018" customFormat="1" ht="15.75">
      <c r="C193" s="79"/>
    </row>
    <row r="194" spans="3:6" s="1018" customFormat="1" ht="15.75">
      <c r="C194" s="79"/>
    </row>
    <row r="195" spans="3:6" s="1018" customFormat="1" ht="15.75">
      <c r="C195" s="79"/>
    </row>
    <row r="196" spans="3:6" s="1018" customFormat="1" ht="15.75">
      <c r="C196" s="79"/>
    </row>
    <row r="197" spans="3:6" s="1018" customFormat="1" ht="15.75">
      <c r="C197" s="79"/>
    </row>
    <row r="198" spans="3:6" s="1018" customFormat="1" ht="15.75">
      <c r="C198" s="79"/>
    </row>
    <row r="199" spans="3:6" s="1018" customFormat="1" ht="15.75">
      <c r="C199" s="79"/>
    </row>
    <row r="200" spans="3:6" s="1018" customFormat="1" ht="15.75">
      <c r="C200" s="79"/>
    </row>
    <row r="201" spans="3:6" s="1018" customFormat="1" ht="15.75">
      <c r="C201" s="79"/>
      <c r="F201" s="150"/>
    </row>
    <row r="202" spans="3:6" s="1018" customFormat="1" ht="15.75">
      <c r="C202" s="79"/>
      <c r="F202" s="150"/>
    </row>
    <row r="203" spans="3:6" s="1018" customFormat="1" ht="15.75">
      <c r="C203" s="79"/>
      <c r="F203" s="150"/>
    </row>
    <row r="204" spans="3:6" s="1018" customFormat="1" ht="15.75">
      <c r="C204" s="79"/>
      <c r="F204" s="150"/>
    </row>
    <row r="205" spans="3:6" s="1018" customFormat="1" ht="15.75">
      <c r="C205" s="79"/>
      <c r="F205" s="150"/>
    </row>
    <row r="206" spans="3:6" s="1018" customFormat="1" ht="15.75">
      <c r="C206" s="79"/>
      <c r="F206" s="150"/>
    </row>
    <row r="207" spans="3:6" s="1018" customFormat="1" ht="15.75">
      <c r="C207" s="79"/>
      <c r="F207" s="150"/>
    </row>
    <row r="208" spans="3:6" s="1018" customFormat="1" ht="15.75">
      <c r="C208" s="79"/>
      <c r="F208" s="150"/>
    </row>
    <row r="209" spans="3:6" s="1018" customFormat="1" ht="15.75">
      <c r="C209" s="79"/>
      <c r="F209" s="150"/>
    </row>
    <row r="210" spans="3:6" s="1018" customFormat="1" ht="15.75">
      <c r="C210" s="79"/>
      <c r="F210" s="150"/>
    </row>
    <row r="211" spans="3:6" s="1018" customFormat="1" ht="15.75">
      <c r="C211" s="79"/>
      <c r="F211" s="150"/>
    </row>
    <row r="212" spans="3:6" s="1018" customFormat="1" ht="15.75">
      <c r="C212" s="79"/>
      <c r="F212" s="150"/>
    </row>
    <row r="213" spans="3:6" s="1018" customFormat="1" ht="15.75">
      <c r="C213" s="79"/>
      <c r="F213" s="150"/>
    </row>
    <row r="214" spans="3:6" s="1018" customFormat="1" ht="15.75">
      <c r="C214" s="79"/>
      <c r="F214" s="150"/>
    </row>
    <row r="215" spans="3:6" s="1018" customFormat="1" ht="15.75">
      <c r="C215" s="79"/>
      <c r="F215" s="150"/>
    </row>
    <row r="216" spans="3:6" s="1018" customFormat="1" ht="15.75">
      <c r="C216" s="79"/>
      <c r="F216" s="150"/>
    </row>
    <row r="217" spans="3:6" s="1018" customFormat="1" ht="15.75">
      <c r="C217" s="79"/>
      <c r="F217" s="150"/>
    </row>
    <row r="218" spans="3:6" s="1018" customFormat="1" ht="15.75">
      <c r="C218" s="79"/>
      <c r="F218" s="150"/>
    </row>
    <row r="219" spans="3:6" s="1018" customFormat="1" ht="15.75">
      <c r="C219" s="79"/>
      <c r="F219" s="150"/>
    </row>
    <row r="220" spans="3:6" s="1018" customFormat="1" ht="15.75">
      <c r="C220" s="79"/>
      <c r="F220" s="150"/>
    </row>
    <row r="221" spans="3:6" s="1018" customFormat="1" ht="15.75">
      <c r="C221" s="79"/>
      <c r="F221" s="150"/>
    </row>
    <row r="222" spans="3:6" s="1018" customFormat="1" ht="15.75">
      <c r="C222" s="79"/>
      <c r="F222" s="150"/>
    </row>
    <row r="223" spans="3:6" s="1018" customFormat="1" ht="15.75">
      <c r="C223" s="79"/>
      <c r="F223" s="150"/>
    </row>
    <row r="224" spans="3:6" s="1018" customFormat="1" ht="15.75">
      <c r="C224" s="79"/>
      <c r="F224" s="150"/>
    </row>
    <row r="225" spans="3:6" s="1018" customFormat="1" ht="15.75">
      <c r="C225" s="79"/>
      <c r="F225" s="150"/>
    </row>
    <row r="226" spans="3:6" s="1018" customFormat="1" ht="15.75">
      <c r="C226" s="79"/>
      <c r="F226" s="150"/>
    </row>
    <row r="227" spans="3:6" s="1018" customFormat="1" ht="15.75">
      <c r="C227" s="79"/>
      <c r="F227" s="150"/>
    </row>
    <row r="228" spans="3:6" s="1018" customFormat="1" ht="15.75">
      <c r="C228" s="79"/>
      <c r="F228" s="150"/>
    </row>
    <row r="229" spans="3:6" s="1018" customFormat="1" ht="15.75">
      <c r="C229" s="79"/>
      <c r="F229" s="150"/>
    </row>
    <row r="230" spans="3:6" s="1018" customFormat="1" ht="15.75">
      <c r="C230" s="79"/>
      <c r="F230" s="150"/>
    </row>
    <row r="231" spans="3:6" s="1018" customFormat="1" ht="15.75">
      <c r="C231" s="79"/>
      <c r="F231" s="150"/>
    </row>
    <row r="232" spans="3:6" s="1018" customFormat="1" ht="15.75">
      <c r="C232" s="79"/>
      <c r="F232" s="150"/>
    </row>
    <row r="233" spans="3:6" s="1018" customFormat="1" ht="15.75">
      <c r="C233" s="79"/>
      <c r="F233" s="150"/>
    </row>
    <row r="234" spans="3:6" s="1018" customFormat="1" ht="15.75">
      <c r="C234" s="79"/>
      <c r="F234" s="150"/>
    </row>
    <row r="235" spans="3:6" s="1018" customFormat="1" ht="15.75">
      <c r="C235" s="79"/>
      <c r="F235" s="150"/>
    </row>
    <row r="236" spans="3:6" s="1018" customFormat="1" ht="15.75">
      <c r="C236" s="79"/>
      <c r="F236" s="150"/>
    </row>
    <row r="237" spans="3:6" s="1018" customFormat="1" ht="15.75">
      <c r="C237" s="79"/>
      <c r="F237" s="150"/>
    </row>
    <row r="238" spans="3:6" s="1018" customFormat="1" ht="15.75">
      <c r="C238" s="79"/>
      <c r="F238" s="150"/>
    </row>
    <row r="239" spans="3:6" s="1018" customFormat="1" ht="15.75">
      <c r="C239" s="79"/>
      <c r="F239" s="150"/>
    </row>
    <row r="240" spans="3:6" s="1018" customFormat="1" ht="15.75">
      <c r="C240" s="79"/>
      <c r="F240" s="150"/>
    </row>
    <row r="241" spans="3:6" s="1018" customFormat="1" ht="15.75">
      <c r="C241" s="79"/>
      <c r="F241" s="150"/>
    </row>
    <row r="242" spans="3:6" s="1018" customFormat="1" ht="15.75">
      <c r="C242" s="79"/>
      <c r="F242" s="150"/>
    </row>
    <row r="243" spans="3:6" s="1018" customFormat="1" ht="15.75">
      <c r="C243" s="79"/>
      <c r="F243" s="150"/>
    </row>
    <row r="244" spans="3:6" s="1018" customFormat="1" ht="15.75">
      <c r="C244" s="79"/>
      <c r="F244" s="150"/>
    </row>
    <row r="245" spans="3:6" s="1018" customFormat="1" ht="15.75">
      <c r="C245" s="79"/>
      <c r="F245" s="150"/>
    </row>
    <row r="246" spans="3:6" s="1018" customFormat="1" ht="15.75">
      <c r="C246" s="79"/>
      <c r="F246" s="150"/>
    </row>
    <row r="247" spans="3:6" s="1018" customFormat="1" ht="15.75">
      <c r="C247" s="79"/>
      <c r="F247" s="150"/>
    </row>
    <row r="248" spans="3:6" s="1018" customFormat="1" ht="15.75">
      <c r="C248" s="79"/>
      <c r="F248" s="150"/>
    </row>
    <row r="249" spans="3:6" s="1018" customFormat="1" ht="15.75">
      <c r="C249" s="79"/>
      <c r="F249" s="150"/>
    </row>
    <row r="250" spans="3:6" s="1018" customFormat="1" ht="15.75">
      <c r="C250" s="79"/>
      <c r="F250" s="150"/>
    </row>
    <row r="251" spans="3:6" s="1018" customFormat="1" ht="15.75">
      <c r="C251" s="79"/>
      <c r="F251" s="150"/>
    </row>
    <row r="252" spans="3:6" s="1018" customFormat="1" ht="15.75">
      <c r="C252" s="79"/>
      <c r="F252" s="150"/>
    </row>
    <row r="253" spans="3:6" s="1018" customFormat="1" ht="15.75">
      <c r="C253" s="79"/>
      <c r="F253" s="150"/>
    </row>
    <row r="254" spans="3:6" s="1018" customFormat="1" ht="15.75">
      <c r="C254" s="79"/>
      <c r="F254" s="150"/>
    </row>
    <row r="255" spans="3:6" s="1018" customFormat="1" ht="15.75">
      <c r="C255" s="79"/>
      <c r="F255" s="150"/>
    </row>
    <row r="256" spans="3:6" s="1018" customFormat="1" ht="15.75">
      <c r="C256" s="79"/>
      <c r="F256" s="150"/>
    </row>
    <row r="257" spans="3:6" s="1018" customFormat="1" ht="15.75">
      <c r="C257" s="79"/>
      <c r="F257" s="150"/>
    </row>
    <row r="258" spans="3:6" s="1018" customFormat="1" ht="15.75">
      <c r="C258" s="79"/>
      <c r="F258" s="150"/>
    </row>
    <row r="259" spans="3:6" s="1018" customFormat="1" ht="15.75">
      <c r="C259" s="79"/>
      <c r="F259" s="150"/>
    </row>
    <row r="260" spans="3:6" s="1018" customFormat="1" ht="15.75">
      <c r="C260" s="79"/>
      <c r="F260" s="150"/>
    </row>
    <row r="261" spans="3:6" s="1018" customFormat="1" ht="15.75">
      <c r="C261" s="79"/>
      <c r="F261" s="150"/>
    </row>
    <row r="262" spans="3:6" s="1018" customFormat="1" ht="15.75">
      <c r="C262" s="79"/>
      <c r="F262" s="150"/>
    </row>
    <row r="263" spans="3:6" s="1018" customFormat="1" ht="15.75">
      <c r="C263" s="79"/>
      <c r="F263" s="150"/>
    </row>
    <row r="264" spans="3:6" s="1018" customFormat="1" ht="15.75">
      <c r="C264" s="79"/>
      <c r="F264" s="150"/>
    </row>
    <row r="265" spans="3:6" s="1018" customFormat="1" ht="15.75">
      <c r="C265" s="79"/>
      <c r="F265" s="150"/>
    </row>
    <row r="266" spans="3:6" s="1018" customFormat="1" ht="15.75">
      <c r="C266" s="79"/>
      <c r="F266" s="150"/>
    </row>
    <row r="267" spans="3:6" s="1018" customFormat="1" ht="15.75">
      <c r="C267" s="79"/>
      <c r="F267" s="150"/>
    </row>
    <row r="268" spans="3:6" s="1018" customFormat="1" ht="15.75">
      <c r="C268" s="79"/>
      <c r="F268" s="150"/>
    </row>
    <row r="269" spans="3:6" s="1018" customFormat="1" ht="15.75">
      <c r="C269" s="79"/>
      <c r="F269" s="150"/>
    </row>
    <row r="270" spans="3:6" s="1018" customFormat="1" ht="15.75">
      <c r="C270" s="79"/>
      <c r="F270" s="150"/>
    </row>
    <row r="271" spans="3:6" s="1018" customFormat="1" ht="15.75">
      <c r="C271" s="79"/>
      <c r="F271" s="150"/>
    </row>
    <row r="272" spans="3:6" s="1018" customFormat="1" ht="15.75">
      <c r="C272" s="79"/>
      <c r="F272" s="150"/>
    </row>
    <row r="273" spans="3:6" s="1018" customFormat="1" ht="15.75">
      <c r="C273" s="79"/>
      <c r="F273" s="150"/>
    </row>
    <row r="274" spans="3:6" s="1018" customFormat="1" ht="15.75">
      <c r="C274" s="79"/>
      <c r="F274" s="150"/>
    </row>
    <row r="275" spans="3:6" s="1018" customFormat="1" ht="15.75">
      <c r="C275" s="79"/>
      <c r="F275" s="150"/>
    </row>
    <row r="276" spans="3:6" s="1018" customFormat="1" ht="15.75">
      <c r="C276" s="79"/>
      <c r="F276" s="150"/>
    </row>
    <row r="277" spans="3:6" s="1018" customFormat="1" ht="15.75">
      <c r="C277" s="79"/>
      <c r="F277" s="150"/>
    </row>
    <row r="278" spans="3:6" s="1018" customFormat="1" ht="15.75">
      <c r="C278" s="79"/>
      <c r="F278" s="150"/>
    </row>
    <row r="279" spans="3:6" s="1018" customFormat="1" ht="15.75">
      <c r="C279" s="79"/>
      <c r="F279" s="150"/>
    </row>
    <row r="280" spans="3:6" s="1018" customFormat="1" ht="15.75">
      <c r="C280" s="79"/>
      <c r="F280" s="150"/>
    </row>
    <row r="281" spans="3:6" s="1018" customFormat="1" ht="15.75">
      <c r="C281" s="79"/>
      <c r="F281" s="150"/>
    </row>
    <row r="282" spans="3:6" s="1018" customFormat="1" ht="15.75">
      <c r="C282" s="79"/>
      <c r="F282" s="150"/>
    </row>
    <row r="283" spans="3:6" s="1018" customFormat="1" ht="15.75">
      <c r="C283" s="79"/>
      <c r="F283" s="150"/>
    </row>
    <row r="284" spans="3:6" s="1018" customFormat="1" ht="15.75">
      <c r="C284" s="79"/>
      <c r="F284" s="150"/>
    </row>
    <row r="285" spans="3:6" s="1018" customFormat="1" ht="15.75">
      <c r="C285" s="79"/>
      <c r="F285" s="150"/>
    </row>
    <row r="286" spans="3:6" s="1018" customFormat="1" ht="15.75">
      <c r="C286" s="79"/>
      <c r="F286" s="150"/>
    </row>
    <row r="287" spans="3:6" s="1018" customFormat="1" ht="15.75">
      <c r="C287" s="79"/>
      <c r="F287" s="150"/>
    </row>
    <row r="288" spans="3:6" s="1018" customFormat="1" ht="15.75">
      <c r="C288" s="79"/>
      <c r="F288" s="150"/>
    </row>
    <row r="289" spans="3:6" s="1018" customFormat="1" ht="15.75">
      <c r="C289" s="79"/>
      <c r="F289" s="150"/>
    </row>
    <row r="290" spans="3:6" s="1018" customFormat="1" ht="15.75">
      <c r="C290" s="79"/>
      <c r="F290" s="150"/>
    </row>
    <row r="291" spans="3:6" s="1018" customFormat="1" ht="15.75">
      <c r="C291" s="79"/>
      <c r="F291" s="150"/>
    </row>
    <row r="292" spans="3:6" s="1018" customFormat="1" ht="15.75">
      <c r="C292" s="79"/>
      <c r="F292" s="150"/>
    </row>
    <row r="293" spans="3:6" s="1018" customFormat="1" ht="15.75">
      <c r="C293" s="79"/>
      <c r="F293" s="150"/>
    </row>
    <row r="294" spans="3:6" s="1018" customFormat="1" ht="15.75">
      <c r="C294" s="79"/>
      <c r="F294" s="150"/>
    </row>
    <row r="295" spans="3:6" s="1018" customFormat="1" ht="15.75">
      <c r="C295" s="79"/>
      <c r="F295" s="150"/>
    </row>
    <row r="296" spans="3:6" s="1018" customFormat="1" ht="15.75">
      <c r="C296" s="79"/>
      <c r="F296" s="150"/>
    </row>
    <row r="297" spans="3:6" s="1018" customFormat="1" ht="15.75">
      <c r="C297" s="79"/>
      <c r="F297" s="150"/>
    </row>
    <row r="298" spans="3:6" s="1018" customFormat="1" ht="15.75">
      <c r="C298" s="79"/>
      <c r="F298" s="150"/>
    </row>
    <row r="299" spans="3:6" s="1018" customFormat="1" ht="15.75">
      <c r="C299" s="79"/>
      <c r="F299" s="150"/>
    </row>
    <row r="300" spans="3:6" s="1018" customFormat="1" ht="15.75">
      <c r="C300" s="79"/>
      <c r="F300" s="150"/>
    </row>
    <row r="301" spans="3:6" s="1018" customFormat="1" ht="15.75">
      <c r="C301" s="79"/>
      <c r="F301" s="150"/>
    </row>
    <row r="302" spans="3:6" s="1018" customFormat="1" ht="15.75">
      <c r="C302" s="79"/>
      <c r="F302" s="150"/>
    </row>
    <row r="303" spans="3:6" s="1018" customFormat="1" ht="15.75">
      <c r="C303" s="79"/>
      <c r="F303" s="150"/>
    </row>
    <row r="304" spans="3:6" s="1018" customFormat="1" ht="15.75">
      <c r="C304" s="79"/>
      <c r="F304" s="150"/>
    </row>
    <row r="305" spans="3:6" s="1018" customFormat="1" ht="15.75">
      <c r="C305" s="79"/>
      <c r="F305" s="150"/>
    </row>
    <row r="306" spans="3:6" s="1018" customFormat="1" ht="15.75">
      <c r="C306" s="79"/>
      <c r="F306" s="150"/>
    </row>
    <row r="307" spans="3:6" s="1018" customFormat="1" ht="15.75">
      <c r="C307" s="79"/>
      <c r="F307" s="150"/>
    </row>
    <row r="308" spans="3:6" s="1018" customFormat="1" ht="15.75">
      <c r="C308" s="79"/>
      <c r="F308" s="150"/>
    </row>
    <row r="309" spans="3:6" s="1018" customFormat="1" ht="15.75">
      <c r="C309" s="79"/>
      <c r="F309" s="150"/>
    </row>
    <row r="310" spans="3:6" s="1018" customFormat="1" ht="15.75">
      <c r="C310" s="79"/>
      <c r="F310" s="150"/>
    </row>
    <row r="311" spans="3:6" s="1018" customFormat="1" ht="15.75">
      <c r="C311" s="79"/>
      <c r="F311" s="150"/>
    </row>
    <row r="312" spans="3:6" s="1018" customFormat="1" ht="15.75">
      <c r="C312" s="79"/>
      <c r="F312" s="150"/>
    </row>
    <row r="313" spans="3:6" s="1018" customFormat="1" ht="15.75">
      <c r="C313" s="79"/>
      <c r="F313" s="150"/>
    </row>
    <row r="314" spans="3:6" s="1018" customFormat="1" ht="15.75">
      <c r="C314" s="79"/>
      <c r="F314" s="150"/>
    </row>
    <row r="315" spans="3:6" s="1018" customFormat="1" ht="15.75">
      <c r="C315" s="79"/>
      <c r="F315" s="150"/>
    </row>
    <row r="316" spans="3:6" s="1018" customFormat="1" ht="15.75">
      <c r="C316" s="79"/>
      <c r="F316" s="150"/>
    </row>
    <row r="317" spans="3:6" s="1018" customFormat="1" ht="15.75">
      <c r="C317" s="79"/>
      <c r="F317" s="150"/>
    </row>
    <row r="318" spans="3:6" s="1018" customFormat="1" ht="15.75">
      <c r="C318" s="79"/>
      <c r="F318" s="150"/>
    </row>
    <row r="319" spans="3:6" s="1018" customFormat="1" ht="15.75">
      <c r="C319" s="79"/>
      <c r="F319" s="150"/>
    </row>
    <row r="320" spans="3:6" s="1018" customFormat="1" ht="15.75">
      <c r="C320" s="79"/>
      <c r="F320" s="150"/>
    </row>
    <row r="321" spans="3:6" s="1018" customFormat="1" ht="15.75">
      <c r="C321" s="79"/>
      <c r="F321" s="150"/>
    </row>
    <row r="322" spans="3:6" s="1018" customFormat="1" ht="15.75">
      <c r="C322" s="79"/>
      <c r="F322" s="150"/>
    </row>
    <row r="323" spans="3:6" s="1018" customFormat="1" ht="15.75">
      <c r="C323" s="79"/>
      <c r="F323" s="150"/>
    </row>
    <row r="324" spans="3:6" s="1018" customFormat="1" ht="15.75">
      <c r="C324" s="79"/>
      <c r="F324" s="150"/>
    </row>
    <row r="325" spans="3:6" s="1018" customFormat="1" ht="15.75">
      <c r="C325" s="79"/>
      <c r="F325" s="150"/>
    </row>
    <row r="326" spans="3:6" s="1018" customFormat="1" ht="15.75">
      <c r="C326" s="79"/>
      <c r="F326" s="150"/>
    </row>
    <row r="327" spans="3:6" s="1018" customFormat="1" ht="15.75">
      <c r="C327" s="79"/>
      <c r="F327" s="150"/>
    </row>
    <row r="328" spans="3:6" s="1018" customFormat="1" ht="15.75">
      <c r="C328" s="79"/>
      <c r="F328" s="150"/>
    </row>
    <row r="329" spans="3:6" s="1018" customFormat="1" ht="15.75">
      <c r="C329" s="79"/>
      <c r="F329" s="150"/>
    </row>
    <row r="330" spans="3:6" s="1018" customFormat="1" ht="15.75">
      <c r="C330" s="79"/>
      <c r="F330" s="150"/>
    </row>
    <row r="331" spans="3:6" s="1018" customFormat="1" ht="15.75">
      <c r="C331" s="79"/>
      <c r="F331" s="150"/>
    </row>
    <row r="332" spans="3:6" s="1018" customFormat="1" ht="15.75">
      <c r="C332" s="79"/>
      <c r="F332" s="150"/>
    </row>
    <row r="333" spans="3:6" s="1018" customFormat="1" ht="15.75">
      <c r="C333" s="79"/>
      <c r="F333" s="150"/>
    </row>
    <row r="334" spans="3:6" s="1018" customFormat="1" ht="15.75">
      <c r="C334" s="79"/>
      <c r="F334" s="150"/>
    </row>
    <row r="335" spans="3:6" s="1018" customFormat="1" ht="15.75">
      <c r="C335" s="79"/>
      <c r="F335" s="150"/>
    </row>
    <row r="336" spans="3:6" s="1018" customFormat="1" ht="15.75">
      <c r="C336" s="79"/>
      <c r="F336" s="150"/>
    </row>
    <row r="337" spans="3:6" s="1018" customFormat="1" ht="15.75">
      <c r="C337" s="79"/>
      <c r="F337" s="150"/>
    </row>
    <row r="338" spans="3:6" s="1018" customFormat="1" ht="15.75">
      <c r="C338" s="79"/>
      <c r="F338" s="150"/>
    </row>
    <row r="339" spans="3:6" s="1018" customFormat="1" ht="15.75">
      <c r="C339" s="79"/>
      <c r="F339" s="150"/>
    </row>
    <row r="340" spans="3:6" s="1018" customFormat="1" ht="15.75">
      <c r="C340" s="79"/>
      <c r="F340" s="150"/>
    </row>
    <row r="341" spans="3:6" s="1018" customFormat="1" ht="15.75">
      <c r="C341" s="79"/>
      <c r="F341" s="150"/>
    </row>
    <row r="342" spans="3:6" s="1018" customFormat="1" ht="15.75">
      <c r="C342" s="79"/>
      <c r="F342" s="150"/>
    </row>
    <row r="343" spans="3:6" s="1018" customFormat="1" ht="15.75">
      <c r="C343" s="79"/>
      <c r="F343" s="150"/>
    </row>
    <row r="344" spans="3:6" s="1018" customFormat="1" ht="15.75">
      <c r="C344" s="79"/>
      <c r="F344" s="150"/>
    </row>
    <row r="345" spans="3:6" s="1018" customFormat="1" ht="15.75">
      <c r="C345" s="79"/>
      <c r="F345" s="150"/>
    </row>
    <row r="346" spans="3:6" s="1018" customFormat="1" ht="15.75">
      <c r="C346" s="79"/>
      <c r="F346" s="150"/>
    </row>
    <row r="347" spans="3:6" s="1018" customFormat="1" ht="15.75">
      <c r="C347" s="79"/>
      <c r="F347" s="150"/>
    </row>
    <row r="348" spans="3:6" s="1018" customFormat="1" ht="15.75">
      <c r="C348" s="79"/>
      <c r="F348" s="150"/>
    </row>
    <row r="349" spans="3:6" s="1018" customFormat="1" ht="15.75">
      <c r="C349" s="79"/>
      <c r="F349" s="150"/>
    </row>
    <row r="350" spans="3:6" s="1018" customFormat="1" ht="15.75">
      <c r="C350" s="79"/>
      <c r="F350" s="150"/>
    </row>
    <row r="351" spans="3:6" s="1018" customFormat="1" ht="15.75">
      <c r="C351" s="79"/>
      <c r="F351" s="150"/>
    </row>
    <row r="352" spans="3:6" s="1018" customFormat="1" ht="15.75">
      <c r="C352" s="79"/>
      <c r="F352" s="150"/>
    </row>
    <row r="353" spans="3:6" s="1018" customFormat="1" ht="15.75">
      <c r="C353" s="79"/>
      <c r="F353" s="150"/>
    </row>
    <row r="354" spans="3:6" s="1018" customFormat="1" ht="15.75">
      <c r="C354" s="79"/>
      <c r="F354" s="150"/>
    </row>
    <row r="355" spans="3:6" s="1018" customFormat="1" ht="15.75">
      <c r="C355" s="79"/>
      <c r="F355" s="150"/>
    </row>
    <row r="356" spans="3:6" s="1018" customFormat="1" ht="15.75">
      <c r="C356" s="79"/>
      <c r="F356" s="150"/>
    </row>
    <row r="357" spans="3:6" s="1018" customFormat="1" ht="15.75">
      <c r="C357" s="79"/>
      <c r="F357" s="150"/>
    </row>
    <row r="358" spans="3:6" s="1018" customFormat="1" ht="15.75">
      <c r="C358" s="79"/>
      <c r="F358" s="150"/>
    </row>
    <row r="359" spans="3:6" s="1018" customFormat="1" ht="15.75">
      <c r="C359" s="79"/>
      <c r="F359" s="150"/>
    </row>
    <row r="360" spans="3:6" s="1018" customFormat="1" ht="15.75">
      <c r="C360" s="79"/>
      <c r="F360" s="150"/>
    </row>
    <row r="361" spans="3:6" s="1018" customFormat="1" ht="15.75">
      <c r="C361" s="79"/>
      <c r="F361" s="150"/>
    </row>
    <row r="362" spans="3:6" s="1018" customFormat="1" ht="15.75">
      <c r="C362" s="79"/>
      <c r="F362" s="150"/>
    </row>
    <row r="363" spans="3:6" s="1018" customFormat="1" ht="15.75">
      <c r="C363" s="79"/>
      <c r="F363" s="150"/>
    </row>
    <row r="364" spans="3:6" s="1018" customFormat="1" ht="15.75">
      <c r="C364" s="79"/>
      <c r="F364" s="150"/>
    </row>
    <row r="365" spans="3:6" s="1018" customFormat="1" ht="15.75">
      <c r="C365" s="79"/>
      <c r="F365" s="150"/>
    </row>
    <row r="366" spans="3:6" s="1018" customFormat="1" ht="15.75">
      <c r="C366" s="79"/>
      <c r="F366" s="150"/>
    </row>
    <row r="367" spans="3:6" s="1018" customFormat="1" ht="15.75">
      <c r="C367" s="79"/>
      <c r="F367" s="150"/>
    </row>
    <row r="368" spans="3:6" s="1018" customFormat="1" ht="15.75">
      <c r="C368" s="79"/>
      <c r="F368" s="150"/>
    </row>
    <row r="369" spans="3:6" s="1018" customFormat="1" ht="15.75">
      <c r="C369" s="79"/>
      <c r="F369" s="150"/>
    </row>
    <row r="370" spans="3:6" s="1018" customFormat="1" ht="15.75">
      <c r="C370" s="79"/>
      <c r="F370" s="150"/>
    </row>
    <row r="371" spans="3:6" s="1018" customFormat="1" ht="15.75">
      <c r="C371" s="79"/>
      <c r="F371" s="150"/>
    </row>
    <row r="372" spans="3:6" s="1018" customFormat="1" ht="15.75">
      <c r="C372" s="79"/>
      <c r="F372" s="150"/>
    </row>
    <row r="373" spans="3:6" s="1018" customFormat="1" ht="15.75">
      <c r="C373" s="79"/>
      <c r="F373" s="150"/>
    </row>
    <row r="374" spans="3:6" s="1018" customFormat="1" ht="15.75">
      <c r="C374" s="79"/>
      <c r="F374" s="150"/>
    </row>
    <row r="375" spans="3:6" s="1018" customFormat="1" ht="15.75">
      <c r="C375" s="79"/>
      <c r="F375" s="150"/>
    </row>
    <row r="376" spans="3:6" s="1018" customFormat="1" ht="15.75">
      <c r="C376" s="79"/>
      <c r="F376" s="150"/>
    </row>
    <row r="377" spans="3:6" s="1018" customFormat="1" ht="15.75">
      <c r="C377" s="79"/>
      <c r="F377" s="150"/>
    </row>
    <row r="378" spans="3:6" s="1018" customFormat="1" ht="15.75">
      <c r="C378" s="79"/>
      <c r="F378" s="150"/>
    </row>
    <row r="379" spans="3:6" s="1018" customFormat="1" ht="15.75">
      <c r="C379" s="79"/>
      <c r="F379" s="150"/>
    </row>
    <row r="380" spans="3:6" s="1018" customFormat="1" ht="15.75">
      <c r="C380" s="79"/>
      <c r="F380" s="150"/>
    </row>
    <row r="381" spans="3:6" s="1018" customFormat="1" ht="15.75">
      <c r="C381" s="79"/>
      <c r="F381" s="150"/>
    </row>
    <row r="382" spans="3:6" s="1018" customFormat="1" ht="15.75">
      <c r="C382" s="79"/>
      <c r="F382" s="150"/>
    </row>
    <row r="383" spans="3:6" s="1018" customFormat="1" ht="15.75">
      <c r="C383" s="79"/>
      <c r="F383" s="150"/>
    </row>
    <row r="384" spans="3:6" s="1018" customFormat="1" ht="15.75">
      <c r="C384" s="79"/>
      <c r="F384" s="150"/>
    </row>
    <row r="385" spans="3:6" s="1018" customFormat="1" ht="15.75">
      <c r="C385" s="79"/>
      <c r="F385" s="150"/>
    </row>
    <row r="386" spans="3:6" s="1018" customFormat="1" ht="15.75">
      <c r="C386" s="79"/>
      <c r="F386" s="150"/>
    </row>
    <row r="387" spans="3:6" s="1018" customFormat="1" ht="15.75">
      <c r="C387" s="79"/>
      <c r="F387" s="150"/>
    </row>
    <row r="388" spans="3:6" s="1018" customFormat="1" ht="15.75">
      <c r="C388" s="79"/>
      <c r="F388" s="150"/>
    </row>
    <row r="389" spans="3:6" s="1018" customFormat="1" ht="15.75">
      <c r="C389" s="79"/>
      <c r="F389" s="150"/>
    </row>
    <row r="390" spans="3:6" s="1018" customFormat="1" ht="15.75">
      <c r="C390" s="79"/>
      <c r="F390" s="150"/>
    </row>
    <row r="391" spans="3:6" s="1018" customFormat="1" ht="15.75">
      <c r="C391" s="79"/>
      <c r="F391" s="150"/>
    </row>
    <row r="392" spans="3:6" s="1018" customFormat="1" ht="15.75">
      <c r="C392" s="79"/>
      <c r="F392" s="150"/>
    </row>
    <row r="393" spans="3:6" s="1018" customFormat="1" ht="15.75">
      <c r="C393" s="79"/>
      <c r="F393" s="150"/>
    </row>
    <row r="394" spans="3:6" s="1018" customFormat="1" ht="15.75">
      <c r="C394" s="79"/>
      <c r="F394" s="150"/>
    </row>
    <row r="395" spans="3:6" s="1018" customFormat="1" ht="15.75">
      <c r="C395" s="79"/>
      <c r="F395" s="150"/>
    </row>
    <row r="396" spans="3:6" s="1018" customFormat="1" ht="15.75">
      <c r="C396" s="79"/>
      <c r="F396" s="150"/>
    </row>
    <row r="397" spans="3:6" s="1018" customFormat="1" ht="15.75">
      <c r="C397" s="79"/>
      <c r="F397" s="150"/>
    </row>
    <row r="398" spans="3:6" s="1018" customFormat="1" ht="15.75">
      <c r="C398" s="79"/>
      <c r="F398" s="150"/>
    </row>
    <row r="399" spans="3:6" s="1018" customFormat="1" ht="15.75">
      <c r="C399" s="79"/>
      <c r="F399" s="150"/>
    </row>
    <row r="400" spans="3:6" s="1018" customFormat="1" ht="15.75">
      <c r="C400" s="79"/>
      <c r="F400" s="150"/>
    </row>
    <row r="401" spans="3:6" s="1018" customFormat="1" ht="15.75">
      <c r="C401" s="79"/>
      <c r="F401" s="150"/>
    </row>
    <row r="402" spans="3:6" s="1018" customFormat="1" ht="15.75">
      <c r="C402" s="79"/>
      <c r="F402" s="150"/>
    </row>
    <row r="403" spans="3:6" s="1018" customFormat="1" ht="15.75">
      <c r="C403" s="79"/>
      <c r="F403" s="150"/>
    </row>
    <row r="404" spans="3:6" s="1018" customFormat="1" ht="15.75">
      <c r="C404" s="79"/>
      <c r="F404" s="150"/>
    </row>
    <row r="405" spans="3:6" s="1018" customFormat="1" ht="15.75">
      <c r="C405" s="79"/>
      <c r="F405" s="150"/>
    </row>
    <row r="406" spans="3:6" s="1018" customFormat="1" ht="15.75">
      <c r="C406" s="79"/>
      <c r="F406" s="150"/>
    </row>
    <row r="407" spans="3:6" s="1018" customFormat="1" ht="15.75">
      <c r="C407" s="79"/>
      <c r="F407" s="150"/>
    </row>
    <row r="408" spans="3:6" s="1018" customFormat="1" ht="15.75">
      <c r="C408" s="79"/>
      <c r="F408" s="150"/>
    </row>
    <row r="409" spans="3:6" s="1018" customFormat="1" ht="15.75">
      <c r="C409" s="79"/>
      <c r="F409" s="150"/>
    </row>
    <row r="410" spans="3:6" s="1018" customFormat="1" ht="15.75">
      <c r="C410" s="79"/>
      <c r="F410" s="150"/>
    </row>
    <row r="411" spans="3:6" s="1018" customFormat="1" ht="15.75">
      <c r="C411" s="79"/>
      <c r="F411" s="150"/>
    </row>
    <row r="412" spans="3:6" s="1018" customFormat="1" ht="15.75">
      <c r="C412" s="79"/>
      <c r="F412" s="150"/>
    </row>
    <row r="413" spans="3:6" s="1018" customFormat="1" ht="15.75">
      <c r="C413" s="79"/>
      <c r="F413" s="150"/>
    </row>
    <row r="414" spans="3:6" s="1018" customFormat="1" ht="15.75">
      <c r="C414" s="79"/>
      <c r="F414" s="150"/>
    </row>
    <row r="415" spans="3:6" s="1018" customFormat="1" ht="15.75">
      <c r="C415" s="79"/>
      <c r="F415" s="150"/>
    </row>
    <row r="416" spans="3:6" s="1018" customFormat="1" ht="15.75">
      <c r="C416" s="79"/>
      <c r="F416" s="150"/>
    </row>
    <row r="417" spans="3:6" s="1018" customFormat="1" ht="15.75">
      <c r="C417" s="79"/>
      <c r="F417" s="150"/>
    </row>
    <row r="418" spans="3:6" s="1018" customFormat="1" ht="15.75">
      <c r="C418" s="79"/>
      <c r="F418" s="150"/>
    </row>
    <row r="419" spans="3:6" s="1018" customFormat="1" ht="15.75">
      <c r="C419" s="79"/>
      <c r="F419" s="150"/>
    </row>
    <row r="420" spans="3:6" s="1018" customFormat="1" ht="15.75">
      <c r="C420" s="79"/>
      <c r="F420" s="150"/>
    </row>
    <row r="421" spans="3:6" s="1018" customFormat="1" ht="15.75">
      <c r="C421" s="79"/>
      <c r="F421" s="150"/>
    </row>
    <row r="422" spans="3:6" s="1018" customFormat="1" ht="15.75">
      <c r="C422" s="79"/>
      <c r="F422" s="150"/>
    </row>
    <row r="423" spans="3:6" s="1018" customFormat="1" ht="15.75">
      <c r="C423" s="79"/>
      <c r="F423" s="150"/>
    </row>
    <row r="424" spans="3:6" s="1018" customFormat="1" ht="15.75">
      <c r="C424" s="79"/>
      <c r="F424" s="150"/>
    </row>
    <row r="425" spans="3:6" s="1018" customFormat="1" ht="15.75">
      <c r="C425" s="79"/>
      <c r="F425" s="150"/>
    </row>
    <row r="426" spans="3:6" s="1018" customFormat="1" ht="15.75">
      <c r="C426" s="79"/>
      <c r="F426" s="150"/>
    </row>
    <row r="427" spans="3:6" s="1018" customFormat="1" ht="15.75">
      <c r="C427" s="79"/>
      <c r="F427" s="150"/>
    </row>
    <row r="428" spans="3:6" s="1018" customFormat="1" ht="15.75">
      <c r="C428" s="79"/>
      <c r="F428" s="150"/>
    </row>
    <row r="429" spans="3:6" s="1018" customFormat="1" ht="15.75">
      <c r="C429" s="79"/>
      <c r="F429" s="150"/>
    </row>
    <row r="430" spans="3:6" s="1018" customFormat="1" ht="15.75">
      <c r="C430" s="79"/>
      <c r="F430" s="150"/>
    </row>
    <row r="431" spans="3:6" s="1018" customFormat="1" ht="15.75">
      <c r="C431" s="79"/>
      <c r="F431" s="150"/>
    </row>
    <row r="432" spans="3:6" s="1018" customFormat="1" ht="15.75">
      <c r="C432" s="79"/>
      <c r="F432" s="150"/>
    </row>
    <row r="433" spans="3:6" s="1018" customFormat="1" ht="15.75">
      <c r="C433" s="79"/>
      <c r="F433" s="150"/>
    </row>
    <row r="434" spans="3:6" s="1018" customFormat="1" ht="15.75">
      <c r="C434" s="79"/>
      <c r="F434" s="150"/>
    </row>
    <row r="435" spans="3:6" s="1018" customFormat="1" ht="15.75">
      <c r="C435" s="79"/>
      <c r="F435" s="150"/>
    </row>
    <row r="436" spans="3:6" s="1018" customFormat="1" ht="15.75">
      <c r="C436" s="79"/>
      <c r="F436" s="150"/>
    </row>
    <row r="437" spans="3:6" s="1018" customFormat="1" ht="15.75">
      <c r="C437" s="79"/>
      <c r="F437" s="150"/>
    </row>
    <row r="438" spans="3:6" s="1018" customFormat="1" ht="15.75">
      <c r="C438" s="79"/>
      <c r="F438" s="150"/>
    </row>
    <row r="439" spans="3:6" s="1018" customFormat="1" ht="15.75">
      <c r="C439" s="79"/>
      <c r="F439" s="150"/>
    </row>
    <row r="440" spans="3:6" s="1018" customFormat="1" ht="15.75">
      <c r="C440" s="79"/>
      <c r="F440" s="150"/>
    </row>
    <row r="441" spans="3:6" s="1018" customFormat="1" ht="15.75">
      <c r="C441" s="79"/>
      <c r="F441" s="150"/>
    </row>
    <row r="442" spans="3:6" s="1018" customFormat="1" ht="15.75">
      <c r="C442" s="79"/>
      <c r="F442" s="150"/>
    </row>
    <row r="443" spans="3:6" s="1018" customFormat="1" ht="15.75">
      <c r="C443" s="79"/>
      <c r="F443" s="150"/>
    </row>
    <row r="444" spans="3:6" s="1018" customFormat="1" ht="15.75">
      <c r="C444" s="79"/>
      <c r="F444" s="150"/>
    </row>
    <row r="445" spans="3:6" s="1018" customFormat="1" ht="15.75">
      <c r="C445" s="79"/>
      <c r="F445" s="150"/>
    </row>
    <row r="446" spans="3:6" s="1018" customFormat="1" ht="15.75">
      <c r="C446" s="79"/>
      <c r="F446" s="150"/>
    </row>
    <row r="447" spans="3:6" s="1018" customFormat="1" ht="15.75">
      <c r="C447" s="79"/>
      <c r="F447" s="150"/>
    </row>
    <row r="448" spans="3:6" s="1018" customFormat="1" ht="15.75">
      <c r="C448" s="79"/>
      <c r="F448" s="150"/>
    </row>
    <row r="449" spans="3:6" s="1018" customFormat="1" ht="15.75">
      <c r="C449" s="79"/>
      <c r="F449" s="150"/>
    </row>
    <row r="450" spans="3:6" s="1018" customFormat="1" ht="15.75">
      <c r="C450" s="79"/>
      <c r="F450" s="150"/>
    </row>
    <row r="451" spans="3:6" s="1018" customFormat="1" ht="15.75">
      <c r="C451" s="79"/>
      <c r="F451" s="150"/>
    </row>
    <row r="452" spans="3:6" s="1018" customFormat="1" ht="15.75">
      <c r="C452" s="79"/>
      <c r="F452" s="150"/>
    </row>
    <row r="453" spans="3:6" s="1018" customFormat="1" ht="15.75">
      <c r="C453" s="79"/>
      <c r="F453" s="150"/>
    </row>
    <row r="454" spans="3:6" s="1018" customFormat="1" ht="15.75">
      <c r="C454" s="79"/>
      <c r="F454" s="150"/>
    </row>
    <row r="455" spans="3:6" s="1018" customFormat="1" ht="15.75">
      <c r="C455" s="79"/>
      <c r="F455" s="150"/>
    </row>
    <row r="456" spans="3:6" s="1018" customFormat="1" ht="15.75">
      <c r="C456" s="79"/>
      <c r="F456" s="150"/>
    </row>
    <row r="457" spans="3:6" s="1018" customFormat="1" ht="15.75">
      <c r="C457" s="79"/>
      <c r="F457" s="150"/>
    </row>
    <row r="458" spans="3:6" s="1018" customFormat="1" ht="15.75">
      <c r="C458" s="79"/>
      <c r="F458" s="150"/>
    </row>
    <row r="459" spans="3:6" s="1018" customFormat="1" ht="15.75">
      <c r="C459" s="79"/>
      <c r="F459" s="150"/>
    </row>
    <row r="460" spans="3:6" s="1018" customFormat="1" ht="15.75">
      <c r="C460" s="79"/>
      <c r="F460" s="150"/>
    </row>
    <row r="461" spans="3:6" s="1018" customFormat="1" ht="15.75">
      <c r="C461" s="79"/>
      <c r="F461" s="150"/>
    </row>
    <row r="462" spans="3:6" s="1018" customFormat="1" ht="15.75">
      <c r="C462" s="79"/>
      <c r="F462" s="150"/>
    </row>
    <row r="463" spans="3:6" s="1018" customFormat="1" ht="15.75">
      <c r="C463" s="79"/>
      <c r="F463" s="150"/>
    </row>
    <row r="464" spans="3:6" s="1018" customFormat="1" ht="15.75">
      <c r="C464" s="79"/>
      <c r="F464" s="150"/>
    </row>
    <row r="465" spans="3:6" s="1018" customFormat="1" ht="15.75">
      <c r="C465" s="79"/>
      <c r="F465" s="150"/>
    </row>
    <row r="466" spans="3:6" s="1018" customFormat="1" ht="15.75">
      <c r="C466" s="79"/>
      <c r="F466" s="150"/>
    </row>
    <row r="467" spans="3:6" s="1018" customFormat="1" ht="15.75">
      <c r="C467" s="79"/>
      <c r="F467" s="150"/>
    </row>
    <row r="468" spans="3:6" s="1018" customFormat="1" ht="15.75">
      <c r="C468" s="79"/>
      <c r="F468" s="150"/>
    </row>
    <row r="469" spans="3:6" s="1018" customFormat="1" ht="15.75">
      <c r="C469" s="79"/>
      <c r="F469" s="150"/>
    </row>
    <row r="470" spans="3:6" s="1018" customFormat="1" ht="15.75">
      <c r="C470" s="79"/>
      <c r="F470" s="150"/>
    </row>
    <row r="471" spans="3:6" s="1018" customFormat="1" ht="15.75">
      <c r="C471" s="79"/>
      <c r="F471" s="150"/>
    </row>
    <row r="472" spans="3:6" s="1018" customFormat="1" ht="15.75">
      <c r="C472" s="79"/>
      <c r="F472" s="150"/>
    </row>
    <row r="473" spans="3:6" s="1018" customFormat="1" ht="15.75">
      <c r="C473" s="79"/>
      <c r="F473" s="150"/>
    </row>
    <row r="474" spans="3:6" s="1018" customFormat="1" ht="15.75">
      <c r="C474" s="79"/>
      <c r="F474" s="150"/>
    </row>
    <row r="475" spans="3:6" s="1018" customFormat="1" ht="15.75">
      <c r="C475" s="79"/>
      <c r="F475" s="150"/>
    </row>
    <row r="476" spans="3:6" s="1018" customFormat="1" ht="15.75">
      <c r="C476" s="79"/>
      <c r="F476" s="150"/>
    </row>
    <row r="477" spans="3:6" s="1018" customFormat="1" ht="15.75">
      <c r="C477" s="79"/>
      <c r="F477" s="150"/>
    </row>
    <row r="478" spans="3:6" s="1018" customFormat="1" ht="15.75">
      <c r="C478" s="79"/>
      <c r="F478" s="150"/>
    </row>
    <row r="479" spans="3:6" s="1018" customFormat="1" ht="15.75">
      <c r="C479" s="79"/>
      <c r="F479" s="150"/>
    </row>
    <row r="480" spans="3:6" s="1018" customFormat="1" ht="15.75">
      <c r="C480" s="79"/>
      <c r="F480" s="150"/>
    </row>
    <row r="481" spans="3:6" s="1018" customFormat="1" ht="15.75">
      <c r="C481" s="79"/>
      <c r="F481" s="150"/>
    </row>
    <row r="482" spans="3:6" s="1018" customFormat="1" ht="15.75">
      <c r="C482" s="79"/>
      <c r="F482" s="150"/>
    </row>
    <row r="483" spans="3:6" s="1018" customFormat="1" ht="15.75">
      <c r="C483" s="79"/>
      <c r="F483" s="150"/>
    </row>
    <row r="484" spans="3:6" s="1018" customFormat="1" ht="15.75">
      <c r="C484" s="79"/>
      <c r="F484" s="150"/>
    </row>
    <row r="485" spans="3:6" s="1018" customFormat="1" ht="15.75">
      <c r="C485" s="79"/>
      <c r="F485" s="150"/>
    </row>
    <row r="486" spans="3:6" s="1018" customFormat="1" ht="15.75">
      <c r="C486" s="79"/>
      <c r="F486" s="150"/>
    </row>
    <row r="487" spans="3:6" s="1018" customFormat="1" ht="15.75">
      <c r="C487" s="79"/>
      <c r="F487" s="150"/>
    </row>
    <row r="488" spans="3:6" s="1018" customFormat="1" ht="15.75">
      <c r="C488" s="79"/>
      <c r="F488" s="150"/>
    </row>
    <row r="489" spans="3:6" s="1018" customFormat="1" ht="15.75">
      <c r="C489" s="79"/>
      <c r="F489" s="150"/>
    </row>
    <row r="490" spans="3:6" s="1018" customFormat="1" ht="15.75">
      <c r="C490" s="79"/>
      <c r="F490" s="150"/>
    </row>
    <row r="491" spans="3:6" s="1018" customFormat="1" ht="15.75">
      <c r="C491" s="79"/>
      <c r="F491" s="150"/>
    </row>
    <row r="492" spans="3:6" s="1018" customFormat="1" ht="15.75">
      <c r="C492" s="79"/>
      <c r="F492" s="150"/>
    </row>
    <row r="493" spans="3:6" s="1018" customFormat="1" ht="15.75">
      <c r="C493" s="79"/>
      <c r="F493" s="150"/>
    </row>
    <row r="494" spans="3:6" s="1018" customFormat="1" ht="15.75">
      <c r="C494" s="79"/>
      <c r="F494" s="150"/>
    </row>
    <row r="495" spans="3:6" s="1018" customFormat="1" ht="15.75">
      <c r="C495" s="79"/>
      <c r="F495" s="150"/>
    </row>
    <row r="496" spans="3:6" s="1018" customFormat="1" ht="15.75">
      <c r="C496" s="79"/>
      <c r="F496" s="150"/>
    </row>
    <row r="497" spans="3:6" s="1018" customFormat="1" ht="15.75">
      <c r="C497" s="79"/>
      <c r="F497" s="150"/>
    </row>
    <row r="498" spans="3:6" s="1018" customFormat="1" ht="15.75">
      <c r="C498" s="79"/>
      <c r="F498" s="150"/>
    </row>
    <row r="499" spans="3:6" s="1018" customFormat="1" ht="15.75">
      <c r="C499" s="79"/>
      <c r="F499" s="150"/>
    </row>
    <row r="500" spans="3:6" s="1018" customFormat="1" ht="15.75">
      <c r="C500" s="79"/>
      <c r="F500" s="150"/>
    </row>
    <row r="501" spans="3:6" s="1018" customFormat="1" ht="15.75">
      <c r="C501" s="79"/>
      <c r="F501" s="150"/>
    </row>
    <row r="502" spans="3:6" s="1018" customFormat="1" ht="15.75">
      <c r="C502" s="79"/>
      <c r="F502" s="150"/>
    </row>
    <row r="503" spans="3:6" s="1018" customFormat="1" ht="15.75">
      <c r="C503" s="79"/>
      <c r="F503" s="150"/>
    </row>
    <row r="504" spans="3:6" s="1018" customFormat="1" ht="15.75">
      <c r="C504" s="79"/>
      <c r="F504" s="150"/>
    </row>
    <row r="505" spans="3:6" s="1018" customFormat="1" ht="15.75">
      <c r="C505" s="79"/>
      <c r="F505" s="150"/>
    </row>
    <row r="506" spans="3:6" s="1018" customFormat="1" ht="15.75">
      <c r="C506" s="79"/>
      <c r="F506" s="150"/>
    </row>
    <row r="507" spans="3:6" s="1018" customFormat="1" ht="15.75">
      <c r="C507" s="79"/>
      <c r="F507" s="150"/>
    </row>
    <row r="508" spans="3:6" s="1018" customFormat="1" ht="15.75">
      <c r="C508" s="79"/>
      <c r="F508" s="150"/>
    </row>
    <row r="509" spans="3:6" s="1018" customFormat="1" ht="15.75">
      <c r="C509" s="79"/>
      <c r="F509" s="150"/>
    </row>
    <row r="510" spans="3:6" s="1018" customFormat="1" ht="15.75">
      <c r="C510" s="79"/>
      <c r="F510" s="150"/>
    </row>
    <row r="511" spans="3:6" s="1018" customFormat="1" ht="15.75">
      <c r="C511" s="79"/>
      <c r="F511" s="150"/>
    </row>
    <row r="512" spans="3:6" s="1018" customFormat="1" ht="15.75">
      <c r="C512" s="79"/>
      <c r="F512" s="150"/>
    </row>
    <row r="513" spans="3:6" s="1018" customFormat="1" ht="15.75">
      <c r="C513" s="79"/>
      <c r="F513" s="150"/>
    </row>
    <row r="514" spans="3:6" s="1018" customFormat="1" ht="15.75">
      <c r="C514" s="79"/>
      <c r="F514" s="150"/>
    </row>
    <row r="515" spans="3:6" s="1018" customFormat="1" ht="15.75">
      <c r="C515" s="79"/>
      <c r="F515" s="150"/>
    </row>
    <row r="516" spans="3:6" s="1018" customFormat="1" ht="15.75">
      <c r="C516" s="79"/>
      <c r="F516" s="150"/>
    </row>
    <row r="517" spans="3:6" s="1018" customFormat="1" ht="15.75">
      <c r="C517" s="79"/>
      <c r="F517" s="150"/>
    </row>
    <row r="518" spans="3:6" s="1018" customFormat="1" ht="15.75">
      <c r="C518" s="79"/>
      <c r="F518" s="150"/>
    </row>
    <row r="519" spans="3:6" s="1018" customFormat="1" ht="15.75">
      <c r="C519" s="79"/>
      <c r="F519" s="150"/>
    </row>
    <row r="520" spans="3:6" s="1018" customFormat="1" ht="15.75">
      <c r="C520" s="79"/>
      <c r="F520" s="150"/>
    </row>
    <row r="521" spans="3:6" s="1018" customFormat="1" ht="15.75">
      <c r="C521" s="79"/>
      <c r="F521" s="150"/>
    </row>
    <row r="522" spans="3:6" s="1018" customFormat="1" ht="15.75">
      <c r="C522" s="79"/>
      <c r="F522" s="150"/>
    </row>
    <row r="523" spans="3:6" s="1018" customFormat="1" ht="15.75">
      <c r="C523" s="79"/>
      <c r="F523" s="150"/>
    </row>
    <row r="524" spans="3:6" s="1018" customFormat="1" ht="15.75">
      <c r="C524" s="79"/>
      <c r="F524" s="150"/>
    </row>
    <row r="525" spans="3:6" s="1018" customFormat="1" ht="15.75">
      <c r="C525" s="79"/>
      <c r="F525" s="150"/>
    </row>
    <row r="526" spans="3:6" s="1018" customFormat="1" ht="15.75">
      <c r="C526" s="79"/>
      <c r="F526" s="150"/>
    </row>
    <row r="527" spans="3:6" s="1018" customFormat="1" ht="15.75">
      <c r="C527" s="79"/>
      <c r="F527" s="150"/>
    </row>
    <row r="528" spans="3:6" s="1018" customFormat="1" ht="15.75">
      <c r="C528" s="79"/>
      <c r="F528" s="150"/>
    </row>
    <row r="529" spans="3:6" s="1018" customFormat="1" ht="15.75">
      <c r="C529" s="79"/>
      <c r="F529" s="150"/>
    </row>
    <row r="530" spans="3:6" s="1018" customFormat="1" ht="15.75">
      <c r="C530" s="79"/>
      <c r="F530" s="150"/>
    </row>
    <row r="531" spans="3:6" s="1018" customFormat="1" ht="15.75">
      <c r="C531" s="79"/>
      <c r="F531" s="150"/>
    </row>
    <row r="532" spans="3:6" s="1018" customFormat="1" ht="15.75">
      <c r="C532" s="79"/>
      <c r="F532" s="150"/>
    </row>
    <row r="533" spans="3:6" s="1018" customFormat="1" ht="15.75">
      <c r="C533" s="79"/>
      <c r="F533" s="150"/>
    </row>
    <row r="534" spans="3:6" s="1018" customFormat="1" ht="15.75">
      <c r="C534" s="79"/>
      <c r="F534" s="150"/>
    </row>
    <row r="535" spans="3:6" s="1018" customFormat="1" ht="15.75">
      <c r="C535" s="79"/>
      <c r="F535" s="150"/>
    </row>
    <row r="536" spans="3:6" s="1018" customFormat="1" ht="15.75">
      <c r="C536" s="79"/>
      <c r="F536" s="150"/>
    </row>
    <row r="537" spans="3:6" s="1018" customFormat="1" ht="15.75">
      <c r="C537" s="79"/>
      <c r="F537" s="150"/>
    </row>
    <row r="538" spans="3:6" s="1018" customFormat="1" ht="15.75">
      <c r="C538" s="79"/>
      <c r="F538" s="150"/>
    </row>
    <row r="539" spans="3:6" s="1018" customFormat="1" ht="15.75">
      <c r="C539" s="79"/>
      <c r="F539" s="150"/>
    </row>
    <row r="540" spans="3:6" s="1018" customFormat="1" ht="15.75">
      <c r="C540" s="79"/>
      <c r="F540" s="150"/>
    </row>
    <row r="541" spans="3:6" s="1018" customFormat="1" ht="15.75">
      <c r="C541" s="79"/>
      <c r="F541" s="150"/>
    </row>
    <row r="542" spans="3:6" s="1018" customFormat="1" ht="15.75">
      <c r="C542" s="79"/>
      <c r="F542" s="150"/>
    </row>
    <row r="543" spans="3:6" s="1018" customFormat="1" ht="15.75">
      <c r="C543" s="79"/>
      <c r="F543" s="150"/>
    </row>
    <row r="544" spans="3:6" s="1018" customFormat="1" ht="15.75">
      <c r="C544" s="79"/>
      <c r="F544" s="150"/>
    </row>
    <row r="545" spans="3:6" s="1018" customFormat="1" ht="15.75">
      <c r="C545" s="79"/>
      <c r="F545" s="150"/>
    </row>
    <row r="546" spans="3:6" s="1018" customFormat="1" ht="15.75">
      <c r="C546" s="79"/>
      <c r="F546" s="150"/>
    </row>
    <row r="547" spans="3:6" s="1018" customFormat="1" ht="15.75">
      <c r="C547" s="79"/>
      <c r="F547" s="150"/>
    </row>
    <row r="548" spans="3:6" s="1018" customFormat="1" ht="15.75">
      <c r="C548" s="79"/>
      <c r="F548" s="150"/>
    </row>
    <row r="549" spans="3:6" s="1018" customFormat="1" ht="15.75">
      <c r="C549" s="79"/>
      <c r="F549" s="150"/>
    </row>
    <row r="550" spans="3:6" s="1018" customFormat="1" ht="15.75">
      <c r="C550" s="79"/>
      <c r="F550" s="150"/>
    </row>
    <row r="551" spans="3:6" s="1018" customFormat="1" ht="15.75">
      <c r="C551" s="79"/>
      <c r="F551" s="150"/>
    </row>
    <row r="552" spans="3:6" s="1018" customFormat="1" ht="15.75">
      <c r="C552" s="79"/>
      <c r="F552" s="150"/>
    </row>
    <row r="553" spans="3:6" s="1018" customFormat="1" ht="15.75">
      <c r="C553" s="79"/>
      <c r="F553" s="150"/>
    </row>
    <row r="554" spans="3:6" s="1018" customFormat="1" ht="15.75">
      <c r="C554" s="79"/>
      <c r="F554" s="150"/>
    </row>
    <row r="555" spans="3:6" s="1018" customFormat="1" ht="15.75">
      <c r="C555" s="79"/>
      <c r="F555" s="150"/>
    </row>
    <row r="556" spans="3:6" s="1018" customFormat="1" ht="15.75">
      <c r="C556" s="79"/>
      <c r="F556" s="150"/>
    </row>
    <row r="557" spans="3:6" s="1018" customFormat="1" ht="15.75">
      <c r="C557" s="79"/>
      <c r="F557" s="150"/>
    </row>
    <row r="558" spans="3:6" s="1018" customFormat="1" ht="15.75">
      <c r="C558" s="79"/>
      <c r="F558" s="150"/>
    </row>
    <row r="559" spans="3:6" s="1018" customFormat="1" ht="15.75">
      <c r="C559" s="79"/>
      <c r="F559" s="150"/>
    </row>
    <row r="560" spans="3:6" s="1018" customFormat="1" ht="15.75">
      <c r="C560" s="79"/>
      <c r="F560" s="150"/>
    </row>
    <row r="561" spans="3:6" s="1018" customFormat="1" ht="15.75">
      <c r="C561" s="79"/>
      <c r="F561" s="150"/>
    </row>
    <row r="562" spans="3:6" s="1018" customFormat="1" ht="15.75">
      <c r="C562" s="79"/>
      <c r="F562" s="150"/>
    </row>
    <row r="563" spans="3:6" s="1018" customFormat="1" ht="15.75">
      <c r="C563" s="79"/>
      <c r="F563" s="150"/>
    </row>
    <row r="564" spans="3:6" s="1018" customFormat="1" ht="15.75">
      <c r="C564" s="79"/>
      <c r="F564" s="150"/>
    </row>
    <row r="565" spans="3:6" s="1018" customFormat="1" ht="15.75">
      <c r="C565" s="79"/>
      <c r="F565" s="150"/>
    </row>
    <row r="566" spans="3:6" s="1018" customFormat="1" ht="15.75">
      <c r="C566" s="79"/>
      <c r="F566" s="150"/>
    </row>
    <row r="567" spans="3:6" s="1018" customFormat="1" ht="15.75">
      <c r="C567" s="79"/>
      <c r="F567" s="150"/>
    </row>
    <row r="568" spans="3:6" s="1018" customFormat="1" ht="15.75">
      <c r="C568" s="79"/>
      <c r="F568" s="150"/>
    </row>
    <row r="569" spans="3:6" s="1018" customFormat="1" ht="15.75">
      <c r="C569" s="79"/>
      <c r="F569" s="150"/>
    </row>
    <row r="570" spans="3:6" s="1018" customFormat="1" ht="15.75">
      <c r="C570" s="79"/>
      <c r="F570" s="150"/>
    </row>
    <row r="571" spans="3:6" s="1018" customFormat="1" ht="15.75">
      <c r="C571" s="79"/>
      <c r="F571" s="150"/>
    </row>
    <row r="572" spans="3:6" s="1018" customFormat="1" ht="15.75">
      <c r="C572" s="79"/>
      <c r="F572" s="150"/>
    </row>
    <row r="573" spans="3:6" s="1018" customFormat="1" ht="15.75">
      <c r="C573" s="79"/>
      <c r="F573" s="150"/>
    </row>
    <row r="574" spans="3:6" s="1018" customFormat="1" ht="15.75">
      <c r="C574" s="79"/>
      <c r="F574" s="150"/>
    </row>
    <row r="575" spans="3:6" s="1018" customFormat="1" ht="15.75">
      <c r="C575" s="79"/>
      <c r="F575" s="150"/>
    </row>
    <row r="576" spans="3:6" s="1018" customFormat="1" ht="15.75">
      <c r="C576" s="79"/>
      <c r="F576" s="150"/>
    </row>
    <row r="577" spans="3:6" s="1018" customFormat="1" ht="15.75">
      <c r="C577" s="79"/>
      <c r="F577" s="150"/>
    </row>
    <row r="578" spans="3:6" s="1018" customFormat="1" ht="15.75">
      <c r="C578" s="79"/>
      <c r="F578" s="150"/>
    </row>
    <row r="579" spans="3:6" s="1018" customFormat="1" ht="15.75">
      <c r="C579" s="79"/>
      <c r="F579" s="150"/>
    </row>
    <row r="580" spans="3:6" s="1018" customFormat="1" ht="15.75">
      <c r="C580" s="79"/>
      <c r="F580" s="150"/>
    </row>
    <row r="581" spans="3:6" s="1018" customFormat="1" ht="15.75">
      <c r="C581" s="79"/>
      <c r="F581" s="150"/>
    </row>
    <row r="582" spans="3:6" s="1018" customFormat="1" ht="15.75">
      <c r="C582" s="79"/>
      <c r="F582" s="150"/>
    </row>
    <row r="583" spans="3:6" s="1018" customFormat="1" ht="15.75">
      <c r="C583" s="79"/>
      <c r="F583" s="150"/>
    </row>
    <row r="584" spans="3:6" s="1018" customFormat="1" ht="15.75">
      <c r="C584" s="79"/>
      <c r="F584" s="150"/>
    </row>
    <row r="585" spans="3:6" s="1018" customFormat="1" ht="15.75">
      <c r="C585" s="79"/>
      <c r="F585" s="150"/>
    </row>
    <row r="586" spans="3:6" s="1018" customFormat="1" ht="15.75">
      <c r="C586" s="79"/>
      <c r="F586" s="150"/>
    </row>
    <row r="587" spans="3:6" s="1018" customFormat="1" ht="15.75">
      <c r="C587" s="79"/>
      <c r="F587" s="150"/>
    </row>
    <row r="588" spans="3:6" s="1018" customFormat="1" ht="15.75">
      <c r="C588" s="79"/>
      <c r="F588" s="150"/>
    </row>
    <row r="589" spans="3:6" s="1018" customFormat="1" ht="15.75">
      <c r="C589" s="79"/>
      <c r="F589" s="150"/>
    </row>
    <row r="590" spans="3:6" s="1018" customFormat="1" ht="15.75">
      <c r="C590" s="79"/>
      <c r="F590" s="150"/>
    </row>
    <row r="591" spans="3:6" s="1018" customFormat="1" ht="15.75">
      <c r="C591" s="79"/>
      <c r="F591" s="150"/>
    </row>
    <row r="592" spans="3:6" s="1018" customFormat="1" ht="15.75">
      <c r="C592" s="79"/>
      <c r="F592" s="150"/>
    </row>
    <row r="593" spans="3:6" s="1018" customFormat="1" ht="15.75">
      <c r="C593" s="79"/>
      <c r="F593" s="150"/>
    </row>
    <row r="594" spans="3:6" s="1018" customFormat="1" ht="15.75">
      <c r="C594" s="79"/>
      <c r="F594" s="150"/>
    </row>
    <row r="595" spans="3:6" s="1018" customFormat="1" ht="15.75">
      <c r="C595" s="79"/>
      <c r="F595" s="150"/>
    </row>
    <row r="596" spans="3:6" s="1018" customFormat="1" ht="15.75">
      <c r="C596" s="79"/>
      <c r="F596" s="150"/>
    </row>
    <row r="597" spans="3:6" s="1018" customFormat="1" ht="15.75">
      <c r="C597" s="79"/>
      <c r="F597" s="150"/>
    </row>
    <row r="598" spans="3:6" s="1018" customFormat="1" ht="15.75">
      <c r="C598" s="79"/>
      <c r="F598" s="150"/>
    </row>
    <row r="599" spans="3:6" s="1018" customFormat="1" ht="15.75">
      <c r="C599" s="79"/>
      <c r="F599" s="150"/>
    </row>
    <row r="600" spans="3:6" s="1018" customFormat="1" ht="15.75">
      <c r="C600" s="79"/>
      <c r="F600" s="150"/>
    </row>
    <row r="601" spans="3:6" s="1018" customFormat="1" ht="15.75">
      <c r="C601" s="79"/>
      <c r="F601" s="150"/>
    </row>
    <row r="602" spans="3:6" s="1018" customFormat="1" ht="15.75">
      <c r="C602" s="79"/>
      <c r="F602" s="150"/>
    </row>
    <row r="603" spans="3:6" s="1018" customFormat="1" ht="15.75">
      <c r="C603" s="79"/>
      <c r="F603" s="150"/>
    </row>
    <row r="604" spans="3:6" s="1018" customFormat="1" ht="15.75">
      <c r="C604" s="79"/>
      <c r="F604" s="150"/>
    </row>
    <row r="605" spans="3:6" s="1018" customFormat="1" ht="15.75">
      <c r="C605" s="79"/>
      <c r="F605" s="150"/>
    </row>
    <row r="606" spans="3:6" s="1018" customFormat="1" ht="15.75">
      <c r="C606" s="79"/>
      <c r="F606" s="150"/>
    </row>
    <row r="607" spans="3:6" s="1018" customFormat="1" ht="15.75">
      <c r="C607" s="79"/>
      <c r="F607" s="150"/>
    </row>
    <row r="608" spans="3:6" s="1018" customFormat="1" ht="15.75">
      <c r="C608" s="79"/>
      <c r="F608" s="150"/>
    </row>
    <row r="609" spans="3:6" s="1018" customFormat="1" ht="15.75">
      <c r="C609" s="79"/>
      <c r="F609" s="150"/>
    </row>
  </sheetData>
  <mergeCells count="4">
    <mergeCell ref="C1:E1"/>
    <mergeCell ref="C2:E2"/>
    <mergeCell ref="C3:E3"/>
    <mergeCell ref="C4:E4"/>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6"/>
  <sheetViews>
    <sheetView zoomScale="85" zoomScaleNormal="85" workbookViewId="0">
      <selection activeCell="H15" sqref="H15"/>
    </sheetView>
  </sheetViews>
  <sheetFormatPr defaultRowHeight="15"/>
  <cols>
    <col min="1" max="1" width="2.28515625" style="1018" customWidth="1"/>
    <col min="2" max="2" width="90.42578125" style="930" customWidth="1"/>
    <col min="3" max="5" width="17.28515625" style="60" customWidth="1"/>
    <col min="6" max="256" width="9.140625" style="1018"/>
    <col min="257" max="257" width="2.28515625" style="1018" customWidth="1"/>
    <col min="258" max="258" width="90.42578125" style="1018" customWidth="1"/>
    <col min="259" max="261" width="17.28515625" style="1018" customWidth="1"/>
    <col min="262" max="512" width="9.140625" style="1018"/>
    <col min="513" max="513" width="2.28515625" style="1018" customWidth="1"/>
    <col min="514" max="514" width="90.42578125" style="1018" customWidth="1"/>
    <col min="515" max="517" width="17.28515625" style="1018" customWidth="1"/>
    <col min="518" max="768" width="9.140625" style="1018"/>
    <col min="769" max="769" width="2.28515625" style="1018" customWidth="1"/>
    <col min="770" max="770" width="90.42578125" style="1018" customWidth="1"/>
    <col min="771" max="773" width="17.28515625" style="1018" customWidth="1"/>
    <col min="774" max="1024" width="9.140625" style="1018"/>
    <col min="1025" max="1025" width="2.28515625" style="1018" customWidth="1"/>
    <col min="1026" max="1026" width="90.42578125" style="1018" customWidth="1"/>
    <col min="1027" max="1029" width="17.28515625" style="1018" customWidth="1"/>
    <col min="1030" max="1280" width="9.140625" style="1018"/>
    <col min="1281" max="1281" width="2.28515625" style="1018" customWidth="1"/>
    <col min="1282" max="1282" width="90.42578125" style="1018" customWidth="1"/>
    <col min="1283" max="1285" width="17.28515625" style="1018" customWidth="1"/>
    <col min="1286" max="1536" width="9.140625" style="1018"/>
    <col min="1537" max="1537" width="2.28515625" style="1018" customWidth="1"/>
    <col min="1538" max="1538" width="90.42578125" style="1018" customWidth="1"/>
    <col min="1539" max="1541" width="17.28515625" style="1018" customWidth="1"/>
    <col min="1542" max="1792" width="9.140625" style="1018"/>
    <col min="1793" max="1793" width="2.28515625" style="1018" customWidth="1"/>
    <col min="1794" max="1794" width="90.42578125" style="1018" customWidth="1"/>
    <col min="1795" max="1797" width="17.28515625" style="1018" customWidth="1"/>
    <col min="1798" max="2048" width="9.140625" style="1018"/>
    <col min="2049" max="2049" width="2.28515625" style="1018" customWidth="1"/>
    <col min="2050" max="2050" width="90.42578125" style="1018" customWidth="1"/>
    <col min="2051" max="2053" width="17.28515625" style="1018" customWidth="1"/>
    <col min="2054" max="2304" width="9.140625" style="1018"/>
    <col min="2305" max="2305" width="2.28515625" style="1018" customWidth="1"/>
    <col min="2306" max="2306" width="90.42578125" style="1018" customWidth="1"/>
    <col min="2307" max="2309" width="17.28515625" style="1018" customWidth="1"/>
    <col min="2310" max="2560" width="9.140625" style="1018"/>
    <col min="2561" max="2561" width="2.28515625" style="1018" customWidth="1"/>
    <col min="2562" max="2562" width="90.42578125" style="1018" customWidth="1"/>
    <col min="2563" max="2565" width="17.28515625" style="1018" customWidth="1"/>
    <col min="2566" max="2816" width="9.140625" style="1018"/>
    <col min="2817" max="2817" width="2.28515625" style="1018" customWidth="1"/>
    <col min="2818" max="2818" width="90.42578125" style="1018" customWidth="1"/>
    <col min="2819" max="2821" width="17.28515625" style="1018" customWidth="1"/>
    <col min="2822" max="3072" width="9.140625" style="1018"/>
    <col min="3073" max="3073" width="2.28515625" style="1018" customWidth="1"/>
    <col min="3074" max="3074" width="90.42578125" style="1018" customWidth="1"/>
    <col min="3075" max="3077" width="17.28515625" style="1018" customWidth="1"/>
    <col min="3078" max="3328" width="9.140625" style="1018"/>
    <col min="3329" max="3329" width="2.28515625" style="1018" customWidth="1"/>
    <col min="3330" max="3330" width="90.42578125" style="1018" customWidth="1"/>
    <col min="3331" max="3333" width="17.28515625" style="1018" customWidth="1"/>
    <col min="3334" max="3584" width="9.140625" style="1018"/>
    <col min="3585" max="3585" width="2.28515625" style="1018" customWidth="1"/>
    <col min="3586" max="3586" width="90.42578125" style="1018" customWidth="1"/>
    <col min="3587" max="3589" width="17.28515625" style="1018" customWidth="1"/>
    <col min="3590" max="3840" width="9.140625" style="1018"/>
    <col min="3841" max="3841" width="2.28515625" style="1018" customWidth="1"/>
    <col min="3842" max="3842" width="90.42578125" style="1018" customWidth="1"/>
    <col min="3843" max="3845" width="17.28515625" style="1018" customWidth="1"/>
    <col min="3846" max="4096" width="9.140625" style="1018"/>
    <col min="4097" max="4097" width="2.28515625" style="1018" customWidth="1"/>
    <col min="4098" max="4098" width="90.42578125" style="1018" customWidth="1"/>
    <col min="4099" max="4101" width="17.28515625" style="1018" customWidth="1"/>
    <col min="4102" max="4352" width="9.140625" style="1018"/>
    <col min="4353" max="4353" width="2.28515625" style="1018" customWidth="1"/>
    <col min="4354" max="4354" width="90.42578125" style="1018" customWidth="1"/>
    <col min="4355" max="4357" width="17.28515625" style="1018" customWidth="1"/>
    <col min="4358" max="4608" width="9.140625" style="1018"/>
    <col min="4609" max="4609" width="2.28515625" style="1018" customWidth="1"/>
    <col min="4610" max="4610" width="90.42578125" style="1018" customWidth="1"/>
    <col min="4611" max="4613" width="17.28515625" style="1018" customWidth="1"/>
    <col min="4614" max="4864" width="9.140625" style="1018"/>
    <col min="4865" max="4865" width="2.28515625" style="1018" customWidth="1"/>
    <col min="4866" max="4866" width="90.42578125" style="1018" customWidth="1"/>
    <col min="4867" max="4869" width="17.28515625" style="1018" customWidth="1"/>
    <col min="4870" max="5120" width="9.140625" style="1018"/>
    <col min="5121" max="5121" width="2.28515625" style="1018" customWidth="1"/>
    <col min="5122" max="5122" width="90.42578125" style="1018" customWidth="1"/>
    <col min="5123" max="5125" width="17.28515625" style="1018" customWidth="1"/>
    <col min="5126" max="5376" width="9.140625" style="1018"/>
    <col min="5377" max="5377" width="2.28515625" style="1018" customWidth="1"/>
    <col min="5378" max="5378" width="90.42578125" style="1018" customWidth="1"/>
    <col min="5379" max="5381" width="17.28515625" style="1018" customWidth="1"/>
    <col min="5382" max="5632" width="9.140625" style="1018"/>
    <col min="5633" max="5633" width="2.28515625" style="1018" customWidth="1"/>
    <col min="5634" max="5634" width="90.42578125" style="1018" customWidth="1"/>
    <col min="5635" max="5637" width="17.28515625" style="1018" customWidth="1"/>
    <col min="5638" max="5888" width="9.140625" style="1018"/>
    <col min="5889" max="5889" width="2.28515625" style="1018" customWidth="1"/>
    <col min="5890" max="5890" width="90.42578125" style="1018" customWidth="1"/>
    <col min="5891" max="5893" width="17.28515625" style="1018" customWidth="1"/>
    <col min="5894" max="6144" width="9.140625" style="1018"/>
    <col min="6145" max="6145" width="2.28515625" style="1018" customWidth="1"/>
    <col min="6146" max="6146" width="90.42578125" style="1018" customWidth="1"/>
    <col min="6147" max="6149" width="17.28515625" style="1018" customWidth="1"/>
    <col min="6150" max="6400" width="9.140625" style="1018"/>
    <col min="6401" max="6401" width="2.28515625" style="1018" customWidth="1"/>
    <col min="6402" max="6402" width="90.42578125" style="1018" customWidth="1"/>
    <col min="6403" max="6405" width="17.28515625" style="1018" customWidth="1"/>
    <col min="6406" max="6656" width="9.140625" style="1018"/>
    <col min="6657" max="6657" width="2.28515625" style="1018" customWidth="1"/>
    <col min="6658" max="6658" width="90.42578125" style="1018" customWidth="1"/>
    <col min="6659" max="6661" width="17.28515625" style="1018" customWidth="1"/>
    <col min="6662" max="6912" width="9.140625" style="1018"/>
    <col min="6913" max="6913" width="2.28515625" style="1018" customWidth="1"/>
    <col min="6914" max="6914" width="90.42578125" style="1018" customWidth="1"/>
    <col min="6915" max="6917" width="17.28515625" style="1018" customWidth="1"/>
    <col min="6918" max="7168" width="9.140625" style="1018"/>
    <col min="7169" max="7169" width="2.28515625" style="1018" customWidth="1"/>
    <col min="7170" max="7170" width="90.42578125" style="1018" customWidth="1"/>
    <col min="7171" max="7173" width="17.28515625" style="1018" customWidth="1"/>
    <col min="7174" max="7424" width="9.140625" style="1018"/>
    <col min="7425" max="7425" width="2.28515625" style="1018" customWidth="1"/>
    <col min="7426" max="7426" width="90.42578125" style="1018" customWidth="1"/>
    <col min="7427" max="7429" width="17.28515625" style="1018" customWidth="1"/>
    <col min="7430" max="7680" width="9.140625" style="1018"/>
    <col min="7681" max="7681" width="2.28515625" style="1018" customWidth="1"/>
    <col min="7682" max="7682" width="90.42578125" style="1018" customWidth="1"/>
    <col min="7683" max="7685" width="17.28515625" style="1018" customWidth="1"/>
    <col min="7686" max="7936" width="9.140625" style="1018"/>
    <col min="7937" max="7937" width="2.28515625" style="1018" customWidth="1"/>
    <col min="7938" max="7938" width="90.42578125" style="1018" customWidth="1"/>
    <col min="7939" max="7941" width="17.28515625" style="1018" customWidth="1"/>
    <col min="7942" max="8192" width="9.140625" style="1018"/>
    <col min="8193" max="8193" width="2.28515625" style="1018" customWidth="1"/>
    <col min="8194" max="8194" width="90.42578125" style="1018" customWidth="1"/>
    <col min="8195" max="8197" width="17.28515625" style="1018" customWidth="1"/>
    <col min="8198" max="8448" width="9.140625" style="1018"/>
    <col min="8449" max="8449" width="2.28515625" style="1018" customWidth="1"/>
    <col min="8450" max="8450" width="90.42578125" style="1018" customWidth="1"/>
    <col min="8451" max="8453" width="17.28515625" style="1018" customWidth="1"/>
    <col min="8454" max="8704" width="9.140625" style="1018"/>
    <col min="8705" max="8705" width="2.28515625" style="1018" customWidth="1"/>
    <col min="8706" max="8706" width="90.42578125" style="1018" customWidth="1"/>
    <col min="8707" max="8709" width="17.28515625" style="1018" customWidth="1"/>
    <col min="8710" max="8960" width="9.140625" style="1018"/>
    <col min="8961" max="8961" width="2.28515625" style="1018" customWidth="1"/>
    <col min="8962" max="8962" width="90.42578125" style="1018" customWidth="1"/>
    <col min="8963" max="8965" width="17.28515625" style="1018" customWidth="1"/>
    <col min="8966" max="9216" width="9.140625" style="1018"/>
    <col min="9217" max="9217" width="2.28515625" style="1018" customWidth="1"/>
    <col min="9218" max="9218" width="90.42578125" style="1018" customWidth="1"/>
    <col min="9219" max="9221" width="17.28515625" style="1018" customWidth="1"/>
    <col min="9222" max="9472" width="9.140625" style="1018"/>
    <col min="9473" max="9473" width="2.28515625" style="1018" customWidth="1"/>
    <col min="9474" max="9474" width="90.42578125" style="1018" customWidth="1"/>
    <col min="9475" max="9477" width="17.28515625" style="1018" customWidth="1"/>
    <col min="9478" max="9728" width="9.140625" style="1018"/>
    <col min="9729" max="9729" width="2.28515625" style="1018" customWidth="1"/>
    <col min="9730" max="9730" width="90.42578125" style="1018" customWidth="1"/>
    <col min="9731" max="9733" width="17.28515625" style="1018" customWidth="1"/>
    <col min="9734" max="9984" width="9.140625" style="1018"/>
    <col min="9985" max="9985" width="2.28515625" style="1018" customWidth="1"/>
    <col min="9986" max="9986" width="90.42578125" style="1018" customWidth="1"/>
    <col min="9987" max="9989" width="17.28515625" style="1018" customWidth="1"/>
    <col min="9990" max="10240" width="9.140625" style="1018"/>
    <col min="10241" max="10241" width="2.28515625" style="1018" customWidth="1"/>
    <col min="10242" max="10242" width="90.42578125" style="1018" customWidth="1"/>
    <col min="10243" max="10245" width="17.28515625" style="1018" customWidth="1"/>
    <col min="10246" max="10496" width="9.140625" style="1018"/>
    <col min="10497" max="10497" width="2.28515625" style="1018" customWidth="1"/>
    <col min="10498" max="10498" width="90.42578125" style="1018" customWidth="1"/>
    <col min="10499" max="10501" width="17.28515625" style="1018" customWidth="1"/>
    <col min="10502" max="10752" width="9.140625" style="1018"/>
    <col min="10753" max="10753" width="2.28515625" style="1018" customWidth="1"/>
    <col min="10754" max="10754" width="90.42578125" style="1018" customWidth="1"/>
    <col min="10755" max="10757" width="17.28515625" style="1018" customWidth="1"/>
    <col min="10758" max="11008" width="9.140625" style="1018"/>
    <col min="11009" max="11009" width="2.28515625" style="1018" customWidth="1"/>
    <col min="11010" max="11010" width="90.42578125" style="1018" customWidth="1"/>
    <col min="11011" max="11013" width="17.28515625" style="1018" customWidth="1"/>
    <col min="11014" max="11264" width="9.140625" style="1018"/>
    <col min="11265" max="11265" width="2.28515625" style="1018" customWidth="1"/>
    <col min="11266" max="11266" width="90.42578125" style="1018" customWidth="1"/>
    <col min="11267" max="11269" width="17.28515625" style="1018" customWidth="1"/>
    <col min="11270" max="11520" width="9.140625" style="1018"/>
    <col min="11521" max="11521" width="2.28515625" style="1018" customWidth="1"/>
    <col min="11522" max="11522" width="90.42578125" style="1018" customWidth="1"/>
    <col min="11523" max="11525" width="17.28515625" style="1018" customWidth="1"/>
    <col min="11526" max="11776" width="9.140625" style="1018"/>
    <col min="11777" max="11777" width="2.28515625" style="1018" customWidth="1"/>
    <col min="11778" max="11778" width="90.42578125" style="1018" customWidth="1"/>
    <col min="11779" max="11781" width="17.28515625" style="1018" customWidth="1"/>
    <col min="11782" max="12032" width="9.140625" style="1018"/>
    <col min="12033" max="12033" width="2.28515625" style="1018" customWidth="1"/>
    <col min="12034" max="12034" width="90.42578125" style="1018" customWidth="1"/>
    <col min="12035" max="12037" width="17.28515625" style="1018" customWidth="1"/>
    <col min="12038" max="12288" width="9.140625" style="1018"/>
    <col min="12289" max="12289" width="2.28515625" style="1018" customWidth="1"/>
    <col min="12290" max="12290" width="90.42578125" style="1018" customWidth="1"/>
    <col min="12291" max="12293" width="17.28515625" style="1018" customWidth="1"/>
    <col min="12294" max="12544" width="9.140625" style="1018"/>
    <col min="12545" max="12545" width="2.28515625" style="1018" customWidth="1"/>
    <col min="12546" max="12546" width="90.42578125" style="1018" customWidth="1"/>
    <col min="12547" max="12549" width="17.28515625" style="1018" customWidth="1"/>
    <col min="12550" max="12800" width="9.140625" style="1018"/>
    <col min="12801" max="12801" width="2.28515625" style="1018" customWidth="1"/>
    <col min="12802" max="12802" width="90.42578125" style="1018" customWidth="1"/>
    <col min="12803" max="12805" width="17.28515625" style="1018" customWidth="1"/>
    <col min="12806" max="13056" width="9.140625" style="1018"/>
    <col min="13057" max="13057" width="2.28515625" style="1018" customWidth="1"/>
    <col min="13058" max="13058" width="90.42578125" style="1018" customWidth="1"/>
    <col min="13059" max="13061" width="17.28515625" style="1018" customWidth="1"/>
    <col min="13062" max="13312" width="9.140625" style="1018"/>
    <col min="13313" max="13313" width="2.28515625" style="1018" customWidth="1"/>
    <col min="13314" max="13314" width="90.42578125" style="1018" customWidth="1"/>
    <col min="13315" max="13317" width="17.28515625" style="1018" customWidth="1"/>
    <col min="13318" max="13568" width="9.140625" style="1018"/>
    <col min="13569" max="13569" width="2.28515625" style="1018" customWidth="1"/>
    <col min="13570" max="13570" width="90.42578125" style="1018" customWidth="1"/>
    <col min="13571" max="13573" width="17.28515625" style="1018" customWidth="1"/>
    <col min="13574" max="13824" width="9.140625" style="1018"/>
    <col min="13825" max="13825" width="2.28515625" style="1018" customWidth="1"/>
    <col min="13826" max="13826" width="90.42578125" style="1018" customWidth="1"/>
    <col min="13827" max="13829" width="17.28515625" style="1018" customWidth="1"/>
    <col min="13830" max="14080" width="9.140625" style="1018"/>
    <col min="14081" max="14081" width="2.28515625" style="1018" customWidth="1"/>
    <col min="14082" max="14082" width="90.42578125" style="1018" customWidth="1"/>
    <col min="14083" max="14085" width="17.28515625" style="1018" customWidth="1"/>
    <col min="14086" max="14336" width="9.140625" style="1018"/>
    <col min="14337" max="14337" width="2.28515625" style="1018" customWidth="1"/>
    <col min="14338" max="14338" width="90.42578125" style="1018" customWidth="1"/>
    <col min="14339" max="14341" width="17.28515625" style="1018" customWidth="1"/>
    <col min="14342" max="14592" width="9.140625" style="1018"/>
    <col min="14593" max="14593" width="2.28515625" style="1018" customWidth="1"/>
    <col min="14594" max="14594" width="90.42578125" style="1018" customWidth="1"/>
    <col min="14595" max="14597" width="17.28515625" style="1018" customWidth="1"/>
    <col min="14598" max="14848" width="9.140625" style="1018"/>
    <col min="14849" max="14849" width="2.28515625" style="1018" customWidth="1"/>
    <col min="14850" max="14850" width="90.42578125" style="1018" customWidth="1"/>
    <col min="14851" max="14853" width="17.28515625" style="1018" customWidth="1"/>
    <col min="14854" max="15104" width="9.140625" style="1018"/>
    <col min="15105" max="15105" width="2.28515625" style="1018" customWidth="1"/>
    <col min="15106" max="15106" width="90.42578125" style="1018" customWidth="1"/>
    <col min="15107" max="15109" width="17.28515625" style="1018" customWidth="1"/>
    <col min="15110" max="15360" width="9.140625" style="1018"/>
    <col min="15361" max="15361" width="2.28515625" style="1018" customWidth="1"/>
    <col min="15362" max="15362" width="90.42578125" style="1018" customWidth="1"/>
    <col min="15363" max="15365" width="17.28515625" style="1018" customWidth="1"/>
    <col min="15366" max="15616" width="9.140625" style="1018"/>
    <col min="15617" max="15617" width="2.28515625" style="1018" customWidth="1"/>
    <col min="15618" max="15618" width="90.42578125" style="1018" customWidth="1"/>
    <col min="15619" max="15621" width="17.28515625" style="1018" customWidth="1"/>
    <col min="15622" max="15872" width="9.140625" style="1018"/>
    <col min="15873" max="15873" width="2.28515625" style="1018" customWidth="1"/>
    <col min="15874" max="15874" width="90.42578125" style="1018" customWidth="1"/>
    <col min="15875" max="15877" width="17.28515625" style="1018" customWidth="1"/>
    <col min="15878" max="16128" width="9.140625" style="1018"/>
    <col min="16129" max="16129" width="2.28515625" style="1018" customWidth="1"/>
    <col min="16130" max="16130" width="90.42578125" style="1018" customWidth="1"/>
    <col min="16131" max="16133" width="17.28515625" style="1018" customWidth="1"/>
    <col min="16134" max="16384" width="9.140625" style="1018"/>
  </cols>
  <sheetData>
    <row r="1" spans="2:5" s="1018" customFormat="1" ht="31.5" customHeight="1">
      <c r="B1" s="1049" t="s">
        <v>1529</v>
      </c>
      <c r="C1" s="1049"/>
      <c r="D1" s="1049"/>
      <c r="E1" s="1049"/>
    </row>
    <row r="2" spans="2:5" s="1018" customFormat="1" ht="24" customHeight="1">
      <c r="B2" s="1026" t="s">
        <v>1315</v>
      </c>
      <c r="C2" s="1026"/>
      <c r="D2" s="1026"/>
      <c r="E2" s="1026"/>
    </row>
    <row r="3" spans="2:5" s="1018" customFormat="1" ht="24.75" customHeight="1">
      <c r="B3" s="1026" t="s">
        <v>1555</v>
      </c>
      <c r="C3" s="1026"/>
      <c r="D3" s="1026"/>
      <c r="E3" s="1026"/>
    </row>
    <row r="4" spans="2:5" s="1018" customFormat="1" ht="26.25" customHeight="1">
      <c r="B4" s="1101" t="s">
        <v>1452</v>
      </c>
      <c r="C4" s="1101"/>
      <c r="D4" s="1101"/>
      <c r="E4" s="1101"/>
    </row>
    <row r="5" spans="2:5" s="1018" customFormat="1" ht="15.75" thickBot="1">
      <c r="B5" s="930"/>
    </row>
    <row r="6" spans="2:5" s="1018" customFormat="1" ht="16.5" thickTop="1" thickBot="1">
      <c r="B6" s="931"/>
      <c r="C6" s="932" t="s">
        <v>1530</v>
      </c>
      <c r="D6" s="932" t="s">
        <v>1531</v>
      </c>
      <c r="E6" s="932" t="s">
        <v>6</v>
      </c>
    </row>
    <row r="7" spans="2:5" s="1018" customFormat="1" ht="26.25" customHeight="1" thickTop="1" thickBot="1">
      <c r="B7" s="481" t="s">
        <v>909</v>
      </c>
      <c r="C7" s="933"/>
      <c r="D7" s="933"/>
      <c r="E7" s="933"/>
    </row>
    <row r="8" spans="2:5" s="1018" customFormat="1" ht="16.5" thickTop="1" thickBot="1">
      <c r="B8" s="934"/>
    </row>
    <row r="9" spans="2:5" s="1018" customFormat="1" ht="16.5" thickTop="1" thickBot="1">
      <c r="B9" s="935" t="s">
        <v>427</v>
      </c>
      <c r="C9" s="936">
        <v>45415121.310000002</v>
      </c>
      <c r="D9" s="936">
        <v>60003812.950000003</v>
      </c>
      <c r="E9" s="936">
        <v>105418934.26000001</v>
      </c>
    </row>
    <row r="10" spans="2:5" s="1018" customFormat="1" ht="15.75" thickTop="1">
      <c r="B10" s="937" t="s">
        <v>910</v>
      </c>
      <c r="C10" s="585">
        <v>2652249.4</v>
      </c>
      <c r="D10" s="585">
        <v>18065666.98</v>
      </c>
      <c r="E10" s="585">
        <v>20717916.379999999</v>
      </c>
    </row>
    <row r="11" spans="2:5" s="1018" customFormat="1">
      <c r="B11" s="938" t="s">
        <v>911</v>
      </c>
      <c r="C11" s="585">
        <v>0</v>
      </c>
      <c r="D11" s="585">
        <v>0</v>
      </c>
      <c r="E11" s="585">
        <v>0</v>
      </c>
    </row>
    <row r="12" spans="2:5" s="1018" customFormat="1">
      <c r="B12" s="938" t="s">
        <v>912</v>
      </c>
      <c r="C12" s="585">
        <v>7171635.4800000004</v>
      </c>
      <c r="D12" s="585">
        <v>22330229.760000002</v>
      </c>
      <c r="E12" s="585">
        <v>29501865.240000002</v>
      </c>
    </row>
    <row r="13" spans="2:5" s="1018" customFormat="1">
      <c r="B13" s="938" t="s">
        <v>913</v>
      </c>
      <c r="C13" s="585">
        <v>48282.51</v>
      </c>
      <c r="D13" s="585">
        <v>0</v>
      </c>
      <c r="E13" s="585">
        <v>48282.51</v>
      </c>
    </row>
    <row r="14" spans="2:5" s="1018" customFormat="1">
      <c r="B14" s="938" t="s">
        <v>914</v>
      </c>
      <c r="C14" s="585">
        <v>14834</v>
      </c>
      <c r="D14" s="585">
        <v>92962.5</v>
      </c>
      <c r="E14" s="585">
        <v>107796.5</v>
      </c>
    </row>
    <row r="15" spans="2:5" s="1018" customFormat="1">
      <c r="B15" s="938" t="s">
        <v>915</v>
      </c>
      <c r="C15" s="585">
        <v>31078509.609999999</v>
      </c>
      <c r="D15" s="585">
        <v>13545267.93</v>
      </c>
      <c r="E15" s="585">
        <v>44623777.539999999</v>
      </c>
    </row>
    <row r="16" spans="2:5" s="1018" customFormat="1" ht="15.75" thickBot="1">
      <c r="B16" s="938" t="s">
        <v>916</v>
      </c>
      <c r="C16" s="585">
        <v>4449610.3099999996</v>
      </c>
      <c r="D16" s="585">
        <v>5969685.7800000003</v>
      </c>
      <c r="E16" s="585">
        <v>10419296.09</v>
      </c>
    </row>
    <row r="17" spans="1:5" s="1018" customFormat="1" ht="16.5" thickTop="1" thickBot="1">
      <c r="B17" s="935" t="s">
        <v>917</v>
      </c>
      <c r="C17" s="936">
        <v>21854690.5</v>
      </c>
      <c r="D17" s="936">
        <v>34070163.469999999</v>
      </c>
      <c r="E17" s="936">
        <v>55924853.969999999</v>
      </c>
    </row>
    <row r="18" spans="1:5" s="1018" customFormat="1" ht="15.75" thickTop="1">
      <c r="B18" s="937" t="s">
        <v>918</v>
      </c>
      <c r="C18" s="585">
        <v>13326667.220000001</v>
      </c>
      <c r="D18" s="585">
        <v>0</v>
      </c>
      <c r="E18" s="585">
        <v>13326667.220000001</v>
      </c>
    </row>
    <row r="19" spans="1:5" s="1018" customFormat="1">
      <c r="B19" s="938" t="s">
        <v>919</v>
      </c>
      <c r="C19" s="585">
        <v>8528023.2799999993</v>
      </c>
      <c r="D19" s="585">
        <v>31402859.48</v>
      </c>
      <c r="E19" s="585">
        <v>39930882.759999998</v>
      </c>
    </row>
    <row r="20" spans="1:5" s="1018" customFormat="1">
      <c r="B20" s="938" t="s">
        <v>920</v>
      </c>
      <c r="C20" s="585">
        <v>0</v>
      </c>
      <c r="D20" s="585">
        <v>2667303.9900000002</v>
      </c>
      <c r="E20" s="585">
        <v>2667303.9900000002</v>
      </c>
    </row>
    <row r="21" spans="1:5" s="1018" customFormat="1">
      <c r="B21" s="938" t="s">
        <v>921</v>
      </c>
      <c r="C21" s="585">
        <v>0</v>
      </c>
      <c r="D21" s="585">
        <v>0</v>
      </c>
      <c r="E21" s="585">
        <v>0</v>
      </c>
    </row>
    <row r="22" spans="1:5" s="1018" customFormat="1">
      <c r="B22" s="938" t="s">
        <v>922</v>
      </c>
      <c r="C22" s="585">
        <v>0</v>
      </c>
      <c r="D22" s="585">
        <v>0</v>
      </c>
      <c r="E22" s="585">
        <v>0</v>
      </c>
    </row>
    <row r="23" spans="1:5" s="1018" customFormat="1" ht="15.75" thickBot="1">
      <c r="B23" s="938" t="s">
        <v>923</v>
      </c>
      <c r="C23" s="585">
        <v>0</v>
      </c>
      <c r="D23" s="585">
        <v>0</v>
      </c>
      <c r="E23" s="585">
        <v>0</v>
      </c>
    </row>
    <row r="24" spans="1:5" s="1018" customFormat="1" ht="16.5" thickTop="1" thickBot="1">
      <c r="B24" s="481" t="s">
        <v>452</v>
      </c>
      <c r="C24" s="936">
        <v>23560430.810000002</v>
      </c>
      <c r="D24" s="936">
        <v>25933649.48</v>
      </c>
      <c r="E24" s="936">
        <v>49494080.290000007</v>
      </c>
    </row>
    <row r="25" spans="1:5" s="1018" customFormat="1" ht="15.75" thickTop="1">
      <c r="B25" s="937" t="s">
        <v>924</v>
      </c>
      <c r="C25" s="585">
        <v>25278000</v>
      </c>
      <c r="D25" s="585">
        <v>12134920</v>
      </c>
      <c r="E25" s="585">
        <v>37412920</v>
      </c>
    </row>
    <row r="26" spans="1:5" s="1018" customFormat="1">
      <c r="B26" s="938" t="s">
        <v>925</v>
      </c>
      <c r="C26" s="585">
        <v>0</v>
      </c>
      <c r="D26" s="585">
        <v>64.08</v>
      </c>
      <c r="E26" s="585">
        <v>64.08</v>
      </c>
    </row>
    <row r="27" spans="1:5" s="1018" customFormat="1">
      <c r="B27" s="938" t="s">
        <v>926</v>
      </c>
      <c r="C27" s="585">
        <v>0</v>
      </c>
      <c r="D27" s="585">
        <v>0</v>
      </c>
      <c r="E27" s="585">
        <v>0</v>
      </c>
    </row>
    <row r="28" spans="1:5" s="1018" customFormat="1">
      <c r="B28" s="938" t="s">
        <v>927</v>
      </c>
      <c r="C28" s="585">
        <v>947192.53</v>
      </c>
      <c r="D28" s="585">
        <v>14270140.619999999</v>
      </c>
      <c r="E28" s="585">
        <v>15217333.149999999</v>
      </c>
    </row>
    <row r="29" spans="1:5" s="1018" customFormat="1">
      <c r="B29" s="938" t="s">
        <v>928</v>
      </c>
      <c r="C29" s="585">
        <v>-2664761.7199999997</v>
      </c>
      <c r="D29" s="585">
        <v>-471475.22000000003</v>
      </c>
      <c r="E29" s="585">
        <v>-3136236.94</v>
      </c>
    </row>
    <row r="30" spans="1:5" s="1018" customFormat="1">
      <c r="A30" s="149"/>
      <c r="B30" s="939" t="s">
        <v>929</v>
      </c>
      <c r="C30" s="585">
        <v>-2706163.92</v>
      </c>
      <c r="D30" s="585">
        <v>61696.45</v>
      </c>
      <c r="E30" s="585">
        <v>-2644467.4699999997</v>
      </c>
    </row>
    <row r="31" spans="1:5" s="1018" customFormat="1">
      <c r="A31" s="149"/>
      <c r="B31" s="939" t="s">
        <v>930</v>
      </c>
      <c r="C31" s="585">
        <v>41402.199999999997</v>
      </c>
      <c r="D31" s="585">
        <v>-533171.67000000004</v>
      </c>
      <c r="E31" s="585">
        <v>-491769.47000000003</v>
      </c>
    </row>
    <row r="32" spans="1:5" s="1018" customFormat="1">
      <c r="B32" s="940" t="s">
        <v>456</v>
      </c>
      <c r="C32" s="585">
        <v>45415121.310000002</v>
      </c>
      <c r="D32" s="585">
        <v>60003812.950000003</v>
      </c>
      <c r="E32" s="585">
        <v>105418934.26000001</v>
      </c>
    </row>
    <row r="33" spans="2:5" s="1018" customFormat="1">
      <c r="B33" s="938" t="s">
        <v>931</v>
      </c>
      <c r="C33" s="585">
        <v>0</v>
      </c>
      <c r="D33" s="585">
        <v>0</v>
      </c>
      <c r="E33" s="585">
        <v>0</v>
      </c>
    </row>
    <row r="34" spans="2:5" s="1018" customFormat="1" ht="15.75" thickBot="1">
      <c r="B34" s="938" t="s">
        <v>932</v>
      </c>
      <c r="C34" s="585">
        <v>3278660013.4499998</v>
      </c>
      <c r="D34" s="585">
        <v>8409799419.6999998</v>
      </c>
      <c r="E34" s="585">
        <v>11688459433.15</v>
      </c>
    </row>
    <row r="35" spans="2:5" s="1018" customFormat="1" ht="16.5" thickTop="1" thickBot="1">
      <c r="B35" s="941" t="s">
        <v>464</v>
      </c>
      <c r="C35" s="936"/>
      <c r="D35" s="936"/>
      <c r="E35" s="936"/>
    </row>
    <row r="36" spans="2:5" s="1018" customFormat="1" ht="15.75" thickTop="1">
      <c r="B36" s="942" t="s">
        <v>940</v>
      </c>
      <c r="C36" s="578">
        <v>0</v>
      </c>
      <c r="D36" s="585">
        <v>0</v>
      </c>
      <c r="E36" s="585">
        <v>0</v>
      </c>
    </row>
    <row r="37" spans="2:5" s="1018" customFormat="1">
      <c r="B37" s="943" t="s">
        <v>1532</v>
      </c>
      <c r="C37" s="578">
        <v>-191623.51</v>
      </c>
      <c r="D37" s="585">
        <v>0</v>
      </c>
      <c r="E37" s="585">
        <v>-191623.51</v>
      </c>
    </row>
    <row r="38" spans="2:5" s="1018" customFormat="1">
      <c r="B38" s="937" t="s">
        <v>467</v>
      </c>
      <c r="C38" s="578">
        <v>-191623.51</v>
      </c>
      <c r="D38" s="585">
        <v>0</v>
      </c>
      <c r="E38" s="585">
        <v>-191623.51</v>
      </c>
    </row>
    <row r="39" spans="2:5" s="1018" customFormat="1">
      <c r="B39" s="942" t="s">
        <v>942</v>
      </c>
      <c r="C39" s="578">
        <v>14078021</v>
      </c>
      <c r="D39" s="585">
        <v>21840698.34</v>
      </c>
      <c r="E39" s="585">
        <v>35918719.340000004</v>
      </c>
    </row>
    <row r="40" spans="2:5" s="1018" customFormat="1">
      <c r="B40" s="943" t="s">
        <v>943</v>
      </c>
      <c r="C40" s="585">
        <v>0</v>
      </c>
      <c r="D40" s="585">
        <v>-106687.98</v>
      </c>
      <c r="E40" s="585">
        <v>-106687.98</v>
      </c>
    </row>
    <row r="41" spans="2:5" s="1018" customFormat="1">
      <c r="B41" s="937" t="s">
        <v>944</v>
      </c>
      <c r="C41" s="585">
        <v>13886397.49</v>
      </c>
      <c r="D41" s="585">
        <v>21734010.359999999</v>
      </c>
      <c r="E41" s="585">
        <v>35620407.850000001</v>
      </c>
    </row>
    <row r="42" spans="2:5" s="1018" customFormat="1">
      <c r="B42" s="942" t="s">
        <v>945</v>
      </c>
      <c r="C42" s="585">
        <v>0</v>
      </c>
      <c r="D42" s="585">
        <v>0</v>
      </c>
      <c r="E42" s="585">
        <v>0</v>
      </c>
    </row>
    <row r="43" spans="2:5" s="1018" customFormat="1">
      <c r="B43" s="943" t="s">
        <v>1533</v>
      </c>
      <c r="C43" s="585">
        <v>-1529.11</v>
      </c>
      <c r="D43" s="585">
        <v>0</v>
      </c>
      <c r="E43" s="585">
        <v>-1529.11</v>
      </c>
    </row>
    <row r="44" spans="2:5" s="1018" customFormat="1">
      <c r="B44" s="937" t="s">
        <v>947</v>
      </c>
      <c r="C44" s="585">
        <v>13884868.380000001</v>
      </c>
      <c r="D44" s="585">
        <v>21734010.359999999</v>
      </c>
      <c r="E44" s="585">
        <v>35618878.740000002</v>
      </c>
    </row>
    <row r="45" spans="2:5" s="1018" customFormat="1">
      <c r="B45" s="942" t="s">
        <v>948</v>
      </c>
      <c r="C45" s="585">
        <v>-13854414.960000001</v>
      </c>
      <c r="D45" s="585">
        <v>-22267182.030000001</v>
      </c>
      <c r="E45" s="585">
        <v>-36121596.990000002</v>
      </c>
    </row>
    <row r="46" spans="2:5" s="1018" customFormat="1">
      <c r="B46" s="937" t="s">
        <v>949</v>
      </c>
      <c r="C46" s="585">
        <v>30453.419999999925</v>
      </c>
      <c r="D46" s="585">
        <v>-533171.67000000179</v>
      </c>
      <c r="E46" s="585">
        <v>-502718.25000000186</v>
      </c>
    </row>
    <row r="47" spans="2:5" s="1018" customFormat="1">
      <c r="B47" s="944" t="s">
        <v>950</v>
      </c>
      <c r="C47" s="585">
        <v>175.36</v>
      </c>
      <c r="D47" s="585">
        <v>0</v>
      </c>
      <c r="E47" s="585">
        <v>175.36</v>
      </c>
    </row>
    <row r="48" spans="2:5" s="1018" customFormat="1">
      <c r="B48" s="945" t="s">
        <v>951</v>
      </c>
      <c r="C48" s="585">
        <v>175.36</v>
      </c>
      <c r="D48" s="585">
        <v>0</v>
      </c>
      <c r="E48" s="585">
        <v>175.36</v>
      </c>
    </row>
    <row r="49" spans="1:5" s="1018" customFormat="1">
      <c r="B49" s="942" t="s">
        <v>952</v>
      </c>
      <c r="C49" s="585">
        <v>0</v>
      </c>
      <c r="D49" s="585">
        <v>0</v>
      </c>
      <c r="E49" s="585">
        <v>0</v>
      </c>
    </row>
    <row r="50" spans="1:5" s="1018" customFormat="1">
      <c r="B50" s="937" t="s">
        <v>953</v>
      </c>
      <c r="C50" s="585">
        <v>-3438.44</v>
      </c>
      <c r="D50" s="585">
        <v>0</v>
      </c>
      <c r="E50" s="585">
        <v>-3438.44</v>
      </c>
    </row>
    <row r="51" spans="1:5" s="1018" customFormat="1">
      <c r="B51" s="945" t="s">
        <v>954</v>
      </c>
      <c r="C51" s="585">
        <v>3438.44</v>
      </c>
      <c r="D51" s="585">
        <v>0</v>
      </c>
      <c r="E51" s="585">
        <v>3438.44</v>
      </c>
    </row>
    <row r="52" spans="1:5" s="1018" customFormat="1">
      <c r="B52" s="942" t="s">
        <v>955</v>
      </c>
      <c r="C52" s="585">
        <v>0</v>
      </c>
      <c r="D52" s="585">
        <v>0</v>
      </c>
      <c r="E52" s="585">
        <v>0</v>
      </c>
    </row>
    <row r="53" spans="1:5" s="1018" customFormat="1">
      <c r="B53" s="937" t="s">
        <v>482</v>
      </c>
      <c r="C53" s="585">
        <v>27190.339999999927</v>
      </c>
      <c r="D53" s="585">
        <v>-533171.67000000179</v>
      </c>
      <c r="E53" s="585">
        <v>-505981.33000000188</v>
      </c>
    </row>
    <row r="54" spans="1:5" s="1018" customFormat="1">
      <c r="A54" s="149"/>
      <c r="B54" s="942" t="s">
        <v>957</v>
      </c>
      <c r="C54" s="585">
        <v>14207.66</v>
      </c>
      <c r="D54" s="585">
        <v>0</v>
      </c>
      <c r="E54" s="585">
        <v>14207.66</v>
      </c>
    </row>
    <row r="55" spans="1:5" s="1018" customFormat="1">
      <c r="B55" s="937" t="s">
        <v>484</v>
      </c>
      <c r="C55" s="585">
        <v>41397.999999999927</v>
      </c>
      <c r="D55" s="585">
        <v>-533171.67000000179</v>
      </c>
      <c r="E55" s="585">
        <v>-491773.67000000185</v>
      </c>
    </row>
    <row r="56" spans="1:5" s="1018" customFormat="1">
      <c r="B56" s="942" t="s">
        <v>958</v>
      </c>
      <c r="C56" s="585">
        <v>0</v>
      </c>
      <c r="D56" s="585">
        <v>0</v>
      </c>
      <c r="E56" s="585">
        <v>0</v>
      </c>
    </row>
    <row r="57" spans="1:5" s="1018" customFormat="1">
      <c r="B57" s="943" t="s">
        <v>959</v>
      </c>
      <c r="C57" s="585">
        <v>0</v>
      </c>
      <c r="D57" s="585">
        <v>0</v>
      </c>
      <c r="E57" s="585">
        <v>0</v>
      </c>
    </row>
    <row r="58" spans="1:5" s="1018" customFormat="1">
      <c r="B58" s="937" t="s">
        <v>486</v>
      </c>
      <c r="C58" s="585">
        <v>41397.999999999927</v>
      </c>
      <c r="D58" s="585">
        <v>-533171.67000000179</v>
      </c>
      <c r="E58" s="585">
        <v>-491773.67000000185</v>
      </c>
    </row>
    <row r="59" spans="1:5" s="1018" customFormat="1">
      <c r="A59" s="149"/>
      <c r="B59" s="942" t="s">
        <v>960</v>
      </c>
      <c r="C59" s="585">
        <v>4.2</v>
      </c>
      <c r="D59" s="585">
        <v>0</v>
      </c>
      <c r="E59" s="585">
        <v>4.2</v>
      </c>
    </row>
    <row r="60" spans="1:5" s="1018" customFormat="1">
      <c r="B60" s="937" t="s">
        <v>961</v>
      </c>
      <c r="C60" s="585">
        <v>41402.199999999924</v>
      </c>
      <c r="D60" s="585">
        <v>-533171.67000000179</v>
      </c>
      <c r="E60" s="585">
        <v>-491769.47000000183</v>
      </c>
    </row>
    <row r="61" spans="1:5" s="1018" customFormat="1" ht="15.75" thickBot="1">
      <c r="B61" s="942" t="s">
        <v>962</v>
      </c>
      <c r="C61" s="585">
        <v>0</v>
      </c>
      <c r="D61" s="585">
        <v>0</v>
      </c>
      <c r="E61" s="585">
        <v>0</v>
      </c>
    </row>
    <row r="62" spans="1:5" s="1018" customFormat="1" ht="19.5" customHeight="1" thickTop="1" thickBot="1">
      <c r="B62" s="946" t="s">
        <v>963</v>
      </c>
      <c r="C62" s="947">
        <v>41402.199999999924</v>
      </c>
      <c r="D62" s="947">
        <v>-533171.67000000179</v>
      </c>
      <c r="E62" s="947">
        <v>-491769.47000000183</v>
      </c>
    </row>
    <row r="63" spans="1:5" s="1018" customFormat="1" ht="11.25" customHeight="1" thickTop="1" thickBot="1">
      <c r="B63" s="481"/>
      <c r="C63" s="948"/>
      <c r="D63" s="948"/>
      <c r="E63" s="948"/>
    </row>
    <row r="64" spans="1:5" s="1018" customFormat="1" ht="15.75" thickTop="1">
      <c r="B64" s="949"/>
    </row>
    <row r="65" spans="2:5" s="1018" customFormat="1">
      <c r="B65" s="949"/>
    </row>
    <row r="66" spans="2:5" s="1018" customFormat="1">
      <c r="B66" s="930"/>
    </row>
    <row r="67" spans="2:5" s="1018" customFormat="1">
      <c r="B67" s="950"/>
    </row>
    <row r="68" spans="2:5" s="1018" customFormat="1">
      <c r="B68" s="249"/>
    </row>
    <row r="69" spans="2:5" s="1018" customFormat="1">
      <c r="B69" s="249"/>
    </row>
    <row r="70" spans="2:5" s="1018" customFormat="1">
      <c r="B70" s="249"/>
    </row>
    <row r="71" spans="2:5" s="1018" customFormat="1">
      <c r="B71" s="249"/>
    </row>
    <row r="72" spans="2:5" s="1018" customFormat="1">
      <c r="B72" s="249"/>
    </row>
    <row r="73" spans="2:5" s="1018" customFormat="1">
      <c r="B73" s="249"/>
    </row>
    <row r="74" spans="2:5" s="1018" customFormat="1">
      <c r="B74" s="249"/>
    </row>
    <row r="75" spans="2:5" s="1018" customFormat="1">
      <c r="B75" s="249"/>
      <c r="C75" s="951"/>
      <c r="D75" s="951"/>
      <c r="E75" s="951"/>
    </row>
    <row r="76" spans="2:5" s="1018" customFormat="1">
      <c r="B76" s="249"/>
      <c r="C76" s="951"/>
      <c r="D76" s="951"/>
      <c r="E76" s="951"/>
    </row>
    <row r="77" spans="2:5" s="1018" customFormat="1">
      <c r="B77" s="249"/>
      <c r="C77" s="951"/>
      <c r="D77" s="951"/>
      <c r="E77" s="951"/>
    </row>
    <row r="78" spans="2:5" s="1018" customFormat="1">
      <c r="B78" s="249"/>
      <c r="C78" s="952"/>
      <c r="D78" s="952"/>
      <c r="E78" s="952"/>
    </row>
    <row r="79" spans="2:5" s="1018" customFormat="1">
      <c r="B79" s="249"/>
      <c r="C79" s="952"/>
      <c r="D79" s="952"/>
      <c r="E79" s="952"/>
    </row>
    <row r="80" spans="2:5" s="1018" customFormat="1">
      <c r="B80" s="950"/>
      <c r="C80" s="952"/>
      <c r="D80" s="952"/>
      <c r="E80" s="952"/>
    </row>
    <row r="81" spans="2:5" s="1018" customFormat="1">
      <c r="B81" s="950"/>
      <c r="C81" s="952"/>
      <c r="D81" s="952"/>
      <c r="E81" s="952"/>
    </row>
    <row r="82" spans="2:5" s="1018" customFormat="1">
      <c r="B82" s="950"/>
      <c r="C82" s="952"/>
      <c r="D82" s="952"/>
      <c r="E82" s="952"/>
    </row>
    <row r="83" spans="2:5" s="1018" customFormat="1">
      <c r="B83" s="950"/>
      <c r="C83" s="952"/>
      <c r="D83" s="952"/>
      <c r="E83" s="952"/>
    </row>
    <row r="84" spans="2:5" s="1018" customFormat="1">
      <c r="B84" s="950"/>
      <c r="C84" s="952"/>
      <c r="D84" s="952"/>
      <c r="E84" s="952"/>
    </row>
    <row r="85" spans="2:5" s="1018" customFormat="1">
      <c r="B85" s="950"/>
      <c r="C85" s="952"/>
      <c r="D85" s="952"/>
      <c r="E85" s="952"/>
    </row>
    <row r="86" spans="2:5" s="1018" customFormat="1">
      <c r="B86" s="950"/>
      <c r="C86" s="952"/>
      <c r="D86" s="952"/>
      <c r="E86" s="952"/>
    </row>
    <row r="87" spans="2:5" s="1018" customFormat="1">
      <c r="B87" s="950"/>
      <c r="C87" s="952"/>
      <c r="D87" s="952"/>
      <c r="E87" s="952"/>
    </row>
    <row r="88" spans="2:5" s="1018" customFormat="1">
      <c r="B88" s="950"/>
      <c r="C88" s="952"/>
      <c r="D88" s="952"/>
      <c r="E88" s="952"/>
    </row>
    <row r="89" spans="2:5" s="1018" customFormat="1">
      <c r="B89" s="950"/>
      <c r="C89" s="952"/>
      <c r="D89" s="952"/>
      <c r="E89" s="952"/>
    </row>
    <row r="90" spans="2:5" s="1018" customFormat="1">
      <c r="B90" s="950"/>
      <c r="C90" s="952"/>
      <c r="D90" s="952"/>
      <c r="E90" s="952"/>
    </row>
    <row r="91" spans="2:5" s="1018" customFormat="1">
      <c r="B91" s="950"/>
      <c r="C91" s="952"/>
      <c r="D91" s="952"/>
      <c r="E91" s="952"/>
    </row>
    <row r="92" spans="2:5" s="1018" customFormat="1">
      <c r="B92" s="950"/>
      <c r="C92" s="952"/>
      <c r="D92" s="952"/>
      <c r="E92" s="952"/>
    </row>
    <row r="93" spans="2:5" s="1018" customFormat="1">
      <c r="B93" s="950"/>
      <c r="C93" s="952"/>
      <c r="D93" s="952"/>
      <c r="E93" s="952"/>
    </row>
    <row r="94" spans="2:5" s="1018" customFormat="1">
      <c r="B94" s="950"/>
      <c r="C94" s="952"/>
      <c r="D94" s="952"/>
      <c r="E94" s="952"/>
    </row>
    <row r="95" spans="2:5" s="1018" customFormat="1">
      <c r="B95" s="950"/>
      <c r="C95" s="952"/>
      <c r="D95" s="952"/>
      <c r="E95" s="952"/>
    </row>
    <row r="96" spans="2:5" s="1018" customFormat="1">
      <c r="B96" s="950"/>
      <c r="C96" s="952"/>
      <c r="D96" s="952"/>
      <c r="E96" s="952"/>
    </row>
    <row r="97" spans="2:5" s="1018" customFormat="1">
      <c r="B97" s="950"/>
      <c r="C97" s="952"/>
      <c r="D97" s="952"/>
      <c r="E97" s="952"/>
    </row>
    <row r="98" spans="2:5" s="1018" customFormat="1">
      <c r="B98" s="950"/>
      <c r="C98" s="952"/>
      <c r="D98" s="952"/>
      <c r="E98" s="952"/>
    </row>
    <row r="99" spans="2:5" s="1018" customFormat="1">
      <c r="B99" s="950"/>
      <c r="C99" s="952"/>
      <c r="D99" s="952"/>
      <c r="E99" s="952"/>
    </row>
    <row r="100" spans="2:5" s="1018" customFormat="1">
      <c r="B100" s="950"/>
      <c r="C100" s="951"/>
      <c r="D100" s="951"/>
      <c r="E100" s="951"/>
    </row>
    <row r="101" spans="2:5" s="1018" customFormat="1">
      <c r="B101" s="950"/>
      <c r="C101" s="951"/>
      <c r="D101" s="951"/>
      <c r="E101" s="951"/>
    </row>
    <row r="102" spans="2:5" s="1018" customFormat="1">
      <c r="B102" s="950"/>
      <c r="C102" s="951"/>
      <c r="D102" s="951"/>
      <c r="E102" s="951"/>
    </row>
    <row r="103" spans="2:5" s="1018" customFormat="1">
      <c r="B103" s="950"/>
      <c r="C103" s="951"/>
      <c r="D103" s="951"/>
      <c r="E103" s="951"/>
    </row>
    <row r="104" spans="2:5" s="1018" customFormat="1">
      <c r="B104" s="950"/>
      <c r="C104" s="951"/>
      <c r="D104" s="951"/>
      <c r="E104" s="951"/>
    </row>
    <row r="105" spans="2:5" s="1018" customFormat="1">
      <c r="B105" s="950"/>
      <c r="C105" s="60"/>
      <c r="D105" s="60"/>
      <c r="E105" s="60"/>
    </row>
    <row r="106" spans="2:5" s="1018" customFormat="1">
      <c r="B106" s="950"/>
      <c r="C106" s="60"/>
      <c r="D106" s="60"/>
      <c r="E106" s="60"/>
    </row>
    <row r="107" spans="2:5" s="1018" customFormat="1">
      <c r="B107" s="950"/>
      <c r="C107" s="60"/>
      <c r="D107" s="60"/>
      <c r="E107" s="60"/>
    </row>
    <row r="108" spans="2:5" s="1018" customFormat="1">
      <c r="B108" s="950"/>
      <c r="C108" s="60"/>
      <c r="D108" s="60"/>
      <c r="E108" s="60"/>
    </row>
    <row r="109" spans="2:5" s="1018" customFormat="1">
      <c r="B109" s="950"/>
      <c r="C109" s="60"/>
      <c r="D109" s="60"/>
      <c r="E109" s="60"/>
    </row>
    <row r="110" spans="2:5" s="1018" customFormat="1">
      <c r="B110" s="950"/>
      <c r="C110" s="60"/>
      <c r="D110" s="60"/>
      <c r="E110" s="60"/>
    </row>
    <row r="111" spans="2:5" s="1018" customFormat="1">
      <c r="B111" s="950"/>
      <c r="C111" s="60"/>
      <c r="D111" s="60"/>
      <c r="E111" s="60"/>
    </row>
    <row r="112" spans="2:5" s="1018" customFormat="1">
      <c r="B112" s="950"/>
      <c r="C112" s="60"/>
      <c r="D112" s="60"/>
      <c r="E112" s="60"/>
    </row>
    <row r="113" spans="2:2" s="1018" customFormat="1">
      <c r="B113" s="950"/>
    </row>
    <row r="114" spans="2:2" s="1018" customFormat="1">
      <c r="B114" s="950"/>
    </row>
    <row r="115" spans="2:2" s="1018" customFormat="1">
      <c r="B115" s="950"/>
    </row>
    <row r="116" spans="2:2" s="1018" customFormat="1">
      <c r="B116" s="950"/>
    </row>
    <row r="117" spans="2:2" s="1018" customFormat="1">
      <c r="B117" s="950"/>
    </row>
    <row r="118" spans="2:2" s="1018" customFormat="1">
      <c r="B118" s="950"/>
    </row>
    <row r="119" spans="2:2" s="1018" customFormat="1">
      <c r="B119" s="950"/>
    </row>
    <row r="120" spans="2:2" s="1018" customFormat="1">
      <c r="B120" s="950"/>
    </row>
    <row r="121" spans="2:2" s="1018" customFormat="1">
      <c r="B121" s="950"/>
    </row>
    <row r="122" spans="2:2" s="1018" customFormat="1">
      <c r="B122" s="950"/>
    </row>
    <row r="123" spans="2:2" s="1018" customFormat="1">
      <c r="B123" s="950"/>
    </row>
    <row r="124" spans="2:2" s="1018" customFormat="1">
      <c r="B124" s="950"/>
    </row>
    <row r="125" spans="2:2" s="1018" customFormat="1">
      <c r="B125" s="950"/>
    </row>
    <row r="126" spans="2:2" s="1018" customFormat="1">
      <c r="B126" s="950"/>
    </row>
    <row r="127" spans="2:2" s="1018" customFormat="1">
      <c r="B127" s="950"/>
    </row>
    <row r="128" spans="2:2" s="1018" customFormat="1">
      <c r="B128" s="950"/>
    </row>
    <row r="129" spans="2:2" s="1018" customFormat="1">
      <c r="B129" s="950"/>
    </row>
    <row r="130" spans="2:2" s="1018" customFormat="1">
      <c r="B130" s="950"/>
    </row>
    <row r="131" spans="2:2" s="1018" customFormat="1">
      <c r="B131" s="950"/>
    </row>
    <row r="132" spans="2:2" s="1018" customFormat="1">
      <c r="B132" s="950"/>
    </row>
    <row r="133" spans="2:2" s="1018" customFormat="1">
      <c r="B133" s="950"/>
    </row>
    <row r="134" spans="2:2" s="1018" customFormat="1">
      <c r="B134" s="950"/>
    </row>
    <row r="135" spans="2:2" s="1018" customFormat="1">
      <c r="B135" s="950"/>
    </row>
    <row r="136" spans="2:2" s="1018" customFormat="1">
      <c r="B136" s="950"/>
    </row>
    <row r="137" spans="2:2" s="1018" customFormat="1">
      <c r="B137" s="950"/>
    </row>
    <row r="138" spans="2:2" s="1018" customFormat="1">
      <c r="B138" s="950"/>
    </row>
    <row r="139" spans="2:2" s="1018" customFormat="1">
      <c r="B139" s="950"/>
    </row>
    <row r="140" spans="2:2" s="1018" customFormat="1">
      <c r="B140" s="950"/>
    </row>
    <row r="141" spans="2:2" s="1018" customFormat="1">
      <c r="B141" s="950"/>
    </row>
    <row r="142" spans="2:2" s="1018" customFormat="1">
      <c r="B142" s="950"/>
    </row>
    <row r="143" spans="2:2" s="1018" customFormat="1">
      <c r="B143" s="950"/>
    </row>
    <row r="144" spans="2:2" s="1018" customFormat="1">
      <c r="B144" s="950"/>
    </row>
    <row r="145" spans="2:2" s="1018" customFormat="1">
      <c r="B145" s="950"/>
    </row>
    <row r="146" spans="2:2" s="1018" customFormat="1">
      <c r="B146" s="950"/>
    </row>
    <row r="147" spans="2:2" s="1018" customFormat="1">
      <c r="B147" s="950"/>
    </row>
    <row r="148" spans="2:2" s="1018" customFormat="1">
      <c r="B148" s="950"/>
    </row>
    <row r="149" spans="2:2" s="1018" customFormat="1">
      <c r="B149" s="950"/>
    </row>
    <row r="150" spans="2:2" s="1018" customFormat="1">
      <c r="B150" s="950"/>
    </row>
    <row r="151" spans="2:2" s="1018" customFormat="1">
      <c r="B151" s="950"/>
    </row>
    <row r="152" spans="2:2" s="1018" customFormat="1">
      <c r="B152" s="950"/>
    </row>
    <row r="153" spans="2:2" s="1018" customFormat="1">
      <c r="B153" s="950"/>
    </row>
    <row r="154" spans="2:2" s="1018" customFormat="1">
      <c r="B154" s="950"/>
    </row>
    <row r="155" spans="2:2" s="1018" customFormat="1">
      <c r="B155" s="950"/>
    </row>
    <row r="156" spans="2:2" s="1018" customFormat="1">
      <c r="B156" s="950"/>
    </row>
    <row r="157" spans="2:2" s="1018" customFormat="1">
      <c r="B157" s="950"/>
    </row>
    <row r="158" spans="2:2" s="1018" customFormat="1">
      <c r="B158" s="950"/>
    </row>
    <row r="159" spans="2:2" s="1018" customFormat="1">
      <c r="B159" s="950"/>
    </row>
    <row r="160" spans="2:2" s="1018" customFormat="1">
      <c r="B160" s="950"/>
    </row>
    <row r="161" spans="2:2" s="1018" customFormat="1">
      <c r="B161" s="950"/>
    </row>
    <row r="162" spans="2:2" s="1018" customFormat="1">
      <c r="B162" s="950"/>
    </row>
    <row r="163" spans="2:2" s="1018" customFormat="1">
      <c r="B163" s="950"/>
    </row>
    <row r="164" spans="2:2" s="1018" customFormat="1">
      <c r="B164" s="950"/>
    </row>
    <row r="165" spans="2:2" s="1018" customFormat="1">
      <c r="B165" s="950"/>
    </row>
    <row r="166" spans="2:2" s="1018" customFormat="1">
      <c r="B166" s="950"/>
    </row>
    <row r="167" spans="2:2" s="1018" customFormat="1">
      <c r="B167" s="950"/>
    </row>
    <row r="168" spans="2:2" s="1018" customFormat="1">
      <c r="B168" s="950"/>
    </row>
    <row r="169" spans="2:2" s="1018" customFormat="1">
      <c r="B169" s="950"/>
    </row>
    <row r="170" spans="2:2" s="1018" customFormat="1">
      <c r="B170" s="950"/>
    </row>
    <row r="171" spans="2:2" s="1018" customFormat="1">
      <c r="B171" s="950"/>
    </row>
    <row r="172" spans="2:2" s="1018" customFormat="1">
      <c r="B172" s="950"/>
    </row>
    <row r="173" spans="2:2" s="1018" customFormat="1">
      <c r="B173" s="950"/>
    </row>
    <row r="174" spans="2:2" s="1018" customFormat="1">
      <c r="B174" s="950"/>
    </row>
    <row r="175" spans="2:2" s="1018" customFormat="1">
      <c r="B175" s="950"/>
    </row>
    <row r="176" spans="2:2" s="1018" customFormat="1">
      <c r="B176" s="950"/>
    </row>
    <row r="177" spans="2:2" s="1018" customFormat="1">
      <c r="B177" s="950"/>
    </row>
    <row r="178" spans="2:2" s="1018" customFormat="1">
      <c r="B178" s="950"/>
    </row>
    <row r="179" spans="2:2" s="1018" customFormat="1">
      <c r="B179" s="950"/>
    </row>
    <row r="180" spans="2:2" s="1018" customFormat="1">
      <c r="B180" s="950"/>
    </row>
    <row r="181" spans="2:2" s="1018" customFormat="1">
      <c r="B181" s="950"/>
    </row>
    <row r="182" spans="2:2" s="1018" customFormat="1">
      <c r="B182" s="950"/>
    </row>
    <row r="183" spans="2:2" s="1018" customFormat="1">
      <c r="B183" s="950"/>
    </row>
    <row r="184" spans="2:2" s="1018" customFormat="1">
      <c r="B184" s="950"/>
    </row>
    <row r="185" spans="2:2" s="1018" customFormat="1">
      <c r="B185" s="950"/>
    </row>
    <row r="186" spans="2:2" s="1018" customFormat="1">
      <c r="B186" s="950"/>
    </row>
    <row r="187" spans="2:2" s="1018" customFormat="1">
      <c r="B187" s="950"/>
    </row>
    <row r="188" spans="2:2" s="1018" customFormat="1">
      <c r="B188" s="950"/>
    </row>
    <row r="189" spans="2:2" s="1018" customFormat="1">
      <c r="B189" s="950"/>
    </row>
    <row r="190" spans="2:2" s="1018" customFormat="1">
      <c r="B190" s="950"/>
    </row>
    <row r="191" spans="2:2" s="1018" customFormat="1">
      <c r="B191" s="950"/>
    </row>
    <row r="192" spans="2:2" s="1018" customFormat="1">
      <c r="B192" s="950"/>
    </row>
    <row r="193" spans="2:2" s="1018" customFormat="1">
      <c r="B193" s="950"/>
    </row>
    <row r="194" spans="2:2" s="1018" customFormat="1">
      <c r="B194" s="950"/>
    </row>
    <row r="195" spans="2:2" s="1018" customFormat="1">
      <c r="B195" s="950"/>
    </row>
    <row r="196" spans="2:2" s="1018" customFormat="1">
      <c r="B196" s="950"/>
    </row>
    <row r="197" spans="2:2" s="1018" customFormat="1">
      <c r="B197" s="950"/>
    </row>
    <row r="198" spans="2:2" s="1018" customFormat="1">
      <c r="B198" s="950"/>
    </row>
    <row r="199" spans="2:2" s="1018" customFormat="1">
      <c r="B199" s="950"/>
    </row>
    <row r="200" spans="2:2" s="1018" customFormat="1">
      <c r="B200" s="950"/>
    </row>
    <row r="201" spans="2:2" s="1018" customFormat="1">
      <c r="B201" s="950"/>
    </row>
    <row r="202" spans="2:2" s="1018" customFormat="1">
      <c r="B202" s="950"/>
    </row>
    <row r="203" spans="2:2" s="1018" customFormat="1">
      <c r="B203" s="950"/>
    </row>
    <row r="204" spans="2:2" s="1018" customFormat="1">
      <c r="B204" s="950"/>
    </row>
    <row r="205" spans="2:2" s="1018" customFormat="1">
      <c r="B205" s="950"/>
    </row>
    <row r="206" spans="2:2" s="1018" customFormat="1">
      <c r="B206" s="950"/>
    </row>
    <row r="207" spans="2:2" s="1018" customFormat="1">
      <c r="B207" s="950"/>
    </row>
    <row r="208" spans="2:2" s="1018" customFormat="1">
      <c r="B208" s="950"/>
    </row>
    <row r="209" spans="2:2" s="1018" customFormat="1">
      <c r="B209" s="950"/>
    </row>
    <row r="210" spans="2:2" s="1018" customFormat="1">
      <c r="B210" s="950"/>
    </row>
    <row r="211" spans="2:2" s="1018" customFormat="1">
      <c r="B211" s="950"/>
    </row>
    <row r="212" spans="2:2" s="1018" customFormat="1">
      <c r="B212" s="950"/>
    </row>
    <row r="213" spans="2:2" s="1018" customFormat="1">
      <c r="B213" s="950"/>
    </row>
    <row r="214" spans="2:2" s="1018" customFormat="1">
      <c r="B214" s="950"/>
    </row>
    <row r="215" spans="2:2" s="1018" customFormat="1">
      <c r="B215" s="950"/>
    </row>
    <row r="216" spans="2:2" s="1018" customFormat="1">
      <c r="B216" s="950"/>
    </row>
    <row r="217" spans="2:2" s="1018" customFormat="1">
      <c r="B217" s="950"/>
    </row>
    <row r="218" spans="2:2" s="1018" customFormat="1">
      <c r="B218" s="950"/>
    </row>
    <row r="219" spans="2:2" s="1018" customFormat="1">
      <c r="B219" s="950"/>
    </row>
    <row r="220" spans="2:2" s="1018" customFormat="1">
      <c r="B220" s="950"/>
    </row>
    <row r="221" spans="2:2" s="1018" customFormat="1">
      <c r="B221" s="950"/>
    </row>
    <row r="222" spans="2:2" s="1018" customFormat="1">
      <c r="B222" s="950"/>
    </row>
    <row r="223" spans="2:2" s="1018" customFormat="1">
      <c r="B223" s="950"/>
    </row>
    <row r="224" spans="2:2" s="1018" customFormat="1">
      <c r="B224" s="950"/>
    </row>
    <row r="225" spans="2:2" s="1018" customFormat="1">
      <c r="B225" s="950"/>
    </row>
    <row r="226" spans="2:2" s="1018" customFormat="1">
      <c r="B226" s="950"/>
    </row>
    <row r="227" spans="2:2" s="1018" customFormat="1">
      <c r="B227" s="950"/>
    </row>
    <row r="228" spans="2:2" s="1018" customFormat="1">
      <c r="B228" s="950"/>
    </row>
    <row r="229" spans="2:2" s="1018" customFormat="1">
      <c r="B229" s="950"/>
    </row>
    <row r="230" spans="2:2" s="1018" customFormat="1">
      <c r="B230" s="950"/>
    </row>
    <row r="231" spans="2:2" s="1018" customFormat="1">
      <c r="B231" s="950"/>
    </row>
    <row r="232" spans="2:2" s="1018" customFormat="1">
      <c r="B232" s="950"/>
    </row>
    <row r="233" spans="2:2" s="1018" customFormat="1">
      <c r="B233" s="950"/>
    </row>
    <row r="234" spans="2:2" s="1018" customFormat="1">
      <c r="B234" s="950"/>
    </row>
    <row r="235" spans="2:2" s="1018" customFormat="1">
      <c r="B235" s="950"/>
    </row>
    <row r="236" spans="2:2" s="1018" customFormat="1">
      <c r="B236" s="950"/>
    </row>
    <row r="237" spans="2:2" s="1018" customFormat="1">
      <c r="B237" s="950"/>
    </row>
    <row r="238" spans="2:2" s="1018" customFormat="1">
      <c r="B238" s="950"/>
    </row>
    <row r="239" spans="2:2" s="1018" customFormat="1">
      <c r="B239" s="950"/>
    </row>
    <row r="240" spans="2:2" s="1018" customFormat="1">
      <c r="B240" s="950"/>
    </row>
    <row r="241" spans="2:2" s="1018" customFormat="1">
      <c r="B241" s="950"/>
    </row>
    <row r="242" spans="2:2" s="1018" customFormat="1">
      <c r="B242" s="950"/>
    </row>
    <row r="243" spans="2:2" s="1018" customFormat="1">
      <c r="B243" s="950"/>
    </row>
    <row r="244" spans="2:2" s="1018" customFormat="1">
      <c r="B244" s="950"/>
    </row>
    <row r="245" spans="2:2" s="1018" customFormat="1">
      <c r="B245" s="950"/>
    </row>
    <row r="246" spans="2:2" s="1018" customFormat="1">
      <c r="B246" s="950"/>
    </row>
    <row r="247" spans="2:2" s="1018" customFormat="1">
      <c r="B247" s="950"/>
    </row>
    <row r="248" spans="2:2" s="1018" customFormat="1">
      <c r="B248" s="950"/>
    </row>
    <row r="249" spans="2:2" s="1018" customFormat="1">
      <c r="B249" s="950"/>
    </row>
    <row r="250" spans="2:2" s="1018" customFormat="1">
      <c r="B250" s="950"/>
    </row>
    <row r="251" spans="2:2" s="1018" customFormat="1">
      <c r="B251" s="950"/>
    </row>
    <row r="252" spans="2:2" s="1018" customFormat="1">
      <c r="B252" s="950"/>
    </row>
    <row r="253" spans="2:2" s="1018" customFormat="1">
      <c r="B253" s="950"/>
    </row>
    <row r="254" spans="2:2" s="1018" customFormat="1">
      <c r="B254" s="950"/>
    </row>
    <row r="255" spans="2:2" s="1018" customFormat="1">
      <c r="B255" s="950"/>
    </row>
    <row r="256" spans="2:2" s="1018" customFormat="1">
      <c r="B256" s="950"/>
    </row>
    <row r="257" spans="2:2" s="1018" customFormat="1">
      <c r="B257" s="950"/>
    </row>
    <row r="258" spans="2:2" s="1018" customFormat="1">
      <c r="B258" s="950"/>
    </row>
    <row r="259" spans="2:2" s="1018" customFormat="1">
      <c r="B259" s="950"/>
    </row>
    <row r="260" spans="2:2" s="1018" customFormat="1">
      <c r="B260" s="950"/>
    </row>
    <row r="261" spans="2:2" s="1018" customFormat="1">
      <c r="B261" s="950"/>
    </row>
    <row r="262" spans="2:2" s="1018" customFormat="1">
      <c r="B262" s="950"/>
    </row>
    <row r="263" spans="2:2" s="1018" customFormat="1">
      <c r="B263" s="950"/>
    </row>
    <row r="264" spans="2:2" s="1018" customFormat="1">
      <c r="B264" s="950"/>
    </row>
    <row r="265" spans="2:2" s="1018" customFormat="1">
      <c r="B265" s="950"/>
    </row>
    <row r="266" spans="2:2" s="1018" customFormat="1">
      <c r="B266" s="950"/>
    </row>
    <row r="267" spans="2:2" s="1018" customFormat="1">
      <c r="B267" s="950"/>
    </row>
    <row r="268" spans="2:2" s="1018" customFormat="1">
      <c r="B268" s="950"/>
    </row>
    <row r="269" spans="2:2" s="1018" customFormat="1">
      <c r="B269" s="950"/>
    </row>
    <row r="270" spans="2:2" s="1018" customFormat="1">
      <c r="B270" s="950"/>
    </row>
    <row r="271" spans="2:2" s="1018" customFormat="1">
      <c r="B271" s="950"/>
    </row>
    <row r="272" spans="2:2" s="1018" customFormat="1">
      <c r="B272" s="950"/>
    </row>
    <row r="273" spans="2:2" s="1018" customFormat="1">
      <c r="B273" s="950"/>
    </row>
    <row r="274" spans="2:2" s="1018" customFormat="1">
      <c r="B274" s="950"/>
    </row>
    <row r="275" spans="2:2" s="1018" customFormat="1">
      <c r="B275" s="950"/>
    </row>
    <row r="276" spans="2:2" s="1018" customFormat="1">
      <c r="B276" s="950"/>
    </row>
    <row r="277" spans="2:2" s="1018" customFormat="1">
      <c r="B277" s="950"/>
    </row>
    <row r="278" spans="2:2" s="1018" customFormat="1">
      <c r="B278" s="950"/>
    </row>
    <row r="279" spans="2:2" s="1018" customFormat="1">
      <c r="B279" s="950"/>
    </row>
    <row r="280" spans="2:2" s="1018" customFormat="1">
      <c r="B280" s="950"/>
    </row>
    <row r="281" spans="2:2" s="1018" customFormat="1">
      <c r="B281" s="950"/>
    </row>
    <row r="282" spans="2:2" s="1018" customFormat="1">
      <c r="B282" s="950"/>
    </row>
    <row r="283" spans="2:2" s="1018" customFormat="1">
      <c r="B283" s="950"/>
    </row>
    <row r="284" spans="2:2" s="1018" customFormat="1">
      <c r="B284" s="950"/>
    </row>
    <row r="285" spans="2:2" s="1018" customFormat="1">
      <c r="B285" s="950"/>
    </row>
    <row r="286" spans="2:2" s="1018" customFormat="1">
      <c r="B286" s="950"/>
    </row>
    <row r="287" spans="2:2" s="1018" customFormat="1">
      <c r="B287" s="950"/>
    </row>
    <row r="288" spans="2:2" s="1018" customFormat="1">
      <c r="B288" s="950"/>
    </row>
    <row r="289" spans="2:2" s="1018" customFormat="1">
      <c r="B289" s="950"/>
    </row>
    <row r="290" spans="2:2" s="1018" customFormat="1">
      <c r="B290" s="950"/>
    </row>
    <row r="291" spans="2:2" s="1018" customFormat="1">
      <c r="B291" s="950"/>
    </row>
    <row r="292" spans="2:2" s="1018" customFormat="1">
      <c r="B292" s="950"/>
    </row>
    <row r="293" spans="2:2" s="1018" customFormat="1">
      <c r="B293" s="950"/>
    </row>
    <row r="294" spans="2:2" s="1018" customFormat="1">
      <c r="B294" s="950"/>
    </row>
    <row r="295" spans="2:2" s="1018" customFormat="1">
      <c r="B295" s="950"/>
    </row>
    <row r="296" spans="2:2" s="1018" customFormat="1">
      <c r="B296" s="950"/>
    </row>
    <row r="297" spans="2:2" s="1018" customFormat="1">
      <c r="B297" s="950"/>
    </row>
    <row r="298" spans="2:2" s="1018" customFormat="1">
      <c r="B298" s="950"/>
    </row>
    <row r="299" spans="2:2" s="1018" customFormat="1">
      <c r="B299" s="950"/>
    </row>
    <row r="300" spans="2:2" s="1018" customFormat="1">
      <c r="B300" s="950"/>
    </row>
    <row r="301" spans="2:2" s="1018" customFormat="1">
      <c r="B301" s="950"/>
    </row>
    <row r="302" spans="2:2" s="1018" customFormat="1">
      <c r="B302" s="950"/>
    </row>
    <row r="303" spans="2:2" s="1018" customFormat="1">
      <c r="B303" s="950"/>
    </row>
    <row r="304" spans="2:2" s="1018" customFormat="1">
      <c r="B304" s="950"/>
    </row>
    <row r="305" spans="2:2" s="1018" customFormat="1">
      <c r="B305" s="950"/>
    </row>
    <row r="306" spans="2:2" s="1018" customFormat="1">
      <c r="B306" s="950"/>
    </row>
    <row r="307" spans="2:2" s="1018" customFormat="1">
      <c r="B307" s="950"/>
    </row>
    <row r="308" spans="2:2" s="1018" customFormat="1">
      <c r="B308" s="950"/>
    </row>
    <row r="309" spans="2:2" s="1018" customFormat="1">
      <c r="B309" s="950"/>
    </row>
    <row r="310" spans="2:2" s="1018" customFormat="1">
      <c r="B310" s="950"/>
    </row>
    <row r="311" spans="2:2" s="1018" customFormat="1">
      <c r="B311" s="950"/>
    </row>
    <row r="312" spans="2:2" s="1018" customFormat="1">
      <c r="B312" s="950"/>
    </row>
    <row r="313" spans="2:2" s="1018" customFormat="1">
      <c r="B313" s="950"/>
    </row>
    <row r="314" spans="2:2" s="1018" customFormat="1">
      <c r="B314" s="950"/>
    </row>
    <row r="315" spans="2:2" s="1018" customFormat="1">
      <c r="B315" s="950"/>
    </row>
    <row r="316" spans="2:2" s="1018" customFormat="1">
      <c r="B316" s="950"/>
    </row>
    <row r="317" spans="2:2" s="1018" customFormat="1">
      <c r="B317" s="950"/>
    </row>
    <row r="318" spans="2:2" s="1018" customFormat="1">
      <c r="B318" s="950"/>
    </row>
    <row r="319" spans="2:2" s="1018" customFormat="1">
      <c r="B319" s="950"/>
    </row>
    <row r="320" spans="2:2" s="1018" customFormat="1">
      <c r="B320" s="950"/>
    </row>
    <row r="321" spans="2:2" s="1018" customFormat="1">
      <c r="B321" s="950"/>
    </row>
    <row r="322" spans="2:2" s="1018" customFormat="1">
      <c r="B322" s="950"/>
    </row>
    <row r="323" spans="2:2" s="1018" customFormat="1">
      <c r="B323" s="950"/>
    </row>
    <row r="324" spans="2:2" s="1018" customFormat="1">
      <c r="B324" s="950"/>
    </row>
    <row r="325" spans="2:2" s="1018" customFormat="1">
      <c r="B325" s="950"/>
    </row>
    <row r="326" spans="2:2" s="1018" customFormat="1">
      <c r="B326" s="950"/>
    </row>
    <row r="327" spans="2:2" s="1018" customFormat="1">
      <c r="B327" s="950"/>
    </row>
    <row r="328" spans="2:2" s="1018" customFormat="1">
      <c r="B328" s="950"/>
    </row>
    <row r="329" spans="2:2" s="1018" customFormat="1">
      <c r="B329" s="950"/>
    </row>
    <row r="330" spans="2:2" s="1018" customFormat="1">
      <c r="B330" s="950"/>
    </row>
    <row r="331" spans="2:2" s="1018" customFormat="1">
      <c r="B331" s="950"/>
    </row>
    <row r="332" spans="2:2" s="1018" customFormat="1">
      <c r="B332" s="950"/>
    </row>
    <row r="333" spans="2:2" s="1018" customFormat="1">
      <c r="B333" s="950"/>
    </row>
    <row r="334" spans="2:2" s="1018" customFormat="1">
      <c r="B334" s="950"/>
    </row>
    <row r="335" spans="2:2" s="1018" customFormat="1">
      <c r="B335" s="950"/>
    </row>
    <row r="336" spans="2:2" s="1018" customFormat="1">
      <c r="B336" s="950"/>
    </row>
    <row r="337" spans="2:2" s="1018" customFormat="1">
      <c r="B337" s="950"/>
    </row>
    <row r="338" spans="2:2" s="1018" customFormat="1">
      <c r="B338" s="950"/>
    </row>
    <row r="339" spans="2:2" s="1018" customFormat="1">
      <c r="B339" s="950"/>
    </row>
    <row r="340" spans="2:2" s="1018" customFormat="1">
      <c r="B340" s="950"/>
    </row>
    <row r="341" spans="2:2" s="1018" customFormat="1">
      <c r="B341" s="950"/>
    </row>
    <row r="342" spans="2:2" s="1018" customFormat="1">
      <c r="B342" s="950"/>
    </row>
    <row r="343" spans="2:2" s="1018" customFormat="1">
      <c r="B343" s="950"/>
    </row>
    <row r="344" spans="2:2" s="1018" customFormat="1">
      <c r="B344" s="950"/>
    </row>
    <row r="345" spans="2:2" s="1018" customFormat="1">
      <c r="B345" s="950"/>
    </row>
    <row r="346" spans="2:2" s="1018" customFormat="1">
      <c r="B346" s="950"/>
    </row>
    <row r="347" spans="2:2" s="1018" customFormat="1">
      <c r="B347" s="950"/>
    </row>
    <row r="348" spans="2:2" s="1018" customFormat="1">
      <c r="B348" s="950"/>
    </row>
    <row r="349" spans="2:2" s="1018" customFormat="1">
      <c r="B349" s="950"/>
    </row>
    <row r="350" spans="2:2" s="1018" customFormat="1">
      <c r="B350" s="950"/>
    </row>
    <row r="351" spans="2:2" s="1018" customFormat="1">
      <c r="B351" s="950"/>
    </row>
    <row r="352" spans="2:2" s="1018" customFormat="1">
      <c r="B352" s="950"/>
    </row>
    <row r="353" spans="2:2" s="1018" customFormat="1">
      <c r="B353" s="950"/>
    </row>
    <row r="354" spans="2:2" s="1018" customFormat="1">
      <c r="B354" s="950"/>
    </row>
    <row r="355" spans="2:2" s="1018" customFormat="1">
      <c r="B355" s="950"/>
    </row>
    <row r="356" spans="2:2" s="1018" customFormat="1">
      <c r="B356" s="950"/>
    </row>
    <row r="357" spans="2:2" s="1018" customFormat="1">
      <c r="B357" s="950"/>
    </row>
    <row r="358" spans="2:2" s="1018" customFormat="1">
      <c r="B358" s="950"/>
    </row>
    <row r="359" spans="2:2" s="1018" customFormat="1">
      <c r="B359" s="950"/>
    </row>
    <row r="360" spans="2:2" s="1018" customFormat="1">
      <c r="B360" s="950"/>
    </row>
    <row r="361" spans="2:2" s="1018" customFormat="1">
      <c r="B361" s="950"/>
    </row>
    <row r="362" spans="2:2" s="1018" customFormat="1">
      <c r="B362" s="950"/>
    </row>
    <row r="363" spans="2:2" s="1018" customFormat="1">
      <c r="B363" s="950"/>
    </row>
    <row r="364" spans="2:2" s="1018" customFormat="1">
      <c r="B364" s="950"/>
    </row>
    <row r="365" spans="2:2" s="1018" customFormat="1">
      <c r="B365" s="950"/>
    </row>
    <row r="366" spans="2:2" s="1018" customFormat="1">
      <c r="B366" s="950"/>
    </row>
    <row r="367" spans="2:2" s="1018" customFormat="1">
      <c r="B367" s="950"/>
    </row>
    <row r="368" spans="2:2" s="1018" customFormat="1">
      <c r="B368" s="950"/>
    </row>
    <row r="369" spans="2:2" s="1018" customFormat="1">
      <c r="B369" s="950"/>
    </row>
    <row r="370" spans="2:2" s="1018" customFormat="1">
      <c r="B370" s="950"/>
    </row>
    <row r="371" spans="2:2" s="1018" customFormat="1">
      <c r="B371" s="950"/>
    </row>
    <row r="372" spans="2:2" s="1018" customFormat="1">
      <c r="B372" s="950"/>
    </row>
    <row r="373" spans="2:2" s="1018" customFormat="1">
      <c r="B373" s="950"/>
    </row>
    <row r="374" spans="2:2" s="1018" customFormat="1">
      <c r="B374" s="950"/>
    </row>
    <row r="375" spans="2:2" s="1018" customFormat="1">
      <c r="B375" s="950"/>
    </row>
    <row r="376" spans="2:2" s="1018" customFormat="1">
      <c r="B376" s="950"/>
    </row>
    <row r="377" spans="2:2" s="1018" customFormat="1">
      <c r="B377" s="950"/>
    </row>
    <row r="378" spans="2:2" s="1018" customFormat="1">
      <c r="B378" s="950"/>
    </row>
    <row r="379" spans="2:2" s="1018" customFormat="1">
      <c r="B379" s="950"/>
    </row>
    <row r="380" spans="2:2" s="1018" customFormat="1">
      <c r="B380" s="950"/>
    </row>
    <row r="381" spans="2:2" s="1018" customFormat="1">
      <c r="B381" s="950"/>
    </row>
    <row r="382" spans="2:2" s="1018" customFormat="1">
      <c r="B382" s="950"/>
    </row>
    <row r="383" spans="2:2" s="1018" customFormat="1">
      <c r="B383" s="950"/>
    </row>
    <row r="384" spans="2:2" s="1018" customFormat="1">
      <c r="B384" s="950"/>
    </row>
    <row r="385" spans="2:2" s="1018" customFormat="1">
      <c r="B385" s="950"/>
    </row>
    <row r="386" spans="2:2" s="1018" customFormat="1">
      <c r="B386" s="950"/>
    </row>
    <row r="387" spans="2:2" s="1018" customFormat="1">
      <c r="B387" s="950"/>
    </row>
    <row r="388" spans="2:2" s="1018" customFormat="1">
      <c r="B388" s="950"/>
    </row>
    <row r="389" spans="2:2" s="1018" customFormat="1">
      <c r="B389" s="950"/>
    </row>
    <row r="390" spans="2:2" s="1018" customFormat="1">
      <c r="B390" s="950"/>
    </row>
    <row r="391" spans="2:2" s="1018" customFormat="1">
      <c r="B391" s="950"/>
    </row>
    <row r="392" spans="2:2" s="1018" customFormat="1">
      <c r="B392" s="950"/>
    </row>
    <row r="393" spans="2:2" s="1018" customFormat="1">
      <c r="B393" s="950"/>
    </row>
    <row r="394" spans="2:2" s="1018" customFormat="1">
      <c r="B394" s="950"/>
    </row>
    <row r="395" spans="2:2" s="1018" customFormat="1">
      <c r="B395" s="950"/>
    </row>
    <row r="396" spans="2:2" s="1018" customFormat="1">
      <c r="B396" s="950"/>
    </row>
    <row r="397" spans="2:2" s="1018" customFormat="1">
      <c r="B397" s="950"/>
    </row>
    <row r="398" spans="2:2" s="1018" customFormat="1">
      <c r="B398" s="950"/>
    </row>
    <row r="399" spans="2:2" s="1018" customFormat="1">
      <c r="B399" s="950"/>
    </row>
    <row r="400" spans="2:2" s="1018" customFormat="1">
      <c r="B400" s="950"/>
    </row>
    <row r="401" spans="2:2" s="1018" customFormat="1">
      <c r="B401" s="950"/>
    </row>
    <row r="402" spans="2:2" s="1018" customFormat="1">
      <c r="B402" s="950"/>
    </row>
    <row r="403" spans="2:2" s="1018" customFormat="1">
      <c r="B403" s="950"/>
    </row>
    <row r="404" spans="2:2" s="1018" customFormat="1">
      <c r="B404" s="950"/>
    </row>
    <row r="405" spans="2:2" s="1018" customFormat="1">
      <c r="B405" s="950"/>
    </row>
    <row r="406" spans="2:2" s="1018" customFormat="1">
      <c r="B406" s="950"/>
    </row>
    <row r="407" spans="2:2" s="1018" customFormat="1">
      <c r="B407" s="950"/>
    </row>
    <row r="408" spans="2:2" s="1018" customFormat="1">
      <c r="B408" s="950"/>
    </row>
    <row r="409" spans="2:2" s="1018" customFormat="1">
      <c r="B409" s="950"/>
    </row>
    <row r="410" spans="2:2" s="1018" customFormat="1">
      <c r="B410" s="950"/>
    </row>
    <row r="411" spans="2:2" s="1018" customFormat="1">
      <c r="B411" s="950"/>
    </row>
    <row r="412" spans="2:2" s="1018" customFormat="1">
      <c r="B412" s="950"/>
    </row>
    <row r="413" spans="2:2" s="1018" customFormat="1">
      <c r="B413" s="950"/>
    </row>
    <row r="414" spans="2:2" s="1018" customFormat="1">
      <c r="B414" s="950"/>
    </row>
    <row r="415" spans="2:2" s="1018" customFormat="1">
      <c r="B415" s="950"/>
    </row>
    <row r="416" spans="2:2" s="1018" customFormat="1">
      <c r="B416" s="950"/>
    </row>
    <row r="417" spans="2:2" s="1018" customFormat="1">
      <c r="B417" s="950"/>
    </row>
    <row r="418" spans="2:2" s="1018" customFormat="1">
      <c r="B418" s="950"/>
    </row>
    <row r="419" spans="2:2" s="1018" customFormat="1">
      <c r="B419" s="950"/>
    </row>
    <row r="420" spans="2:2" s="1018" customFormat="1">
      <c r="B420" s="950"/>
    </row>
    <row r="421" spans="2:2" s="1018" customFormat="1">
      <c r="B421" s="950"/>
    </row>
    <row r="422" spans="2:2" s="1018" customFormat="1">
      <c r="B422" s="950"/>
    </row>
    <row r="423" spans="2:2" s="1018" customFormat="1">
      <c r="B423" s="950"/>
    </row>
    <row r="424" spans="2:2" s="1018" customFormat="1">
      <c r="B424" s="950"/>
    </row>
    <row r="425" spans="2:2" s="1018" customFormat="1">
      <c r="B425" s="950"/>
    </row>
    <row r="426" spans="2:2" s="1018" customFormat="1">
      <c r="B426" s="950"/>
    </row>
    <row r="427" spans="2:2" s="1018" customFormat="1">
      <c r="B427" s="950"/>
    </row>
    <row r="428" spans="2:2" s="1018" customFormat="1">
      <c r="B428" s="950"/>
    </row>
    <row r="429" spans="2:2" s="1018" customFormat="1">
      <c r="B429" s="950"/>
    </row>
    <row r="430" spans="2:2" s="1018" customFormat="1">
      <c r="B430" s="950"/>
    </row>
    <row r="431" spans="2:2" s="1018" customFormat="1">
      <c r="B431" s="950"/>
    </row>
    <row r="432" spans="2:2" s="1018" customFormat="1">
      <c r="B432" s="950"/>
    </row>
    <row r="433" spans="2:2" s="1018" customFormat="1">
      <c r="B433" s="950"/>
    </row>
    <row r="434" spans="2:2" s="1018" customFormat="1">
      <c r="B434" s="950"/>
    </row>
    <row r="435" spans="2:2" s="1018" customFormat="1">
      <c r="B435" s="950"/>
    </row>
    <row r="436" spans="2:2" s="1018" customFormat="1">
      <c r="B436" s="950"/>
    </row>
    <row r="437" spans="2:2" s="1018" customFormat="1">
      <c r="B437" s="950"/>
    </row>
    <row r="438" spans="2:2" s="1018" customFormat="1">
      <c r="B438" s="950"/>
    </row>
    <row r="439" spans="2:2" s="1018" customFormat="1">
      <c r="B439" s="950"/>
    </row>
    <row r="440" spans="2:2" s="1018" customFormat="1">
      <c r="B440" s="950"/>
    </row>
    <row r="441" spans="2:2" s="1018" customFormat="1">
      <c r="B441" s="950"/>
    </row>
    <row r="442" spans="2:2" s="1018" customFormat="1">
      <c r="B442" s="950"/>
    </row>
    <row r="443" spans="2:2" s="1018" customFormat="1">
      <c r="B443" s="950"/>
    </row>
    <row r="444" spans="2:2" s="1018" customFormat="1">
      <c r="B444" s="950"/>
    </row>
    <row r="445" spans="2:2" s="1018" customFormat="1">
      <c r="B445" s="950"/>
    </row>
    <row r="446" spans="2:2" s="1018" customFormat="1">
      <c r="B446" s="950"/>
    </row>
    <row r="447" spans="2:2" s="1018" customFormat="1">
      <c r="B447" s="950"/>
    </row>
    <row r="448" spans="2:2" s="1018" customFormat="1">
      <c r="B448" s="950"/>
    </row>
    <row r="449" spans="2:2" s="1018" customFormat="1">
      <c r="B449" s="950"/>
    </row>
    <row r="450" spans="2:2" s="1018" customFormat="1">
      <c r="B450" s="950"/>
    </row>
    <row r="451" spans="2:2" s="1018" customFormat="1">
      <c r="B451" s="950"/>
    </row>
    <row r="452" spans="2:2" s="1018" customFormat="1">
      <c r="B452" s="950"/>
    </row>
    <row r="453" spans="2:2" s="1018" customFormat="1">
      <c r="B453" s="950"/>
    </row>
    <row r="454" spans="2:2" s="1018" customFormat="1">
      <c r="B454" s="950"/>
    </row>
    <row r="455" spans="2:2" s="1018" customFormat="1">
      <c r="B455" s="950"/>
    </row>
    <row r="456" spans="2:2" s="1018" customFormat="1">
      <c r="B456" s="950"/>
    </row>
    <row r="457" spans="2:2" s="1018" customFormat="1">
      <c r="B457" s="950"/>
    </row>
    <row r="458" spans="2:2" s="1018" customFormat="1">
      <c r="B458" s="950"/>
    </row>
    <row r="459" spans="2:2" s="1018" customFormat="1">
      <c r="B459" s="950"/>
    </row>
    <row r="460" spans="2:2" s="1018" customFormat="1">
      <c r="B460" s="950"/>
    </row>
    <row r="461" spans="2:2" s="1018" customFormat="1">
      <c r="B461" s="950"/>
    </row>
    <row r="462" spans="2:2" s="1018" customFormat="1">
      <c r="B462" s="950"/>
    </row>
    <row r="463" spans="2:2" s="1018" customFormat="1">
      <c r="B463" s="950"/>
    </row>
    <row r="464" spans="2:2" s="1018" customFormat="1">
      <c r="B464" s="950"/>
    </row>
    <row r="465" spans="2:2" s="1018" customFormat="1">
      <c r="B465" s="950"/>
    </row>
    <row r="466" spans="2:2" s="1018" customFormat="1">
      <c r="B466" s="950"/>
    </row>
    <row r="467" spans="2:2" s="1018" customFormat="1">
      <c r="B467" s="950"/>
    </row>
    <row r="468" spans="2:2" s="1018" customFormat="1">
      <c r="B468" s="950"/>
    </row>
    <row r="469" spans="2:2" s="1018" customFormat="1">
      <c r="B469" s="950"/>
    </row>
    <row r="470" spans="2:2" s="1018" customFormat="1">
      <c r="B470" s="950"/>
    </row>
    <row r="471" spans="2:2" s="1018" customFormat="1">
      <c r="B471" s="950"/>
    </row>
    <row r="472" spans="2:2" s="1018" customFormat="1">
      <c r="B472" s="950"/>
    </row>
    <row r="473" spans="2:2" s="1018" customFormat="1">
      <c r="B473" s="950"/>
    </row>
    <row r="474" spans="2:2" s="1018" customFormat="1">
      <c r="B474" s="950"/>
    </row>
    <row r="475" spans="2:2" s="1018" customFormat="1">
      <c r="B475" s="950"/>
    </row>
    <row r="476" spans="2:2" s="1018" customFormat="1">
      <c r="B476" s="950"/>
    </row>
    <row r="477" spans="2:2" s="1018" customFormat="1">
      <c r="B477" s="950"/>
    </row>
    <row r="478" spans="2:2" s="1018" customFormat="1">
      <c r="B478" s="950"/>
    </row>
    <row r="479" spans="2:2" s="1018" customFormat="1">
      <c r="B479" s="950"/>
    </row>
    <row r="480" spans="2:2" s="1018" customFormat="1">
      <c r="B480" s="950"/>
    </row>
    <row r="481" spans="2:2" s="1018" customFormat="1">
      <c r="B481" s="950"/>
    </row>
    <row r="482" spans="2:2" s="1018" customFormat="1">
      <c r="B482" s="950"/>
    </row>
    <row r="483" spans="2:2" s="1018" customFormat="1">
      <c r="B483" s="950"/>
    </row>
    <row r="484" spans="2:2" s="1018" customFormat="1">
      <c r="B484" s="950"/>
    </row>
    <row r="485" spans="2:2" s="1018" customFormat="1">
      <c r="B485" s="950"/>
    </row>
    <row r="486" spans="2:2" s="1018" customFormat="1">
      <c r="B486" s="950"/>
    </row>
    <row r="487" spans="2:2" s="1018" customFormat="1">
      <c r="B487" s="950"/>
    </row>
    <row r="488" spans="2:2" s="1018" customFormat="1">
      <c r="B488" s="950"/>
    </row>
    <row r="489" spans="2:2" s="1018" customFormat="1">
      <c r="B489" s="950"/>
    </row>
    <row r="490" spans="2:2" s="1018" customFormat="1">
      <c r="B490" s="950"/>
    </row>
    <row r="491" spans="2:2" s="1018" customFormat="1">
      <c r="B491" s="950"/>
    </row>
    <row r="492" spans="2:2" s="1018" customFormat="1">
      <c r="B492" s="950"/>
    </row>
    <row r="493" spans="2:2" s="1018" customFormat="1">
      <c r="B493" s="950"/>
    </row>
    <row r="494" spans="2:2" s="1018" customFormat="1">
      <c r="B494" s="950"/>
    </row>
    <row r="495" spans="2:2" s="1018" customFormat="1">
      <c r="B495" s="950"/>
    </row>
    <row r="496" spans="2:2" s="1018" customFormat="1">
      <c r="B496" s="950"/>
    </row>
    <row r="497" spans="2:2" s="1018" customFormat="1">
      <c r="B497" s="950"/>
    </row>
    <row r="498" spans="2:2" s="1018" customFormat="1">
      <c r="B498" s="950"/>
    </row>
    <row r="499" spans="2:2" s="1018" customFormat="1">
      <c r="B499" s="950"/>
    </row>
    <row r="500" spans="2:2" s="1018" customFormat="1">
      <c r="B500" s="950"/>
    </row>
    <row r="501" spans="2:2" s="1018" customFormat="1">
      <c r="B501" s="950"/>
    </row>
    <row r="502" spans="2:2" s="1018" customFormat="1">
      <c r="B502" s="950"/>
    </row>
    <row r="503" spans="2:2" s="1018" customFormat="1">
      <c r="B503" s="950"/>
    </row>
    <row r="504" spans="2:2" s="1018" customFormat="1">
      <c r="B504" s="950"/>
    </row>
    <row r="505" spans="2:2" s="1018" customFormat="1">
      <c r="B505" s="950"/>
    </row>
    <row r="506" spans="2:2" s="1018" customFormat="1">
      <c r="B506" s="950"/>
    </row>
    <row r="507" spans="2:2" s="1018" customFormat="1">
      <c r="B507" s="950"/>
    </row>
    <row r="508" spans="2:2" s="1018" customFormat="1">
      <c r="B508" s="950"/>
    </row>
    <row r="509" spans="2:2" s="1018" customFormat="1">
      <c r="B509" s="950"/>
    </row>
    <row r="510" spans="2:2" s="1018" customFormat="1">
      <c r="B510" s="950"/>
    </row>
    <row r="511" spans="2:2" s="1018" customFormat="1">
      <c r="B511" s="950"/>
    </row>
    <row r="512" spans="2:2" s="1018" customFormat="1">
      <c r="B512" s="950"/>
    </row>
    <row r="513" spans="2:2" s="1018" customFormat="1">
      <c r="B513" s="950"/>
    </row>
    <row r="514" spans="2:2" s="1018" customFormat="1">
      <c r="B514" s="950"/>
    </row>
    <row r="515" spans="2:2" s="1018" customFormat="1">
      <c r="B515" s="950"/>
    </row>
    <row r="516" spans="2:2" s="1018" customFormat="1">
      <c r="B516" s="950"/>
    </row>
    <row r="517" spans="2:2" s="1018" customFormat="1">
      <c r="B517" s="950"/>
    </row>
    <row r="518" spans="2:2" s="1018" customFormat="1">
      <c r="B518" s="950"/>
    </row>
    <row r="519" spans="2:2" s="1018" customFormat="1">
      <c r="B519" s="950"/>
    </row>
    <row r="520" spans="2:2" s="1018" customFormat="1">
      <c r="B520" s="950"/>
    </row>
    <row r="521" spans="2:2" s="1018" customFormat="1">
      <c r="B521" s="950"/>
    </row>
    <row r="522" spans="2:2" s="1018" customFormat="1">
      <c r="B522" s="950"/>
    </row>
    <row r="523" spans="2:2" s="1018" customFormat="1">
      <c r="B523" s="950"/>
    </row>
    <row r="524" spans="2:2" s="1018" customFormat="1">
      <c r="B524" s="950"/>
    </row>
    <row r="525" spans="2:2" s="1018" customFormat="1">
      <c r="B525" s="950"/>
    </row>
    <row r="526" spans="2:2" s="1018" customFormat="1">
      <c r="B526" s="950"/>
    </row>
    <row r="527" spans="2:2" s="1018" customFormat="1">
      <c r="B527" s="950"/>
    </row>
    <row r="528" spans="2:2" s="1018" customFormat="1">
      <c r="B528" s="950"/>
    </row>
    <row r="529" spans="2:2" s="1018" customFormat="1">
      <c r="B529" s="950"/>
    </row>
    <row r="530" spans="2:2" s="1018" customFormat="1">
      <c r="B530" s="950"/>
    </row>
    <row r="531" spans="2:2" s="1018" customFormat="1">
      <c r="B531" s="950"/>
    </row>
    <row r="532" spans="2:2" s="1018" customFormat="1">
      <c r="B532" s="950"/>
    </row>
    <row r="533" spans="2:2" s="1018" customFormat="1">
      <c r="B533" s="950"/>
    </row>
    <row r="534" spans="2:2" s="1018" customFormat="1">
      <c r="B534" s="950"/>
    </row>
    <row r="535" spans="2:2" s="1018" customFormat="1">
      <c r="B535" s="950"/>
    </row>
    <row r="536" spans="2:2" s="1018" customFormat="1">
      <c r="B536" s="950"/>
    </row>
    <row r="537" spans="2:2" s="1018" customFormat="1">
      <c r="B537" s="950"/>
    </row>
    <row r="538" spans="2:2" s="1018" customFormat="1">
      <c r="B538" s="950"/>
    </row>
    <row r="539" spans="2:2" s="1018" customFormat="1">
      <c r="B539" s="950"/>
    </row>
    <row r="540" spans="2:2" s="1018" customFormat="1">
      <c r="B540" s="950"/>
    </row>
    <row r="541" spans="2:2" s="1018" customFormat="1">
      <c r="B541" s="950"/>
    </row>
    <row r="542" spans="2:2" s="1018" customFormat="1">
      <c r="B542" s="950"/>
    </row>
    <row r="543" spans="2:2" s="1018" customFormat="1">
      <c r="B543" s="950"/>
    </row>
    <row r="544" spans="2:2" s="1018" customFormat="1">
      <c r="B544" s="950"/>
    </row>
    <row r="545" spans="2:2" s="1018" customFormat="1">
      <c r="B545" s="950"/>
    </row>
    <row r="546" spans="2:2" s="1018" customFormat="1">
      <c r="B546" s="950"/>
    </row>
    <row r="547" spans="2:2" s="1018" customFormat="1">
      <c r="B547" s="950"/>
    </row>
    <row r="548" spans="2:2" s="1018" customFormat="1">
      <c r="B548" s="950"/>
    </row>
    <row r="549" spans="2:2" s="1018" customFormat="1">
      <c r="B549" s="950"/>
    </row>
    <row r="550" spans="2:2" s="1018" customFormat="1">
      <c r="B550" s="950"/>
    </row>
    <row r="551" spans="2:2" s="1018" customFormat="1">
      <c r="B551" s="950"/>
    </row>
    <row r="552" spans="2:2" s="1018" customFormat="1">
      <c r="B552" s="950"/>
    </row>
    <row r="553" spans="2:2" s="1018" customFormat="1">
      <c r="B553" s="950"/>
    </row>
    <row r="554" spans="2:2" s="1018" customFormat="1">
      <c r="B554" s="950"/>
    </row>
    <row r="555" spans="2:2" s="1018" customFormat="1">
      <c r="B555" s="950"/>
    </row>
    <row r="556" spans="2:2" s="1018" customFormat="1">
      <c r="B556" s="950"/>
    </row>
    <row r="557" spans="2:2" s="1018" customFormat="1">
      <c r="B557" s="950"/>
    </row>
    <row r="558" spans="2:2" s="1018" customFormat="1">
      <c r="B558" s="950"/>
    </row>
    <row r="559" spans="2:2" s="1018" customFormat="1">
      <c r="B559" s="950"/>
    </row>
    <row r="560" spans="2:2" s="1018" customFormat="1">
      <c r="B560" s="950"/>
    </row>
    <row r="561" spans="2:2" s="1018" customFormat="1">
      <c r="B561" s="950"/>
    </row>
    <row r="562" spans="2:2" s="1018" customFormat="1">
      <c r="B562" s="950"/>
    </row>
    <row r="563" spans="2:2" s="1018" customFormat="1">
      <c r="B563" s="950"/>
    </row>
    <row r="564" spans="2:2" s="1018" customFormat="1">
      <c r="B564" s="950"/>
    </row>
    <row r="565" spans="2:2" s="1018" customFormat="1">
      <c r="B565" s="950"/>
    </row>
    <row r="566" spans="2:2" s="1018" customFormat="1">
      <c r="B566" s="950"/>
    </row>
    <row r="567" spans="2:2" s="1018" customFormat="1">
      <c r="B567" s="950"/>
    </row>
    <row r="568" spans="2:2" s="1018" customFormat="1">
      <c r="B568" s="950"/>
    </row>
    <row r="569" spans="2:2" s="1018" customFormat="1">
      <c r="B569" s="950"/>
    </row>
    <row r="570" spans="2:2" s="1018" customFormat="1">
      <c r="B570" s="950"/>
    </row>
    <row r="571" spans="2:2" s="1018" customFormat="1">
      <c r="B571" s="950"/>
    </row>
    <row r="572" spans="2:2" s="1018" customFormat="1">
      <c r="B572" s="950"/>
    </row>
    <row r="573" spans="2:2" s="1018" customFormat="1">
      <c r="B573" s="950"/>
    </row>
    <row r="574" spans="2:2" s="1018" customFormat="1">
      <c r="B574" s="950"/>
    </row>
    <row r="575" spans="2:2" s="1018" customFormat="1">
      <c r="B575" s="950"/>
    </row>
    <row r="576" spans="2:2" s="1018" customFormat="1">
      <c r="B576" s="950"/>
    </row>
    <row r="577" spans="2:2" s="1018" customFormat="1">
      <c r="B577" s="950"/>
    </row>
    <row r="578" spans="2:2" s="1018" customFormat="1">
      <c r="B578" s="950"/>
    </row>
    <row r="579" spans="2:2" s="1018" customFormat="1">
      <c r="B579" s="950"/>
    </row>
    <row r="580" spans="2:2" s="1018" customFormat="1">
      <c r="B580" s="950"/>
    </row>
    <row r="581" spans="2:2" s="1018" customFormat="1">
      <c r="B581" s="950"/>
    </row>
    <row r="582" spans="2:2" s="1018" customFormat="1">
      <c r="B582" s="950"/>
    </row>
    <row r="583" spans="2:2" s="1018" customFormat="1">
      <c r="B583" s="950"/>
    </row>
    <row r="584" spans="2:2" s="1018" customFormat="1">
      <c r="B584" s="950"/>
    </row>
    <row r="585" spans="2:2" s="1018" customFormat="1">
      <c r="B585" s="950"/>
    </row>
    <row r="586" spans="2:2" s="1018" customFormat="1">
      <c r="B586" s="950"/>
    </row>
    <row r="587" spans="2:2" s="1018" customFormat="1">
      <c r="B587" s="950"/>
    </row>
    <row r="588" spans="2:2" s="1018" customFormat="1">
      <c r="B588" s="950"/>
    </row>
    <row r="589" spans="2:2" s="1018" customFormat="1">
      <c r="B589" s="950"/>
    </row>
    <row r="590" spans="2:2" s="1018" customFormat="1">
      <c r="B590" s="950"/>
    </row>
    <row r="591" spans="2:2" s="1018" customFormat="1">
      <c r="B591" s="950"/>
    </row>
    <row r="592" spans="2:2" s="1018" customFormat="1">
      <c r="B592" s="950"/>
    </row>
    <row r="593" spans="2:2" s="1018" customFormat="1">
      <c r="B593" s="950"/>
    </row>
    <row r="594" spans="2:2" s="1018" customFormat="1">
      <c r="B594" s="950"/>
    </row>
    <row r="595" spans="2:2" s="1018" customFormat="1">
      <c r="B595" s="950"/>
    </row>
    <row r="596" spans="2:2" s="1018" customFormat="1">
      <c r="B596" s="950"/>
    </row>
    <row r="597" spans="2:2" s="1018" customFormat="1">
      <c r="B597" s="950"/>
    </row>
    <row r="598" spans="2:2" s="1018" customFormat="1">
      <c r="B598" s="950"/>
    </row>
    <row r="599" spans="2:2" s="1018" customFormat="1">
      <c r="B599" s="950"/>
    </row>
    <row r="600" spans="2:2" s="1018" customFormat="1">
      <c r="B600" s="950"/>
    </row>
    <row r="601" spans="2:2" s="1018" customFormat="1">
      <c r="B601" s="950"/>
    </row>
    <row r="602" spans="2:2" s="1018" customFormat="1">
      <c r="B602" s="950"/>
    </row>
    <row r="603" spans="2:2" s="1018" customFormat="1">
      <c r="B603" s="950"/>
    </row>
    <row r="604" spans="2:2" s="1018" customFormat="1">
      <c r="B604" s="950"/>
    </row>
    <row r="605" spans="2:2" s="1018" customFormat="1">
      <c r="B605" s="950"/>
    </row>
    <row r="606" spans="2:2" s="1018" customFormat="1">
      <c r="B606" s="950"/>
    </row>
  </sheetData>
  <mergeCells count="4">
    <mergeCell ref="B1:E1"/>
    <mergeCell ref="B2:E2"/>
    <mergeCell ref="B3:E3"/>
    <mergeCell ref="B4:E4"/>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K10" sqref="K10"/>
    </sheetView>
  </sheetViews>
  <sheetFormatPr defaultColWidth="11.42578125" defaultRowHeight="15"/>
  <cols>
    <col min="1" max="1" width="64.7109375" style="81" customWidth="1"/>
    <col min="2" max="2" width="0.7109375" style="1018" hidden="1" customWidth="1"/>
    <col min="3" max="3" width="18.5703125" style="1018" bestFit="1" customWidth="1"/>
    <col min="4" max="4" width="5.42578125" style="1018" customWidth="1"/>
    <col min="5" max="5" width="72.140625" style="1018" customWidth="1"/>
    <col min="6" max="6" width="15.85546875" style="1018" customWidth="1"/>
    <col min="7" max="7" width="3.7109375" style="85" customWidth="1"/>
    <col min="8" max="256" width="11.42578125" style="1018"/>
    <col min="257" max="257" width="64.7109375" style="1018" customWidth="1"/>
    <col min="258" max="258" width="0" style="1018" hidden="1" customWidth="1"/>
    <col min="259" max="259" width="18.5703125" style="1018" bestFit="1" customWidth="1"/>
    <col min="260" max="260" width="5.42578125" style="1018" customWidth="1"/>
    <col min="261" max="261" width="72.140625" style="1018" customWidth="1"/>
    <col min="262" max="262" width="15.85546875" style="1018" customWidth="1"/>
    <col min="263" max="263" width="3.7109375" style="1018" customWidth="1"/>
    <col min="264" max="512" width="11.42578125" style="1018"/>
    <col min="513" max="513" width="64.7109375" style="1018" customWidth="1"/>
    <col min="514" max="514" width="0" style="1018" hidden="1" customWidth="1"/>
    <col min="515" max="515" width="18.5703125" style="1018" bestFit="1" customWidth="1"/>
    <col min="516" max="516" width="5.42578125" style="1018" customWidth="1"/>
    <col min="517" max="517" width="72.140625" style="1018" customWidth="1"/>
    <col min="518" max="518" width="15.85546875" style="1018" customWidth="1"/>
    <col min="519" max="519" width="3.7109375" style="1018" customWidth="1"/>
    <col min="520" max="768" width="11.42578125" style="1018"/>
    <col min="769" max="769" width="64.7109375" style="1018" customWidth="1"/>
    <col min="770" max="770" width="0" style="1018" hidden="1" customWidth="1"/>
    <col min="771" max="771" width="18.5703125" style="1018" bestFit="1" customWidth="1"/>
    <col min="772" max="772" width="5.42578125" style="1018" customWidth="1"/>
    <col min="773" max="773" width="72.140625" style="1018" customWidth="1"/>
    <col min="774" max="774" width="15.85546875" style="1018" customWidth="1"/>
    <col min="775" max="775" width="3.7109375" style="1018" customWidth="1"/>
    <col min="776" max="1024" width="11.42578125" style="1018"/>
    <col min="1025" max="1025" width="64.7109375" style="1018" customWidth="1"/>
    <col min="1026" max="1026" width="0" style="1018" hidden="1" customWidth="1"/>
    <col min="1027" max="1027" width="18.5703125" style="1018" bestFit="1" customWidth="1"/>
    <col min="1028" max="1028" width="5.42578125" style="1018" customWidth="1"/>
    <col min="1029" max="1029" width="72.140625" style="1018" customWidth="1"/>
    <col min="1030" max="1030" width="15.85546875" style="1018" customWidth="1"/>
    <col min="1031" max="1031" width="3.7109375" style="1018" customWidth="1"/>
    <col min="1032" max="1280" width="11.42578125" style="1018"/>
    <col min="1281" max="1281" width="64.7109375" style="1018" customWidth="1"/>
    <col min="1282" max="1282" width="0" style="1018" hidden="1" customWidth="1"/>
    <col min="1283" max="1283" width="18.5703125" style="1018" bestFit="1" customWidth="1"/>
    <col min="1284" max="1284" width="5.42578125" style="1018" customWidth="1"/>
    <col min="1285" max="1285" width="72.140625" style="1018" customWidth="1"/>
    <col min="1286" max="1286" width="15.85546875" style="1018" customWidth="1"/>
    <col min="1287" max="1287" width="3.7109375" style="1018" customWidth="1"/>
    <col min="1288" max="1536" width="11.42578125" style="1018"/>
    <col min="1537" max="1537" width="64.7109375" style="1018" customWidth="1"/>
    <col min="1538" max="1538" width="0" style="1018" hidden="1" customWidth="1"/>
    <col min="1539" max="1539" width="18.5703125" style="1018" bestFit="1" customWidth="1"/>
    <col min="1540" max="1540" width="5.42578125" style="1018" customWidth="1"/>
    <col min="1541" max="1541" width="72.140625" style="1018" customWidth="1"/>
    <col min="1542" max="1542" width="15.85546875" style="1018" customWidth="1"/>
    <col min="1543" max="1543" width="3.7109375" style="1018" customWidth="1"/>
    <col min="1544" max="1792" width="11.42578125" style="1018"/>
    <col min="1793" max="1793" width="64.7109375" style="1018" customWidth="1"/>
    <col min="1794" max="1794" width="0" style="1018" hidden="1" customWidth="1"/>
    <col min="1795" max="1795" width="18.5703125" style="1018" bestFit="1" customWidth="1"/>
    <col min="1796" max="1796" width="5.42578125" style="1018" customWidth="1"/>
    <col min="1797" max="1797" width="72.140625" style="1018" customWidth="1"/>
    <col min="1798" max="1798" width="15.85546875" style="1018" customWidth="1"/>
    <col min="1799" max="1799" width="3.7109375" style="1018" customWidth="1"/>
    <col min="1800" max="2048" width="11.42578125" style="1018"/>
    <col min="2049" max="2049" width="64.7109375" style="1018" customWidth="1"/>
    <col min="2050" max="2050" width="0" style="1018" hidden="1" customWidth="1"/>
    <col min="2051" max="2051" width="18.5703125" style="1018" bestFit="1" customWidth="1"/>
    <col min="2052" max="2052" width="5.42578125" style="1018" customWidth="1"/>
    <col min="2053" max="2053" width="72.140625" style="1018" customWidth="1"/>
    <col min="2054" max="2054" width="15.85546875" style="1018" customWidth="1"/>
    <col min="2055" max="2055" width="3.7109375" style="1018" customWidth="1"/>
    <col min="2056" max="2304" width="11.42578125" style="1018"/>
    <col min="2305" max="2305" width="64.7109375" style="1018" customWidth="1"/>
    <col min="2306" max="2306" width="0" style="1018" hidden="1" customWidth="1"/>
    <col min="2307" max="2307" width="18.5703125" style="1018" bestFit="1" customWidth="1"/>
    <col min="2308" max="2308" width="5.42578125" style="1018" customWidth="1"/>
    <col min="2309" max="2309" width="72.140625" style="1018" customWidth="1"/>
    <col min="2310" max="2310" width="15.85546875" style="1018" customWidth="1"/>
    <col min="2311" max="2311" width="3.7109375" style="1018" customWidth="1"/>
    <col min="2312" max="2560" width="11.42578125" style="1018"/>
    <col min="2561" max="2561" width="64.7109375" style="1018" customWidth="1"/>
    <col min="2562" max="2562" width="0" style="1018" hidden="1" customWidth="1"/>
    <col min="2563" max="2563" width="18.5703125" style="1018" bestFit="1" customWidth="1"/>
    <col min="2564" max="2564" width="5.42578125" style="1018" customWidth="1"/>
    <col min="2565" max="2565" width="72.140625" style="1018" customWidth="1"/>
    <col min="2566" max="2566" width="15.85546875" style="1018" customWidth="1"/>
    <col min="2567" max="2567" width="3.7109375" style="1018" customWidth="1"/>
    <col min="2568" max="2816" width="11.42578125" style="1018"/>
    <col min="2817" max="2817" width="64.7109375" style="1018" customWidth="1"/>
    <col min="2818" max="2818" width="0" style="1018" hidden="1" customWidth="1"/>
    <col min="2819" max="2819" width="18.5703125" style="1018" bestFit="1" customWidth="1"/>
    <col min="2820" max="2820" width="5.42578125" style="1018" customWidth="1"/>
    <col min="2821" max="2821" width="72.140625" style="1018" customWidth="1"/>
    <col min="2822" max="2822" width="15.85546875" style="1018" customWidth="1"/>
    <col min="2823" max="2823" width="3.7109375" style="1018" customWidth="1"/>
    <col min="2824" max="3072" width="11.42578125" style="1018"/>
    <col min="3073" max="3073" width="64.7109375" style="1018" customWidth="1"/>
    <col min="3074" max="3074" width="0" style="1018" hidden="1" customWidth="1"/>
    <col min="3075" max="3075" width="18.5703125" style="1018" bestFit="1" customWidth="1"/>
    <col min="3076" max="3076" width="5.42578125" style="1018" customWidth="1"/>
    <col min="3077" max="3077" width="72.140625" style="1018" customWidth="1"/>
    <col min="3078" max="3078" width="15.85546875" style="1018" customWidth="1"/>
    <col min="3079" max="3079" width="3.7109375" style="1018" customWidth="1"/>
    <col min="3080" max="3328" width="11.42578125" style="1018"/>
    <col min="3329" max="3329" width="64.7109375" style="1018" customWidth="1"/>
    <col min="3330" max="3330" width="0" style="1018" hidden="1" customWidth="1"/>
    <col min="3331" max="3331" width="18.5703125" style="1018" bestFit="1" customWidth="1"/>
    <col min="3332" max="3332" width="5.42578125" style="1018" customWidth="1"/>
    <col min="3333" max="3333" width="72.140625" style="1018" customWidth="1"/>
    <col min="3334" max="3334" width="15.85546875" style="1018" customWidth="1"/>
    <col min="3335" max="3335" width="3.7109375" style="1018" customWidth="1"/>
    <col min="3336" max="3584" width="11.42578125" style="1018"/>
    <col min="3585" max="3585" width="64.7109375" style="1018" customWidth="1"/>
    <col min="3586" max="3586" width="0" style="1018" hidden="1" customWidth="1"/>
    <col min="3587" max="3587" width="18.5703125" style="1018" bestFit="1" customWidth="1"/>
    <col min="3588" max="3588" width="5.42578125" style="1018" customWidth="1"/>
    <col min="3589" max="3589" width="72.140625" style="1018" customWidth="1"/>
    <col min="3590" max="3590" width="15.85546875" style="1018" customWidth="1"/>
    <col min="3591" max="3591" width="3.7109375" style="1018" customWidth="1"/>
    <col min="3592" max="3840" width="11.42578125" style="1018"/>
    <col min="3841" max="3841" width="64.7109375" style="1018" customWidth="1"/>
    <col min="3842" max="3842" width="0" style="1018" hidden="1" customWidth="1"/>
    <col min="3843" max="3843" width="18.5703125" style="1018" bestFit="1" customWidth="1"/>
    <col min="3844" max="3844" width="5.42578125" style="1018" customWidth="1"/>
    <col min="3845" max="3845" width="72.140625" style="1018" customWidth="1"/>
    <col min="3846" max="3846" width="15.85546875" style="1018" customWidth="1"/>
    <col min="3847" max="3847" width="3.7109375" style="1018" customWidth="1"/>
    <col min="3848" max="4096" width="11.42578125" style="1018"/>
    <col min="4097" max="4097" width="64.7109375" style="1018" customWidth="1"/>
    <col min="4098" max="4098" width="0" style="1018" hidden="1" customWidth="1"/>
    <col min="4099" max="4099" width="18.5703125" style="1018" bestFit="1" customWidth="1"/>
    <col min="4100" max="4100" width="5.42578125" style="1018" customWidth="1"/>
    <col min="4101" max="4101" width="72.140625" style="1018" customWidth="1"/>
    <col min="4102" max="4102" width="15.85546875" style="1018" customWidth="1"/>
    <col min="4103" max="4103" width="3.7109375" style="1018" customWidth="1"/>
    <col min="4104" max="4352" width="11.42578125" style="1018"/>
    <col min="4353" max="4353" width="64.7109375" style="1018" customWidth="1"/>
    <col min="4354" max="4354" width="0" style="1018" hidden="1" customWidth="1"/>
    <col min="4355" max="4355" width="18.5703125" style="1018" bestFit="1" customWidth="1"/>
    <col min="4356" max="4356" width="5.42578125" style="1018" customWidth="1"/>
    <col min="4357" max="4357" width="72.140625" style="1018" customWidth="1"/>
    <col min="4358" max="4358" width="15.85546875" style="1018" customWidth="1"/>
    <col min="4359" max="4359" width="3.7109375" style="1018" customWidth="1"/>
    <col min="4360" max="4608" width="11.42578125" style="1018"/>
    <col min="4609" max="4609" width="64.7109375" style="1018" customWidth="1"/>
    <col min="4610" max="4610" width="0" style="1018" hidden="1" customWidth="1"/>
    <col min="4611" max="4611" width="18.5703125" style="1018" bestFit="1" customWidth="1"/>
    <col min="4612" max="4612" width="5.42578125" style="1018" customWidth="1"/>
    <col min="4613" max="4613" width="72.140625" style="1018" customWidth="1"/>
    <col min="4614" max="4614" width="15.85546875" style="1018" customWidth="1"/>
    <col min="4615" max="4615" width="3.7109375" style="1018" customWidth="1"/>
    <col min="4616" max="4864" width="11.42578125" style="1018"/>
    <col min="4865" max="4865" width="64.7109375" style="1018" customWidth="1"/>
    <col min="4866" max="4866" width="0" style="1018" hidden="1" customWidth="1"/>
    <col min="4867" max="4867" width="18.5703125" style="1018" bestFit="1" customWidth="1"/>
    <col min="4868" max="4868" width="5.42578125" style="1018" customWidth="1"/>
    <col min="4869" max="4869" width="72.140625" style="1018" customWidth="1"/>
    <col min="4870" max="4870" width="15.85546875" style="1018" customWidth="1"/>
    <col min="4871" max="4871" width="3.7109375" style="1018" customWidth="1"/>
    <col min="4872" max="5120" width="11.42578125" style="1018"/>
    <col min="5121" max="5121" width="64.7109375" style="1018" customWidth="1"/>
    <col min="5122" max="5122" width="0" style="1018" hidden="1" customWidth="1"/>
    <col min="5123" max="5123" width="18.5703125" style="1018" bestFit="1" customWidth="1"/>
    <col min="5124" max="5124" width="5.42578125" style="1018" customWidth="1"/>
    <col min="5125" max="5125" width="72.140625" style="1018" customWidth="1"/>
    <col min="5126" max="5126" width="15.85546875" style="1018" customWidth="1"/>
    <col min="5127" max="5127" width="3.7109375" style="1018" customWidth="1"/>
    <col min="5128" max="5376" width="11.42578125" style="1018"/>
    <col min="5377" max="5377" width="64.7109375" style="1018" customWidth="1"/>
    <col min="5378" max="5378" width="0" style="1018" hidden="1" customWidth="1"/>
    <col min="5379" max="5379" width="18.5703125" style="1018" bestFit="1" customWidth="1"/>
    <col min="5380" max="5380" width="5.42578125" style="1018" customWidth="1"/>
    <col min="5381" max="5381" width="72.140625" style="1018" customWidth="1"/>
    <col min="5382" max="5382" width="15.85546875" style="1018" customWidth="1"/>
    <col min="5383" max="5383" width="3.7109375" style="1018" customWidth="1"/>
    <col min="5384" max="5632" width="11.42578125" style="1018"/>
    <col min="5633" max="5633" width="64.7109375" style="1018" customWidth="1"/>
    <col min="5634" max="5634" width="0" style="1018" hidden="1" customWidth="1"/>
    <col min="5635" max="5635" width="18.5703125" style="1018" bestFit="1" customWidth="1"/>
    <col min="5636" max="5636" width="5.42578125" style="1018" customWidth="1"/>
    <col min="5637" max="5637" width="72.140625" style="1018" customWidth="1"/>
    <col min="5638" max="5638" width="15.85546875" style="1018" customWidth="1"/>
    <col min="5639" max="5639" width="3.7109375" style="1018" customWidth="1"/>
    <col min="5640" max="5888" width="11.42578125" style="1018"/>
    <col min="5889" max="5889" width="64.7109375" style="1018" customWidth="1"/>
    <col min="5890" max="5890" width="0" style="1018" hidden="1" customWidth="1"/>
    <col min="5891" max="5891" width="18.5703125" style="1018" bestFit="1" customWidth="1"/>
    <col min="5892" max="5892" width="5.42578125" style="1018" customWidth="1"/>
    <col min="5893" max="5893" width="72.140625" style="1018" customWidth="1"/>
    <col min="5894" max="5894" width="15.85546875" style="1018" customWidth="1"/>
    <col min="5895" max="5895" width="3.7109375" style="1018" customWidth="1"/>
    <col min="5896" max="6144" width="11.42578125" style="1018"/>
    <col min="6145" max="6145" width="64.7109375" style="1018" customWidth="1"/>
    <col min="6146" max="6146" width="0" style="1018" hidden="1" customWidth="1"/>
    <col min="6147" max="6147" width="18.5703125" style="1018" bestFit="1" customWidth="1"/>
    <col min="6148" max="6148" width="5.42578125" style="1018" customWidth="1"/>
    <col min="6149" max="6149" width="72.140625" style="1018" customWidth="1"/>
    <col min="6150" max="6150" width="15.85546875" style="1018" customWidth="1"/>
    <col min="6151" max="6151" width="3.7109375" style="1018" customWidth="1"/>
    <col min="6152" max="6400" width="11.42578125" style="1018"/>
    <col min="6401" max="6401" width="64.7109375" style="1018" customWidth="1"/>
    <col min="6402" max="6402" width="0" style="1018" hidden="1" customWidth="1"/>
    <col min="6403" max="6403" width="18.5703125" style="1018" bestFit="1" customWidth="1"/>
    <col min="6404" max="6404" width="5.42578125" style="1018" customWidth="1"/>
    <col min="6405" max="6405" width="72.140625" style="1018" customWidth="1"/>
    <col min="6406" max="6406" width="15.85546875" style="1018" customWidth="1"/>
    <col min="6407" max="6407" width="3.7109375" style="1018" customWidth="1"/>
    <col min="6408" max="6656" width="11.42578125" style="1018"/>
    <col min="6657" max="6657" width="64.7109375" style="1018" customWidth="1"/>
    <col min="6658" max="6658" width="0" style="1018" hidden="1" customWidth="1"/>
    <col min="6659" max="6659" width="18.5703125" style="1018" bestFit="1" customWidth="1"/>
    <col min="6660" max="6660" width="5.42578125" style="1018" customWidth="1"/>
    <col min="6661" max="6661" width="72.140625" style="1018" customWidth="1"/>
    <col min="6662" max="6662" width="15.85546875" style="1018" customWidth="1"/>
    <col min="6663" max="6663" width="3.7109375" style="1018" customWidth="1"/>
    <col min="6664" max="6912" width="11.42578125" style="1018"/>
    <col min="6913" max="6913" width="64.7109375" style="1018" customWidth="1"/>
    <col min="6914" max="6914" width="0" style="1018" hidden="1" customWidth="1"/>
    <col min="6915" max="6915" width="18.5703125" style="1018" bestFit="1" customWidth="1"/>
    <col min="6916" max="6916" width="5.42578125" style="1018" customWidth="1"/>
    <col min="6917" max="6917" width="72.140625" style="1018" customWidth="1"/>
    <col min="6918" max="6918" width="15.85546875" style="1018" customWidth="1"/>
    <col min="6919" max="6919" width="3.7109375" style="1018" customWidth="1"/>
    <col min="6920" max="7168" width="11.42578125" style="1018"/>
    <col min="7169" max="7169" width="64.7109375" style="1018" customWidth="1"/>
    <col min="7170" max="7170" width="0" style="1018" hidden="1" customWidth="1"/>
    <col min="7171" max="7171" width="18.5703125" style="1018" bestFit="1" customWidth="1"/>
    <col min="7172" max="7172" width="5.42578125" style="1018" customWidth="1"/>
    <col min="7173" max="7173" width="72.140625" style="1018" customWidth="1"/>
    <col min="7174" max="7174" width="15.85546875" style="1018" customWidth="1"/>
    <col min="7175" max="7175" width="3.7109375" style="1018" customWidth="1"/>
    <col min="7176" max="7424" width="11.42578125" style="1018"/>
    <col min="7425" max="7425" width="64.7109375" style="1018" customWidth="1"/>
    <col min="7426" max="7426" width="0" style="1018" hidden="1" customWidth="1"/>
    <col min="7427" max="7427" width="18.5703125" style="1018" bestFit="1" customWidth="1"/>
    <col min="7428" max="7428" width="5.42578125" style="1018" customWidth="1"/>
    <col min="7429" max="7429" width="72.140625" style="1018" customWidth="1"/>
    <col min="7430" max="7430" width="15.85546875" style="1018" customWidth="1"/>
    <col min="7431" max="7431" width="3.7109375" style="1018" customWidth="1"/>
    <col min="7432" max="7680" width="11.42578125" style="1018"/>
    <col min="7681" max="7681" width="64.7109375" style="1018" customWidth="1"/>
    <col min="7682" max="7682" width="0" style="1018" hidden="1" customWidth="1"/>
    <col min="7683" max="7683" width="18.5703125" style="1018" bestFit="1" customWidth="1"/>
    <col min="7684" max="7684" width="5.42578125" style="1018" customWidth="1"/>
    <col min="7685" max="7685" width="72.140625" style="1018" customWidth="1"/>
    <col min="7686" max="7686" width="15.85546875" style="1018" customWidth="1"/>
    <col min="7687" max="7687" width="3.7109375" style="1018" customWidth="1"/>
    <col min="7688" max="7936" width="11.42578125" style="1018"/>
    <col min="7937" max="7937" width="64.7109375" style="1018" customWidth="1"/>
    <col min="7938" max="7938" width="0" style="1018" hidden="1" customWidth="1"/>
    <col min="7939" max="7939" width="18.5703125" style="1018" bestFit="1" customWidth="1"/>
    <col min="7940" max="7940" width="5.42578125" style="1018" customWidth="1"/>
    <col min="7941" max="7941" width="72.140625" style="1018" customWidth="1"/>
    <col min="7942" max="7942" width="15.85546875" style="1018" customWidth="1"/>
    <col min="7943" max="7943" width="3.7109375" style="1018" customWidth="1"/>
    <col min="7944" max="8192" width="11.42578125" style="1018"/>
    <col min="8193" max="8193" width="64.7109375" style="1018" customWidth="1"/>
    <col min="8194" max="8194" width="0" style="1018" hidden="1" customWidth="1"/>
    <col min="8195" max="8195" width="18.5703125" style="1018" bestFit="1" customWidth="1"/>
    <col min="8196" max="8196" width="5.42578125" style="1018" customWidth="1"/>
    <col min="8197" max="8197" width="72.140625" style="1018" customWidth="1"/>
    <col min="8198" max="8198" width="15.85546875" style="1018" customWidth="1"/>
    <col min="8199" max="8199" width="3.7109375" style="1018" customWidth="1"/>
    <col min="8200" max="8448" width="11.42578125" style="1018"/>
    <col min="8449" max="8449" width="64.7109375" style="1018" customWidth="1"/>
    <col min="8450" max="8450" width="0" style="1018" hidden="1" customWidth="1"/>
    <col min="8451" max="8451" width="18.5703125" style="1018" bestFit="1" customWidth="1"/>
    <col min="8452" max="8452" width="5.42578125" style="1018" customWidth="1"/>
    <col min="8453" max="8453" width="72.140625" style="1018" customWidth="1"/>
    <col min="8454" max="8454" width="15.85546875" style="1018" customWidth="1"/>
    <col min="8455" max="8455" width="3.7109375" style="1018" customWidth="1"/>
    <col min="8456" max="8704" width="11.42578125" style="1018"/>
    <col min="8705" max="8705" width="64.7109375" style="1018" customWidth="1"/>
    <col min="8706" max="8706" width="0" style="1018" hidden="1" customWidth="1"/>
    <col min="8707" max="8707" width="18.5703125" style="1018" bestFit="1" customWidth="1"/>
    <col min="8708" max="8708" width="5.42578125" style="1018" customWidth="1"/>
    <col min="8709" max="8709" width="72.140625" style="1018" customWidth="1"/>
    <col min="8710" max="8710" width="15.85546875" style="1018" customWidth="1"/>
    <col min="8711" max="8711" width="3.7109375" style="1018" customWidth="1"/>
    <col min="8712" max="8960" width="11.42578125" style="1018"/>
    <col min="8961" max="8961" width="64.7109375" style="1018" customWidth="1"/>
    <col min="8962" max="8962" width="0" style="1018" hidden="1" customWidth="1"/>
    <col min="8963" max="8963" width="18.5703125" style="1018" bestFit="1" customWidth="1"/>
    <col min="8964" max="8964" width="5.42578125" style="1018" customWidth="1"/>
    <col min="8965" max="8965" width="72.140625" style="1018" customWidth="1"/>
    <col min="8966" max="8966" width="15.85546875" style="1018" customWidth="1"/>
    <col min="8967" max="8967" width="3.7109375" style="1018" customWidth="1"/>
    <col min="8968" max="9216" width="11.42578125" style="1018"/>
    <col min="9217" max="9217" width="64.7109375" style="1018" customWidth="1"/>
    <col min="9218" max="9218" width="0" style="1018" hidden="1" customWidth="1"/>
    <col min="9219" max="9219" width="18.5703125" style="1018" bestFit="1" customWidth="1"/>
    <col min="9220" max="9220" width="5.42578125" style="1018" customWidth="1"/>
    <col min="9221" max="9221" width="72.140625" style="1018" customWidth="1"/>
    <col min="9222" max="9222" width="15.85546875" style="1018" customWidth="1"/>
    <col min="9223" max="9223" width="3.7109375" style="1018" customWidth="1"/>
    <col min="9224" max="9472" width="11.42578125" style="1018"/>
    <col min="9473" max="9473" width="64.7109375" style="1018" customWidth="1"/>
    <col min="9474" max="9474" width="0" style="1018" hidden="1" customWidth="1"/>
    <col min="9475" max="9475" width="18.5703125" style="1018" bestFit="1" customWidth="1"/>
    <col min="9476" max="9476" width="5.42578125" style="1018" customWidth="1"/>
    <col min="9477" max="9477" width="72.140625" style="1018" customWidth="1"/>
    <col min="9478" max="9478" width="15.85546875" style="1018" customWidth="1"/>
    <col min="9479" max="9479" width="3.7109375" style="1018" customWidth="1"/>
    <col min="9480" max="9728" width="11.42578125" style="1018"/>
    <col min="9729" max="9729" width="64.7109375" style="1018" customWidth="1"/>
    <col min="9730" max="9730" width="0" style="1018" hidden="1" customWidth="1"/>
    <col min="9731" max="9731" width="18.5703125" style="1018" bestFit="1" customWidth="1"/>
    <col min="9732" max="9732" width="5.42578125" style="1018" customWidth="1"/>
    <col min="9733" max="9733" width="72.140625" style="1018" customWidth="1"/>
    <col min="9734" max="9734" width="15.85546875" style="1018" customWidth="1"/>
    <col min="9735" max="9735" width="3.7109375" style="1018" customWidth="1"/>
    <col min="9736" max="9984" width="11.42578125" style="1018"/>
    <col min="9985" max="9985" width="64.7109375" style="1018" customWidth="1"/>
    <col min="9986" max="9986" width="0" style="1018" hidden="1" customWidth="1"/>
    <col min="9987" max="9987" width="18.5703125" style="1018" bestFit="1" customWidth="1"/>
    <col min="9988" max="9988" width="5.42578125" style="1018" customWidth="1"/>
    <col min="9989" max="9989" width="72.140625" style="1018" customWidth="1"/>
    <col min="9990" max="9990" width="15.85546875" style="1018" customWidth="1"/>
    <col min="9991" max="9991" width="3.7109375" style="1018" customWidth="1"/>
    <col min="9992" max="10240" width="11.42578125" style="1018"/>
    <col min="10241" max="10241" width="64.7109375" style="1018" customWidth="1"/>
    <col min="10242" max="10242" width="0" style="1018" hidden="1" customWidth="1"/>
    <col min="10243" max="10243" width="18.5703125" style="1018" bestFit="1" customWidth="1"/>
    <col min="10244" max="10244" width="5.42578125" style="1018" customWidth="1"/>
    <col min="10245" max="10245" width="72.140625" style="1018" customWidth="1"/>
    <col min="10246" max="10246" width="15.85546875" style="1018" customWidth="1"/>
    <col min="10247" max="10247" width="3.7109375" style="1018" customWidth="1"/>
    <col min="10248" max="10496" width="11.42578125" style="1018"/>
    <col min="10497" max="10497" width="64.7109375" style="1018" customWidth="1"/>
    <col min="10498" max="10498" width="0" style="1018" hidden="1" customWidth="1"/>
    <col min="10499" max="10499" width="18.5703125" style="1018" bestFit="1" customWidth="1"/>
    <col min="10500" max="10500" width="5.42578125" style="1018" customWidth="1"/>
    <col min="10501" max="10501" width="72.140625" style="1018" customWidth="1"/>
    <col min="10502" max="10502" width="15.85546875" style="1018" customWidth="1"/>
    <col min="10503" max="10503" width="3.7109375" style="1018" customWidth="1"/>
    <col min="10504" max="10752" width="11.42578125" style="1018"/>
    <col min="10753" max="10753" width="64.7109375" style="1018" customWidth="1"/>
    <col min="10754" max="10754" width="0" style="1018" hidden="1" customWidth="1"/>
    <col min="10755" max="10755" width="18.5703125" style="1018" bestFit="1" customWidth="1"/>
    <col min="10756" max="10756" width="5.42578125" style="1018" customWidth="1"/>
    <col min="10757" max="10757" width="72.140625" style="1018" customWidth="1"/>
    <col min="10758" max="10758" width="15.85546875" style="1018" customWidth="1"/>
    <col min="10759" max="10759" width="3.7109375" style="1018" customWidth="1"/>
    <col min="10760" max="11008" width="11.42578125" style="1018"/>
    <col min="11009" max="11009" width="64.7109375" style="1018" customWidth="1"/>
    <col min="11010" max="11010" width="0" style="1018" hidden="1" customWidth="1"/>
    <col min="11011" max="11011" width="18.5703125" style="1018" bestFit="1" customWidth="1"/>
    <col min="11012" max="11012" width="5.42578125" style="1018" customWidth="1"/>
    <col min="11013" max="11013" width="72.140625" style="1018" customWidth="1"/>
    <col min="11014" max="11014" width="15.85546875" style="1018" customWidth="1"/>
    <col min="11015" max="11015" width="3.7109375" style="1018" customWidth="1"/>
    <col min="11016" max="11264" width="11.42578125" style="1018"/>
    <col min="11265" max="11265" width="64.7109375" style="1018" customWidth="1"/>
    <col min="11266" max="11266" width="0" style="1018" hidden="1" customWidth="1"/>
    <col min="11267" max="11267" width="18.5703125" style="1018" bestFit="1" customWidth="1"/>
    <col min="11268" max="11268" width="5.42578125" style="1018" customWidth="1"/>
    <col min="11269" max="11269" width="72.140625" style="1018" customWidth="1"/>
    <col min="11270" max="11270" width="15.85546875" style="1018" customWidth="1"/>
    <col min="11271" max="11271" width="3.7109375" style="1018" customWidth="1"/>
    <col min="11272" max="11520" width="11.42578125" style="1018"/>
    <col min="11521" max="11521" width="64.7109375" style="1018" customWidth="1"/>
    <col min="11522" max="11522" width="0" style="1018" hidden="1" customWidth="1"/>
    <col min="11523" max="11523" width="18.5703125" style="1018" bestFit="1" customWidth="1"/>
    <col min="11524" max="11524" width="5.42578125" style="1018" customWidth="1"/>
    <col min="11525" max="11525" width="72.140625" style="1018" customWidth="1"/>
    <col min="11526" max="11526" width="15.85546875" style="1018" customWidth="1"/>
    <col min="11527" max="11527" width="3.7109375" style="1018" customWidth="1"/>
    <col min="11528" max="11776" width="11.42578125" style="1018"/>
    <col min="11777" max="11777" width="64.7109375" style="1018" customWidth="1"/>
    <col min="11778" max="11778" width="0" style="1018" hidden="1" customWidth="1"/>
    <col min="11779" max="11779" width="18.5703125" style="1018" bestFit="1" customWidth="1"/>
    <col min="11780" max="11780" width="5.42578125" style="1018" customWidth="1"/>
    <col min="11781" max="11781" width="72.140625" style="1018" customWidth="1"/>
    <col min="11782" max="11782" width="15.85546875" style="1018" customWidth="1"/>
    <col min="11783" max="11783" width="3.7109375" style="1018" customWidth="1"/>
    <col min="11784" max="12032" width="11.42578125" style="1018"/>
    <col min="12033" max="12033" width="64.7109375" style="1018" customWidth="1"/>
    <col min="12034" max="12034" width="0" style="1018" hidden="1" customWidth="1"/>
    <col min="12035" max="12035" width="18.5703125" style="1018" bestFit="1" customWidth="1"/>
    <col min="12036" max="12036" width="5.42578125" style="1018" customWidth="1"/>
    <col min="12037" max="12037" width="72.140625" style="1018" customWidth="1"/>
    <col min="12038" max="12038" width="15.85546875" style="1018" customWidth="1"/>
    <col min="12039" max="12039" width="3.7109375" style="1018" customWidth="1"/>
    <col min="12040" max="12288" width="11.42578125" style="1018"/>
    <col min="12289" max="12289" width="64.7109375" style="1018" customWidth="1"/>
    <col min="12290" max="12290" width="0" style="1018" hidden="1" customWidth="1"/>
    <col min="12291" max="12291" width="18.5703125" style="1018" bestFit="1" customWidth="1"/>
    <col min="12292" max="12292" width="5.42578125" style="1018" customWidth="1"/>
    <col min="12293" max="12293" width="72.140625" style="1018" customWidth="1"/>
    <col min="12294" max="12294" width="15.85546875" style="1018" customWidth="1"/>
    <col min="12295" max="12295" width="3.7109375" style="1018" customWidth="1"/>
    <col min="12296" max="12544" width="11.42578125" style="1018"/>
    <col min="12545" max="12545" width="64.7109375" style="1018" customWidth="1"/>
    <col min="12546" max="12546" width="0" style="1018" hidden="1" customWidth="1"/>
    <col min="12547" max="12547" width="18.5703125" style="1018" bestFit="1" customWidth="1"/>
    <col min="12548" max="12548" width="5.42578125" style="1018" customWidth="1"/>
    <col min="12549" max="12549" width="72.140625" style="1018" customWidth="1"/>
    <col min="12550" max="12550" width="15.85546875" style="1018" customWidth="1"/>
    <col min="12551" max="12551" width="3.7109375" style="1018" customWidth="1"/>
    <col min="12552" max="12800" width="11.42578125" style="1018"/>
    <col min="12801" max="12801" width="64.7109375" style="1018" customWidth="1"/>
    <col min="12802" max="12802" width="0" style="1018" hidden="1" customWidth="1"/>
    <col min="12803" max="12803" width="18.5703125" style="1018" bestFit="1" customWidth="1"/>
    <col min="12804" max="12804" width="5.42578125" style="1018" customWidth="1"/>
    <col min="12805" max="12805" width="72.140625" style="1018" customWidth="1"/>
    <col min="12806" max="12806" width="15.85546875" style="1018" customWidth="1"/>
    <col min="12807" max="12807" width="3.7109375" style="1018" customWidth="1"/>
    <col min="12808" max="13056" width="11.42578125" style="1018"/>
    <col min="13057" max="13057" width="64.7109375" style="1018" customWidth="1"/>
    <col min="13058" max="13058" width="0" style="1018" hidden="1" customWidth="1"/>
    <col min="13059" max="13059" width="18.5703125" style="1018" bestFit="1" customWidth="1"/>
    <col min="13060" max="13060" width="5.42578125" style="1018" customWidth="1"/>
    <col min="13061" max="13061" width="72.140625" style="1018" customWidth="1"/>
    <col min="13062" max="13062" width="15.85546875" style="1018" customWidth="1"/>
    <col min="13063" max="13063" width="3.7109375" style="1018" customWidth="1"/>
    <col min="13064" max="13312" width="11.42578125" style="1018"/>
    <col min="13313" max="13313" width="64.7109375" style="1018" customWidth="1"/>
    <col min="13314" max="13314" width="0" style="1018" hidden="1" customWidth="1"/>
    <col min="13315" max="13315" width="18.5703125" style="1018" bestFit="1" customWidth="1"/>
    <col min="13316" max="13316" width="5.42578125" style="1018" customWidth="1"/>
    <col min="13317" max="13317" width="72.140625" style="1018" customWidth="1"/>
    <col min="13318" max="13318" width="15.85546875" style="1018" customWidth="1"/>
    <col min="13319" max="13319" width="3.7109375" style="1018" customWidth="1"/>
    <col min="13320" max="13568" width="11.42578125" style="1018"/>
    <col min="13569" max="13569" width="64.7109375" style="1018" customWidth="1"/>
    <col min="13570" max="13570" width="0" style="1018" hidden="1" customWidth="1"/>
    <col min="13571" max="13571" width="18.5703125" style="1018" bestFit="1" customWidth="1"/>
    <col min="13572" max="13572" width="5.42578125" style="1018" customWidth="1"/>
    <col min="13573" max="13573" width="72.140625" style="1018" customWidth="1"/>
    <col min="13574" max="13574" width="15.85546875" style="1018" customWidth="1"/>
    <col min="13575" max="13575" width="3.7109375" style="1018" customWidth="1"/>
    <col min="13576" max="13824" width="11.42578125" style="1018"/>
    <col min="13825" max="13825" width="64.7109375" style="1018" customWidth="1"/>
    <col min="13826" max="13826" width="0" style="1018" hidden="1" customWidth="1"/>
    <col min="13827" max="13827" width="18.5703125" style="1018" bestFit="1" customWidth="1"/>
    <col min="13828" max="13828" width="5.42578125" style="1018" customWidth="1"/>
    <col min="13829" max="13829" width="72.140625" style="1018" customWidth="1"/>
    <col min="13830" max="13830" width="15.85546875" style="1018" customWidth="1"/>
    <col min="13831" max="13831" width="3.7109375" style="1018" customWidth="1"/>
    <col min="13832" max="14080" width="11.42578125" style="1018"/>
    <col min="14081" max="14081" width="64.7109375" style="1018" customWidth="1"/>
    <col min="14082" max="14082" width="0" style="1018" hidden="1" customWidth="1"/>
    <col min="14083" max="14083" width="18.5703125" style="1018" bestFit="1" customWidth="1"/>
    <col min="14084" max="14084" width="5.42578125" style="1018" customWidth="1"/>
    <col min="14085" max="14085" width="72.140625" style="1018" customWidth="1"/>
    <col min="14086" max="14086" width="15.85546875" style="1018" customWidth="1"/>
    <col min="14087" max="14087" width="3.7109375" style="1018" customWidth="1"/>
    <col min="14088" max="14336" width="11.42578125" style="1018"/>
    <col min="14337" max="14337" width="64.7109375" style="1018" customWidth="1"/>
    <col min="14338" max="14338" width="0" style="1018" hidden="1" customWidth="1"/>
    <col min="14339" max="14339" width="18.5703125" style="1018" bestFit="1" customWidth="1"/>
    <col min="14340" max="14340" width="5.42578125" style="1018" customWidth="1"/>
    <col min="14341" max="14341" width="72.140625" style="1018" customWidth="1"/>
    <col min="14342" max="14342" width="15.85546875" style="1018" customWidth="1"/>
    <col min="14343" max="14343" width="3.7109375" style="1018" customWidth="1"/>
    <col min="14344" max="14592" width="11.42578125" style="1018"/>
    <col min="14593" max="14593" width="64.7109375" style="1018" customWidth="1"/>
    <col min="14594" max="14594" width="0" style="1018" hidden="1" customWidth="1"/>
    <col min="14595" max="14595" width="18.5703125" style="1018" bestFit="1" customWidth="1"/>
    <col min="14596" max="14596" width="5.42578125" style="1018" customWidth="1"/>
    <col min="14597" max="14597" width="72.140625" style="1018" customWidth="1"/>
    <col min="14598" max="14598" width="15.85546875" style="1018" customWidth="1"/>
    <col min="14599" max="14599" width="3.7109375" style="1018" customWidth="1"/>
    <col min="14600" max="14848" width="11.42578125" style="1018"/>
    <col min="14849" max="14849" width="64.7109375" style="1018" customWidth="1"/>
    <col min="14850" max="14850" width="0" style="1018" hidden="1" customWidth="1"/>
    <col min="14851" max="14851" width="18.5703125" style="1018" bestFit="1" customWidth="1"/>
    <col min="14852" max="14852" width="5.42578125" style="1018" customWidth="1"/>
    <col min="14853" max="14853" width="72.140625" style="1018" customWidth="1"/>
    <col min="14854" max="14854" width="15.85546875" style="1018" customWidth="1"/>
    <col min="14855" max="14855" width="3.7109375" style="1018" customWidth="1"/>
    <col min="14856" max="15104" width="11.42578125" style="1018"/>
    <col min="15105" max="15105" width="64.7109375" style="1018" customWidth="1"/>
    <col min="15106" max="15106" width="0" style="1018" hidden="1" customWidth="1"/>
    <col min="15107" max="15107" width="18.5703125" style="1018" bestFit="1" customWidth="1"/>
    <col min="15108" max="15108" width="5.42578125" style="1018" customWidth="1"/>
    <col min="15109" max="15109" width="72.140625" style="1018" customWidth="1"/>
    <col min="15110" max="15110" width="15.85546875" style="1018" customWidth="1"/>
    <col min="15111" max="15111" width="3.7109375" style="1018" customWidth="1"/>
    <col min="15112" max="15360" width="11.42578125" style="1018"/>
    <col min="15361" max="15361" width="64.7109375" style="1018" customWidth="1"/>
    <col min="15362" max="15362" width="0" style="1018" hidden="1" customWidth="1"/>
    <col min="15363" max="15363" width="18.5703125" style="1018" bestFit="1" customWidth="1"/>
    <col min="15364" max="15364" width="5.42578125" style="1018" customWidth="1"/>
    <col min="15365" max="15365" width="72.140625" style="1018" customWidth="1"/>
    <col min="15366" max="15366" width="15.85546875" style="1018" customWidth="1"/>
    <col min="15367" max="15367" width="3.7109375" style="1018" customWidth="1"/>
    <col min="15368" max="15616" width="11.42578125" style="1018"/>
    <col min="15617" max="15617" width="64.7109375" style="1018" customWidth="1"/>
    <col min="15618" max="15618" width="0" style="1018" hidden="1" customWidth="1"/>
    <col min="15619" max="15619" width="18.5703125" style="1018" bestFit="1" customWidth="1"/>
    <col min="15620" max="15620" width="5.42578125" style="1018" customWidth="1"/>
    <col min="15621" max="15621" width="72.140625" style="1018" customWidth="1"/>
    <col min="15622" max="15622" width="15.85546875" style="1018" customWidth="1"/>
    <col min="15623" max="15623" width="3.7109375" style="1018" customWidth="1"/>
    <col min="15624" max="15872" width="11.42578125" style="1018"/>
    <col min="15873" max="15873" width="64.7109375" style="1018" customWidth="1"/>
    <col min="15874" max="15874" width="0" style="1018" hidden="1" customWidth="1"/>
    <col min="15875" max="15875" width="18.5703125" style="1018" bestFit="1" customWidth="1"/>
    <col min="15876" max="15876" width="5.42578125" style="1018" customWidth="1"/>
    <col min="15877" max="15877" width="72.140625" style="1018" customWidth="1"/>
    <col min="15878" max="15878" width="15.85546875" style="1018" customWidth="1"/>
    <col min="15879" max="15879" width="3.7109375" style="1018" customWidth="1"/>
    <col min="15880" max="16128" width="11.42578125" style="1018"/>
    <col min="16129" max="16129" width="64.7109375" style="1018" customWidth="1"/>
    <col min="16130" max="16130" width="0" style="1018" hidden="1" customWidth="1"/>
    <col min="16131" max="16131" width="18.5703125" style="1018" bestFit="1" customWidth="1"/>
    <col min="16132" max="16132" width="5.42578125" style="1018" customWidth="1"/>
    <col min="16133" max="16133" width="72.140625" style="1018" customWidth="1"/>
    <col min="16134" max="16134" width="15.85546875" style="1018" customWidth="1"/>
    <col min="16135" max="16135" width="3.7109375" style="1018" customWidth="1"/>
    <col min="16136" max="16384" width="11.42578125" style="1018"/>
  </cols>
  <sheetData>
    <row r="1" spans="1:10" s="84" customFormat="1" ht="3.75" customHeight="1">
      <c r="A1" s="346"/>
      <c r="B1" s="347"/>
      <c r="C1" s="347"/>
      <c r="D1" s="347"/>
      <c r="E1" s="347"/>
      <c r="F1" s="1008"/>
      <c r="G1" s="284"/>
    </row>
    <row r="2" spans="1:10" s="74" customFormat="1" ht="48.75" customHeight="1">
      <c r="A2" s="1052" t="s">
        <v>1398</v>
      </c>
      <c r="B2" s="1052"/>
      <c r="C2" s="1052"/>
      <c r="D2" s="1052"/>
      <c r="E2" s="1052"/>
      <c r="F2" s="1052"/>
      <c r="G2" s="348"/>
    </row>
    <row r="3" spans="1:10" s="74" customFormat="1" ht="35.25" customHeight="1">
      <c r="A3" s="1052" t="s">
        <v>887</v>
      </c>
      <c r="B3" s="1052"/>
      <c r="C3" s="1052"/>
      <c r="D3" s="1052"/>
      <c r="E3" s="1052"/>
      <c r="F3" s="1052"/>
      <c r="G3" s="348"/>
    </row>
    <row r="4" spans="1:10" s="74" customFormat="1" ht="35.25" customHeight="1">
      <c r="A4" s="1052" t="s">
        <v>1555</v>
      </c>
      <c r="B4" s="1052"/>
      <c r="C4" s="1052"/>
      <c r="D4" s="1052"/>
      <c r="E4" s="1052"/>
      <c r="F4" s="1052"/>
      <c r="G4" s="348"/>
    </row>
    <row r="5" spans="1:10" s="90" customFormat="1" ht="51" customHeight="1">
      <c r="A5" s="1105" t="s">
        <v>1452</v>
      </c>
      <c r="B5" s="1105"/>
      <c r="C5" s="1105"/>
      <c r="D5" s="1105"/>
      <c r="E5" s="1105"/>
      <c r="F5" s="1105"/>
      <c r="G5" s="349"/>
    </row>
    <row r="6" spans="1:10" s="1018" customFormat="1" ht="6" customHeight="1">
      <c r="A6" s="81"/>
      <c r="G6" s="85"/>
    </row>
    <row r="7" spans="1:10" s="1018" customFormat="1" ht="28.5" customHeight="1">
      <c r="A7" s="81"/>
      <c r="G7" s="85"/>
    </row>
    <row r="8" spans="1:10" s="1018" customFormat="1" ht="27" customHeight="1">
      <c r="A8" s="1106" t="s">
        <v>975</v>
      </c>
      <c r="B8" s="1106"/>
      <c r="C8" s="1106"/>
      <c r="D8" s="1106"/>
      <c r="E8" s="1106"/>
      <c r="F8" s="1106"/>
      <c r="G8" s="350"/>
    </row>
    <row r="9" spans="1:10" s="1018" customFormat="1" ht="5.25" customHeight="1">
      <c r="A9" s="351"/>
      <c r="B9" s="351"/>
      <c r="C9" s="351"/>
      <c r="D9" s="351"/>
      <c r="E9" s="351"/>
      <c r="F9" s="351"/>
      <c r="G9" s="350"/>
    </row>
    <row r="10" spans="1:10" s="249" customFormat="1" ht="32.25" customHeight="1">
      <c r="A10" s="352" t="s">
        <v>296</v>
      </c>
      <c r="B10" s="353"/>
      <c r="C10" s="354"/>
      <c r="D10" s="38"/>
      <c r="E10" s="352" t="s">
        <v>464</v>
      </c>
      <c r="F10" s="256"/>
      <c r="G10" s="350"/>
    </row>
    <row r="11" spans="1:10" s="249" customFormat="1" ht="5.25" customHeight="1">
      <c r="A11" s="355"/>
      <c r="B11" s="38"/>
      <c r="C11" s="305"/>
      <c r="D11" s="38"/>
      <c r="E11" s="355"/>
      <c r="F11" s="252"/>
      <c r="G11" s="350"/>
    </row>
    <row r="12" spans="1:10" s="249" customFormat="1" ht="24" customHeight="1">
      <c r="A12" s="356" t="s">
        <v>427</v>
      </c>
      <c r="B12" s="353"/>
      <c r="C12" s="354">
        <v>2851444090.3299999</v>
      </c>
      <c r="D12" s="288"/>
      <c r="E12" s="355"/>
      <c r="F12" s="38"/>
      <c r="G12" s="350"/>
      <c r="J12" s="357"/>
    </row>
    <row r="13" spans="1:10" s="249" customFormat="1" ht="24" customHeight="1">
      <c r="A13" s="358"/>
      <c r="B13" s="38"/>
      <c r="C13" s="359"/>
      <c r="D13" s="288"/>
      <c r="E13" s="38"/>
      <c r="F13" s="38"/>
      <c r="G13" s="350"/>
      <c r="J13" s="357"/>
    </row>
    <row r="14" spans="1:10" s="249" customFormat="1" ht="24" customHeight="1">
      <c r="A14" s="125" t="s">
        <v>910</v>
      </c>
      <c r="B14" s="122"/>
      <c r="C14" s="301">
        <v>14106589.42</v>
      </c>
      <c r="D14" s="288"/>
      <c r="E14" s="360" t="s">
        <v>940</v>
      </c>
      <c r="F14" s="303">
        <v>26772955.84</v>
      </c>
      <c r="G14" s="350"/>
      <c r="J14" s="278"/>
    </row>
    <row r="15" spans="1:10" s="249" customFormat="1" ht="24" customHeight="1">
      <c r="A15" s="125" t="s">
        <v>911</v>
      </c>
      <c r="B15" s="122"/>
      <c r="C15" s="301">
        <v>141453291.65000001</v>
      </c>
      <c r="D15" s="288"/>
      <c r="E15" s="361" t="s">
        <v>976</v>
      </c>
      <c r="F15" s="303">
        <v>-11720585.189999999</v>
      </c>
      <c r="G15" s="350"/>
      <c r="J15" s="278"/>
    </row>
    <row r="16" spans="1:10" s="249" customFormat="1" ht="24" customHeight="1">
      <c r="A16" s="125" t="s">
        <v>977</v>
      </c>
      <c r="B16" s="122"/>
      <c r="C16" s="301">
        <v>2007210062.3599999</v>
      </c>
      <c r="D16" s="288"/>
      <c r="E16" s="38"/>
      <c r="F16" s="359"/>
      <c r="G16" s="350"/>
      <c r="J16" s="278"/>
    </row>
    <row r="17" spans="1:10" s="249" customFormat="1" ht="24" customHeight="1">
      <c r="A17" s="122" t="s">
        <v>978</v>
      </c>
      <c r="B17" s="122"/>
      <c r="C17" s="301">
        <v>2061412392.8199999</v>
      </c>
      <c r="D17" s="288"/>
      <c r="E17" s="362" t="s">
        <v>467</v>
      </c>
      <c r="F17" s="354">
        <v>15052370.65</v>
      </c>
      <c r="G17" s="350"/>
      <c r="J17" s="278"/>
    </row>
    <row r="18" spans="1:10" s="249" customFormat="1" ht="24" customHeight="1">
      <c r="A18" s="122" t="s">
        <v>979</v>
      </c>
      <c r="B18" s="122"/>
      <c r="C18" s="301">
        <v>273702.5</v>
      </c>
      <c r="D18" s="288"/>
      <c r="E18" s="38"/>
      <c r="F18" s="359"/>
      <c r="G18" s="350"/>
      <c r="J18" s="278"/>
    </row>
    <row r="19" spans="1:10" s="249" customFormat="1" ht="24" customHeight="1">
      <c r="A19" s="122" t="s">
        <v>980</v>
      </c>
      <c r="B19" s="122"/>
      <c r="C19" s="301">
        <v>132292.48000000001</v>
      </c>
      <c r="D19" s="288"/>
      <c r="E19" s="363" t="s">
        <v>942</v>
      </c>
      <c r="F19" s="301">
        <v>10262310.1</v>
      </c>
      <c r="G19" s="350"/>
    </row>
    <row r="20" spans="1:10" s="249" customFormat="1" ht="24" customHeight="1">
      <c r="A20" s="122" t="s">
        <v>981</v>
      </c>
      <c r="B20" s="122"/>
      <c r="C20" s="301">
        <v>21333644.079999998</v>
      </c>
      <c r="D20" s="288"/>
      <c r="E20" s="122" t="s">
        <v>943</v>
      </c>
      <c r="F20" s="301">
        <v>-1571307.56</v>
      </c>
      <c r="G20" s="350"/>
    </row>
    <row r="21" spans="1:10" s="249" customFormat="1" ht="24" customHeight="1">
      <c r="A21" s="363" t="s">
        <v>982</v>
      </c>
      <c r="B21" s="122"/>
      <c r="C21" s="301">
        <v>-76449890.120000005</v>
      </c>
      <c r="D21" s="288"/>
      <c r="E21" s="38"/>
      <c r="F21" s="359"/>
      <c r="G21" s="350"/>
    </row>
    <row r="22" spans="1:10" s="249" customFormat="1" ht="24" customHeight="1">
      <c r="A22" s="125" t="s">
        <v>912</v>
      </c>
      <c r="B22" s="122"/>
      <c r="C22" s="301">
        <v>3720841.64</v>
      </c>
      <c r="D22" s="288"/>
      <c r="E22" s="362" t="s">
        <v>944</v>
      </c>
      <c r="F22" s="354">
        <v>23743373.190000001</v>
      </c>
      <c r="G22" s="350"/>
      <c r="J22" s="364"/>
    </row>
    <row r="23" spans="1:10" s="249" customFormat="1" ht="24" customHeight="1">
      <c r="A23" s="125" t="s">
        <v>913</v>
      </c>
      <c r="B23" s="122"/>
      <c r="C23" s="301">
        <v>0</v>
      </c>
      <c r="D23" s="288"/>
      <c r="E23" s="38"/>
      <c r="F23" s="359"/>
      <c r="G23" s="350"/>
      <c r="J23" s="278"/>
    </row>
    <row r="24" spans="1:10" s="249" customFormat="1" ht="24" customHeight="1">
      <c r="A24" s="125" t="s">
        <v>914</v>
      </c>
      <c r="B24" s="122"/>
      <c r="C24" s="301">
        <v>249220102.58000001</v>
      </c>
      <c r="D24" s="288"/>
      <c r="E24" s="363" t="s">
        <v>983</v>
      </c>
      <c r="F24" s="301">
        <v>1085765.56</v>
      </c>
      <c r="G24" s="350"/>
      <c r="J24" s="278"/>
    </row>
    <row r="25" spans="1:10" s="249" customFormat="1" ht="24" customHeight="1">
      <c r="A25" s="125" t="s">
        <v>915</v>
      </c>
      <c r="B25" s="122"/>
      <c r="C25" s="301">
        <v>12100466.279999999</v>
      </c>
      <c r="D25" s="288"/>
      <c r="E25" s="122" t="s">
        <v>984</v>
      </c>
      <c r="F25" s="301">
        <v>-2375928.41</v>
      </c>
      <c r="G25" s="350"/>
      <c r="J25" s="278"/>
    </row>
    <row r="26" spans="1:10" s="249" customFormat="1" ht="24" customHeight="1">
      <c r="A26" s="125" t="s">
        <v>916</v>
      </c>
      <c r="B26" s="122"/>
      <c r="C26" s="301">
        <v>1364902.75</v>
      </c>
      <c r="D26" s="288"/>
      <c r="E26" s="38"/>
      <c r="F26" s="359"/>
      <c r="G26" s="350"/>
      <c r="J26" s="278"/>
    </row>
    <row r="27" spans="1:10" s="249" customFormat="1" ht="24" customHeight="1">
      <c r="A27" s="125" t="s">
        <v>985</v>
      </c>
      <c r="B27" s="122"/>
      <c r="C27" s="301">
        <v>422267833.64999998</v>
      </c>
      <c r="D27" s="288"/>
      <c r="E27" s="356" t="s">
        <v>947</v>
      </c>
      <c r="F27" s="354">
        <v>22453210.34</v>
      </c>
      <c r="G27" s="350"/>
      <c r="J27" s="278"/>
    </row>
    <row r="28" spans="1:10" s="249" customFormat="1" ht="24" customHeight="1">
      <c r="A28" s="125"/>
      <c r="B28" s="122"/>
      <c r="C28" s="301"/>
      <c r="D28" s="288"/>
      <c r="E28" s="365"/>
      <c r="F28" s="366"/>
      <c r="G28" s="350"/>
      <c r="J28" s="278"/>
    </row>
    <row r="29" spans="1:10" s="249" customFormat="1" ht="24" customHeight="1">
      <c r="A29" s="356" t="s">
        <v>917</v>
      </c>
      <c r="B29" s="353"/>
      <c r="C29" s="354">
        <v>2309110628.2399998</v>
      </c>
      <c r="D29" s="288"/>
      <c r="E29" s="38"/>
      <c r="F29" s="359"/>
      <c r="G29" s="350"/>
      <c r="J29" s="357"/>
    </row>
    <row r="30" spans="1:10" s="249" customFormat="1" ht="24" customHeight="1">
      <c r="A30" s="125" t="s">
        <v>746</v>
      </c>
      <c r="B30" s="122"/>
      <c r="C30" s="301">
        <v>964741849.78999996</v>
      </c>
      <c r="D30" s="288"/>
      <c r="E30" s="367" t="s">
        <v>948</v>
      </c>
      <c r="F30" s="303">
        <v>-16234376.23</v>
      </c>
      <c r="G30" s="350"/>
      <c r="J30" s="278"/>
    </row>
    <row r="31" spans="1:10" s="249" customFormat="1" ht="24" customHeight="1">
      <c r="A31" s="122" t="s">
        <v>986</v>
      </c>
      <c r="B31" s="122"/>
      <c r="C31" s="301">
        <v>0</v>
      </c>
      <c r="D31" s="288"/>
      <c r="E31" s="356" t="s">
        <v>949</v>
      </c>
      <c r="F31" s="354">
        <v>6218834.1100000003</v>
      </c>
      <c r="G31" s="350"/>
    </row>
    <row r="32" spans="1:10" s="249" customFormat="1" ht="24" customHeight="1">
      <c r="A32" s="122" t="s">
        <v>987</v>
      </c>
      <c r="B32" s="122"/>
      <c r="C32" s="301">
        <v>0</v>
      </c>
      <c r="D32" s="288"/>
      <c r="E32" s="128"/>
      <c r="F32" s="359"/>
      <c r="G32" s="350"/>
    </row>
    <row r="33" spans="1:10" s="249" customFormat="1" ht="24" customHeight="1">
      <c r="A33" s="122" t="s">
        <v>988</v>
      </c>
      <c r="B33" s="122"/>
      <c r="C33" s="301">
        <v>0</v>
      </c>
      <c r="D33" s="288"/>
      <c r="E33" s="363" t="s">
        <v>950</v>
      </c>
      <c r="F33" s="301">
        <v>8.4700000000000006</v>
      </c>
      <c r="G33" s="350"/>
    </row>
    <row r="34" spans="1:10" s="249" customFormat="1" ht="24" customHeight="1">
      <c r="A34" s="122" t="s">
        <v>989</v>
      </c>
      <c r="B34" s="122"/>
      <c r="C34" s="301">
        <v>0</v>
      </c>
      <c r="D34" s="288"/>
      <c r="E34" s="368" t="s">
        <v>951</v>
      </c>
      <c r="F34" s="301">
        <v>0</v>
      </c>
      <c r="G34" s="350"/>
    </row>
    <row r="35" spans="1:10" s="249" customFormat="1" ht="24" customHeight="1">
      <c r="A35" s="122" t="s">
        <v>990</v>
      </c>
      <c r="B35" s="122"/>
      <c r="C35" s="301">
        <v>943860000</v>
      </c>
      <c r="D35" s="288"/>
      <c r="E35" s="368" t="s">
        <v>952</v>
      </c>
      <c r="F35" s="301">
        <v>8.4700000000000006</v>
      </c>
      <c r="G35" s="1102"/>
    </row>
    <row r="36" spans="1:10" s="249" customFormat="1" ht="24" customHeight="1">
      <c r="A36" s="122" t="s">
        <v>991</v>
      </c>
      <c r="B36" s="122"/>
      <c r="C36" s="301">
        <v>20881849.789999999</v>
      </c>
      <c r="D36" s="288"/>
      <c r="E36" s="363" t="s">
        <v>953</v>
      </c>
      <c r="F36" s="301">
        <v>0</v>
      </c>
      <c r="G36" s="1102"/>
    </row>
    <row r="37" spans="1:10" s="249" customFormat="1" ht="24" customHeight="1">
      <c r="A37" s="125" t="s">
        <v>992</v>
      </c>
      <c r="B37" s="122"/>
      <c r="C37" s="301">
        <v>0</v>
      </c>
      <c r="D37" s="288"/>
      <c r="E37" s="368" t="s">
        <v>954</v>
      </c>
      <c r="F37" s="301">
        <v>0</v>
      </c>
      <c r="G37" s="350"/>
      <c r="J37" s="278"/>
    </row>
    <row r="38" spans="1:10" s="249" customFormat="1" ht="24" customHeight="1">
      <c r="A38" s="125" t="s">
        <v>918</v>
      </c>
      <c r="B38" s="122"/>
      <c r="C38" s="301">
        <v>876522814.52999997</v>
      </c>
      <c r="D38" s="288"/>
      <c r="E38" s="368" t="s">
        <v>955</v>
      </c>
      <c r="F38" s="301">
        <v>0</v>
      </c>
      <c r="G38" s="350"/>
      <c r="J38" s="278"/>
    </row>
    <row r="39" spans="1:10" s="249" customFormat="1" ht="29.25" customHeight="1">
      <c r="A39" s="125" t="s">
        <v>919</v>
      </c>
      <c r="B39" s="122"/>
      <c r="C39" s="301">
        <v>14074396.460000001</v>
      </c>
      <c r="D39" s="288"/>
      <c r="E39" s="1103" t="s">
        <v>482</v>
      </c>
      <c r="F39" s="369">
        <v>6218842.5800000001</v>
      </c>
      <c r="G39" s="350"/>
      <c r="J39" s="278"/>
    </row>
    <row r="40" spans="1:10" s="249" customFormat="1" ht="24" customHeight="1">
      <c r="A40" s="125" t="s">
        <v>920</v>
      </c>
      <c r="B40" s="122"/>
      <c r="C40" s="301">
        <v>7919537.46</v>
      </c>
      <c r="D40" s="288"/>
      <c r="E40" s="1104"/>
      <c r="F40" s="369"/>
      <c r="G40" s="350"/>
      <c r="J40" s="278"/>
    </row>
    <row r="41" spans="1:10" s="249" customFormat="1" ht="24" customHeight="1">
      <c r="A41" s="125" t="s">
        <v>993</v>
      </c>
      <c r="B41" s="122"/>
      <c r="C41" s="301">
        <v>445852030</v>
      </c>
      <c r="D41" s="288"/>
      <c r="E41" s="363" t="s">
        <v>994</v>
      </c>
      <c r="F41" s="301">
        <v>0</v>
      </c>
      <c r="G41" s="350"/>
      <c r="J41" s="278"/>
    </row>
    <row r="42" spans="1:10" s="249" customFormat="1" ht="24" customHeight="1">
      <c r="A42" s="125" t="s">
        <v>922</v>
      </c>
      <c r="B42" s="122"/>
      <c r="C42" s="301">
        <v>0</v>
      </c>
      <c r="D42" s="288"/>
      <c r="E42" s="363" t="s">
        <v>995</v>
      </c>
      <c r="F42" s="301">
        <v>0</v>
      </c>
      <c r="G42" s="350"/>
      <c r="J42" s="278"/>
    </row>
    <row r="43" spans="1:10" s="249" customFormat="1" ht="24" customHeight="1">
      <c r="A43" s="125" t="s">
        <v>996</v>
      </c>
      <c r="B43" s="122"/>
      <c r="C43" s="301">
        <v>0</v>
      </c>
      <c r="D43" s="288"/>
      <c r="E43" s="1103" t="s">
        <v>484</v>
      </c>
      <c r="F43" s="369">
        <v>6218842.5800000001</v>
      </c>
      <c r="G43" s="350"/>
      <c r="J43" s="357"/>
    </row>
    <row r="44" spans="1:10" s="249" customFormat="1" ht="24" customHeight="1">
      <c r="A44" s="128"/>
      <c r="B44" s="38"/>
      <c r="C44" s="359"/>
      <c r="D44" s="288"/>
      <c r="E44" s="1104"/>
      <c r="F44" s="369"/>
      <c r="G44" s="350"/>
      <c r="J44" s="278"/>
    </row>
    <row r="45" spans="1:10" s="249" customFormat="1" ht="24" customHeight="1">
      <c r="A45" s="356" t="s">
        <v>452</v>
      </c>
      <c r="B45" s="353"/>
      <c r="C45" s="354">
        <v>542333462.08000004</v>
      </c>
      <c r="D45" s="288"/>
      <c r="E45" s="363" t="s">
        <v>997</v>
      </c>
      <c r="F45" s="301">
        <v>804111.64</v>
      </c>
      <c r="G45" s="350"/>
      <c r="J45" s="278"/>
    </row>
    <row r="46" spans="1:10" s="249" customFormat="1" ht="24" customHeight="1">
      <c r="A46" s="125" t="s">
        <v>924</v>
      </c>
      <c r="B46" s="122"/>
      <c r="C46" s="301">
        <v>300163500</v>
      </c>
      <c r="D46" s="288"/>
      <c r="E46" s="363" t="s">
        <v>959</v>
      </c>
      <c r="F46" s="301">
        <v>-30</v>
      </c>
      <c r="G46" s="350"/>
      <c r="J46" s="370"/>
    </row>
    <row r="47" spans="1:10" s="249" customFormat="1" ht="24" customHeight="1">
      <c r="A47" s="125" t="s">
        <v>925</v>
      </c>
      <c r="B47" s="122"/>
      <c r="C47" s="301">
        <v>0</v>
      </c>
      <c r="D47" s="288"/>
      <c r="E47" s="1103" t="s">
        <v>998</v>
      </c>
      <c r="F47" s="369">
        <v>7022924.2199999997</v>
      </c>
      <c r="G47" s="350"/>
      <c r="J47" s="278"/>
    </row>
    <row r="48" spans="1:10" s="249" customFormat="1" ht="24" customHeight="1">
      <c r="A48" s="371" t="s">
        <v>926</v>
      </c>
      <c r="B48" s="122"/>
      <c r="C48" s="301">
        <v>0</v>
      </c>
      <c r="D48" s="288"/>
      <c r="E48" s="1104"/>
      <c r="F48" s="369"/>
      <c r="G48" s="350"/>
      <c r="J48" s="278"/>
    </row>
    <row r="49" spans="1:12" s="249" customFormat="1" ht="24" customHeight="1">
      <c r="A49" s="125" t="s">
        <v>927</v>
      </c>
      <c r="B49" s="122"/>
      <c r="C49" s="301">
        <v>116652420.2</v>
      </c>
      <c r="D49" s="288"/>
      <c r="E49" s="122" t="s">
        <v>999</v>
      </c>
      <c r="F49" s="301">
        <v>0</v>
      </c>
      <c r="G49" s="350"/>
    </row>
    <row r="50" spans="1:12" s="249" customFormat="1" ht="24" customHeight="1">
      <c r="A50" s="125" t="s">
        <v>928</v>
      </c>
      <c r="B50" s="122"/>
      <c r="C50" s="301">
        <v>125517541.88</v>
      </c>
      <c r="D50" s="288"/>
      <c r="E50" s="229" t="s">
        <v>488</v>
      </c>
      <c r="F50" s="369">
        <v>7022924.2199999997</v>
      </c>
      <c r="G50" s="350"/>
      <c r="J50" s="364"/>
    </row>
    <row r="51" spans="1:12" s="249" customFormat="1" ht="24" customHeight="1">
      <c r="A51" s="122" t="s">
        <v>929</v>
      </c>
      <c r="B51" s="122"/>
      <c r="C51" s="301">
        <v>118494617.66</v>
      </c>
      <c r="D51" s="288"/>
      <c r="E51" s="38"/>
      <c r="F51" s="359"/>
      <c r="G51" s="350"/>
      <c r="J51" s="372"/>
    </row>
    <row r="52" spans="1:12" s="249" customFormat="1" ht="24" customHeight="1">
      <c r="A52" s="363" t="s">
        <v>930</v>
      </c>
      <c r="B52" s="122"/>
      <c r="C52" s="301">
        <v>7022924.2199999997</v>
      </c>
      <c r="D52" s="288"/>
      <c r="E52" s="367" t="s">
        <v>1000</v>
      </c>
      <c r="F52" s="303">
        <v>0</v>
      </c>
      <c r="J52" s="357"/>
    </row>
    <row r="53" spans="1:12" s="249" customFormat="1" ht="24" customHeight="1">
      <c r="A53" s="38"/>
      <c r="B53" s="38"/>
      <c r="C53" s="359"/>
      <c r="D53" s="288"/>
      <c r="E53" s="356" t="s">
        <v>490</v>
      </c>
      <c r="F53" s="354">
        <v>7022924.2199999997</v>
      </c>
      <c r="G53" s="350"/>
      <c r="J53" s="357"/>
    </row>
    <row r="54" spans="1:12" s="249" customFormat="1" ht="24" customHeight="1">
      <c r="A54" s="362" t="s">
        <v>1001</v>
      </c>
      <c r="B54" s="353"/>
      <c r="C54" s="354">
        <v>2851444090.3200002</v>
      </c>
      <c r="D54" s="288"/>
      <c r="E54" s="128"/>
      <c r="F54" s="359"/>
      <c r="G54" s="350"/>
    </row>
    <row r="55" spans="1:12" s="249" customFormat="1" ht="24" customHeight="1">
      <c r="A55" s="122"/>
      <c r="B55" s="122"/>
      <c r="C55" s="301"/>
      <c r="D55" s="288"/>
      <c r="F55" s="359"/>
      <c r="G55" s="350"/>
    </row>
    <row r="56" spans="1:12" s="249" customFormat="1" ht="24" customHeight="1">
      <c r="A56" s="356" t="s">
        <v>1002</v>
      </c>
      <c r="B56" s="353"/>
      <c r="C56" s="354">
        <v>0</v>
      </c>
      <c r="D56" s="288"/>
      <c r="E56" s="373"/>
      <c r="F56" s="374"/>
      <c r="G56" s="350"/>
    </row>
    <row r="57" spans="1:12" s="249" customFormat="1" ht="24" customHeight="1">
      <c r="A57" s="122"/>
      <c r="B57" s="122"/>
      <c r="C57" s="301"/>
      <c r="D57" s="288"/>
      <c r="F57" s="359"/>
      <c r="G57" s="350"/>
    </row>
    <row r="58" spans="1:12" s="249" customFormat="1" ht="21" customHeight="1">
      <c r="A58" s="356" t="s">
        <v>463</v>
      </c>
      <c r="B58" s="353"/>
      <c r="C58" s="354">
        <v>14185588436.41</v>
      </c>
      <c r="D58" s="288"/>
      <c r="F58" s="374"/>
      <c r="G58" s="350"/>
    </row>
    <row r="59" spans="1:12" s="249" customFormat="1" ht="9.75" customHeight="1">
      <c r="A59" s="38"/>
      <c r="B59" s="38"/>
      <c r="C59" s="375"/>
      <c r="D59" s="204"/>
      <c r="E59" s="128"/>
      <c r="F59" s="374"/>
      <c r="G59" s="350"/>
      <c r="J59" s="87"/>
    </row>
    <row r="60" spans="1:12" s="249" customFormat="1" ht="11.25" customHeight="1" thickBot="1">
      <c r="A60" s="376"/>
      <c r="B60" s="376"/>
      <c r="C60" s="376"/>
      <c r="D60" s="377"/>
      <c r="E60" s="378"/>
      <c r="F60" s="378"/>
      <c r="G60" s="350"/>
      <c r="H60" s="87"/>
      <c r="J60" s="87"/>
    </row>
    <row r="61" spans="1:12" s="1018" customFormat="1" ht="9" customHeight="1">
      <c r="A61" s="60"/>
      <c r="C61" s="375"/>
      <c r="D61" s="379"/>
      <c r="E61" s="128"/>
      <c r="F61" s="142"/>
      <c r="G61" s="350"/>
      <c r="H61" s="87"/>
      <c r="I61" s="249"/>
      <c r="J61" s="87"/>
      <c r="K61" s="87"/>
      <c r="L61" s="87"/>
    </row>
    <row r="62" spans="1:12" s="1018" customFormat="1" ht="10.5" customHeight="1">
      <c r="A62" s="81"/>
      <c r="C62" s="375"/>
      <c r="D62" s="379"/>
      <c r="E62" s="128"/>
      <c r="F62" s="380"/>
      <c r="G62" s="350"/>
      <c r="H62" s="87"/>
      <c r="I62" s="87"/>
      <c r="J62" s="87"/>
      <c r="K62" s="87"/>
      <c r="L62" s="87"/>
    </row>
    <row r="63" spans="1:12" s="1018" customFormat="1" ht="9" customHeight="1">
      <c r="A63" s="81"/>
      <c r="C63" s="375"/>
      <c r="D63" s="379"/>
      <c r="E63" s="128"/>
      <c r="F63" s="380"/>
      <c r="G63" s="350"/>
      <c r="H63" s="87"/>
      <c r="I63" s="87"/>
      <c r="J63" s="87"/>
      <c r="K63" s="87"/>
      <c r="L63" s="87"/>
    </row>
    <row r="64" spans="1:12" s="1018" customFormat="1" ht="9" customHeight="1">
      <c r="A64" s="81"/>
      <c r="C64" s="375"/>
      <c r="D64" s="379"/>
      <c r="E64" s="38"/>
      <c r="F64" s="380"/>
      <c r="G64" s="350"/>
      <c r="H64" s="87"/>
      <c r="I64" s="87"/>
      <c r="J64" s="87"/>
      <c r="K64" s="87"/>
      <c r="L64" s="87"/>
    </row>
    <row r="65" spans="1:12" s="1018" customFormat="1" ht="9" customHeight="1">
      <c r="A65" s="81"/>
      <c r="C65" s="375"/>
      <c r="D65" s="379"/>
      <c r="F65" s="380"/>
      <c r="G65" s="292"/>
      <c r="H65" s="87"/>
      <c r="I65" s="87"/>
      <c r="J65" s="87"/>
      <c r="K65" s="87"/>
      <c r="L65" s="87"/>
    </row>
    <row r="66" spans="1:12" s="1018" customFormat="1" ht="9" customHeight="1">
      <c r="A66" s="81"/>
      <c r="C66" s="375"/>
      <c r="D66" s="379"/>
      <c r="E66" s="381"/>
      <c r="F66" s="1020"/>
      <c r="G66" s="292"/>
      <c r="H66" s="87"/>
      <c r="I66" s="87"/>
      <c r="J66" s="87"/>
      <c r="K66" s="87"/>
      <c r="L66" s="87"/>
    </row>
    <row r="67" spans="1:12" s="1018" customFormat="1" ht="9" customHeight="1">
      <c r="A67" s="81"/>
      <c r="C67" s="375"/>
      <c r="D67" s="379"/>
      <c r="E67" s="382"/>
      <c r="F67" s="383"/>
      <c r="G67" s="292"/>
      <c r="H67" s="87"/>
      <c r="I67" s="87"/>
      <c r="J67" s="87"/>
      <c r="K67" s="87"/>
      <c r="L67" s="87"/>
    </row>
    <row r="68" spans="1:12" s="1018" customFormat="1">
      <c r="A68" s="87"/>
      <c r="C68" s="375"/>
      <c r="D68" s="88"/>
      <c r="E68" s="88"/>
      <c r="F68" s="383"/>
      <c r="G68" s="85"/>
    </row>
    <row r="69" spans="1:12" s="1018" customFormat="1">
      <c r="A69" s="87"/>
      <c r="C69" s="375"/>
      <c r="D69" s="88"/>
      <c r="E69" s="88"/>
      <c r="F69" s="1020"/>
      <c r="G69" s="85"/>
    </row>
    <row r="70" spans="1:12" s="1018" customFormat="1">
      <c r="A70" s="87"/>
      <c r="C70" s="375"/>
      <c r="D70" s="88"/>
      <c r="E70" s="88"/>
      <c r="F70" s="1020"/>
      <c r="G70" s="85"/>
    </row>
    <row r="71" spans="1:12" s="1018" customFormat="1">
      <c r="A71" s="345"/>
      <c r="C71" s="375"/>
      <c r="D71" s="88"/>
      <c r="E71" s="88"/>
      <c r="F71" s="1020"/>
      <c r="G71" s="85"/>
    </row>
    <row r="72" spans="1:12" s="1018" customFormat="1">
      <c r="A72" s="345"/>
      <c r="C72" s="375"/>
      <c r="D72" s="88"/>
      <c r="E72" s="88"/>
      <c r="F72" s="1020"/>
      <c r="G72" s="85"/>
    </row>
    <row r="73" spans="1:12" s="1018" customFormat="1">
      <c r="A73" s="345"/>
      <c r="C73" s="375"/>
      <c r="D73" s="88"/>
      <c r="E73" s="88"/>
      <c r="F73" s="1020"/>
      <c r="G73" s="85"/>
    </row>
    <row r="74" spans="1:12" s="1018" customFormat="1">
      <c r="A74" s="345"/>
      <c r="C74" s="375"/>
      <c r="D74" s="88"/>
      <c r="E74" s="88"/>
      <c r="F74" s="1020"/>
      <c r="G74" s="85"/>
    </row>
    <row r="75" spans="1:12" s="1018" customFormat="1">
      <c r="A75" s="345"/>
      <c r="C75" s="375"/>
      <c r="D75" s="88"/>
      <c r="E75" s="88"/>
      <c r="F75" s="1020"/>
      <c r="G75" s="85"/>
    </row>
    <row r="76" spans="1:12" s="1018" customFormat="1">
      <c r="A76" s="345"/>
      <c r="C76" s="375"/>
      <c r="D76" s="88"/>
      <c r="E76" s="88"/>
      <c r="F76" s="1020"/>
      <c r="G76" s="85"/>
    </row>
    <row r="77" spans="1:12" s="1018" customFormat="1">
      <c r="A77" s="345"/>
      <c r="C77" s="375"/>
      <c r="D77" s="88"/>
      <c r="E77" s="88"/>
      <c r="F77" s="1020"/>
      <c r="G77" s="85"/>
    </row>
    <row r="78" spans="1:12" s="1018" customFormat="1">
      <c r="A78" s="345"/>
      <c r="C78" s="375"/>
      <c r="D78" s="88"/>
      <c r="E78" s="88"/>
      <c r="F78" s="1020"/>
      <c r="G78" s="85"/>
    </row>
    <row r="79" spans="1:12" s="1018" customFormat="1">
      <c r="A79" s="345"/>
      <c r="C79" s="375"/>
      <c r="D79" s="88"/>
      <c r="E79" s="88"/>
      <c r="F79" s="1020"/>
      <c r="G79" s="85"/>
    </row>
    <row r="80" spans="1:12" s="1018" customFormat="1">
      <c r="A80" s="345"/>
      <c r="C80" s="375"/>
      <c r="D80" s="88"/>
      <c r="E80" s="88"/>
      <c r="F80" s="1020"/>
      <c r="G80" s="85"/>
    </row>
    <row r="81" spans="1:7" s="1018" customFormat="1">
      <c r="A81" s="345"/>
      <c r="C81" s="375"/>
      <c r="D81" s="88"/>
      <c r="E81" s="88"/>
      <c r="F81" s="1020"/>
      <c r="G81" s="85"/>
    </row>
    <row r="82" spans="1:7" s="1018" customFormat="1">
      <c r="A82" s="345"/>
      <c r="C82" s="375"/>
      <c r="D82" s="88"/>
      <c r="E82" s="88"/>
      <c r="F82" s="1020"/>
      <c r="G82" s="85"/>
    </row>
    <row r="83" spans="1:7" s="1018" customFormat="1">
      <c r="A83" s="345"/>
      <c r="C83" s="375"/>
      <c r="D83" s="88"/>
      <c r="E83" s="88"/>
      <c r="F83" s="1020"/>
      <c r="G83" s="85"/>
    </row>
    <row r="84" spans="1:7" s="1018" customFormat="1" ht="15.75">
      <c r="A84" s="79"/>
      <c r="C84" s="375"/>
      <c r="D84" s="88"/>
      <c r="E84" s="88"/>
      <c r="F84" s="1020"/>
      <c r="G84" s="85"/>
    </row>
    <row r="85" spans="1:7" s="1018" customFormat="1" ht="15.75">
      <c r="A85" s="79"/>
      <c r="C85" s="375"/>
      <c r="D85" s="88"/>
      <c r="E85" s="88"/>
      <c r="F85" s="1020"/>
      <c r="G85" s="85"/>
    </row>
    <row r="86" spans="1:7" s="1018" customFormat="1" ht="15.75">
      <c r="A86" s="79"/>
      <c r="C86" s="375"/>
      <c r="D86" s="88"/>
      <c r="E86" s="88"/>
      <c r="F86" s="1020"/>
      <c r="G86" s="85"/>
    </row>
    <row r="87" spans="1:7" s="1018" customFormat="1" ht="15.75">
      <c r="A87" s="79"/>
      <c r="C87" s="375"/>
      <c r="D87" s="88"/>
      <c r="E87" s="88"/>
      <c r="F87" s="1020"/>
      <c r="G87" s="85"/>
    </row>
    <row r="88" spans="1:7" s="1018" customFormat="1" ht="15.75">
      <c r="A88" s="79"/>
      <c r="C88" s="375"/>
      <c r="D88" s="88"/>
      <c r="E88" s="88"/>
      <c r="F88" s="1020"/>
      <c r="G88" s="85"/>
    </row>
    <row r="89" spans="1:7" s="1018" customFormat="1" ht="15.75">
      <c r="A89" s="79"/>
      <c r="C89" s="375"/>
      <c r="D89" s="88"/>
      <c r="E89" s="88"/>
      <c r="F89" s="1020"/>
      <c r="G89" s="85"/>
    </row>
    <row r="90" spans="1:7" s="1018" customFormat="1" ht="15.75">
      <c r="A90" s="79"/>
      <c r="C90" s="375"/>
      <c r="D90" s="88"/>
      <c r="E90" s="88"/>
      <c r="F90" s="1020"/>
      <c r="G90" s="85"/>
    </row>
    <row r="91" spans="1:7" s="1018" customFormat="1" ht="15.75">
      <c r="A91" s="79"/>
      <c r="C91" s="375"/>
      <c r="D91" s="88"/>
      <c r="E91" s="88"/>
      <c r="F91" s="1020"/>
      <c r="G91" s="85"/>
    </row>
    <row r="92" spans="1:7" s="1018" customFormat="1" ht="15.75">
      <c r="A92" s="79"/>
      <c r="C92" s="375"/>
      <c r="D92" s="88"/>
      <c r="E92" s="88"/>
      <c r="F92" s="1020"/>
      <c r="G92" s="85"/>
    </row>
    <row r="93" spans="1:7" s="1018" customFormat="1" ht="15.75">
      <c r="A93" s="79"/>
      <c r="C93" s="375"/>
      <c r="D93" s="88"/>
      <c r="E93" s="88"/>
      <c r="F93" s="1020"/>
      <c r="G93" s="85"/>
    </row>
    <row r="94" spans="1:7" s="1018" customFormat="1" ht="15.75">
      <c r="A94" s="79"/>
      <c r="C94" s="375"/>
      <c r="D94" s="88"/>
      <c r="E94" s="88"/>
      <c r="F94" s="1020"/>
      <c r="G94" s="85"/>
    </row>
    <row r="95" spans="1:7" s="1018" customFormat="1" ht="15.75">
      <c r="A95" s="79"/>
      <c r="C95" s="375"/>
      <c r="D95" s="88"/>
      <c r="E95" s="88"/>
      <c r="F95" s="1020"/>
      <c r="G95" s="85"/>
    </row>
    <row r="96" spans="1:7" s="1018" customFormat="1" ht="15.75">
      <c r="A96" s="79"/>
      <c r="C96" s="375"/>
      <c r="D96" s="88"/>
      <c r="E96" s="88"/>
      <c r="F96" s="1020"/>
      <c r="G96" s="85"/>
    </row>
    <row r="97" spans="1:7" s="1018" customFormat="1" ht="15.75">
      <c r="A97" s="79"/>
      <c r="C97" s="375"/>
      <c r="D97" s="88"/>
      <c r="E97" s="88"/>
      <c r="F97" s="1020"/>
      <c r="G97" s="85"/>
    </row>
    <row r="98" spans="1:7" s="1018" customFormat="1" ht="15.75">
      <c r="A98" s="79"/>
      <c r="C98" s="375"/>
      <c r="D98" s="88"/>
      <c r="E98" s="88"/>
      <c r="F98" s="1020"/>
      <c r="G98" s="85"/>
    </row>
    <row r="99" spans="1:7" s="1018" customFormat="1" ht="15.75">
      <c r="A99" s="79"/>
      <c r="C99" s="375"/>
      <c r="D99" s="88"/>
      <c r="E99" s="88"/>
      <c r="F99" s="1020"/>
      <c r="G99" s="85"/>
    </row>
    <row r="100" spans="1:7" s="1018" customFormat="1" ht="15.75">
      <c r="A100" s="79"/>
      <c r="C100" s="375"/>
      <c r="D100" s="88"/>
      <c r="E100" s="88"/>
      <c r="F100" s="1020"/>
      <c r="G100" s="85"/>
    </row>
    <row r="101" spans="1:7" s="1018" customFormat="1" ht="15.75">
      <c r="A101" s="79"/>
      <c r="C101" s="375"/>
      <c r="D101" s="88"/>
      <c r="E101" s="88"/>
      <c r="F101" s="1020"/>
      <c r="G101" s="85"/>
    </row>
    <row r="102" spans="1:7" s="1018" customFormat="1" ht="15.75">
      <c r="A102" s="79"/>
      <c r="C102" s="375"/>
      <c r="D102" s="88"/>
      <c r="E102" s="88"/>
      <c r="F102" s="1020"/>
      <c r="G102" s="85"/>
    </row>
    <row r="103" spans="1:7" s="1018" customFormat="1" ht="15.75">
      <c r="A103" s="79"/>
      <c r="C103" s="375"/>
      <c r="D103" s="88"/>
      <c r="E103" s="88"/>
      <c r="F103" s="1020"/>
      <c r="G103" s="85"/>
    </row>
    <row r="104" spans="1:7" s="1018" customFormat="1" ht="15.75">
      <c r="A104" s="79"/>
      <c r="C104" s="375"/>
      <c r="D104" s="88"/>
      <c r="E104" s="88"/>
      <c r="F104" s="1020"/>
      <c r="G104" s="85"/>
    </row>
    <row r="105" spans="1:7" s="1018" customFormat="1" ht="15.75">
      <c r="A105" s="79"/>
      <c r="C105" s="375"/>
      <c r="D105" s="88"/>
      <c r="E105" s="88"/>
      <c r="F105" s="1020"/>
      <c r="G105" s="85"/>
    </row>
    <row r="106" spans="1:7" s="1018" customFormat="1" ht="15.75">
      <c r="A106" s="79"/>
      <c r="C106" s="375"/>
      <c r="D106" s="88"/>
      <c r="E106" s="88"/>
      <c r="F106" s="1020"/>
      <c r="G106" s="85"/>
    </row>
    <row r="107" spans="1:7" s="1018" customFormat="1" ht="15.75">
      <c r="A107" s="79"/>
      <c r="C107" s="375"/>
      <c r="D107" s="88"/>
      <c r="E107" s="88"/>
      <c r="F107" s="1020"/>
      <c r="G107" s="85"/>
    </row>
    <row r="108" spans="1:7" s="1018" customFormat="1" ht="15.75">
      <c r="A108" s="79"/>
      <c r="C108" s="375"/>
      <c r="D108" s="88"/>
      <c r="E108" s="88"/>
      <c r="F108" s="1020"/>
      <c r="G108" s="85"/>
    </row>
    <row r="109" spans="1:7" s="1018" customFormat="1" ht="15.75">
      <c r="A109" s="79"/>
      <c r="C109" s="375"/>
      <c r="D109" s="88"/>
      <c r="E109" s="88"/>
      <c r="F109" s="1020"/>
      <c r="G109" s="85"/>
    </row>
    <row r="110" spans="1:7" s="1018" customFormat="1" ht="15.75">
      <c r="A110" s="79"/>
      <c r="C110" s="375"/>
      <c r="D110" s="88"/>
      <c r="E110" s="88"/>
      <c r="F110" s="1020"/>
      <c r="G110" s="85"/>
    </row>
    <row r="111" spans="1:7" s="1018" customFormat="1" ht="15.75">
      <c r="A111" s="79"/>
      <c r="C111" s="375"/>
      <c r="D111" s="88"/>
      <c r="E111" s="88"/>
      <c r="F111" s="1020"/>
      <c r="G111" s="85"/>
    </row>
    <row r="112" spans="1:7" s="1018" customFormat="1" ht="15.75">
      <c r="A112" s="79"/>
      <c r="C112" s="375"/>
      <c r="D112" s="88"/>
      <c r="E112" s="88"/>
      <c r="F112" s="1020"/>
      <c r="G112" s="85"/>
    </row>
    <row r="113" spans="1:7" s="1018" customFormat="1" ht="15.75">
      <c r="A113" s="79"/>
      <c r="C113" s="375"/>
      <c r="D113" s="88"/>
      <c r="E113" s="88"/>
      <c r="F113" s="1020"/>
      <c r="G113" s="85"/>
    </row>
    <row r="114" spans="1:7" s="1018" customFormat="1" ht="15.75">
      <c r="A114" s="79"/>
      <c r="C114" s="375"/>
      <c r="D114" s="88"/>
      <c r="E114" s="88"/>
      <c r="F114" s="1020"/>
      <c r="G114" s="85"/>
    </row>
    <row r="115" spans="1:7" s="1018" customFormat="1" ht="15.75">
      <c r="A115" s="79"/>
      <c r="C115" s="375"/>
      <c r="D115" s="88"/>
      <c r="E115" s="88"/>
      <c r="F115" s="1020"/>
      <c r="G115" s="85"/>
    </row>
    <row r="116" spans="1:7" s="1018" customFormat="1" ht="15.75">
      <c r="A116" s="79"/>
      <c r="C116" s="375"/>
      <c r="D116" s="88"/>
      <c r="E116" s="88"/>
      <c r="F116" s="1020"/>
      <c r="G116" s="85"/>
    </row>
    <row r="117" spans="1:7" s="1018" customFormat="1" ht="15.75">
      <c r="A117" s="79"/>
      <c r="C117" s="375"/>
      <c r="D117" s="88"/>
      <c r="E117" s="88"/>
      <c r="F117" s="1020"/>
      <c r="G117" s="85"/>
    </row>
    <row r="118" spans="1:7" s="1018" customFormat="1" ht="15.75">
      <c r="A118" s="79"/>
      <c r="C118" s="375"/>
      <c r="D118" s="88"/>
      <c r="E118" s="88"/>
      <c r="F118" s="1020"/>
      <c r="G118" s="85"/>
    </row>
    <row r="119" spans="1:7" s="1018" customFormat="1" ht="15.75">
      <c r="A119" s="79"/>
      <c r="C119" s="375"/>
      <c r="D119" s="88"/>
      <c r="E119" s="88"/>
      <c r="F119" s="1020"/>
      <c r="G119" s="85"/>
    </row>
    <row r="120" spans="1:7" s="1018" customFormat="1" ht="15.75">
      <c r="A120" s="79"/>
      <c r="C120" s="375"/>
      <c r="D120" s="88"/>
      <c r="E120" s="88"/>
      <c r="F120" s="1020"/>
      <c r="G120" s="85"/>
    </row>
    <row r="121" spans="1:7" s="1018" customFormat="1" ht="15.75">
      <c r="A121" s="79"/>
      <c r="C121" s="375"/>
      <c r="D121" s="88"/>
      <c r="E121" s="88"/>
      <c r="F121" s="1020"/>
      <c r="G121" s="85"/>
    </row>
    <row r="122" spans="1:7" s="1018" customFormat="1" ht="15.75">
      <c r="A122" s="79"/>
      <c r="C122" s="375"/>
      <c r="D122" s="88"/>
      <c r="E122" s="88"/>
      <c r="F122" s="1020"/>
      <c r="G122" s="85"/>
    </row>
    <row r="123" spans="1:7" s="1018" customFormat="1" ht="15.75">
      <c r="A123" s="79"/>
      <c r="C123" s="375"/>
      <c r="D123" s="88"/>
      <c r="E123" s="88"/>
      <c r="F123" s="1020"/>
      <c r="G123" s="85"/>
    </row>
    <row r="124" spans="1:7" s="1018" customFormat="1" ht="15.75">
      <c r="A124" s="79"/>
      <c r="C124" s="375"/>
      <c r="D124" s="88"/>
      <c r="E124" s="88"/>
      <c r="F124" s="1020"/>
      <c r="G124" s="85"/>
    </row>
    <row r="125" spans="1:7" s="1018" customFormat="1" ht="15.75">
      <c r="A125" s="79"/>
      <c r="C125" s="375"/>
      <c r="D125" s="88"/>
      <c r="E125" s="88"/>
      <c r="F125" s="1020"/>
      <c r="G125" s="85"/>
    </row>
    <row r="126" spans="1:7" s="1018" customFormat="1" ht="15.75">
      <c r="A126" s="79"/>
      <c r="C126" s="375"/>
      <c r="D126" s="88"/>
      <c r="E126" s="88"/>
      <c r="F126" s="1020"/>
      <c r="G126" s="85"/>
    </row>
    <row r="127" spans="1:7" s="1018" customFormat="1" ht="15.75">
      <c r="A127" s="79"/>
      <c r="C127" s="375"/>
      <c r="D127" s="88"/>
      <c r="E127" s="88"/>
      <c r="F127" s="1020"/>
      <c r="G127" s="85"/>
    </row>
    <row r="128" spans="1:7" s="1018" customFormat="1" ht="15.75">
      <c r="A128" s="79"/>
      <c r="C128" s="375"/>
      <c r="D128" s="88"/>
      <c r="E128" s="88"/>
      <c r="F128" s="1020"/>
      <c r="G128" s="85"/>
    </row>
    <row r="129" spans="1:7" s="1018" customFormat="1" ht="15.75">
      <c r="A129" s="79"/>
      <c r="C129" s="375"/>
      <c r="D129" s="88"/>
      <c r="E129" s="88"/>
      <c r="F129" s="1020"/>
      <c r="G129" s="85"/>
    </row>
    <row r="130" spans="1:7" s="1018" customFormat="1" ht="15.75">
      <c r="A130" s="79"/>
      <c r="C130" s="375"/>
      <c r="D130" s="88"/>
      <c r="E130" s="88"/>
      <c r="F130" s="1020"/>
      <c r="G130" s="85"/>
    </row>
    <row r="131" spans="1:7" s="1018" customFormat="1" ht="15.75">
      <c r="A131" s="79"/>
      <c r="C131" s="375"/>
      <c r="D131" s="88"/>
      <c r="E131" s="88"/>
      <c r="F131" s="1020"/>
      <c r="G131" s="85"/>
    </row>
    <row r="132" spans="1:7" s="1018" customFormat="1" ht="15.75">
      <c r="A132" s="79"/>
      <c r="C132" s="375"/>
      <c r="D132" s="88"/>
      <c r="E132" s="88"/>
      <c r="F132" s="1020"/>
      <c r="G132" s="85"/>
    </row>
    <row r="133" spans="1:7" s="1018" customFormat="1" ht="15.75">
      <c r="A133" s="79"/>
      <c r="C133" s="375"/>
      <c r="D133" s="88"/>
      <c r="E133" s="88"/>
      <c r="F133" s="1020"/>
      <c r="G133" s="85"/>
    </row>
    <row r="134" spans="1:7" s="1018" customFormat="1" ht="15.75">
      <c r="A134" s="79"/>
      <c r="C134" s="375"/>
      <c r="D134" s="88"/>
      <c r="E134" s="88"/>
      <c r="F134" s="1020"/>
      <c r="G134" s="85"/>
    </row>
    <row r="135" spans="1:7" s="1018" customFormat="1" ht="15.75">
      <c r="A135" s="79"/>
      <c r="C135" s="375"/>
      <c r="D135" s="88"/>
      <c r="E135" s="88"/>
      <c r="F135" s="1020"/>
      <c r="G135" s="85"/>
    </row>
    <row r="136" spans="1:7" s="1018" customFormat="1" ht="15.75">
      <c r="A136" s="79"/>
      <c r="C136" s="375"/>
      <c r="D136" s="88"/>
      <c r="E136" s="88"/>
      <c r="F136" s="1020"/>
      <c r="G136" s="85"/>
    </row>
    <row r="137" spans="1:7" s="1018" customFormat="1" ht="15.75">
      <c r="A137" s="79"/>
      <c r="C137" s="375"/>
      <c r="D137" s="88"/>
      <c r="E137" s="88"/>
      <c r="F137" s="1020"/>
      <c r="G137" s="85"/>
    </row>
    <row r="138" spans="1:7" s="1018" customFormat="1" ht="15.75">
      <c r="A138" s="79"/>
      <c r="C138" s="375"/>
      <c r="D138" s="88"/>
      <c r="E138" s="88"/>
      <c r="F138" s="1020"/>
      <c r="G138" s="85"/>
    </row>
    <row r="139" spans="1:7" s="1018" customFormat="1" ht="15.75">
      <c r="A139" s="79"/>
      <c r="C139" s="375"/>
      <c r="D139" s="88"/>
      <c r="E139" s="88"/>
      <c r="F139" s="1020"/>
      <c r="G139" s="85"/>
    </row>
    <row r="140" spans="1:7" s="1018" customFormat="1" ht="15.75">
      <c r="A140" s="79"/>
      <c r="C140" s="375"/>
      <c r="D140" s="88"/>
      <c r="E140" s="88"/>
      <c r="F140" s="1020"/>
      <c r="G140" s="85"/>
    </row>
    <row r="141" spans="1:7" s="1018" customFormat="1" ht="15.75">
      <c r="A141" s="79"/>
      <c r="C141" s="58"/>
      <c r="D141" s="88"/>
      <c r="E141" s="88"/>
      <c r="F141" s="1020"/>
      <c r="G141" s="85"/>
    </row>
    <row r="142" spans="1:7" s="1018" customFormat="1" ht="15.75">
      <c r="A142" s="79"/>
      <c r="C142" s="58"/>
      <c r="D142" s="88"/>
      <c r="E142" s="88"/>
      <c r="F142" s="1020"/>
      <c r="G142" s="85"/>
    </row>
    <row r="143" spans="1:7" s="1018" customFormat="1" ht="15.75">
      <c r="A143" s="79"/>
      <c r="C143" s="58"/>
      <c r="D143" s="88"/>
      <c r="E143" s="88"/>
      <c r="F143" s="1020"/>
      <c r="G143" s="85"/>
    </row>
    <row r="144" spans="1:7" s="1018" customFormat="1" ht="15.75">
      <c r="A144" s="79"/>
      <c r="C144" s="58"/>
      <c r="E144" s="88"/>
      <c r="F144" s="1020"/>
      <c r="G144" s="85"/>
    </row>
    <row r="145" spans="1:7" s="1018" customFormat="1" ht="15.75">
      <c r="A145" s="79"/>
      <c r="C145" s="58"/>
      <c r="E145" s="88"/>
      <c r="F145" s="1020"/>
      <c r="G145" s="85"/>
    </row>
    <row r="146" spans="1:7" s="1018" customFormat="1" ht="15.75">
      <c r="A146" s="79"/>
      <c r="C146" s="58"/>
      <c r="E146" s="88"/>
      <c r="F146" s="1020"/>
      <c r="G146" s="85"/>
    </row>
    <row r="147" spans="1:7" s="1018" customFormat="1" ht="15.75">
      <c r="A147" s="79"/>
      <c r="C147" s="58"/>
      <c r="E147" s="88"/>
      <c r="F147" s="1020"/>
      <c r="G147" s="85"/>
    </row>
    <row r="148" spans="1:7" s="1018" customFormat="1" ht="15.75">
      <c r="A148" s="79"/>
      <c r="C148" s="58"/>
      <c r="E148" s="88"/>
      <c r="F148" s="1020"/>
      <c r="G148" s="85"/>
    </row>
    <row r="149" spans="1:7" s="1018" customFormat="1" ht="15.75">
      <c r="A149" s="79"/>
      <c r="C149" s="58"/>
      <c r="F149" s="1020"/>
      <c r="G149" s="85"/>
    </row>
    <row r="150" spans="1:7" s="1018" customFormat="1" ht="15.75">
      <c r="A150" s="79"/>
      <c r="C150" s="58"/>
      <c r="F150" s="1020"/>
      <c r="G150" s="85"/>
    </row>
    <row r="151" spans="1:7" s="1018" customFormat="1" ht="15.75">
      <c r="A151" s="79"/>
      <c r="C151" s="58"/>
      <c r="F151" s="1020"/>
      <c r="G151" s="85"/>
    </row>
    <row r="152" spans="1:7" s="1018" customFormat="1" ht="15.75">
      <c r="A152" s="79"/>
      <c r="C152" s="58"/>
      <c r="F152" s="1020"/>
      <c r="G152" s="85"/>
    </row>
    <row r="153" spans="1:7" s="1018" customFormat="1" ht="15.75">
      <c r="A153" s="79"/>
      <c r="C153" s="58"/>
      <c r="F153" s="1020"/>
      <c r="G153" s="85"/>
    </row>
    <row r="154" spans="1:7" s="1018" customFormat="1" ht="15.75">
      <c r="A154" s="79"/>
      <c r="C154" s="58"/>
      <c r="F154" s="1020"/>
      <c r="G154" s="85"/>
    </row>
    <row r="155" spans="1:7" s="1018" customFormat="1" ht="15.75">
      <c r="A155" s="79"/>
      <c r="C155" s="58"/>
      <c r="G155" s="85"/>
    </row>
    <row r="156" spans="1:7" s="1018" customFormat="1" ht="15.75">
      <c r="A156" s="79"/>
      <c r="C156" s="58"/>
      <c r="G156" s="85"/>
    </row>
    <row r="157" spans="1:7" s="1018" customFormat="1" ht="15.75">
      <c r="A157" s="79"/>
      <c r="C157" s="58"/>
      <c r="G157" s="85"/>
    </row>
    <row r="158" spans="1:7" s="1018" customFormat="1" ht="15.75">
      <c r="A158" s="79"/>
      <c r="C158" s="58"/>
      <c r="G158" s="85"/>
    </row>
    <row r="159" spans="1:7" s="1018" customFormat="1" ht="15.75">
      <c r="A159" s="79"/>
      <c r="C159" s="58"/>
      <c r="G159" s="85"/>
    </row>
    <row r="160" spans="1:7" s="1018" customFormat="1" ht="15.75">
      <c r="A160" s="79"/>
      <c r="C160" s="58"/>
      <c r="G160" s="85"/>
    </row>
    <row r="161" spans="1:7" s="1018" customFormat="1" ht="15.75">
      <c r="A161" s="79"/>
      <c r="C161" s="58"/>
      <c r="G161" s="85"/>
    </row>
    <row r="162" spans="1:7" s="1018" customFormat="1" ht="15.75">
      <c r="A162" s="79"/>
      <c r="C162" s="58"/>
      <c r="G162" s="85"/>
    </row>
    <row r="163" spans="1:7" s="1018" customFormat="1" ht="15.75">
      <c r="A163" s="79"/>
      <c r="C163" s="58"/>
      <c r="G163" s="85"/>
    </row>
    <row r="164" spans="1:7" s="1018" customFormat="1" ht="15.75">
      <c r="A164" s="79"/>
      <c r="C164" s="58"/>
      <c r="G164" s="85"/>
    </row>
    <row r="165" spans="1:7" s="1018" customFormat="1" ht="15.75">
      <c r="A165" s="79"/>
      <c r="C165" s="58"/>
      <c r="G165" s="85"/>
    </row>
    <row r="166" spans="1:7" s="1018" customFormat="1" ht="15.75">
      <c r="A166" s="79"/>
      <c r="C166" s="58"/>
      <c r="G166" s="85"/>
    </row>
    <row r="167" spans="1:7" s="1018" customFormat="1" ht="15.75">
      <c r="A167" s="79"/>
      <c r="C167" s="58"/>
      <c r="G167" s="85"/>
    </row>
    <row r="168" spans="1:7" s="1018" customFormat="1" ht="15.75">
      <c r="A168" s="79"/>
      <c r="C168" s="58"/>
      <c r="G168" s="85"/>
    </row>
    <row r="169" spans="1:7" s="1018" customFormat="1" ht="15.75">
      <c r="A169" s="79"/>
      <c r="C169" s="58"/>
      <c r="G169" s="85"/>
    </row>
    <row r="170" spans="1:7" s="1018" customFormat="1" ht="15.75">
      <c r="A170" s="79"/>
      <c r="C170" s="58"/>
      <c r="G170" s="85"/>
    </row>
    <row r="171" spans="1:7" s="1018" customFormat="1" ht="15.75">
      <c r="A171" s="79"/>
      <c r="C171" s="58"/>
      <c r="G171" s="85"/>
    </row>
    <row r="172" spans="1:7" s="1018" customFormat="1" ht="15.75">
      <c r="A172" s="79"/>
      <c r="C172" s="58"/>
      <c r="G172" s="85"/>
    </row>
    <row r="173" spans="1:7" s="1018" customFormat="1" ht="15.75">
      <c r="A173" s="79"/>
      <c r="C173" s="58"/>
      <c r="G173" s="85"/>
    </row>
    <row r="174" spans="1:7" s="1018" customFormat="1" ht="15.75">
      <c r="A174" s="79"/>
      <c r="C174" s="58"/>
      <c r="G174" s="85"/>
    </row>
    <row r="175" spans="1:7" s="1018" customFormat="1" ht="15.75">
      <c r="A175" s="79"/>
      <c r="C175" s="58"/>
      <c r="G175" s="85"/>
    </row>
    <row r="176" spans="1:7" s="1018" customFormat="1" ht="15.75">
      <c r="A176" s="79"/>
      <c r="C176" s="58"/>
      <c r="G176" s="85"/>
    </row>
    <row r="177" spans="1:7" s="1018" customFormat="1" ht="15.75">
      <c r="A177" s="79"/>
      <c r="C177" s="58"/>
      <c r="G177" s="85"/>
    </row>
    <row r="178" spans="1:7" s="1018" customFormat="1" ht="15.75">
      <c r="A178" s="79"/>
      <c r="C178" s="58"/>
      <c r="G178" s="85"/>
    </row>
    <row r="179" spans="1:7" s="1018" customFormat="1" ht="15.75">
      <c r="A179" s="79"/>
      <c r="C179" s="58"/>
      <c r="G179" s="85"/>
    </row>
    <row r="180" spans="1:7" s="1018" customFormat="1" ht="15.75">
      <c r="A180" s="79"/>
      <c r="C180" s="58"/>
      <c r="G180" s="85"/>
    </row>
    <row r="181" spans="1:7" s="1018" customFormat="1" ht="15.75">
      <c r="A181" s="79"/>
      <c r="C181" s="58"/>
      <c r="G181" s="85"/>
    </row>
    <row r="182" spans="1:7" s="1018" customFormat="1" ht="15.75">
      <c r="A182" s="79"/>
      <c r="C182" s="58"/>
      <c r="G182" s="85"/>
    </row>
    <row r="183" spans="1:7" s="1018" customFormat="1" ht="15.75">
      <c r="A183" s="79"/>
      <c r="C183" s="58"/>
      <c r="G183" s="85"/>
    </row>
    <row r="184" spans="1:7" s="1018" customFormat="1" ht="15.75">
      <c r="A184" s="79"/>
      <c r="C184" s="58"/>
      <c r="G184" s="85"/>
    </row>
    <row r="185" spans="1:7" s="1018" customFormat="1" ht="15.75">
      <c r="A185" s="79"/>
      <c r="C185" s="58"/>
      <c r="G185" s="85"/>
    </row>
    <row r="186" spans="1:7" s="1018" customFormat="1" ht="15.75">
      <c r="A186" s="79"/>
      <c r="C186" s="58"/>
      <c r="G186" s="85"/>
    </row>
    <row r="187" spans="1:7" s="1018" customFormat="1" ht="15.75">
      <c r="A187" s="79"/>
      <c r="C187" s="58"/>
      <c r="G187" s="85"/>
    </row>
    <row r="188" spans="1:7" s="1018" customFormat="1" ht="15.75">
      <c r="A188" s="79"/>
      <c r="C188" s="58"/>
      <c r="G188" s="85"/>
    </row>
    <row r="189" spans="1:7" s="1018" customFormat="1" ht="15.75">
      <c r="A189" s="79"/>
      <c r="C189" s="58"/>
      <c r="G189" s="85"/>
    </row>
    <row r="190" spans="1:7" s="1018" customFormat="1" ht="15.75">
      <c r="A190" s="79"/>
      <c r="C190" s="58"/>
      <c r="G190" s="85"/>
    </row>
    <row r="191" spans="1:7" s="1018" customFormat="1" ht="15.75">
      <c r="A191" s="79"/>
      <c r="C191" s="58"/>
      <c r="G191" s="85"/>
    </row>
    <row r="192" spans="1:7" s="1018" customFormat="1" ht="15.75">
      <c r="A192" s="79"/>
      <c r="C192" s="58"/>
      <c r="G192" s="85"/>
    </row>
    <row r="193" spans="1:7" s="1018" customFormat="1" ht="15.75">
      <c r="A193" s="79"/>
      <c r="C193" s="58"/>
      <c r="G193" s="85"/>
    </row>
    <row r="194" spans="1:7" s="1018" customFormat="1" ht="15.75">
      <c r="A194" s="79"/>
      <c r="C194" s="58"/>
      <c r="G194" s="85"/>
    </row>
    <row r="195" spans="1:7" s="1018" customFormat="1" ht="15.75">
      <c r="A195" s="79"/>
      <c r="C195" s="58"/>
      <c r="G195" s="85"/>
    </row>
    <row r="196" spans="1:7" s="1018" customFormat="1" ht="15.75">
      <c r="A196" s="79"/>
      <c r="C196" s="58"/>
      <c r="G196" s="85"/>
    </row>
    <row r="197" spans="1:7" s="1018" customFormat="1" ht="15.75">
      <c r="A197" s="79"/>
      <c r="C197" s="58"/>
      <c r="G197" s="85"/>
    </row>
    <row r="198" spans="1:7" s="1018" customFormat="1" ht="15.75">
      <c r="A198" s="79"/>
      <c r="C198" s="58"/>
      <c r="G198" s="85"/>
    </row>
    <row r="199" spans="1:7" s="1018" customFormat="1" ht="15.75">
      <c r="A199" s="79"/>
      <c r="C199" s="58"/>
      <c r="G199" s="85"/>
    </row>
    <row r="200" spans="1:7" s="1018" customFormat="1" ht="15.75">
      <c r="A200" s="79"/>
      <c r="C200" s="58"/>
      <c r="G200" s="85"/>
    </row>
    <row r="201" spans="1:7" s="1018" customFormat="1" ht="15.75">
      <c r="A201" s="79"/>
      <c r="C201" s="58"/>
      <c r="G201" s="85"/>
    </row>
    <row r="202" spans="1:7" s="1018" customFormat="1" ht="15.75">
      <c r="A202" s="79"/>
      <c r="C202" s="58"/>
      <c r="G202" s="85"/>
    </row>
    <row r="203" spans="1:7" s="1018" customFormat="1" ht="15.75">
      <c r="A203" s="79"/>
      <c r="C203" s="58"/>
      <c r="G203" s="85"/>
    </row>
    <row r="204" spans="1:7" s="1018" customFormat="1" ht="15.75">
      <c r="A204" s="79"/>
      <c r="C204" s="58"/>
      <c r="G204" s="85"/>
    </row>
    <row r="205" spans="1:7" s="1018" customFormat="1" ht="15.75">
      <c r="A205" s="79"/>
      <c r="C205" s="58"/>
      <c r="G205" s="85"/>
    </row>
    <row r="206" spans="1:7" s="1018" customFormat="1" ht="15.75">
      <c r="A206" s="79"/>
      <c r="C206" s="58"/>
      <c r="G206" s="85"/>
    </row>
    <row r="207" spans="1:7" s="1018" customFormat="1" ht="15.75">
      <c r="A207" s="79"/>
      <c r="C207" s="58"/>
      <c r="G207" s="85"/>
    </row>
    <row r="208" spans="1:7" s="1018" customFormat="1" ht="15.75">
      <c r="A208" s="79"/>
      <c r="C208" s="58"/>
      <c r="G208" s="85"/>
    </row>
    <row r="209" spans="1:7" s="1018" customFormat="1" ht="15.75">
      <c r="A209" s="79"/>
      <c r="C209" s="58"/>
      <c r="G209" s="85"/>
    </row>
    <row r="210" spans="1:7" s="1018" customFormat="1" ht="15.75">
      <c r="A210" s="79"/>
      <c r="C210" s="58"/>
      <c r="G210" s="85"/>
    </row>
    <row r="211" spans="1:7" s="1018" customFormat="1" ht="15.75">
      <c r="A211" s="79"/>
      <c r="C211" s="58"/>
      <c r="G211" s="85"/>
    </row>
    <row r="212" spans="1:7" s="1018" customFormat="1" ht="15.75">
      <c r="A212" s="79"/>
      <c r="C212" s="58"/>
      <c r="G212" s="85"/>
    </row>
    <row r="213" spans="1:7" s="1018" customFormat="1" ht="15.75">
      <c r="A213" s="79"/>
      <c r="C213" s="58"/>
      <c r="G213" s="85"/>
    </row>
    <row r="214" spans="1:7" s="1018" customFormat="1" ht="15.75">
      <c r="A214" s="79"/>
      <c r="C214" s="58"/>
      <c r="G214" s="85"/>
    </row>
    <row r="215" spans="1:7" s="1018" customFormat="1" ht="15.75">
      <c r="A215" s="79"/>
      <c r="C215" s="58"/>
      <c r="G215" s="85"/>
    </row>
    <row r="216" spans="1:7" s="1018" customFormat="1" ht="15.75">
      <c r="A216" s="79"/>
      <c r="C216" s="58"/>
      <c r="G216" s="85"/>
    </row>
    <row r="217" spans="1:7" s="1018" customFormat="1" ht="15.75">
      <c r="A217" s="79"/>
      <c r="C217" s="58"/>
      <c r="G217" s="85"/>
    </row>
    <row r="218" spans="1:7" s="1018" customFormat="1" ht="15.75">
      <c r="A218" s="79"/>
      <c r="C218" s="58"/>
      <c r="G218" s="85"/>
    </row>
    <row r="219" spans="1:7" s="1018" customFormat="1" ht="15.75">
      <c r="A219" s="79"/>
      <c r="C219" s="58"/>
      <c r="G219" s="85"/>
    </row>
    <row r="220" spans="1:7" s="1018" customFormat="1" ht="15.75">
      <c r="A220" s="79"/>
      <c r="C220" s="58"/>
      <c r="G220" s="85"/>
    </row>
    <row r="221" spans="1:7" s="1018" customFormat="1" ht="15.75">
      <c r="A221" s="79"/>
      <c r="C221" s="58"/>
      <c r="G221" s="85"/>
    </row>
    <row r="222" spans="1:7" s="1018" customFormat="1" ht="15.75">
      <c r="A222" s="79"/>
      <c r="C222" s="58"/>
      <c r="G222" s="85"/>
    </row>
    <row r="223" spans="1:7" s="1018" customFormat="1" ht="15.75">
      <c r="A223" s="79"/>
      <c r="C223" s="58"/>
      <c r="G223" s="85"/>
    </row>
    <row r="224" spans="1:7" s="1018" customFormat="1" ht="15.75">
      <c r="A224" s="79"/>
      <c r="C224" s="58"/>
      <c r="G224" s="85"/>
    </row>
    <row r="225" spans="1:7" s="1018" customFormat="1" ht="15.75">
      <c r="A225" s="79"/>
      <c r="C225" s="58"/>
      <c r="G225" s="85"/>
    </row>
    <row r="226" spans="1:7" s="1018" customFormat="1" ht="15.75">
      <c r="A226" s="79"/>
      <c r="C226" s="58"/>
      <c r="G226" s="85"/>
    </row>
    <row r="227" spans="1:7" s="1018" customFormat="1" ht="15.75">
      <c r="A227" s="79"/>
      <c r="C227" s="58"/>
      <c r="G227" s="85"/>
    </row>
    <row r="228" spans="1:7" s="1018" customFormat="1" ht="15.75">
      <c r="A228" s="79"/>
      <c r="C228" s="58"/>
      <c r="G228" s="85"/>
    </row>
    <row r="229" spans="1:7" s="1018" customFormat="1" ht="15.75">
      <c r="A229" s="79"/>
      <c r="C229" s="58"/>
      <c r="G229" s="85"/>
    </row>
    <row r="230" spans="1:7" s="1018" customFormat="1" ht="15.75">
      <c r="A230" s="79"/>
      <c r="C230" s="58"/>
      <c r="G230" s="85"/>
    </row>
    <row r="231" spans="1:7" s="1018" customFormat="1" ht="15.75">
      <c r="A231" s="79"/>
      <c r="C231" s="58"/>
      <c r="G231" s="85"/>
    </row>
    <row r="232" spans="1:7" s="1018" customFormat="1" ht="15.75">
      <c r="A232" s="79"/>
      <c r="C232" s="58"/>
      <c r="G232" s="85"/>
    </row>
    <row r="233" spans="1:7" s="1018" customFormat="1" ht="15.75">
      <c r="A233" s="79"/>
      <c r="C233" s="58"/>
      <c r="G233" s="85"/>
    </row>
    <row r="234" spans="1:7" s="1018" customFormat="1" ht="15.75">
      <c r="A234" s="79"/>
      <c r="C234" s="58"/>
      <c r="G234" s="85"/>
    </row>
    <row r="235" spans="1:7" s="1018" customFormat="1" ht="15.75">
      <c r="A235" s="79"/>
      <c r="C235" s="58"/>
      <c r="G235" s="85"/>
    </row>
    <row r="236" spans="1:7" s="1018" customFormat="1" ht="15.75">
      <c r="A236" s="79"/>
      <c r="C236" s="58"/>
      <c r="G236" s="85"/>
    </row>
    <row r="237" spans="1:7" s="1018" customFormat="1" ht="15.75">
      <c r="A237" s="79"/>
      <c r="C237" s="58"/>
      <c r="G237" s="85"/>
    </row>
    <row r="238" spans="1:7" s="1018" customFormat="1" ht="15.75">
      <c r="A238" s="79"/>
      <c r="C238" s="58"/>
      <c r="G238" s="85"/>
    </row>
    <row r="239" spans="1:7" s="1018" customFormat="1" ht="15.75">
      <c r="A239" s="79"/>
      <c r="C239" s="58"/>
      <c r="G239" s="85"/>
    </row>
    <row r="240" spans="1:7" s="1018" customFormat="1" ht="15.75">
      <c r="A240" s="79"/>
      <c r="C240" s="58"/>
      <c r="G240" s="85"/>
    </row>
    <row r="241" spans="1:7" s="1018" customFormat="1" ht="15.75">
      <c r="A241" s="79"/>
      <c r="C241" s="58"/>
      <c r="G241" s="85"/>
    </row>
    <row r="242" spans="1:7" s="1018" customFormat="1" ht="15.75">
      <c r="A242" s="79"/>
      <c r="C242" s="58"/>
      <c r="G242" s="85"/>
    </row>
    <row r="243" spans="1:7" s="1018" customFormat="1" ht="15.75">
      <c r="A243" s="79"/>
      <c r="C243" s="58"/>
      <c r="G243" s="85"/>
    </row>
    <row r="244" spans="1:7" s="1018" customFormat="1" ht="15.75">
      <c r="A244" s="79"/>
      <c r="C244" s="58"/>
      <c r="G244" s="85"/>
    </row>
    <row r="245" spans="1:7" s="1018" customFormat="1" ht="15.75">
      <c r="A245" s="79"/>
      <c r="C245" s="58"/>
      <c r="G245" s="85"/>
    </row>
    <row r="246" spans="1:7" s="1018" customFormat="1" ht="15.75">
      <c r="A246" s="79"/>
      <c r="C246" s="58"/>
      <c r="G246" s="85"/>
    </row>
    <row r="247" spans="1:7" s="1018" customFormat="1" ht="15.75">
      <c r="A247" s="79"/>
      <c r="C247" s="58"/>
      <c r="G247" s="85"/>
    </row>
    <row r="248" spans="1:7" s="1018" customFormat="1" ht="15.75">
      <c r="A248" s="79"/>
      <c r="C248" s="58"/>
      <c r="G248" s="85"/>
    </row>
    <row r="249" spans="1:7" s="1018" customFormat="1" ht="15.75">
      <c r="A249" s="79"/>
      <c r="C249" s="58"/>
      <c r="G249" s="85"/>
    </row>
    <row r="250" spans="1:7" s="1018" customFormat="1" ht="15.75">
      <c r="A250" s="79"/>
      <c r="C250" s="58"/>
      <c r="G250" s="85"/>
    </row>
    <row r="251" spans="1:7" s="1018" customFormat="1" ht="15.75">
      <c r="A251" s="79"/>
      <c r="C251" s="58"/>
      <c r="G251" s="85"/>
    </row>
    <row r="252" spans="1:7" s="1018" customFormat="1" ht="15.75">
      <c r="A252" s="79"/>
      <c r="C252" s="58"/>
      <c r="G252" s="85"/>
    </row>
    <row r="253" spans="1:7" s="1018" customFormat="1" ht="15.75">
      <c r="A253" s="79"/>
      <c r="C253" s="58"/>
      <c r="G253" s="85"/>
    </row>
    <row r="254" spans="1:7" s="1018" customFormat="1" ht="15.75">
      <c r="A254" s="79"/>
      <c r="C254" s="58"/>
      <c r="G254" s="85"/>
    </row>
    <row r="255" spans="1:7" s="1018" customFormat="1" ht="15.75">
      <c r="A255" s="79"/>
      <c r="C255" s="58"/>
      <c r="G255" s="85"/>
    </row>
    <row r="256" spans="1:7" s="1018" customFormat="1" ht="15.75">
      <c r="A256" s="79"/>
      <c r="C256" s="58"/>
      <c r="G256" s="85"/>
    </row>
    <row r="257" spans="1:7" s="1018" customFormat="1" ht="15.75">
      <c r="A257" s="79"/>
      <c r="C257" s="58"/>
      <c r="G257" s="85"/>
    </row>
    <row r="258" spans="1:7" s="1018" customFormat="1" ht="15.75">
      <c r="A258" s="79"/>
      <c r="C258" s="58"/>
      <c r="G258" s="85"/>
    </row>
    <row r="259" spans="1:7" s="1018" customFormat="1" ht="15.75">
      <c r="A259" s="79"/>
      <c r="C259" s="58"/>
      <c r="G259" s="85"/>
    </row>
    <row r="260" spans="1:7" s="1018" customFormat="1" ht="15.75">
      <c r="A260" s="79"/>
      <c r="C260" s="58"/>
      <c r="G260" s="85"/>
    </row>
    <row r="261" spans="1:7" s="1018" customFormat="1" ht="15.75">
      <c r="A261" s="79"/>
      <c r="C261" s="58"/>
      <c r="G261" s="85"/>
    </row>
    <row r="262" spans="1:7" s="1018" customFormat="1" ht="15.75">
      <c r="A262" s="79"/>
      <c r="C262" s="58"/>
      <c r="G262" s="85"/>
    </row>
    <row r="263" spans="1:7" s="1018" customFormat="1" ht="15.75">
      <c r="A263" s="79"/>
      <c r="C263" s="58"/>
      <c r="G263" s="85"/>
    </row>
    <row r="264" spans="1:7" s="1018" customFormat="1" ht="15.75">
      <c r="A264" s="79"/>
      <c r="C264" s="58"/>
      <c r="G264" s="85"/>
    </row>
    <row r="265" spans="1:7" s="1018" customFormat="1" ht="15.75">
      <c r="A265" s="79"/>
      <c r="C265" s="58"/>
      <c r="G265" s="85"/>
    </row>
    <row r="266" spans="1:7" s="1018" customFormat="1" ht="15.75">
      <c r="A266" s="79"/>
      <c r="C266" s="58"/>
      <c r="G266" s="85"/>
    </row>
    <row r="267" spans="1:7" s="1018" customFormat="1" ht="15.75">
      <c r="A267" s="79"/>
      <c r="C267" s="58"/>
      <c r="G267" s="85"/>
    </row>
    <row r="268" spans="1:7" s="1018" customFormat="1" ht="15.75">
      <c r="A268" s="79"/>
      <c r="C268" s="58"/>
      <c r="G268" s="85"/>
    </row>
    <row r="269" spans="1:7" s="1018" customFormat="1" ht="15.75">
      <c r="A269" s="79"/>
      <c r="C269" s="58"/>
      <c r="G269" s="85"/>
    </row>
    <row r="270" spans="1:7" s="1018" customFormat="1" ht="15.75">
      <c r="A270" s="79"/>
      <c r="C270" s="58"/>
      <c r="G270" s="85"/>
    </row>
    <row r="271" spans="1:7" s="1018" customFormat="1" ht="15.75">
      <c r="A271" s="79"/>
      <c r="C271" s="58"/>
      <c r="G271" s="85"/>
    </row>
    <row r="272" spans="1:7" s="1018" customFormat="1" ht="15.75">
      <c r="A272" s="79"/>
      <c r="C272" s="58"/>
      <c r="G272" s="85"/>
    </row>
    <row r="273" spans="1:7" s="1018" customFormat="1" ht="15.75">
      <c r="A273" s="79"/>
      <c r="C273" s="58"/>
      <c r="G273" s="85"/>
    </row>
    <row r="274" spans="1:7" s="1018" customFormat="1" ht="15.75">
      <c r="A274" s="79"/>
      <c r="C274" s="58"/>
      <c r="G274" s="85"/>
    </row>
    <row r="275" spans="1:7" s="1018" customFormat="1" ht="15.75">
      <c r="A275" s="79"/>
      <c r="C275" s="58"/>
      <c r="G275" s="85"/>
    </row>
    <row r="276" spans="1:7" s="1018" customFormat="1" ht="15.75">
      <c r="A276" s="79"/>
      <c r="C276" s="58"/>
      <c r="G276" s="85"/>
    </row>
    <row r="277" spans="1:7" s="1018" customFormat="1" ht="15.75">
      <c r="A277" s="79"/>
      <c r="C277" s="58"/>
      <c r="G277" s="85"/>
    </row>
    <row r="278" spans="1:7" s="1018" customFormat="1" ht="15.75">
      <c r="A278" s="79"/>
      <c r="C278" s="58"/>
      <c r="G278" s="85"/>
    </row>
    <row r="279" spans="1:7" s="1018" customFormat="1" ht="15.75">
      <c r="A279" s="79"/>
      <c r="C279" s="58"/>
      <c r="G279" s="85"/>
    </row>
    <row r="280" spans="1:7" s="1018" customFormat="1" ht="15.75">
      <c r="A280" s="79"/>
      <c r="C280" s="58"/>
      <c r="G280" s="85"/>
    </row>
    <row r="281" spans="1:7" s="1018" customFormat="1" ht="15.75">
      <c r="A281" s="79"/>
      <c r="C281" s="58"/>
      <c r="G281" s="85"/>
    </row>
    <row r="282" spans="1:7" s="1018" customFormat="1" ht="15.75">
      <c r="A282" s="79"/>
      <c r="C282" s="58"/>
      <c r="G282" s="85"/>
    </row>
    <row r="283" spans="1:7" s="1018" customFormat="1" ht="15.75">
      <c r="A283" s="79"/>
      <c r="C283" s="58"/>
      <c r="G283" s="85"/>
    </row>
    <row r="284" spans="1:7" s="1018" customFormat="1" ht="15.75">
      <c r="A284" s="79"/>
      <c r="C284" s="58"/>
      <c r="G284" s="85"/>
    </row>
    <row r="285" spans="1:7" s="1018" customFormat="1" ht="15.75">
      <c r="A285" s="79"/>
      <c r="C285" s="58"/>
      <c r="G285" s="85"/>
    </row>
    <row r="286" spans="1:7" s="1018" customFormat="1" ht="15.75">
      <c r="A286" s="79"/>
      <c r="C286" s="58"/>
      <c r="G286" s="85"/>
    </row>
    <row r="287" spans="1:7" s="1018" customFormat="1" ht="15.75">
      <c r="A287" s="79"/>
      <c r="C287" s="58"/>
      <c r="G287" s="85"/>
    </row>
    <row r="288" spans="1:7" s="1018" customFormat="1" ht="15.75">
      <c r="A288" s="79"/>
      <c r="C288" s="58"/>
      <c r="G288" s="85"/>
    </row>
    <row r="289" spans="1:7" s="1018" customFormat="1" ht="15.75">
      <c r="A289" s="79"/>
      <c r="C289" s="58"/>
      <c r="G289" s="85"/>
    </row>
    <row r="290" spans="1:7" s="1018" customFormat="1" ht="15.75">
      <c r="A290" s="79"/>
      <c r="C290" s="58"/>
      <c r="G290" s="85"/>
    </row>
    <row r="291" spans="1:7" s="1018" customFormat="1" ht="15.75">
      <c r="A291" s="79"/>
      <c r="C291" s="58"/>
      <c r="G291" s="85"/>
    </row>
    <row r="292" spans="1:7" s="1018" customFormat="1" ht="15.75">
      <c r="A292" s="79"/>
      <c r="C292" s="58"/>
      <c r="G292" s="85"/>
    </row>
    <row r="293" spans="1:7" s="1018" customFormat="1" ht="15.75">
      <c r="A293" s="79"/>
      <c r="C293" s="58"/>
      <c r="G293" s="85"/>
    </row>
    <row r="294" spans="1:7" s="1018" customFormat="1" ht="15.75">
      <c r="A294" s="79"/>
      <c r="C294" s="58"/>
      <c r="G294" s="85"/>
    </row>
    <row r="295" spans="1:7" s="1018" customFormat="1" ht="15.75">
      <c r="A295" s="79"/>
      <c r="C295" s="58"/>
      <c r="G295" s="85"/>
    </row>
    <row r="296" spans="1:7" s="1018" customFormat="1" ht="15.75">
      <c r="A296" s="79"/>
      <c r="C296" s="58"/>
      <c r="G296" s="85"/>
    </row>
    <row r="297" spans="1:7" s="1018" customFormat="1" ht="15.75">
      <c r="A297" s="79"/>
      <c r="C297" s="58"/>
      <c r="G297" s="85"/>
    </row>
    <row r="298" spans="1:7" s="1018" customFormat="1" ht="15.75">
      <c r="A298" s="79"/>
      <c r="C298" s="58"/>
      <c r="G298" s="85"/>
    </row>
    <row r="299" spans="1:7" s="1018" customFormat="1" ht="15.75">
      <c r="A299" s="79"/>
      <c r="C299" s="58"/>
      <c r="G299" s="85"/>
    </row>
    <row r="300" spans="1:7" s="1018" customFormat="1" ht="15.75">
      <c r="A300" s="79"/>
      <c r="C300" s="58"/>
      <c r="G300" s="85"/>
    </row>
    <row r="301" spans="1:7" s="1018" customFormat="1" ht="15.75">
      <c r="A301" s="79"/>
      <c r="C301" s="58"/>
      <c r="G301" s="85"/>
    </row>
    <row r="302" spans="1:7" s="1018" customFormat="1" ht="15.75">
      <c r="A302" s="79"/>
      <c r="C302" s="58"/>
      <c r="G302" s="85"/>
    </row>
    <row r="303" spans="1:7" s="1018" customFormat="1" ht="15.75">
      <c r="A303" s="79"/>
      <c r="C303" s="58"/>
      <c r="G303" s="85"/>
    </row>
    <row r="304" spans="1:7" s="1018" customFormat="1" ht="15.75">
      <c r="A304" s="79"/>
      <c r="C304" s="58"/>
      <c r="G304" s="85"/>
    </row>
    <row r="305" spans="1:7" s="1018" customFormat="1" ht="15.75">
      <c r="A305" s="79"/>
      <c r="C305" s="58"/>
      <c r="G305" s="85"/>
    </row>
    <row r="306" spans="1:7" s="1018" customFormat="1" ht="15.75">
      <c r="A306" s="79"/>
      <c r="C306" s="58"/>
      <c r="G306" s="85"/>
    </row>
    <row r="307" spans="1:7" s="1018" customFormat="1" ht="15.75">
      <c r="A307" s="79"/>
      <c r="C307" s="58"/>
      <c r="G307" s="85"/>
    </row>
    <row r="308" spans="1:7" s="1018" customFormat="1" ht="15.75">
      <c r="A308" s="79"/>
      <c r="C308" s="58"/>
      <c r="G308" s="85"/>
    </row>
    <row r="309" spans="1:7" s="1018" customFormat="1" ht="15.75">
      <c r="A309" s="79"/>
      <c r="C309" s="58"/>
      <c r="G309" s="85"/>
    </row>
    <row r="310" spans="1:7" s="1018" customFormat="1" ht="15.75">
      <c r="A310" s="79"/>
      <c r="C310" s="58"/>
      <c r="G310" s="85"/>
    </row>
    <row r="311" spans="1:7" s="1018" customFormat="1" ht="15.75">
      <c r="A311" s="79"/>
      <c r="C311" s="58"/>
      <c r="G311" s="85"/>
    </row>
    <row r="312" spans="1:7" s="1018" customFormat="1" ht="15.75">
      <c r="A312" s="79"/>
      <c r="C312" s="58"/>
      <c r="G312" s="85"/>
    </row>
    <row r="313" spans="1:7" s="1018" customFormat="1" ht="15.75">
      <c r="A313" s="79"/>
      <c r="C313" s="58"/>
      <c r="G313" s="85"/>
    </row>
    <row r="314" spans="1:7" s="1018" customFormat="1" ht="15.75">
      <c r="A314" s="79"/>
      <c r="C314" s="58"/>
      <c r="G314" s="85"/>
    </row>
    <row r="315" spans="1:7" s="1018" customFormat="1" ht="15.75">
      <c r="A315" s="79"/>
      <c r="C315" s="58"/>
      <c r="G315" s="85"/>
    </row>
    <row r="316" spans="1:7" s="1018" customFormat="1" ht="15.75">
      <c r="A316" s="79"/>
      <c r="C316" s="58"/>
      <c r="G316" s="85"/>
    </row>
    <row r="317" spans="1:7" s="1018" customFormat="1" ht="15.75">
      <c r="A317" s="79"/>
      <c r="C317" s="58"/>
      <c r="G317" s="85"/>
    </row>
    <row r="318" spans="1:7" s="1018" customFormat="1" ht="15.75">
      <c r="A318" s="79"/>
      <c r="C318" s="58"/>
      <c r="G318" s="85"/>
    </row>
    <row r="319" spans="1:7" s="1018" customFormat="1" ht="15.75">
      <c r="A319" s="79"/>
      <c r="C319" s="58"/>
      <c r="G319" s="85"/>
    </row>
    <row r="320" spans="1:7" s="1018" customFormat="1" ht="15.75">
      <c r="A320" s="79"/>
      <c r="C320" s="58"/>
      <c r="G320" s="85"/>
    </row>
    <row r="321" spans="1:7" s="1018" customFormat="1" ht="15.75">
      <c r="A321" s="79"/>
      <c r="C321" s="58"/>
      <c r="G321" s="85"/>
    </row>
    <row r="322" spans="1:7" s="1018" customFormat="1" ht="15.75">
      <c r="A322" s="79"/>
      <c r="C322" s="58"/>
      <c r="G322" s="85"/>
    </row>
    <row r="323" spans="1:7" s="1018" customFormat="1" ht="15.75">
      <c r="A323" s="79"/>
      <c r="C323" s="58"/>
      <c r="G323" s="85"/>
    </row>
    <row r="324" spans="1:7" s="1018" customFormat="1" ht="15.75">
      <c r="A324" s="79"/>
      <c r="C324" s="58"/>
      <c r="G324" s="85"/>
    </row>
    <row r="325" spans="1:7" s="1018" customFormat="1" ht="15.75">
      <c r="A325" s="79"/>
      <c r="C325" s="58"/>
      <c r="G325" s="85"/>
    </row>
    <row r="326" spans="1:7" s="1018" customFormat="1" ht="15.75">
      <c r="A326" s="79"/>
      <c r="C326" s="58"/>
      <c r="G326" s="85"/>
    </row>
    <row r="327" spans="1:7" s="1018" customFormat="1" ht="15.75">
      <c r="A327" s="79"/>
      <c r="C327" s="58"/>
      <c r="G327" s="85"/>
    </row>
    <row r="328" spans="1:7" s="1018" customFormat="1" ht="15.75">
      <c r="A328" s="79"/>
      <c r="C328" s="58"/>
      <c r="G328" s="85"/>
    </row>
    <row r="329" spans="1:7" s="1018" customFormat="1" ht="15.75">
      <c r="A329" s="79"/>
      <c r="C329" s="58"/>
      <c r="G329" s="85"/>
    </row>
    <row r="330" spans="1:7" s="1018" customFormat="1" ht="15.75">
      <c r="A330" s="79"/>
      <c r="C330" s="58"/>
      <c r="G330" s="85"/>
    </row>
    <row r="331" spans="1:7" s="1018" customFormat="1" ht="15.75">
      <c r="A331" s="79"/>
      <c r="C331" s="58"/>
      <c r="G331" s="85"/>
    </row>
    <row r="332" spans="1:7" s="1018" customFormat="1" ht="15.75">
      <c r="A332" s="79"/>
      <c r="C332" s="58"/>
      <c r="G332" s="85"/>
    </row>
    <row r="333" spans="1:7" s="1018" customFormat="1" ht="15.75">
      <c r="A333" s="79"/>
      <c r="C333" s="58"/>
      <c r="G333" s="85"/>
    </row>
    <row r="334" spans="1:7" s="1018" customFormat="1" ht="15.75">
      <c r="A334" s="79"/>
      <c r="C334" s="58"/>
      <c r="G334" s="85"/>
    </row>
    <row r="335" spans="1:7" s="1018" customFormat="1" ht="15.75">
      <c r="A335" s="79"/>
      <c r="C335" s="58"/>
      <c r="G335" s="85"/>
    </row>
    <row r="336" spans="1:7" s="1018" customFormat="1" ht="15.75">
      <c r="A336" s="79"/>
      <c r="C336" s="58"/>
      <c r="G336" s="85"/>
    </row>
    <row r="337" spans="1:7" s="1018" customFormat="1" ht="15.75">
      <c r="A337" s="79"/>
      <c r="C337" s="58"/>
      <c r="G337" s="85"/>
    </row>
    <row r="338" spans="1:7" s="1018" customFormat="1" ht="15.75">
      <c r="A338" s="79"/>
      <c r="C338" s="58"/>
      <c r="G338" s="85"/>
    </row>
    <row r="339" spans="1:7" s="1018" customFormat="1" ht="15.75">
      <c r="A339" s="79"/>
      <c r="C339" s="58"/>
      <c r="G339" s="85"/>
    </row>
    <row r="340" spans="1:7" s="1018" customFormat="1" ht="15.75">
      <c r="A340" s="79"/>
      <c r="C340" s="58"/>
      <c r="G340" s="85"/>
    </row>
    <row r="341" spans="1:7" s="1018" customFormat="1" ht="15.75">
      <c r="A341" s="79"/>
      <c r="C341" s="58"/>
      <c r="G341" s="85"/>
    </row>
    <row r="342" spans="1:7" s="1018" customFormat="1" ht="15.75">
      <c r="A342" s="79"/>
      <c r="C342" s="58"/>
      <c r="G342" s="85"/>
    </row>
    <row r="343" spans="1:7" s="1018" customFormat="1" ht="15.75">
      <c r="A343" s="79"/>
      <c r="C343" s="58"/>
      <c r="G343" s="85"/>
    </row>
    <row r="344" spans="1:7" s="1018" customFormat="1" ht="15.75">
      <c r="A344" s="79"/>
      <c r="C344" s="58"/>
      <c r="G344" s="85"/>
    </row>
    <row r="345" spans="1:7" s="1018" customFormat="1" ht="15.75">
      <c r="A345" s="79"/>
      <c r="C345" s="58"/>
      <c r="G345" s="85"/>
    </row>
    <row r="346" spans="1:7" s="1018" customFormat="1" ht="15.75">
      <c r="A346" s="79"/>
      <c r="C346" s="58"/>
      <c r="G346" s="85"/>
    </row>
    <row r="347" spans="1:7" s="1018" customFormat="1" ht="15.75">
      <c r="A347" s="79"/>
      <c r="C347" s="58"/>
      <c r="G347" s="85"/>
    </row>
    <row r="348" spans="1:7" s="1018" customFormat="1" ht="15.75">
      <c r="A348" s="79"/>
      <c r="C348" s="58"/>
      <c r="G348" s="85"/>
    </row>
    <row r="349" spans="1:7" s="1018" customFormat="1" ht="15.75">
      <c r="A349" s="79"/>
      <c r="C349" s="58"/>
      <c r="G349" s="85"/>
    </row>
    <row r="350" spans="1:7" s="1018" customFormat="1" ht="15.75">
      <c r="A350" s="79"/>
      <c r="C350" s="58"/>
      <c r="G350" s="85"/>
    </row>
    <row r="351" spans="1:7" s="1018" customFormat="1" ht="15.75">
      <c r="A351" s="79"/>
      <c r="C351" s="58"/>
      <c r="G351" s="85"/>
    </row>
    <row r="352" spans="1:7" s="1018" customFormat="1" ht="15.75">
      <c r="A352" s="79"/>
      <c r="C352" s="58"/>
      <c r="G352" s="85"/>
    </row>
    <row r="353" spans="1:7" s="1018" customFormat="1" ht="15.75">
      <c r="A353" s="79"/>
      <c r="C353" s="58"/>
      <c r="G353" s="85"/>
    </row>
    <row r="354" spans="1:7" s="1018" customFormat="1" ht="15.75">
      <c r="A354" s="79"/>
      <c r="C354" s="58"/>
      <c r="G354" s="85"/>
    </row>
    <row r="355" spans="1:7" s="1018" customFormat="1" ht="15.75">
      <c r="A355" s="79"/>
      <c r="C355" s="58"/>
      <c r="G355" s="85"/>
    </row>
    <row r="356" spans="1:7" s="1018" customFormat="1" ht="15.75">
      <c r="A356" s="79"/>
      <c r="C356" s="58"/>
      <c r="G356" s="85"/>
    </row>
    <row r="357" spans="1:7" s="1018" customFormat="1" ht="15.75">
      <c r="A357" s="79"/>
      <c r="C357" s="58"/>
      <c r="G357" s="85"/>
    </row>
    <row r="358" spans="1:7" s="1018" customFormat="1" ht="15.75">
      <c r="A358" s="79"/>
      <c r="C358" s="58"/>
      <c r="G358" s="85"/>
    </row>
    <row r="359" spans="1:7" s="1018" customFormat="1" ht="15.75">
      <c r="A359" s="79"/>
      <c r="C359" s="58"/>
      <c r="G359" s="85"/>
    </row>
    <row r="360" spans="1:7" s="1018" customFormat="1" ht="15.75">
      <c r="A360" s="79"/>
      <c r="C360" s="58"/>
      <c r="G360" s="85"/>
    </row>
    <row r="361" spans="1:7" s="1018" customFormat="1" ht="15.75">
      <c r="A361" s="79"/>
      <c r="C361" s="58"/>
      <c r="G361" s="85"/>
    </row>
    <row r="362" spans="1:7" s="1018" customFormat="1" ht="15.75">
      <c r="A362" s="79"/>
      <c r="C362" s="58"/>
      <c r="G362" s="85"/>
    </row>
    <row r="363" spans="1:7" s="1018" customFormat="1" ht="15.75">
      <c r="A363" s="79"/>
      <c r="C363" s="58"/>
      <c r="G363" s="85"/>
    </row>
    <row r="364" spans="1:7" s="1018" customFormat="1" ht="15.75">
      <c r="A364" s="79"/>
      <c r="C364" s="58"/>
      <c r="G364" s="85"/>
    </row>
    <row r="365" spans="1:7" s="1018" customFormat="1" ht="15.75">
      <c r="A365" s="79"/>
      <c r="C365" s="58"/>
      <c r="G365" s="85"/>
    </row>
    <row r="366" spans="1:7" s="1018" customFormat="1" ht="15.75">
      <c r="A366" s="79"/>
      <c r="C366" s="58"/>
      <c r="G366" s="85"/>
    </row>
    <row r="367" spans="1:7" s="1018" customFormat="1" ht="15.75">
      <c r="A367" s="79"/>
      <c r="C367" s="58"/>
      <c r="G367" s="85"/>
    </row>
    <row r="368" spans="1:7" s="1018" customFormat="1" ht="15.75">
      <c r="A368" s="79"/>
      <c r="C368" s="58"/>
      <c r="G368" s="85"/>
    </row>
    <row r="369" spans="1:7" s="1018" customFormat="1" ht="15.75">
      <c r="A369" s="79"/>
      <c r="C369" s="58"/>
      <c r="G369" s="85"/>
    </row>
    <row r="370" spans="1:7" s="1018" customFormat="1" ht="15.75">
      <c r="A370" s="79"/>
      <c r="C370" s="58"/>
      <c r="G370" s="85"/>
    </row>
    <row r="371" spans="1:7" s="1018" customFormat="1" ht="15.75">
      <c r="A371" s="79"/>
      <c r="C371" s="58"/>
      <c r="G371" s="85"/>
    </row>
    <row r="372" spans="1:7" s="1018" customFormat="1" ht="15.75">
      <c r="A372" s="79"/>
      <c r="C372" s="58"/>
      <c r="G372" s="85"/>
    </row>
    <row r="373" spans="1:7" s="1018" customFormat="1" ht="15.75">
      <c r="A373" s="79"/>
      <c r="C373" s="58"/>
      <c r="G373" s="85"/>
    </row>
    <row r="374" spans="1:7" s="1018" customFormat="1" ht="15.75">
      <c r="A374" s="79"/>
      <c r="C374" s="58"/>
      <c r="G374" s="85"/>
    </row>
    <row r="375" spans="1:7" s="1018" customFormat="1" ht="15.75">
      <c r="A375" s="79"/>
      <c r="C375" s="58"/>
      <c r="G375" s="85"/>
    </row>
    <row r="376" spans="1:7" s="1018" customFormat="1" ht="15.75">
      <c r="A376" s="79"/>
      <c r="C376" s="58"/>
      <c r="G376" s="85"/>
    </row>
    <row r="377" spans="1:7" s="1018" customFormat="1" ht="15.75">
      <c r="A377" s="79"/>
      <c r="C377" s="58"/>
      <c r="G377" s="85"/>
    </row>
    <row r="378" spans="1:7" s="1018" customFormat="1" ht="15.75">
      <c r="A378" s="79"/>
      <c r="C378" s="58"/>
      <c r="G378" s="85"/>
    </row>
    <row r="379" spans="1:7" s="1018" customFormat="1" ht="15.75">
      <c r="A379" s="79"/>
      <c r="C379" s="58"/>
      <c r="G379" s="85"/>
    </row>
    <row r="380" spans="1:7" s="1018" customFormat="1" ht="15.75">
      <c r="A380" s="79"/>
      <c r="C380" s="58"/>
      <c r="G380" s="85"/>
    </row>
    <row r="381" spans="1:7" s="1018" customFormat="1" ht="15.75">
      <c r="A381" s="79"/>
      <c r="C381" s="58"/>
      <c r="G381" s="85"/>
    </row>
    <row r="382" spans="1:7" s="1018" customFormat="1" ht="15.75">
      <c r="A382" s="79"/>
      <c r="C382" s="58"/>
      <c r="G382" s="85"/>
    </row>
    <row r="383" spans="1:7" s="1018" customFormat="1" ht="15.75">
      <c r="A383" s="79"/>
      <c r="C383" s="58"/>
      <c r="G383" s="85"/>
    </row>
    <row r="384" spans="1:7" s="1018" customFormat="1" ht="15.75">
      <c r="A384" s="79"/>
      <c r="C384" s="58"/>
      <c r="G384" s="85"/>
    </row>
    <row r="385" spans="1:7" s="1018" customFormat="1" ht="15.75">
      <c r="A385" s="79"/>
      <c r="C385" s="58"/>
      <c r="G385" s="85"/>
    </row>
    <row r="386" spans="1:7" s="1018" customFormat="1" ht="15.75">
      <c r="A386" s="79"/>
      <c r="C386" s="58"/>
      <c r="G386" s="85"/>
    </row>
    <row r="387" spans="1:7" s="1018" customFormat="1" ht="15.75">
      <c r="A387" s="79"/>
      <c r="C387" s="58"/>
      <c r="G387" s="85"/>
    </row>
    <row r="388" spans="1:7" s="1018" customFormat="1" ht="15.75">
      <c r="A388" s="79"/>
      <c r="C388" s="58"/>
      <c r="G388" s="85"/>
    </row>
    <row r="389" spans="1:7" s="1018" customFormat="1" ht="15.75">
      <c r="A389" s="79"/>
      <c r="C389" s="58"/>
      <c r="G389" s="85"/>
    </row>
    <row r="390" spans="1:7" s="1018" customFormat="1" ht="15.75">
      <c r="A390" s="79"/>
      <c r="C390" s="58"/>
      <c r="G390" s="85"/>
    </row>
    <row r="391" spans="1:7" s="1018" customFormat="1" ht="15.75">
      <c r="A391" s="79"/>
      <c r="C391" s="58"/>
      <c r="G391" s="85"/>
    </row>
    <row r="392" spans="1:7" s="1018" customFormat="1" ht="15.75">
      <c r="A392" s="79"/>
      <c r="C392" s="58"/>
      <c r="G392" s="85"/>
    </row>
    <row r="393" spans="1:7" s="1018" customFormat="1" ht="15.75">
      <c r="A393" s="79"/>
      <c r="C393" s="58"/>
      <c r="G393" s="85"/>
    </row>
    <row r="394" spans="1:7" s="1018" customFormat="1" ht="15.75">
      <c r="A394" s="79"/>
      <c r="C394" s="58"/>
      <c r="G394" s="85"/>
    </row>
    <row r="395" spans="1:7" s="1018" customFormat="1" ht="15.75">
      <c r="A395" s="79"/>
      <c r="C395" s="58"/>
      <c r="G395" s="85"/>
    </row>
    <row r="396" spans="1:7" s="1018" customFormat="1" ht="15.75">
      <c r="A396" s="79"/>
      <c r="C396" s="58"/>
      <c r="G396" s="85"/>
    </row>
    <row r="397" spans="1:7" s="1018" customFormat="1" ht="15.75">
      <c r="A397" s="79"/>
      <c r="C397" s="58"/>
      <c r="G397" s="85"/>
    </row>
    <row r="398" spans="1:7" s="1018" customFormat="1" ht="15.75">
      <c r="A398" s="79"/>
      <c r="C398" s="58"/>
      <c r="G398" s="85"/>
    </row>
    <row r="399" spans="1:7" s="1018" customFormat="1" ht="15.75">
      <c r="A399" s="79"/>
      <c r="C399" s="58"/>
      <c r="G399" s="85"/>
    </row>
    <row r="400" spans="1:7" s="1018" customFormat="1" ht="15.75">
      <c r="A400" s="79"/>
      <c r="C400" s="58"/>
      <c r="G400" s="85"/>
    </row>
    <row r="401" spans="1:7" s="1018" customFormat="1" ht="15.75">
      <c r="A401" s="79"/>
      <c r="C401" s="58"/>
      <c r="G401" s="85"/>
    </row>
    <row r="402" spans="1:7" s="1018" customFormat="1" ht="15.75">
      <c r="A402" s="79"/>
      <c r="C402" s="58"/>
      <c r="G402" s="85"/>
    </row>
    <row r="403" spans="1:7" s="1018" customFormat="1" ht="15.75">
      <c r="A403" s="79"/>
      <c r="C403" s="58"/>
      <c r="G403" s="85"/>
    </row>
    <row r="404" spans="1:7" s="1018" customFormat="1" ht="15.75">
      <c r="A404" s="79"/>
      <c r="C404" s="58"/>
      <c r="G404" s="85"/>
    </row>
    <row r="405" spans="1:7" s="1018" customFormat="1" ht="15.75">
      <c r="A405" s="79"/>
      <c r="C405" s="58"/>
      <c r="G405" s="85"/>
    </row>
    <row r="406" spans="1:7" s="1018" customFormat="1" ht="15.75">
      <c r="A406" s="79"/>
      <c r="C406" s="58"/>
      <c r="G406" s="85"/>
    </row>
    <row r="407" spans="1:7" s="1018" customFormat="1" ht="15.75">
      <c r="A407" s="79"/>
      <c r="C407" s="58"/>
      <c r="G407" s="85"/>
    </row>
    <row r="408" spans="1:7" s="1018" customFormat="1" ht="15.75">
      <c r="A408" s="79"/>
      <c r="C408" s="58"/>
      <c r="G408" s="85"/>
    </row>
    <row r="409" spans="1:7" s="1018" customFormat="1" ht="15.75">
      <c r="A409" s="79"/>
      <c r="C409" s="58"/>
      <c r="G409" s="85"/>
    </row>
    <row r="410" spans="1:7" s="1018" customFormat="1" ht="15.75">
      <c r="A410" s="79"/>
      <c r="C410" s="58"/>
      <c r="G410" s="85"/>
    </row>
    <row r="411" spans="1:7" s="1018" customFormat="1" ht="15.75">
      <c r="A411" s="79"/>
      <c r="C411" s="58"/>
      <c r="G411" s="85"/>
    </row>
    <row r="412" spans="1:7" s="1018" customFormat="1" ht="15.75">
      <c r="A412" s="79"/>
      <c r="C412" s="58"/>
      <c r="G412" s="85"/>
    </row>
    <row r="413" spans="1:7" s="1018" customFormat="1" ht="15.75">
      <c r="A413" s="79"/>
      <c r="C413" s="58"/>
      <c r="G413" s="85"/>
    </row>
    <row r="414" spans="1:7" s="1018" customFormat="1" ht="15.75">
      <c r="A414" s="79"/>
      <c r="C414" s="58"/>
      <c r="G414" s="85"/>
    </row>
    <row r="415" spans="1:7" s="1018" customFormat="1" ht="15.75">
      <c r="A415" s="79"/>
      <c r="C415" s="58"/>
      <c r="G415" s="85"/>
    </row>
    <row r="416" spans="1:7" s="1018" customFormat="1" ht="15.75">
      <c r="A416" s="79"/>
      <c r="C416" s="58"/>
      <c r="G416" s="85"/>
    </row>
    <row r="417" spans="1:7" s="1018" customFormat="1" ht="15.75">
      <c r="A417" s="79"/>
      <c r="C417" s="58"/>
      <c r="G417" s="85"/>
    </row>
    <row r="418" spans="1:7" s="1018" customFormat="1" ht="15.75">
      <c r="A418" s="79"/>
      <c r="C418" s="58"/>
      <c r="G418" s="85"/>
    </row>
    <row r="419" spans="1:7" s="1018" customFormat="1" ht="15.75">
      <c r="A419" s="79"/>
      <c r="C419" s="58"/>
      <c r="G419" s="85"/>
    </row>
    <row r="420" spans="1:7" s="1018" customFormat="1" ht="15.75">
      <c r="A420" s="79"/>
      <c r="C420" s="58"/>
      <c r="G420" s="85"/>
    </row>
    <row r="421" spans="1:7" s="1018" customFormat="1" ht="15.75">
      <c r="A421" s="79"/>
      <c r="C421" s="58"/>
      <c r="G421" s="85"/>
    </row>
    <row r="422" spans="1:7" s="1018" customFormat="1" ht="15.75">
      <c r="A422" s="79"/>
      <c r="C422" s="58"/>
      <c r="G422" s="85"/>
    </row>
    <row r="423" spans="1:7" s="1018" customFormat="1" ht="15.75">
      <c r="A423" s="79"/>
      <c r="C423" s="58"/>
      <c r="G423" s="85"/>
    </row>
    <row r="424" spans="1:7" s="1018" customFormat="1" ht="15.75">
      <c r="A424" s="79"/>
      <c r="C424" s="58"/>
      <c r="G424" s="85"/>
    </row>
    <row r="425" spans="1:7" s="1018" customFormat="1" ht="15.75">
      <c r="A425" s="79"/>
      <c r="C425" s="58"/>
      <c r="G425" s="85"/>
    </row>
    <row r="426" spans="1:7" s="1018" customFormat="1" ht="15.75">
      <c r="A426" s="79"/>
      <c r="C426" s="58"/>
      <c r="G426" s="85"/>
    </row>
    <row r="427" spans="1:7" s="1018" customFormat="1" ht="15.75">
      <c r="A427" s="79"/>
      <c r="C427" s="58"/>
      <c r="G427" s="85"/>
    </row>
    <row r="428" spans="1:7" s="1018" customFormat="1" ht="15.75">
      <c r="A428" s="79"/>
      <c r="C428" s="58"/>
      <c r="G428" s="85"/>
    </row>
    <row r="429" spans="1:7" s="1018" customFormat="1" ht="15.75">
      <c r="A429" s="79"/>
      <c r="C429" s="58"/>
      <c r="G429" s="85"/>
    </row>
    <row r="430" spans="1:7" s="1018" customFormat="1" ht="15.75">
      <c r="A430" s="79"/>
      <c r="C430" s="58"/>
      <c r="G430" s="85"/>
    </row>
    <row r="431" spans="1:7" s="1018" customFormat="1" ht="15.75">
      <c r="A431" s="79"/>
      <c r="C431" s="58"/>
      <c r="G431" s="85"/>
    </row>
    <row r="432" spans="1:7" s="1018" customFormat="1" ht="15.75">
      <c r="A432" s="79"/>
      <c r="C432" s="58"/>
      <c r="G432" s="85"/>
    </row>
    <row r="433" spans="1:7" s="1018" customFormat="1" ht="15.75">
      <c r="A433" s="79"/>
      <c r="C433" s="58"/>
      <c r="G433" s="85"/>
    </row>
    <row r="434" spans="1:7" s="1018" customFormat="1" ht="15.75">
      <c r="A434" s="79"/>
      <c r="C434" s="58"/>
      <c r="G434" s="85"/>
    </row>
    <row r="435" spans="1:7" s="1018" customFormat="1" ht="15.75">
      <c r="A435" s="79"/>
      <c r="C435" s="58"/>
      <c r="G435" s="85"/>
    </row>
    <row r="436" spans="1:7" s="1018" customFormat="1" ht="15.75">
      <c r="A436" s="79"/>
      <c r="C436" s="58"/>
      <c r="G436" s="85"/>
    </row>
    <row r="437" spans="1:7" s="1018" customFormat="1" ht="15.75">
      <c r="A437" s="79"/>
      <c r="C437" s="58"/>
      <c r="G437" s="85"/>
    </row>
    <row r="438" spans="1:7" s="1018" customFormat="1" ht="15.75">
      <c r="A438" s="79"/>
      <c r="C438" s="58"/>
      <c r="G438" s="85"/>
    </row>
    <row r="439" spans="1:7" s="1018" customFormat="1" ht="15.75">
      <c r="A439" s="79"/>
      <c r="C439" s="58"/>
      <c r="G439" s="85"/>
    </row>
    <row r="440" spans="1:7" s="1018" customFormat="1" ht="15.75">
      <c r="A440" s="79"/>
      <c r="C440" s="58"/>
      <c r="G440" s="85"/>
    </row>
    <row r="441" spans="1:7" s="1018" customFormat="1" ht="15.75">
      <c r="A441" s="79"/>
      <c r="C441" s="58"/>
      <c r="G441" s="85"/>
    </row>
    <row r="442" spans="1:7" s="1018" customFormat="1" ht="15.75">
      <c r="A442" s="79"/>
      <c r="C442" s="58"/>
      <c r="G442" s="85"/>
    </row>
    <row r="443" spans="1:7" s="1018" customFormat="1" ht="15.75">
      <c r="A443" s="79"/>
      <c r="C443" s="58"/>
      <c r="G443" s="85"/>
    </row>
    <row r="444" spans="1:7" s="1018" customFormat="1" ht="15.75">
      <c r="A444" s="79"/>
      <c r="C444" s="58"/>
      <c r="G444" s="85"/>
    </row>
    <row r="445" spans="1:7" s="1018" customFormat="1" ht="15.75">
      <c r="A445" s="79"/>
      <c r="C445" s="58"/>
      <c r="G445" s="85"/>
    </row>
    <row r="446" spans="1:7" s="1018" customFormat="1" ht="15.75">
      <c r="A446" s="79"/>
      <c r="C446" s="58"/>
      <c r="G446" s="85"/>
    </row>
    <row r="447" spans="1:7" s="1018" customFormat="1" ht="15.75">
      <c r="A447" s="79"/>
      <c r="C447" s="58"/>
      <c r="G447" s="85"/>
    </row>
    <row r="448" spans="1:7" s="1018" customFormat="1" ht="15.75">
      <c r="A448" s="79"/>
      <c r="C448" s="58"/>
      <c r="G448" s="85"/>
    </row>
    <row r="449" spans="1:7" s="1018" customFormat="1" ht="15.75">
      <c r="A449" s="79"/>
      <c r="C449" s="58"/>
      <c r="G449" s="85"/>
    </row>
    <row r="450" spans="1:7" s="1018" customFormat="1" ht="15.75">
      <c r="A450" s="79"/>
      <c r="C450" s="58"/>
      <c r="G450" s="85"/>
    </row>
    <row r="451" spans="1:7" s="1018" customFormat="1" ht="15.75">
      <c r="A451" s="79"/>
      <c r="C451" s="58"/>
      <c r="G451" s="85"/>
    </row>
    <row r="452" spans="1:7" s="1018" customFormat="1" ht="15.75">
      <c r="A452" s="79"/>
      <c r="C452" s="58"/>
      <c r="G452" s="85"/>
    </row>
    <row r="453" spans="1:7" s="1018" customFormat="1" ht="15.75">
      <c r="A453" s="79"/>
      <c r="C453" s="58"/>
      <c r="G453" s="85"/>
    </row>
    <row r="454" spans="1:7" s="1018" customFormat="1" ht="15.75">
      <c r="A454" s="79"/>
      <c r="C454" s="58"/>
      <c r="G454" s="85"/>
    </row>
    <row r="455" spans="1:7" s="1018" customFormat="1" ht="15.75">
      <c r="A455" s="79"/>
      <c r="C455" s="58"/>
      <c r="G455" s="85"/>
    </row>
    <row r="456" spans="1:7" s="1018" customFormat="1" ht="15.75">
      <c r="A456" s="79"/>
      <c r="C456" s="58"/>
      <c r="G456" s="85"/>
    </row>
    <row r="457" spans="1:7" s="1018" customFormat="1" ht="15.75">
      <c r="A457" s="79"/>
      <c r="C457" s="58"/>
      <c r="G457" s="85"/>
    </row>
    <row r="458" spans="1:7" s="1018" customFormat="1" ht="15.75">
      <c r="A458" s="79"/>
      <c r="C458" s="58"/>
      <c r="G458" s="85"/>
    </row>
    <row r="459" spans="1:7" s="1018" customFormat="1" ht="15.75">
      <c r="A459" s="79"/>
      <c r="C459" s="58"/>
      <c r="G459" s="85"/>
    </row>
    <row r="460" spans="1:7" s="1018" customFormat="1" ht="15.75">
      <c r="A460" s="79"/>
      <c r="C460" s="58"/>
      <c r="G460" s="85"/>
    </row>
    <row r="461" spans="1:7" s="1018" customFormat="1" ht="15.75">
      <c r="A461" s="79"/>
      <c r="C461" s="58"/>
      <c r="G461" s="85"/>
    </row>
    <row r="462" spans="1:7" s="1018" customFormat="1" ht="15.75">
      <c r="A462" s="79"/>
      <c r="C462" s="58"/>
      <c r="G462" s="85"/>
    </row>
    <row r="463" spans="1:7" s="1018" customFormat="1" ht="15.75">
      <c r="A463" s="79"/>
      <c r="C463" s="58"/>
      <c r="G463" s="85"/>
    </row>
    <row r="464" spans="1:7" s="1018" customFormat="1" ht="15.75">
      <c r="A464" s="79"/>
      <c r="C464" s="58"/>
      <c r="G464" s="85"/>
    </row>
    <row r="465" spans="1:7" s="1018" customFormat="1" ht="15.75">
      <c r="A465" s="79"/>
      <c r="C465" s="58"/>
      <c r="G465" s="85"/>
    </row>
    <row r="466" spans="1:7" s="1018" customFormat="1" ht="15.75">
      <c r="A466" s="79"/>
      <c r="C466" s="58"/>
      <c r="G466" s="85"/>
    </row>
    <row r="467" spans="1:7" s="1018" customFormat="1" ht="15.75">
      <c r="A467" s="79"/>
      <c r="C467" s="58"/>
      <c r="G467" s="85"/>
    </row>
    <row r="468" spans="1:7" s="1018" customFormat="1" ht="15.75">
      <c r="A468" s="79"/>
      <c r="C468" s="58"/>
      <c r="G468" s="85"/>
    </row>
    <row r="469" spans="1:7" s="1018" customFormat="1" ht="15.75">
      <c r="A469" s="79"/>
      <c r="C469" s="58"/>
      <c r="G469" s="85"/>
    </row>
    <row r="470" spans="1:7" s="1018" customFormat="1" ht="15.75">
      <c r="A470" s="79"/>
      <c r="C470" s="58"/>
      <c r="G470" s="85"/>
    </row>
    <row r="471" spans="1:7" s="1018" customFormat="1" ht="15.75">
      <c r="A471" s="79"/>
      <c r="C471" s="58"/>
      <c r="G471" s="85"/>
    </row>
    <row r="472" spans="1:7" s="1018" customFormat="1" ht="15.75">
      <c r="A472" s="79"/>
      <c r="C472" s="58"/>
      <c r="G472" s="85"/>
    </row>
    <row r="473" spans="1:7" s="1018" customFormat="1" ht="15.75">
      <c r="A473" s="79"/>
      <c r="C473" s="58"/>
      <c r="G473" s="85"/>
    </row>
    <row r="474" spans="1:7" s="1018" customFormat="1" ht="15.75">
      <c r="A474" s="79"/>
      <c r="C474" s="58"/>
      <c r="G474" s="85"/>
    </row>
    <row r="475" spans="1:7" s="1018" customFormat="1" ht="15.75">
      <c r="A475" s="79"/>
      <c r="C475" s="58"/>
      <c r="G475" s="85"/>
    </row>
    <row r="476" spans="1:7" s="1018" customFormat="1" ht="15.75">
      <c r="A476" s="79"/>
      <c r="C476" s="58"/>
      <c r="G476" s="85"/>
    </row>
    <row r="477" spans="1:7" s="1018" customFormat="1" ht="15.75">
      <c r="A477" s="79"/>
      <c r="C477" s="58"/>
      <c r="G477" s="85"/>
    </row>
    <row r="478" spans="1:7" s="1018" customFormat="1" ht="15.75">
      <c r="A478" s="79"/>
      <c r="C478" s="58"/>
      <c r="G478" s="85"/>
    </row>
    <row r="479" spans="1:7" s="1018" customFormat="1" ht="15.75">
      <c r="A479" s="79"/>
      <c r="C479" s="58"/>
      <c r="G479" s="85"/>
    </row>
    <row r="480" spans="1:7" s="1018" customFormat="1" ht="15.75">
      <c r="A480" s="79"/>
      <c r="C480" s="58"/>
      <c r="G480" s="85"/>
    </row>
    <row r="481" spans="1:7" s="1018" customFormat="1" ht="15.75">
      <c r="A481" s="79"/>
      <c r="C481" s="58"/>
      <c r="G481" s="85"/>
    </row>
    <row r="482" spans="1:7" s="1018" customFormat="1" ht="15.75">
      <c r="A482" s="79"/>
      <c r="C482" s="58"/>
      <c r="G482" s="85"/>
    </row>
    <row r="483" spans="1:7" s="1018" customFormat="1" ht="15.75">
      <c r="A483" s="79"/>
      <c r="C483" s="58"/>
      <c r="G483" s="85"/>
    </row>
    <row r="484" spans="1:7" s="1018" customFormat="1" ht="15.75">
      <c r="A484" s="79"/>
      <c r="C484" s="58"/>
      <c r="G484" s="85"/>
    </row>
    <row r="485" spans="1:7" s="1018" customFormat="1" ht="15.75">
      <c r="A485" s="79"/>
      <c r="C485" s="58"/>
      <c r="G485" s="85"/>
    </row>
    <row r="486" spans="1:7" s="1018" customFormat="1" ht="15.75">
      <c r="A486" s="79"/>
      <c r="C486" s="58"/>
      <c r="G486" s="85"/>
    </row>
    <row r="487" spans="1:7" s="1018" customFormat="1" ht="15.75">
      <c r="A487" s="79"/>
      <c r="C487" s="58"/>
      <c r="G487" s="85"/>
    </row>
    <row r="488" spans="1:7" s="1018" customFormat="1" ht="15.75">
      <c r="A488" s="79"/>
      <c r="C488" s="58"/>
      <c r="G488" s="85"/>
    </row>
    <row r="489" spans="1:7" s="1018" customFormat="1" ht="15.75">
      <c r="A489" s="79"/>
      <c r="C489" s="58"/>
      <c r="G489" s="85"/>
    </row>
    <row r="490" spans="1:7" s="1018" customFormat="1" ht="15.75">
      <c r="A490" s="79"/>
      <c r="C490" s="58"/>
      <c r="G490" s="85"/>
    </row>
    <row r="491" spans="1:7" s="1018" customFormat="1" ht="15.75">
      <c r="A491" s="79"/>
      <c r="C491" s="58"/>
      <c r="G491" s="85"/>
    </row>
    <row r="492" spans="1:7" s="1018" customFormat="1" ht="15.75">
      <c r="A492" s="79"/>
      <c r="C492" s="58"/>
      <c r="G492" s="85"/>
    </row>
    <row r="493" spans="1:7" s="1018" customFormat="1" ht="15.75">
      <c r="A493" s="79"/>
      <c r="C493" s="58"/>
      <c r="G493" s="85"/>
    </row>
    <row r="494" spans="1:7" s="1018" customFormat="1" ht="15.75">
      <c r="A494" s="79"/>
      <c r="C494" s="58"/>
      <c r="G494" s="85"/>
    </row>
    <row r="495" spans="1:7" s="1018" customFormat="1" ht="15.75">
      <c r="A495" s="79"/>
      <c r="C495" s="58"/>
      <c r="G495" s="85"/>
    </row>
    <row r="496" spans="1:7" s="1018" customFormat="1" ht="15.75">
      <c r="A496" s="79"/>
      <c r="C496" s="58"/>
      <c r="G496" s="85"/>
    </row>
    <row r="497" spans="1:7" s="1018" customFormat="1" ht="15.75">
      <c r="A497" s="79"/>
      <c r="C497" s="58"/>
      <c r="G497" s="85"/>
    </row>
    <row r="498" spans="1:7" s="1018" customFormat="1" ht="15.75">
      <c r="A498" s="79"/>
      <c r="C498" s="58"/>
      <c r="G498" s="85"/>
    </row>
    <row r="499" spans="1:7" s="1018" customFormat="1" ht="15.75">
      <c r="A499" s="79"/>
      <c r="C499" s="58"/>
      <c r="G499" s="85"/>
    </row>
    <row r="500" spans="1:7" s="1018" customFormat="1" ht="15.75">
      <c r="A500" s="79"/>
      <c r="C500" s="58"/>
      <c r="G500" s="85"/>
    </row>
    <row r="501" spans="1:7" s="1018" customFormat="1" ht="15.75">
      <c r="A501" s="79"/>
      <c r="C501" s="58"/>
      <c r="G501" s="85"/>
    </row>
    <row r="502" spans="1:7" s="1018" customFormat="1" ht="15.75">
      <c r="A502" s="79"/>
      <c r="C502" s="58"/>
      <c r="G502" s="85"/>
    </row>
    <row r="503" spans="1:7" s="1018" customFormat="1" ht="15.75">
      <c r="A503" s="79"/>
      <c r="C503" s="58"/>
      <c r="G503" s="85"/>
    </row>
    <row r="504" spans="1:7" s="1018" customFormat="1" ht="15.75">
      <c r="A504" s="79"/>
      <c r="C504" s="58"/>
      <c r="G504" s="85"/>
    </row>
    <row r="505" spans="1:7" s="1018" customFormat="1" ht="15.75">
      <c r="A505" s="79"/>
      <c r="C505" s="58"/>
      <c r="G505" s="85"/>
    </row>
    <row r="506" spans="1:7" s="1018" customFormat="1" ht="15.75">
      <c r="A506" s="79"/>
      <c r="C506" s="58"/>
      <c r="G506" s="85"/>
    </row>
    <row r="507" spans="1:7" s="1018" customFormat="1" ht="15.75">
      <c r="A507" s="79"/>
      <c r="C507" s="58"/>
      <c r="G507" s="85"/>
    </row>
    <row r="508" spans="1:7" s="1018" customFormat="1" ht="15.75">
      <c r="A508" s="79"/>
      <c r="C508" s="58"/>
      <c r="G508" s="85"/>
    </row>
    <row r="509" spans="1:7" s="1018" customFormat="1" ht="15.75">
      <c r="A509" s="79"/>
      <c r="C509" s="58"/>
      <c r="G509" s="85"/>
    </row>
    <row r="510" spans="1:7" s="1018" customFormat="1" ht="15.75">
      <c r="A510" s="79"/>
      <c r="C510" s="58"/>
      <c r="G510" s="85"/>
    </row>
    <row r="511" spans="1:7" s="1018" customFormat="1" ht="15.75">
      <c r="A511" s="79"/>
      <c r="C511" s="58"/>
      <c r="G511" s="85"/>
    </row>
    <row r="512" spans="1:7" s="1018" customFormat="1" ht="15.75">
      <c r="A512" s="79"/>
      <c r="C512" s="58"/>
      <c r="G512" s="85"/>
    </row>
    <row r="513" spans="1:7" s="1018" customFormat="1" ht="15.75">
      <c r="A513" s="79"/>
      <c r="C513" s="58"/>
      <c r="G513" s="85"/>
    </row>
    <row r="514" spans="1:7" s="1018" customFormat="1" ht="15.75">
      <c r="A514" s="79"/>
      <c r="C514" s="58"/>
      <c r="G514" s="85"/>
    </row>
    <row r="515" spans="1:7" s="1018" customFormat="1" ht="15.75">
      <c r="A515" s="79"/>
      <c r="C515" s="58"/>
      <c r="G515" s="85"/>
    </row>
    <row r="516" spans="1:7" s="1018" customFormat="1" ht="15.75">
      <c r="A516" s="79"/>
      <c r="C516" s="58"/>
      <c r="G516" s="85"/>
    </row>
    <row r="517" spans="1:7" s="1018" customFormat="1" ht="15.75">
      <c r="A517" s="79"/>
      <c r="C517" s="58"/>
      <c r="G517" s="85"/>
    </row>
    <row r="518" spans="1:7" s="1018" customFormat="1" ht="15.75">
      <c r="A518" s="79"/>
      <c r="C518" s="58"/>
      <c r="G518" s="85"/>
    </row>
    <row r="519" spans="1:7" s="1018" customFormat="1" ht="15.75">
      <c r="A519" s="79"/>
      <c r="C519" s="58"/>
      <c r="G519" s="85"/>
    </row>
    <row r="520" spans="1:7" s="1018" customFormat="1" ht="15.75">
      <c r="A520" s="79"/>
      <c r="C520" s="58"/>
      <c r="G520" s="85"/>
    </row>
    <row r="521" spans="1:7" s="1018" customFormat="1" ht="15.75">
      <c r="A521" s="79"/>
      <c r="C521" s="58"/>
      <c r="G521" s="85"/>
    </row>
    <row r="522" spans="1:7" s="1018" customFormat="1" ht="15.75">
      <c r="A522" s="79"/>
      <c r="C522" s="58"/>
      <c r="G522" s="85"/>
    </row>
    <row r="523" spans="1:7" s="1018" customFormat="1" ht="15.75">
      <c r="A523" s="79"/>
      <c r="C523" s="58"/>
      <c r="G523" s="85"/>
    </row>
    <row r="524" spans="1:7" s="1018" customFormat="1" ht="15.75">
      <c r="A524" s="79"/>
      <c r="C524" s="58"/>
      <c r="G524" s="85"/>
    </row>
    <row r="525" spans="1:7" s="1018" customFormat="1" ht="15.75">
      <c r="A525" s="79"/>
      <c r="C525" s="58"/>
      <c r="G525" s="85"/>
    </row>
    <row r="526" spans="1:7" s="1018" customFormat="1" ht="15.75">
      <c r="A526" s="79"/>
      <c r="C526" s="58"/>
      <c r="G526" s="85"/>
    </row>
    <row r="527" spans="1:7" s="1018" customFormat="1" ht="15.75">
      <c r="A527" s="79"/>
      <c r="C527" s="58"/>
      <c r="G527" s="85"/>
    </row>
    <row r="528" spans="1:7" s="1018" customFormat="1" ht="15.75">
      <c r="A528" s="79"/>
      <c r="C528" s="58"/>
      <c r="G528" s="85"/>
    </row>
    <row r="529" spans="1:7" s="1018" customFormat="1" ht="15.75">
      <c r="A529" s="79"/>
      <c r="C529" s="58"/>
      <c r="G529" s="85"/>
    </row>
    <row r="530" spans="1:7" s="1018" customFormat="1" ht="15.75">
      <c r="A530" s="79"/>
      <c r="C530" s="58"/>
      <c r="G530" s="85"/>
    </row>
    <row r="531" spans="1:7" s="1018" customFormat="1" ht="15.75">
      <c r="A531" s="79"/>
      <c r="C531" s="58"/>
      <c r="G531" s="85"/>
    </row>
    <row r="532" spans="1:7" s="1018" customFormat="1" ht="15.75">
      <c r="A532" s="79"/>
      <c r="C532" s="58"/>
      <c r="G532" s="85"/>
    </row>
    <row r="533" spans="1:7" s="1018" customFormat="1" ht="15.75">
      <c r="A533" s="79"/>
      <c r="C533" s="58"/>
      <c r="G533" s="85"/>
    </row>
    <row r="534" spans="1:7" s="1018" customFormat="1" ht="15.75">
      <c r="A534" s="79"/>
      <c r="C534" s="58"/>
      <c r="G534" s="85"/>
    </row>
    <row r="535" spans="1:7" s="1018" customFormat="1" ht="15.75">
      <c r="A535" s="79"/>
      <c r="C535" s="58"/>
      <c r="G535" s="85"/>
    </row>
    <row r="536" spans="1:7" s="1018" customFormat="1" ht="15.75">
      <c r="A536" s="79"/>
      <c r="C536" s="58"/>
      <c r="G536" s="85"/>
    </row>
    <row r="537" spans="1:7" s="1018" customFormat="1" ht="15.75">
      <c r="A537" s="79"/>
      <c r="C537" s="58"/>
      <c r="G537" s="85"/>
    </row>
    <row r="538" spans="1:7" s="1018" customFormat="1" ht="15.75">
      <c r="A538" s="79"/>
      <c r="C538" s="58"/>
      <c r="G538" s="85"/>
    </row>
    <row r="539" spans="1:7" s="1018" customFormat="1" ht="15.75">
      <c r="A539" s="79"/>
      <c r="C539" s="58"/>
      <c r="G539" s="85"/>
    </row>
    <row r="540" spans="1:7" s="1018" customFormat="1" ht="15.75">
      <c r="A540" s="79"/>
      <c r="C540" s="58"/>
      <c r="G540" s="85"/>
    </row>
    <row r="541" spans="1:7" s="1018" customFormat="1" ht="15.75">
      <c r="A541" s="79"/>
      <c r="C541" s="58"/>
      <c r="G541" s="85"/>
    </row>
    <row r="542" spans="1:7" s="1018" customFormat="1" ht="15.75">
      <c r="A542" s="79"/>
      <c r="C542" s="58"/>
      <c r="G542" s="85"/>
    </row>
    <row r="543" spans="1:7" s="1018" customFormat="1" ht="15.75">
      <c r="A543" s="79"/>
      <c r="C543" s="58"/>
      <c r="G543" s="85"/>
    </row>
    <row r="544" spans="1:7" s="1018" customFormat="1" ht="15.75">
      <c r="A544" s="79"/>
      <c r="C544" s="58"/>
      <c r="G544" s="85"/>
    </row>
    <row r="545" spans="1:7" s="1018" customFormat="1" ht="15.75">
      <c r="A545" s="79"/>
      <c r="C545" s="58"/>
      <c r="G545" s="85"/>
    </row>
    <row r="546" spans="1:7" s="1018" customFormat="1" ht="15.75">
      <c r="A546" s="79"/>
      <c r="C546" s="58"/>
      <c r="G546" s="85"/>
    </row>
    <row r="547" spans="1:7" s="1018" customFormat="1" ht="15.75">
      <c r="A547" s="79"/>
      <c r="C547" s="58"/>
      <c r="G547" s="85"/>
    </row>
    <row r="548" spans="1:7" s="1018" customFormat="1" ht="15.75">
      <c r="A548" s="79"/>
      <c r="C548" s="58"/>
      <c r="G548" s="85"/>
    </row>
    <row r="549" spans="1:7" s="1018" customFormat="1" ht="15.75">
      <c r="A549" s="79"/>
      <c r="C549" s="58"/>
      <c r="G549" s="85"/>
    </row>
    <row r="550" spans="1:7" s="1018" customFormat="1" ht="15.75">
      <c r="A550" s="79"/>
      <c r="C550" s="58"/>
      <c r="G550" s="85"/>
    </row>
    <row r="551" spans="1:7" s="1018" customFormat="1" ht="15.75">
      <c r="A551" s="79"/>
      <c r="C551" s="58"/>
      <c r="G551" s="85"/>
    </row>
    <row r="552" spans="1:7" s="1018" customFormat="1" ht="15.75">
      <c r="A552" s="79"/>
      <c r="C552" s="58"/>
      <c r="G552" s="85"/>
    </row>
    <row r="553" spans="1:7" s="1018" customFormat="1" ht="15.75">
      <c r="A553" s="79"/>
      <c r="C553" s="58"/>
      <c r="G553" s="85"/>
    </row>
    <row r="554" spans="1:7" s="1018" customFormat="1" ht="15.75">
      <c r="A554" s="79"/>
      <c r="C554" s="58"/>
      <c r="G554" s="85"/>
    </row>
    <row r="555" spans="1:7" s="1018" customFormat="1" ht="15.75">
      <c r="A555" s="79"/>
      <c r="C555" s="58"/>
      <c r="G555" s="85"/>
    </row>
    <row r="556" spans="1:7" s="1018" customFormat="1" ht="15.75">
      <c r="A556" s="79"/>
      <c r="C556" s="58"/>
      <c r="G556" s="85"/>
    </row>
    <row r="557" spans="1:7" s="1018" customFormat="1" ht="15.75">
      <c r="A557" s="79"/>
      <c r="C557" s="58"/>
      <c r="G557" s="85"/>
    </row>
    <row r="558" spans="1:7" s="1018" customFormat="1" ht="15.75">
      <c r="A558" s="79"/>
      <c r="C558" s="58"/>
      <c r="G558" s="85"/>
    </row>
    <row r="559" spans="1:7" s="1018" customFormat="1" ht="15.75">
      <c r="A559" s="79"/>
      <c r="C559" s="58"/>
      <c r="G559" s="85"/>
    </row>
    <row r="560" spans="1:7" s="1018" customFormat="1" ht="15.75">
      <c r="A560" s="79"/>
      <c r="C560" s="58"/>
      <c r="G560" s="85"/>
    </row>
    <row r="561" spans="1:7" s="1018" customFormat="1" ht="15.75">
      <c r="A561" s="79"/>
      <c r="C561" s="58"/>
      <c r="G561" s="85"/>
    </row>
    <row r="562" spans="1:7" s="1018" customFormat="1" ht="15.75">
      <c r="A562" s="79"/>
      <c r="C562" s="58"/>
      <c r="G562" s="85"/>
    </row>
    <row r="563" spans="1:7" s="1018" customFormat="1" ht="15.75">
      <c r="A563" s="79"/>
      <c r="C563" s="58"/>
      <c r="G563" s="85"/>
    </row>
    <row r="564" spans="1:7" s="1018" customFormat="1" ht="15.75">
      <c r="A564" s="79"/>
      <c r="C564" s="58"/>
      <c r="G564" s="85"/>
    </row>
    <row r="565" spans="1:7" s="1018" customFormat="1" ht="15.75">
      <c r="A565" s="79"/>
      <c r="C565" s="58"/>
      <c r="G565" s="85"/>
    </row>
    <row r="566" spans="1:7" s="1018" customFormat="1" ht="15.75">
      <c r="A566" s="79"/>
      <c r="C566" s="58"/>
      <c r="G566" s="85"/>
    </row>
    <row r="567" spans="1:7" s="1018" customFormat="1" ht="15.75">
      <c r="A567" s="79"/>
      <c r="C567" s="58"/>
      <c r="G567" s="85"/>
    </row>
    <row r="568" spans="1:7" s="1018" customFormat="1" ht="15.75">
      <c r="A568" s="79"/>
      <c r="C568" s="58"/>
      <c r="G568" s="85"/>
    </row>
    <row r="569" spans="1:7" s="1018" customFormat="1" ht="15.75">
      <c r="A569" s="79"/>
      <c r="C569" s="58"/>
      <c r="G569" s="85"/>
    </row>
    <row r="570" spans="1:7" s="1018" customFormat="1" ht="15.75">
      <c r="A570" s="79"/>
      <c r="C570" s="58"/>
      <c r="G570" s="85"/>
    </row>
    <row r="571" spans="1:7" s="1018" customFormat="1" ht="15.75">
      <c r="A571" s="79"/>
      <c r="C571" s="58"/>
      <c r="G571" s="85"/>
    </row>
    <row r="572" spans="1:7" s="1018" customFormat="1" ht="15.75">
      <c r="A572" s="79"/>
      <c r="C572" s="58"/>
      <c r="G572" s="85"/>
    </row>
    <row r="573" spans="1:7" s="1018" customFormat="1" ht="15.75">
      <c r="A573" s="79"/>
      <c r="C573" s="58"/>
      <c r="G573" s="85"/>
    </row>
    <row r="574" spans="1:7" s="1018" customFormat="1" ht="15.75">
      <c r="A574" s="79"/>
      <c r="C574" s="58"/>
      <c r="G574" s="85"/>
    </row>
    <row r="575" spans="1:7" s="1018" customFormat="1" ht="15.75">
      <c r="A575" s="79"/>
      <c r="C575" s="58"/>
      <c r="G575" s="85"/>
    </row>
    <row r="576" spans="1:7" s="1018" customFormat="1" ht="15.75">
      <c r="A576" s="79"/>
      <c r="C576" s="58"/>
      <c r="G576" s="85"/>
    </row>
    <row r="577" spans="1:7" s="1018" customFormat="1" ht="15.75">
      <c r="A577" s="79"/>
      <c r="C577" s="58"/>
      <c r="G577" s="85"/>
    </row>
    <row r="578" spans="1:7" s="1018" customFormat="1" ht="15.75">
      <c r="A578" s="79"/>
      <c r="C578" s="58"/>
      <c r="G578" s="85"/>
    </row>
    <row r="579" spans="1:7" s="1018" customFormat="1" ht="15.75">
      <c r="A579" s="79"/>
      <c r="C579" s="58"/>
      <c r="G579" s="85"/>
    </row>
    <row r="580" spans="1:7" s="1018" customFormat="1" ht="15.75">
      <c r="A580" s="79"/>
      <c r="C580" s="58"/>
      <c r="G580" s="85"/>
    </row>
    <row r="581" spans="1:7" s="1018" customFormat="1" ht="15.75">
      <c r="A581" s="79"/>
      <c r="C581" s="58"/>
      <c r="G581" s="85"/>
    </row>
    <row r="582" spans="1:7" s="1018" customFormat="1" ht="15.75">
      <c r="A582" s="79"/>
      <c r="C582" s="58"/>
      <c r="G582" s="85"/>
    </row>
    <row r="583" spans="1:7" s="1018" customFormat="1" ht="15.75">
      <c r="A583" s="79"/>
      <c r="C583" s="58"/>
      <c r="G583" s="85"/>
    </row>
    <row r="584" spans="1:7" s="1018" customFormat="1" ht="15.75">
      <c r="A584" s="79"/>
      <c r="C584" s="58"/>
      <c r="G584" s="85"/>
    </row>
    <row r="585" spans="1:7" s="1018" customFormat="1" ht="15.75">
      <c r="A585" s="79"/>
      <c r="C585" s="58"/>
      <c r="G585" s="85"/>
    </row>
    <row r="586" spans="1:7" s="1018" customFormat="1" ht="15.75">
      <c r="A586" s="79"/>
      <c r="C586" s="58"/>
      <c r="G586" s="85"/>
    </row>
    <row r="587" spans="1:7" s="1018" customFormat="1" ht="15.75">
      <c r="A587" s="79"/>
      <c r="C587" s="58"/>
      <c r="G587" s="85"/>
    </row>
    <row r="588" spans="1:7" s="1018" customFormat="1" ht="15.75">
      <c r="A588" s="79"/>
      <c r="C588" s="58"/>
      <c r="G588" s="85"/>
    </row>
    <row r="589" spans="1:7" s="1018" customFormat="1" ht="15.75">
      <c r="A589" s="79"/>
      <c r="C589" s="58"/>
      <c r="G589" s="85"/>
    </row>
    <row r="590" spans="1:7" s="1018" customFormat="1" ht="15.75">
      <c r="A590" s="79"/>
      <c r="C590" s="58"/>
      <c r="G590" s="85"/>
    </row>
    <row r="591" spans="1:7" s="1018" customFormat="1" ht="15.75">
      <c r="A591" s="79"/>
      <c r="C591" s="58"/>
      <c r="G591" s="85"/>
    </row>
    <row r="592" spans="1:7" s="1018" customFormat="1" ht="15.75">
      <c r="A592" s="79"/>
      <c r="C592" s="58"/>
      <c r="G592" s="85"/>
    </row>
    <row r="593" spans="1:7" s="1018" customFormat="1" ht="15.75">
      <c r="A593" s="79"/>
      <c r="C593" s="58"/>
      <c r="G593" s="85"/>
    </row>
    <row r="594" spans="1:7" s="1018" customFormat="1" ht="15.75">
      <c r="A594" s="79"/>
      <c r="C594" s="58"/>
      <c r="G594" s="85"/>
    </row>
    <row r="595" spans="1:7" s="1018" customFormat="1" ht="15.75">
      <c r="A595" s="79"/>
      <c r="C595" s="58"/>
      <c r="G595" s="85"/>
    </row>
    <row r="596" spans="1:7" s="1018" customFormat="1" ht="15.75">
      <c r="A596" s="79"/>
      <c r="C596" s="58"/>
      <c r="G596" s="85"/>
    </row>
    <row r="597" spans="1:7" s="1018" customFormat="1" ht="15.75">
      <c r="A597" s="79"/>
      <c r="C597" s="58"/>
      <c r="G597" s="85"/>
    </row>
    <row r="598" spans="1:7" s="1018" customFormat="1" ht="15.75">
      <c r="A598" s="79"/>
      <c r="C598" s="58"/>
      <c r="G598" s="85"/>
    </row>
    <row r="599" spans="1:7" s="1018" customFormat="1" ht="15.75">
      <c r="A599" s="79"/>
      <c r="C599" s="58"/>
      <c r="G599" s="85"/>
    </row>
    <row r="600" spans="1:7" s="1018" customFormat="1" ht="15.75">
      <c r="A600" s="79"/>
      <c r="C600" s="58"/>
      <c r="G600" s="85"/>
    </row>
    <row r="601" spans="1:7" s="1018" customFormat="1" ht="15.75">
      <c r="A601" s="79"/>
      <c r="C601" s="58"/>
      <c r="G601" s="85"/>
    </row>
    <row r="602" spans="1:7" s="1018" customFormat="1" ht="15.75">
      <c r="A602" s="79"/>
      <c r="C602" s="58"/>
      <c r="G602" s="85"/>
    </row>
    <row r="603" spans="1:7" s="1018" customFormat="1" ht="15.75">
      <c r="A603" s="79"/>
      <c r="C603" s="58"/>
      <c r="G603" s="85"/>
    </row>
    <row r="604" spans="1:7" s="1018" customFormat="1" ht="15.75">
      <c r="A604" s="79"/>
      <c r="C604" s="58"/>
      <c r="G604" s="85"/>
    </row>
    <row r="605" spans="1:7" s="1018" customFormat="1" ht="15.75">
      <c r="A605" s="79"/>
      <c r="C605" s="58"/>
      <c r="G605" s="85"/>
    </row>
    <row r="606" spans="1:7" s="1018" customFormat="1" ht="15.75">
      <c r="A606" s="79"/>
      <c r="C606" s="58"/>
      <c r="G606" s="85"/>
    </row>
    <row r="607" spans="1:7" s="1018" customFormat="1" ht="15.75">
      <c r="A607" s="79"/>
      <c r="C607" s="58"/>
      <c r="G607" s="85"/>
    </row>
    <row r="608" spans="1:7" s="1018" customFormat="1" ht="15.75">
      <c r="A608" s="79"/>
      <c r="C608" s="58"/>
      <c r="G608" s="85"/>
    </row>
    <row r="609" spans="1:7" s="1018" customFormat="1" ht="15.75">
      <c r="A609" s="79"/>
      <c r="C609" s="58"/>
      <c r="G609" s="85"/>
    </row>
    <row r="610" spans="1:7" s="1018" customFormat="1" ht="15.75">
      <c r="A610" s="79"/>
      <c r="C610" s="58"/>
      <c r="G610" s="85"/>
    </row>
    <row r="611" spans="1:7" s="1018" customFormat="1" ht="15.75">
      <c r="A611" s="79"/>
      <c r="C611" s="58"/>
      <c r="G611" s="85"/>
    </row>
    <row r="612" spans="1:7" s="1018" customFormat="1" ht="15.75">
      <c r="A612" s="79"/>
      <c r="C612" s="58"/>
      <c r="G612" s="85"/>
    </row>
    <row r="613" spans="1:7" s="1018" customFormat="1" ht="15.75">
      <c r="A613" s="79"/>
      <c r="C613" s="58"/>
      <c r="G613" s="85"/>
    </row>
    <row r="614" spans="1:7" s="1018" customFormat="1" ht="15.75">
      <c r="A614" s="79"/>
      <c r="C614" s="58"/>
      <c r="G614" s="85"/>
    </row>
    <row r="615" spans="1:7" s="1018" customFormat="1" ht="15.75">
      <c r="A615" s="79"/>
      <c r="C615" s="58"/>
      <c r="G615" s="85"/>
    </row>
    <row r="616" spans="1:7" s="1018" customFormat="1" ht="15.75">
      <c r="A616" s="79"/>
      <c r="C616" s="58"/>
      <c r="G616" s="85"/>
    </row>
    <row r="617" spans="1:7" s="1018" customFormat="1" ht="15.75">
      <c r="A617" s="79"/>
      <c r="C617" s="58"/>
      <c r="G617" s="85"/>
    </row>
    <row r="618" spans="1:7" s="1018" customFormat="1">
      <c r="A618" s="81"/>
      <c r="C618" s="58"/>
      <c r="G618" s="85"/>
    </row>
    <row r="619" spans="1:7" s="1018" customFormat="1">
      <c r="A619" s="81"/>
      <c r="C619" s="58"/>
      <c r="G619" s="85"/>
    </row>
    <row r="620" spans="1:7" s="1018" customFormat="1">
      <c r="A620" s="81"/>
      <c r="C620" s="58"/>
      <c r="G620" s="85"/>
    </row>
    <row r="621" spans="1:7" s="1018" customFormat="1">
      <c r="A621" s="81"/>
      <c r="C621" s="58"/>
      <c r="G621" s="85"/>
    </row>
    <row r="622" spans="1:7" s="1018" customFormat="1">
      <c r="A622" s="81"/>
      <c r="C622" s="58"/>
      <c r="G622" s="85"/>
    </row>
    <row r="623" spans="1:7" s="1018" customFormat="1">
      <c r="A623" s="81"/>
      <c r="C623" s="58"/>
      <c r="G623" s="85"/>
    </row>
    <row r="624" spans="1:7" s="1018" customFormat="1">
      <c r="A624" s="81"/>
      <c r="C624" s="58"/>
      <c r="G624" s="85"/>
    </row>
    <row r="625" spans="1:7" s="1018" customFormat="1">
      <c r="A625" s="81"/>
      <c r="C625" s="58"/>
      <c r="G625" s="85"/>
    </row>
    <row r="626" spans="1:7" s="1018" customFormat="1">
      <c r="A626" s="81"/>
      <c r="C626" s="58"/>
      <c r="G626" s="85"/>
    </row>
    <row r="627" spans="1:7" s="1018" customFormat="1">
      <c r="A627" s="81"/>
      <c r="C627" s="58"/>
      <c r="G627" s="85"/>
    </row>
    <row r="628" spans="1:7" s="1018" customFormat="1">
      <c r="A628" s="81"/>
      <c r="C628" s="58"/>
      <c r="G628" s="85"/>
    </row>
    <row r="629" spans="1:7" s="1018" customFormat="1">
      <c r="A629" s="81"/>
      <c r="C629" s="58"/>
      <c r="G629" s="85"/>
    </row>
    <row r="630" spans="1:7" s="1018" customFormat="1">
      <c r="A630" s="81"/>
      <c r="C630" s="58"/>
      <c r="G630" s="85"/>
    </row>
    <row r="631" spans="1:7" s="1018" customFormat="1">
      <c r="A631" s="81"/>
      <c r="C631" s="58"/>
      <c r="G631" s="85"/>
    </row>
    <row r="632" spans="1:7" s="1018" customFormat="1">
      <c r="A632" s="81"/>
      <c r="C632" s="58"/>
      <c r="G632" s="85"/>
    </row>
    <row r="633" spans="1:7" s="1018" customFormat="1">
      <c r="A633" s="81"/>
      <c r="C633" s="58"/>
      <c r="G633" s="85"/>
    </row>
    <row r="634" spans="1:7" s="1018" customFormat="1">
      <c r="A634" s="81"/>
      <c r="C634" s="58"/>
      <c r="G634" s="85"/>
    </row>
    <row r="635" spans="1:7" s="1018" customFormat="1">
      <c r="A635" s="81"/>
      <c r="C635" s="58"/>
      <c r="G635" s="85"/>
    </row>
    <row r="636" spans="1:7" s="1018" customFormat="1">
      <c r="A636" s="81"/>
      <c r="C636" s="58"/>
      <c r="G636" s="85"/>
    </row>
    <row r="637" spans="1:7" s="1018" customFormat="1">
      <c r="A637" s="81"/>
      <c r="C637" s="58"/>
      <c r="G637" s="85"/>
    </row>
    <row r="638" spans="1:7" s="1018" customFormat="1">
      <c r="A638" s="81"/>
      <c r="C638" s="58"/>
      <c r="G638" s="85"/>
    </row>
    <row r="639" spans="1:7" s="1018" customFormat="1">
      <c r="A639" s="81"/>
      <c r="C639" s="58"/>
      <c r="G639" s="85"/>
    </row>
    <row r="640" spans="1:7" s="1018" customFormat="1">
      <c r="A640" s="81"/>
      <c r="C640" s="58"/>
      <c r="G640" s="85"/>
    </row>
    <row r="641" spans="1:7" s="1018" customFormat="1">
      <c r="A641" s="81"/>
      <c r="C641" s="58"/>
      <c r="G641" s="85"/>
    </row>
    <row r="642" spans="1:7" s="1018" customFormat="1">
      <c r="A642" s="81"/>
      <c r="C642" s="58"/>
      <c r="G642" s="85"/>
    </row>
    <row r="643" spans="1:7" s="1018" customFormat="1">
      <c r="A643" s="81"/>
      <c r="C643" s="58"/>
      <c r="G643" s="85"/>
    </row>
    <row r="644" spans="1:7" s="1018" customFormat="1">
      <c r="A644" s="81"/>
      <c r="C644" s="58"/>
      <c r="G644" s="85"/>
    </row>
    <row r="645" spans="1:7" s="1018" customFormat="1">
      <c r="A645" s="81"/>
      <c r="C645" s="58"/>
      <c r="G645" s="85"/>
    </row>
    <row r="646" spans="1:7" s="1018" customFormat="1">
      <c r="A646" s="81"/>
      <c r="C646" s="58"/>
      <c r="G646" s="85"/>
    </row>
    <row r="647" spans="1:7" s="1018" customFormat="1">
      <c r="A647" s="81"/>
      <c r="C647" s="58"/>
      <c r="G647" s="85"/>
    </row>
    <row r="648" spans="1:7" s="1018" customFormat="1">
      <c r="A648" s="81"/>
      <c r="C648" s="58"/>
      <c r="G648" s="85"/>
    </row>
    <row r="649" spans="1:7" s="1018" customFormat="1">
      <c r="A649" s="81"/>
      <c r="C649" s="58"/>
      <c r="G649" s="85"/>
    </row>
    <row r="650" spans="1:7" s="1018" customFormat="1">
      <c r="A650" s="81"/>
      <c r="C650" s="58"/>
      <c r="G650" s="85"/>
    </row>
    <row r="651" spans="1:7" s="1018" customFormat="1">
      <c r="A651" s="81"/>
      <c r="C651" s="58"/>
      <c r="G651" s="85"/>
    </row>
    <row r="652" spans="1:7" s="1018" customFormat="1">
      <c r="A652" s="81"/>
      <c r="C652" s="58"/>
      <c r="G652" s="85"/>
    </row>
    <row r="653" spans="1:7" s="1018" customFormat="1">
      <c r="A653" s="81"/>
      <c r="C653" s="58"/>
      <c r="G653" s="85"/>
    </row>
    <row r="654" spans="1:7" s="1018" customFormat="1">
      <c r="A654" s="81"/>
      <c r="C654" s="58"/>
      <c r="G654" s="85"/>
    </row>
    <row r="655" spans="1:7" s="1018" customFormat="1">
      <c r="A655" s="81"/>
      <c r="C655" s="58"/>
      <c r="G655" s="85"/>
    </row>
    <row r="656" spans="1:7" s="1018" customFormat="1">
      <c r="A656" s="81"/>
      <c r="C656" s="58"/>
      <c r="G656" s="85"/>
    </row>
    <row r="657" spans="1:7" s="1018" customFormat="1">
      <c r="A657" s="81"/>
      <c r="C657" s="58"/>
      <c r="G657" s="85"/>
    </row>
    <row r="658" spans="1:7" s="1018" customFormat="1">
      <c r="A658" s="81"/>
      <c r="C658" s="58"/>
      <c r="G658" s="85"/>
    </row>
    <row r="659" spans="1:7" s="1018" customFormat="1">
      <c r="A659" s="81"/>
      <c r="C659" s="58"/>
      <c r="G659" s="85"/>
    </row>
    <row r="660" spans="1:7" s="1018" customFormat="1">
      <c r="A660" s="81"/>
      <c r="C660" s="58"/>
      <c r="G660" s="85"/>
    </row>
    <row r="661" spans="1:7" s="1018" customFormat="1">
      <c r="A661" s="81"/>
      <c r="C661" s="58"/>
      <c r="G661" s="85"/>
    </row>
    <row r="662" spans="1:7" s="1018" customFormat="1">
      <c r="A662" s="81"/>
      <c r="C662" s="58"/>
      <c r="G662" s="85"/>
    </row>
    <row r="663" spans="1:7" s="1018" customFormat="1">
      <c r="A663" s="81"/>
      <c r="C663" s="58"/>
      <c r="G663" s="85"/>
    </row>
    <row r="664" spans="1:7" s="1018" customFormat="1">
      <c r="A664" s="81"/>
      <c r="C664" s="58"/>
      <c r="G664" s="85"/>
    </row>
    <row r="665" spans="1:7" s="1018" customFormat="1">
      <c r="A665" s="81"/>
      <c r="C665" s="58"/>
      <c r="G665" s="85"/>
    </row>
    <row r="666" spans="1:7" s="1018" customFormat="1">
      <c r="A666" s="81"/>
      <c r="C666" s="58"/>
      <c r="G666" s="85"/>
    </row>
    <row r="667" spans="1:7" s="1018" customFormat="1">
      <c r="A667" s="81"/>
      <c r="C667" s="58"/>
      <c r="G667" s="85"/>
    </row>
    <row r="668" spans="1:7" s="1018" customFormat="1">
      <c r="A668" s="81"/>
      <c r="C668" s="58"/>
      <c r="G668" s="85"/>
    </row>
    <row r="669" spans="1:7" s="1018" customFormat="1">
      <c r="A669" s="81"/>
      <c r="C669" s="58"/>
      <c r="G669" s="85"/>
    </row>
    <row r="670" spans="1:7" s="1018" customFormat="1">
      <c r="A670" s="81"/>
      <c r="C670" s="58"/>
      <c r="G670" s="85"/>
    </row>
    <row r="671" spans="1:7" s="1018" customFormat="1">
      <c r="A671" s="81"/>
      <c r="C671" s="58"/>
      <c r="G671" s="85"/>
    </row>
    <row r="672" spans="1:7" s="1018" customFormat="1">
      <c r="A672" s="81"/>
      <c r="C672" s="58"/>
      <c r="G672" s="85"/>
    </row>
    <row r="673" spans="1:7" s="1018" customFormat="1">
      <c r="A673" s="81"/>
      <c r="C673" s="58"/>
      <c r="G673" s="85"/>
    </row>
    <row r="674" spans="1:7" s="1018" customFormat="1">
      <c r="A674" s="81"/>
      <c r="C674" s="58"/>
      <c r="G674" s="85"/>
    </row>
    <row r="675" spans="1:7" s="1018" customFormat="1">
      <c r="A675" s="81"/>
      <c r="C675" s="58"/>
      <c r="G675" s="85"/>
    </row>
    <row r="676" spans="1:7" s="1018" customFormat="1">
      <c r="A676" s="81"/>
      <c r="C676" s="58"/>
      <c r="G676" s="85"/>
    </row>
    <row r="677" spans="1:7" s="1018" customFormat="1">
      <c r="A677" s="81"/>
      <c r="C677" s="58"/>
      <c r="G677" s="85"/>
    </row>
    <row r="678" spans="1:7" s="1018" customFormat="1">
      <c r="A678" s="81"/>
      <c r="C678" s="58"/>
      <c r="G678" s="85"/>
    </row>
    <row r="679" spans="1:7" s="1018" customFormat="1">
      <c r="A679" s="81"/>
      <c r="C679" s="58"/>
      <c r="G679" s="85"/>
    </row>
    <row r="680" spans="1:7" s="1018" customFormat="1">
      <c r="A680" s="81"/>
      <c r="C680" s="58"/>
      <c r="G680" s="85"/>
    </row>
    <row r="681" spans="1:7" s="1018" customFormat="1">
      <c r="A681" s="81"/>
      <c r="C681" s="58"/>
      <c r="G681" s="85"/>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2"/>
  <sheetViews>
    <sheetView topLeftCell="B1" zoomScale="65" workbookViewId="0">
      <selection activeCell="V18" sqref="V18"/>
    </sheetView>
  </sheetViews>
  <sheetFormatPr defaultColWidth="11.42578125" defaultRowHeight="15"/>
  <cols>
    <col min="1" max="1" width="25" style="1018" hidden="1" customWidth="1"/>
    <col min="2" max="2" width="29" style="81" customWidth="1"/>
    <col min="3" max="3" width="14" style="1018" customWidth="1"/>
    <col min="4" max="5" width="13.140625" style="1018" customWidth="1"/>
    <col min="6" max="6" width="14.140625" style="1018" bestFit="1" customWidth="1"/>
    <col min="7" max="8" width="13.140625" style="1018" customWidth="1"/>
    <col min="9" max="9" width="15.140625" style="1018" bestFit="1" customWidth="1"/>
    <col min="10" max="10" width="18" style="1018" bestFit="1" customWidth="1"/>
    <col min="11" max="11" width="13.140625" style="1018" customWidth="1"/>
    <col min="12" max="12" width="15.140625" style="1018" bestFit="1" customWidth="1"/>
    <col min="13" max="13" width="18" style="1018" bestFit="1" customWidth="1"/>
    <col min="14" max="14" width="13.140625" style="1018" customWidth="1"/>
    <col min="15" max="15" width="14.140625" style="1018" hidden="1" customWidth="1"/>
    <col min="16" max="16" width="13.28515625" style="1018" hidden="1" customWidth="1"/>
    <col min="17" max="17" width="3" style="85" customWidth="1"/>
    <col min="18" max="256" width="11.42578125" style="1018"/>
    <col min="257" max="257" width="0" style="1018" hidden="1" customWidth="1"/>
    <col min="258" max="258" width="29" style="1018" customWidth="1"/>
    <col min="259" max="259" width="14" style="1018" customWidth="1"/>
    <col min="260" max="261" width="13.140625" style="1018" customWidth="1"/>
    <col min="262" max="262" width="14.140625" style="1018" bestFit="1" customWidth="1"/>
    <col min="263" max="264" width="13.140625" style="1018" customWidth="1"/>
    <col min="265" max="265" width="15.140625" style="1018" bestFit="1" customWidth="1"/>
    <col min="266" max="266" width="18" style="1018" bestFit="1" customWidth="1"/>
    <col min="267" max="267" width="13.140625" style="1018" customWidth="1"/>
    <col min="268" max="268" width="15.140625" style="1018" bestFit="1" customWidth="1"/>
    <col min="269" max="269" width="18" style="1018" bestFit="1" customWidth="1"/>
    <col min="270" max="270" width="13.140625" style="1018" customWidth="1"/>
    <col min="271" max="272" width="0" style="1018" hidden="1" customWidth="1"/>
    <col min="273" max="273" width="3" style="1018" customWidth="1"/>
    <col min="274" max="512" width="11.42578125" style="1018"/>
    <col min="513" max="513" width="0" style="1018" hidden="1" customWidth="1"/>
    <col min="514" max="514" width="29" style="1018" customWidth="1"/>
    <col min="515" max="515" width="14" style="1018" customWidth="1"/>
    <col min="516" max="517" width="13.140625" style="1018" customWidth="1"/>
    <col min="518" max="518" width="14.140625" style="1018" bestFit="1" customWidth="1"/>
    <col min="519" max="520" width="13.140625" style="1018" customWidth="1"/>
    <col min="521" max="521" width="15.140625" style="1018" bestFit="1" customWidth="1"/>
    <col min="522" max="522" width="18" style="1018" bestFit="1" customWidth="1"/>
    <col min="523" max="523" width="13.140625" style="1018" customWidth="1"/>
    <col min="524" max="524" width="15.140625" style="1018" bestFit="1" customWidth="1"/>
    <col min="525" max="525" width="18" style="1018" bestFit="1" customWidth="1"/>
    <col min="526" max="526" width="13.140625" style="1018" customWidth="1"/>
    <col min="527" max="528" width="0" style="1018" hidden="1" customWidth="1"/>
    <col min="529" max="529" width="3" style="1018" customWidth="1"/>
    <col min="530" max="768" width="11.42578125" style="1018"/>
    <col min="769" max="769" width="0" style="1018" hidden="1" customWidth="1"/>
    <col min="770" max="770" width="29" style="1018" customWidth="1"/>
    <col min="771" max="771" width="14" style="1018" customWidth="1"/>
    <col min="772" max="773" width="13.140625" style="1018" customWidth="1"/>
    <col min="774" max="774" width="14.140625" style="1018" bestFit="1" customWidth="1"/>
    <col min="775" max="776" width="13.140625" style="1018" customWidth="1"/>
    <col min="777" max="777" width="15.140625" style="1018" bestFit="1" customWidth="1"/>
    <col min="778" max="778" width="18" style="1018" bestFit="1" customWidth="1"/>
    <col min="779" max="779" width="13.140625" style="1018" customWidth="1"/>
    <col min="780" max="780" width="15.140625" style="1018" bestFit="1" customWidth="1"/>
    <col min="781" max="781" width="18" style="1018" bestFit="1" customWidth="1"/>
    <col min="782" max="782" width="13.140625" style="1018" customWidth="1"/>
    <col min="783" max="784" width="0" style="1018" hidden="1" customWidth="1"/>
    <col min="785" max="785" width="3" style="1018" customWidth="1"/>
    <col min="786" max="1024" width="11.42578125" style="1018"/>
    <col min="1025" max="1025" width="0" style="1018" hidden="1" customWidth="1"/>
    <col min="1026" max="1026" width="29" style="1018" customWidth="1"/>
    <col min="1027" max="1027" width="14" style="1018" customWidth="1"/>
    <col min="1028" max="1029" width="13.140625" style="1018" customWidth="1"/>
    <col min="1030" max="1030" width="14.140625" style="1018" bestFit="1" customWidth="1"/>
    <col min="1031" max="1032" width="13.140625" style="1018" customWidth="1"/>
    <col min="1033" max="1033" width="15.140625" style="1018" bestFit="1" customWidth="1"/>
    <col min="1034" max="1034" width="18" style="1018" bestFit="1" customWidth="1"/>
    <col min="1035" max="1035" width="13.140625" style="1018" customWidth="1"/>
    <col min="1036" max="1036" width="15.140625" style="1018" bestFit="1" customWidth="1"/>
    <col min="1037" max="1037" width="18" style="1018" bestFit="1" customWidth="1"/>
    <col min="1038" max="1038" width="13.140625" style="1018" customWidth="1"/>
    <col min="1039" max="1040" width="0" style="1018" hidden="1" customWidth="1"/>
    <col min="1041" max="1041" width="3" style="1018" customWidth="1"/>
    <col min="1042" max="1280" width="11.42578125" style="1018"/>
    <col min="1281" max="1281" width="0" style="1018" hidden="1" customWidth="1"/>
    <col min="1282" max="1282" width="29" style="1018" customWidth="1"/>
    <col min="1283" max="1283" width="14" style="1018" customWidth="1"/>
    <col min="1284" max="1285" width="13.140625" style="1018" customWidth="1"/>
    <col min="1286" max="1286" width="14.140625" style="1018" bestFit="1" customWidth="1"/>
    <col min="1287" max="1288" width="13.140625" style="1018" customWidth="1"/>
    <col min="1289" max="1289" width="15.140625" style="1018" bestFit="1" customWidth="1"/>
    <col min="1290" max="1290" width="18" style="1018" bestFit="1" customWidth="1"/>
    <col min="1291" max="1291" width="13.140625" style="1018" customWidth="1"/>
    <col min="1292" max="1292" width="15.140625" style="1018" bestFit="1" customWidth="1"/>
    <col min="1293" max="1293" width="18" style="1018" bestFit="1" customWidth="1"/>
    <col min="1294" max="1294" width="13.140625" style="1018" customWidth="1"/>
    <col min="1295" max="1296" width="0" style="1018" hidden="1" customWidth="1"/>
    <col min="1297" max="1297" width="3" style="1018" customWidth="1"/>
    <col min="1298" max="1536" width="11.42578125" style="1018"/>
    <col min="1537" max="1537" width="0" style="1018" hidden="1" customWidth="1"/>
    <col min="1538" max="1538" width="29" style="1018" customWidth="1"/>
    <col min="1539" max="1539" width="14" style="1018" customWidth="1"/>
    <col min="1540" max="1541" width="13.140625" style="1018" customWidth="1"/>
    <col min="1542" max="1542" width="14.140625" style="1018" bestFit="1" customWidth="1"/>
    <col min="1543" max="1544" width="13.140625" style="1018" customWidth="1"/>
    <col min="1545" max="1545" width="15.140625" style="1018" bestFit="1" customWidth="1"/>
    <col min="1546" max="1546" width="18" style="1018" bestFit="1" customWidth="1"/>
    <col min="1547" max="1547" width="13.140625" style="1018" customWidth="1"/>
    <col min="1548" max="1548" width="15.140625" style="1018" bestFit="1" customWidth="1"/>
    <col min="1549" max="1549" width="18" style="1018" bestFit="1" customWidth="1"/>
    <col min="1550" max="1550" width="13.140625" style="1018" customWidth="1"/>
    <col min="1551" max="1552" width="0" style="1018" hidden="1" customWidth="1"/>
    <col min="1553" max="1553" width="3" style="1018" customWidth="1"/>
    <col min="1554" max="1792" width="11.42578125" style="1018"/>
    <col min="1793" max="1793" width="0" style="1018" hidden="1" customWidth="1"/>
    <col min="1794" max="1794" width="29" style="1018" customWidth="1"/>
    <col min="1795" max="1795" width="14" style="1018" customWidth="1"/>
    <col min="1796" max="1797" width="13.140625" style="1018" customWidth="1"/>
    <col min="1798" max="1798" width="14.140625" style="1018" bestFit="1" customWidth="1"/>
    <col min="1799" max="1800" width="13.140625" style="1018" customWidth="1"/>
    <col min="1801" max="1801" width="15.140625" style="1018" bestFit="1" customWidth="1"/>
    <col min="1802" max="1802" width="18" style="1018" bestFit="1" customWidth="1"/>
    <col min="1803" max="1803" width="13.140625" style="1018" customWidth="1"/>
    <col min="1804" max="1804" width="15.140625" style="1018" bestFit="1" customWidth="1"/>
    <col min="1805" max="1805" width="18" style="1018" bestFit="1" customWidth="1"/>
    <col min="1806" max="1806" width="13.140625" style="1018" customWidth="1"/>
    <col min="1807" max="1808" width="0" style="1018" hidden="1" customWidth="1"/>
    <col min="1809" max="1809" width="3" style="1018" customWidth="1"/>
    <col min="1810" max="2048" width="11.42578125" style="1018"/>
    <col min="2049" max="2049" width="0" style="1018" hidden="1" customWidth="1"/>
    <col min="2050" max="2050" width="29" style="1018" customWidth="1"/>
    <col min="2051" max="2051" width="14" style="1018" customWidth="1"/>
    <col min="2052" max="2053" width="13.140625" style="1018" customWidth="1"/>
    <col min="2054" max="2054" width="14.140625" style="1018" bestFit="1" customWidth="1"/>
    <col min="2055" max="2056" width="13.140625" style="1018" customWidth="1"/>
    <col min="2057" max="2057" width="15.140625" style="1018" bestFit="1" customWidth="1"/>
    <col min="2058" max="2058" width="18" style="1018" bestFit="1" customWidth="1"/>
    <col min="2059" max="2059" width="13.140625" style="1018" customWidth="1"/>
    <col min="2060" max="2060" width="15.140625" style="1018" bestFit="1" customWidth="1"/>
    <col min="2061" max="2061" width="18" style="1018" bestFit="1" customWidth="1"/>
    <col min="2062" max="2062" width="13.140625" style="1018" customWidth="1"/>
    <col min="2063" max="2064" width="0" style="1018" hidden="1" customWidth="1"/>
    <col min="2065" max="2065" width="3" style="1018" customWidth="1"/>
    <col min="2066" max="2304" width="11.42578125" style="1018"/>
    <col min="2305" max="2305" width="0" style="1018" hidden="1" customWidth="1"/>
    <col min="2306" max="2306" width="29" style="1018" customWidth="1"/>
    <col min="2307" max="2307" width="14" style="1018" customWidth="1"/>
    <col min="2308" max="2309" width="13.140625" style="1018" customWidth="1"/>
    <col min="2310" max="2310" width="14.140625" style="1018" bestFit="1" customWidth="1"/>
    <col min="2311" max="2312" width="13.140625" style="1018" customWidth="1"/>
    <col min="2313" max="2313" width="15.140625" style="1018" bestFit="1" customWidth="1"/>
    <col min="2314" max="2314" width="18" style="1018" bestFit="1" customWidth="1"/>
    <col min="2315" max="2315" width="13.140625" style="1018" customWidth="1"/>
    <col min="2316" max="2316" width="15.140625" style="1018" bestFit="1" customWidth="1"/>
    <col min="2317" max="2317" width="18" style="1018" bestFit="1" customWidth="1"/>
    <col min="2318" max="2318" width="13.140625" style="1018" customWidth="1"/>
    <col min="2319" max="2320" width="0" style="1018" hidden="1" customWidth="1"/>
    <col min="2321" max="2321" width="3" style="1018" customWidth="1"/>
    <col min="2322" max="2560" width="11.42578125" style="1018"/>
    <col min="2561" max="2561" width="0" style="1018" hidden="1" customWidth="1"/>
    <col min="2562" max="2562" width="29" style="1018" customWidth="1"/>
    <col min="2563" max="2563" width="14" style="1018" customWidth="1"/>
    <col min="2564" max="2565" width="13.140625" style="1018" customWidth="1"/>
    <col min="2566" max="2566" width="14.140625" style="1018" bestFit="1" customWidth="1"/>
    <col min="2567" max="2568" width="13.140625" style="1018" customWidth="1"/>
    <col min="2569" max="2569" width="15.140625" style="1018" bestFit="1" customWidth="1"/>
    <col min="2570" max="2570" width="18" style="1018" bestFit="1" customWidth="1"/>
    <col min="2571" max="2571" width="13.140625" style="1018" customWidth="1"/>
    <col min="2572" max="2572" width="15.140625" style="1018" bestFit="1" customWidth="1"/>
    <col min="2573" max="2573" width="18" style="1018" bestFit="1" customWidth="1"/>
    <col min="2574" max="2574" width="13.140625" style="1018" customWidth="1"/>
    <col min="2575" max="2576" width="0" style="1018" hidden="1" customWidth="1"/>
    <col min="2577" max="2577" width="3" style="1018" customWidth="1"/>
    <col min="2578" max="2816" width="11.42578125" style="1018"/>
    <col min="2817" max="2817" width="0" style="1018" hidden="1" customWidth="1"/>
    <col min="2818" max="2818" width="29" style="1018" customWidth="1"/>
    <col min="2819" max="2819" width="14" style="1018" customWidth="1"/>
    <col min="2820" max="2821" width="13.140625" style="1018" customWidth="1"/>
    <col min="2822" max="2822" width="14.140625" style="1018" bestFit="1" customWidth="1"/>
    <col min="2823" max="2824" width="13.140625" style="1018" customWidth="1"/>
    <col min="2825" max="2825" width="15.140625" style="1018" bestFit="1" customWidth="1"/>
    <col min="2826" max="2826" width="18" style="1018" bestFit="1" customWidth="1"/>
    <col min="2827" max="2827" width="13.140625" style="1018" customWidth="1"/>
    <col min="2828" max="2828" width="15.140625" style="1018" bestFit="1" customWidth="1"/>
    <col min="2829" max="2829" width="18" style="1018" bestFit="1" customWidth="1"/>
    <col min="2830" max="2830" width="13.140625" style="1018" customWidth="1"/>
    <col min="2831" max="2832" width="0" style="1018" hidden="1" customWidth="1"/>
    <col min="2833" max="2833" width="3" style="1018" customWidth="1"/>
    <col min="2834" max="3072" width="11.42578125" style="1018"/>
    <col min="3073" max="3073" width="0" style="1018" hidden="1" customWidth="1"/>
    <col min="3074" max="3074" width="29" style="1018" customWidth="1"/>
    <col min="3075" max="3075" width="14" style="1018" customWidth="1"/>
    <col min="3076" max="3077" width="13.140625" style="1018" customWidth="1"/>
    <col min="3078" max="3078" width="14.140625" style="1018" bestFit="1" customWidth="1"/>
    <col min="3079" max="3080" width="13.140625" style="1018" customWidth="1"/>
    <col min="3081" max="3081" width="15.140625" style="1018" bestFit="1" customWidth="1"/>
    <col min="3082" max="3082" width="18" style="1018" bestFit="1" customWidth="1"/>
    <col min="3083" max="3083" width="13.140625" style="1018" customWidth="1"/>
    <col min="3084" max="3084" width="15.140625" style="1018" bestFit="1" customWidth="1"/>
    <col min="3085" max="3085" width="18" style="1018" bestFit="1" customWidth="1"/>
    <col min="3086" max="3086" width="13.140625" style="1018" customWidth="1"/>
    <col min="3087" max="3088" width="0" style="1018" hidden="1" customWidth="1"/>
    <col min="3089" max="3089" width="3" style="1018" customWidth="1"/>
    <col min="3090" max="3328" width="11.42578125" style="1018"/>
    <col min="3329" max="3329" width="0" style="1018" hidden="1" customWidth="1"/>
    <col min="3330" max="3330" width="29" style="1018" customWidth="1"/>
    <col min="3331" max="3331" width="14" style="1018" customWidth="1"/>
    <col min="3332" max="3333" width="13.140625" style="1018" customWidth="1"/>
    <col min="3334" max="3334" width="14.140625" style="1018" bestFit="1" customWidth="1"/>
    <col min="3335" max="3336" width="13.140625" style="1018" customWidth="1"/>
    <col min="3337" max="3337" width="15.140625" style="1018" bestFit="1" customWidth="1"/>
    <col min="3338" max="3338" width="18" style="1018" bestFit="1" customWidth="1"/>
    <col min="3339" max="3339" width="13.140625" style="1018" customWidth="1"/>
    <col min="3340" max="3340" width="15.140625" style="1018" bestFit="1" customWidth="1"/>
    <col min="3341" max="3341" width="18" style="1018" bestFit="1" customWidth="1"/>
    <col min="3342" max="3342" width="13.140625" style="1018" customWidth="1"/>
    <col min="3343" max="3344" width="0" style="1018" hidden="1" customWidth="1"/>
    <col min="3345" max="3345" width="3" style="1018" customWidth="1"/>
    <col min="3346" max="3584" width="11.42578125" style="1018"/>
    <col min="3585" max="3585" width="0" style="1018" hidden="1" customWidth="1"/>
    <col min="3586" max="3586" width="29" style="1018" customWidth="1"/>
    <col min="3587" max="3587" width="14" style="1018" customWidth="1"/>
    <col min="3588" max="3589" width="13.140625" style="1018" customWidth="1"/>
    <col min="3590" max="3590" width="14.140625" style="1018" bestFit="1" customWidth="1"/>
    <col min="3591" max="3592" width="13.140625" style="1018" customWidth="1"/>
    <col min="3593" max="3593" width="15.140625" style="1018" bestFit="1" customWidth="1"/>
    <col min="3594" max="3594" width="18" style="1018" bestFit="1" customWidth="1"/>
    <col min="3595" max="3595" width="13.140625" style="1018" customWidth="1"/>
    <col min="3596" max="3596" width="15.140625" style="1018" bestFit="1" customWidth="1"/>
    <col min="3597" max="3597" width="18" style="1018" bestFit="1" customWidth="1"/>
    <col min="3598" max="3598" width="13.140625" style="1018" customWidth="1"/>
    <col min="3599" max="3600" width="0" style="1018" hidden="1" customWidth="1"/>
    <col min="3601" max="3601" width="3" style="1018" customWidth="1"/>
    <col min="3602" max="3840" width="11.42578125" style="1018"/>
    <col min="3841" max="3841" width="0" style="1018" hidden="1" customWidth="1"/>
    <col min="3842" max="3842" width="29" style="1018" customWidth="1"/>
    <col min="3843" max="3843" width="14" style="1018" customWidth="1"/>
    <col min="3844" max="3845" width="13.140625" style="1018" customWidth="1"/>
    <col min="3846" max="3846" width="14.140625" style="1018" bestFit="1" customWidth="1"/>
    <col min="3847" max="3848" width="13.140625" style="1018" customWidth="1"/>
    <col min="3849" max="3849" width="15.140625" style="1018" bestFit="1" customWidth="1"/>
    <col min="3850" max="3850" width="18" style="1018" bestFit="1" customWidth="1"/>
    <col min="3851" max="3851" width="13.140625" style="1018" customWidth="1"/>
    <col min="3852" max="3852" width="15.140625" style="1018" bestFit="1" customWidth="1"/>
    <col min="3853" max="3853" width="18" style="1018" bestFit="1" customWidth="1"/>
    <col min="3854" max="3854" width="13.140625" style="1018" customWidth="1"/>
    <col min="3855" max="3856" width="0" style="1018" hidden="1" customWidth="1"/>
    <col min="3857" max="3857" width="3" style="1018" customWidth="1"/>
    <col min="3858" max="4096" width="11.42578125" style="1018"/>
    <col min="4097" max="4097" width="0" style="1018" hidden="1" customWidth="1"/>
    <col min="4098" max="4098" width="29" style="1018" customWidth="1"/>
    <col min="4099" max="4099" width="14" style="1018" customWidth="1"/>
    <col min="4100" max="4101" width="13.140625" style="1018" customWidth="1"/>
    <col min="4102" max="4102" width="14.140625" style="1018" bestFit="1" customWidth="1"/>
    <col min="4103" max="4104" width="13.140625" style="1018" customWidth="1"/>
    <col min="4105" max="4105" width="15.140625" style="1018" bestFit="1" customWidth="1"/>
    <col min="4106" max="4106" width="18" style="1018" bestFit="1" customWidth="1"/>
    <col min="4107" max="4107" width="13.140625" style="1018" customWidth="1"/>
    <col min="4108" max="4108" width="15.140625" style="1018" bestFit="1" customWidth="1"/>
    <col min="4109" max="4109" width="18" style="1018" bestFit="1" customWidth="1"/>
    <col min="4110" max="4110" width="13.140625" style="1018" customWidth="1"/>
    <col min="4111" max="4112" width="0" style="1018" hidden="1" customWidth="1"/>
    <col min="4113" max="4113" width="3" style="1018" customWidth="1"/>
    <col min="4114" max="4352" width="11.42578125" style="1018"/>
    <col min="4353" max="4353" width="0" style="1018" hidden="1" customWidth="1"/>
    <col min="4354" max="4354" width="29" style="1018" customWidth="1"/>
    <col min="4355" max="4355" width="14" style="1018" customWidth="1"/>
    <col min="4356" max="4357" width="13.140625" style="1018" customWidth="1"/>
    <col min="4358" max="4358" width="14.140625" style="1018" bestFit="1" customWidth="1"/>
    <col min="4359" max="4360" width="13.140625" style="1018" customWidth="1"/>
    <col min="4361" max="4361" width="15.140625" style="1018" bestFit="1" customWidth="1"/>
    <col min="4362" max="4362" width="18" style="1018" bestFit="1" customWidth="1"/>
    <col min="4363" max="4363" width="13.140625" style="1018" customWidth="1"/>
    <col min="4364" max="4364" width="15.140625" style="1018" bestFit="1" customWidth="1"/>
    <col min="4365" max="4365" width="18" style="1018" bestFit="1" customWidth="1"/>
    <col min="4366" max="4366" width="13.140625" style="1018" customWidth="1"/>
    <col min="4367" max="4368" width="0" style="1018" hidden="1" customWidth="1"/>
    <col min="4369" max="4369" width="3" style="1018" customWidth="1"/>
    <col min="4370" max="4608" width="11.42578125" style="1018"/>
    <col min="4609" max="4609" width="0" style="1018" hidden="1" customWidth="1"/>
    <col min="4610" max="4610" width="29" style="1018" customWidth="1"/>
    <col min="4611" max="4611" width="14" style="1018" customWidth="1"/>
    <col min="4612" max="4613" width="13.140625" style="1018" customWidth="1"/>
    <col min="4614" max="4614" width="14.140625" style="1018" bestFit="1" customWidth="1"/>
    <col min="4615" max="4616" width="13.140625" style="1018" customWidth="1"/>
    <col min="4617" max="4617" width="15.140625" style="1018" bestFit="1" customWidth="1"/>
    <col min="4618" max="4618" width="18" style="1018" bestFit="1" customWidth="1"/>
    <col min="4619" max="4619" width="13.140625" style="1018" customWidth="1"/>
    <col min="4620" max="4620" width="15.140625" style="1018" bestFit="1" customWidth="1"/>
    <col min="4621" max="4621" width="18" style="1018" bestFit="1" customWidth="1"/>
    <col min="4622" max="4622" width="13.140625" style="1018" customWidth="1"/>
    <col min="4623" max="4624" width="0" style="1018" hidden="1" customWidth="1"/>
    <col min="4625" max="4625" width="3" style="1018" customWidth="1"/>
    <col min="4626" max="4864" width="11.42578125" style="1018"/>
    <col min="4865" max="4865" width="0" style="1018" hidden="1" customWidth="1"/>
    <col min="4866" max="4866" width="29" style="1018" customWidth="1"/>
    <col min="4867" max="4867" width="14" style="1018" customWidth="1"/>
    <col min="4868" max="4869" width="13.140625" style="1018" customWidth="1"/>
    <col min="4870" max="4870" width="14.140625" style="1018" bestFit="1" customWidth="1"/>
    <col min="4871" max="4872" width="13.140625" style="1018" customWidth="1"/>
    <col min="4873" max="4873" width="15.140625" style="1018" bestFit="1" customWidth="1"/>
    <col min="4874" max="4874" width="18" style="1018" bestFit="1" customWidth="1"/>
    <col min="4875" max="4875" width="13.140625" style="1018" customWidth="1"/>
    <col min="4876" max="4876" width="15.140625" style="1018" bestFit="1" customWidth="1"/>
    <col min="4877" max="4877" width="18" style="1018" bestFit="1" customWidth="1"/>
    <col min="4878" max="4878" width="13.140625" style="1018" customWidth="1"/>
    <col min="4879" max="4880" width="0" style="1018" hidden="1" customWidth="1"/>
    <col min="4881" max="4881" width="3" style="1018" customWidth="1"/>
    <col min="4882" max="5120" width="11.42578125" style="1018"/>
    <col min="5121" max="5121" width="0" style="1018" hidden="1" customWidth="1"/>
    <col min="5122" max="5122" width="29" style="1018" customWidth="1"/>
    <col min="5123" max="5123" width="14" style="1018" customWidth="1"/>
    <col min="5124" max="5125" width="13.140625" style="1018" customWidth="1"/>
    <col min="5126" max="5126" width="14.140625" style="1018" bestFit="1" customWidth="1"/>
    <col min="5127" max="5128" width="13.140625" style="1018" customWidth="1"/>
    <col min="5129" max="5129" width="15.140625" style="1018" bestFit="1" customWidth="1"/>
    <col min="5130" max="5130" width="18" style="1018" bestFit="1" customWidth="1"/>
    <col min="5131" max="5131" width="13.140625" style="1018" customWidth="1"/>
    <col min="5132" max="5132" width="15.140625" style="1018" bestFit="1" customWidth="1"/>
    <col min="5133" max="5133" width="18" style="1018" bestFit="1" customWidth="1"/>
    <col min="5134" max="5134" width="13.140625" style="1018" customWidth="1"/>
    <col min="5135" max="5136" width="0" style="1018" hidden="1" customWidth="1"/>
    <col min="5137" max="5137" width="3" style="1018" customWidth="1"/>
    <col min="5138" max="5376" width="11.42578125" style="1018"/>
    <col min="5377" max="5377" width="0" style="1018" hidden="1" customWidth="1"/>
    <col min="5378" max="5378" width="29" style="1018" customWidth="1"/>
    <col min="5379" max="5379" width="14" style="1018" customWidth="1"/>
    <col min="5380" max="5381" width="13.140625" style="1018" customWidth="1"/>
    <col min="5382" max="5382" width="14.140625" style="1018" bestFit="1" customWidth="1"/>
    <col min="5383" max="5384" width="13.140625" style="1018" customWidth="1"/>
    <col min="5385" max="5385" width="15.140625" style="1018" bestFit="1" customWidth="1"/>
    <col min="5386" max="5386" width="18" style="1018" bestFit="1" customWidth="1"/>
    <col min="5387" max="5387" width="13.140625" style="1018" customWidth="1"/>
    <col min="5388" max="5388" width="15.140625" style="1018" bestFit="1" customWidth="1"/>
    <col min="5389" max="5389" width="18" style="1018" bestFit="1" customWidth="1"/>
    <col min="5390" max="5390" width="13.140625" style="1018" customWidth="1"/>
    <col min="5391" max="5392" width="0" style="1018" hidden="1" customWidth="1"/>
    <col min="5393" max="5393" width="3" style="1018" customWidth="1"/>
    <col min="5394" max="5632" width="11.42578125" style="1018"/>
    <col min="5633" max="5633" width="0" style="1018" hidden="1" customWidth="1"/>
    <col min="5634" max="5634" width="29" style="1018" customWidth="1"/>
    <col min="5635" max="5635" width="14" style="1018" customWidth="1"/>
    <col min="5636" max="5637" width="13.140625" style="1018" customWidth="1"/>
    <col min="5638" max="5638" width="14.140625" style="1018" bestFit="1" customWidth="1"/>
    <col min="5639" max="5640" width="13.140625" style="1018" customWidth="1"/>
    <col min="5641" max="5641" width="15.140625" style="1018" bestFit="1" customWidth="1"/>
    <col min="5642" max="5642" width="18" style="1018" bestFit="1" customWidth="1"/>
    <col min="5643" max="5643" width="13.140625" style="1018" customWidth="1"/>
    <col min="5644" max="5644" width="15.140625" style="1018" bestFit="1" customWidth="1"/>
    <col min="5645" max="5645" width="18" style="1018" bestFit="1" customWidth="1"/>
    <col min="5646" max="5646" width="13.140625" style="1018" customWidth="1"/>
    <col min="5647" max="5648" width="0" style="1018" hidden="1" customWidth="1"/>
    <col min="5649" max="5649" width="3" style="1018" customWidth="1"/>
    <col min="5650" max="5888" width="11.42578125" style="1018"/>
    <col min="5889" max="5889" width="0" style="1018" hidden="1" customWidth="1"/>
    <col min="5890" max="5890" width="29" style="1018" customWidth="1"/>
    <col min="5891" max="5891" width="14" style="1018" customWidth="1"/>
    <col min="5892" max="5893" width="13.140625" style="1018" customWidth="1"/>
    <col min="5894" max="5894" width="14.140625" style="1018" bestFit="1" customWidth="1"/>
    <col min="5895" max="5896" width="13.140625" style="1018" customWidth="1"/>
    <col min="5897" max="5897" width="15.140625" style="1018" bestFit="1" customWidth="1"/>
    <col min="5898" max="5898" width="18" style="1018" bestFit="1" customWidth="1"/>
    <col min="5899" max="5899" width="13.140625" style="1018" customWidth="1"/>
    <col min="5900" max="5900" width="15.140625" style="1018" bestFit="1" customWidth="1"/>
    <col min="5901" max="5901" width="18" style="1018" bestFit="1" customWidth="1"/>
    <col min="5902" max="5902" width="13.140625" style="1018" customWidth="1"/>
    <col min="5903" max="5904" width="0" style="1018" hidden="1" customWidth="1"/>
    <col min="5905" max="5905" width="3" style="1018" customWidth="1"/>
    <col min="5906" max="6144" width="11.42578125" style="1018"/>
    <col min="6145" max="6145" width="0" style="1018" hidden="1" customWidth="1"/>
    <col min="6146" max="6146" width="29" style="1018" customWidth="1"/>
    <col min="6147" max="6147" width="14" style="1018" customWidth="1"/>
    <col min="6148" max="6149" width="13.140625" style="1018" customWidth="1"/>
    <col min="6150" max="6150" width="14.140625" style="1018" bestFit="1" customWidth="1"/>
    <col min="6151" max="6152" width="13.140625" style="1018" customWidth="1"/>
    <col min="6153" max="6153" width="15.140625" style="1018" bestFit="1" customWidth="1"/>
    <col min="6154" max="6154" width="18" style="1018" bestFit="1" customWidth="1"/>
    <col min="6155" max="6155" width="13.140625" style="1018" customWidth="1"/>
    <col min="6156" max="6156" width="15.140625" style="1018" bestFit="1" customWidth="1"/>
    <col min="6157" max="6157" width="18" style="1018" bestFit="1" customWidth="1"/>
    <col min="6158" max="6158" width="13.140625" style="1018" customWidth="1"/>
    <col min="6159" max="6160" width="0" style="1018" hidden="1" customWidth="1"/>
    <col min="6161" max="6161" width="3" style="1018" customWidth="1"/>
    <col min="6162" max="6400" width="11.42578125" style="1018"/>
    <col min="6401" max="6401" width="0" style="1018" hidden="1" customWidth="1"/>
    <col min="6402" max="6402" width="29" style="1018" customWidth="1"/>
    <col min="6403" max="6403" width="14" style="1018" customWidth="1"/>
    <col min="6404" max="6405" width="13.140625" style="1018" customWidth="1"/>
    <col min="6406" max="6406" width="14.140625" style="1018" bestFit="1" customWidth="1"/>
    <col min="6407" max="6408" width="13.140625" style="1018" customWidth="1"/>
    <col min="6409" max="6409" width="15.140625" style="1018" bestFit="1" customWidth="1"/>
    <col min="6410" max="6410" width="18" style="1018" bestFit="1" customWidth="1"/>
    <col min="6411" max="6411" width="13.140625" style="1018" customWidth="1"/>
    <col min="6412" max="6412" width="15.140625" style="1018" bestFit="1" customWidth="1"/>
    <col min="6413" max="6413" width="18" style="1018" bestFit="1" customWidth="1"/>
    <col min="6414" max="6414" width="13.140625" style="1018" customWidth="1"/>
    <col min="6415" max="6416" width="0" style="1018" hidden="1" customWidth="1"/>
    <col min="6417" max="6417" width="3" style="1018" customWidth="1"/>
    <col min="6418" max="6656" width="11.42578125" style="1018"/>
    <col min="6657" max="6657" width="0" style="1018" hidden="1" customWidth="1"/>
    <col min="6658" max="6658" width="29" style="1018" customWidth="1"/>
    <col min="6659" max="6659" width="14" style="1018" customWidth="1"/>
    <col min="6660" max="6661" width="13.140625" style="1018" customWidth="1"/>
    <col min="6662" max="6662" width="14.140625" style="1018" bestFit="1" customWidth="1"/>
    <col min="6663" max="6664" width="13.140625" style="1018" customWidth="1"/>
    <col min="6665" max="6665" width="15.140625" style="1018" bestFit="1" customWidth="1"/>
    <col min="6666" max="6666" width="18" style="1018" bestFit="1" customWidth="1"/>
    <col min="6667" max="6667" width="13.140625" style="1018" customWidth="1"/>
    <col min="6668" max="6668" width="15.140625" style="1018" bestFit="1" customWidth="1"/>
    <col min="6669" max="6669" width="18" style="1018" bestFit="1" customWidth="1"/>
    <col min="6670" max="6670" width="13.140625" style="1018" customWidth="1"/>
    <col min="6671" max="6672" width="0" style="1018" hidden="1" customWidth="1"/>
    <col min="6673" max="6673" width="3" style="1018" customWidth="1"/>
    <col min="6674" max="6912" width="11.42578125" style="1018"/>
    <col min="6913" max="6913" width="0" style="1018" hidden="1" customWidth="1"/>
    <col min="6914" max="6914" width="29" style="1018" customWidth="1"/>
    <col min="6915" max="6915" width="14" style="1018" customWidth="1"/>
    <col min="6916" max="6917" width="13.140625" style="1018" customWidth="1"/>
    <col min="6918" max="6918" width="14.140625" style="1018" bestFit="1" customWidth="1"/>
    <col min="6919" max="6920" width="13.140625" style="1018" customWidth="1"/>
    <col min="6921" max="6921" width="15.140625" style="1018" bestFit="1" customWidth="1"/>
    <col min="6922" max="6922" width="18" style="1018" bestFit="1" customWidth="1"/>
    <col min="6923" max="6923" width="13.140625" style="1018" customWidth="1"/>
    <col min="6924" max="6924" width="15.140625" style="1018" bestFit="1" customWidth="1"/>
    <col min="6925" max="6925" width="18" style="1018" bestFit="1" customWidth="1"/>
    <col min="6926" max="6926" width="13.140625" style="1018" customWidth="1"/>
    <col min="6927" max="6928" width="0" style="1018" hidden="1" customWidth="1"/>
    <col min="6929" max="6929" width="3" style="1018" customWidth="1"/>
    <col min="6930" max="7168" width="11.42578125" style="1018"/>
    <col min="7169" max="7169" width="0" style="1018" hidden="1" customWidth="1"/>
    <col min="7170" max="7170" width="29" style="1018" customWidth="1"/>
    <col min="7171" max="7171" width="14" style="1018" customWidth="1"/>
    <col min="7172" max="7173" width="13.140625" style="1018" customWidth="1"/>
    <col min="7174" max="7174" width="14.140625" style="1018" bestFit="1" customWidth="1"/>
    <col min="7175" max="7176" width="13.140625" style="1018" customWidth="1"/>
    <col min="7177" max="7177" width="15.140625" style="1018" bestFit="1" customWidth="1"/>
    <col min="7178" max="7178" width="18" style="1018" bestFit="1" customWidth="1"/>
    <col min="7179" max="7179" width="13.140625" style="1018" customWidth="1"/>
    <col min="7180" max="7180" width="15.140625" style="1018" bestFit="1" customWidth="1"/>
    <col min="7181" max="7181" width="18" style="1018" bestFit="1" customWidth="1"/>
    <col min="7182" max="7182" width="13.140625" style="1018" customWidth="1"/>
    <col min="7183" max="7184" width="0" style="1018" hidden="1" customWidth="1"/>
    <col min="7185" max="7185" width="3" style="1018" customWidth="1"/>
    <col min="7186" max="7424" width="11.42578125" style="1018"/>
    <col min="7425" max="7425" width="0" style="1018" hidden="1" customWidth="1"/>
    <col min="7426" max="7426" width="29" style="1018" customWidth="1"/>
    <col min="7427" max="7427" width="14" style="1018" customWidth="1"/>
    <col min="7428" max="7429" width="13.140625" style="1018" customWidth="1"/>
    <col min="7430" max="7430" width="14.140625" style="1018" bestFit="1" customWidth="1"/>
    <col min="7431" max="7432" width="13.140625" style="1018" customWidth="1"/>
    <col min="7433" max="7433" width="15.140625" style="1018" bestFit="1" customWidth="1"/>
    <col min="7434" max="7434" width="18" style="1018" bestFit="1" customWidth="1"/>
    <col min="7435" max="7435" width="13.140625" style="1018" customWidth="1"/>
    <col min="7436" max="7436" width="15.140625" style="1018" bestFit="1" customWidth="1"/>
    <col min="7437" max="7437" width="18" style="1018" bestFit="1" customWidth="1"/>
    <col min="7438" max="7438" width="13.140625" style="1018" customWidth="1"/>
    <col min="7439" max="7440" width="0" style="1018" hidden="1" customWidth="1"/>
    <col min="7441" max="7441" width="3" style="1018" customWidth="1"/>
    <col min="7442" max="7680" width="11.42578125" style="1018"/>
    <col min="7681" max="7681" width="0" style="1018" hidden="1" customWidth="1"/>
    <col min="7682" max="7682" width="29" style="1018" customWidth="1"/>
    <col min="7683" max="7683" width="14" style="1018" customWidth="1"/>
    <col min="7684" max="7685" width="13.140625" style="1018" customWidth="1"/>
    <col min="7686" max="7686" width="14.140625" style="1018" bestFit="1" customWidth="1"/>
    <col min="7687" max="7688" width="13.140625" style="1018" customWidth="1"/>
    <col min="7689" max="7689" width="15.140625" style="1018" bestFit="1" customWidth="1"/>
    <col min="7690" max="7690" width="18" style="1018" bestFit="1" customWidth="1"/>
    <col min="7691" max="7691" width="13.140625" style="1018" customWidth="1"/>
    <col min="7692" max="7692" width="15.140625" style="1018" bestFit="1" customWidth="1"/>
    <col min="7693" max="7693" width="18" style="1018" bestFit="1" customWidth="1"/>
    <col min="7694" max="7694" width="13.140625" style="1018" customWidth="1"/>
    <col min="7695" max="7696" width="0" style="1018" hidden="1" customWidth="1"/>
    <col min="7697" max="7697" width="3" style="1018" customWidth="1"/>
    <col min="7698" max="7936" width="11.42578125" style="1018"/>
    <col min="7937" max="7937" width="0" style="1018" hidden="1" customWidth="1"/>
    <col min="7938" max="7938" width="29" style="1018" customWidth="1"/>
    <col min="7939" max="7939" width="14" style="1018" customWidth="1"/>
    <col min="7940" max="7941" width="13.140625" style="1018" customWidth="1"/>
    <col min="7942" max="7942" width="14.140625" style="1018" bestFit="1" customWidth="1"/>
    <col min="7943" max="7944" width="13.140625" style="1018" customWidth="1"/>
    <col min="7945" max="7945" width="15.140625" style="1018" bestFit="1" customWidth="1"/>
    <col min="7946" max="7946" width="18" style="1018" bestFit="1" customWidth="1"/>
    <col min="7947" max="7947" width="13.140625" style="1018" customWidth="1"/>
    <col min="7948" max="7948" width="15.140625" style="1018" bestFit="1" customWidth="1"/>
    <col min="7949" max="7949" width="18" style="1018" bestFit="1" customWidth="1"/>
    <col min="7950" max="7950" width="13.140625" style="1018" customWidth="1"/>
    <col min="7951" max="7952" width="0" style="1018" hidden="1" customWidth="1"/>
    <col min="7953" max="7953" width="3" style="1018" customWidth="1"/>
    <col min="7954" max="8192" width="11.42578125" style="1018"/>
    <col min="8193" max="8193" width="0" style="1018" hidden="1" customWidth="1"/>
    <col min="8194" max="8194" width="29" style="1018" customWidth="1"/>
    <col min="8195" max="8195" width="14" style="1018" customWidth="1"/>
    <col min="8196" max="8197" width="13.140625" style="1018" customWidth="1"/>
    <col min="8198" max="8198" width="14.140625" style="1018" bestFit="1" customWidth="1"/>
    <col min="8199" max="8200" width="13.140625" style="1018" customWidth="1"/>
    <col min="8201" max="8201" width="15.140625" style="1018" bestFit="1" customWidth="1"/>
    <col min="8202" max="8202" width="18" style="1018" bestFit="1" customWidth="1"/>
    <col min="8203" max="8203" width="13.140625" style="1018" customWidth="1"/>
    <col min="8204" max="8204" width="15.140625" style="1018" bestFit="1" customWidth="1"/>
    <col min="8205" max="8205" width="18" style="1018" bestFit="1" customWidth="1"/>
    <col min="8206" max="8206" width="13.140625" style="1018" customWidth="1"/>
    <col min="8207" max="8208" width="0" style="1018" hidden="1" customWidth="1"/>
    <col min="8209" max="8209" width="3" style="1018" customWidth="1"/>
    <col min="8210" max="8448" width="11.42578125" style="1018"/>
    <col min="8449" max="8449" width="0" style="1018" hidden="1" customWidth="1"/>
    <col min="8450" max="8450" width="29" style="1018" customWidth="1"/>
    <col min="8451" max="8451" width="14" style="1018" customWidth="1"/>
    <col min="8452" max="8453" width="13.140625" style="1018" customWidth="1"/>
    <col min="8454" max="8454" width="14.140625" style="1018" bestFit="1" customWidth="1"/>
    <col min="8455" max="8456" width="13.140625" style="1018" customWidth="1"/>
    <col min="8457" max="8457" width="15.140625" style="1018" bestFit="1" customWidth="1"/>
    <col min="8458" max="8458" width="18" style="1018" bestFit="1" customWidth="1"/>
    <col min="8459" max="8459" width="13.140625" style="1018" customWidth="1"/>
    <col min="8460" max="8460" width="15.140625" style="1018" bestFit="1" customWidth="1"/>
    <col min="8461" max="8461" width="18" style="1018" bestFit="1" customWidth="1"/>
    <col min="8462" max="8462" width="13.140625" style="1018" customWidth="1"/>
    <col min="8463" max="8464" width="0" style="1018" hidden="1" customWidth="1"/>
    <col min="8465" max="8465" width="3" style="1018" customWidth="1"/>
    <col min="8466" max="8704" width="11.42578125" style="1018"/>
    <col min="8705" max="8705" width="0" style="1018" hidden="1" customWidth="1"/>
    <col min="8706" max="8706" width="29" style="1018" customWidth="1"/>
    <col min="8707" max="8707" width="14" style="1018" customWidth="1"/>
    <col min="8708" max="8709" width="13.140625" style="1018" customWidth="1"/>
    <col min="8710" max="8710" width="14.140625" style="1018" bestFit="1" customWidth="1"/>
    <col min="8711" max="8712" width="13.140625" style="1018" customWidth="1"/>
    <col min="8713" max="8713" width="15.140625" style="1018" bestFit="1" customWidth="1"/>
    <col min="8714" max="8714" width="18" style="1018" bestFit="1" customWidth="1"/>
    <col min="8715" max="8715" width="13.140625" style="1018" customWidth="1"/>
    <col min="8716" max="8716" width="15.140625" style="1018" bestFit="1" customWidth="1"/>
    <col min="8717" max="8717" width="18" style="1018" bestFit="1" customWidth="1"/>
    <col min="8718" max="8718" width="13.140625" style="1018" customWidth="1"/>
    <col min="8719" max="8720" width="0" style="1018" hidden="1" customWidth="1"/>
    <col min="8721" max="8721" width="3" style="1018" customWidth="1"/>
    <col min="8722" max="8960" width="11.42578125" style="1018"/>
    <col min="8961" max="8961" width="0" style="1018" hidden="1" customWidth="1"/>
    <col min="8962" max="8962" width="29" style="1018" customWidth="1"/>
    <col min="8963" max="8963" width="14" style="1018" customWidth="1"/>
    <col min="8964" max="8965" width="13.140625" style="1018" customWidth="1"/>
    <col min="8966" max="8966" width="14.140625" style="1018" bestFit="1" customWidth="1"/>
    <col min="8967" max="8968" width="13.140625" style="1018" customWidth="1"/>
    <col min="8969" max="8969" width="15.140625" style="1018" bestFit="1" customWidth="1"/>
    <col min="8970" max="8970" width="18" style="1018" bestFit="1" customWidth="1"/>
    <col min="8971" max="8971" width="13.140625" style="1018" customWidth="1"/>
    <col min="8972" max="8972" width="15.140625" style="1018" bestFit="1" customWidth="1"/>
    <col min="8973" max="8973" width="18" style="1018" bestFit="1" customWidth="1"/>
    <col min="8974" max="8974" width="13.140625" style="1018" customWidth="1"/>
    <col min="8975" max="8976" width="0" style="1018" hidden="1" customWidth="1"/>
    <col min="8977" max="8977" width="3" style="1018" customWidth="1"/>
    <col min="8978" max="9216" width="11.42578125" style="1018"/>
    <col min="9217" max="9217" width="0" style="1018" hidden="1" customWidth="1"/>
    <col min="9218" max="9218" width="29" style="1018" customWidth="1"/>
    <col min="9219" max="9219" width="14" style="1018" customWidth="1"/>
    <col min="9220" max="9221" width="13.140625" style="1018" customWidth="1"/>
    <col min="9222" max="9222" width="14.140625" style="1018" bestFit="1" customWidth="1"/>
    <col min="9223" max="9224" width="13.140625" style="1018" customWidth="1"/>
    <col min="9225" max="9225" width="15.140625" style="1018" bestFit="1" customWidth="1"/>
    <col min="9226" max="9226" width="18" style="1018" bestFit="1" customWidth="1"/>
    <col min="9227" max="9227" width="13.140625" style="1018" customWidth="1"/>
    <col min="9228" max="9228" width="15.140625" style="1018" bestFit="1" customWidth="1"/>
    <col min="9229" max="9229" width="18" style="1018" bestFit="1" customWidth="1"/>
    <col min="9230" max="9230" width="13.140625" style="1018" customWidth="1"/>
    <col min="9231" max="9232" width="0" style="1018" hidden="1" customWidth="1"/>
    <col min="9233" max="9233" width="3" style="1018" customWidth="1"/>
    <col min="9234" max="9472" width="11.42578125" style="1018"/>
    <col min="9473" max="9473" width="0" style="1018" hidden="1" customWidth="1"/>
    <col min="9474" max="9474" width="29" style="1018" customWidth="1"/>
    <col min="9475" max="9475" width="14" style="1018" customWidth="1"/>
    <col min="9476" max="9477" width="13.140625" style="1018" customWidth="1"/>
    <col min="9478" max="9478" width="14.140625" style="1018" bestFit="1" customWidth="1"/>
    <col min="9479" max="9480" width="13.140625" style="1018" customWidth="1"/>
    <col min="9481" max="9481" width="15.140625" style="1018" bestFit="1" customWidth="1"/>
    <col min="9482" max="9482" width="18" style="1018" bestFit="1" customWidth="1"/>
    <col min="9483" max="9483" width="13.140625" style="1018" customWidth="1"/>
    <col min="9484" max="9484" width="15.140625" style="1018" bestFit="1" customWidth="1"/>
    <col min="9485" max="9485" width="18" style="1018" bestFit="1" customWidth="1"/>
    <col min="9486" max="9486" width="13.140625" style="1018" customWidth="1"/>
    <col min="9487" max="9488" width="0" style="1018" hidden="1" customWidth="1"/>
    <col min="9489" max="9489" width="3" style="1018" customWidth="1"/>
    <col min="9490" max="9728" width="11.42578125" style="1018"/>
    <col min="9729" max="9729" width="0" style="1018" hidden="1" customWidth="1"/>
    <col min="9730" max="9730" width="29" style="1018" customWidth="1"/>
    <col min="9731" max="9731" width="14" style="1018" customWidth="1"/>
    <col min="9732" max="9733" width="13.140625" style="1018" customWidth="1"/>
    <col min="9734" max="9734" width="14.140625" style="1018" bestFit="1" customWidth="1"/>
    <col min="9735" max="9736" width="13.140625" style="1018" customWidth="1"/>
    <col min="9737" max="9737" width="15.140625" style="1018" bestFit="1" customWidth="1"/>
    <col min="9738" max="9738" width="18" style="1018" bestFit="1" customWidth="1"/>
    <col min="9739" max="9739" width="13.140625" style="1018" customWidth="1"/>
    <col min="9740" max="9740" width="15.140625" style="1018" bestFit="1" customWidth="1"/>
    <col min="9741" max="9741" width="18" style="1018" bestFit="1" customWidth="1"/>
    <col min="9742" max="9742" width="13.140625" style="1018" customWidth="1"/>
    <col min="9743" max="9744" width="0" style="1018" hidden="1" customWidth="1"/>
    <col min="9745" max="9745" width="3" style="1018" customWidth="1"/>
    <col min="9746" max="9984" width="11.42578125" style="1018"/>
    <col min="9985" max="9985" width="0" style="1018" hidden="1" customWidth="1"/>
    <col min="9986" max="9986" width="29" style="1018" customWidth="1"/>
    <col min="9987" max="9987" width="14" style="1018" customWidth="1"/>
    <col min="9988" max="9989" width="13.140625" style="1018" customWidth="1"/>
    <col min="9990" max="9990" width="14.140625" style="1018" bestFit="1" customWidth="1"/>
    <col min="9991" max="9992" width="13.140625" style="1018" customWidth="1"/>
    <col min="9993" max="9993" width="15.140625" style="1018" bestFit="1" customWidth="1"/>
    <col min="9994" max="9994" width="18" style="1018" bestFit="1" customWidth="1"/>
    <col min="9995" max="9995" width="13.140625" style="1018" customWidth="1"/>
    <col min="9996" max="9996" width="15.140625" style="1018" bestFit="1" customWidth="1"/>
    <col min="9997" max="9997" width="18" style="1018" bestFit="1" customWidth="1"/>
    <col min="9998" max="9998" width="13.140625" style="1018" customWidth="1"/>
    <col min="9999" max="10000" width="0" style="1018" hidden="1" customWidth="1"/>
    <col min="10001" max="10001" width="3" style="1018" customWidth="1"/>
    <col min="10002" max="10240" width="11.42578125" style="1018"/>
    <col min="10241" max="10241" width="0" style="1018" hidden="1" customWidth="1"/>
    <col min="10242" max="10242" width="29" style="1018" customWidth="1"/>
    <col min="10243" max="10243" width="14" style="1018" customWidth="1"/>
    <col min="10244" max="10245" width="13.140625" style="1018" customWidth="1"/>
    <col min="10246" max="10246" width="14.140625" style="1018" bestFit="1" customWidth="1"/>
    <col min="10247" max="10248" width="13.140625" style="1018" customWidth="1"/>
    <col min="10249" max="10249" width="15.140625" style="1018" bestFit="1" customWidth="1"/>
    <col min="10250" max="10250" width="18" style="1018" bestFit="1" customWidth="1"/>
    <col min="10251" max="10251" width="13.140625" style="1018" customWidth="1"/>
    <col min="10252" max="10252" width="15.140625" style="1018" bestFit="1" customWidth="1"/>
    <col min="10253" max="10253" width="18" style="1018" bestFit="1" customWidth="1"/>
    <col min="10254" max="10254" width="13.140625" style="1018" customWidth="1"/>
    <col min="10255" max="10256" width="0" style="1018" hidden="1" customWidth="1"/>
    <col min="10257" max="10257" width="3" style="1018" customWidth="1"/>
    <col min="10258" max="10496" width="11.42578125" style="1018"/>
    <col min="10497" max="10497" width="0" style="1018" hidden="1" customWidth="1"/>
    <col min="10498" max="10498" width="29" style="1018" customWidth="1"/>
    <col min="10499" max="10499" width="14" style="1018" customWidth="1"/>
    <col min="10500" max="10501" width="13.140625" style="1018" customWidth="1"/>
    <col min="10502" max="10502" width="14.140625" style="1018" bestFit="1" customWidth="1"/>
    <col min="10503" max="10504" width="13.140625" style="1018" customWidth="1"/>
    <col min="10505" max="10505" width="15.140625" style="1018" bestFit="1" customWidth="1"/>
    <col min="10506" max="10506" width="18" style="1018" bestFit="1" customWidth="1"/>
    <col min="10507" max="10507" width="13.140625" style="1018" customWidth="1"/>
    <col min="10508" max="10508" width="15.140625" style="1018" bestFit="1" customWidth="1"/>
    <col min="10509" max="10509" width="18" style="1018" bestFit="1" customWidth="1"/>
    <col min="10510" max="10510" width="13.140625" style="1018" customWidth="1"/>
    <col min="10511" max="10512" width="0" style="1018" hidden="1" customWidth="1"/>
    <col min="10513" max="10513" width="3" style="1018" customWidth="1"/>
    <col min="10514" max="10752" width="11.42578125" style="1018"/>
    <col min="10753" max="10753" width="0" style="1018" hidden="1" customWidth="1"/>
    <col min="10754" max="10754" width="29" style="1018" customWidth="1"/>
    <col min="10755" max="10755" width="14" style="1018" customWidth="1"/>
    <col min="10756" max="10757" width="13.140625" style="1018" customWidth="1"/>
    <col min="10758" max="10758" width="14.140625" style="1018" bestFit="1" customWidth="1"/>
    <col min="10759" max="10760" width="13.140625" style="1018" customWidth="1"/>
    <col min="10761" max="10761" width="15.140625" style="1018" bestFit="1" customWidth="1"/>
    <col min="10762" max="10762" width="18" style="1018" bestFit="1" customWidth="1"/>
    <col min="10763" max="10763" width="13.140625" style="1018" customWidth="1"/>
    <col min="10764" max="10764" width="15.140625" style="1018" bestFit="1" customWidth="1"/>
    <col min="10765" max="10765" width="18" style="1018" bestFit="1" customWidth="1"/>
    <col min="10766" max="10766" width="13.140625" style="1018" customWidth="1"/>
    <col min="10767" max="10768" width="0" style="1018" hidden="1" customWidth="1"/>
    <col min="10769" max="10769" width="3" style="1018" customWidth="1"/>
    <col min="10770" max="11008" width="11.42578125" style="1018"/>
    <col min="11009" max="11009" width="0" style="1018" hidden="1" customWidth="1"/>
    <col min="11010" max="11010" width="29" style="1018" customWidth="1"/>
    <col min="11011" max="11011" width="14" style="1018" customWidth="1"/>
    <col min="11012" max="11013" width="13.140625" style="1018" customWidth="1"/>
    <col min="11014" max="11014" width="14.140625" style="1018" bestFit="1" customWidth="1"/>
    <col min="11015" max="11016" width="13.140625" style="1018" customWidth="1"/>
    <col min="11017" max="11017" width="15.140625" style="1018" bestFit="1" customWidth="1"/>
    <col min="11018" max="11018" width="18" style="1018" bestFit="1" customWidth="1"/>
    <col min="11019" max="11019" width="13.140625" style="1018" customWidth="1"/>
    <col min="11020" max="11020" width="15.140625" style="1018" bestFit="1" customWidth="1"/>
    <col min="11021" max="11021" width="18" style="1018" bestFit="1" customWidth="1"/>
    <col min="11022" max="11022" width="13.140625" style="1018" customWidth="1"/>
    <col min="11023" max="11024" width="0" style="1018" hidden="1" customWidth="1"/>
    <col min="11025" max="11025" width="3" style="1018" customWidth="1"/>
    <col min="11026" max="11264" width="11.42578125" style="1018"/>
    <col min="11265" max="11265" width="0" style="1018" hidden="1" customWidth="1"/>
    <col min="11266" max="11266" width="29" style="1018" customWidth="1"/>
    <col min="11267" max="11267" width="14" style="1018" customWidth="1"/>
    <col min="11268" max="11269" width="13.140625" style="1018" customWidth="1"/>
    <col min="11270" max="11270" width="14.140625" style="1018" bestFit="1" customWidth="1"/>
    <col min="11271" max="11272" width="13.140625" style="1018" customWidth="1"/>
    <col min="11273" max="11273" width="15.140625" style="1018" bestFit="1" customWidth="1"/>
    <col min="11274" max="11274" width="18" style="1018" bestFit="1" customWidth="1"/>
    <col min="11275" max="11275" width="13.140625" style="1018" customWidth="1"/>
    <col min="11276" max="11276" width="15.140625" style="1018" bestFit="1" customWidth="1"/>
    <col min="11277" max="11277" width="18" style="1018" bestFit="1" customWidth="1"/>
    <col min="11278" max="11278" width="13.140625" style="1018" customWidth="1"/>
    <col min="11279" max="11280" width="0" style="1018" hidden="1" customWidth="1"/>
    <col min="11281" max="11281" width="3" style="1018" customWidth="1"/>
    <col min="11282" max="11520" width="11.42578125" style="1018"/>
    <col min="11521" max="11521" width="0" style="1018" hidden="1" customWidth="1"/>
    <col min="11522" max="11522" width="29" style="1018" customWidth="1"/>
    <col min="11523" max="11523" width="14" style="1018" customWidth="1"/>
    <col min="11524" max="11525" width="13.140625" style="1018" customWidth="1"/>
    <col min="11526" max="11526" width="14.140625" style="1018" bestFit="1" customWidth="1"/>
    <col min="11527" max="11528" width="13.140625" style="1018" customWidth="1"/>
    <col min="11529" max="11529" width="15.140625" style="1018" bestFit="1" customWidth="1"/>
    <col min="11530" max="11530" width="18" style="1018" bestFit="1" customWidth="1"/>
    <col min="11531" max="11531" width="13.140625" style="1018" customWidth="1"/>
    <col min="11532" max="11532" width="15.140625" style="1018" bestFit="1" customWidth="1"/>
    <col min="11533" max="11533" width="18" style="1018" bestFit="1" customWidth="1"/>
    <col min="11534" max="11534" width="13.140625" style="1018" customWidth="1"/>
    <col min="11535" max="11536" width="0" style="1018" hidden="1" customWidth="1"/>
    <col min="11537" max="11537" width="3" style="1018" customWidth="1"/>
    <col min="11538" max="11776" width="11.42578125" style="1018"/>
    <col min="11777" max="11777" width="0" style="1018" hidden="1" customWidth="1"/>
    <col min="11778" max="11778" width="29" style="1018" customWidth="1"/>
    <col min="11779" max="11779" width="14" style="1018" customWidth="1"/>
    <col min="11780" max="11781" width="13.140625" style="1018" customWidth="1"/>
    <col min="11782" max="11782" width="14.140625" style="1018" bestFit="1" customWidth="1"/>
    <col min="11783" max="11784" width="13.140625" style="1018" customWidth="1"/>
    <col min="11785" max="11785" width="15.140625" style="1018" bestFit="1" customWidth="1"/>
    <col min="11786" max="11786" width="18" style="1018" bestFit="1" customWidth="1"/>
    <col min="11787" max="11787" width="13.140625" style="1018" customWidth="1"/>
    <col min="11788" max="11788" width="15.140625" style="1018" bestFit="1" customWidth="1"/>
    <col min="11789" max="11789" width="18" style="1018" bestFit="1" customWidth="1"/>
    <col min="11790" max="11790" width="13.140625" style="1018" customWidth="1"/>
    <col min="11791" max="11792" width="0" style="1018" hidden="1" customWidth="1"/>
    <col min="11793" max="11793" width="3" style="1018" customWidth="1"/>
    <col min="11794" max="12032" width="11.42578125" style="1018"/>
    <col min="12033" max="12033" width="0" style="1018" hidden="1" customWidth="1"/>
    <col min="12034" max="12034" width="29" style="1018" customWidth="1"/>
    <col min="12035" max="12035" width="14" style="1018" customWidth="1"/>
    <col min="12036" max="12037" width="13.140625" style="1018" customWidth="1"/>
    <col min="12038" max="12038" width="14.140625" style="1018" bestFit="1" customWidth="1"/>
    <col min="12039" max="12040" width="13.140625" style="1018" customWidth="1"/>
    <col min="12041" max="12041" width="15.140625" style="1018" bestFit="1" customWidth="1"/>
    <col min="12042" max="12042" width="18" style="1018" bestFit="1" customWidth="1"/>
    <col min="12043" max="12043" width="13.140625" style="1018" customWidth="1"/>
    <col min="12044" max="12044" width="15.140625" style="1018" bestFit="1" customWidth="1"/>
    <col min="12045" max="12045" width="18" style="1018" bestFit="1" customWidth="1"/>
    <col min="12046" max="12046" width="13.140625" style="1018" customWidth="1"/>
    <col min="12047" max="12048" width="0" style="1018" hidden="1" customWidth="1"/>
    <col min="12049" max="12049" width="3" style="1018" customWidth="1"/>
    <col min="12050" max="12288" width="11.42578125" style="1018"/>
    <col min="12289" max="12289" width="0" style="1018" hidden="1" customWidth="1"/>
    <col min="12290" max="12290" width="29" style="1018" customWidth="1"/>
    <col min="12291" max="12291" width="14" style="1018" customWidth="1"/>
    <col min="12292" max="12293" width="13.140625" style="1018" customWidth="1"/>
    <col min="12294" max="12294" width="14.140625" style="1018" bestFit="1" customWidth="1"/>
    <col min="12295" max="12296" width="13.140625" style="1018" customWidth="1"/>
    <col min="12297" max="12297" width="15.140625" style="1018" bestFit="1" customWidth="1"/>
    <col min="12298" max="12298" width="18" style="1018" bestFit="1" customWidth="1"/>
    <col min="12299" max="12299" width="13.140625" style="1018" customWidth="1"/>
    <col min="12300" max="12300" width="15.140625" style="1018" bestFit="1" customWidth="1"/>
    <col min="12301" max="12301" width="18" style="1018" bestFit="1" customWidth="1"/>
    <col min="12302" max="12302" width="13.140625" style="1018" customWidth="1"/>
    <col min="12303" max="12304" width="0" style="1018" hidden="1" customWidth="1"/>
    <col min="12305" max="12305" width="3" style="1018" customWidth="1"/>
    <col min="12306" max="12544" width="11.42578125" style="1018"/>
    <col min="12545" max="12545" width="0" style="1018" hidden="1" customWidth="1"/>
    <col min="12546" max="12546" width="29" style="1018" customWidth="1"/>
    <col min="12547" max="12547" width="14" style="1018" customWidth="1"/>
    <col min="12548" max="12549" width="13.140625" style="1018" customWidth="1"/>
    <col min="12550" max="12550" width="14.140625" style="1018" bestFit="1" customWidth="1"/>
    <col min="12551" max="12552" width="13.140625" style="1018" customWidth="1"/>
    <col min="12553" max="12553" width="15.140625" style="1018" bestFit="1" customWidth="1"/>
    <col min="12554" max="12554" width="18" style="1018" bestFit="1" customWidth="1"/>
    <col min="12555" max="12555" width="13.140625" style="1018" customWidth="1"/>
    <col min="12556" max="12556" width="15.140625" style="1018" bestFit="1" customWidth="1"/>
    <col min="12557" max="12557" width="18" style="1018" bestFit="1" customWidth="1"/>
    <col min="12558" max="12558" width="13.140625" style="1018" customWidth="1"/>
    <col min="12559" max="12560" width="0" style="1018" hidden="1" customWidth="1"/>
    <col min="12561" max="12561" width="3" style="1018" customWidth="1"/>
    <col min="12562" max="12800" width="11.42578125" style="1018"/>
    <col min="12801" max="12801" width="0" style="1018" hidden="1" customWidth="1"/>
    <col min="12802" max="12802" width="29" style="1018" customWidth="1"/>
    <col min="12803" max="12803" width="14" style="1018" customWidth="1"/>
    <col min="12804" max="12805" width="13.140625" style="1018" customWidth="1"/>
    <col min="12806" max="12806" width="14.140625" style="1018" bestFit="1" customWidth="1"/>
    <col min="12807" max="12808" width="13.140625" style="1018" customWidth="1"/>
    <col min="12809" max="12809" width="15.140625" style="1018" bestFit="1" customWidth="1"/>
    <col min="12810" max="12810" width="18" style="1018" bestFit="1" customWidth="1"/>
    <col min="12811" max="12811" width="13.140625" style="1018" customWidth="1"/>
    <col min="12812" max="12812" width="15.140625" style="1018" bestFit="1" customWidth="1"/>
    <col min="12813" max="12813" width="18" style="1018" bestFit="1" customWidth="1"/>
    <col min="12814" max="12814" width="13.140625" style="1018" customWidth="1"/>
    <col min="12815" max="12816" width="0" style="1018" hidden="1" customWidth="1"/>
    <col min="12817" max="12817" width="3" style="1018" customWidth="1"/>
    <col min="12818" max="13056" width="11.42578125" style="1018"/>
    <col min="13057" max="13057" width="0" style="1018" hidden="1" customWidth="1"/>
    <col min="13058" max="13058" width="29" style="1018" customWidth="1"/>
    <col min="13059" max="13059" width="14" style="1018" customWidth="1"/>
    <col min="13060" max="13061" width="13.140625" style="1018" customWidth="1"/>
    <col min="13062" max="13062" width="14.140625" style="1018" bestFit="1" customWidth="1"/>
    <col min="13063" max="13064" width="13.140625" style="1018" customWidth="1"/>
    <col min="13065" max="13065" width="15.140625" style="1018" bestFit="1" customWidth="1"/>
    <col min="13066" max="13066" width="18" style="1018" bestFit="1" customWidth="1"/>
    <col min="13067" max="13067" width="13.140625" style="1018" customWidth="1"/>
    <col min="13068" max="13068" width="15.140625" style="1018" bestFit="1" customWidth="1"/>
    <col min="13069" max="13069" width="18" style="1018" bestFit="1" customWidth="1"/>
    <col min="13070" max="13070" width="13.140625" style="1018" customWidth="1"/>
    <col min="13071" max="13072" width="0" style="1018" hidden="1" customWidth="1"/>
    <col min="13073" max="13073" width="3" style="1018" customWidth="1"/>
    <col min="13074" max="13312" width="11.42578125" style="1018"/>
    <col min="13313" max="13313" width="0" style="1018" hidden="1" customWidth="1"/>
    <col min="13314" max="13314" width="29" style="1018" customWidth="1"/>
    <col min="13315" max="13315" width="14" style="1018" customWidth="1"/>
    <col min="13316" max="13317" width="13.140625" style="1018" customWidth="1"/>
    <col min="13318" max="13318" width="14.140625" style="1018" bestFit="1" customWidth="1"/>
    <col min="13319" max="13320" width="13.140625" style="1018" customWidth="1"/>
    <col min="13321" max="13321" width="15.140625" style="1018" bestFit="1" customWidth="1"/>
    <col min="13322" max="13322" width="18" style="1018" bestFit="1" customWidth="1"/>
    <col min="13323" max="13323" width="13.140625" style="1018" customWidth="1"/>
    <col min="13324" max="13324" width="15.140625" style="1018" bestFit="1" customWidth="1"/>
    <col min="13325" max="13325" width="18" style="1018" bestFit="1" customWidth="1"/>
    <col min="13326" max="13326" width="13.140625" style="1018" customWidth="1"/>
    <col min="13327" max="13328" width="0" style="1018" hidden="1" customWidth="1"/>
    <col min="13329" max="13329" width="3" style="1018" customWidth="1"/>
    <col min="13330" max="13568" width="11.42578125" style="1018"/>
    <col min="13569" max="13569" width="0" style="1018" hidden="1" customWidth="1"/>
    <col min="13570" max="13570" width="29" style="1018" customWidth="1"/>
    <col min="13571" max="13571" width="14" style="1018" customWidth="1"/>
    <col min="13572" max="13573" width="13.140625" style="1018" customWidth="1"/>
    <col min="13574" max="13574" width="14.140625" style="1018" bestFit="1" customWidth="1"/>
    <col min="13575" max="13576" width="13.140625" style="1018" customWidth="1"/>
    <col min="13577" max="13577" width="15.140625" style="1018" bestFit="1" customWidth="1"/>
    <col min="13578" max="13578" width="18" style="1018" bestFit="1" customWidth="1"/>
    <col min="13579" max="13579" width="13.140625" style="1018" customWidth="1"/>
    <col min="13580" max="13580" width="15.140625" style="1018" bestFit="1" customWidth="1"/>
    <col min="13581" max="13581" width="18" style="1018" bestFit="1" customWidth="1"/>
    <col min="13582" max="13582" width="13.140625" style="1018" customWidth="1"/>
    <col min="13583" max="13584" width="0" style="1018" hidden="1" customWidth="1"/>
    <col min="13585" max="13585" width="3" style="1018" customWidth="1"/>
    <col min="13586" max="13824" width="11.42578125" style="1018"/>
    <col min="13825" max="13825" width="0" style="1018" hidden="1" customWidth="1"/>
    <col min="13826" max="13826" width="29" style="1018" customWidth="1"/>
    <col min="13827" max="13827" width="14" style="1018" customWidth="1"/>
    <col min="13828" max="13829" width="13.140625" style="1018" customWidth="1"/>
    <col min="13830" max="13830" width="14.140625" style="1018" bestFit="1" customWidth="1"/>
    <col min="13831" max="13832" width="13.140625" style="1018" customWidth="1"/>
    <col min="13833" max="13833" width="15.140625" style="1018" bestFit="1" customWidth="1"/>
    <col min="13834" max="13834" width="18" style="1018" bestFit="1" customWidth="1"/>
    <col min="13835" max="13835" width="13.140625" style="1018" customWidth="1"/>
    <col min="13836" max="13836" width="15.140625" style="1018" bestFit="1" customWidth="1"/>
    <col min="13837" max="13837" width="18" style="1018" bestFit="1" customWidth="1"/>
    <col min="13838" max="13838" width="13.140625" style="1018" customWidth="1"/>
    <col min="13839" max="13840" width="0" style="1018" hidden="1" customWidth="1"/>
    <col min="13841" max="13841" width="3" style="1018" customWidth="1"/>
    <col min="13842" max="14080" width="11.42578125" style="1018"/>
    <col min="14081" max="14081" width="0" style="1018" hidden="1" customWidth="1"/>
    <col min="14082" max="14082" width="29" style="1018" customWidth="1"/>
    <col min="14083" max="14083" width="14" style="1018" customWidth="1"/>
    <col min="14084" max="14085" width="13.140625" style="1018" customWidth="1"/>
    <col min="14086" max="14086" width="14.140625" style="1018" bestFit="1" customWidth="1"/>
    <col min="14087" max="14088" width="13.140625" style="1018" customWidth="1"/>
    <col min="14089" max="14089" width="15.140625" style="1018" bestFit="1" customWidth="1"/>
    <col min="14090" max="14090" width="18" style="1018" bestFit="1" customWidth="1"/>
    <col min="14091" max="14091" width="13.140625" style="1018" customWidth="1"/>
    <col min="14092" max="14092" width="15.140625" style="1018" bestFit="1" customWidth="1"/>
    <col min="14093" max="14093" width="18" style="1018" bestFit="1" customWidth="1"/>
    <col min="14094" max="14094" width="13.140625" style="1018" customWidth="1"/>
    <col min="14095" max="14096" width="0" style="1018" hidden="1" customWidth="1"/>
    <col min="14097" max="14097" width="3" style="1018" customWidth="1"/>
    <col min="14098" max="14336" width="11.42578125" style="1018"/>
    <col min="14337" max="14337" width="0" style="1018" hidden="1" customWidth="1"/>
    <col min="14338" max="14338" width="29" style="1018" customWidth="1"/>
    <col min="14339" max="14339" width="14" style="1018" customWidth="1"/>
    <col min="14340" max="14341" width="13.140625" style="1018" customWidth="1"/>
    <col min="14342" max="14342" width="14.140625" style="1018" bestFit="1" customWidth="1"/>
    <col min="14343" max="14344" width="13.140625" style="1018" customWidth="1"/>
    <col min="14345" max="14345" width="15.140625" style="1018" bestFit="1" customWidth="1"/>
    <col min="14346" max="14346" width="18" style="1018" bestFit="1" customWidth="1"/>
    <col min="14347" max="14347" width="13.140625" style="1018" customWidth="1"/>
    <col min="14348" max="14348" width="15.140625" style="1018" bestFit="1" customWidth="1"/>
    <col min="14349" max="14349" width="18" style="1018" bestFit="1" customWidth="1"/>
    <col min="14350" max="14350" width="13.140625" style="1018" customWidth="1"/>
    <col min="14351" max="14352" width="0" style="1018" hidden="1" customWidth="1"/>
    <col min="14353" max="14353" width="3" style="1018" customWidth="1"/>
    <col min="14354" max="14592" width="11.42578125" style="1018"/>
    <col min="14593" max="14593" width="0" style="1018" hidden="1" customWidth="1"/>
    <col min="14594" max="14594" width="29" style="1018" customWidth="1"/>
    <col min="14595" max="14595" width="14" style="1018" customWidth="1"/>
    <col min="14596" max="14597" width="13.140625" style="1018" customWidth="1"/>
    <col min="14598" max="14598" width="14.140625" style="1018" bestFit="1" customWidth="1"/>
    <col min="14599" max="14600" width="13.140625" style="1018" customWidth="1"/>
    <col min="14601" max="14601" width="15.140625" style="1018" bestFit="1" customWidth="1"/>
    <col min="14602" max="14602" width="18" style="1018" bestFit="1" customWidth="1"/>
    <col min="14603" max="14603" width="13.140625" style="1018" customWidth="1"/>
    <col min="14604" max="14604" width="15.140625" style="1018" bestFit="1" customWidth="1"/>
    <col min="14605" max="14605" width="18" style="1018" bestFit="1" customWidth="1"/>
    <col min="14606" max="14606" width="13.140625" style="1018" customWidth="1"/>
    <col min="14607" max="14608" width="0" style="1018" hidden="1" customWidth="1"/>
    <col min="14609" max="14609" width="3" style="1018" customWidth="1"/>
    <col min="14610" max="14848" width="11.42578125" style="1018"/>
    <col min="14849" max="14849" width="0" style="1018" hidden="1" customWidth="1"/>
    <col min="14850" max="14850" width="29" style="1018" customWidth="1"/>
    <col min="14851" max="14851" width="14" style="1018" customWidth="1"/>
    <col min="14852" max="14853" width="13.140625" style="1018" customWidth="1"/>
    <col min="14854" max="14854" width="14.140625" style="1018" bestFit="1" customWidth="1"/>
    <col min="14855" max="14856" width="13.140625" style="1018" customWidth="1"/>
    <col min="14857" max="14857" width="15.140625" style="1018" bestFit="1" customWidth="1"/>
    <col min="14858" max="14858" width="18" style="1018" bestFit="1" customWidth="1"/>
    <col min="14859" max="14859" width="13.140625" style="1018" customWidth="1"/>
    <col min="14860" max="14860" width="15.140625" style="1018" bestFit="1" customWidth="1"/>
    <col min="14861" max="14861" width="18" style="1018" bestFit="1" customWidth="1"/>
    <col min="14862" max="14862" width="13.140625" style="1018" customWidth="1"/>
    <col min="14863" max="14864" width="0" style="1018" hidden="1" customWidth="1"/>
    <col min="14865" max="14865" width="3" style="1018" customWidth="1"/>
    <col min="14866" max="15104" width="11.42578125" style="1018"/>
    <col min="15105" max="15105" width="0" style="1018" hidden="1" customWidth="1"/>
    <col min="15106" max="15106" width="29" style="1018" customWidth="1"/>
    <col min="15107" max="15107" width="14" style="1018" customWidth="1"/>
    <col min="15108" max="15109" width="13.140625" style="1018" customWidth="1"/>
    <col min="15110" max="15110" width="14.140625" style="1018" bestFit="1" customWidth="1"/>
    <col min="15111" max="15112" width="13.140625" style="1018" customWidth="1"/>
    <col min="15113" max="15113" width="15.140625" style="1018" bestFit="1" customWidth="1"/>
    <col min="15114" max="15114" width="18" style="1018" bestFit="1" customWidth="1"/>
    <col min="15115" max="15115" width="13.140625" style="1018" customWidth="1"/>
    <col min="15116" max="15116" width="15.140625" style="1018" bestFit="1" customWidth="1"/>
    <col min="15117" max="15117" width="18" style="1018" bestFit="1" customWidth="1"/>
    <col min="15118" max="15118" width="13.140625" style="1018" customWidth="1"/>
    <col min="15119" max="15120" width="0" style="1018" hidden="1" customWidth="1"/>
    <col min="15121" max="15121" width="3" style="1018" customWidth="1"/>
    <col min="15122" max="15360" width="11.42578125" style="1018"/>
    <col min="15361" max="15361" width="0" style="1018" hidden="1" customWidth="1"/>
    <col min="15362" max="15362" width="29" style="1018" customWidth="1"/>
    <col min="15363" max="15363" width="14" style="1018" customWidth="1"/>
    <col min="15364" max="15365" width="13.140625" style="1018" customWidth="1"/>
    <col min="15366" max="15366" width="14.140625" style="1018" bestFit="1" customWidth="1"/>
    <col min="15367" max="15368" width="13.140625" style="1018" customWidth="1"/>
    <col min="15369" max="15369" width="15.140625" style="1018" bestFit="1" customWidth="1"/>
    <col min="15370" max="15370" width="18" style="1018" bestFit="1" customWidth="1"/>
    <col min="15371" max="15371" width="13.140625" style="1018" customWidth="1"/>
    <col min="15372" max="15372" width="15.140625" style="1018" bestFit="1" customWidth="1"/>
    <col min="15373" max="15373" width="18" style="1018" bestFit="1" customWidth="1"/>
    <col min="15374" max="15374" width="13.140625" style="1018" customWidth="1"/>
    <col min="15375" max="15376" width="0" style="1018" hidden="1" customWidth="1"/>
    <col min="15377" max="15377" width="3" style="1018" customWidth="1"/>
    <col min="15378" max="15616" width="11.42578125" style="1018"/>
    <col min="15617" max="15617" width="0" style="1018" hidden="1" customWidth="1"/>
    <col min="15618" max="15618" width="29" style="1018" customWidth="1"/>
    <col min="15619" max="15619" width="14" style="1018" customWidth="1"/>
    <col min="15620" max="15621" width="13.140625" style="1018" customWidth="1"/>
    <col min="15622" max="15622" width="14.140625" style="1018" bestFit="1" customWidth="1"/>
    <col min="15623" max="15624" width="13.140625" style="1018" customWidth="1"/>
    <col min="15625" max="15625" width="15.140625" style="1018" bestFit="1" customWidth="1"/>
    <col min="15626" max="15626" width="18" style="1018" bestFit="1" customWidth="1"/>
    <col min="15627" max="15627" width="13.140625" style="1018" customWidth="1"/>
    <col min="15628" max="15628" width="15.140625" style="1018" bestFit="1" customWidth="1"/>
    <col min="15629" max="15629" width="18" style="1018" bestFit="1" customWidth="1"/>
    <col min="15630" max="15630" width="13.140625" style="1018" customWidth="1"/>
    <col min="15631" max="15632" width="0" style="1018" hidden="1" customWidth="1"/>
    <col min="15633" max="15633" width="3" style="1018" customWidth="1"/>
    <col min="15634" max="15872" width="11.42578125" style="1018"/>
    <col min="15873" max="15873" width="0" style="1018" hidden="1" customWidth="1"/>
    <col min="15874" max="15874" width="29" style="1018" customWidth="1"/>
    <col min="15875" max="15875" width="14" style="1018" customWidth="1"/>
    <col min="15876" max="15877" width="13.140625" style="1018" customWidth="1"/>
    <col min="15878" max="15878" width="14.140625" style="1018" bestFit="1" customWidth="1"/>
    <col min="15879" max="15880" width="13.140625" style="1018" customWidth="1"/>
    <col min="15881" max="15881" width="15.140625" style="1018" bestFit="1" customWidth="1"/>
    <col min="15882" max="15882" width="18" style="1018" bestFit="1" customWidth="1"/>
    <col min="15883" max="15883" width="13.140625" style="1018" customWidth="1"/>
    <col min="15884" max="15884" width="15.140625" style="1018" bestFit="1" customWidth="1"/>
    <col min="15885" max="15885" width="18" style="1018" bestFit="1" customWidth="1"/>
    <col min="15886" max="15886" width="13.140625" style="1018" customWidth="1"/>
    <col min="15887" max="15888" width="0" style="1018" hidden="1" customWidth="1"/>
    <col min="15889" max="15889" width="3" style="1018" customWidth="1"/>
    <col min="15890" max="16128" width="11.42578125" style="1018"/>
    <col min="16129" max="16129" width="0" style="1018" hidden="1" customWidth="1"/>
    <col min="16130" max="16130" width="29" style="1018" customWidth="1"/>
    <col min="16131" max="16131" width="14" style="1018" customWidth="1"/>
    <col min="16132" max="16133" width="13.140625" style="1018" customWidth="1"/>
    <col min="16134" max="16134" width="14.140625" style="1018" bestFit="1" customWidth="1"/>
    <col min="16135" max="16136" width="13.140625" style="1018" customWidth="1"/>
    <col min="16137" max="16137" width="15.140625" style="1018" bestFit="1" customWidth="1"/>
    <col min="16138" max="16138" width="18" style="1018" bestFit="1" customWidth="1"/>
    <col min="16139" max="16139" width="13.140625" style="1018" customWidth="1"/>
    <col min="16140" max="16140" width="15.140625" style="1018" bestFit="1" customWidth="1"/>
    <col min="16141" max="16141" width="18" style="1018" bestFit="1" customWidth="1"/>
    <col min="16142" max="16142" width="13.140625" style="1018" customWidth="1"/>
    <col min="16143" max="16144" width="0" style="1018" hidden="1" customWidth="1"/>
    <col min="16145" max="16145" width="3" style="1018" customWidth="1"/>
    <col min="16146" max="16384" width="11.42578125" style="1018"/>
  </cols>
  <sheetData>
    <row r="1" spans="1:24" s="84" customFormat="1" ht="2.25" customHeight="1">
      <c r="B1" s="384"/>
      <c r="C1" s="385"/>
      <c r="D1" s="385"/>
      <c r="E1" s="385"/>
      <c r="F1" s="385"/>
      <c r="G1" s="385"/>
      <c r="H1" s="385"/>
      <c r="I1" s="385"/>
      <c r="J1" s="385"/>
      <c r="K1" s="385"/>
      <c r="L1" s="385"/>
      <c r="M1" s="385"/>
      <c r="N1" s="385"/>
      <c r="O1" s="385"/>
      <c r="P1" s="385"/>
      <c r="Q1" s="284"/>
    </row>
    <row r="2" spans="1:24" s="84" customFormat="1" ht="42" customHeight="1">
      <c r="B2" s="1052" t="s">
        <v>1453</v>
      </c>
      <c r="C2" s="1052"/>
      <c r="D2" s="1052"/>
      <c r="E2" s="1052"/>
      <c r="F2" s="1052"/>
      <c r="G2" s="1052"/>
      <c r="H2" s="1052"/>
      <c r="I2" s="1052"/>
      <c r="J2" s="1052"/>
      <c r="K2" s="1052"/>
      <c r="L2" s="1052"/>
      <c r="M2" s="1052"/>
      <c r="N2" s="1052"/>
      <c r="O2" s="1052"/>
      <c r="P2" s="1052"/>
      <c r="Q2" s="284"/>
    </row>
    <row r="3" spans="1:24" s="84" customFormat="1" ht="42" customHeight="1">
      <c r="B3" s="1052" t="s">
        <v>1004</v>
      </c>
      <c r="C3" s="1052"/>
      <c r="D3" s="1052"/>
      <c r="E3" s="1052"/>
      <c r="F3" s="1052"/>
      <c r="G3" s="1052"/>
      <c r="H3" s="1052"/>
      <c r="I3" s="1052"/>
      <c r="J3" s="1052"/>
      <c r="K3" s="1052"/>
      <c r="L3" s="1052"/>
      <c r="M3" s="1052"/>
      <c r="N3" s="1052"/>
      <c r="O3" s="1052"/>
      <c r="P3" s="1052"/>
      <c r="Q3" s="284"/>
    </row>
    <row r="4" spans="1:24" s="84" customFormat="1" ht="9.75" customHeight="1">
      <c r="A4" s="84" t="s">
        <v>1555</v>
      </c>
      <c r="B4" s="1052"/>
      <c r="C4" s="1052"/>
      <c r="D4" s="1052"/>
      <c r="E4" s="1052"/>
      <c r="F4" s="1052"/>
      <c r="G4" s="1052"/>
      <c r="H4" s="1052"/>
      <c r="I4" s="1052"/>
      <c r="J4" s="1052"/>
      <c r="K4" s="1052"/>
      <c r="L4" s="1052"/>
      <c r="M4" s="1052"/>
      <c r="N4" s="1052"/>
      <c r="O4" s="1052"/>
      <c r="P4" s="1052"/>
      <c r="Q4" s="284"/>
    </row>
    <row r="5" spans="1:24" s="386" customFormat="1" ht="42" customHeight="1">
      <c r="B5" s="1053" t="s">
        <v>1306</v>
      </c>
      <c r="C5" s="1053"/>
      <c r="D5" s="1053"/>
      <c r="E5" s="1053"/>
      <c r="F5" s="1053"/>
      <c r="G5" s="1053"/>
      <c r="H5" s="1053"/>
      <c r="I5" s="1053"/>
      <c r="J5" s="1053"/>
      <c r="K5" s="1053"/>
      <c r="L5" s="1053"/>
      <c r="M5" s="1053"/>
      <c r="N5" s="1053"/>
      <c r="O5" s="1053"/>
      <c r="P5" s="1053"/>
      <c r="Q5" s="516"/>
    </row>
    <row r="6" spans="1:24" s="87" customFormat="1" ht="9">
      <c r="C6" s="387"/>
      <c r="D6" s="387"/>
      <c r="E6" s="387"/>
      <c r="F6" s="387"/>
      <c r="Q6" s="292"/>
    </row>
    <row r="7" spans="1:24" s="87" customFormat="1" ht="15.75">
      <c r="B7" s="399"/>
      <c r="C7" s="1107" t="s">
        <v>1420</v>
      </c>
      <c r="D7" s="1107"/>
      <c r="E7" s="1107"/>
      <c r="F7" s="1107" t="s">
        <v>1421</v>
      </c>
      <c r="G7" s="1107"/>
      <c r="H7" s="1107"/>
      <c r="I7" s="1107" t="s">
        <v>1499</v>
      </c>
      <c r="J7" s="1107"/>
      <c r="K7" s="1107"/>
      <c r="L7" s="1107" t="s">
        <v>1564</v>
      </c>
      <c r="M7" s="1107"/>
      <c r="N7" s="1107"/>
      <c r="O7" s="517" t="s">
        <v>1293</v>
      </c>
      <c r="P7" s="517"/>
      <c r="Q7" s="518"/>
    </row>
    <row r="8" spans="1:24" s="87" customFormat="1" ht="33" customHeight="1" thickBot="1">
      <c r="B8" s="1206" t="s">
        <v>1005</v>
      </c>
      <c r="C8" s="388" t="s">
        <v>1006</v>
      </c>
      <c r="D8" s="389" t="s">
        <v>1007</v>
      </c>
      <c r="E8" s="388" t="s">
        <v>1008</v>
      </c>
      <c r="F8" s="388" t="s">
        <v>1006</v>
      </c>
      <c r="G8" s="389" t="s">
        <v>1007</v>
      </c>
      <c r="H8" s="388" t="s">
        <v>1008</v>
      </c>
      <c r="I8" s="388" t="s">
        <v>1006</v>
      </c>
      <c r="J8" s="389" t="s">
        <v>1007</v>
      </c>
      <c r="K8" s="388" t="s">
        <v>1008</v>
      </c>
      <c r="L8" s="388" t="s">
        <v>1006</v>
      </c>
      <c r="M8" s="389" t="s">
        <v>1007</v>
      </c>
      <c r="N8" s="388" t="s">
        <v>1008</v>
      </c>
      <c r="O8" s="519" t="s">
        <v>1294</v>
      </c>
      <c r="P8" s="388" t="s">
        <v>1295</v>
      </c>
      <c r="Q8" s="518"/>
    </row>
    <row r="9" spans="1:24" s="122" customFormat="1" ht="22.5" customHeight="1" thickTop="1" thickBot="1">
      <c r="B9" s="304" t="s">
        <v>1134</v>
      </c>
      <c r="C9" s="117"/>
      <c r="D9" s="117"/>
      <c r="E9" s="117"/>
      <c r="F9" s="117"/>
      <c r="G9" s="117"/>
      <c r="H9" s="117"/>
      <c r="I9" s="117"/>
      <c r="J9" s="117"/>
      <c r="K9" s="117"/>
      <c r="L9" s="117"/>
      <c r="M9" s="117"/>
      <c r="N9" s="117"/>
      <c r="O9" s="117"/>
      <c r="P9" s="117"/>
      <c r="Q9" s="520"/>
      <c r="V9" s="568"/>
      <c r="X9" s="259"/>
    </row>
    <row r="10" spans="1:24" s="122" customFormat="1" ht="22.5" customHeight="1" thickTop="1">
      <c r="A10" s="122" t="s">
        <v>1244</v>
      </c>
      <c r="B10" s="122" t="s">
        <v>297</v>
      </c>
      <c r="C10" s="259">
        <v>15473860.213810001</v>
      </c>
      <c r="D10" s="392">
        <v>0.13210830171181484</v>
      </c>
      <c r="E10" s="259">
        <v>2</v>
      </c>
      <c r="F10" s="259">
        <v>16382421.768790001</v>
      </c>
      <c r="G10" s="392">
        <v>0.1143200730892837</v>
      </c>
      <c r="H10" s="259">
        <v>3</v>
      </c>
      <c r="I10" s="259">
        <v>17728049.874889996</v>
      </c>
      <c r="J10" s="392">
        <v>0.12019231070102719</v>
      </c>
      <c r="K10" s="259">
        <v>2</v>
      </c>
      <c r="L10" s="259">
        <v>17789301.432970002</v>
      </c>
      <c r="M10" s="392">
        <v>0.12084595957864858</v>
      </c>
      <c r="N10" s="259">
        <v>2</v>
      </c>
      <c r="O10" s="390">
        <v>8.5877392490299131E-2</v>
      </c>
      <c r="P10" s="390">
        <v>9.8540685697183328E-2</v>
      </c>
      <c r="Q10" s="521"/>
      <c r="V10" s="568"/>
      <c r="X10" s="259"/>
    </row>
    <row r="11" spans="1:24" s="122" customFormat="1" ht="22.5" customHeight="1">
      <c r="A11" s="122" t="s">
        <v>1244</v>
      </c>
      <c r="B11" s="122" t="s">
        <v>298</v>
      </c>
      <c r="C11" s="259">
        <v>15410252.28002</v>
      </c>
      <c r="D11" s="392">
        <v>0.13156524807217457</v>
      </c>
      <c r="E11" s="259">
        <v>3</v>
      </c>
      <c r="F11" s="259">
        <v>23101600.763300002</v>
      </c>
      <c r="G11" s="392">
        <v>0.16120795356222659</v>
      </c>
      <c r="H11" s="259">
        <v>1</v>
      </c>
      <c r="I11" s="259">
        <v>16618225.543059999</v>
      </c>
      <c r="J11" s="392">
        <v>0.11266794384419611</v>
      </c>
      <c r="K11" s="259">
        <v>3</v>
      </c>
      <c r="L11" s="259">
        <v>15054892.176700002</v>
      </c>
      <c r="M11" s="392">
        <v>0.10227062025462891</v>
      </c>
      <c r="N11" s="259">
        <v>3</v>
      </c>
      <c r="O11" s="390">
        <v>-0.34831822560899239</v>
      </c>
      <c r="P11" s="390">
        <v>-0.34071843815253744</v>
      </c>
      <c r="Q11" s="521"/>
      <c r="V11" s="568"/>
      <c r="X11" s="259"/>
    </row>
    <row r="12" spans="1:24" s="122" customFormat="1" ht="22.5" customHeight="1">
      <c r="A12" s="122" t="s">
        <v>1244</v>
      </c>
      <c r="B12" s="122" t="s">
        <v>299</v>
      </c>
      <c r="C12" s="259">
        <v>18900456.586520001</v>
      </c>
      <c r="D12" s="392">
        <v>0.16136291699175495</v>
      </c>
      <c r="E12" s="259">
        <v>1</v>
      </c>
      <c r="F12" s="259">
        <v>21496229.563380003</v>
      </c>
      <c r="G12" s="392">
        <v>0.15000532702138636</v>
      </c>
      <c r="H12" s="259">
        <v>2</v>
      </c>
      <c r="I12" s="259">
        <v>23312321.438549999</v>
      </c>
      <c r="J12" s="392">
        <v>0.15805245366965695</v>
      </c>
      <c r="K12" s="259">
        <v>1</v>
      </c>
      <c r="L12" s="259">
        <v>26824257.600900002</v>
      </c>
      <c r="M12" s="392">
        <v>0.18222205981386974</v>
      </c>
      <c r="N12" s="259">
        <v>1</v>
      </c>
      <c r="O12" s="390">
        <v>0.24785872433166523</v>
      </c>
      <c r="P12" s="390">
        <v>0.26241101266206379</v>
      </c>
      <c r="Q12" s="521"/>
      <c r="V12" s="568"/>
      <c r="X12" s="259"/>
    </row>
    <row r="13" spans="1:24" s="122" customFormat="1" ht="22.5" customHeight="1">
      <c r="A13" s="122" t="s">
        <v>1244</v>
      </c>
      <c r="B13" s="122" t="s">
        <v>300</v>
      </c>
      <c r="C13" s="259">
        <v>12567273.644970002</v>
      </c>
      <c r="D13" s="392">
        <v>0.1072932775302517</v>
      </c>
      <c r="E13" s="259">
        <v>4</v>
      </c>
      <c r="F13" s="259">
        <v>12665357.027629999</v>
      </c>
      <c r="G13" s="392">
        <v>8.8381593486924134E-2</v>
      </c>
      <c r="H13" s="259">
        <v>4</v>
      </c>
      <c r="I13" s="259">
        <v>13794722.455469999</v>
      </c>
      <c r="J13" s="392">
        <v>9.3525208869741805E-2</v>
      </c>
      <c r="K13" s="259">
        <v>4</v>
      </c>
      <c r="L13" s="259">
        <v>14194910.005060006</v>
      </c>
      <c r="M13" s="392">
        <v>9.6428604976853363E-2</v>
      </c>
      <c r="N13" s="259">
        <v>4</v>
      </c>
      <c r="O13" s="390">
        <v>0.12076666880319475</v>
      </c>
      <c r="P13" s="390">
        <v>0.13383683403705127</v>
      </c>
      <c r="Q13" s="521"/>
      <c r="V13" s="568"/>
      <c r="X13" s="259"/>
    </row>
    <row r="14" spans="1:24" s="122" customFormat="1" ht="22.5" customHeight="1">
      <c r="A14" s="122" t="s">
        <v>1244</v>
      </c>
      <c r="B14" s="122" t="s">
        <v>301</v>
      </c>
      <c r="C14" s="259">
        <v>9764101.4414700028</v>
      </c>
      <c r="D14" s="392">
        <v>8.33611549639868E-2</v>
      </c>
      <c r="E14" s="259">
        <v>5</v>
      </c>
      <c r="F14" s="259">
        <v>12106903.416299999</v>
      </c>
      <c r="G14" s="392">
        <v>8.4484583718451092E-2</v>
      </c>
      <c r="H14" s="259">
        <v>5</v>
      </c>
      <c r="I14" s="259">
        <v>12324794.820699997</v>
      </c>
      <c r="J14" s="392">
        <v>8.355942017706991E-2</v>
      </c>
      <c r="K14" s="259">
        <v>5</v>
      </c>
      <c r="L14" s="259">
        <v>12709519.34499</v>
      </c>
      <c r="M14" s="392">
        <v>8.6338076108044753E-2</v>
      </c>
      <c r="N14" s="259">
        <v>5</v>
      </c>
      <c r="O14" s="390">
        <v>4.9774571413419899E-2</v>
      </c>
      <c r="P14" s="390">
        <v>6.2016840467803869E-2</v>
      </c>
      <c r="Q14" s="521"/>
      <c r="V14" s="568"/>
      <c r="X14" s="259"/>
    </row>
    <row r="15" spans="1:24" s="122" customFormat="1" ht="22.5" customHeight="1">
      <c r="A15" s="122" t="s">
        <v>1244</v>
      </c>
      <c r="B15" s="122" t="s">
        <v>302</v>
      </c>
      <c r="C15" s="259">
        <v>6116458.466310001</v>
      </c>
      <c r="D15" s="392">
        <v>5.2219351170945484E-2</v>
      </c>
      <c r="E15" s="259">
        <v>6</v>
      </c>
      <c r="F15" s="259">
        <v>7047769.5003199987</v>
      </c>
      <c r="G15" s="392">
        <v>4.9180855905440135E-2</v>
      </c>
      <c r="H15" s="259">
        <v>8</v>
      </c>
      <c r="I15" s="259">
        <v>7393961.2400700012</v>
      </c>
      <c r="J15" s="392">
        <v>5.0129444183062484E-2</v>
      </c>
      <c r="K15" s="259">
        <v>8</v>
      </c>
      <c r="L15" s="259">
        <v>7529337.65393</v>
      </c>
      <c r="M15" s="392">
        <v>5.1148159876276342E-2</v>
      </c>
      <c r="N15" s="259">
        <v>8</v>
      </c>
      <c r="O15" s="390">
        <v>6.8329157698493903E-2</v>
      </c>
      <c r="P15" s="390">
        <v>8.0787806767864234E-2</v>
      </c>
      <c r="Q15" s="521"/>
      <c r="V15" s="568"/>
      <c r="X15" s="259"/>
    </row>
    <row r="16" spans="1:24" s="122" customFormat="1" ht="22.5" customHeight="1">
      <c r="A16" s="122" t="s">
        <v>1244</v>
      </c>
      <c r="B16" s="122" t="s">
        <v>303</v>
      </c>
      <c r="C16" s="259">
        <v>5752124.6122399997</v>
      </c>
      <c r="D16" s="392">
        <v>4.9108845708685199E-2</v>
      </c>
      <c r="E16" s="259">
        <v>9</v>
      </c>
      <c r="F16" s="259">
        <v>6181830.0431300001</v>
      </c>
      <c r="G16" s="392">
        <v>4.3138143574260358E-2</v>
      </c>
      <c r="H16" s="259">
        <v>10</v>
      </c>
      <c r="I16" s="259">
        <v>7115733.0353399981</v>
      </c>
      <c r="J16" s="392">
        <v>4.8243117651678838E-2</v>
      </c>
      <c r="K16" s="259">
        <v>9</v>
      </c>
      <c r="L16" s="259">
        <v>7079846.2248799987</v>
      </c>
      <c r="M16" s="392">
        <v>4.8094682859733562E-2</v>
      </c>
      <c r="N16" s="259">
        <v>10</v>
      </c>
      <c r="O16" s="390">
        <v>0.14526704478845764</v>
      </c>
      <c r="P16" s="390">
        <v>0.15862292869269612</v>
      </c>
      <c r="Q16" s="521"/>
      <c r="V16" s="568"/>
      <c r="X16" s="259"/>
    </row>
    <row r="17" spans="1:24" s="122" customFormat="1" ht="22.5" customHeight="1">
      <c r="A17" s="122" t="s">
        <v>1244</v>
      </c>
      <c r="B17" s="122" t="s">
        <v>304</v>
      </c>
      <c r="C17" s="259">
        <v>5777952.7795500001</v>
      </c>
      <c r="D17" s="392">
        <v>4.9329354054534647E-2</v>
      </c>
      <c r="E17" s="259">
        <v>7</v>
      </c>
      <c r="F17" s="259">
        <v>6457552.1249099998</v>
      </c>
      <c r="G17" s="392">
        <v>4.5062191739194589E-2</v>
      </c>
      <c r="H17" s="259">
        <v>9</v>
      </c>
      <c r="I17" s="259">
        <v>6985483.5407999996</v>
      </c>
      <c r="J17" s="392">
        <v>4.736005449318801E-2</v>
      </c>
      <c r="K17" s="259">
        <v>10</v>
      </c>
      <c r="L17" s="259">
        <v>7101446.8107000003</v>
      </c>
      <c r="M17" s="392">
        <v>4.8241419567226815E-2</v>
      </c>
      <c r="N17" s="259">
        <v>9</v>
      </c>
      <c r="O17" s="390">
        <v>9.9711883595360762E-2</v>
      </c>
      <c r="P17" s="390">
        <v>0.11253651197548153</v>
      </c>
      <c r="Q17" s="521"/>
      <c r="V17" s="568"/>
      <c r="X17" s="259"/>
    </row>
    <row r="18" spans="1:24" s="122" customFormat="1" ht="22.5" customHeight="1">
      <c r="A18" s="122" t="s">
        <v>1244</v>
      </c>
      <c r="B18" s="122" t="s">
        <v>305</v>
      </c>
      <c r="C18" s="259">
        <v>59689.106959999997</v>
      </c>
      <c r="D18" s="392">
        <v>5.0959659982858954E-4</v>
      </c>
      <c r="E18" s="259">
        <v>45</v>
      </c>
      <c r="F18" s="259">
        <v>75046.875100000034</v>
      </c>
      <c r="G18" s="392">
        <v>5.2369328342521471E-4</v>
      </c>
      <c r="H18" s="259">
        <v>44</v>
      </c>
      <c r="I18" s="259">
        <v>64068.78168</v>
      </c>
      <c r="J18" s="392">
        <v>4.3437236290867678E-4</v>
      </c>
      <c r="K18" s="259">
        <v>46</v>
      </c>
      <c r="L18" s="259">
        <v>61689.453849999998</v>
      </c>
      <c r="M18" s="392">
        <v>4.1906767809158285E-4</v>
      </c>
      <c r="N18" s="259">
        <v>47</v>
      </c>
      <c r="O18" s="390">
        <v>-0.17798770744553005</v>
      </c>
      <c r="P18" s="390">
        <v>-0.16840155826122138</v>
      </c>
      <c r="Q18" s="521"/>
      <c r="V18" s="568"/>
      <c r="X18" s="259"/>
    </row>
    <row r="19" spans="1:24" s="122" customFormat="1" ht="22.5" customHeight="1">
      <c r="A19" s="122" t="s">
        <v>1244</v>
      </c>
      <c r="B19" s="122" t="s">
        <v>306</v>
      </c>
      <c r="C19" s="259">
        <v>161440.45466999998</v>
      </c>
      <c r="D19" s="392">
        <v>1.3783001784520839E-3</v>
      </c>
      <c r="E19" s="259">
        <v>26</v>
      </c>
      <c r="F19" s="259">
        <v>219819.23561999999</v>
      </c>
      <c r="G19" s="392">
        <v>1.5339460451679573E-3</v>
      </c>
      <c r="H19" s="259">
        <v>23</v>
      </c>
      <c r="I19" s="259">
        <v>124543.81117</v>
      </c>
      <c r="J19" s="392">
        <v>8.4437986996173126E-4</v>
      </c>
      <c r="K19" s="259">
        <v>34</v>
      </c>
      <c r="L19" s="259">
        <v>151058.32092999999</v>
      </c>
      <c r="M19" s="392">
        <v>1.0261666436936407E-3</v>
      </c>
      <c r="N19" s="259">
        <v>31</v>
      </c>
      <c r="O19" s="390">
        <v>-0.31280663175840773</v>
      </c>
      <c r="P19" s="390">
        <v>-0.30479271492760196</v>
      </c>
      <c r="Q19" s="521"/>
      <c r="V19" s="568"/>
      <c r="X19" s="259"/>
    </row>
    <row r="20" spans="1:24" s="122" customFormat="1" ht="22.5" customHeight="1">
      <c r="A20" s="122" t="s">
        <v>1244</v>
      </c>
      <c r="B20" s="122" t="s">
        <v>307</v>
      </c>
      <c r="C20" s="393">
        <v>5754628.4649400003</v>
      </c>
      <c r="D20" s="392">
        <v>4.913022238673212E-2</v>
      </c>
      <c r="E20" s="393">
        <v>8</v>
      </c>
      <c r="F20" s="393">
        <v>7255324.8087099995</v>
      </c>
      <c r="G20" s="392">
        <v>5.0629221620844753E-2</v>
      </c>
      <c r="H20" s="393">
        <v>7</v>
      </c>
      <c r="I20" s="393">
        <v>8190860.4363599997</v>
      </c>
      <c r="J20" s="392">
        <v>5.5532246886903634E-2</v>
      </c>
      <c r="K20" s="393">
        <v>7</v>
      </c>
      <c r="L20" s="259">
        <v>8247746.4970900016</v>
      </c>
      <c r="M20" s="392">
        <v>5.6028441788895704E-2</v>
      </c>
      <c r="N20" s="259">
        <v>7</v>
      </c>
      <c r="O20" s="390">
        <v>0.13678528729528439</v>
      </c>
      <c r="P20" s="390">
        <v>0.15004225857569597</v>
      </c>
      <c r="Q20" s="521"/>
      <c r="V20" s="568"/>
      <c r="X20" s="259"/>
    </row>
    <row r="21" spans="1:24" s="122" customFormat="1" ht="15.75" customHeight="1">
      <c r="B21" s="122" t="s">
        <v>308</v>
      </c>
      <c r="C21" s="259">
        <v>1553861.6411299999</v>
      </c>
      <c r="D21" s="392">
        <v>1.3266115866912946E-2</v>
      </c>
      <c r="E21" s="122">
        <v>14</v>
      </c>
      <c r="F21" s="259">
        <v>1944224.4228800002</v>
      </c>
      <c r="G21" s="392">
        <v>1.3567217427465144E-2</v>
      </c>
      <c r="H21" s="122">
        <v>14</v>
      </c>
      <c r="I21" s="259">
        <v>2127895.4636499998</v>
      </c>
      <c r="J21" s="392">
        <v>1.4426667033951701E-2</v>
      </c>
      <c r="K21" s="122">
        <v>14</v>
      </c>
      <c r="L21" s="259">
        <v>2135417.9925799998</v>
      </c>
      <c r="M21" s="392">
        <v>1.4506282744558443E-2</v>
      </c>
      <c r="N21" s="259">
        <v>13</v>
      </c>
      <c r="O21" s="390">
        <v>9.8339249034215204E-2</v>
      </c>
      <c r="P21" s="390">
        <v>0.1111478700142059</v>
      </c>
      <c r="Q21" s="521"/>
      <c r="V21" s="568"/>
      <c r="X21" s="259"/>
    </row>
    <row r="22" spans="1:24" s="122" customFormat="1" ht="23.25" customHeight="1">
      <c r="A22" s="122" t="s">
        <v>1244</v>
      </c>
      <c r="B22" s="122" t="s">
        <v>1135</v>
      </c>
      <c r="C22" s="259">
        <v>3720357.6930299997</v>
      </c>
      <c r="D22" s="392">
        <v>3.1762606731320801E-2</v>
      </c>
      <c r="E22" s="391">
        <v>12</v>
      </c>
      <c r="F22" s="259">
        <v>7684755.7446600003</v>
      </c>
      <c r="G22" s="392">
        <v>5.3625883327975833E-2</v>
      </c>
      <c r="H22" s="391">
        <v>6</v>
      </c>
      <c r="I22" s="259">
        <v>10323670.546439998</v>
      </c>
      <c r="J22" s="392">
        <v>6.9992234151499355E-2</v>
      </c>
      <c r="K22" s="391">
        <v>6</v>
      </c>
      <c r="L22" s="259">
        <v>10567377.682470001</v>
      </c>
      <c r="M22" s="392">
        <v>7.178611825089963E-2</v>
      </c>
      <c r="N22" s="259">
        <v>6</v>
      </c>
      <c r="O22" s="390">
        <v>0.37510911648858625</v>
      </c>
      <c r="P22" s="390">
        <v>0.39114537440682051</v>
      </c>
      <c r="Q22" s="521"/>
      <c r="V22" s="568"/>
      <c r="X22" s="259"/>
    </row>
    <row r="23" spans="1:24" s="122" customFormat="1" ht="23.25" customHeight="1">
      <c r="A23" s="122" t="s">
        <v>1244</v>
      </c>
      <c r="B23" s="122" t="s">
        <v>1136</v>
      </c>
      <c r="C23" s="259">
        <v>4857690.1536800005</v>
      </c>
      <c r="D23" s="392">
        <v>4.1472598794199594E-2</v>
      </c>
      <c r="E23" s="391">
        <v>10</v>
      </c>
      <c r="F23" s="259">
        <v>5559281.1989799999</v>
      </c>
      <c r="G23" s="392">
        <v>3.8793863444660591E-2</v>
      </c>
      <c r="H23" s="391">
        <v>11</v>
      </c>
      <c r="I23" s="259">
        <v>6124336.7705499995</v>
      </c>
      <c r="J23" s="392">
        <v>4.1521667253784089E-2</v>
      </c>
      <c r="K23" s="391">
        <v>11</v>
      </c>
      <c r="L23" s="259">
        <v>6035485.9883099999</v>
      </c>
      <c r="M23" s="392">
        <v>4.1000153858151783E-2</v>
      </c>
      <c r="N23" s="259">
        <v>11</v>
      </c>
      <c r="O23" s="390">
        <v>8.5659417519188041E-2</v>
      </c>
      <c r="P23" s="390">
        <v>9.8320168743901482E-2</v>
      </c>
      <c r="Q23" s="521"/>
      <c r="V23" s="568"/>
      <c r="X23" s="259"/>
    </row>
    <row r="24" spans="1:24" s="122" customFormat="1" ht="23.25" customHeight="1">
      <c r="A24" s="122" t="s">
        <v>1244</v>
      </c>
      <c r="B24" s="125" t="s">
        <v>1010</v>
      </c>
      <c r="C24" s="259">
        <v>105870147.53929999</v>
      </c>
      <c r="D24" s="392">
        <v>0.90386789076159424</v>
      </c>
      <c r="E24" s="391"/>
      <c r="F24" s="259">
        <v>128178116.49371</v>
      </c>
      <c r="G24" s="392">
        <v>0.89445454724670637</v>
      </c>
      <c r="H24" s="391"/>
      <c r="I24" s="259">
        <v>132228667.75872998</v>
      </c>
      <c r="J24" s="392">
        <v>0.89648152114863044</v>
      </c>
      <c r="K24" s="391"/>
      <c r="L24" s="259">
        <v>135482287.18536001</v>
      </c>
      <c r="M24" s="392">
        <v>0.92035581399957278</v>
      </c>
      <c r="N24" s="391"/>
      <c r="O24" s="390">
        <v>5.6984537543961045E-2</v>
      </c>
      <c r="P24" s="390">
        <v>6.9310887836018686E-2</v>
      </c>
      <c r="Q24" s="521"/>
      <c r="V24" s="568"/>
      <c r="X24" s="259"/>
    </row>
    <row r="25" spans="1:24" s="122" customFormat="1" ht="9" customHeight="1">
      <c r="C25" s="259"/>
      <c r="D25" s="392"/>
      <c r="F25" s="259"/>
      <c r="G25" s="392"/>
      <c r="I25" s="259"/>
      <c r="J25" s="392"/>
      <c r="L25" s="259"/>
      <c r="M25" s="392"/>
      <c r="O25" s="390"/>
      <c r="P25" s="390"/>
      <c r="Q25" s="521"/>
      <c r="V25" s="568"/>
      <c r="X25" s="259"/>
    </row>
    <row r="26" spans="1:24" s="122" customFormat="1" ht="19.5" customHeight="1">
      <c r="A26" s="353"/>
      <c r="B26" s="356" t="s">
        <v>1137</v>
      </c>
      <c r="C26" s="353"/>
      <c r="D26" s="257"/>
      <c r="E26" s="353"/>
      <c r="F26" s="353"/>
      <c r="G26" s="257"/>
      <c r="H26" s="353"/>
      <c r="I26" s="353"/>
      <c r="J26" s="257"/>
      <c r="K26" s="353"/>
      <c r="L26" s="353"/>
      <c r="M26" s="257"/>
      <c r="N26" s="353"/>
      <c r="O26" s="394"/>
      <c r="P26" s="522"/>
      <c r="Q26" s="520"/>
      <c r="V26" s="568"/>
      <c r="X26" s="259"/>
    </row>
    <row r="27" spans="1:24" s="122" customFormat="1" ht="22.5" customHeight="1">
      <c r="A27" s="122" t="s">
        <v>1244</v>
      </c>
      <c r="B27" s="122" t="s">
        <v>1138</v>
      </c>
      <c r="C27" s="259">
        <v>3862652.8516600002</v>
      </c>
      <c r="D27" s="392">
        <v>3.297745367246388E-2</v>
      </c>
      <c r="E27" s="259">
        <v>11</v>
      </c>
      <c r="F27" s="259">
        <v>3757268.5628800001</v>
      </c>
      <c r="G27" s="392">
        <v>2.6219030543018093E-2</v>
      </c>
      <c r="H27" s="259">
        <v>12</v>
      </c>
      <c r="I27" s="259">
        <v>3669332.5883599999</v>
      </c>
      <c r="J27" s="392">
        <v>2.4877274468312383E-2</v>
      </c>
      <c r="K27" s="259">
        <v>12</v>
      </c>
      <c r="L27" s="566" t="s">
        <v>1009</v>
      </c>
      <c r="M27" s="566" t="s">
        <v>1009</v>
      </c>
      <c r="N27" s="566" t="s">
        <v>1009</v>
      </c>
      <c r="O27" s="390">
        <v>-1</v>
      </c>
      <c r="P27" s="390">
        <v>-1</v>
      </c>
      <c r="Q27" s="521"/>
      <c r="V27" s="568"/>
      <c r="X27" s="259"/>
    </row>
    <row r="28" spans="1:24" s="122" customFormat="1" ht="23.25" customHeight="1">
      <c r="A28" s="122" t="s">
        <v>1244</v>
      </c>
      <c r="B28" s="122" t="s">
        <v>1139</v>
      </c>
      <c r="C28" s="259">
        <v>1984776.17943</v>
      </c>
      <c r="D28" s="392">
        <v>1.6945054867986361E-2</v>
      </c>
      <c r="E28" s="391">
        <v>13</v>
      </c>
      <c r="F28" s="259">
        <v>2224702.9675099999</v>
      </c>
      <c r="G28" s="392">
        <v>1.5524457216222318E-2</v>
      </c>
      <c r="H28" s="391">
        <v>13</v>
      </c>
      <c r="I28" s="259">
        <v>2544755.2760900003</v>
      </c>
      <c r="J28" s="392">
        <v>1.7252885622524538E-2</v>
      </c>
      <c r="K28" s="391">
        <v>13</v>
      </c>
      <c r="L28" s="259">
        <v>2484815.3511699997</v>
      </c>
      <c r="M28" s="392">
        <v>1.6879802538584687E-2</v>
      </c>
      <c r="N28" s="259">
        <v>12</v>
      </c>
      <c r="O28" s="390">
        <v>0.11692005065787758</v>
      </c>
      <c r="P28" s="390">
        <v>0.12994535737108914</v>
      </c>
      <c r="Q28" s="521"/>
      <c r="V28" s="568"/>
      <c r="X28" s="259"/>
    </row>
    <row r="29" spans="1:24" s="122" customFormat="1" ht="23.25" customHeight="1">
      <c r="A29" s="122" t="s">
        <v>1244</v>
      </c>
      <c r="B29" s="122" t="s">
        <v>1140</v>
      </c>
      <c r="C29" s="259">
        <v>603411.15293999994</v>
      </c>
      <c r="D29" s="392">
        <v>5.1516313025580735E-3</v>
      </c>
      <c r="E29" s="391">
        <v>19</v>
      </c>
      <c r="F29" s="259">
        <v>692337.68090000004</v>
      </c>
      <c r="G29" s="392">
        <v>4.8312816871640719E-3</v>
      </c>
      <c r="H29" s="391">
        <v>19</v>
      </c>
      <c r="I29" s="259">
        <v>807967.51011999999</v>
      </c>
      <c r="J29" s="392">
        <v>5.4778434570080404E-3</v>
      </c>
      <c r="K29" s="391">
        <v>17</v>
      </c>
      <c r="L29" s="259">
        <v>811966.90247000009</v>
      </c>
      <c r="M29" s="392">
        <v>5.5158388228349932E-3</v>
      </c>
      <c r="N29" s="259">
        <v>16</v>
      </c>
      <c r="O29" s="390">
        <v>0.17279027975841044</v>
      </c>
      <c r="P29" s="390">
        <v>0.18646713433285256</v>
      </c>
      <c r="Q29" s="521"/>
      <c r="V29" s="568"/>
      <c r="X29" s="259"/>
    </row>
    <row r="30" spans="1:24" s="122" customFormat="1" ht="23.25" customHeight="1">
      <c r="A30" s="122" t="s">
        <v>1244</v>
      </c>
      <c r="B30" s="125" t="s">
        <v>1010</v>
      </c>
      <c r="C30" s="259">
        <v>6450840.1840300001</v>
      </c>
      <c r="D30" s="392">
        <v>5.5074139843008317E-2</v>
      </c>
      <c r="E30" s="391"/>
      <c r="F30" s="259">
        <v>6674309.21129</v>
      </c>
      <c r="G30" s="392">
        <v>4.6574769446404485E-2</v>
      </c>
      <c r="H30" s="391"/>
      <c r="I30" s="259">
        <v>7022055.37457</v>
      </c>
      <c r="J30" s="392">
        <v>4.760800354784496E-2</v>
      </c>
      <c r="K30" s="391"/>
      <c r="L30" s="259">
        <v>3296782.2536399998</v>
      </c>
      <c r="M30" s="392">
        <v>2.239564136141968E-2</v>
      </c>
      <c r="N30" s="391"/>
      <c r="O30" s="390">
        <v>-0.50604891843139477</v>
      </c>
      <c r="P30" s="390">
        <v>-0.50028855596412247</v>
      </c>
      <c r="Q30" s="521"/>
      <c r="V30" s="568"/>
      <c r="X30" s="259"/>
    </row>
    <row r="31" spans="1:24" s="122" customFormat="1" ht="9" customHeight="1">
      <c r="C31" s="259"/>
      <c r="D31" s="392"/>
      <c r="F31" s="259"/>
      <c r="G31" s="392"/>
      <c r="I31" s="259"/>
      <c r="J31" s="392"/>
      <c r="L31" s="259"/>
      <c r="M31" s="392"/>
      <c r="O31" s="390"/>
      <c r="P31" s="390"/>
      <c r="Q31" s="521"/>
      <c r="V31" s="568"/>
      <c r="X31" s="259"/>
    </row>
    <row r="32" spans="1:24" s="122" customFormat="1" ht="19.5" customHeight="1">
      <c r="A32" s="353"/>
      <c r="B32" s="356" t="s">
        <v>1399</v>
      </c>
      <c r="C32" s="353"/>
      <c r="D32" s="257"/>
      <c r="E32" s="353"/>
      <c r="F32" s="353"/>
      <c r="G32" s="257"/>
      <c r="H32" s="353"/>
      <c r="I32" s="353"/>
      <c r="J32" s="257"/>
      <c r="K32" s="353"/>
      <c r="L32" s="353"/>
      <c r="M32" s="257"/>
      <c r="N32" s="353"/>
      <c r="O32" s="394"/>
      <c r="P32" s="522"/>
      <c r="Q32" s="520"/>
      <c r="V32" s="568"/>
      <c r="X32" s="259"/>
    </row>
    <row r="33" spans="1:24" s="122" customFormat="1" ht="23.25" customHeight="1">
      <c r="A33" s="122" t="s">
        <v>1244</v>
      </c>
      <c r="B33" s="122" t="s">
        <v>1384</v>
      </c>
      <c r="C33" s="566" t="s">
        <v>1016</v>
      </c>
      <c r="D33" s="566" t="s">
        <v>1016</v>
      </c>
      <c r="E33" s="566" t="s">
        <v>1016</v>
      </c>
      <c r="F33" s="259">
        <v>1540326.5398400007</v>
      </c>
      <c r="G33" s="392">
        <v>1.0748730871484473E-2</v>
      </c>
      <c r="H33" s="391">
        <v>15</v>
      </c>
      <c r="I33" s="259">
        <v>1567505.7094699997</v>
      </c>
      <c r="J33" s="392">
        <v>1.0627346752059006E-2</v>
      </c>
      <c r="K33" s="391">
        <v>15</v>
      </c>
      <c r="L33" s="259">
        <v>1569937.7886599998</v>
      </c>
      <c r="M33" s="392">
        <v>1.0664872888025742E-2</v>
      </c>
      <c r="N33" s="259">
        <v>14</v>
      </c>
      <c r="O33" s="390">
        <v>1.9224007412788513E-2</v>
      </c>
      <c r="P33" s="390">
        <v>3.1110001668331222E-2</v>
      </c>
      <c r="Q33" s="521"/>
      <c r="V33" s="568"/>
      <c r="X33" s="259"/>
    </row>
    <row r="34" spans="1:24" s="122" customFormat="1" ht="23.25" customHeight="1">
      <c r="A34" s="122" t="s">
        <v>1244</v>
      </c>
      <c r="B34" s="122" t="s">
        <v>1391</v>
      </c>
      <c r="C34" s="566" t="s">
        <v>1016</v>
      </c>
      <c r="D34" s="566" t="s">
        <v>1016</v>
      </c>
      <c r="E34" s="566" t="s">
        <v>1016</v>
      </c>
      <c r="F34" s="259">
        <v>787565.71600000001</v>
      </c>
      <c r="G34" s="392">
        <v>5.4958034585129573E-3</v>
      </c>
      <c r="H34" s="391">
        <v>17</v>
      </c>
      <c r="I34" s="566" t="s">
        <v>1009</v>
      </c>
      <c r="J34" s="566" t="s">
        <v>1009</v>
      </c>
      <c r="K34" s="566" t="s">
        <v>1009</v>
      </c>
      <c r="L34" s="566" t="s">
        <v>1009</v>
      </c>
      <c r="M34" s="566" t="s">
        <v>1009</v>
      </c>
      <c r="N34" s="566" t="s">
        <v>1009</v>
      </c>
      <c r="O34" s="390" t="e">
        <v>#VALUE!</v>
      </c>
      <c r="P34" s="390" t="e">
        <v>#VALUE!</v>
      </c>
      <c r="Q34" s="521"/>
      <c r="V34" s="568"/>
      <c r="X34" s="259"/>
    </row>
    <row r="35" spans="1:24" s="122" customFormat="1" ht="23.25" customHeight="1">
      <c r="A35" s="122" t="s">
        <v>1244</v>
      </c>
      <c r="B35" s="122" t="s">
        <v>1388</v>
      </c>
      <c r="C35" s="566" t="s">
        <v>1016</v>
      </c>
      <c r="D35" s="566" t="s">
        <v>1016</v>
      </c>
      <c r="E35" s="566" t="s">
        <v>1016</v>
      </c>
      <c r="F35" s="259">
        <v>540921.01957000012</v>
      </c>
      <c r="G35" s="392">
        <v>3.7746635610724855E-3</v>
      </c>
      <c r="H35" s="391">
        <v>20</v>
      </c>
      <c r="I35" s="259">
        <v>576522.20542999997</v>
      </c>
      <c r="J35" s="392">
        <v>3.9086947820037065E-3</v>
      </c>
      <c r="K35" s="391">
        <v>19</v>
      </c>
      <c r="L35" s="259">
        <v>576002.07819999999</v>
      </c>
      <c r="M35" s="392">
        <v>3.9128868618959305E-3</v>
      </c>
      <c r="N35" s="259">
        <v>18</v>
      </c>
      <c r="O35" s="390">
        <v>6.4854308412505723E-2</v>
      </c>
      <c r="P35" s="390">
        <v>7.727243445813281E-2</v>
      </c>
      <c r="Q35" s="521"/>
      <c r="V35" s="568"/>
      <c r="X35" s="259"/>
    </row>
    <row r="36" spans="1:24" s="122" customFormat="1" ht="23.25" customHeight="1">
      <c r="A36" s="122" t="s">
        <v>1244</v>
      </c>
      <c r="B36" s="122" t="s">
        <v>1387</v>
      </c>
      <c r="C36" s="566" t="s">
        <v>1016</v>
      </c>
      <c r="D36" s="566" t="s">
        <v>1016</v>
      </c>
      <c r="E36" s="566" t="s">
        <v>1016</v>
      </c>
      <c r="F36" s="259">
        <v>184865.24906000003</v>
      </c>
      <c r="G36" s="392">
        <v>1.2900295867409334E-3</v>
      </c>
      <c r="H36" s="391">
        <v>26</v>
      </c>
      <c r="I36" s="259">
        <v>190690.234</v>
      </c>
      <c r="J36" s="392">
        <v>1.2928381866210085E-3</v>
      </c>
      <c r="K36" s="391">
        <v>25</v>
      </c>
      <c r="L36" s="259">
        <v>192759.63339999999</v>
      </c>
      <c r="M36" s="392">
        <v>1.3094512425922979E-3</v>
      </c>
      <c r="N36" s="259">
        <v>24</v>
      </c>
      <c r="O36" s="390">
        <v>4.2703452272080389E-2</v>
      </c>
      <c r="P36" s="390">
        <v>5.4863259295661493E-2</v>
      </c>
      <c r="Q36" s="521"/>
      <c r="V36" s="568"/>
      <c r="X36" s="259"/>
    </row>
    <row r="37" spans="1:24" s="122" customFormat="1" ht="23.25" customHeight="1">
      <c r="A37" s="122" t="s">
        <v>1244</v>
      </c>
      <c r="B37" s="122" t="s">
        <v>1385</v>
      </c>
      <c r="C37" s="566" t="s">
        <v>1016</v>
      </c>
      <c r="D37" s="566" t="s">
        <v>1016</v>
      </c>
      <c r="E37" s="566" t="s">
        <v>1016</v>
      </c>
      <c r="F37" s="259">
        <v>91410.401110000006</v>
      </c>
      <c r="G37" s="392">
        <v>6.3788149783350237E-4</v>
      </c>
      <c r="H37" s="391">
        <v>38</v>
      </c>
      <c r="I37" s="259">
        <v>94851.632230000003</v>
      </c>
      <c r="J37" s="392">
        <v>6.4307337422574043E-4</v>
      </c>
      <c r="K37" s="391">
        <v>39</v>
      </c>
      <c r="L37" s="259">
        <v>96714.164629999999</v>
      </c>
      <c r="M37" s="392">
        <v>6.5699690758505862E-4</v>
      </c>
      <c r="N37" s="259">
        <v>39</v>
      </c>
      <c r="O37" s="390">
        <v>5.8021444557689206E-2</v>
      </c>
      <c r="P37" s="390">
        <v>7.0359887059819659E-2</v>
      </c>
      <c r="Q37" s="521"/>
      <c r="V37" s="568"/>
      <c r="X37" s="259"/>
    </row>
    <row r="38" spans="1:24" s="122" customFormat="1" ht="23.25" customHeight="1">
      <c r="A38" s="122" t="s">
        <v>1244</v>
      </c>
      <c r="B38" s="122" t="s">
        <v>1389</v>
      </c>
      <c r="C38" s="566" t="s">
        <v>1016</v>
      </c>
      <c r="D38" s="566" t="s">
        <v>1016</v>
      </c>
      <c r="E38" s="566" t="s">
        <v>1016</v>
      </c>
      <c r="F38" s="259">
        <v>79414.155979999996</v>
      </c>
      <c r="G38" s="392">
        <v>5.5416911150785978E-4</v>
      </c>
      <c r="H38" s="391">
        <v>42</v>
      </c>
      <c r="I38" s="259">
        <v>78787.521559999994</v>
      </c>
      <c r="J38" s="392">
        <v>5.3416220833833587E-4</v>
      </c>
      <c r="K38" s="391">
        <v>45</v>
      </c>
      <c r="L38" s="259">
        <v>79180.760959999985</v>
      </c>
      <c r="M38" s="392">
        <v>5.378893080446982E-4</v>
      </c>
      <c r="N38" s="259">
        <v>45</v>
      </c>
      <c r="O38" s="390">
        <v>-2.9389599010382073E-3</v>
      </c>
      <c r="P38" s="390">
        <v>8.6885740942850287E-3</v>
      </c>
      <c r="Q38" s="521"/>
      <c r="V38" s="568"/>
      <c r="X38" s="259"/>
    </row>
    <row r="39" spans="1:24" s="122" customFormat="1" ht="23.25" customHeight="1">
      <c r="A39" s="122" t="s">
        <v>1244</v>
      </c>
      <c r="B39" s="122" t="s">
        <v>1390</v>
      </c>
      <c r="C39" s="566" t="s">
        <v>1016</v>
      </c>
      <c r="D39" s="566" t="s">
        <v>1016</v>
      </c>
      <c r="E39" s="566" t="s">
        <v>1016</v>
      </c>
      <c r="F39" s="259">
        <v>49519.867310000001</v>
      </c>
      <c r="G39" s="392">
        <v>3.4556031642621777E-4</v>
      </c>
      <c r="H39" s="391">
        <v>49</v>
      </c>
      <c r="I39" s="259">
        <v>49178.593770000007</v>
      </c>
      <c r="J39" s="392">
        <v>3.3342013723774674E-4</v>
      </c>
      <c r="K39" s="391">
        <v>49</v>
      </c>
      <c r="L39" s="259">
        <v>47621.071580000003</v>
      </c>
      <c r="M39" s="392">
        <v>3.2349859902777641E-4</v>
      </c>
      <c r="N39" s="259">
        <v>49</v>
      </c>
      <c r="O39" s="390">
        <v>-3.8344119908749419E-2</v>
      </c>
      <c r="P39" s="390">
        <v>-2.7129474076781457E-2</v>
      </c>
      <c r="Q39" s="521"/>
      <c r="V39" s="568"/>
      <c r="X39" s="259"/>
    </row>
    <row r="40" spans="1:24" s="122" customFormat="1" ht="23.25" customHeight="1">
      <c r="A40" s="122" t="s">
        <v>1244</v>
      </c>
      <c r="B40" s="122" t="s">
        <v>1386</v>
      </c>
      <c r="C40" s="566" t="s">
        <v>1016</v>
      </c>
      <c r="D40" s="566" t="s">
        <v>1016</v>
      </c>
      <c r="E40" s="566" t="s">
        <v>1016</v>
      </c>
      <c r="F40" s="259">
        <v>37441.376229999994</v>
      </c>
      <c r="G40" s="392">
        <v>2.6127400011952628E-4</v>
      </c>
      <c r="H40" s="391">
        <v>51</v>
      </c>
      <c r="I40" s="259">
        <v>37825.399609999993</v>
      </c>
      <c r="J40" s="392">
        <v>2.5644795758133788E-4</v>
      </c>
      <c r="K40" s="391">
        <v>52</v>
      </c>
      <c r="L40" s="259">
        <v>37433.312189999997</v>
      </c>
      <c r="M40" s="392">
        <v>2.5429129687035872E-4</v>
      </c>
      <c r="N40" s="259">
        <v>52</v>
      </c>
      <c r="O40" s="390">
        <v>-2.1537776684432686E-4</v>
      </c>
      <c r="P40" s="390">
        <v>1.1443918119256491E-2</v>
      </c>
      <c r="Q40" s="521"/>
      <c r="V40" s="568"/>
      <c r="X40" s="259"/>
    </row>
    <row r="41" spans="1:24" s="122" customFormat="1" ht="23.25" customHeight="1">
      <c r="A41" s="122" t="s">
        <v>1244</v>
      </c>
      <c r="B41" s="125" t="s">
        <v>1010</v>
      </c>
      <c r="C41" s="259"/>
      <c r="D41" s="392"/>
      <c r="E41" s="391"/>
      <c r="F41" s="259">
        <v>3311464.3251000005</v>
      </c>
      <c r="G41" s="392">
        <v>2.310811240369795E-2</v>
      </c>
      <c r="H41" s="391"/>
      <c r="I41" s="259">
        <v>2595361.2960700002</v>
      </c>
      <c r="J41" s="392">
        <v>1.7595983398066884E-2</v>
      </c>
      <c r="K41" s="391"/>
      <c r="L41" s="259">
        <v>2599648.8096200004</v>
      </c>
      <c r="M41" s="392">
        <v>1.7659887104041861E-2</v>
      </c>
      <c r="N41" s="391"/>
      <c r="O41" s="390">
        <v>-0.21495490985200472</v>
      </c>
      <c r="P41" s="390">
        <v>-0.20579986506893777</v>
      </c>
      <c r="Q41" s="521"/>
      <c r="V41" s="568"/>
      <c r="X41" s="259"/>
    </row>
    <row r="42" spans="1:24" s="122" customFormat="1" ht="9" customHeight="1">
      <c r="C42" s="259"/>
      <c r="D42" s="392"/>
      <c r="F42" s="259"/>
      <c r="G42" s="392"/>
      <c r="I42" s="259"/>
      <c r="J42" s="392"/>
      <c r="L42" s="259"/>
      <c r="M42" s="392"/>
      <c r="O42" s="390"/>
      <c r="P42" s="390"/>
      <c r="Q42" s="521"/>
      <c r="V42" s="568"/>
      <c r="X42" s="259"/>
    </row>
    <row r="43" spans="1:24" s="38" customFormat="1" ht="15.75">
      <c r="B43" s="356" t="s">
        <v>886</v>
      </c>
      <c r="C43" s="400"/>
      <c r="D43" s="403"/>
      <c r="E43" s="400"/>
      <c r="F43" s="400"/>
      <c r="G43" s="403"/>
      <c r="H43" s="400"/>
      <c r="I43" s="400"/>
      <c r="J43" s="403"/>
      <c r="K43" s="400"/>
      <c r="L43" s="400"/>
      <c r="M43" s="403"/>
      <c r="N43" s="400"/>
      <c r="O43" s="402"/>
      <c r="P43" s="402"/>
      <c r="Q43" s="288"/>
      <c r="V43" s="569"/>
      <c r="X43" s="252"/>
    </row>
    <row r="44" spans="1:24" s="122" customFormat="1" ht="23.25" customHeight="1">
      <c r="A44" s="122" t="s">
        <v>1244</v>
      </c>
      <c r="B44" s="122" t="s">
        <v>860</v>
      </c>
      <c r="C44" s="259">
        <v>1190058.3507900001</v>
      </c>
      <c r="D44" s="392">
        <v>1.0160140100045532E-2</v>
      </c>
      <c r="E44" s="259">
        <v>16</v>
      </c>
      <c r="F44" s="259">
        <v>1311739.5883600002</v>
      </c>
      <c r="G44" s="392">
        <v>9.1536018136894777E-3</v>
      </c>
      <c r="H44" s="259">
        <v>16</v>
      </c>
      <c r="I44" s="259">
        <v>1300932.45909</v>
      </c>
      <c r="J44" s="392">
        <v>8.8200382685897014E-3</v>
      </c>
      <c r="K44" s="259">
        <v>16</v>
      </c>
      <c r="L44" s="259">
        <v>1251703.4788500001</v>
      </c>
      <c r="M44" s="392">
        <v>8.5030493512924209E-3</v>
      </c>
      <c r="N44" s="259">
        <v>15</v>
      </c>
      <c r="O44" s="390">
        <v>-4.5768314109555952E-2</v>
      </c>
      <c r="P44" s="390">
        <v>-3.4640247801795643E-2</v>
      </c>
      <c r="Q44" s="521"/>
      <c r="V44" s="568"/>
      <c r="X44" s="259"/>
    </row>
    <row r="45" spans="1:24" s="122" customFormat="1" ht="23.25" customHeight="1">
      <c r="A45" s="122" t="s">
        <v>1244</v>
      </c>
      <c r="B45" s="122" t="s">
        <v>861</v>
      </c>
      <c r="C45" s="259">
        <v>691424.55438999995</v>
      </c>
      <c r="D45" s="392">
        <v>5.9030469695461104E-3</v>
      </c>
      <c r="E45" s="259">
        <v>18</v>
      </c>
      <c r="F45" s="259">
        <v>715844.84750000003</v>
      </c>
      <c r="G45" s="392">
        <v>4.9953197666227269E-3</v>
      </c>
      <c r="H45" s="259">
        <v>18</v>
      </c>
      <c r="I45" s="259">
        <v>705424.37806999998</v>
      </c>
      <c r="J45" s="392">
        <v>4.78262339193664E-3</v>
      </c>
      <c r="K45" s="259">
        <v>18</v>
      </c>
      <c r="L45" s="259">
        <v>710560.20687999995</v>
      </c>
      <c r="M45" s="392">
        <v>4.8269646991124454E-3</v>
      </c>
      <c r="N45" s="259">
        <v>17</v>
      </c>
      <c r="O45" s="390">
        <v>-7.3823827026988642E-3</v>
      </c>
      <c r="P45" s="390">
        <v>4.1933329509140638E-3</v>
      </c>
      <c r="Q45" s="521"/>
      <c r="V45" s="568"/>
      <c r="X45" s="259"/>
    </row>
    <row r="46" spans="1:24" s="122" customFormat="1" ht="23.25" customHeight="1">
      <c r="A46" s="122" t="s">
        <v>1244</v>
      </c>
      <c r="B46" s="122" t="s">
        <v>862</v>
      </c>
      <c r="C46" s="259">
        <v>410814.80985000002</v>
      </c>
      <c r="D46" s="392">
        <v>3.5073372834859475E-3</v>
      </c>
      <c r="E46" s="259">
        <v>21</v>
      </c>
      <c r="F46" s="259">
        <v>424107.54074999999</v>
      </c>
      <c r="G46" s="392">
        <v>2.9595139070722003E-3</v>
      </c>
      <c r="H46" s="259">
        <v>21</v>
      </c>
      <c r="I46" s="259">
        <v>423927.70278999995</v>
      </c>
      <c r="J46" s="392">
        <v>2.8741373432549953E-3</v>
      </c>
      <c r="K46" s="259">
        <v>20</v>
      </c>
      <c r="L46" s="259">
        <v>425016.30252000003</v>
      </c>
      <c r="M46" s="392">
        <v>2.8872130312777304E-3</v>
      </c>
      <c r="N46" s="259">
        <v>19</v>
      </c>
      <c r="O46" s="390">
        <v>2.1427625842092013E-3</v>
      </c>
      <c r="P46" s="390">
        <v>1.3829558649331108E-2</v>
      </c>
      <c r="Q46" s="521"/>
      <c r="V46" s="568"/>
      <c r="X46" s="259"/>
    </row>
    <row r="47" spans="1:24" s="122" customFormat="1" ht="23.25" customHeight="1">
      <c r="A47" s="122" t="s">
        <v>1244</v>
      </c>
      <c r="B47" s="122" t="s">
        <v>863</v>
      </c>
      <c r="C47" s="259">
        <v>103613.67339</v>
      </c>
      <c r="D47" s="392">
        <v>8.8460321061057474E-4</v>
      </c>
      <c r="E47" s="259">
        <v>35</v>
      </c>
      <c r="F47" s="259">
        <v>109647.11571999999</v>
      </c>
      <c r="G47" s="392">
        <v>7.6514122637347812E-4</v>
      </c>
      <c r="H47" s="259">
        <v>34</v>
      </c>
      <c r="I47" s="259">
        <v>109238.31356</v>
      </c>
      <c r="J47" s="392">
        <v>7.406119351264078E-4</v>
      </c>
      <c r="K47" s="259">
        <v>38</v>
      </c>
      <c r="L47" s="259">
        <v>106231.71951</v>
      </c>
      <c r="M47" s="392">
        <v>7.2165138863086243E-4</v>
      </c>
      <c r="N47" s="259">
        <v>38</v>
      </c>
      <c r="O47" s="390">
        <v>-3.1148983605931879E-2</v>
      </c>
      <c r="P47" s="390">
        <v>-1.9850429478887266E-2</v>
      </c>
      <c r="Q47" s="521"/>
      <c r="V47" s="568"/>
      <c r="X47" s="259"/>
    </row>
    <row r="48" spans="1:24" s="122" customFormat="1" ht="23.25" customHeight="1">
      <c r="A48" s="122" t="s">
        <v>1244</v>
      </c>
      <c r="B48" s="122" t="s">
        <v>864</v>
      </c>
      <c r="C48" s="259">
        <v>109276.45960000002</v>
      </c>
      <c r="D48" s="392">
        <v>9.3294932843917763E-4</v>
      </c>
      <c r="E48" s="259">
        <v>33</v>
      </c>
      <c r="F48" s="259">
        <v>134227.35470999999</v>
      </c>
      <c r="G48" s="392">
        <v>9.3666743645080591E-4</v>
      </c>
      <c r="H48" s="259">
        <v>32</v>
      </c>
      <c r="I48" s="259">
        <v>150268.88065000004</v>
      </c>
      <c r="J48" s="392">
        <v>1.0187902290010027E-3</v>
      </c>
      <c r="K48" s="259">
        <v>29</v>
      </c>
      <c r="L48" s="259">
        <v>164329.86718</v>
      </c>
      <c r="M48" s="392">
        <v>1.1163226707707481E-3</v>
      </c>
      <c r="N48" s="259">
        <v>28</v>
      </c>
      <c r="O48" s="390">
        <v>0.2242651100070987</v>
      </c>
      <c r="P48" s="390">
        <v>0.23854225414712338</v>
      </c>
      <c r="Q48" s="521"/>
      <c r="V48" s="568"/>
      <c r="X48" s="259"/>
    </row>
    <row r="49" spans="1:24" s="122" customFormat="1" ht="23.25" customHeight="1">
      <c r="A49" s="122" t="s">
        <v>1244</v>
      </c>
      <c r="B49" s="122" t="s">
        <v>881</v>
      </c>
      <c r="C49" s="259">
        <v>100528.32988</v>
      </c>
      <c r="D49" s="392">
        <v>8.5826204650080098E-4</v>
      </c>
      <c r="E49" s="259">
        <v>36</v>
      </c>
      <c r="F49" s="259">
        <v>107892.41607000001</v>
      </c>
      <c r="G49" s="392">
        <v>7.5289655369511414E-4</v>
      </c>
      <c r="H49" s="259">
        <v>36</v>
      </c>
      <c r="I49" s="259">
        <v>109935.7264</v>
      </c>
      <c r="J49" s="392">
        <v>7.453402420379815E-4</v>
      </c>
      <c r="K49" s="259">
        <v>37</v>
      </c>
      <c r="L49" s="259">
        <v>108985.87934</v>
      </c>
      <c r="M49" s="392">
        <v>7.4036089719382739E-4</v>
      </c>
      <c r="N49" s="259">
        <v>37</v>
      </c>
      <c r="O49" s="390">
        <v>1.013475561888022E-2</v>
      </c>
      <c r="P49" s="390">
        <v>2.1914752768954715E-2</v>
      </c>
      <c r="Q49" s="521"/>
    </row>
    <row r="50" spans="1:24" s="122" customFormat="1" ht="23.25" customHeight="1">
      <c r="A50" s="122" t="s">
        <v>1244</v>
      </c>
      <c r="B50" s="122" t="s">
        <v>865</v>
      </c>
      <c r="C50" s="259">
        <v>183731.05327</v>
      </c>
      <c r="D50" s="392">
        <v>1.568606481113241E-3</v>
      </c>
      <c r="E50" s="259">
        <v>24</v>
      </c>
      <c r="F50" s="259">
        <v>196782.22601999997</v>
      </c>
      <c r="G50" s="392">
        <v>1.373188822676728E-3</v>
      </c>
      <c r="H50" s="259">
        <v>25</v>
      </c>
      <c r="I50" s="259">
        <v>202921.03591999999</v>
      </c>
      <c r="J50" s="392">
        <v>1.3757603554362902E-3</v>
      </c>
      <c r="K50" s="259">
        <v>23</v>
      </c>
      <c r="L50" s="259">
        <v>211585.63636999999</v>
      </c>
      <c r="M50" s="392">
        <v>1.4373397042338359E-3</v>
      </c>
      <c r="N50" s="259">
        <v>21</v>
      </c>
      <c r="O50" s="390">
        <v>7.5227375202552516E-2</v>
      </c>
      <c r="P50" s="390">
        <v>8.7766469957101245E-2</v>
      </c>
      <c r="Q50" s="521"/>
      <c r="V50" s="568"/>
      <c r="X50" s="259"/>
    </row>
    <row r="51" spans="1:24" s="122" customFormat="1" ht="23.25" customHeight="1">
      <c r="A51" s="122" t="s">
        <v>1244</v>
      </c>
      <c r="B51" s="122" t="s">
        <v>866</v>
      </c>
      <c r="C51" s="259">
        <v>122360.64350000001</v>
      </c>
      <c r="D51" s="392">
        <v>1.0446557346254894E-3</v>
      </c>
      <c r="E51" s="259">
        <v>32</v>
      </c>
      <c r="F51" s="259">
        <v>136010.34458</v>
      </c>
      <c r="G51" s="392">
        <v>9.4910952438704568E-4</v>
      </c>
      <c r="H51" s="259">
        <v>31</v>
      </c>
      <c r="I51" s="259">
        <v>148034.71395999999</v>
      </c>
      <c r="J51" s="392">
        <v>1.0036430662359252E-3</v>
      </c>
      <c r="K51" s="259">
        <v>32</v>
      </c>
      <c r="L51" s="259">
        <v>146128.22262000002</v>
      </c>
      <c r="M51" s="392">
        <v>9.9267558934651402E-4</v>
      </c>
      <c r="N51" s="259">
        <v>33</v>
      </c>
      <c r="O51" s="390">
        <v>7.4390503687377763E-2</v>
      </c>
      <c r="P51" s="390">
        <v>8.6919839007347122E-2</v>
      </c>
      <c r="Q51" s="521"/>
      <c r="V51" s="568"/>
      <c r="X51" s="259"/>
    </row>
    <row r="52" spans="1:24" s="122" customFormat="1" ht="23.25" customHeight="1">
      <c r="A52" s="122" t="s">
        <v>1244</v>
      </c>
      <c r="B52" s="122" t="s">
        <v>867</v>
      </c>
      <c r="C52" s="259">
        <v>132363.71653999999</v>
      </c>
      <c r="D52" s="392">
        <v>1.1300571130116173E-3</v>
      </c>
      <c r="E52" s="259">
        <v>28</v>
      </c>
      <c r="F52" s="259">
        <v>140644.05296</v>
      </c>
      <c r="G52" s="392">
        <v>9.8144454103795396E-4</v>
      </c>
      <c r="H52" s="259">
        <v>29</v>
      </c>
      <c r="I52" s="259">
        <v>148357.4792</v>
      </c>
      <c r="J52" s="392">
        <v>1.0058313441504928E-3</v>
      </c>
      <c r="K52" s="259">
        <v>31</v>
      </c>
      <c r="L52" s="259">
        <v>150699.71721</v>
      </c>
      <c r="M52" s="392">
        <v>1.0237305834124005E-3</v>
      </c>
      <c r="N52" s="259">
        <v>32</v>
      </c>
      <c r="O52" s="390">
        <v>7.1497258777517558E-2</v>
      </c>
      <c r="P52" s="390">
        <v>8.3992853632065989E-2</v>
      </c>
      <c r="Q52" s="521"/>
      <c r="V52" s="568"/>
      <c r="X52" s="259"/>
    </row>
    <row r="53" spans="1:24" s="122" customFormat="1" ht="23.25" customHeight="1">
      <c r="A53" s="122" t="s">
        <v>1244</v>
      </c>
      <c r="B53" s="122" t="s">
        <v>868</v>
      </c>
      <c r="C53" s="259">
        <v>125533.84645000001</v>
      </c>
      <c r="D53" s="392">
        <v>1.0717469999541817E-3</v>
      </c>
      <c r="E53" s="259">
        <v>30</v>
      </c>
      <c r="F53" s="259">
        <v>127163.33265</v>
      </c>
      <c r="G53" s="392">
        <v>8.8737316667794575E-4</v>
      </c>
      <c r="H53" s="259">
        <v>33</v>
      </c>
      <c r="I53" s="259">
        <v>131717.59169999999</v>
      </c>
      <c r="J53" s="392">
        <v>8.9301653696389289E-4</v>
      </c>
      <c r="K53" s="259">
        <v>33</v>
      </c>
      <c r="L53" s="259">
        <v>138442.57623999999</v>
      </c>
      <c r="M53" s="392">
        <v>9.4046559586965345E-4</v>
      </c>
      <c r="N53" s="259">
        <v>34</v>
      </c>
      <c r="O53" s="390">
        <v>8.8698867471841192E-2</v>
      </c>
      <c r="P53" s="390">
        <v>0.10139506417705224</v>
      </c>
      <c r="Q53" s="521"/>
      <c r="V53" s="568"/>
      <c r="X53" s="259"/>
    </row>
    <row r="54" spans="1:24" s="122" customFormat="1" ht="23.25" customHeight="1">
      <c r="A54" s="122" t="s">
        <v>1244</v>
      </c>
      <c r="B54" s="122" t="s">
        <v>869</v>
      </c>
      <c r="C54" s="259">
        <v>77971.95633999999</v>
      </c>
      <c r="D54" s="392">
        <v>6.6568668650838917E-4</v>
      </c>
      <c r="E54" s="259">
        <v>40</v>
      </c>
      <c r="F54" s="259">
        <v>87175.274780000007</v>
      </c>
      <c r="G54" s="392">
        <v>6.083278727088997E-4</v>
      </c>
      <c r="H54" s="259">
        <v>39</v>
      </c>
      <c r="I54" s="259">
        <v>89296.857060000009</v>
      </c>
      <c r="J54" s="392">
        <v>6.0541321037135972E-4</v>
      </c>
      <c r="K54" s="259">
        <v>40</v>
      </c>
      <c r="L54" s="259">
        <v>92350.253960000016</v>
      </c>
      <c r="M54" s="392">
        <v>6.273520688364015E-4</v>
      </c>
      <c r="N54" s="259">
        <v>40</v>
      </c>
      <c r="O54" s="390">
        <v>5.9362923639298515E-2</v>
      </c>
      <c r="P54" s="390">
        <v>7.1717010212351662E-2</v>
      </c>
      <c r="Q54" s="521"/>
    </row>
    <row r="55" spans="1:24" s="122" customFormat="1" ht="23.25" customHeight="1">
      <c r="A55" s="122" t="s">
        <v>1244</v>
      </c>
      <c r="B55" s="122" t="s">
        <v>875</v>
      </c>
      <c r="C55" s="259">
        <v>44460.62657</v>
      </c>
      <c r="D55" s="392">
        <v>3.7958323185340964E-4</v>
      </c>
      <c r="E55" s="259">
        <v>50</v>
      </c>
      <c r="F55" s="259">
        <v>47111.869740000009</v>
      </c>
      <c r="G55" s="392">
        <v>3.2875678993383707E-4</v>
      </c>
      <c r="H55" s="259">
        <v>50</v>
      </c>
      <c r="I55" s="259">
        <v>45893.331019999998</v>
      </c>
      <c r="J55" s="392">
        <v>3.1114677248701933E-4</v>
      </c>
      <c r="K55" s="259">
        <v>51</v>
      </c>
      <c r="L55" s="259">
        <v>44332.338790000002</v>
      </c>
      <c r="M55" s="392">
        <v>3.0115763913664007E-4</v>
      </c>
      <c r="N55" s="259">
        <v>51</v>
      </c>
      <c r="O55" s="390">
        <v>-5.8998527660643174E-2</v>
      </c>
      <c r="P55" s="390">
        <v>-4.8024749557560309E-2</v>
      </c>
      <c r="Q55" s="521"/>
    </row>
    <row r="56" spans="1:24" s="122" customFormat="1" ht="23.25" customHeight="1">
      <c r="A56" s="122" t="s">
        <v>1244</v>
      </c>
      <c r="B56" s="122" t="s">
        <v>873</v>
      </c>
      <c r="C56" s="259">
        <v>107648.56129</v>
      </c>
      <c r="D56" s="392">
        <v>9.1905112345851592E-4</v>
      </c>
      <c r="E56" s="259">
        <v>34</v>
      </c>
      <c r="F56" s="259">
        <v>108183.31954</v>
      </c>
      <c r="G56" s="392">
        <v>7.5492654086194936E-4</v>
      </c>
      <c r="H56" s="259">
        <v>35</v>
      </c>
      <c r="I56" s="259">
        <v>117819.16780999998</v>
      </c>
      <c r="J56" s="392">
        <v>7.9878825499095395E-4</v>
      </c>
      <c r="K56" s="259">
        <v>35</v>
      </c>
      <c r="L56" s="259">
        <v>113461.62478000001</v>
      </c>
      <c r="M56" s="392">
        <v>7.707654498719964E-4</v>
      </c>
      <c r="N56" s="259">
        <v>36</v>
      </c>
      <c r="O56" s="390">
        <v>4.8790379722526422E-2</v>
      </c>
      <c r="P56" s="390">
        <v>6.1021171322789058E-2</v>
      </c>
      <c r="Q56" s="521"/>
    </row>
    <row r="57" spans="1:24" s="122" customFormat="1" ht="23.25" customHeight="1">
      <c r="A57" s="122" t="s">
        <v>1244</v>
      </c>
      <c r="B57" s="122" t="s">
        <v>882</v>
      </c>
      <c r="C57" s="259">
        <v>123440.3815</v>
      </c>
      <c r="D57" s="392">
        <v>1.0538740131612104E-3</v>
      </c>
      <c r="E57" s="259">
        <v>31</v>
      </c>
      <c r="F57" s="259">
        <v>139078.87169</v>
      </c>
      <c r="G57" s="392">
        <v>9.7052236849779513E-4</v>
      </c>
      <c r="H57" s="259">
        <v>30</v>
      </c>
      <c r="I57" s="259">
        <v>149256.06891</v>
      </c>
      <c r="J57" s="392">
        <v>1.0119235863530625E-3</v>
      </c>
      <c r="K57" s="259">
        <v>30</v>
      </c>
      <c r="L57" s="259">
        <v>155435.43276</v>
      </c>
      <c r="M57" s="392">
        <v>1.0559011603227795E-3</v>
      </c>
      <c r="N57" s="259">
        <v>30</v>
      </c>
      <c r="O57" s="390">
        <v>0.1176063687549751</v>
      </c>
      <c r="P57" s="390">
        <v>0.13063967917777375</v>
      </c>
      <c r="Q57" s="521"/>
    </row>
    <row r="58" spans="1:24" s="122" customFormat="1" ht="23.25" customHeight="1">
      <c r="A58" s="122" t="s">
        <v>1244</v>
      </c>
      <c r="B58" s="122" t="s">
        <v>874</v>
      </c>
      <c r="C58" s="259">
        <v>70814.981719999982</v>
      </c>
      <c r="D58" s="392">
        <v>6.0458391387257766E-4</v>
      </c>
      <c r="E58" s="259">
        <v>44</v>
      </c>
      <c r="F58" s="259">
        <v>71324.819539999997</v>
      </c>
      <c r="G58" s="392">
        <v>4.977199768123789E-4</v>
      </c>
      <c r="H58" s="259">
        <v>45</v>
      </c>
      <c r="I58" s="259">
        <v>78912.850290000002</v>
      </c>
      <c r="J58" s="392">
        <v>5.3501190978673158E-4</v>
      </c>
      <c r="K58" s="259">
        <v>44</v>
      </c>
      <c r="L58" s="259">
        <v>80586.892800000001</v>
      </c>
      <c r="M58" s="392">
        <v>5.474414173357331E-4</v>
      </c>
      <c r="N58" s="259">
        <v>44</v>
      </c>
      <c r="O58" s="390">
        <v>0.12985764730614835</v>
      </c>
      <c r="P58" s="390">
        <v>0.14303382978202173</v>
      </c>
      <c r="Q58" s="521"/>
    </row>
    <row r="59" spans="1:24" s="122" customFormat="1" ht="23.25" customHeight="1">
      <c r="A59" s="122" t="s">
        <v>1244</v>
      </c>
      <c r="B59" s="122" t="s">
        <v>872</v>
      </c>
      <c r="C59" s="259">
        <v>130123.57054</v>
      </c>
      <c r="D59" s="392">
        <v>1.1109318346675366E-3</v>
      </c>
      <c r="E59" s="259">
        <v>29</v>
      </c>
      <c r="F59" s="259">
        <v>141789.12491000001</v>
      </c>
      <c r="G59" s="392">
        <v>9.8943510011792316E-4</v>
      </c>
      <c r="H59" s="259">
        <v>28</v>
      </c>
      <c r="I59" s="259">
        <v>156574.2432</v>
      </c>
      <c r="J59" s="392">
        <v>1.0615392115479012E-3</v>
      </c>
      <c r="K59" s="259">
        <v>28</v>
      </c>
      <c r="L59" s="259">
        <v>157372.46802000003</v>
      </c>
      <c r="M59" s="392">
        <v>1.069059793089468E-3</v>
      </c>
      <c r="N59" s="259">
        <v>29</v>
      </c>
      <c r="O59" s="390">
        <v>0.10990506584966564</v>
      </c>
      <c r="P59" s="390">
        <v>0.12284856515986586</v>
      </c>
      <c r="Q59" s="521"/>
    </row>
    <row r="60" spans="1:24" s="122" customFormat="1" ht="23.25" customHeight="1">
      <c r="A60" s="122" t="s">
        <v>1244</v>
      </c>
      <c r="B60" s="122" t="s">
        <v>870</v>
      </c>
      <c r="C60" s="259">
        <v>55478.206530000003</v>
      </c>
      <c r="D60" s="392">
        <v>4.7364597750175914E-4</v>
      </c>
      <c r="E60" s="259">
        <v>47</v>
      </c>
      <c r="F60" s="259">
        <v>59368.947470000006</v>
      </c>
      <c r="G60" s="392">
        <v>4.1428932240862061E-4</v>
      </c>
      <c r="H60" s="259">
        <v>46</v>
      </c>
      <c r="I60" s="259">
        <v>62995.90563999999</v>
      </c>
      <c r="J60" s="392">
        <v>4.2709849741002338E-4</v>
      </c>
      <c r="K60" s="259">
        <v>47</v>
      </c>
      <c r="L60" s="259">
        <v>62610.523669999995</v>
      </c>
      <c r="M60" s="392">
        <v>4.2532467287331944E-4</v>
      </c>
      <c r="N60" s="259">
        <v>46</v>
      </c>
      <c r="O60" s="390">
        <v>5.4600533412488161E-2</v>
      </c>
      <c r="P60" s="390">
        <v>6.689908190709426E-2</v>
      </c>
      <c r="Q60" s="521"/>
    </row>
    <row r="61" spans="1:24" s="122" customFormat="1" ht="23.25" customHeight="1">
      <c r="A61" s="122" t="s">
        <v>1244</v>
      </c>
      <c r="B61" s="122" t="s">
        <v>871</v>
      </c>
      <c r="C61" s="259">
        <v>50683.953539999995</v>
      </c>
      <c r="D61" s="392">
        <v>4.3271497439495622E-4</v>
      </c>
      <c r="E61" s="259">
        <v>49</v>
      </c>
      <c r="F61" s="259">
        <v>51697.373890000003</v>
      </c>
      <c r="G61" s="392">
        <v>3.6075542706927516E-4</v>
      </c>
      <c r="H61" s="259">
        <v>48</v>
      </c>
      <c r="I61" s="259">
        <v>48119.749849999993</v>
      </c>
      <c r="J61" s="392">
        <v>3.2624140645152566E-4</v>
      </c>
      <c r="K61" s="259">
        <v>50</v>
      </c>
      <c r="L61" s="259">
        <v>47081.296000000002</v>
      </c>
      <c r="M61" s="392">
        <v>3.1983180535586031E-4</v>
      </c>
      <c r="N61" s="259">
        <v>50</v>
      </c>
      <c r="O61" s="390">
        <v>-8.929037478425772E-2</v>
      </c>
      <c r="P61" s="390">
        <v>-7.866985437357854E-2</v>
      </c>
      <c r="Q61" s="521"/>
    </row>
    <row r="62" spans="1:24" s="122" customFormat="1" ht="23.25" customHeight="1">
      <c r="A62" s="122" t="s">
        <v>1244</v>
      </c>
      <c r="B62" s="122" t="s">
        <v>879</v>
      </c>
      <c r="C62" s="259">
        <v>149946.96174</v>
      </c>
      <c r="D62" s="392">
        <v>1.2801743190518594E-3</v>
      </c>
      <c r="E62" s="259">
        <v>27</v>
      </c>
      <c r="F62" s="259">
        <v>155244.63245</v>
      </c>
      <c r="G62" s="392">
        <v>1.0833305343300177E-3</v>
      </c>
      <c r="H62" s="259">
        <v>27</v>
      </c>
      <c r="I62" s="259">
        <v>166969.82425999999</v>
      </c>
      <c r="J62" s="392">
        <v>1.1320189832937479E-3</v>
      </c>
      <c r="K62" s="259">
        <v>27</v>
      </c>
      <c r="L62" s="259">
        <v>168878.91383</v>
      </c>
      <c r="M62" s="392">
        <v>1.1472251718981073E-3</v>
      </c>
      <c r="N62" s="259">
        <v>27</v>
      </c>
      <c r="O62" s="390">
        <v>8.782449457240471E-2</v>
      </c>
      <c r="P62" s="390">
        <v>0.10051049450910932</v>
      </c>
      <c r="Q62" s="521"/>
    </row>
    <row r="63" spans="1:24" s="122" customFormat="1" ht="23.25" customHeight="1">
      <c r="A63" s="122" t="s">
        <v>1244</v>
      </c>
      <c r="B63" s="122" t="s">
        <v>880</v>
      </c>
      <c r="C63" s="259">
        <v>186726.66164999999</v>
      </c>
      <c r="D63" s="392">
        <v>1.5941815302740372E-3</v>
      </c>
      <c r="E63" s="259">
        <v>23</v>
      </c>
      <c r="F63" s="259">
        <v>198479.49361000003</v>
      </c>
      <c r="G63" s="392">
        <v>1.3850327220512714E-3</v>
      </c>
      <c r="H63" s="259">
        <v>24</v>
      </c>
      <c r="I63" s="259">
        <v>216077.93917999996</v>
      </c>
      <c r="J63" s="392">
        <v>1.4649612893037601E-3</v>
      </c>
      <c r="K63" s="259">
        <v>22</v>
      </c>
      <c r="L63" s="259">
        <v>209458.64758000005</v>
      </c>
      <c r="M63" s="392">
        <v>1.4228906825952353E-3</v>
      </c>
      <c r="N63" s="259">
        <v>22</v>
      </c>
      <c r="O63" s="390">
        <v>5.5316313893733371E-2</v>
      </c>
      <c r="P63" s="390">
        <v>6.7623209682581731E-2</v>
      </c>
      <c r="Q63" s="521"/>
    </row>
    <row r="64" spans="1:24" s="122" customFormat="1" ht="23.25" customHeight="1">
      <c r="A64" s="122" t="s">
        <v>1244</v>
      </c>
      <c r="B64" s="122" t="s">
        <v>878</v>
      </c>
      <c r="C64" s="259">
        <v>56865.760580000002</v>
      </c>
      <c r="D64" s="392">
        <v>4.854922399434512E-4</v>
      </c>
      <c r="E64" s="259">
        <v>46</v>
      </c>
      <c r="F64" s="259">
        <v>57203.536900000014</v>
      </c>
      <c r="G64" s="392">
        <v>3.9917862033267285E-4</v>
      </c>
      <c r="H64" s="259">
        <v>47</v>
      </c>
      <c r="I64" s="259">
        <v>58789.721849999994</v>
      </c>
      <c r="J64" s="392">
        <v>3.9858148891100251E-4</v>
      </c>
      <c r="K64" s="259">
        <v>48</v>
      </c>
      <c r="L64" s="259">
        <v>56644.700710000005</v>
      </c>
      <c r="M64" s="392">
        <v>3.8479775263454267E-4</v>
      </c>
      <c r="N64" s="259">
        <v>48</v>
      </c>
      <c r="O64" s="390">
        <v>-9.769259389973306E-3</v>
      </c>
      <c r="P64" s="390">
        <v>1.7786209669949926E-3</v>
      </c>
      <c r="Q64" s="521"/>
    </row>
    <row r="65" spans="1:24" s="122" customFormat="1" ht="23.25" customHeight="1">
      <c r="A65" s="122" t="s">
        <v>1244</v>
      </c>
      <c r="B65" s="122" t="s">
        <v>877</v>
      </c>
      <c r="C65" s="259">
        <v>99393.228009999977</v>
      </c>
      <c r="D65" s="392">
        <v>8.4857109813732943E-4</v>
      </c>
      <c r="E65" s="259">
        <v>37</v>
      </c>
      <c r="F65" s="259">
        <v>107171.39929999999</v>
      </c>
      <c r="G65" s="392">
        <v>7.4786514313760844E-4</v>
      </c>
      <c r="H65" s="259">
        <v>37</v>
      </c>
      <c r="I65" s="259">
        <v>117002.03373</v>
      </c>
      <c r="J65" s="392">
        <v>7.9324826418988653E-4</v>
      </c>
      <c r="K65" s="259">
        <v>36</v>
      </c>
      <c r="L65" s="259">
        <v>114562.55092000001</v>
      </c>
      <c r="M65" s="392">
        <v>7.7824424134196051E-4</v>
      </c>
      <c r="N65" s="259">
        <v>35</v>
      </c>
      <c r="O65" s="390">
        <v>6.8965709772159434E-2</v>
      </c>
      <c r="P65" s="390">
        <v>8.1431782189327562E-2</v>
      </c>
      <c r="Q65" s="521"/>
    </row>
    <row r="66" spans="1:24" s="122" customFormat="1" ht="23.25" customHeight="1">
      <c r="A66" s="122" t="s">
        <v>1244</v>
      </c>
      <c r="B66" s="122" t="s">
        <v>876</v>
      </c>
      <c r="C66" s="259">
        <v>72423.304040000003</v>
      </c>
      <c r="D66" s="392">
        <v>6.1831498856011952E-4</v>
      </c>
      <c r="E66" s="259">
        <v>43</v>
      </c>
      <c r="F66" s="259">
        <v>80759.531239999982</v>
      </c>
      <c r="G66" s="392">
        <v>5.6355743029407989E-4</v>
      </c>
      <c r="H66" s="259">
        <v>41</v>
      </c>
      <c r="I66" s="259">
        <v>84807.552919999987</v>
      </c>
      <c r="J66" s="392">
        <v>5.7497670766326712E-4</v>
      </c>
      <c r="K66" s="259">
        <v>43</v>
      </c>
      <c r="L66" s="259">
        <v>86384.008159999998</v>
      </c>
      <c r="M66" s="392">
        <v>5.8682227616861204E-4</v>
      </c>
      <c r="N66" s="259">
        <v>42</v>
      </c>
      <c r="O66" s="390">
        <v>6.9644744510530598E-2</v>
      </c>
      <c r="P66" s="390">
        <v>8.2118735700157819E-2</v>
      </c>
      <c r="Q66" s="521"/>
    </row>
    <row r="67" spans="1:24" s="122" customFormat="1" ht="23.25" customHeight="1">
      <c r="A67" s="122" t="s">
        <v>1244</v>
      </c>
      <c r="B67" s="122" t="s">
        <v>883</v>
      </c>
      <c r="C67" s="393">
        <v>78382.001430000018</v>
      </c>
      <c r="D67" s="392">
        <v>6.6918745229770571E-4</v>
      </c>
      <c r="E67" s="393">
        <v>39</v>
      </c>
      <c r="F67" s="393">
        <v>83718.808799999999</v>
      </c>
      <c r="G67" s="392">
        <v>5.842079074778123E-4</v>
      </c>
      <c r="H67" s="393">
        <v>40</v>
      </c>
      <c r="I67" s="393">
        <v>85845.930650000009</v>
      </c>
      <c r="J67" s="392">
        <v>5.8201668214607604E-4</v>
      </c>
      <c r="K67" s="393">
        <v>42</v>
      </c>
      <c r="L67" s="259">
        <v>86296.031159999984</v>
      </c>
      <c r="M67" s="392">
        <v>5.8622463240919217E-4</v>
      </c>
      <c r="N67" s="259">
        <v>43</v>
      </c>
      <c r="O67" s="390">
        <v>3.0784269352862381E-2</v>
      </c>
      <c r="P67" s="390">
        <v>4.2805077158726501E-2</v>
      </c>
      <c r="Q67" s="521"/>
    </row>
    <row r="68" spans="1:24" s="122" customFormat="1" ht="23.25" customHeight="1">
      <c r="A68" s="122" t="s">
        <v>1244</v>
      </c>
      <c r="B68" s="122" t="s">
        <v>884</v>
      </c>
      <c r="C68" s="393">
        <v>260807.72078999999</v>
      </c>
      <c r="D68" s="392">
        <v>2.2266496265841962E-3</v>
      </c>
      <c r="E68" s="393">
        <v>22</v>
      </c>
      <c r="F68" s="393">
        <v>271046.87673000002</v>
      </c>
      <c r="G68" s="392">
        <v>1.8914235755684791E-3</v>
      </c>
      <c r="H68" s="393">
        <v>22</v>
      </c>
      <c r="I68" s="393">
        <v>278744.54549000005</v>
      </c>
      <c r="J68" s="392">
        <v>1.8898272090944568E-3</v>
      </c>
      <c r="K68" s="393">
        <v>21</v>
      </c>
      <c r="L68" s="259">
        <v>277733.62141999998</v>
      </c>
      <c r="M68" s="392">
        <v>1.8866949955408966E-3</v>
      </c>
      <c r="N68" s="259">
        <v>20</v>
      </c>
      <c r="O68" s="390">
        <v>2.4670067298583565E-2</v>
      </c>
      <c r="P68" s="390">
        <v>3.6619572456584537E-2</v>
      </c>
      <c r="Q68" s="521"/>
    </row>
    <row r="69" spans="1:24" s="122" customFormat="1" ht="23.25" customHeight="1">
      <c r="B69" s="122" t="s">
        <v>885</v>
      </c>
      <c r="C69" s="393">
        <v>74251.251709999997</v>
      </c>
      <c r="D69" s="392">
        <v>6.3392111779775144E-4</v>
      </c>
      <c r="E69" s="393">
        <v>42</v>
      </c>
      <c r="F69" s="393">
        <v>75805.167719999998</v>
      </c>
      <c r="G69" s="392">
        <v>5.289848129050996E-4</v>
      </c>
      <c r="H69" s="393">
        <v>43</v>
      </c>
      <c r="I69" s="393">
        <v>87875.894390000001</v>
      </c>
      <c r="J69" s="392">
        <v>5.9577939345790965E-4</v>
      </c>
      <c r="K69" s="393">
        <v>41</v>
      </c>
      <c r="L69" s="259">
        <v>87803.626939999987</v>
      </c>
      <c r="M69" s="392">
        <v>5.9646600469563649E-4</v>
      </c>
      <c r="N69" s="259">
        <v>41</v>
      </c>
      <c r="O69" s="390">
        <v>0.15828022786412732</v>
      </c>
      <c r="P69" s="390">
        <v>0.1717878690054</v>
      </c>
      <c r="Q69" s="521"/>
    </row>
    <row r="70" spans="1:24" s="122" customFormat="1" ht="23.25" customHeight="1">
      <c r="B70" s="122" t="s">
        <v>1432</v>
      </c>
      <c r="C70" s="253" t="s">
        <v>1009</v>
      </c>
      <c r="D70" s="253" t="s">
        <v>1009</v>
      </c>
      <c r="E70" s="253" t="s">
        <v>1009</v>
      </c>
      <c r="F70" s="253" t="s">
        <v>1009</v>
      </c>
      <c r="G70" s="253" t="s">
        <v>1009</v>
      </c>
      <c r="H70" s="253" t="s">
        <v>1009</v>
      </c>
      <c r="I70" s="393">
        <v>174541.56512000001</v>
      </c>
      <c r="J70" s="392">
        <v>1.1833537345165431E-3</v>
      </c>
      <c r="K70" s="393">
        <v>26</v>
      </c>
      <c r="L70" s="259">
        <v>176968.39449999999</v>
      </c>
      <c r="M70" s="392">
        <v>1.2021784851432955E-3</v>
      </c>
      <c r="N70" s="259">
        <v>26</v>
      </c>
      <c r="O70" s="390" t="e">
        <v>#VALUE!</v>
      </c>
      <c r="P70" s="390" t="e">
        <v>#VALUE!</v>
      </c>
      <c r="Q70" s="521"/>
    </row>
    <row r="71" spans="1:24" s="122" customFormat="1" ht="23.25" customHeight="1">
      <c r="B71" s="122" t="s">
        <v>1454</v>
      </c>
      <c r="C71" s="253" t="s">
        <v>1009</v>
      </c>
      <c r="D71" s="253" t="s">
        <v>1009</v>
      </c>
      <c r="E71" s="253" t="s">
        <v>1009</v>
      </c>
      <c r="F71" s="253" t="s">
        <v>1009</v>
      </c>
      <c r="G71" s="253" t="s">
        <v>1009</v>
      </c>
      <c r="H71" s="253" t="s">
        <v>1009</v>
      </c>
      <c r="I71" s="393">
        <v>201005.37476999999</v>
      </c>
      <c r="J71" s="392">
        <v>1.3627725907490523E-3</v>
      </c>
      <c r="K71" s="393">
        <v>24</v>
      </c>
      <c r="L71" s="259">
        <v>193213.54633000001</v>
      </c>
      <c r="M71" s="392">
        <v>1.3125347556688343E-3</v>
      </c>
      <c r="N71" s="259">
        <v>23</v>
      </c>
      <c r="O71" s="390" t="e">
        <v>#VALUE!</v>
      </c>
      <c r="P71" s="390" t="e">
        <v>#VALUE!</v>
      </c>
      <c r="Q71" s="521"/>
    </row>
    <row r="72" spans="1:24" s="122" customFormat="1" ht="23.25" customHeight="1">
      <c r="B72" s="122" t="s">
        <v>1501</v>
      </c>
      <c r="C72" s="253" t="s">
        <v>1009</v>
      </c>
      <c r="D72" s="253" t="s">
        <v>1009</v>
      </c>
      <c r="E72" s="253" t="s">
        <v>1009</v>
      </c>
      <c r="F72" s="253" t="s">
        <v>1009</v>
      </c>
      <c r="G72" s="253" t="s">
        <v>1009</v>
      </c>
      <c r="H72" s="253" t="s">
        <v>1009</v>
      </c>
      <c r="I72" s="253" t="s">
        <v>1009</v>
      </c>
      <c r="J72" s="253" t="s">
        <v>1009</v>
      </c>
      <c r="K72" s="253" t="s">
        <v>1009</v>
      </c>
      <c r="L72" s="259">
        <v>22765.340169999999</v>
      </c>
      <c r="M72" s="392">
        <v>1.546490956007538E-4</v>
      </c>
      <c r="N72" s="259">
        <v>53</v>
      </c>
      <c r="O72" s="390" t="e">
        <v>#VALUE!</v>
      </c>
      <c r="P72" s="390" t="e">
        <v>#VALUE!</v>
      </c>
      <c r="Q72" s="521"/>
    </row>
    <row r="73" spans="1:24" s="122" customFormat="1" ht="23.25" customHeight="1">
      <c r="B73" s="122" t="s">
        <v>1502</v>
      </c>
      <c r="C73" s="253" t="s">
        <v>1009</v>
      </c>
      <c r="D73" s="253" t="s">
        <v>1009</v>
      </c>
      <c r="E73" s="253" t="s">
        <v>1009</v>
      </c>
      <c r="F73" s="253" t="s">
        <v>1009</v>
      </c>
      <c r="G73" s="253" t="s">
        <v>1009</v>
      </c>
      <c r="H73" s="253" t="s">
        <v>1009</v>
      </c>
      <c r="I73" s="253" t="s">
        <v>1009</v>
      </c>
      <c r="J73" s="253" t="s">
        <v>1009</v>
      </c>
      <c r="K73" s="253" t="s">
        <v>1009</v>
      </c>
      <c r="L73" s="259">
        <v>180080.8444</v>
      </c>
      <c r="M73" s="392">
        <v>1.2233219233060146E-3</v>
      </c>
      <c r="N73" s="259">
        <v>25</v>
      </c>
      <c r="O73" s="390" t="e">
        <v>#VALUE!</v>
      </c>
      <c r="P73" s="390" t="e">
        <v>#VALUE!</v>
      </c>
      <c r="Q73" s="521"/>
    </row>
    <row r="74" spans="1:24" s="38" customFormat="1" ht="23.25" customHeight="1">
      <c r="A74" s="38" t="s">
        <v>1013</v>
      </c>
      <c r="B74" s="128" t="s">
        <v>1010</v>
      </c>
      <c r="C74" s="253">
        <v>4809124.5656400016</v>
      </c>
      <c r="D74" s="254">
        <v>4.1057969395397492E-2</v>
      </c>
      <c r="E74" s="252"/>
      <c r="F74" s="253">
        <v>5139217.8676299993</v>
      </c>
      <c r="G74" s="254">
        <v>3.5862570903191199E-2</v>
      </c>
      <c r="H74" s="252"/>
      <c r="I74" s="253">
        <v>5651286.8374800002</v>
      </c>
      <c r="J74" s="254">
        <v>3.8314491905457604E-2</v>
      </c>
      <c r="K74" s="252"/>
      <c r="L74" s="259">
        <v>5827704.6636199988</v>
      </c>
      <c r="M74" s="392">
        <v>3.9588657534965724E-2</v>
      </c>
      <c r="N74" s="259"/>
      <c r="O74" s="395">
        <v>0.13396723270412769</v>
      </c>
      <c r="P74" s="395">
        <v>0.14719134037414672</v>
      </c>
      <c r="Q74" s="288"/>
      <c r="V74" s="569"/>
      <c r="X74" s="252"/>
    </row>
    <row r="75" spans="1:24" s="38" customFormat="1" ht="12" customHeight="1">
      <c r="B75" s="128"/>
      <c r="C75" s="253"/>
      <c r="D75" s="254"/>
      <c r="E75" s="252"/>
      <c r="F75" s="253"/>
      <c r="G75" s="254"/>
      <c r="H75" s="252"/>
      <c r="I75" s="253"/>
      <c r="J75" s="254"/>
      <c r="K75" s="252"/>
      <c r="L75" s="253"/>
      <c r="M75" s="254"/>
      <c r="N75" s="259"/>
      <c r="O75" s="395"/>
      <c r="P75" s="395"/>
      <c r="Q75" s="288"/>
      <c r="V75" s="569"/>
      <c r="X75" s="252"/>
    </row>
    <row r="76" spans="1:24" s="122" customFormat="1" ht="23.25" customHeight="1">
      <c r="B76" s="356" t="s">
        <v>1429</v>
      </c>
      <c r="C76" s="400"/>
      <c r="D76" s="403"/>
      <c r="E76" s="400"/>
      <c r="F76" s="400"/>
      <c r="G76" s="403"/>
      <c r="H76" s="400"/>
      <c r="I76" s="400"/>
      <c r="J76" s="403"/>
      <c r="K76" s="400"/>
      <c r="L76" s="400"/>
      <c r="M76" s="403"/>
      <c r="N76" s="403"/>
      <c r="O76" s="390"/>
      <c r="P76" s="390"/>
      <c r="Q76" s="521"/>
    </row>
    <row r="77" spans="1:24" s="122" customFormat="1" ht="23.25" customHeight="1">
      <c r="B77" s="38" t="s">
        <v>842</v>
      </c>
      <c r="C77" s="259">
        <v>1465210.9896400003</v>
      </c>
      <c r="D77" s="392">
        <v>1.2509259668642676E-2</v>
      </c>
      <c r="E77" s="391">
        <v>15</v>
      </c>
      <c r="F77" s="253" t="s">
        <v>1009</v>
      </c>
      <c r="G77" s="253" t="s">
        <v>1009</v>
      </c>
      <c r="H77" s="253" t="s">
        <v>1016</v>
      </c>
      <c r="I77" s="253" t="s">
        <v>1009</v>
      </c>
      <c r="J77" s="253" t="s">
        <v>1009</v>
      </c>
      <c r="K77" s="253" t="s">
        <v>1016</v>
      </c>
      <c r="L77" s="253" t="s">
        <v>1009</v>
      </c>
      <c r="M77" s="253" t="s">
        <v>1016</v>
      </c>
      <c r="N77" s="253" t="s">
        <v>1009</v>
      </c>
      <c r="O77" s="390"/>
      <c r="P77" s="390"/>
      <c r="Q77" s="521"/>
    </row>
    <row r="78" spans="1:24" s="122" customFormat="1" ht="23.25" customHeight="1">
      <c r="B78" s="38" t="s">
        <v>843</v>
      </c>
      <c r="C78" s="259">
        <v>779134.80805999995</v>
      </c>
      <c r="D78" s="392">
        <v>6.6518745080497129E-3</v>
      </c>
      <c r="E78" s="391">
        <v>17</v>
      </c>
      <c r="F78" s="253" t="s">
        <v>1009</v>
      </c>
      <c r="G78" s="253" t="s">
        <v>1009</v>
      </c>
      <c r="H78" s="253" t="s">
        <v>1016</v>
      </c>
      <c r="I78" s="253" t="s">
        <v>1009</v>
      </c>
      <c r="J78" s="253" t="s">
        <v>1009</v>
      </c>
      <c r="K78" s="253" t="s">
        <v>1016</v>
      </c>
      <c r="L78" s="253" t="s">
        <v>1009</v>
      </c>
      <c r="M78" s="253" t="s">
        <v>1016</v>
      </c>
      <c r="N78" s="253" t="s">
        <v>1009</v>
      </c>
      <c r="O78" s="390"/>
      <c r="P78" s="390"/>
      <c r="Q78" s="521"/>
    </row>
    <row r="79" spans="1:24" s="122" customFormat="1" ht="23.25" customHeight="1">
      <c r="B79" s="38" t="s">
        <v>844</v>
      </c>
      <c r="C79" s="259">
        <v>511151.20104999992</v>
      </c>
      <c r="D79" s="392">
        <v>4.3639606507756626E-3</v>
      </c>
      <c r="E79" s="391">
        <v>20</v>
      </c>
      <c r="F79" s="253" t="s">
        <v>1009</v>
      </c>
      <c r="G79" s="253" t="s">
        <v>1009</v>
      </c>
      <c r="H79" s="253" t="s">
        <v>1016</v>
      </c>
      <c r="I79" s="253" t="s">
        <v>1009</v>
      </c>
      <c r="J79" s="253" t="s">
        <v>1009</v>
      </c>
      <c r="K79" s="253" t="s">
        <v>1016</v>
      </c>
      <c r="L79" s="253" t="s">
        <v>1009</v>
      </c>
      <c r="M79" s="253" t="s">
        <v>1016</v>
      </c>
      <c r="N79" s="253" t="s">
        <v>1009</v>
      </c>
      <c r="O79" s="390"/>
      <c r="P79" s="390"/>
      <c r="Q79" s="521"/>
    </row>
    <row r="80" spans="1:24" s="122" customFormat="1" ht="23.25" customHeight="1">
      <c r="B80" s="38" t="s">
        <v>845</v>
      </c>
      <c r="C80" s="259">
        <v>178436.12187999996</v>
      </c>
      <c r="D80" s="392">
        <v>1.5234009290436162E-3</v>
      </c>
      <c r="E80" s="391">
        <v>25</v>
      </c>
      <c r="F80" s="253" t="s">
        <v>1009</v>
      </c>
      <c r="G80" s="253" t="s">
        <v>1009</v>
      </c>
      <c r="H80" s="253" t="s">
        <v>1016</v>
      </c>
      <c r="I80" s="253" t="s">
        <v>1009</v>
      </c>
      <c r="J80" s="253" t="s">
        <v>1009</v>
      </c>
      <c r="K80" s="253" t="s">
        <v>1016</v>
      </c>
      <c r="L80" s="253" t="s">
        <v>1009</v>
      </c>
      <c r="M80" s="253" t="s">
        <v>1016</v>
      </c>
      <c r="N80" s="253" t="s">
        <v>1009</v>
      </c>
      <c r="O80" s="390"/>
      <c r="P80" s="390"/>
      <c r="Q80" s="521"/>
    </row>
    <row r="81" spans="2:17" s="122" customFormat="1" ht="23.25" customHeight="1">
      <c r="B81" s="38" t="s">
        <v>846</v>
      </c>
      <c r="C81" s="259">
        <v>91013.446750000003</v>
      </c>
      <c r="D81" s="392">
        <v>7.7702859641645401E-4</v>
      </c>
      <c r="E81" s="391">
        <v>38</v>
      </c>
      <c r="F81" s="253" t="s">
        <v>1009</v>
      </c>
      <c r="G81" s="253" t="s">
        <v>1009</v>
      </c>
      <c r="H81" s="253" t="s">
        <v>1016</v>
      </c>
      <c r="I81" s="253" t="s">
        <v>1009</v>
      </c>
      <c r="J81" s="253" t="s">
        <v>1009</v>
      </c>
      <c r="K81" s="253" t="s">
        <v>1016</v>
      </c>
      <c r="L81" s="253" t="s">
        <v>1009</v>
      </c>
      <c r="M81" s="253" t="s">
        <v>1016</v>
      </c>
      <c r="N81" s="253" t="s">
        <v>1009</v>
      </c>
      <c r="O81" s="390"/>
      <c r="P81" s="390"/>
      <c r="Q81" s="521"/>
    </row>
    <row r="82" spans="2:17" s="122" customFormat="1" ht="23.25" customHeight="1">
      <c r="B82" s="38" t="s">
        <v>847</v>
      </c>
      <c r="C82" s="259">
        <v>76344.57428999999</v>
      </c>
      <c r="D82" s="392">
        <v>6.5179288910482221E-4</v>
      </c>
      <c r="E82" s="391">
        <v>41</v>
      </c>
      <c r="F82" s="253" t="s">
        <v>1009</v>
      </c>
      <c r="G82" s="253" t="s">
        <v>1009</v>
      </c>
      <c r="H82" s="253" t="s">
        <v>1016</v>
      </c>
      <c r="I82" s="253" t="s">
        <v>1009</v>
      </c>
      <c r="J82" s="253" t="s">
        <v>1009</v>
      </c>
      <c r="K82" s="253" t="s">
        <v>1016</v>
      </c>
      <c r="L82" s="253" t="s">
        <v>1009</v>
      </c>
      <c r="M82" s="253" t="s">
        <v>1016</v>
      </c>
      <c r="N82" s="253" t="s">
        <v>1009</v>
      </c>
      <c r="O82" s="390"/>
      <c r="P82" s="390"/>
      <c r="Q82" s="521"/>
    </row>
    <row r="83" spans="2:17" s="122" customFormat="1" ht="23.25" customHeight="1">
      <c r="B83" s="38" t="s">
        <v>848</v>
      </c>
      <c r="C83" s="259">
        <v>53181.07836</v>
      </c>
      <c r="D83" s="392">
        <v>4.5403421307065544E-4</v>
      </c>
      <c r="E83" s="391">
        <v>48</v>
      </c>
      <c r="F83" s="253" t="s">
        <v>1009</v>
      </c>
      <c r="G83" s="253" t="s">
        <v>1009</v>
      </c>
      <c r="H83" s="253" t="s">
        <v>1016</v>
      </c>
      <c r="I83" s="253" t="s">
        <v>1009</v>
      </c>
      <c r="J83" s="253" t="s">
        <v>1009</v>
      </c>
      <c r="K83" s="253" t="s">
        <v>1016</v>
      </c>
      <c r="L83" s="253" t="s">
        <v>1009</v>
      </c>
      <c r="M83" s="253" t="s">
        <v>1016</v>
      </c>
      <c r="N83" s="253" t="s">
        <v>1009</v>
      </c>
      <c r="O83" s="390"/>
      <c r="P83" s="390"/>
      <c r="Q83" s="521"/>
    </row>
    <row r="84" spans="2:17" s="122" customFormat="1" ht="23.25" customHeight="1">
      <c r="B84" s="38" t="s">
        <v>849</v>
      </c>
      <c r="C84" s="259">
        <v>38351.879670000002</v>
      </c>
      <c r="D84" s="392">
        <v>3.2742971828954315E-4</v>
      </c>
      <c r="E84" s="391">
        <v>51</v>
      </c>
      <c r="F84" s="253" t="s">
        <v>1009</v>
      </c>
      <c r="G84" s="253" t="s">
        <v>1009</v>
      </c>
      <c r="H84" s="253" t="s">
        <v>1016</v>
      </c>
      <c r="I84" s="253" t="s">
        <v>1009</v>
      </c>
      <c r="J84" s="253" t="s">
        <v>1009</v>
      </c>
      <c r="K84" s="253" t="s">
        <v>1016</v>
      </c>
      <c r="L84" s="253" t="s">
        <v>1009</v>
      </c>
      <c r="M84" s="253" t="s">
        <v>1016</v>
      </c>
      <c r="N84" s="253" t="s">
        <v>1009</v>
      </c>
      <c r="O84" s="390"/>
      <c r="P84" s="390"/>
      <c r="Q84" s="521"/>
    </row>
    <row r="85" spans="2:17" s="122" customFormat="1" ht="23.25" customHeight="1">
      <c r="B85" s="128" t="s">
        <v>1010</v>
      </c>
      <c r="C85" s="259">
        <v>3192824.0997000001</v>
      </c>
      <c r="D85" s="392">
        <v>2.7258781173393143E-2</v>
      </c>
      <c r="E85" s="391"/>
      <c r="F85" s="253"/>
      <c r="G85" s="254"/>
      <c r="H85" s="253"/>
      <c r="I85" s="253"/>
      <c r="J85" s="254"/>
      <c r="K85" s="253"/>
      <c r="L85" s="253"/>
      <c r="M85" s="392"/>
      <c r="N85" s="259"/>
      <c r="O85" s="390"/>
      <c r="P85" s="390"/>
      <c r="Q85" s="521"/>
    </row>
    <row r="86" spans="2:17" s="122" customFormat="1" ht="10.5" customHeight="1">
      <c r="B86" s="128"/>
      <c r="C86" s="252"/>
      <c r="D86" s="254"/>
      <c r="E86" s="252"/>
      <c r="F86" s="253"/>
      <c r="G86" s="254"/>
      <c r="H86" s="253"/>
      <c r="I86" s="253"/>
      <c r="J86" s="254"/>
      <c r="K86" s="253"/>
      <c r="L86" s="253"/>
      <c r="M86" s="254"/>
      <c r="N86" s="259"/>
      <c r="O86" s="390"/>
      <c r="P86" s="390"/>
      <c r="Q86" s="521"/>
    </row>
    <row r="87" spans="2:17" s="122" customFormat="1" ht="18.75" customHeight="1">
      <c r="B87" s="356" t="s">
        <v>6</v>
      </c>
      <c r="C87" s="256">
        <v>117130112.28896999</v>
      </c>
      <c r="D87" s="257">
        <v>1</v>
      </c>
      <c r="E87" s="353"/>
      <c r="F87" s="256">
        <v>143303107.89772999</v>
      </c>
      <c r="G87" s="257">
        <v>1</v>
      </c>
      <c r="H87" s="353"/>
      <c r="I87" s="256">
        <v>147497371.26684999</v>
      </c>
      <c r="J87" s="257">
        <v>1</v>
      </c>
      <c r="K87" s="353"/>
      <c r="L87" s="256">
        <v>147206422.91224</v>
      </c>
      <c r="M87" s="257">
        <v>1</v>
      </c>
      <c r="N87" s="353"/>
      <c r="O87" s="394"/>
      <c r="P87" s="394"/>
      <c r="Q87" s="521"/>
    </row>
    <row r="88" spans="2:17" s="87" customFormat="1" ht="11.25" customHeight="1" thickBot="1">
      <c r="B88" s="440"/>
      <c r="C88" s="77"/>
      <c r="D88" s="442"/>
      <c r="E88" s="77"/>
      <c r="F88" s="77"/>
      <c r="G88" s="442"/>
      <c r="H88" s="77"/>
      <c r="I88" s="77"/>
      <c r="J88" s="442"/>
      <c r="K88" s="77"/>
      <c r="L88" s="77"/>
      <c r="M88" s="442"/>
      <c r="N88" s="77"/>
      <c r="O88" s="442"/>
      <c r="P88" s="442"/>
      <c r="Q88" s="292"/>
    </row>
    <row r="89" spans="2:17" s="87" customFormat="1" ht="15.75" thickTop="1">
      <c r="B89" s="38" t="s">
        <v>1565</v>
      </c>
      <c r="C89" s="203"/>
      <c r="D89" s="263"/>
      <c r="E89" s="203"/>
      <c r="F89" s="252"/>
      <c r="G89" s="395"/>
      <c r="H89" s="38"/>
      <c r="I89" s="203"/>
      <c r="J89" s="263"/>
      <c r="K89" s="203"/>
      <c r="L89" s="203"/>
      <c r="M89" s="263"/>
      <c r="N89" s="203"/>
      <c r="O89" s="263"/>
      <c r="P89" s="263"/>
      <c r="Q89" s="292"/>
    </row>
    <row r="90" spans="2:17" s="87" customFormat="1">
      <c r="B90" s="249" t="s">
        <v>1566</v>
      </c>
      <c r="C90" s="203"/>
      <c r="D90" s="263"/>
      <c r="E90" s="203"/>
      <c r="F90" s="252"/>
      <c r="G90" s="395"/>
      <c r="H90" s="38"/>
      <c r="I90" s="203"/>
      <c r="J90" s="263"/>
      <c r="K90" s="203"/>
      <c r="L90" s="203"/>
      <c r="M90" s="263"/>
      <c r="N90" s="203"/>
      <c r="O90" s="263"/>
      <c r="P90" s="263"/>
      <c r="Q90" s="292"/>
    </row>
    <row r="91" spans="2:17" s="87" customFormat="1">
      <c r="B91" s="249" t="s">
        <v>1567</v>
      </c>
      <c r="C91" s="203"/>
      <c r="D91" s="263"/>
      <c r="E91" s="203"/>
      <c r="F91" s="252"/>
      <c r="G91" s="395"/>
      <c r="H91" s="38"/>
      <c r="I91" s="203"/>
      <c r="J91" s="263"/>
      <c r="K91" s="203"/>
      <c r="L91" s="203"/>
      <c r="M91" s="263"/>
      <c r="N91" s="203"/>
      <c r="O91" s="263"/>
      <c r="P91" s="263"/>
      <c r="Q91" s="292"/>
    </row>
    <row r="92" spans="2:17" s="87" customFormat="1">
      <c r="B92" s="249" t="s">
        <v>1568</v>
      </c>
      <c r="C92" s="203"/>
      <c r="D92" s="263"/>
      <c r="E92" s="203"/>
      <c r="F92" s="252"/>
      <c r="G92" s="395"/>
      <c r="H92" s="38"/>
      <c r="I92" s="203"/>
      <c r="J92" s="263"/>
      <c r="K92" s="203"/>
      <c r="L92" s="203"/>
      <c r="M92" s="263"/>
      <c r="N92" s="203"/>
      <c r="O92" s="263"/>
      <c r="P92" s="263"/>
      <c r="Q92" s="292"/>
    </row>
    <row r="93" spans="2:17" s="87" customFormat="1">
      <c r="B93" s="249" t="s">
        <v>1569</v>
      </c>
      <c r="C93" s="203"/>
      <c r="D93" s="263"/>
      <c r="E93" s="203"/>
      <c r="F93" s="252"/>
      <c r="G93" s="395"/>
      <c r="H93" s="38"/>
      <c r="I93" s="203"/>
      <c r="J93" s="263"/>
      <c r="K93" s="203"/>
      <c r="L93" s="203"/>
      <c r="M93" s="263"/>
      <c r="N93" s="203"/>
      <c r="O93" s="263"/>
      <c r="P93" s="263"/>
      <c r="Q93" s="292"/>
    </row>
    <row r="94" spans="2:17" s="87" customFormat="1">
      <c r="B94" s="249" t="s">
        <v>1570</v>
      </c>
      <c r="C94" s="203"/>
      <c r="D94" s="263"/>
      <c r="E94" s="203"/>
      <c r="F94" s="252"/>
      <c r="G94" s="395"/>
      <c r="H94" s="38"/>
      <c r="I94" s="203"/>
      <c r="J94" s="263"/>
      <c r="K94" s="203"/>
      <c r="L94" s="203"/>
      <c r="M94" s="263"/>
      <c r="N94" s="203"/>
      <c r="O94" s="263"/>
      <c r="P94" s="263"/>
      <c r="Q94" s="292"/>
    </row>
    <row r="95" spans="2:17" s="87" customFormat="1">
      <c r="C95" s="203"/>
      <c r="D95" s="263"/>
      <c r="E95" s="203"/>
      <c r="F95" s="252"/>
      <c r="G95" s="395"/>
      <c r="H95" s="38"/>
      <c r="I95" s="203"/>
      <c r="J95" s="263"/>
      <c r="K95" s="203"/>
      <c r="L95" s="203"/>
      <c r="M95" s="263"/>
      <c r="N95" s="203"/>
      <c r="O95" s="263"/>
      <c r="P95" s="263"/>
      <c r="Q95" s="292"/>
    </row>
    <row r="96" spans="2:17" s="87" customFormat="1">
      <c r="C96" s="203"/>
      <c r="D96" s="263"/>
      <c r="E96" s="203"/>
      <c r="F96" s="252"/>
      <c r="G96" s="395"/>
      <c r="H96" s="38"/>
      <c r="I96" s="203"/>
      <c r="J96" s="263"/>
      <c r="K96" s="203"/>
      <c r="L96" s="203"/>
      <c r="M96" s="263"/>
      <c r="N96" s="203"/>
      <c r="O96" s="263"/>
      <c r="P96" s="263"/>
      <c r="Q96" s="292"/>
    </row>
    <row r="97" spans="1:17" s="87" customFormat="1">
      <c r="C97" s="203"/>
      <c r="D97" s="263"/>
      <c r="E97" s="203"/>
      <c r="F97" s="252"/>
      <c r="G97" s="395"/>
      <c r="H97" s="38"/>
      <c r="I97" s="203"/>
      <c r="J97" s="263"/>
      <c r="K97" s="203"/>
      <c r="L97" s="203"/>
      <c r="M97" s="263"/>
      <c r="N97" s="203"/>
      <c r="O97" s="263"/>
      <c r="P97" s="263"/>
      <c r="Q97" s="292"/>
    </row>
    <row r="98" spans="1:17" s="87" customFormat="1">
      <c r="B98" s="87" t="s">
        <v>499</v>
      </c>
      <c r="C98" s="203"/>
      <c r="D98" s="263"/>
      <c r="E98" s="203"/>
      <c r="F98" s="252"/>
      <c r="G98" s="395"/>
      <c r="H98" s="38"/>
      <c r="I98" s="203"/>
      <c r="J98" s="263"/>
      <c r="K98" s="203"/>
      <c r="L98" s="203"/>
      <c r="M98" s="263"/>
      <c r="N98" s="203"/>
      <c r="O98" s="263"/>
      <c r="P98" s="263"/>
      <c r="Q98" s="292"/>
    </row>
    <row r="99" spans="1:17" s="87" customFormat="1">
      <c r="A99" s="87" t="s">
        <v>499</v>
      </c>
      <c r="C99" s="203"/>
      <c r="D99" s="263"/>
      <c r="E99" s="203"/>
      <c r="F99" s="252"/>
      <c r="G99" s="395"/>
      <c r="H99" s="38"/>
      <c r="I99" s="203"/>
      <c r="J99" s="263"/>
      <c r="K99" s="203"/>
      <c r="L99" s="203"/>
      <c r="M99" s="263"/>
      <c r="N99" s="203"/>
      <c r="O99" s="263"/>
      <c r="P99" s="263"/>
      <c r="Q99" s="292"/>
    </row>
    <row r="100" spans="1:17" s="87" customFormat="1">
      <c r="C100" s="203"/>
      <c r="D100" s="263"/>
      <c r="E100" s="203"/>
      <c r="F100" s="252"/>
      <c r="G100" s="395"/>
      <c r="H100" s="38"/>
      <c r="I100" s="203"/>
      <c r="J100" s="263"/>
      <c r="K100" s="203"/>
      <c r="L100" s="203"/>
      <c r="M100" s="263"/>
      <c r="N100" s="203"/>
      <c r="O100" s="263"/>
      <c r="P100" s="263"/>
      <c r="Q100" s="292"/>
    </row>
    <row r="101" spans="1:17" s="87" customFormat="1">
      <c r="C101" s="203"/>
      <c r="D101" s="263"/>
      <c r="E101" s="203"/>
      <c r="F101" s="252"/>
      <c r="G101" s="395"/>
      <c r="H101" s="38"/>
      <c r="I101" s="203"/>
      <c r="J101" s="263"/>
      <c r="K101" s="203"/>
      <c r="L101" s="203"/>
      <c r="M101" s="263"/>
      <c r="N101" s="203"/>
      <c r="O101" s="263"/>
      <c r="P101" s="263"/>
      <c r="Q101" s="292"/>
    </row>
    <row r="102" spans="1:17" s="87" customFormat="1">
      <c r="C102" s="203"/>
      <c r="D102" s="263"/>
      <c r="E102" s="203"/>
      <c r="F102" s="252"/>
      <c r="G102" s="395"/>
      <c r="H102" s="38"/>
      <c r="I102" s="203"/>
      <c r="J102" s="263"/>
      <c r="K102" s="203"/>
      <c r="L102" s="203"/>
      <c r="M102" s="263"/>
      <c r="N102" s="203"/>
      <c r="O102" s="263"/>
      <c r="P102" s="263"/>
      <c r="Q102" s="292"/>
    </row>
    <row r="103" spans="1:17" s="87" customFormat="1">
      <c r="C103" s="203"/>
      <c r="D103" s="263"/>
      <c r="E103" s="203"/>
      <c r="F103" s="252"/>
      <c r="G103" s="395"/>
      <c r="H103" s="38"/>
      <c r="I103" s="203"/>
      <c r="J103" s="263"/>
      <c r="K103" s="203"/>
      <c r="L103" s="203"/>
      <c r="M103" s="263"/>
      <c r="N103" s="203"/>
      <c r="O103" s="263"/>
      <c r="P103" s="263"/>
      <c r="Q103" s="292"/>
    </row>
    <row r="104" spans="1:17" s="87" customFormat="1">
      <c r="C104" s="203"/>
      <c r="D104" s="263"/>
      <c r="E104" s="203"/>
      <c r="F104" s="252"/>
      <c r="G104" s="395"/>
      <c r="H104" s="38"/>
      <c r="I104" s="203"/>
      <c r="J104" s="263"/>
      <c r="K104" s="203"/>
      <c r="L104" s="203"/>
      <c r="M104" s="263"/>
      <c r="N104" s="203"/>
      <c r="O104" s="263"/>
      <c r="P104" s="263"/>
      <c r="Q104" s="292"/>
    </row>
    <row r="105" spans="1:17" s="87" customFormat="1">
      <c r="C105" s="203"/>
      <c r="D105" s="263"/>
      <c r="E105" s="203"/>
      <c r="F105" s="252"/>
      <c r="G105" s="395"/>
      <c r="H105" s="38"/>
      <c r="I105" s="203"/>
      <c r="J105" s="263"/>
      <c r="K105" s="203"/>
      <c r="L105" s="203"/>
      <c r="M105" s="263"/>
      <c r="N105" s="203"/>
      <c r="O105" s="263"/>
      <c r="P105" s="263"/>
      <c r="Q105" s="292"/>
    </row>
    <row r="106" spans="1:17" s="87" customFormat="1">
      <c r="B106" s="396"/>
      <c r="C106" s="203"/>
      <c r="D106" s="263"/>
      <c r="E106" s="203"/>
      <c r="F106" s="252"/>
      <c r="G106" s="395"/>
      <c r="H106" s="38"/>
      <c r="I106" s="203"/>
      <c r="J106" s="263"/>
      <c r="K106" s="203"/>
      <c r="L106" s="203"/>
      <c r="M106" s="263"/>
      <c r="N106" s="203"/>
      <c r="O106" s="263"/>
      <c r="P106" s="263"/>
      <c r="Q106" s="292"/>
    </row>
    <row r="107" spans="1:17" s="87" customFormat="1">
      <c r="B107" s="396"/>
      <c r="C107" s="203"/>
      <c r="D107" s="263"/>
      <c r="E107" s="203"/>
      <c r="F107" s="252"/>
      <c r="G107" s="395"/>
      <c r="H107" s="38"/>
      <c r="I107" s="203"/>
      <c r="J107" s="263"/>
      <c r="K107" s="203"/>
      <c r="L107" s="203"/>
      <c r="M107" s="263"/>
      <c r="N107" s="203"/>
      <c r="O107" s="263"/>
      <c r="P107" s="263"/>
      <c r="Q107" s="292"/>
    </row>
    <row r="108" spans="1:17" s="87" customFormat="1">
      <c r="B108" s="396"/>
      <c r="C108" s="203"/>
      <c r="D108" s="263"/>
      <c r="E108" s="203"/>
      <c r="F108" s="252"/>
      <c r="G108" s="395"/>
      <c r="H108" s="38"/>
      <c r="I108" s="203"/>
      <c r="J108" s="263"/>
      <c r="K108" s="203"/>
      <c r="L108" s="203"/>
      <c r="M108" s="263"/>
      <c r="N108" s="203"/>
      <c r="O108" s="263"/>
      <c r="P108" s="263"/>
      <c r="Q108" s="292"/>
    </row>
    <row r="109" spans="1:17" s="87" customFormat="1">
      <c r="B109" s="396"/>
      <c r="C109" s="203"/>
      <c r="D109" s="263"/>
      <c r="E109" s="203"/>
      <c r="F109" s="252"/>
      <c r="G109" s="395"/>
      <c r="H109" s="38"/>
      <c r="I109" s="203"/>
      <c r="J109" s="263"/>
      <c r="K109" s="203"/>
      <c r="L109" s="203"/>
      <c r="M109" s="263"/>
      <c r="N109" s="203"/>
      <c r="O109" s="263"/>
      <c r="P109" s="263"/>
      <c r="Q109" s="292"/>
    </row>
    <row r="110" spans="1:17" s="87" customFormat="1">
      <c r="B110" s="396"/>
      <c r="C110" s="203"/>
      <c r="D110" s="263"/>
      <c r="E110" s="203"/>
      <c r="F110" s="252"/>
      <c r="G110" s="395"/>
      <c r="H110" s="38"/>
      <c r="I110" s="203"/>
      <c r="J110" s="263"/>
      <c r="K110" s="203"/>
      <c r="L110" s="203"/>
      <c r="M110" s="263"/>
      <c r="N110" s="203"/>
      <c r="O110" s="263"/>
      <c r="P110" s="263"/>
      <c r="Q110" s="292"/>
    </row>
    <row r="111" spans="1:17" s="87" customFormat="1">
      <c r="B111" s="396"/>
      <c r="C111" s="203"/>
      <c r="D111" s="263"/>
      <c r="E111" s="203"/>
      <c r="F111" s="252"/>
      <c r="G111" s="395"/>
      <c r="H111" s="38"/>
      <c r="I111" s="203"/>
      <c r="J111" s="263"/>
      <c r="K111" s="203"/>
      <c r="L111" s="203"/>
      <c r="M111" s="263"/>
      <c r="N111" s="203"/>
      <c r="O111" s="263"/>
      <c r="P111" s="263"/>
      <c r="Q111" s="292"/>
    </row>
    <row r="112" spans="1:17" s="87" customFormat="1">
      <c r="B112" s="396"/>
      <c r="C112" s="203"/>
      <c r="D112" s="263"/>
      <c r="E112" s="203"/>
      <c r="F112" s="252"/>
      <c r="G112" s="395"/>
      <c r="H112" s="38"/>
      <c r="I112" s="203"/>
      <c r="J112" s="263"/>
      <c r="K112" s="203"/>
      <c r="L112" s="203"/>
      <c r="M112" s="263"/>
      <c r="N112" s="203"/>
      <c r="O112" s="263"/>
      <c r="P112" s="263"/>
      <c r="Q112" s="292"/>
    </row>
    <row r="113" spans="2:17" s="87" customFormat="1" ht="15.75">
      <c r="B113" s="79"/>
      <c r="C113" s="203"/>
      <c r="D113" s="263"/>
      <c r="E113" s="203"/>
      <c r="F113" s="252"/>
      <c r="G113" s="395"/>
      <c r="H113" s="38"/>
      <c r="I113" s="203"/>
      <c r="J113" s="263"/>
      <c r="K113" s="203"/>
      <c r="L113" s="203"/>
      <c r="M113" s="263"/>
      <c r="N113" s="203"/>
      <c r="O113" s="263"/>
      <c r="P113" s="263"/>
      <c r="Q113" s="292"/>
    </row>
    <row r="114" spans="2:17" s="1018" customFormat="1" ht="15.75">
      <c r="B114" s="79"/>
      <c r="C114" s="88"/>
      <c r="D114" s="188"/>
      <c r="E114" s="88"/>
      <c r="F114" s="252"/>
      <c r="G114" s="395"/>
      <c r="H114" s="38"/>
      <c r="I114" s="88"/>
      <c r="J114" s="188"/>
      <c r="K114" s="88"/>
      <c r="L114" s="88"/>
      <c r="M114" s="188"/>
      <c r="N114" s="88"/>
      <c r="O114" s="188"/>
      <c r="P114" s="188"/>
      <c r="Q114" s="85"/>
    </row>
    <row r="115" spans="2:17" s="1018" customFormat="1" ht="15.75">
      <c r="B115" s="79"/>
      <c r="C115" s="88"/>
      <c r="D115" s="188"/>
      <c r="E115" s="88"/>
      <c r="F115" s="252"/>
      <c r="G115" s="395"/>
      <c r="H115" s="38"/>
      <c r="I115" s="88"/>
      <c r="J115" s="188"/>
      <c r="K115" s="88"/>
      <c r="L115" s="88"/>
      <c r="M115" s="188"/>
      <c r="N115" s="88"/>
      <c r="O115" s="188"/>
      <c r="P115" s="188"/>
      <c r="Q115" s="85"/>
    </row>
    <row r="116" spans="2:17" s="1018" customFormat="1" ht="15.75">
      <c r="B116" s="79"/>
      <c r="C116" s="88"/>
      <c r="D116" s="188"/>
      <c r="E116" s="88"/>
      <c r="F116" s="252"/>
      <c r="G116" s="395"/>
      <c r="H116" s="38"/>
      <c r="I116" s="88"/>
      <c r="J116" s="188"/>
      <c r="K116" s="88"/>
      <c r="L116" s="88"/>
      <c r="M116" s="188"/>
      <c r="N116" s="88"/>
      <c r="O116" s="188"/>
      <c r="P116" s="188"/>
      <c r="Q116" s="85"/>
    </row>
    <row r="117" spans="2:17" s="1018" customFormat="1" ht="15.75">
      <c r="B117" s="79"/>
      <c r="C117" s="88"/>
      <c r="D117" s="188"/>
      <c r="E117" s="88"/>
      <c r="F117" s="252"/>
      <c r="G117" s="395"/>
      <c r="H117" s="38"/>
      <c r="I117" s="88"/>
      <c r="J117" s="188"/>
      <c r="K117" s="88"/>
      <c r="L117" s="88"/>
      <c r="M117" s="188"/>
      <c r="N117" s="88"/>
      <c r="O117" s="188"/>
      <c r="P117" s="188"/>
      <c r="Q117" s="85"/>
    </row>
    <row r="118" spans="2:17" s="1018" customFormat="1" ht="15.75">
      <c r="B118" s="79"/>
      <c r="C118" s="88"/>
      <c r="D118" s="188"/>
      <c r="E118" s="88"/>
      <c r="F118" s="252"/>
      <c r="G118" s="395"/>
      <c r="H118" s="38"/>
      <c r="I118" s="88"/>
      <c r="J118" s="188"/>
      <c r="K118" s="88"/>
      <c r="L118" s="88"/>
      <c r="M118" s="188"/>
      <c r="N118" s="88"/>
      <c r="O118" s="188"/>
      <c r="P118" s="188"/>
      <c r="Q118" s="85"/>
    </row>
    <row r="119" spans="2:17" s="1018" customFormat="1" ht="15.75">
      <c r="B119" s="79"/>
      <c r="C119" s="88"/>
      <c r="D119" s="188"/>
      <c r="E119" s="88"/>
      <c r="F119" s="252"/>
      <c r="G119" s="395"/>
      <c r="H119" s="38"/>
      <c r="I119" s="88"/>
      <c r="J119" s="188"/>
      <c r="K119" s="88"/>
      <c r="L119" s="88"/>
      <c r="M119" s="188"/>
      <c r="N119" s="88"/>
      <c r="O119" s="188"/>
      <c r="P119" s="188"/>
      <c r="Q119" s="85"/>
    </row>
    <row r="120" spans="2:17" s="1018" customFormat="1" ht="15.75">
      <c r="B120" s="79"/>
      <c r="C120" s="88"/>
      <c r="D120" s="188"/>
      <c r="E120" s="88"/>
      <c r="F120" s="252"/>
      <c r="G120" s="395"/>
      <c r="H120" s="38"/>
      <c r="I120" s="88"/>
      <c r="J120" s="188"/>
      <c r="K120" s="88"/>
      <c r="L120" s="88"/>
      <c r="M120" s="188"/>
      <c r="N120" s="88"/>
      <c r="O120" s="188"/>
      <c r="P120" s="188"/>
      <c r="Q120" s="85"/>
    </row>
    <row r="121" spans="2:17" s="1018" customFormat="1" ht="15.75">
      <c r="B121" s="79"/>
      <c r="C121" s="88"/>
      <c r="D121" s="188"/>
      <c r="E121" s="88"/>
      <c r="F121" s="252"/>
      <c r="G121" s="395"/>
      <c r="H121" s="38"/>
      <c r="I121" s="88"/>
      <c r="J121" s="188"/>
      <c r="K121" s="88"/>
      <c r="L121" s="88"/>
      <c r="M121" s="188"/>
      <c r="N121" s="88"/>
      <c r="O121" s="188"/>
      <c r="P121" s="188"/>
      <c r="Q121" s="85"/>
    </row>
    <row r="122" spans="2:17" s="1018" customFormat="1" ht="15.75">
      <c r="B122" s="79"/>
      <c r="C122" s="88"/>
      <c r="D122" s="188"/>
      <c r="E122" s="88"/>
      <c r="F122" s="252"/>
      <c r="G122" s="395"/>
      <c r="H122" s="38"/>
      <c r="I122" s="88"/>
      <c r="J122" s="188"/>
      <c r="K122" s="88"/>
      <c r="L122" s="88"/>
      <c r="M122" s="188"/>
      <c r="N122" s="88"/>
      <c r="O122" s="188"/>
      <c r="P122" s="188"/>
      <c r="Q122" s="85"/>
    </row>
    <row r="123" spans="2:17" s="1018" customFormat="1" ht="15.75">
      <c r="B123" s="79"/>
      <c r="C123" s="88"/>
      <c r="D123" s="188"/>
      <c r="E123" s="88"/>
      <c r="F123" s="252"/>
      <c r="G123" s="395"/>
      <c r="H123" s="38"/>
      <c r="I123" s="88"/>
      <c r="J123" s="188"/>
      <c r="K123" s="88"/>
      <c r="L123" s="88"/>
      <c r="M123" s="188"/>
      <c r="N123" s="88"/>
      <c r="O123" s="188"/>
      <c r="P123" s="188"/>
      <c r="Q123" s="85"/>
    </row>
    <row r="124" spans="2:17" s="1018" customFormat="1" ht="15.75">
      <c r="B124" s="79"/>
      <c r="C124" s="88"/>
      <c r="D124" s="188"/>
      <c r="E124" s="88"/>
      <c r="F124" s="252"/>
      <c r="G124" s="395"/>
      <c r="H124" s="38"/>
      <c r="I124" s="88"/>
      <c r="J124" s="188"/>
      <c r="K124" s="88"/>
      <c r="L124" s="88"/>
      <c r="M124" s="188"/>
      <c r="N124" s="88"/>
      <c r="O124" s="188"/>
      <c r="P124" s="188"/>
      <c r="Q124" s="85"/>
    </row>
    <row r="125" spans="2:17" s="1018" customFormat="1" ht="15.75">
      <c r="B125" s="79"/>
      <c r="C125" s="88"/>
      <c r="D125" s="188"/>
      <c r="E125" s="88"/>
      <c r="F125" s="252"/>
      <c r="G125" s="395"/>
      <c r="H125" s="38"/>
      <c r="I125" s="88"/>
      <c r="J125" s="188"/>
      <c r="K125" s="88"/>
      <c r="L125" s="88"/>
      <c r="M125" s="188"/>
      <c r="N125" s="88"/>
      <c r="O125" s="188"/>
      <c r="P125" s="188"/>
      <c r="Q125" s="85"/>
    </row>
    <row r="126" spans="2:17" s="1018" customFormat="1" ht="15.75">
      <c r="B126" s="79"/>
      <c r="C126" s="88"/>
      <c r="D126" s="188"/>
      <c r="E126" s="88"/>
      <c r="F126" s="252"/>
      <c r="G126" s="395"/>
      <c r="H126" s="38"/>
      <c r="I126" s="88"/>
      <c r="J126" s="188"/>
      <c r="K126" s="88"/>
      <c r="L126" s="88"/>
      <c r="M126" s="188"/>
      <c r="N126" s="88"/>
      <c r="O126" s="188"/>
      <c r="P126" s="188"/>
      <c r="Q126" s="85"/>
    </row>
    <row r="127" spans="2:17" s="1018" customFormat="1" ht="15.75">
      <c r="B127" s="79"/>
      <c r="C127" s="88"/>
      <c r="D127" s="188"/>
      <c r="E127" s="88"/>
      <c r="F127" s="252"/>
      <c r="G127" s="395"/>
      <c r="H127" s="38"/>
      <c r="I127" s="88"/>
      <c r="J127" s="188"/>
      <c r="K127" s="88"/>
      <c r="L127" s="88"/>
      <c r="M127" s="188"/>
      <c r="N127" s="88"/>
      <c r="O127" s="188"/>
      <c r="P127" s="188"/>
      <c r="Q127" s="85"/>
    </row>
    <row r="128" spans="2:17" s="1018" customFormat="1" ht="15.75">
      <c r="B128" s="79"/>
      <c r="C128" s="88"/>
      <c r="D128" s="188"/>
      <c r="E128" s="88"/>
      <c r="F128" s="252"/>
      <c r="G128" s="395"/>
      <c r="H128" s="38"/>
      <c r="I128" s="88"/>
      <c r="J128" s="188"/>
      <c r="K128" s="88"/>
      <c r="L128" s="88"/>
      <c r="M128" s="188"/>
      <c r="N128" s="88"/>
      <c r="O128" s="188"/>
      <c r="P128" s="188"/>
      <c r="Q128" s="85"/>
    </row>
    <row r="129" spans="2:17" s="1018" customFormat="1" ht="15.75">
      <c r="B129" s="79"/>
      <c r="C129" s="88"/>
      <c r="D129" s="188"/>
      <c r="E129" s="88"/>
      <c r="F129" s="252"/>
      <c r="G129" s="395"/>
      <c r="H129" s="38"/>
      <c r="I129" s="88"/>
      <c r="J129" s="188"/>
      <c r="K129" s="88"/>
      <c r="L129" s="88"/>
      <c r="M129" s="188"/>
      <c r="N129" s="88"/>
      <c r="O129" s="188"/>
      <c r="P129" s="188"/>
      <c r="Q129" s="85"/>
    </row>
    <row r="130" spans="2:17" s="1018" customFormat="1" ht="15.75">
      <c r="B130" s="79"/>
      <c r="C130" s="88"/>
      <c r="D130" s="188"/>
      <c r="E130" s="88"/>
      <c r="F130" s="252"/>
      <c r="G130" s="395"/>
      <c r="H130" s="38"/>
      <c r="I130" s="88"/>
      <c r="J130" s="188"/>
      <c r="K130" s="88"/>
      <c r="L130" s="88"/>
      <c r="M130" s="188"/>
      <c r="N130" s="88"/>
      <c r="O130" s="188"/>
      <c r="P130" s="188"/>
      <c r="Q130" s="85"/>
    </row>
    <row r="131" spans="2:17" s="1018" customFormat="1" ht="15.75">
      <c r="B131" s="79"/>
      <c r="C131" s="88"/>
      <c r="D131" s="188"/>
      <c r="E131" s="88"/>
      <c r="F131" s="252"/>
      <c r="G131" s="395"/>
      <c r="H131" s="38"/>
      <c r="I131" s="88"/>
      <c r="J131" s="188"/>
      <c r="K131" s="88"/>
      <c r="L131" s="88"/>
      <c r="M131" s="188"/>
      <c r="N131" s="88"/>
      <c r="O131" s="188"/>
      <c r="P131" s="188"/>
      <c r="Q131" s="85"/>
    </row>
    <row r="132" spans="2:17" s="1018" customFormat="1" ht="15.75">
      <c r="B132" s="79"/>
      <c r="C132" s="88"/>
      <c r="D132" s="188"/>
      <c r="E132" s="88"/>
      <c r="F132" s="252"/>
      <c r="G132" s="395"/>
      <c r="H132" s="38"/>
      <c r="I132" s="88"/>
      <c r="J132" s="188"/>
      <c r="K132" s="88"/>
      <c r="L132" s="88"/>
      <c r="M132" s="188"/>
      <c r="N132" s="88"/>
      <c r="O132" s="188"/>
      <c r="P132" s="188"/>
      <c r="Q132" s="85"/>
    </row>
    <row r="133" spans="2:17" s="1018" customFormat="1" ht="15.75">
      <c r="B133" s="79"/>
      <c r="C133" s="88"/>
      <c r="D133" s="188"/>
      <c r="E133" s="88"/>
      <c r="F133" s="252"/>
      <c r="G133" s="395"/>
      <c r="H133" s="38"/>
      <c r="I133" s="88"/>
      <c r="J133" s="188"/>
      <c r="K133" s="88"/>
      <c r="L133" s="88"/>
      <c r="M133" s="188"/>
      <c r="N133" s="88"/>
      <c r="O133" s="188"/>
      <c r="P133" s="188"/>
      <c r="Q133" s="85"/>
    </row>
    <row r="134" spans="2:17" s="1018" customFormat="1" ht="15.75">
      <c r="B134" s="79"/>
      <c r="C134" s="88"/>
      <c r="D134" s="188"/>
      <c r="E134" s="88"/>
      <c r="F134" s="252"/>
      <c r="G134" s="395"/>
      <c r="H134" s="38"/>
      <c r="I134" s="88"/>
      <c r="J134" s="188"/>
      <c r="K134" s="88"/>
      <c r="L134" s="88"/>
      <c r="M134" s="188"/>
      <c r="N134" s="88"/>
      <c r="O134" s="188"/>
      <c r="P134" s="188"/>
      <c r="Q134" s="85"/>
    </row>
    <row r="135" spans="2:17" s="1018" customFormat="1" ht="15.75">
      <c r="B135" s="79"/>
      <c r="C135" s="88"/>
      <c r="D135" s="188"/>
      <c r="E135" s="88"/>
      <c r="F135" s="252"/>
      <c r="G135" s="395"/>
      <c r="H135" s="38"/>
      <c r="I135" s="88"/>
      <c r="J135" s="188"/>
      <c r="K135" s="88"/>
      <c r="L135" s="88"/>
      <c r="M135" s="188"/>
      <c r="N135" s="88"/>
      <c r="O135" s="188"/>
      <c r="P135" s="188"/>
      <c r="Q135" s="85"/>
    </row>
    <row r="136" spans="2:17" s="1018" customFormat="1" ht="15.75">
      <c r="B136" s="79"/>
      <c r="C136" s="88"/>
      <c r="D136" s="188"/>
      <c r="E136" s="88"/>
      <c r="F136" s="252"/>
      <c r="G136" s="395"/>
      <c r="H136" s="38"/>
      <c r="I136" s="88"/>
      <c r="J136" s="188"/>
      <c r="K136" s="88"/>
      <c r="L136" s="88"/>
      <c r="M136" s="188"/>
      <c r="N136" s="88"/>
      <c r="O136" s="188"/>
      <c r="P136" s="188"/>
      <c r="Q136" s="85"/>
    </row>
    <row r="137" spans="2:17" s="1018" customFormat="1" ht="15.75">
      <c r="B137" s="79"/>
      <c r="C137" s="88"/>
      <c r="D137" s="188"/>
      <c r="E137" s="88"/>
      <c r="F137" s="252"/>
      <c r="G137" s="395"/>
      <c r="H137" s="38"/>
      <c r="I137" s="88"/>
      <c r="J137" s="188"/>
      <c r="K137" s="88"/>
      <c r="L137" s="88"/>
      <c r="M137" s="188"/>
      <c r="N137" s="88"/>
      <c r="O137" s="188"/>
      <c r="P137" s="188"/>
      <c r="Q137" s="85"/>
    </row>
    <row r="138" spans="2:17" s="1018" customFormat="1" ht="15.75">
      <c r="B138" s="79"/>
      <c r="C138" s="88"/>
      <c r="D138" s="188"/>
      <c r="E138" s="88"/>
      <c r="F138" s="252"/>
      <c r="G138" s="395"/>
      <c r="H138" s="38"/>
      <c r="I138" s="88"/>
      <c r="J138" s="188"/>
      <c r="K138" s="88"/>
      <c r="L138" s="88"/>
      <c r="M138" s="188"/>
      <c r="N138" s="88"/>
      <c r="O138" s="188"/>
      <c r="P138" s="188"/>
      <c r="Q138" s="85"/>
    </row>
    <row r="139" spans="2:17" s="1018" customFormat="1" ht="15.75">
      <c r="B139" s="79"/>
      <c r="C139" s="88"/>
      <c r="D139" s="188"/>
      <c r="E139" s="88"/>
      <c r="F139" s="252"/>
      <c r="G139" s="395"/>
      <c r="H139" s="38"/>
      <c r="I139" s="88"/>
      <c r="J139" s="188"/>
      <c r="K139" s="88"/>
      <c r="L139" s="88"/>
      <c r="M139" s="188"/>
      <c r="N139" s="88"/>
      <c r="O139" s="188"/>
      <c r="P139" s="188"/>
      <c r="Q139" s="85"/>
    </row>
    <row r="140" spans="2:17" s="1018" customFormat="1" ht="15.75">
      <c r="B140" s="79"/>
      <c r="C140" s="88"/>
      <c r="D140" s="188"/>
      <c r="E140" s="88"/>
      <c r="F140" s="252"/>
      <c r="G140" s="395"/>
      <c r="H140" s="38"/>
      <c r="I140" s="88"/>
      <c r="J140" s="188"/>
      <c r="K140" s="88"/>
      <c r="L140" s="88"/>
      <c r="M140" s="188"/>
      <c r="N140" s="88"/>
      <c r="O140" s="188"/>
      <c r="P140" s="188"/>
      <c r="Q140" s="85"/>
    </row>
    <row r="141" spans="2:17" s="1018" customFormat="1" ht="15.75">
      <c r="B141" s="79"/>
      <c r="C141" s="88"/>
      <c r="D141" s="188"/>
      <c r="E141" s="88"/>
      <c r="F141" s="252"/>
      <c r="G141" s="395"/>
      <c r="H141" s="38"/>
      <c r="I141" s="88"/>
      <c r="J141" s="188"/>
      <c r="K141" s="88"/>
      <c r="L141" s="88"/>
      <c r="M141" s="188"/>
      <c r="N141" s="88"/>
      <c r="O141" s="188"/>
      <c r="P141" s="188"/>
      <c r="Q141" s="85"/>
    </row>
    <row r="142" spans="2:17" s="1018" customFormat="1" ht="15.75">
      <c r="B142" s="79"/>
      <c r="C142" s="88"/>
      <c r="D142" s="188"/>
      <c r="E142" s="88"/>
      <c r="F142" s="252"/>
      <c r="G142" s="395"/>
      <c r="H142" s="38"/>
      <c r="I142" s="88"/>
      <c r="J142" s="188"/>
      <c r="K142" s="88"/>
      <c r="L142" s="88"/>
      <c r="M142" s="188"/>
      <c r="N142" s="88"/>
      <c r="O142" s="188"/>
      <c r="P142" s="188"/>
      <c r="Q142" s="85"/>
    </row>
    <row r="143" spans="2:17" s="1018" customFormat="1" ht="15.75">
      <c r="B143" s="79"/>
      <c r="C143" s="88"/>
      <c r="D143" s="188"/>
      <c r="E143" s="88"/>
      <c r="F143" s="252"/>
      <c r="G143" s="395"/>
      <c r="H143" s="38"/>
      <c r="I143" s="88"/>
      <c r="J143" s="188"/>
      <c r="K143" s="88"/>
      <c r="L143" s="88"/>
      <c r="M143" s="188"/>
      <c r="N143" s="88"/>
      <c r="O143" s="188"/>
      <c r="P143" s="188"/>
      <c r="Q143" s="85"/>
    </row>
    <row r="144" spans="2:17" s="1018" customFormat="1" ht="15.75">
      <c r="B144" s="79"/>
      <c r="C144" s="88"/>
      <c r="D144" s="188"/>
      <c r="E144" s="88"/>
      <c r="F144" s="252"/>
      <c r="G144" s="395"/>
      <c r="H144" s="38"/>
      <c r="I144" s="88"/>
      <c r="J144" s="188"/>
      <c r="K144" s="88"/>
      <c r="L144" s="88"/>
      <c r="M144" s="188"/>
      <c r="N144" s="88"/>
      <c r="O144" s="188"/>
      <c r="P144" s="188"/>
      <c r="Q144" s="85"/>
    </row>
    <row r="145" spans="2:17" s="1018" customFormat="1" ht="15.75">
      <c r="B145" s="79"/>
      <c r="C145" s="88"/>
      <c r="D145" s="188"/>
      <c r="E145" s="88"/>
      <c r="F145" s="252"/>
      <c r="G145" s="395"/>
      <c r="H145" s="38"/>
      <c r="I145" s="88"/>
      <c r="J145" s="188"/>
      <c r="K145" s="88"/>
      <c r="L145" s="88"/>
      <c r="M145" s="188"/>
      <c r="N145" s="88"/>
      <c r="O145" s="188"/>
      <c r="P145" s="188"/>
      <c r="Q145" s="85"/>
    </row>
    <row r="146" spans="2:17" s="1018" customFormat="1" ht="15.75">
      <c r="B146" s="79"/>
      <c r="C146" s="88"/>
      <c r="D146" s="188"/>
      <c r="E146" s="88"/>
      <c r="F146" s="252"/>
      <c r="G146" s="395"/>
      <c r="H146" s="38"/>
      <c r="I146" s="88"/>
      <c r="J146" s="188"/>
      <c r="K146" s="88"/>
      <c r="L146" s="88"/>
      <c r="M146" s="188"/>
      <c r="N146" s="88"/>
      <c r="O146" s="188"/>
      <c r="P146" s="188"/>
      <c r="Q146" s="85"/>
    </row>
    <row r="147" spans="2:17" s="1018" customFormat="1" ht="15.75">
      <c r="B147" s="79"/>
      <c r="C147" s="88"/>
      <c r="D147" s="188"/>
      <c r="E147" s="88"/>
      <c r="F147" s="252"/>
      <c r="G147" s="395"/>
      <c r="H147" s="38"/>
      <c r="I147" s="88"/>
      <c r="J147" s="188"/>
      <c r="K147" s="88"/>
      <c r="L147" s="88"/>
      <c r="M147" s="188"/>
      <c r="N147" s="88"/>
      <c r="O147" s="188"/>
      <c r="P147" s="188"/>
      <c r="Q147" s="85"/>
    </row>
    <row r="148" spans="2:17" s="1018" customFormat="1" ht="15.75">
      <c r="B148" s="79"/>
      <c r="C148" s="88"/>
      <c r="D148" s="188"/>
      <c r="E148" s="88"/>
      <c r="F148" s="252"/>
      <c r="G148" s="395"/>
      <c r="H148" s="38"/>
      <c r="I148" s="88"/>
      <c r="J148" s="188"/>
      <c r="K148" s="88"/>
      <c r="L148" s="88"/>
      <c r="M148" s="188"/>
      <c r="N148" s="88"/>
      <c r="O148" s="188"/>
      <c r="P148" s="188"/>
      <c r="Q148" s="85"/>
    </row>
    <row r="149" spans="2:17" s="1018" customFormat="1" ht="15.75">
      <c r="B149" s="79"/>
      <c r="C149" s="88"/>
      <c r="D149" s="188"/>
      <c r="E149" s="88"/>
      <c r="F149" s="252"/>
      <c r="G149" s="395"/>
      <c r="H149" s="38"/>
      <c r="I149" s="88"/>
      <c r="J149" s="188"/>
      <c r="K149" s="88"/>
      <c r="L149" s="88"/>
      <c r="M149" s="188"/>
      <c r="N149" s="88"/>
      <c r="O149" s="188"/>
      <c r="P149" s="188"/>
      <c r="Q149" s="85"/>
    </row>
    <row r="150" spans="2:17" s="1018" customFormat="1" ht="15.75">
      <c r="B150" s="79"/>
      <c r="C150" s="88"/>
      <c r="D150" s="188"/>
      <c r="E150" s="88"/>
      <c r="F150" s="252"/>
      <c r="G150" s="395"/>
      <c r="H150" s="38"/>
      <c r="I150" s="88"/>
      <c r="J150" s="188"/>
      <c r="K150" s="88"/>
      <c r="L150" s="88"/>
      <c r="M150" s="188"/>
      <c r="N150" s="88"/>
      <c r="O150" s="188"/>
      <c r="P150" s="188"/>
      <c r="Q150" s="85"/>
    </row>
    <row r="151" spans="2:17" s="1018" customFormat="1" ht="15.75">
      <c r="B151" s="79"/>
      <c r="C151" s="88"/>
      <c r="D151" s="188"/>
      <c r="E151" s="88"/>
      <c r="F151" s="252"/>
      <c r="G151" s="395"/>
      <c r="H151" s="38"/>
      <c r="I151" s="88"/>
      <c r="J151" s="188"/>
      <c r="K151" s="88"/>
      <c r="L151" s="88"/>
      <c r="M151" s="188"/>
      <c r="N151" s="88"/>
      <c r="O151" s="188"/>
      <c r="P151" s="188"/>
      <c r="Q151" s="85"/>
    </row>
    <row r="152" spans="2:17" s="1018" customFormat="1" ht="15.75">
      <c r="B152" s="79"/>
      <c r="C152" s="88"/>
      <c r="D152" s="188"/>
      <c r="E152" s="88"/>
      <c r="F152" s="252"/>
      <c r="G152" s="395"/>
      <c r="H152" s="38"/>
      <c r="I152" s="88"/>
      <c r="J152" s="188"/>
      <c r="K152" s="88"/>
      <c r="L152" s="88"/>
      <c r="M152" s="188"/>
      <c r="N152" s="88"/>
      <c r="O152" s="188"/>
      <c r="P152" s="188"/>
      <c r="Q152" s="85"/>
    </row>
    <row r="153" spans="2:17" s="1018" customFormat="1" ht="15.75">
      <c r="B153" s="79"/>
      <c r="C153" s="88"/>
      <c r="D153" s="188"/>
      <c r="E153" s="88"/>
      <c r="F153" s="252"/>
      <c r="G153" s="395"/>
      <c r="H153" s="38"/>
      <c r="I153" s="88"/>
      <c r="J153" s="188"/>
      <c r="K153" s="88"/>
      <c r="L153" s="88"/>
      <c r="M153" s="188"/>
      <c r="N153" s="88"/>
      <c r="O153" s="188"/>
      <c r="P153" s="188"/>
      <c r="Q153" s="85"/>
    </row>
    <row r="154" spans="2:17" s="1018" customFormat="1" ht="15.75">
      <c r="B154" s="79"/>
      <c r="C154" s="88"/>
      <c r="D154" s="188"/>
      <c r="E154" s="88"/>
      <c r="F154" s="252"/>
      <c r="G154" s="395"/>
      <c r="H154" s="38"/>
      <c r="I154" s="88"/>
      <c r="J154" s="188"/>
      <c r="K154" s="88"/>
      <c r="L154" s="88"/>
      <c r="M154" s="188"/>
      <c r="N154" s="88"/>
      <c r="O154" s="188"/>
      <c r="P154" s="188"/>
      <c r="Q154" s="85"/>
    </row>
    <row r="155" spans="2:17" s="1018" customFormat="1" ht="15.75">
      <c r="B155" s="79"/>
      <c r="C155" s="88"/>
      <c r="D155" s="188"/>
      <c r="E155" s="88"/>
      <c r="F155" s="252"/>
      <c r="G155" s="395"/>
      <c r="H155" s="38"/>
      <c r="I155" s="88"/>
      <c r="J155" s="188"/>
      <c r="K155" s="88"/>
      <c r="L155" s="88"/>
      <c r="M155" s="188"/>
      <c r="N155" s="88"/>
      <c r="O155" s="188"/>
      <c r="P155" s="188"/>
      <c r="Q155" s="85"/>
    </row>
    <row r="156" spans="2:17" s="1018" customFormat="1" ht="15.75">
      <c r="B156" s="79"/>
      <c r="C156" s="88"/>
      <c r="D156" s="188"/>
      <c r="E156" s="88"/>
      <c r="F156" s="252"/>
      <c r="G156" s="395"/>
      <c r="H156" s="38"/>
      <c r="I156" s="88"/>
      <c r="J156" s="188"/>
      <c r="K156" s="88"/>
      <c r="L156" s="88"/>
      <c r="M156" s="188"/>
      <c r="N156" s="88"/>
      <c r="O156" s="188"/>
      <c r="P156" s="188"/>
      <c r="Q156" s="85"/>
    </row>
    <row r="157" spans="2:17" s="1018" customFormat="1" ht="15.75">
      <c r="B157" s="79"/>
      <c r="C157" s="88"/>
      <c r="D157" s="188"/>
      <c r="E157" s="88"/>
      <c r="F157" s="252"/>
      <c r="G157" s="395"/>
      <c r="H157" s="38"/>
      <c r="I157" s="88"/>
      <c r="J157" s="188"/>
      <c r="K157" s="88"/>
      <c r="L157" s="88"/>
      <c r="M157" s="188"/>
      <c r="N157" s="88"/>
      <c r="O157" s="188"/>
      <c r="P157" s="188"/>
      <c r="Q157" s="85"/>
    </row>
    <row r="158" spans="2:17" s="1018" customFormat="1" ht="15.75">
      <c r="B158" s="79"/>
      <c r="C158" s="88"/>
      <c r="E158" s="88"/>
      <c r="F158" s="252"/>
      <c r="G158" s="395"/>
      <c r="H158" s="38"/>
      <c r="I158" s="88"/>
      <c r="J158" s="188"/>
      <c r="K158" s="88"/>
      <c r="L158" s="88"/>
      <c r="M158" s="188"/>
      <c r="N158" s="88"/>
      <c r="O158" s="188"/>
      <c r="P158" s="188"/>
      <c r="Q158" s="85"/>
    </row>
    <row r="159" spans="2:17" s="1018" customFormat="1" ht="15.75">
      <c r="B159" s="79"/>
      <c r="C159" s="88"/>
      <c r="E159" s="88"/>
      <c r="F159" s="252"/>
      <c r="G159" s="395"/>
      <c r="H159" s="38"/>
      <c r="I159" s="88"/>
      <c r="J159" s="188"/>
      <c r="K159" s="88"/>
      <c r="L159" s="88"/>
      <c r="M159" s="188"/>
      <c r="N159" s="88"/>
      <c r="O159" s="188"/>
      <c r="P159" s="188"/>
      <c r="Q159" s="85"/>
    </row>
    <row r="160" spans="2:17" s="1018" customFormat="1" ht="15.75">
      <c r="B160" s="79"/>
      <c r="C160" s="88"/>
      <c r="E160" s="88"/>
      <c r="F160" s="252"/>
      <c r="G160" s="395"/>
      <c r="H160" s="38"/>
      <c r="I160" s="88"/>
      <c r="J160" s="188"/>
      <c r="K160" s="88"/>
      <c r="L160" s="88"/>
      <c r="M160" s="188"/>
      <c r="N160" s="88"/>
      <c r="O160" s="188"/>
      <c r="P160" s="188"/>
      <c r="Q160" s="85"/>
    </row>
    <row r="161" spans="2:17" s="1018" customFormat="1" ht="15.75">
      <c r="B161" s="79"/>
      <c r="C161" s="88"/>
      <c r="E161" s="88"/>
      <c r="F161" s="252"/>
      <c r="G161" s="395"/>
      <c r="H161" s="38"/>
      <c r="I161" s="88"/>
      <c r="J161" s="188"/>
      <c r="K161" s="88"/>
      <c r="L161" s="88"/>
      <c r="M161" s="188"/>
      <c r="N161" s="88"/>
      <c r="O161" s="188"/>
      <c r="P161" s="188"/>
      <c r="Q161" s="85"/>
    </row>
    <row r="162" spans="2:17" s="1018" customFormat="1" ht="15.75">
      <c r="B162" s="79"/>
      <c r="C162" s="88"/>
      <c r="E162" s="88"/>
      <c r="F162" s="252"/>
      <c r="G162" s="395"/>
      <c r="H162" s="38"/>
      <c r="I162" s="88"/>
      <c r="K162" s="88"/>
      <c r="L162" s="88"/>
      <c r="N162" s="88"/>
      <c r="O162" s="188"/>
      <c r="P162" s="188"/>
      <c r="Q162" s="85"/>
    </row>
    <row r="163" spans="2:17" s="1018" customFormat="1" ht="15.75">
      <c r="B163" s="79"/>
      <c r="C163" s="88"/>
      <c r="E163" s="88"/>
      <c r="F163" s="252"/>
      <c r="G163" s="395"/>
      <c r="H163" s="38"/>
      <c r="I163" s="88"/>
      <c r="K163" s="88"/>
      <c r="L163" s="88"/>
      <c r="N163" s="88"/>
      <c r="O163" s="188"/>
      <c r="P163" s="188"/>
      <c r="Q163" s="85"/>
    </row>
    <row r="164" spans="2:17" s="1018" customFormat="1" ht="15.75">
      <c r="B164" s="79"/>
      <c r="C164" s="88"/>
      <c r="E164" s="88"/>
      <c r="F164" s="252"/>
      <c r="G164" s="395"/>
      <c r="H164" s="38"/>
      <c r="I164" s="88"/>
      <c r="K164" s="88"/>
      <c r="L164" s="88"/>
      <c r="N164" s="88"/>
      <c r="O164" s="188"/>
      <c r="P164" s="188"/>
      <c r="Q164" s="85"/>
    </row>
    <row r="165" spans="2:17" s="1018" customFormat="1" ht="15.75">
      <c r="B165" s="79"/>
      <c r="C165" s="88"/>
      <c r="E165" s="88"/>
      <c r="F165" s="252"/>
      <c r="G165" s="395"/>
      <c r="H165" s="38"/>
      <c r="I165" s="88"/>
      <c r="K165" s="88"/>
      <c r="L165" s="88"/>
      <c r="N165" s="88"/>
      <c r="O165" s="188"/>
      <c r="P165" s="188"/>
      <c r="Q165" s="85"/>
    </row>
    <row r="166" spans="2:17" s="1018" customFormat="1" ht="15.75">
      <c r="B166" s="79"/>
      <c r="C166" s="88"/>
      <c r="E166" s="88"/>
      <c r="F166" s="252"/>
      <c r="G166" s="395"/>
      <c r="H166" s="38"/>
      <c r="I166" s="88"/>
      <c r="K166" s="88"/>
      <c r="L166" s="88"/>
      <c r="N166" s="88"/>
      <c r="O166" s="188"/>
      <c r="P166" s="188"/>
      <c r="Q166" s="85"/>
    </row>
    <row r="167" spans="2:17" s="1018" customFormat="1" ht="15.75">
      <c r="B167" s="79"/>
      <c r="C167" s="88"/>
      <c r="E167" s="88"/>
      <c r="F167" s="252"/>
      <c r="G167" s="395"/>
      <c r="H167" s="38"/>
      <c r="I167" s="88"/>
      <c r="K167" s="88"/>
      <c r="L167" s="88"/>
      <c r="N167" s="88"/>
      <c r="O167" s="188"/>
      <c r="P167" s="188"/>
      <c r="Q167" s="85"/>
    </row>
    <row r="168" spans="2:17" s="1018" customFormat="1" ht="15.75">
      <c r="B168" s="79"/>
      <c r="C168" s="88"/>
      <c r="E168" s="88"/>
      <c r="F168" s="252"/>
      <c r="G168" s="395"/>
      <c r="H168" s="38"/>
      <c r="I168" s="88"/>
      <c r="K168" s="88"/>
      <c r="L168" s="88"/>
      <c r="N168" s="88"/>
      <c r="O168" s="188"/>
      <c r="P168" s="188"/>
      <c r="Q168" s="85"/>
    </row>
    <row r="169" spans="2:17" s="1018" customFormat="1" ht="15.75">
      <c r="B169" s="79"/>
      <c r="C169" s="88"/>
      <c r="E169" s="88"/>
      <c r="F169" s="252"/>
      <c r="G169" s="395"/>
      <c r="H169" s="38"/>
      <c r="I169" s="88"/>
      <c r="K169" s="88"/>
      <c r="L169" s="88"/>
      <c r="N169" s="88"/>
      <c r="O169" s="188"/>
      <c r="P169" s="188"/>
      <c r="Q169" s="85"/>
    </row>
    <row r="170" spans="2:17" s="1018" customFormat="1" ht="15.75">
      <c r="B170" s="79"/>
      <c r="E170" s="88"/>
      <c r="F170" s="252"/>
      <c r="G170" s="395"/>
      <c r="H170" s="38"/>
      <c r="I170" s="88"/>
      <c r="K170" s="88"/>
      <c r="L170" s="88"/>
      <c r="N170" s="88"/>
      <c r="O170" s="188"/>
      <c r="P170" s="188"/>
      <c r="Q170" s="85"/>
    </row>
    <row r="171" spans="2:17" s="1018" customFormat="1" ht="15.75">
      <c r="B171" s="79"/>
      <c r="E171" s="88"/>
      <c r="F171" s="252"/>
      <c r="G171" s="395"/>
      <c r="H171" s="38"/>
      <c r="I171" s="88"/>
      <c r="K171" s="88"/>
      <c r="L171" s="88"/>
      <c r="N171" s="88"/>
      <c r="O171" s="188"/>
      <c r="P171" s="188"/>
      <c r="Q171" s="85"/>
    </row>
    <row r="172" spans="2:17" s="1018" customFormat="1" ht="15.75">
      <c r="B172" s="79"/>
      <c r="E172" s="88"/>
      <c r="F172" s="252"/>
      <c r="G172" s="395"/>
      <c r="H172" s="38"/>
      <c r="I172" s="88"/>
      <c r="K172" s="88"/>
      <c r="L172" s="88"/>
      <c r="N172" s="88"/>
      <c r="O172" s="188"/>
      <c r="P172" s="188"/>
      <c r="Q172" s="85"/>
    </row>
    <row r="173" spans="2:17" s="1018" customFormat="1" ht="15.75">
      <c r="B173" s="79"/>
      <c r="F173" s="252"/>
      <c r="G173" s="395"/>
      <c r="H173" s="38"/>
      <c r="I173" s="88"/>
      <c r="K173" s="88"/>
      <c r="L173" s="88"/>
      <c r="N173" s="88"/>
      <c r="O173" s="188"/>
      <c r="P173" s="188"/>
      <c r="Q173" s="85"/>
    </row>
    <row r="174" spans="2:17" s="1018" customFormat="1" ht="15.75">
      <c r="B174" s="79"/>
      <c r="F174" s="252"/>
      <c r="G174" s="395"/>
      <c r="H174" s="38"/>
      <c r="I174" s="88"/>
      <c r="K174" s="88"/>
      <c r="L174" s="88"/>
      <c r="N174" s="88"/>
      <c r="O174" s="188"/>
      <c r="P174" s="188"/>
      <c r="Q174" s="85"/>
    </row>
    <row r="175" spans="2:17" s="1018" customFormat="1" ht="15.75">
      <c r="B175" s="79"/>
      <c r="F175" s="252"/>
      <c r="G175" s="395"/>
      <c r="H175" s="38"/>
      <c r="I175" s="88"/>
      <c r="K175" s="88"/>
      <c r="L175" s="88"/>
      <c r="N175" s="88"/>
      <c r="O175" s="188"/>
      <c r="P175" s="188"/>
      <c r="Q175" s="85"/>
    </row>
    <row r="176" spans="2:17" s="1018" customFormat="1" ht="15.75">
      <c r="B176" s="79"/>
      <c r="F176" s="252"/>
      <c r="G176" s="395"/>
      <c r="H176" s="38"/>
      <c r="I176" s="88"/>
      <c r="K176" s="88"/>
      <c r="L176" s="88"/>
      <c r="N176" s="88"/>
      <c r="O176" s="188"/>
      <c r="P176" s="188"/>
      <c r="Q176" s="85"/>
    </row>
    <row r="177" spans="2:17" s="1018" customFormat="1" ht="15.75">
      <c r="B177" s="79"/>
      <c r="F177" s="252"/>
      <c r="G177" s="395"/>
      <c r="H177" s="38"/>
      <c r="I177" s="88"/>
      <c r="K177" s="88"/>
      <c r="L177" s="88"/>
      <c r="N177" s="88"/>
      <c r="O177" s="188"/>
      <c r="P177" s="188"/>
      <c r="Q177" s="85"/>
    </row>
    <row r="178" spans="2:17" s="1018" customFormat="1" ht="15.75">
      <c r="B178" s="79"/>
      <c r="F178" s="252"/>
      <c r="G178" s="395"/>
      <c r="H178" s="38"/>
      <c r="I178" s="88"/>
      <c r="K178" s="88"/>
      <c r="L178" s="88"/>
      <c r="N178" s="88"/>
      <c r="O178" s="188"/>
      <c r="P178" s="188"/>
      <c r="Q178" s="85"/>
    </row>
    <row r="179" spans="2:17" s="1018" customFormat="1" ht="15.75">
      <c r="B179" s="79"/>
      <c r="F179" s="252"/>
      <c r="G179" s="395"/>
      <c r="H179" s="38"/>
      <c r="I179" s="88"/>
      <c r="K179" s="88"/>
      <c r="L179" s="88"/>
      <c r="N179" s="88"/>
      <c r="O179" s="188"/>
      <c r="P179" s="188"/>
      <c r="Q179" s="85"/>
    </row>
    <row r="180" spans="2:17" s="1018" customFormat="1" ht="15.75">
      <c r="B180" s="79"/>
      <c r="F180" s="252"/>
      <c r="G180" s="395"/>
      <c r="H180" s="38"/>
      <c r="I180" s="88"/>
      <c r="K180" s="88"/>
      <c r="L180" s="88"/>
      <c r="N180" s="88"/>
      <c r="O180" s="188"/>
      <c r="P180" s="188"/>
      <c r="Q180" s="85"/>
    </row>
    <row r="181" spans="2:17" s="1018" customFormat="1" ht="15.75">
      <c r="B181" s="79"/>
      <c r="F181" s="252"/>
      <c r="G181" s="395"/>
      <c r="H181" s="38"/>
      <c r="I181" s="88"/>
      <c r="K181" s="88"/>
      <c r="L181" s="88"/>
      <c r="N181" s="88"/>
      <c r="O181" s="188"/>
      <c r="P181" s="188"/>
      <c r="Q181" s="85"/>
    </row>
    <row r="182" spans="2:17" s="1018" customFormat="1" ht="15.75">
      <c r="B182" s="79"/>
      <c r="F182" s="252"/>
      <c r="G182" s="395"/>
      <c r="H182" s="38"/>
      <c r="I182" s="88"/>
      <c r="K182" s="88"/>
      <c r="L182" s="88"/>
      <c r="N182" s="88"/>
      <c r="O182" s="188"/>
      <c r="P182" s="188"/>
      <c r="Q182" s="85"/>
    </row>
    <row r="183" spans="2:17" s="1018" customFormat="1" ht="15.75">
      <c r="B183" s="79"/>
      <c r="F183" s="252"/>
      <c r="G183" s="395"/>
      <c r="H183" s="38"/>
      <c r="I183" s="88"/>
      <c r="K183" s="88"/>
      <c r="L183" s="88"/>
      <c r="N183" s="88"/>
      <c r="O183" s="188"/>
      <c r="P183" s="188"/>
      <c r="Q183" s="85"/>
    </row>
    <row r="184" spans="2:17" s="1018" customFormat="1" ht="15.75">
      <c r="B184" s="79"/>
      <c r="F184" s="252"/>
      <c r="G184" s="395"/>
      <c r="H184" s="38"/>
      <c r="I184" s="88"/>
      <c r="K184" s="188"/>
      <c r="L184" s="88"/>
      <c r="N184" s="188"/>
      <c r="O184" s="188"/>
      <c r="P184" s="188"/>
      <c r="Q184" s="85"/>
    </row>
    <row r="185" spans="2:17" s="1018" customFormat="1" ht="15.75">
      <c r="B185" s="79"/>
      <c r="F185" s="252"/>
      <c r="G185" s="395"/>
      <c r="H185" s="38"/>
      <c r="I185" s="88"/>
      <c r="K185" s="188"/>
      <c r="L185" s="88"/>
      <c r="N185" s="188"/>
      <c r="O185" s="188"/>
      <c r="P185" s="188"/>
      <c r="Q185" s="85"/>
    </row>
    <row r="186" spans="2:17" s="1018" customFormat="1" ht="15.75">
      <c r="B186" s="79"/>
      <c r="F186" s="252"/>
      <c r="G186" s="395"/>
      <c r="H186" s="38"/>
      <c r="I186" s="88"/>
      <c r="K186" s="188"/>
      <c r="L186" s="88"/>
      <c r="N186" s="188"/>
      <c r="O186" s="188"/>
      <c r="P186" s="188"/>
      <c r="Q186" s="85"/>
    </row>
    <row r="187" spans="2:17" s="1018" customFormat="1" ht="15.75">
      <c r="B187" s="79"/>
      <c r="F187" s="252"/>
      <c r="G187" s="395"/>
      <c r="H187" s="38"/>
      <c r="I187" s="88"/>
      <c r="K187" s="188"/>
      <c r="L187" s="88"/>
      <c r="N187" s="188"/>
      <c r="O187" s="188"/>
      <c r="P187" s="188"/>
      <c r="Q187" s="85"/>
    </row>
    <row r="188" spans="2:17" s="1018" customFormat="1" ht="15.75">
      <c r="B188" s="79"/>
      <c r="F188" s="252"/>
      <c r="G188" s="395"/>
      <c r="H188" s="38"/>
      <c r="I188" s="88"/>
      <c r="K188" s="188"/>
      <c r="L188" s="88"/>
      <c r="N188" s="188"/>
      <c r="O188" s="188"/>
      <c r="P188" s="188"/>
      <c r="Q188" s="85"/>
    </row>
    <row r="189" spans="2:17" s="1018" customFormat="1" ht="15.75">
      <c r="B189" s="79"/>
      <c r="F189" s="252"/>
      <c r="G189" s="395"/>
      <c r="H189" s="38"/>
      <c r="I189" s="88"/>
      <c r="K189" s="188"/>
      <c r="L189" s="88"/>
      <c r="N189" s="188"/>
      <c r="O189" s="188"/>
      <c r="P189" s="188"/>
      <c r="Q189" s="85"/>
    </row>
    <row r="190" spans="2:17" s="1018" customFormat="1" ht="15.75">
      <c r="B190" s="79"/>
      <c r="F190" s="252"/>
      <c r="G190" s="395"/>
      <c r="H190" s="38"/>
      <c r="I190" s="88"/>
      <c r="K190" s="188"/>
      <c r="L190" s="88"/>
      <c r="N190" s="188"/>
      <c r="O190" s="188"/>
      <c r="P190" s="188"/>
      <c r="Q190" s="85"/>
    </row>
    <row r="191" spans="2:17" s="1018" customFormat="1" ht="15.75">
      <c r="B191" s="79"/>
      <c r="F191" s="252"/>
      <c r="G191" s="395"/>
      <c r="H191" s="38"/>
      <c r="I191" s="88"/>
      <c r="K191" s="188"/>
      <c r="L191" s="88"/>
      <c r="N191" s="188"/>
      <c r="O191" s="188"/>
      <c r="P191" s="188"/>
      <c r="Q191" s="85"/>
    </row>
    <row r="192" spans="2:17" s="1018" customFormat="1" ht="15.75">
      <c r="B192" s="79"/>
      <c r="F192" s="252"/>
      <c r="G192" s="395"/>
      <c r="H192" s="38"/>
      <c r="I192" s="88"/>
      <c r="K192" s="188"/>
      <c r="L192" s="88"/>
      <c r="N192" s="188"/>
      <c r="O192" s="188"/>
      <c r="P192" s="188"/>
      <c r="Q192" s="85"/>
    </row>
    <row r="193" spans="2:17" s="1018" customFormat="1" ht="15.75">
      <c r="B193" s="79"/>
      <c r="F193" s="252"/>
      <c r="G193" s="395"/>
      <c r="H193" s="38"/>
      <c r="I193" s="88"/>
      <c r="K193" s="188"/>
      <c r="L193" s="88"/>
      <c r="N193" s="188"/>
      <c r="O193" s="188"/>
      <c r="P193" s="188"/>
      <c r="Q193" s="85"/>
    </row>
    <row r="194" spans="2:17" s="1018" customFormat="1" ht="15.75">
      <c r="B194" s="79"/>
      <c r="F194" s="252"/>
      <c r="G194" s="395"/>
      <c r="H194" s="38"/>
      <c r="I194" s="88"/>
      <c r="K194" s="188"/>
      <c r="L194" s="88"/>
      <c r="N194" s="188"/>
      <c r="O194" s="188"/>
      <c r="P194" s="188"/>
      <c r="Q194" s="85"/>
    </row>
    <row r="195" spans="2:17" s="1018" customFormat="1" ht="15.75">
      <c r="B195" s="79"/>
      <c r="F195" s="252"/>
      <c r="G195" s="395"/>
      <c r="H195" s="38"/>
      <c r="I195" s="88"/>
      <c r="K195" s="188"/>
      <c r="L195" s="88"/>
      <c r="N195" s="188"/>
      <c r="O195" s="188"/>
      <c r="P195" s="188"/>
      <c r="Q195" s="85"/>
    </row>
    <row r="196" spans="2:17" s="1018" customFormat="1" ht="15.75">
      <c r="B196" s="79"/>
      <c r="F196" s="252"/>
      <c r="G196" s="395"/>
      <c r="H196" s="38"/>
      <c r="I196" s="88"/>
      <c r="K196" s="188"/>
      <c r="L196" s="88"/>
      <c r="N196" s="188"/>
      <c r="O196" s="188"/>
      <c r="P196" s="188"/>
      <c r="Q196" s="85"/>
    </row>
    <row r="197" spans="2:17" s="1018" customFormat="1" ht="15.75">
      <c r="B197" s="79"/>
      <c r="F197" s="252"/>
      <c r="G197" s="395"/>
      <c r="H197" s="38"/>
      <c r="I197" s="88"/>
      <c r="K197" s="188"/>
      <c r="L197" s="88"/>
      <c r="N197" s="188"/>
      <c r="O197" s="188"/>
      <c r="P197" s="188"/>
      <c r="Q197" s="85"/>
    </row>
    <row r="198" spans="2:17" s="1018" customFormat="1" ht="15.75">
      <c r="B198" s="79"/>
      <c r="F198" s="252"/>
      <c r="G198" s="395"/>
      <c r="H198" s="38"/>
      <c r="I198" s="88"/>
      <c r="K198" s="188"/>
      <c r="L198" s="88"/>
      <c r="N198" s="188"/>
      <c r="O198" s="188"/>
      <c r="P198" s="188"/>
      <c r="Q198" s="85"/>
    </row>
    <row r="199" spans="2:17" s="1018" customFormat="1" ht="15.75">
      <c r="B199" s="79"/>
      <c r="F199" s="252"/>
      <c r="G199" s="395"/>
      <c r="H199" s="38"/>
      <c r="I199" s="88"/>
      <c r="K199" s="188"/>
      <c r="L199" s="88"/>
      <c r="N199" s="188"/>
      <c r="O199" s="188"/>
      <c r="P199" s="188"/>
      <c r="Q199" s="85"/>
    </row>
    <row r="200" spans="2:17" s="1018" customFormat="1" ht="15.75">
      <c r="B200" s="79"/>
      <c r="F200" s="252"/>
      <c r="G200" s="395"/>
      <c r="H200" s="38"/>
      <c r="I200" s="88"/>
      <c r="K200" s="188"/>
      <c r="L200" s="88"/>
      <c r="N200" s="188"/>
      <c r="O200" s="188"/>
      <c r="P200" s="188"/>
      <c r="Q200" s="85"/>
    </row>
    <row r="201" spans="2:17" s="1018" customFormat="1" ht="15.75">
      <c r="B201" s="79"/>
      <c r="F201" s="252"/>
      <c r="G201" s="395"/>
      <c r="H201" s="38"/>
      <c r="I201" s="88"/>
      <c r="K201" s="188"/>
      <c r="L201" s="88"/>
      <c r="N201" s="188"/>
      <c r="O201" s="188"/>
      <c r="P201" s="188"/>
      <c r="Q201" s="85"/>
    </row>
    <row r="202" spans="2:17" s="1018" customFormat="1" ht="15.75">
      <c r="B202" s="79"/>
      <c r="F202" s="252"/>
      <c r="G202" s="395"/>
      <c r="H202" s="38"/>
      <c r="I202" s="88"/>
      <c r="K202" s="188"/>
      <c r="L202" s="88"/>
      <c r="N202" s="188"/>
      <c r="O202" s="188"/>
      <c r="P202" s="188"/>
      <c r="Q202" s="85"/>
    </row>
    <row r="203" spans="2:17" s="1018" customFormat="1" ht="15.75">
      <c r="B203" s="79"/>
      <c r="F203" s="252"/>
      <c r="G203" s="395"/>
      <c r="H203" s="38"/>
      <c r="I203" s="88"/>
      <c r="L203" s="88"/>
      <c r="Q203" s="85"/>
    </row>
    <row r="204" spans="2:17" s="1018" customFormat="1" ht="15.75">
      <c r="B204" s="79"/>
      <c r="F204" s="252"/>
      <c r="G204" s="395"/>
      <c r="H204" s="38"/>
      <c r="Q204" s="85"/>
    </row>
    <row r="205" spans="2:17" s="1018" customFormat="1" ht="15.75">
      <c r="B205" s="79"/>
      <c r="F205" s="252"/>
      <c r="G205" s="395"/>
      <c r="H205" s="38"/>
      <c r="Q205" s="85"/>
    </row>
    <row r="206" spans="2:17" s="1018" customFormat="1" ht="15.75">
      <c r="B206" s="79"/>
      <c r="F206" s="252"/>
      <c r="G206" s="395"/>
      <c r="H206" s="38"/>
      <c r="Q206" s="85"/>
    </row>
    <row r="207" spans="2:17" s="1018" customFormat="1" ht="15.75">
      <c r="B207" s="79"/>
      <c r="F207" s="252"/>
      <c r="G207" s="395"/>
      <c r="H207" s="38"/>
      <c r="Q207" s="85"/>
    </row>
    <row r="208" spans="2:17" s="1018" customFormat="1" ht="15.75">
      <c r="B208" s="79"/>
      <c r="Q208" s="85"/>
    </row>
    <row r="209" spans="2:17" s="1018" customFormat="1" ht="15.75">
      <c r="B209" s="79"/>
      <c r="Q209" s="85"/>
    </row>
    <row r="210" spans="2:17" s="1018" customFormat="1" ht="15.75">
      <c r="B210" s="79"/>
      <c r="Q210" s="85"/>
    </row>
    <row r="211" spans="2:17" s="1018" customFormat="1" ht="15.75">
      <c r="B211" s="79"/>
      <c r="Q211" s="85"/>
    </row>
    <row r="212" spans="2:17" s="1018" customFormat="1" ht="15.75">
      <c r="B212" s="79"/>
      <c r="Q212" s="85"/>
    </row>
    <row r="213" spans="2:17" s="1018" customFormat="1" ht="15.75">
      <c r="B213" s="79"/>
      <c r="Q213" s="85"/>
    </row>
    <row r="214" spans="2:17" s="1018" customFormat="1" ht="15.75">
      <c r="B214" s="79"/>
      <c r="Q214" s="85"/>
    </row>
    <row r="215" spans="2:17" s="1018" customFormat="1" ht="15.75">
      <c r="B215" s="79"/>
      <c r="Q215" s="85"/>
    </row>
    <row r="216" spans="2:17" s="1018" customFormat="1" ht="15.75">
      <c r="B216" s="79"/>
      <c r="Q216" s="85"/>
    </row>
    <row r="217" spans="2:17" s="1018" customFormat="1" ht="15.75">
      <c r="B217" s="79"/>
      <c r="Q217" s="85"/>
    </row>
    <row r="218" spans="2:17" s="1018" customFormat="1" ht="15.75">
      <c r="B218" s="79"/>
      <c r="Q218" s="85"/>
    </row>
    <row r="219" spans="2:17" s="1018" customFormat="1" ht="15.75">
      <c r="B219" s="79"/>
      <c r="Q219" s="85"/>
    </row>
    <row r="220" spans="2:17" s="1018" customFormat="1" ht="15.75">
      <c r="B220" s="79"/>
      <c r="Q220" s="85"/>
    </row>
    <row r="221" spans="2:17" s="1018" customFormat="1" ht="15.75">
      <c r="B221" s="79"/>
      <c r="Q221" s="85"/>
    </row>
    <row r="222" spans="2:17" s="1018" customFormat="1" ht="15.75">
      <c r="B222" s="79"/>
      <c r="Q222" s="85"/>
    </row>
    <row r="223" spans="2:17" s="1018" customFormat="1" ht="15.75">
      <c r="B223" s="79"/>
      <c r="Q223" s="85"/>
    </row>
    <row r="224" spans="2:17" s="1018" customFormat="1" ht="15.75">
      <c r="B224" s="79"/>
      <c r="Q224" s="85"/>
    </row>
    <row r="225" spans="2:17" s="1018" customFormat="1" ht="15.75">
      <c r="B225" s="79"/>
      <c r="Q225" s="85"/>
    </row>
    <row r="226" spans="2:17" s="1018" customFormat="1" ht="15.75">
      <c r="B226" s="79"/>
      <c r="Q226" s="85"/>
    </row>
    <row r="227" spans="2:17" s="1018" customFormat="1" ht="15.75">
      <c r="B227" s="79"/>
      <c r="Q227" s="85"/>
    </row>
    <row r="228" spans="2:17" s="1018" customFormat="1" ht="15.75">
      <c r="B228" s="79"/>
      <c r="Q228" s="85"/>
    </row>
    <row r="229" spans="2:17" s="1018" customFormat="1" ht="15.75">
      <c r="B229" s="79"/>
      <c r="Q229" s="85"/>
    </row>
    <row r="230" spans="2:17" s="1018" customFormat="1" ht="15.75">
      <c r="B230" s="79"/>
      <c r="Q230" s="85"/>
    </row>
    <row r="231" spans="2:17" s="1018" customFormat="1" ht="15.75">
      <c r="B231" s="79"/>
      <c r="Q231" s="85"/>
    </row>
    <row r="232" spans="2:17" s="1018" customFormat="1" ht="15.75">
      <c r="B232" s="79"/>
      <c r="Q232" s="85"/>
    </row>
    <row r="233" spans="2:17" s="1018" customFormat="1" ht="15.75">
      <c r="B233" s="79"/>
      <c r="Q233" s="85"/>
    </row>
    <row r="234" spans="2:17" s="1018" customFormat="1" ht="15.75">
      <c r="B234" s="79"/>
      <c r="Q234" s="85"/>
    </row>
    <row r="235" spans="2:17" s="1018" customFormat="1" ht="15.75">
      <c r="B235" s="79"/>
      <c r="Q235" s="85"/>
    </row>
    <row r="236" spans="2:17" s="1018" customFormat="1" ht="15.75">
      <c r="B236" s="79"/>
      <c r="Q236" s="85"/>
    </row>
    <row r="237" spans="2:17" s="1018" customFormat="1" ht="15.75">
      <c r="B237" s="79"/>
      <c r="Q237" s="85"/>
    </row>
    <row r="238" spans="2:17" s="1018" customFormat="1" ht="15.75">
      <c r="B238" s="79"/>
      <c r="Q238" s="85"/>
    </row>
    <row r="239" spans="2:17" s="1018" customFormat="1" ht="15.75">
      <c r="B239" s="79"/>
      <c r="Q239" s="85"/>
    </row>
    <row r="240" spans="2:17" s="1018" customFormat="1" ht="15.75">
      <c r="B240" s="79"/>
      <c r="Q240" s="85"/>
    </row>
    <row r="241" spans="2:17" s="1018" customFormat="1" ht="15.75">
      <c r="B241" s="79"/>
      <c r="Q241" s="85"/>
    </row>
    <row r="242" spans="2:17" s="1018" customFormat="1" ht="15.75">
      <c r="B242" s="79"/>
      <c r="Q242" s="85"/>
    </row>
    <row r="243" spans="2:17" s="1018" customFormat="1" ht="15.75">
      <c r="B243" s="79"/>
      <c r="Q243" s="85"/>
    </row>
    <row r="244" spans="2:17" s="1018" customFormat="1" ht="15.75">
      <c r="B244" s="79"/>
      <c r="Q244" s="85"/>
    </row>
    <row r="245" spans="2:17" s="1018" customFormat="1" ht="15.75">
      <c r="B245" s="79"/>
      <c r="Q245" s="85"/>
    </row>
    <row r="246" spans="2:17" s="1018" customFormat="1" ht="15.75">
      <c r="B246" s="79"/>
      <c r="Q246" s="85"/>
    </row>
    <row r="247" spans="2:17" s="1018" customFormat="1" ht="15.75">
      <c r="B247" s="79"/>
      <c r="Q247" s="85"/>
    </row>
    <row r="248" spans="2:17" s="1018" customFormat="1" ht="15.75">
      <c r="B248" s="79"/>
      <c r="Q248" s="85"/>
    </row>
    <row r="249" spans="2:17" s="1018" customFormat="1" ht="15.75">
      <c r="B249" s="79"/>
      <c r="Q249" s="85"/>
    </row>
    <row r="250" spans="2:17" s="1018" customFormat="1" ht="15.75">
      <c r="B250" s="79"/>
      <c r="Q250" s="85"/>
    </row>
    <row r="251" spans="2:17" s="1018" customFormat="1" ht="15.75">
      <c r="B251" s="79"/>
      <c r="Q251" s="85"/>
    </row>
    <row r="252" spans="2:17" s="1018" customFormat="1" ht="15.75">
      <c r="B252" s="79"/>
      <c r="Q252" s="85"/>
    </row>
    <row r="253" spans="2:17" s="1018" customFormat="1" ht="15.75">
      <c r="B253" s="79"/>
      <c r="Q253" s="85"/>
    </row>
    <row r="254" spans="2:17" s="1018" customFormat="1" ht="15.75">
      <c r="B254" s="79"/>
      <c r="Q254" s="85"/>
    </row>
    <row r="255" spans="2:17" s="1018" customFormat="1" ht="15.75">
      <c r="B255" s="79"/>
      <c r="Q255" s="85"/>
    </row>
    <row r="256" spans="2:17" s="1018" customFormat="1" ht="15.75">
      <c r="B256" s="79"/>
      <c r="Q256" s="85"/>
    </row>
    <row r="257" spans="2:17" s="1018" customFormat="1" ht="15.75">
      <c r="B257" s="79"/>
      <c r="Q257" s="85"/>
    </row>
    <row r="258" spans="2:17" s="1018" customFormat="1" ht="15.75">
      <c r="B258" s="79"/>
      <c r="Q258" s="85"/>
    </row>
    <row r="259" spans="2:17" s="1018" customFormat="1" ht="15.75">
      <c r="B259" s="79"/>
      <c r="Q259" s="85"/>
    </row>
    <row r="260" spans="2:17" s="1018" customFormat="1" ht="15.75">
      <c r="B260" s="79"/>
      <c r="Q260" s="85"/>
    </row>
    <row r="261" spans="2:17" s="1018" customFormat="1" ht="15.75">
      <c r="B261" s="79"/>
      <c r="Q261" s="85"/>
    </row>
    <row r="262" spans="2:17" s="1018" customFormat="1" ht="15.75">
      <c r="B262" s="79"/>
      <c r="Q262" s="85"/>
    </row>
    <row r="263" spans="2:17" s="1018" customFormat="1" ht="15.75">
      <c r="B263" s="79"/>
      <c r="Q263" s="85"/>
    </row>
    <row r="264" spans="2:17" s="1018" customFormat="1" ht="15.75">
      <c r="B264" s="79"/>
      <c r="Q264" s="85"/>
    </row>
    <row r="265" spans="2:17" s="1018" customFormat="1" ht="15.75">
      <c r="B265" s="79"/>
      <c r="Q265" s="85"/>
    </row>
    <row r="266" spans="2:17" s="1018" customFormat="1" ht="15.75">
      <c r="B266" s="79"/>
      <c r="Q266" s="85"/>
    </row>
    <row r="267" spans="2:17" s="1018" customFormat="1" ht="15.75">
      <c r="B267" s="79"/>
      <c r="Q267" s="85"/>
    </row>
    <row r="268" spans="2:17" s="1018" customFormat="1" ht="15.75">
      <c r="B268" s="79"/>
      <c r="Q268" s="85"/>
    </row>
    <row r="269" spans="2:17" s="1018" customFormat="1" ht="15.75">
      <c r="B269" s="79"/>
      <c r="Q269" s="85"/>
    </row>
    <row r="270" spans="2:17" s="1018" customFormat="1" ht="15.75">
      <c r="B270" s="79"/>
      <c r="Q270" s="85"/>
    </row>
    <row r="271" spans="2:17" s="1018" customFormat="1" ht="15.75">
      <c r="B271" s="79"/>
      <c r="Q271" s="85"/>
    </row>
    <row r="272" spans="2:17" s="1018" customFormat="1" ht="15.75">
      <c r="B272" s="79"/>
      <c r="Q272" s="85"/>
    </row>
    <row r="273" spans="2:17" s="1018" customFormat="1" ht="15.75">
      <c r="B273" s="79"/>
      <c r="Q273" s="85"/>
    </row>
    <row r="274" spans="2:17" s="1018" customFormat="1" ht="15.75">
      <c r="B274" s="79"/>
      <c r="Q274" s="85"/>
    </row>
    <row r="275" spans="2:17" s="1018" customFormat="1" ht="15.75">
      <c r="B275" s="79"/>
      <c r="Q275" s="85"/>
    </row>
    <row r="276" spans="2:17" s="1018" customFormat="1" ht="15.75">
      <c r="B276" s="79"/>
      <c r="Q276" s="85"/>
    </row>
    <row r="277" spans="2:17" s="1018" customFormat="1" ht="15.75">
      <c r="B277" s="79"/>
      <c r="Q277" s="85"/>
    </row>
    <row r="278" spans="2:17" s="1018" customFormat="1" ht="15.75">
      <c r="B278" s="79"/>
      <c r="Q278" s="85"/>
    </row>
    <row r="279" spans="2:17" s="1018" customFormat="1" ht="15.75">
      <c r="B279" s="79"/>
      <c r="Q279" s="85"/>
    </row>
    <row r="280" spans="2:17" s="1018" customFormat="1" ht="15.75">
      <c r="B280" s="79"/>
      <c r="Q280" s="85"/>
    </row>
    <row r="281" spans="2:17" s="1018" customFormat="1" ht="15.75">
      <c r="B281" s="79"/>
      <c r="Q281" s="85"/>
    </row>
    <row r="282" spans="2:17" s="1018" customFormat="1" ht="15.75">
      <c r="B282" s="79"/>
      <c r="Q282" s="85"/>
    </row>
    <row r="283" spans="2:17" s="1018" customFormat="1" ht="15.75">
      <c r="B283" s="79"/>
      <c r="Q283" s="85"/>
    </row>
    <row r="284" spans="2:17" s="1018" customFormat="1" ht="15.75">
      <c r="B284" s="79"/>
      <c r="Q284" s="85"/>
    </row>
    <row r="285" spans="2:17" s="1018" customFormat="1" ht="15.75">
      <c r="B285" s="79"/>
      <c r="Q285" s="85"/>
    </row>
    <row r="286" spans="2:17" s="1018" customFormat="1" ht="15.75">
      <c r="B286" s="79"/>
      <c r="Q286" s="85"/>
    </row>
    <row r="287" spans="2:17" s="1018" customFormat="1" ht="15.75">
      <c r="B287" s="79"/>
      <c r="Q287" s="85"/>
    </row>
    <row r="288" spans="2:17" s="1018" customFormat="1" ht="15.75">
      <c r="B288" s="79"/>
      <c r="Q288" s="85"/>
    </row>
    <row r="289" spans="2:17" s="1018" customFormat="1" ht="15.75">
      <c r="B289" s="79"/>
      <c r="Q289" s="85"/>
    </row>
    <row r="290" spans="2:17" s="1018" customFormat="1" ht="15.75">
      <c r="B290" s="79"/>
      <c r="Q290" s="85"/>
    </row>
    <row r="291" spans="2:17" s="1018" customFormat="1" ht="15.75">
      <c r="B291" s="79"/>
      <c r="Q291" s="85"/>
    </row>
    <row r="292" spans="2:17" s="1018" customFormat="1" ht="15.75">
      <c r="B292" s="79"/>
      <c r="Q292" s="85"/>
    </row>
    <row r="293" spans="2:17" s="1018" customFormat="1" ht="15.75">
      <c r="B293" s="79"/>
      <c r="Q293" s="85"/>
    </row>
    <row r="294" spans="2:17" s="1018" customFormat="1" ht="15.75">
      <c r="B294" s="79"/>
      <c r="Q294" s="85"/>
    </row>
    <row r="295" spans="2:17" s="1018" customFormat="1" ht="15.75">
      <c r="B295" s="79"/>
      <c r="Q295" s="85"/>
    </row>
    <row r="296" spans="2:17" s="1018" customFormat="1" ht="15.75">
      <c r="B296" s="79"/>
      <c r="Q296" s="85"/>
    </row>
    <row r="297" spans="2:17" s="1018" customFormat="1" ht="15.75">
      <c r="B297" s="79"/>
      <c r="Q297" s="85"/>
    </row>
    <row r="298" spans="2:17" s="1018" customFormat="1" ht="15.75">
      <c r="B298" s="79"/>
      <c r="Q298" s="85"/>
    </row>
    <row r="299" spans="2:17" s="1018" customFormat="1" ht="15.75">
      <c r="B299" s="79"/>
      <c r="Q299" s="85"/>
    </row>
    <row r="300" spans="2:17" s="1018" customFormat="1" ht="15.75">
      <c r="B300" s="79"/>
      <c r="Q300" s="85"/>
    </row>
    <row r="301" spans="2:17" s="1018" customFormat="1" ht="15.75">
      <c r="B301" s="79"/>
      <c r="Q301" s="85"/>
    </row>
    <row r="302" spans="2:17" s="1018" customFormat="1" ht="15.75">
      <c r="B302" s="79"/>
      <c r="Q302" s="85"/>
    </row>
    <row r="303" spans="2:17" s="1018" customFormat="1" ht="15.75">
      <c r="B303" s="79"/>
      <c r="Q303" s="85"/>
    </row>
    <row r="304" spans="2:17" s="1018" customFormat="1" ht="15.75">
      <c r="B304" s="79"/>
      <c r="Q304" s="85"/>
    </row>
    <row r="305" spans="2:17" s="1018" customFormat="1" ht="15.75">
      <c r="B305" s="79"/>
      <c r="Q305" s="85"/>
    </row>
    <row r="306" spans="2:17" s="1018" customFormat="1" ht="15.75">
      <c r="B306" s="79"/>
      <c r="Q306" s="85"/>
    </row>
    <row r="307" spans="2:17" s="1018" customFormat="1" ht="15.75">
      <c r="B307" s="79"/>
      <c r="Q307" s="85"/>
    </row>
    <row r="308" spans="2:17" s="1018" customFormat="1" ht="15.75">
      <c r="B308" s="79"/>
      <c r="Q308" s="85"/>
    </row>
    <row r="309" spans="2:17" s="1018" customFormat="1" ht="15.75">
      <c r="B309" s="79"/>
      <c r="Q309" s="85"/>
    </row>
    <row r="310" spans="2:17" s="1018" customFormat="1" ht="15.75">
      <c r="B310" s="79"/>
      <c r="Q310" s="85"/>
    </row>
    <row r="311" spans="2:17" s="1018" customFormat="1" ht="15.75">
      <c r="B311" s="79"/>
      <c r="Q311" s="85"/>
    </row>
    <row r="312" spans="2:17" s="1018" customFormat="1" ht="15.75">
      <c r="B312" s="79"/>
      <c r="Q312" s="85"/>
    </row>
    <row r="313" spans="2:17" s="1018" customFormat="1" ht="15.75">
      <c r="B313" s="79"/>
      <c r="Q313" s="85"/>
    </row>
    <row r="314" spans="2:17" s="1018" customFormat="1" ht="15.75">
      <c r="B314" s="79"/>
      <c r="Q314" s="85"/>
    </row>
    <row r="315" spans="2:17" s="1018" customFormat="1" ht="15.75">
      <c r="B315" s="79"/>
      <c r="Q315" s="85"/>
    </row>
    <row r="316" spans="2:17" s="1018" customFormat="1" ht="15.75">
      <c r="B316" s="79"/>
      <c r="Q316" s="85"/>
    </row>
    <row r="317" spans="2:17" s="1018" customFormat="1" ht="15.75">
      <c r="B317" s="79"/>
      <c r="Q317" s="85"/>
    </row>
    <row r="318" spans="2:17" s="1018" customFormat="1" ht="15.75">
      <c r="B318" s="79"/>
      <c r="Q318" s="85"/>
    </row>
    <row r="319" spans="2:17" s="1018" customFormat="1" ht="15.75">
      <c r="B319" s="79"/>
      <c r="Q319" s="85"/>
    </row>
    <row r="320" spans="2:17" s="1018" customFormat="1" ht="15.75">
      <c r="B320" s="79"/>
      <c r="Q320" s="85"/>
    </row>
    <row r="321" spans="2:17" s="1018" customFormat="1" ht="15.75">
      <c r="B321" s="79"/>
      <c r="Q321" s="85"/>
    </row>
    <row r="322" spans="2:17" s="1018" customFormat="1" ht="15.75">
      <c r="B322" s="79"/>
      <c r="Q322" s="85"/>
    </row>
    <row r="323" spans="2:17" s="1018" customFormat="1" ht="15.75">
      <c r="B323" s="79"/>
      <c r="Q323" s="85"/>
    </row>
    <row r="324" spans="2:17" s="1018" customFormat="1" ht="15.75">
      <c r="B324" s="79"/>
      <c r="Q324" s="85"/>
    </row>
    <row r="325" spans="2:17" s="1018" customFormat="1" ht="15.75">
      <c r="B325" s="79"/>
      <c r="Q325" s="85"/>
    </row>
    <row r="326" spans="2:17" s="1018" customFormat="1" ht="15.75">
      <c r="B326" s="79"/>
      <c r="Q326" s="85"/>
    </row>
    <row r="327" spans="2:17" s="1018" customFormat="1" ht="15.75">
      <c r="B327" s="79"/>
      <c r="Q327" s="85"/>
    </row>
    <row r="328" spans="2:17" s="1018" customFormat="1" ht="15.75">
      <c r="B328" s="79"/>
      <c r="Q328" s="85"/>
    </row>
    <row r="329" spans="2:17" s="1018" customFormat="1" ht="15.75">
      <c r="B329" s="79"/>
      <c r="Q329" s="85"/>
    </row>
    <row r="330" spans="2:17" s="1018" customFormat="1" ht="15.75">
      <c r="B330" s="79"/>
      <c r="Q330" s="85"/>
    </row>
    <row r="331" spans="2:17" s="1018" customFormat="1" ht="15.75">
      <c r="B331" s="79"/>
      <c r="Q331" s="85"/>
    </row>
    <row r="332" spans="2:17" s="1018" customFormat="1" ht="15.75">
      <c r="B332" s="79"/>
      <c r="Q332" s="85"/>
    </row>
    <row r="333" spans="2:17" s="1018" customFormat="1" ht="15.75">
      <c r="B333" s="79"/>
      <c r="Q333" s="85"/>
    </row>
    <row r="334" spans="2:17" s="1018" customFormat="1" ht="15.75">
      <c r="B334" s="79"/>
      <c r="Q334" s="85"/>
    </row>
    <row r="335" spans="2:17" s="1018" customFormat="1" ht="15.75">
      <c r="B335" s="79"/>
      <c r="Q335" s="85"/>
    </row>
    <row r="336" spans="2:17" s="1018" customFormat="1" ht="15.75">
      <c r="B336" s="79"/>
      <c r="Q336" s="85"/>
    </row>
    <row r="337" spans="2:17" s="1018" customFormat="1" ht="15.75">
      <c r="B337" s="79"/>
      <c r="Q337" s="85"/>
    </row>
    <row r="338" spans="2:17" s="1018" customFormat="1" ht="15.75">
      <c r="B338" s="79"/>
      <c r="Q338" s="85"/>
    </row>
    <row r="339" spans="2:17" s="1018" customFormat="1" ht="15.75">
      <c r="B339" s="79"/>
      <c r="Q339" s="85"/>
    </row>
    <row r="340" spans="2:17" s="1018" customFormat="1" ht="15.75">
      <c r="B340" s="79"/>
      <c r="Q340" s="85"/>
    </row>
    <row r="341" spans="2:17" s="1018" customFormat="1" ht="15.75">
      <c r="B341" s="79"/>
      <c r="Q341" s="85"/>
    </row>
    <row r="342" spans="2:17" s="1018" customFormat="1" ht="15.75">
      <c r="B342" s="79"/>
      <c r="Q342" s="85"/>
    </row>
    <row r="343" spans="2:17" s="1018" customFormat="1" ht="15.75">
      <c r="B343" s="79"/>
      <c r="Q343" s="85"/>
    </row>
    <row r="344" spans="2:17" s="1018" customFormat="1" ht="15.75">
      <c r="B344" s="79"/>
      <c r="Q344" s="85"/>
    </row>
    <row r="345" spans="2:17" s="1018" customFormat="1" ht="15.75">
      <c r="B345" s="79"/>
      <c r="Q345" s="85"/>
    </row>
    <row r="346" spans="2:17" s="1018" customFormat="1" ht="15.75">
      <c r="B346" s="79"/>
      <c r="Q346" s="85"/>
    </row>
    <row r="347" spans="2:17" s="1018" customFormat="1" ht="15.75">
      <c r="B347" s="79"/>
      <c r="Q347" s="85"/>
    </row>
    <row r="348" spans="2:17" s="1018" customFormat="1" ht="15.75">
      <c r="B348" s="79"/>
      <c r="Q348" s="85"/>
    </row>
    <row r="349" spans="2:17" s="1018" customFormat="1" ht="15.75">
      <c r="B349" s="79"/>
      <c r="Q349" s="85"/>
    </row>
    <row r="350" spans="2:17" s="1018" customFormat="1" ht="15.75">
      <c r="B350" s="79"/>
      <c r="Q350" s="85"/>
    </row>
    <row r="351" spans="2:17" s="1018" customFormat="1" ht="15.75">
      <c r="B351" s="79"/>
      <c r="Q351" s="85"/>
    </row>
    <row r="352" spans="2:17" s="1018" customFormat="1" ht="15.75">
      <c r="B352" s="79"/>
      <c r="Q352" s="85"/>
    </row>
    <row r="353" spans="2:17" s="1018" customFormat="1" ht="15.75">
      <c r="B353" s="79"/>
      <c r="Q353" s="85"/>
    </row>
    <row r="354" spans="2:17" s="1018" customFormat="1" ht="15.75">
      <c r="B354" s="79"/>
      <c r="Q354" s="85"/>
    </row>
    <row r="355" spans="2:17" s="1018" customFormat="1" ht="15.75">
      <c r="B355" s="79"/>
      <c r="Q355" s="85"/>
    </row>
    <row r="356" spans="2:17" s="1018" customFormat="1" ht="15.75">
      <c r="B356" s="79"/>
      <c r="Q356" s="85"/>
    </row>
    <row r="357" spans="2:17" s="1018" customFormat="1" ht="15.75">
      <c r="B357" s="79"/>
      <c r="Q357" s="85"/>
    </row>
    <row r="358" spans="2:17" s="1018" customFormat="1" ht="15.75">
      <c r="B358" s="79"/>
      <c r="Q358" s="85"/>
    </row>
    <row r="359" spans="2:17" s="1018" customFormat="1" ht="15.75">
      <c r="B359" s="79"/>
      <c r="Q359" s="85"/>
    </row>
    <row r="360" spans="2:17" s="1018" customFormat="1" ht="15.75">
      <c r="B360" s="79"/>
      <c r="Q360" s="85"/>
    </row>
    <row r="361" spans="2:17" s="1018" customFormat="1" ht="15.75">
      <c r="B361" s="79"/>
      <c r="Q361" s="85"/>
    </row>
    <row r="362" spans="2:17" s="1018" customFormat="1" ht="15.75">
      <c r="B362" s="79"/>
      <c r="Q362" s="85"/>
    </row>
    <row r="363" spans="2:17" s="1018" customFormat="1" ht="15.75">
      <c r="B363" s="79"/>
      <c r="Q363" s="85"/>
    </row>
    <row r="364" spans="2:17" s="1018" customFormat="1" ht="15.75">
      <c r="B364" s="79"/>
      <c r="Q364" s="85"/>
    </row>
    <row r="365" spans="2:17" s="1018" customFormat="1" ht="15.75">
      <c r="B365" s="79"/>
      <c r="Q365" s="85"/>
    </row>
    <row r="366" spans="2:17" s="1018" customFormat="1" ht="15.75">
      <c r="B366" s="79"/>
      <c r="Q366" s="85"/>
    </row>
    <row r="367" spans="2:17" s="1018" customFormat="1" ht="15.75">
      <c r="B367" s="79"/>
      <c r="Q367" s="85"/>
    </row>
    <row r="368" spans="2:17" s="1018" customFormat="1" ht="15.75">
      <c r="B368" s="79"/>
      <c r="Q368" s="85"/>
    </row>
    <row r="369" spans="2:17" s="1018" customFormat="1" ht="15.75">
      <c r="B369" s="79"/>
      <c r="Q369" s="85"/>
    </row>
    <row r="370" spans="2:17" s="1018" customFormat="1" ht="15.75">
      <c r="B370" s="79"/>
      <c r="Q370" s="85"/>
    </row>
    <row r="371" spans="2:17" s="1018" customFormat="1" ht="15.75">
      <c r="B371" s="79"/>
      <c r="Q371" s="85"/>
    </row>
    <row r="372" spans="2:17" s="1018" customFormat="1" ht="15.75">
      <c r="B372" s="79"/>
      <c r="Q372" s="85"/>
    </row>
    <row r="373" spans="2:17" s="1018" customFormat="1" ht="15.75">
      <c r="B373" s="79"/>
      <c r="Q373" s="85"/>
    </row>
    <row r="374" spans="2:17" s="1018" customFormat="1" ht="15.75">
      <c r="B374" s="79"/>
      <c r="Q374" s="85"/>
    </row>
    <row r="375" spans="2:17" s="1018" customFormat="1" ht="15.75">
      <c r="B375" s="79"/>
      <c r="Q375" s="85"/>
    </row>
    <row r="376" spans="2:17" s="1018" customFormat="1" ht="15.75">
      <c r="B376" s="79"/>
      <c r="Q376" s="85"/>
    </row>
    <row r="377" spans="2:17" s="1018" customFormat="1" ht="15.75">
      <c r="B377" s="79"/>
      <c r="Q377" s="85"/>
    </row>
    <row r="378" spans="2:17" s="1018" customFormat="1" ht="15.75">
      <c r="B378" s="79"/>
      <c r="Q378" s="85"/>
    </row>
    <row r="379" spans="2:17" s="1018" customFormat="1" ht="15.75">
      <c r="B379" s="79"/>
      <c r="Q379" s="85"/>
    </row>
    <row r="380" spans="2:17" s="1018" customFormat="1" ht="15.75">
      <c r="B380" s="79"/>
      <c r="Q380" s="85"/>
    </row>
    <row r="381" spans="2:17" s="1018" customFormat="1" ht="15.75">
      <c r="B381" s="79"/>
      <c r="Q381" s="85"/>
    </row>
    <row r="382" spans="2:17" s="1018" customFormat="1" ht="15.75">
      <c r="B382" s="79"/>
      <c r="Q382" s="85"/>
    </row>
    <row r="383" spans="2:17" s="1018" customFormat="1" ht="15.75">
      <c r="B383" s="79"/>
      <c r="Q383" s="85"/>
    </row>
    <row r="384" spans="2:17" s="1018" customFormat="1" ht="15.75">
      <c r="B384" s="79"/>
      <c r="Q384" s="85"/>
    </row>
    <row r="385" spans="2:17" s="1018" customFormat="1" ht="15.75">
      <c r="B385" s="79"/>
      <c r="Q385" s="85"/>
    </row>
    <row r="386" spans="2:17" s="1018" customFormat="1" ht="15.75">
      <c r="B386" s="79"/>
      <c r="Q386" s="85"/>
    </row>
    <row r="387" spans="2:17" s="1018" customFormat="1" ht="15.75">
      <c r="B387" s="79"/>
      <c r="Q387" s="85"/>
    </row>
    <row r="388" spans="2:17" s="1018" customFormat="1" ht="15.75">
      <c r="B388" s="79"/>
      <c r="Q388" s="85"/>
    </row>
    <row r="389" spans="2:17" s="1018" customFormat="1" ht="15.75">
      <c r="B389" s="79"/>
      <c r="Q389" s="85"/>
    </row>
    <row r="390" spans="2:17" s="1018" customFormat="1" ht="15.75">
      <c r="B390" s="79"/>
      <c r="Q390" s="85"/>
    </row>
    <row r="391" spans="2:17" s="1018" customFormat="1" ht="15.75">
      <c r="B391" s="79"/>
      <c r="Q391" s="85"/>
    </row>
    <row r="392" spans="2:17" s="1018" customFormat="1" ht="15.75">
      <c r="B392" s="79"/>
      <c r="Q392" s="85"/>
    </row>
    <row r="393" spans="2:17" s="1018" customFormat="1" ht="15.75">
      <c r="B393" s="79"/>
      <c r="Q393" s="85"/>
    </row>
    <row r="394" spans="2:17" s="1018" customFormat="1" ht="15.75">
      <c r="B394" s="79"/>
      <c r="Q394" s="85"/>
    </row>
    <row r="395" spans="2:17" s="1018" customFormat="1" ht="15.75">
      <c r="B395" s="79"/>
      <c r="Q395" s="85"/>
    </row>
    <row r="396" spans="2:17" s="1018" customFormat="1" ht="15.75">
      <c r="B396" s="79"/>
      <c r="Q396" s="85"/>
    </row>
    <row r="397" spans="2:17" s="1018" customFormat="1" ht="15.75">
      <c r="B397" s="79"/>
      <c r="Q397" s="85"/>
    </row>
    <row r="398" spans="2:17" s="1018" customFormat="1" ht="15.75">
      <c r="B398" s="79"/>
      <c r="Q398" s="85"/>
    </row>
    <row r="399" spans="2:17" s="1018" customFormat="1" ht="15.75">
      <c r="B399" s="79"/>
      <c r="Q399" s="85"/>
    </row>
    <row r="400" spans="2:17" s="1018" customFormat="1" ht="15.75">
      <c r="B400" s="79"/>
      <c r="Q400" s="85"/>
    </row>
    <row r="401" spans="2:17" s="1018" customFormat="1" ht="15.75">
      <c r="B401" s="79"/>
      <c r="Q401" s="85"/>
    </row>
    <row r="402" spans="2:17" s="1018" customFormat="1" ht="15.75">
      <c r="B402" s="79"/>
      <c r="Q402" s="85"/>
    </row>
    <row r="403" spans="2:17" s="1018" customFormat="1" ht="15.75">
      <c r="B403" s="79"/>
      <c r="Q403" s="85"/>
    </row>
    <row r="404" spans="2:17" s="1018" customFormat="1" ht="15.75">
      <c r="B404" s="79"/>
      <c r="Q404" s="85"/>
    </row>
    <row r="405" spans="2:17" s="1018" customFormat="1" ht="15.75">
      <c r="B405" s="79"/>
      <c r="Q405" s="85"/>
    </row>
    <row r="406" spans="2:17" s="1018" customFormat="1" ht="15.75">
      <c r="B406" s="79"/>
      <c r="Q406" s="85"/>
    </row>
    <row r="407" spans="2:17" s="1018" customFormat="1" ht="15.75">
      <c r="B407" s="79"/>
      <c r="Q407" s="85"/>
    </row>
    <row r="408" spans="2:17" s="1018" customFormat="1" ht="15.75">
      <c r="B408" s="79"/>
      <c r="Q408" s="85"/>
    </row>
    <row r="409" spans="2:17" s="1018" customFormat="1" ht="15.75">
      <c r="B409" s="79"/>
      <c r="Q409" s="85"/>
    </row>
    <row r="410" spans="2:17" s="1018" customFormat="1" ht="15.75">
      <c r="B410" s="79"/>
      <c r="Q410" s="85"/>
    </row>
    <row r="411" spans="2:17" s="1018" customFormat="1" ht="15.75">
      <c r="B411" s="79"/>
      <c r="Q411" s="85"/>
    </row>
    <row r="412" spans="2:17" s="1018" customFormat="1" ht="15.75">
      <c r="B412" s="79"/>
      <c r="Q412" s="85"/>
    </row>
    <row r="413" spans="2:17" s="1018" customFormat="1" ht="15.75">
      <c r="B413" s="79"/>
      <c r="Q413" s="85"/>
    </row>
    <row r="414" spans="2:17" s="1018" customFormat="1" ht="15.75">
      <c r="B414" s="79"/>
      <c r="Q414" s="85"/>
    </row>
    <row r="415" spans="2:17" s="1018" customFormat="1" ht="15.75">
      <c r="B415" s="79"/>
      <c r="Q415" s="85"/>
    </row>
    <row r="416" spans="2:17" s="1018" customFormat="1" ht="15.75">
      <c r="B416" s="79"/>
      <c r="Q416" s="85"/>
    </row>
    <row r="417" spans="2:17" s="1018" customFormat="1" ht="15.75">
      <c r="B417" s="79"/>
      <c r="Q417" s="85"/>
    </row>
    <row r="418" spans="2:17" s="1018" customFormat="1" ht="15.75">
      <c r="B418" s="79"/>
      <c r="Q418" s="85"/>
    </row>
    <row r="419" spans="2:17" s="1018" customFormat="1" ht="15.75">
      <c r="B419" s="79"/>
      <c r="Q419" s="85"/>
    </row>
    <row r="420" spans="2:17" s="1018" customFormat="1" ht="15.75">
      <c r="B420" s="79"/>
      <c r="Q420" s="85"/>
    </row>
    <row r="421" spans="2:17" s="1018" customFormat="1" ht="15.75">
      <c r="B421" s="79"/>
      <c r="Q421" s="85"/>
    </row>
    <row r="422" spans="2:17" s="1018" customFormat="1" ht="15.75">
      <c r="B422" s="79"/>
      <c r="Q422" s="85"/>
    </row>
    <row r="423" spans="2:17" s="1018" customFormat="1" ht="15.75">
      <c r="B423" s="79"/>
      <c r="Q423" s="85"/>
    </row>
    <row r="424" spans="2:17" s="1018" customFormat="1" ht="15.75">
      <c r="B424" s="79"/>
      <c r="Q424" s="85"/>
    </row>
    <row r="425" spans="2:17" s="1018" customFormat="1" ht="15.75">
      <c r="B425" s="79"/>
      <c r="Q425" s="85"/>
    </row>
    <row r="426" spans="2:17" s="1018" customFormat="1" ht="15.75">
      <c r="B426" s="79"/>
      <c r="Q426" s="85"/>
    </row>
    <row r="427" spans="2:17" s="1018" customFormat="1" ht="15.75">
      <c r="B427" s="79"/>
      <c r="Q427" s="85"/>
    </row>
    <row r="428" spans="2:17" s="1018" customFormat="1" ht="15.75">
      <c r="B428" s="79"/>
      <c r="Q428" s="85"/>
    </row>
    <row r="429" spans="2:17" s="1018" customFormat="1" ht="15.75">
      <c r="B429" s="79"/>
      <c r="Q429" s="85"/>
    </row>
    <row r="430" spans="2:17" s="1018" customFormat="1" ht="15.75">
      <c r="B430" s="79"/>
      <c r="Q430" s="85"/>
    </row>
    <row r="431" spans="2:17" s="1018" customFormat="1" ht="15.75">
      <c r="B431" s="79"/>
      <c r="Q431" s="85"/>
    </row>
    <row r="432" spans="2:17" s="1018" customFormat="1" ht="15.75">
      <c r="B432" s="79"/>
      <c r="Q432" s="85"/>
    </row>
    <row r="433" spans="2:17" s="1018" customFormat="1" ht="15.75">
      <c r="B433" s="79"/>
      <c r="Q433" s="85"/>
    </row>
    <row r="434" spans="2:17" s="1018" customFormat="1" ht="15.75">
      <c r="B434" s="79"/>
      <c r="Q434" s="85"/>
    </row>
    <row r="435" spans="2:17" s="1018" customFormat="1" ht="15.75">
      <c r="B435" s="79"/>
      <c r="Q435" s="85"/>
    </row>
    <row r="436" spans="2:17" s="1018" customFormat="1" ht="15.75">
      <c r="B436" s="79"/>
      <c r="Q436" s="85"/>
    </row>
    <row r="437" spans="2:17" s="1018" customFormat="1" ht="15.75">
      <c r="B437" s="79"/>
      <c r="Q437" s="85"/>
    </row>
    <row r="438" spans="2:17" s="1018" customFormat="1" ht="15.75">
      <c r="B438" s="79"/>
      <c r="Q438" s="85"/>
    </row>
    <row r="439" spans="2:17" s="1018" customFormat="1" ht="15.75">
      <c r="B439" s="79"/>
      <c r="Q439" s="85"/>
    </row>
    <row r="440" spans="2:17" s="1018" customFormat="1" ht="15.75">
      <c r="B440" s="79"/>
      <c r="Q440" s="85"/>
    </row>
    <row r="441" spans="2:17" s="1018" customFormat="1" ht="15.75">
      <c r="B441" s="79"/>
      <c r="Q441" s="85"/>
    </row>
    <row r="442" spans="2:17" s="1018" customFormat="1" ht="15.75">
      <c r="B442" s="79"/>
      <c r="Q442" s="85"/>
    </row>
    <row r="443" spans="2:17" s="1018" customFormat="1" ht="15.75">
      <c r="B443" s="79"/>
      <c r="Q443" s="85"/>
    </row>
    <row r="444" spans="2:17" s="1018" customFormat="1" ht="15.75">
      <c r="B444" s="79"/>
      <c r="Q444" s="85"/>
    </row>
    <row r="445" spans="2:17" s="1018" customFormat="1" ht="15.75">
      <c r="B445" s="79"/>
      <c r="Q445" s="85"/>
    </row>
    <row r="446" spans="2:17" s="1018" customFormat="1" ht="15.75">
      <c r="B446" s="79"/>
      <c r="Q446" s="85"/>
    </row>
    <row r="447" spans="2:17" s="1018" customFormat="1" ht="15.75">
      <c r="B447" s="79"/>
      <c r="Q447" s="85"/>
    </row>
    <row r="448" spans="2:17" s="1018" customFormat="1" ht="15.75">
      <c r="B448" s="79"/>
      <c r="Q448" s="85"/>
    </row>
    <row r="449" spans="2:17" s="1018" customFormat="1" ht="15.75">
      <c r="B449" s="79"/>
      <c r="Q449" s="85"/>
    </row>
    <row r="450" spans="2:17" s="1018" customFormat="1" ht="15.75">
      <c r="B450" s="79"/>
      <c r="Q450" s="85"/>
    </row>
    <row r="451" spans="2:17" s="1018" customFormat="1" ht="15.75">
      <c r="B451" s="79"/>
      <c r="Q451" s="85"/>
    </row>
    <row r="452" spans="2:17" s="1018" customFormat="1" ht="15.75">
      <c r="B452" s="79"/>
      <c r="Q452" s="85"/>
    </row>
    <row r="453" spans="2:17" s="1018" customFormat="1" ht="15.75">
      <c r="B453" s="79"/>
      <c r="Q453" s="85"/>
    </row>
    <row r="454" spans="2:17" s="1018" customFormat="1" ht="15.75">
      <c r="B454" s="79"/>
      <c r="Q454" s="85"/>
    </row>
    <row r="455" spans="2:17" s="1018" customFormat="1" ht="15.75">
      <c r="B455" s="79"/>
      <c r="Q455" s="85"/>
    </row>
    <row r="456" spans="2:17" s="1018" customFormat="1" ht="15.75">
      <c r="B456" s="79"/>
      <c r="Q456" s="85"/>
    </row>
    <row r="457" spans="2:17" s="1018" customFormat="1" ht="15.75">
      <c r="B457" s="79"/>
      <c r="Q457" s="85"/>
    </row>
    <row r="458" spans="2:17" s="1018" customFormat="1" ht="15.75">
      <c r="B458" s="79"/>
      <c r="Q458" s="85"/>
    </row>
    <row r="459" spans="2:17" s="1018" customFormat="1" ht="15.75">
      <c r="B459" s="79"/>
      <c r="Q459" s="85"/>
    </row>
    <row r="460" spans="2:17" s="1018" customFormat="1" ht="15.75">
      <c r="B460" s="79"/>
      <c r="Q460" s="85"/>
    </row>
    <row r="461" spans="2:17" s="1018" customFormat="1" ht="15.75">
      <c r="B461" s="79"/>
      <c r="Q461" s="85"/>
    </row>
    <row r="462" spans="2:17" s="1018" customFormat="1" ht="15.75">
      <c r="B462" s="79"/>
      <c r="Q462" s="85"/>
    </row>
    <row r="463" spans="2:17" s="1018" customFormat="1" ht="15.75">
      <c r="B463" s="79"/>
      <c r="Q463" s="85"/>
    </row>
    <row r="464" spans="2:17" s="1018" customFormat="1" ht="15.75">
      <c r="B464" s="79"/>
      <c r="Q464" s="85"/>
    </row>
    <row r="465" spans="2:17" s="1018" customFormat="1" ht="15.75">
      <c r="B465" s="79"/>
      <c r="Q465" s="85"/>
    </row>
    <row r="466" spans="2:17" s="1018" customFormat="1" ht="15.75">
      <c r="B466" s="79"/>
      <c r="Q466" s="85"/>
    </row>
    <row r="467" spans="2:17" s="1018" customFormat="1" ht="15.75">
      <c r="B467" s="79"/>
      <c r="Q467" s="85"/>
    </row>
    <row r="468" spans="2:17" s="1018" customFormat="1" ht="15.75">
      <c r="B468" s="79"/>
      <c r="Q468" s="85"/>
    </row>
    <row r="469" spans="2:17" s="1018" customFormat="1" ht="15.75">
      <c r="B469" s="79"/>
      <c r="Q469" s="85"/>
    </row>
    <row r="470" spans="2:17" s="1018" customFormat="1" ht="15.75">
      <c r="B470" s="79"/>
      <c r="Q470" s="85"/>
    </row>
    <row r="471" spans="2:17" s="1018" customFormat="1" ht="15.75">
      <c r="B471" s="79"/>
      <c r="Q471" s="85"/>
    </row>
    <row r="472" spans="2:17" s="1018" customFormat="1" ht="15.75">
      <c r="B472" s="79"/>
      <c r="Q472" s="85"/>
    </row>
    <row r="473" spans="2:17" s="1018" customFormat="1" ht="15.75">
      <c r="B473" s="79"/>
      <c r="Q473" s="85"/>
    </row>
    <row r="474" spans="2:17" s="1018" customFormat="1" ht="15.75">
      <c r="B474" s="79"/>
      <c r="Q474" s="85"/>
    </row>
    <row r="475" spans="2:17" s="1018" customFormat="1" ht="15.75">
      <c r="B475" s="79"/>
      <c r="Q475" s="85"/>
    </row>
    <row r="476" spans="2:17" s="1018" customFormat="1" ht="15.75">
      <c r="B476" s="79"/>
      <c r="Q476" s="85"/>
    </row>
    <row r="477" spans="2:17" s="1018" customFormat="1" ht="15.75">
      <c r="B477" s="79"/>
      <c r="Q477" s="85"/>
    </row>
    <row r="478" spans="2:17" s="1018" customFormat="1" ht="15.75">
      <c r="B478" s="79"/>
      <c r="Q478" s="85"/>
    </row>
    <row r="479" spans="2:17" s="1018" customFormat="1" ht="15.75">
      <c r="B479" s="79"/>
      <c r="Q479" s="85"/>
    </row>
    <row r="480" spans="2:17" s="1018" customFormat="1" ht="15.75">
      <c r="B480" s="79"/>
      <c r="Q480" s="85"/>
    </row>
    <row r="481" spans="2:17" s="1018" customFormat="1" ht="15.75">
      <c r="B481" s="79"/>
      <c r="Q481" s="85"/>
    </row>
    <row r="482" spans="2:17" s="1018" customFormat="1" ht="15.75">
      <c r="B482" s="79"/>
      <c r="Q482" s="85"/>
    </row>
    <row r="483" spans="2:17" s="1018" customFormat="1" ht="15.75">
      <c r="B483" s="79"/>
      <c r="Q483" s="85"/>
    </row>
    <row r="484" spans="2:17" s="1018" customFormat="1" ht="15.75">
      <c r="B484" s="79"/>
      <c r="Q484" s="85"/>
    </row>
    <row r="485" spans="2:17" s="1018" customFormat="1" ht="15.75">
      <c r="B485" s="79"/>
      <c r="Q485" s="85"/>
    </row>
    <row r="486" spans="2:17" s="1018" customFormat="1" ht="15.75">
      <c r="B486" s="79"/>
      <c r="Q486" s="85"/>
    </row>
    <row r="487" spans="2:17" s="1018" customFormat="1" ht="15.75">
      <c r="B487" s="79"/>
      <c r="Q487" s="85"/>
    </row>
    <row r="488" spans="2:17" s="1018" customFormat="1" ht="15.75">
      <c r="B488" s="79"/>
      <c r="Q488" s="85"/>
    </row>
    <row r="489" spans="2:17" s="1018" customFormat="1" ht="15.75">
      <c r="B489" s="79"/>
      <c r="Q489" s="85"/>
    </row>
    <row r="490" spans="2:17" s="1018" customFormat="1" ht="15.75">
      <c r="B490" s="79"/>
      <c r="Q490" s="85"/>
    </row>
    <row r="491" spans="2:17" s="1018" customFormat="1" ht="15.75">
      <c r="B491" s="79"/>
      <c r="Q491" s="85"/>
    </row>
    <row r="492" spans="2:17" s="1018" customFormat="1" ht="15.75">
      <c r="B492" s="79"/>
      <c r="Q492" s="85"/>
    </row>
    <row r="493" spans="2:17" s="1018" customFormat="1" ht="15.75">
      <c r="B493" s="79"/>
      <c r="Q493" s="85"/>
    </row>
    <row r="494" spans="2:17" s="1018" customFormat="1" ht="15.75">
      <c r="B494" s="79"/>
      <c r="Q494" s="85"/>
    </row>
    <row r="495" spans="2:17" s="1018" customFormat="1" ht="15.75">
      <c r="B495" s="79"/>
      <c r="Q495" s="85"/>
    </row>
    <row r="496" spans="2:17" s="1018" customFormat="1" ht="15.75">
      <c r="B496" s="79"/>
      <c r="Q496" s="85"/>
    </row>
    <row r="497" spans="2:17" s="1018" customFormat="1" ht="15.75">
      <c r="B497" s="79"/>
      <c r="Q497" s="85"/>
    </row>
    <row r="498" spans="2:17" s="1018" customFormat="1" ht="15.75">
      <c r="B498" s="79"/>
      <c r="Q498" s="85"/>
    </row>
    <row r="499" spans="2:17" s="1018" customFormat="1" ht="15.75">
      <c r="B499" s="79"/>
      <c r="Q499" s="85"/>
    </row>
    <row r="500" spans="2:17" s="1018" customFormat="1" ht="15.75">
      <c r="B500" s="79"/>
      <c r="Q500" s="85"/>
    </row>
    <row r="501" spans="2:17" s="1018" customFormat="1" ht="15.75">
      <c r="B501" s="79"/>
      <c r="Q501" s="85"/>
    </row>
    <row r="502" spans="2:17" s="1018" customFormat="1" ht="15.75">
      <c r="B502" s="79"/>
      <c r="Q502" s="85"/>
    </row>
    <row r="503" spans="2:17" s="1018" customFormat="1" ht="15.75">
      <c r="B503" s="79"/>
      <c r="Q503" s="85"/>
    </row>
    <row r="504" spans="2:17" s="1018" customFormat="1" ht="15.75">
      <c r="B504" s="79"/>
      <c r="Q504" s="85"/>
    </row>
    <row r="505" spans="2:17" s="1018" customFormat="1" ht="15.75">
      <c r="B505" s="79"/>
      <c r="Q505" s="85"/>
    </row>
    <row r="506" spans="2:17" s="1018" customFormat="1" ht="15.75">
      <c r="B506" s="79"/>
      <c r="Q506" s="85"/>
    </row>
    <row r="507" spans="2:17" s="1018" customFormat="1" ht="15.75">
      <c r="B507" s="79"/>
      <c r="Q507" s="85"/>
    </row>
    <row r="508" spans="2:17" s="1018" customFormat="1" ht="15.75">
      <c r="B508" s="79"/>
      <c r="Q508" s="85"/>
    </row>
    <row r="509" spans="2:17" s="1018" customFormat="1" ht="15.75">
      <c r="B509" s="79"/>
      <c r="Q509" s="85"/>
    </row>
    <row r="510" spans="2:17" s="1018" customFormat="1" ht="15.75">
      <c r="B510" s="79"/>
      <c r="Q510" s="85"/>
    </row>
    <row r="511" spans="2:17" s="1018" customFormat="1" ht="15.75">
      <c r="B511" s="79"/>
      <c r="Q511" s="85"/>
    </row>
    <row r="512" spans="2:17" s="1018" customFormat="1" ht="15.75">
      <c r="B512" s="79"/>
      <c r="Q512" s="85"/>
    </row>
    <row r="513" spans="2:17" s="1018" customFormat="1" ht="15.75">
      <c r="B513" s="79"/>
      <c r="Q513" s="85"/>
    </row>
    <row r="514" spans="2:17" s="1018" customFormat="1" ht="15.75">
      <c r="B514" s="79"/>
      <c r="Q514" s="85"/>
    </row>
    <row r="515" spans="2:17" s="1018" customFormat="1" ht="15.75">
      <c r="B515" s="79"/>
      <c r="Q515" s="85"/>
    </row>
    <row r="516" spans="2:17" s="1018" customFormat="1" ht="15.75">
      <c r="B516" s="79"/>
      <c r="Q516" s="85"/>
    </row>
    <row r="517" spans="2:17" s="1018" customFormat="1" ht="15.75">
      <c r="B517" s="79"/>
      <c r="Q517" s="85"/>
    </row>
    <row r="518" spans="2:17" s="1018" customFormat="1" ht="15.75">
      <c r="B518" s="79"/>
      <c r="Q518" s="85"/>
    </row>
    <row r="519" spans="2:17" s="1018" customFormat="1" ht="15.75">
      <c r="B519" s="79"/>
      <c r="Q519" s="85"/>
    </row>
    <row r="520" spans="2:17" s="1018" customFormat="1" ht="15.75">
      <c r="B520" s="79"/>
      <c r="Q520" s="85"/>
    </row>
    <row r="521" spans="2:17" s="1018" customFormat="1" ht="15.75">
      <c r="B521" s="79"/>
      <c r="Q521" s="85"/>
    </row>
    <row r="522" spans="2:17" s="1018" customFormat="1" ht="15.75">
      <c r="B522" s="79"/>
      <c r="Q522" s="85"/>
    </row>
    <row r="523" spans="2:17" s="1018" customFormat="1" ht="15.75">
      <c r="B523" s="79"/>
      <c r="Q523" s="85"/>
    </row>
    <row r="524" spans="2:17" s="1018" customFormat="1" ht="15.75">
      <c r="B524" s="79"/>
      <c r="Q524" s="85"/>
    </row>
    <row r="525" spans="2:17" s="1018" customFormat="1" ht="15.75">
      <c r="B525" s="79"/>
      <c r="Q525" s="85"/>
    </row>
    <row r="526" spans="2:17" s="1018" customFormat="1" ht="15.75">
      <c r="B526" s="79"/>
      <c r="Q526" s="85"/>
    </row>
    <row r="527" spans="2:17" s="1018" customFormat="1" ht="15.75">
      <c r="B527" s="79"/>
      <c r="Q527" s="85"/>
    </row>
    <row r="528" spans="2:17" s="1018" customFormat="1" ht="15.75">
      <c r="B528" s="79"/>
      <c r="Q528" s="85"/>
    </row>
    <row r="529" spans="2:17" s="1018" customFormat="1" ht="15.75">
      <c r="B529" s="79"/>
      <c r="Q529" s="85"/>
    </row>
    <row r="530" spans="2:17" s="1018" customFormat="1" ht="15.75">
      <c r="B530" s="79"/>
      <c r="Q530" s="85"/>
    </row>
    <row r="531" spans="2:17" s="1018" customFormat="1" ht="15.75">
      <c r="B531" s="79"/>
      <c r="Q531" s="85"/>
    </row>
    <row r="532" spans="2:17" s="1018" customFormat="1" ht="15.75">
      <c r="B532" s="79"/>
      <c r="Q532" s="85"/>
    </row>
    <row r="533" spans="2:17" s="1018" customFormat="1" ht="15.75">
      <c r="B533" s="79"/>
      <c r="Q533" s="85"/>
    </row>
    <row r="534" spans="2:17" s="1018" customFormat="1" ht="15.75">
      <c r="B534" s="79"/>
      <c r="Q534" s="85"/>
    </row>
    <row r="535" spans="2:17" s="1018" customFormat="1" ht="15.75">
      <c r="B535" s="79"/>
      <c r="Q535" s="85"/>
    </row>
    <row r="536" spans="2:17" s="1018" customFormat="1" ht="15.75">
      <c r="B536" s="79"/>
      <c r="Q536" s="85"/>
    </row>
    <row r="537" spans="2:17" s="1018" customFormat="1" ht="15.75">
      <c r="B537" s="79"/>
      <c r="Q537" s="85"/>
    </row>
    <row r="538" spans="2:17" s="1018" customFormat="1" ht="15.75">
      <c r="B538" s="79"/>
      <c r="Q538" s="85"/>
    </row>
    <row r="539" spans="2:17" s="1018" customFormat="1" ht="15.75">
      <c r="B539" s="79"/>
      <c r="Q539" s="85"/>
    </row>
    <row r="540" spans="2:17" s="1018" customFormat="1" ht="15.75">
      <c r="B540" s="79"/>
      <c r="Q540" s="85"/>
    </row>
    <row r="541" spans="2:17" s="1018" customFormat="1" ht="15.75">
      <c r="B541" s="79"/>
      <c r="Q541" s="85"/>
    </row>
    <row r="542" spans="2:17" s="1018" customFormat="1" ht="15.75">
      <c r="B542" s="79"/>
      <c r="Q542" s="85"/>
    </row>
    <row r="543" spans="2:17" s="1018" customFormat="1" ht="15.75">
      <c r="B543" s="79"/>
      <c r="Q543" s="85"/>
    </row>
    <row r="544" spans="2:17" s="1018" customFormat="1" ht="15.75">
      <c r="B544" s="79"/>
      <c r="Q544" s="85"/>
    </row>
    <row r="545" spans="2:17" s="1018" customFormat="1" ht="15.75">
      <c r="B545" s="79"/>
      <c r="Q545" s="85"/>
    </row>
    <row r="546" spans="2:17" s="1018" customFormat="1" ht="15.75">
      <c r="B546" s="79"/>
      <c r="Q546" s="85"/>
    </row>
    <row r="547" spans="2:17" s="1018" customFormat="1" ht="15.75">
      <c r="B547" s="79"/>
      <c r="Q547" s="85"/>
    </row>
    <row r="548" spans="2:17" s="1018" customFormat="1" ht="15.75">
      <c r="B548" s="79"/>
      <c r="Q548" s="85"/>
    </row>
    <row r="549" spans="2:17" s="1018" customFormat="1" ht="15.75">
      <c r="B549" s="79"/>
      <c r="Q549" s="85"/>
    </row>
    <row r="550" spans="2:17" s="1018" customFormat="1" ht="15.75">
      <c r="B550" s="79"/>
      <c r="Q550" s="85"/>
    </row>
    <row r="551" spans="2:17" s="1018" customFormat="1" ht="15.75">
      <c r="B551" s="79"/>
      <c r="Q551" s="85"/>
    </row>
    <row r="552" spans="2:17" s="1018" customFormat="1" ht="15.75">
      <c r="B552" s="79"/>
      <c r="Q552" s="85"/>
    </row>
    <row r="553" spans="2:17" s="1018" customFormat="1" ht="15.75">
      <c r="B553" s="79"/>
      <c r="Q553" s="85"/>
    </row>
    <row r="554" spans="2:17" s="1018" customFormat="1" ht="15.75">
      <c r="B554" s="79"/>
      <c r="Q554" s="85"/>
    </row>
    <row r="555" spans="2:17" s="1018" customFormat="1" ht="15.75">
      <c r="B555" s="79"/>
      <c r="Q555" s="85"/>
    </row>
    <row r="556" spans="2:17" s="1018" customFormat="1" ht="15.75">
      <c r="B556" s="79"/>
      <c r="Q556" s="85"/>
    </row>
    <row r="557" spans="2:17" s="1018" customFormat="1" ht="15.75">
      <c r="B557" s="79"/>
      <c r="Q557" s="85"/>
    </row>
    <row r="558" spans="2:17" s="1018" customFormat="1" ht="15.75">
      <c r="B558" s="79"/>
      <c r="Q558" s="85"/>
    </row>
    <row r="559" spans="2:17" s="1018" customFormat="1" ht="15.75">
      <c r="B559" s="79"/>
      <c r="Q559" s="85"/>
    </row>
    <row r="560" spans="2:17" s="1018" customFormat="1" ht="15.75">
      <c r="B560" s="79"/>
      <c r="Q560" s="85"/>
    </row>
    <row r="561" spans="2:17" s="1018" customFormat="1" ht="15.75">
      <c r="B561" s="79"/>
      <c r="Q561" s="85"/>
    </row>
    <row r="562" spans="2:17" s="1018" customFormat="1" ht="15.75">
      <c r="B562" s="79"/>
      <c r="Q562" s="85"/>
    </row>
    <row r="563" spans="2:17" s="1018" customFormat="1" ht="15.75">
      <c r="B563" s="79"/>
      <c r="Q563" s="85"/>
    </row>
    <row r="564" spans="2:17" s="1018" customFormat="1" ht="15.75">
      <c r="B564" s="79"/>
      <c r="Q564" s="85"/>
    </row>
    <row r="565" spans="2:17" s="1018" customFormat="1" ht="15.75">
      <c r="B565" s="79"/>
      <c r="Q565" s="85"/>
    </row>
    <row r="566" spans="2:17" s="1018" customFormat="1" ht="15.75">
      <c r="B566" s="79"/>
      <c r="Q566" s="85"/>
    </row>
    <row r="567" spans="2:17" s="1018" customFormat="1" ht="15.75">
      <c r="B567" s="79"/>
      <c r="Q567" s="85"/>
    </row>
    <row r="568" spans="2:17" s="1018" customFormat="1" ht="15.75">
      <c r="B568" s="79"/>
      <c r="Q568" s="85"/>
    </row>
    <row r="569" spans="2:17" s="1018" customFormat="1" ht="15.75">
      <c r="B569" s="79"/>
      <c r="Q569" s="85"/>
    </row>
    <row r="570" spans="2:17" s="1018" customFormat="1" ht="15.75">
      <c r="B570" s="79"/>
      <c r="Q570" s="85"/>
    </row>
    <row r="571" spans="2:17" s="1018" customFormat="1" ht="15.75">
      <c r="B571" s="79"/>
      <c r="Q571" s="85"/>
    </row>
    <row r="572" spans="2:17" s="1018" customFormat="1" ht="15.75">
      <c r="B572" s="79"/>
      <c r="Q572" s="85"/>
    </row>
    <row r="573" spans="2:17" s="1018" customFormat="1" ht="15.75">
      <c r="B573" s="79"/>
      <c r="Q573" s="85"/>
    </row>
    <row r="574" spans="2:17" s="1018" customFormat="1" ht="15.75">
      <c r="B574" s="79"/>
      <c r="Q574" s="85"/>
    </row>
    <row r="575" spans="2:17" s="1018" customFormat="1" ht="15.75">
      <c r="B575" s="79"/>
      <c r="Q575" s="85"/>
    </row>
    <row r="576" spans="2:17" s="1018" customFormat="1" ht="15.75">
      <c r="B576" s="79"/>
      <c r="Q576" s="85"/>
    </row>
    <row r="577" spans="2:17" s="1018" customFormat="1" ht="15.75">
      <c r="B577" s="79"/>
      <c r="Q577" s="85"/>
    </row>
    <row r="578" spans="2:17" s="1018" customFormat="1" ht="15.75">
      <c r="B578" s="79"/>
      <c r="Q578" s="85"/>
    </row>
    <row r="579" spans="2:17" s="1018" customFormat="1" ht="15.75">
      <c r="B579" s="79"/>
      <c r="Q579" s="85"/>
    </row>
    <row r="580" spans="2:17" s="1018" customFormat="1" ht="15.75">
      <c r="B580" s="79"/>
      <c r="Q580" s="85"/>
    </row>
    <row r="581" spans="2:17" s="1018" customFormat="1" ht="15.75">
      <c r="B581" s="79"/>
      <c r="Q581" s="85"/>
    </row>
    <row r="582" spans="2:17" s="1018" customFormat="1" ht="15.75">
      <c r="B582" s="79"/>
      <c r="Q582" s="85"/>
    </row>
    <row r="583" spans="2:17" s="1018" customFormat="1" ht="15.75">
      <c r="B583" s="79"/>
      <c r="Q583" s="85"/>
    </row>
    <row r="584" spans="2:17" s="1018" customFormat="1" ht="15.75">
      <c r="B584" s="79"/>
      <c r="Q584" s="85"/>
    </row>
    <row r="585" spans="2:17" s="1018" customFormat="1" ht="15.75">
      <c r="B585" s="79"/>
      <c r="Q585" s="85"/>
    </row>
    <row r="586" spans="2:17" s="1018" customFormat="1" ht="15.75">
      <c r="B586" s="79"/>
      <c r="Q586" s="85"/>
    </row>
    <row r="587" spans="2:17" s="1018" customFormat="1" ht="15.75">
      <c r="B587" s="79"/>
      <c r="Q587" s="85"/>
    </row>
    <row r="588" spans="2:17" s="1018" customFormat="1" ht="15.75">
      <c r="B588" s="79"/>
      <c r="Q588" s="85"/>
    </row>
    <row r="589" spans="2:17" s="1018" customFormat="1" ht="15.75">
      <c r="B589" s="79"/>
      <c r="Q589" s="85"/>
    </row>
    <row r="590" spans="2:17" s="1018" customFormat="1" ht="15.75">
      <c r="B590" s="79"/>
      <c r="Q590" s="85"/>
    </row>
    <row r="591" spans="2:17" s="1018" customFormat="1" ht="15.75">
      <c r="B591" s="79"/>
      <c r="Q591" s="85"/>
    </row>
    <row r="592" spans="2:17" s="1018" customFormat="1" ht="15.75">
      <c r="B592" s="79"/>
      <c r="Q592" s="85"/>
    </row>
    <row r="593" spans="2:17" s="1018" customFormat="1" ht="15.75">
      <c r="B593" s="79"/>
      <c r="Q593" s="85"/>
    </row>
    <row r="594" spans="2:17" s="1018" customFormat="1" ht="15.75">
      <c r="B594" s="79"/>
      <c r="Q594" s="85"/>
    </row>
    <row r="595" spans="2:17" s="1018" customFormat="1" ht="15.75">
      <c r="B595" s="79"/>
      <c r="Q595" s="85"/>
    </row>
    <row r="596" spans="2:17" s="1018" customFormat="1" ht="15.75">
      <c r="B596" s="79"/>
      <c r="Q596" s="85"/>
    </row>
    <row r="597" spans="2:17" s="1018" customFormat="1" ht="15.75">
      <c r="B597" s="79"/>
      <c r="Q597" s="85"/>
    </row>
    <row r="598" spans="2:17" s="1018" customFormat="1" ht="15.75">
      <c r="B598" s="79"/>
      <c r="Q598" s="85"/>
    </row>
    <row r="599" spans="2:17" s="1018" customFormat="1" ht="15.75">
      <c r="B599" s="79"/>
      <c r="Q599" s="85"/>
    </row>
    <row r="600" spans="2:17" s="1018" customFormat="1" ht="15.75">
      <c r="B600" s="79"/>
      <c r="Q600" s="85"/>
    </row>
    <row r="601" spans="2:17" s="1018" customFormat="1" ht="15.75">
      <c r="B601" s="79"/>
      <c r="Q601" s="85"/>
    </row>
    <row r="602" spans="2:17" s="1018" customFormat="1" ht="15.75">
      <c r="B602" s="79"/>
      <c r="Q602" s="85"/>
    </row>
    <row r="603" spans="2:17" s="1018" customFormat="1" ht="15.75">
      <c r="B603" s="79"/>
      <c r="Q603" s="85"/>
    </row>
    <row r="604" spans="2:17" s="1018" customFormat="1" ht="15.75">
      <c r="B604" s="79"/>
      <c r="Q604" s="85"/>
    </row>
    <row r="605" spans="2:17" s="1018" customFormat="1" ht="15.75">
      <c r="B605" s="79"/>
      <c r="Q605" s="85"/>
    </row>
    <row r="606" spans="2:17" s="1018" customFormat="1" ht="15.75">
      <c r="B606" s="79"/>
      <c r="Q606" s="85"/>
    </row>
    <row r="607" spans="2:17" s="1018" customFormat="1" ht="15.75">
      <c r="B607" s="79"/>
      <c r="Q607" s="85"/>
    </row>
    <row r="608" spans="2:17" s="1018" customFormat="1" ht="15.75">
      <c r="B608" s="79"/>
      <c r="Q608" s="85"/>
    </row>
    <row r="609" spans="2:17" s="1018" customFormat="1" ht="15.75">
      <c r="B609" s="79"/>
      <c r="Q609" s="85"/>
    </row>
    <row r="610" spans="2:17" s="1018" customFormat="1" ht="15.75">
      <c r="B610" s="79"/>
      <c r="Q610" s="85"/>
    </row>
    <row r="611" spans="2:17" s="1018" customFormat="1" ht="15.75">
      <c r="B611" s="79"/>
      <c r="Q611" s="85"/>
    </row>
    <row r="612" spans="2:17" s="1018" customFormat="1" ht="15.75">
      <c r="B612" s="79"/>
      <c r="Q612" s="85"/>
    </row>
    <row r="613" spans="2:17" s="1018" customFormat="1" ht="15.75">
      <c r="B613" s="79"/>
      <c r="Q613" s="85"/>
    </row>
    <row r="614" spans="2:17" s="1018" customFormat="1" ht="15.75">
      <c r="B614" s="79"/>
      <c r="Q614" s="85"/>
    </row>
    <row r="615" spans="2:17" s="1018" customFormat="1" ht="15.75">
      <c r="B615" s="79"/>
      <c r="Q615" s="85"/>
    </row>
    <row r="616" spans="2:17" s="1018" customFormat="1" ht="15.75">
      <c r="B616" s="79"/>
      <c r="Q616" s="85"/>
    </row>
    <row r="617" spans="2:17" s="1018" customFormat="1" ht="15.75">
      <c r="B617" s="79"/>
      <c r="Q617" s="85"/>
    </row>
    <row r="618" spans="2:17" s="1018" customFormat="1" ht="15.75">
      <c r="B618" s="79"/>
      <c r="Q618" s="85"/>
    </row>
    <row r="619" spans="2:17" s="1018" customFormat="1" ht="15.75">
      <c r="B619" s="79"/>
      <c r="Q619" s="85"/>
    </row>
    <row r="620" spans="2:17" s="1018" customFormat="1" ht="15.75">
      <c r="B620" s="79"/>
      <c r="Q620" s="85"/>
    </row>
    <row r="621" spans="2:17" s="1018" customFormat="1" ht="15.75">
      <c r="B621" s="79"/>
      <c r="Q621" s="85"/>
    </row>
    <row r="622" spans="2:17" s="1018" customFormat="1" ht="15.75">
      <c r="B622" s="79"/>
      <c r="Q622" s="85"/>
    </row>
    <row r="623" spans="2:17" s="1018" customFormat="1" ht="15.75">
      <c r="B623" s="79"/>
      <c r="Q623" s="85"/>
    </row>
    <row r="624" spans="2:17" s="1018" customFormat="1" ht="15.75">
      <c r="B624" s="79"/>
      <c r="Q624" s="85"/>
    </row>
    <row r="625" spans="2:17" s="1018" customFormat="1" ht="15.75">
      <c r="B625" s="79"/>
      <c r="Q625" s="85"/>
    </row>
    <row r="626" spans="2:17" s="1018" customFormat="1" ht="15.75">
      <c r="B626" s="79"/>
      <c r="Q626" s="85"/>
    </row>
    <row r="627" spans="2:17" s="1018" customFormat="1" ht="15.75">
      <c r="B627" s="79"/>
      <c r="Q627" s="85"/>
    </row>
    <row r="628" spans="2:17" s="1018" customFormat="1" ht="15.75">
      <c r="B628" s="79"/>
      <c r="Q628" s="85"/>
    </row>
    <row r="629" spans="2:17" s="1018" customFormat="1" ht="15.75">
      <c r="B629" s="79"/>
      <c r="Q629" s="85"/>
    </row>
    <row r="630" spans="2:17" s="1018" customFormat="1" ht="15.75">
      <c r="B630" s="79"/>
      <c r="Q630" s="85"/>
    </row>
    <row r="631" spans="2:17" s="1018" customFormat="1" ht="15.75">
      <c r="B631" s="79"/>
      <c r="Q631" s="85"/>
    </row>
    <row r="632" spans="2:17" s="1018" customFormat="1" ht="15.75">
      <c r="B632" s="79"/>
      <c r="Q632" s="85"/>
    </row>
    <row r="633" spans="2:17" s="1018" customFormat="1" ht="15.75">
      <c r="B633" s="79"/>
      <c r="Q633" s="85"/>
    </row>
    <row r="634" spans="2:17" s="1018" customFormat="1" ht="15.75">
      <c r="B634" s="79"/>
      <c r="Q634" s="85"/>
    </row>
    <row r="635" spans="2:17" s="1018" customFormat="1" ht="15.75">
      <c r="B635" s="79"/>
      <c r="Q635" s="85"/>
    </row>
    <row r="636" spans="2:17" s="1018" customFormat="1" ht="15.75">
      <c r="B636" s="79"/>
      <c r="Q636" s="85"/>
    </row>
    <row r="637" spans="2:17" s="1018" customFormat="1" ht="15.75">
      <c r="B637" s="79"/>
      <c r="Q637" s="85"/>
    </row>
    <row r="638" spans="2:17" s="1018" customFormat="1" ht="15.75">
      <c r="B638" s="79"/>
      <c r="Q638" s="85"/>
    </row>
    <row r="639" spans="2:17" s="1018" customFormat="1" ht="15.75">
      <c r="B639" s="79"/>
      <c r="Q639" s="85"/>
    </row>
    <row r="640" spans="2:17" s="1018" customFormat="1" ht="15.75">
      <c r="B640" s="79"/>
      <c r="Q640" s="85"/>
    </row>
    <row r="641" spans="2:17" s="1018" customFormat="1" ht="15.75">
      <c r="B641" s="79"/>
      <c r="Q641" s="85"/>
    </row>
    <row r="642" spans="2:17" s="1018" customFormat="1" ht="15.75">
      <c r="B642" s="79"/>
      <c r="Q642" s="85"/>
    </row>
    <row r="643" spans="2:17" s="1018" customFormat="1" ht="15.75">
      <c r="B643" s="79"/>
      <c r="Q643" s="85"/>
    </row>
    <row r="644" spans="2:17" s="1018" customFormat="1" ht="15.75">
      <c r="B644" s="79"/>
      <c r="Q644" s="85"/>
    </row>
    <row r="645" spans="2:17" s="1018" customFormat="1" ht="15.75">
      <c r="B645" s="79"/>
      <c r="Q645" s="85"/>
    </row>
    <row r="646" spans="2:17" s="1018" customFormat="1" ht="15.75">
      <c r="B646" s="79"/>
      <c r="Q646" s="85"/>
    </row>
    <row r="647" spans="2:17" s="1018" customFormat="1" ht="15.75">
      <c r="B647" s="79"/>
      <c r="Q647" s="85"/>
    </row>
    <row r="648" spans="2:17" s="1018" customFormat="1" ht="15.75">
      <c r="B648" s="79"/>
      <c r="Q648" s="85"/>
    </row>
    <row r="649" spans="2:17" s="1018" customFormat="1" ht="15.75">
      <c r="B649" s="79"/>
      <c r="Q649" s="85"/>
    </row>
    <row r="650" spans="2:17" s="1018" customFormat="1" ht="15.75">
      <c r="B650" s="79"/>
      <c r="Q650" s="85"/>
    </row>
    <row r="651" spans="2:17" s="1018" customFormat="1" ht="15.75">
      <c r="B651" s="79"/>
      <c r="Q651" s="85"/>
    </row>
    <row r="652" spans="2:17" s="1018" customFormat="1" ht="15.75">
      <c r="B652" s="79"/>
      <c r="Q652" s="85"/>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61"/>
  <sheetViews>
    <sheetView topLeftCell="B1" zoomScale="75" workbookViewId="0">
      <selection activeCell="Y12" sqref="Y12"/>
    </sheetView>
  </sheetViews>
  <sheetFormatPr defaultColWidth="11.42578125" defaultRowHeight="15"/>
  <cols>
    <col min="1" max="1" width="18.28515625" style="1018" hidden="1" customWidth="1"/>
    <col min="2" max="2" width="28.28515625" style="81" customWidth="1"/>
    <col min="3" max="3" width="14.5703125" style="1018" bestFit="1" customWidth="1"/>
    <col min="4" max="5" width="12.85546875" style="1018" customWidth="1"/>
    <col min="6" max="6" width="14.5703125" style="1018" bestFit="1" customWidth="1"/>
    <col min="7" max="7" width="12.85546875" style="1018" customWidth="1"/>
    <col min="8" max="8" width="12.85546875" style="80" customWidth="1"/>
    <col min="9" max="9" width="14.42578125" style="1018" bestFit="1" customWidth="1"/>
    <col min="10" max="11" width="12.85546875" style="1018" customWidth="1"/>
    <col min="12" max="12" width="14.42578125" style="1018" bestFit="1" customWidth="1"/>
    <col min="13" max="14" width="12.85546875" style="1018" customWidth="1"/>
    <col min="15" max="16" width="12.85546875" style="1018" hidden="1" customWidth="1"/>
    <col min="17" max="17" width="2.85546875" style="85" customWidth="1"/>
    <col min="18" max="256" width="11.42578125" style="1018"/>
    <col min="257" max="257" width="0" style="1018" hidden="1" customWidth="1"/>
    <col min="258" max="258" width="28.28515625" style="1018" customWidth="1"/>
    <col min="259" max="259" width="14.5703125" style="1018" bestFit="1" customWidth="1"/>
    <col min="260" max="261" width="12.85546875" style="1018" customWidth="1"/>
    <col min="262" max="262" width="14.5703125" style="1018" bestFit="1" customWidth="1"/>
    <col min="263" max="264" width="12.85546875" style="1018" customWidth="1"/>
    <col min="265" max="265" width="14.42578125" style="1018" bestFit="1" customWidth="1"/>
    <col min="266" max="267" width="12.85546875" style="1018" customWidth="1"/>
    <col min="268" max="268" width="14.42578125" style="1018" bestFit="1" customWidth="1"/>
    <col min="269" max="270" width="12.85546875" style="1018" customWidth="1"/>
    <col min="271" max="272" width="0" style="1018" hidden="1" customWidth="1"/>
    <col min="273" max="273" width="2.85546875" style="1018" customWidth="1"/>
    <col min="274" max="512" width="11.42578125" style="1018"/>
    <col min="513" max="513" width="0" style="1018" hidden="1" customWidth="1"/>
    <col min="514" max="514" width="28.28515625" style="1018" customWidth="1"/>
    <col min="515" max="515" width="14.5703125" style="1018" bestFit="1" customWidth="1"/>
    <col min="516" max="517" width="12.85546875" style="1018" customWidth="1"/>
    <col min="518" max="518" width="14.5703125" style="1018" bestFit="1" customWidth="1"/>
    <col min="519" max="520" width="12.85546875" style="1018" customWidth="1"/>
    <col min="521" max="521" width="14.42578125" style="1018" bestFit="1" customWidth="1"/>
    <col min="522" max="523" width="12.85546875" style="1018" customWidth="1"/>
    <col min="524" max="524" width="14.42578125" style="1018" bestFit="1" customWidth="1"/>
    <col min="525" max="526" width="12.85546875" style="1018" customWidth="1"/>
    <col min="527" max="528" width="0" style="1018" hidden="1" customWidth="1"/>
    <col min="529" max="529" width="2.85546875" style="1018" customWidth="1"/>
    <col min="530" max="768" width="11.42578125" style="1018"/>
    <col min="769" max="769" width="0" style="1018" hidden="1" customWidth="1"/>
    <col min="770" max="770" width="28.28515625" style="1018" customWidth="1"/>
    <col min="771" max="771" width="14.5703125" style="1018" bestFit="1" customWidth="1"/>
    <col min="772" max="773" width="12.85546875" style="1018" customWidth="1"/>
    <col min="774" max="774" width="14.5703125" style="1018" bestFit="1" customWidth="1"/>
    <col min="775" max="776" width="12.85546875" style="1018" customWidth="1"/>
    <col min="777" max="777" width="14.42578125" style="1018" bestFit="1" customWidth="1"/>
    <col min="778" max="779" width="12.85546875" style="1018" customWidth="1"/>
    <col min="780" max="780" width="14.42578125" style="1018" bestFit="1" customWidth="1"/>
    <col min="781" max="782" width="12.85546875" style="1018" customWidth="1"/>
    <col min="783" max="784" width="0" style="1018" hidden="1" customWidth="1"/>
    <col min="785" max="785" width="2.85546875" style="1018" customWidth="1"/>
    <col min="786" max="1024" width="11.42578125" style="1018"/>
    <col min="1025" max="1025" width="0" style="1018" hidden="1" customWidth="1"/>
    <col min="1026" max="1026" width="28.28515625" style="1018" customWidth="1"/>
    <col min="1027" max="1027" width="14.5703125" style="1018" bestFit="1" customWidth="1"/>
    <col min="1028" max="1029" width="12.85546875" style="1018" customWidth="1"/>
    <col min="1030" max="1030" width="14.5703125" style="1018" bestFit="1" customWidth="1"/>
    <col min="1031" max="1032" width="12.85546875" style="1018" customWidth="1"/>
    <col min="1033" max="1033" width="14.42578125" style="1018" bestFit="1" customWidth="1"/>
    <col min="1034" max="1035" width="12.85546875" style="1018" customWidth="1"/>
    <col min="1036" max="1036" width="14.42578125" style="1018" bestFit="1" customWidth="1"/>
    <col min="1037" max="1038" width="12.85546875" style="1018" customWidth="1"/>
    <col min="1039" max="1040" width="0" style="1018" hidden="1" customWidth="1"/>
    <col min="1041" max="1041" width="2.85546875" style="1018" customWidth="1"/>
    <col min="1042" max="1280" width="11.42578125" style="1018"/>
    <col min="1281" max="1281" width="0" style="1018" hidden="1" customWidth="1"/>
    <col min="1282" max="1282" width="28.28515625" style="1018" customWidth="1"/>
    <col min="1283" max="1283" width="14.5703125" style="1018" bestFit="1" customWidth="1"/>
    <col min="1284" max="1285" width="12.85546875" style="1018" customWidth="1"/>
    <col min="1286" max="1286" width="14.5703125" style="1018" bestFit="1" customWidth="1"/>
    <col min="1287" max="1288" width="12.85546875" style="1018" customWidth="1"/>
    <col min="1289" max="1289" width="14.42578125" style="1018" bestFit="1" customWidth="1"/>
    <col min="1290" max="1291" width="12.85546875" style="1018" customWidth="1"/>
    <col min="1292" max="1292" width="14.42578125" style="1018" bestFit="1" customWidth="1"/>
    <col min="1293" max="1294" width="12.85546875" style="1018" customWidth="1"/>
    <col min="1295" max="1296" width="0" style="1018" hidden="1" customWidth="1"/>
    <col min="1297" max="1297" width="2.85546875" style="1018" customWidth="1"/>
    <col min="1298" max="1536" width="11.42578125" style="1018"/>
    <col min="1537" max="1537" width="0" style="1018" hidden="1" customWidth="1"/>
    <col min="1538" max="1538" width="28.28515625" style="1018" customWidth="1"/>
    <col min="1539" max="1539" width="14.5703125" style="1018" bestFit="1" customWidth="1"/>
    <col min="1540" max="1541" width="12.85546875" style="1018" customWidth="1"/>
    <col min="1542" max="1542" width="14.5703125" style="1018" bestFit="1" customWidth="1"/>
    <col min="1543" max="1544" width="12.85546875" style="1018" customWidth="1"/>
    <col min="1545" max="1545" width="14.42578125" style="1018" bestFit="1" customWidth="1"/>
    <col min="1546" max="1547" width="12.85546875" style="1018" customWidth="1"/>
    <col min="1548" max="1548" width="14.42578125" style="1018" bestFit="1" customWidth="1"/>
    <col min="1549" max="1550" width="12.85546875" style="1018" customWidth="1"/>
    <col min="1551" max="1552" width="0" style="1018" hidden="1" customWidth="1"/>
    <col min="1553" max="1553" width="2.85546875" style="1018" customWidth="1"/>
    <col min="1554" max="1792" width="11.42578125" style="1018"/>
    <col min="1793" max="1793" width="0" style="1018" hidden="1" customWidth="1"/>
    <col min="1794" max="1794" width="28.28515625" style="1018" customWidth="1"/>
    <col min="1795" max="1795" width="14.5703125" style="1018" bestFit="1" customWidth="1"/>
    <col min="1796" max="1797" width="12.85546875" style="1018" customWidth="1"/>
    <col min="1798" max="1798" width="14.5703125" style="1018" bestFit="1" customWidth="1"/>
    <col min="1799" max="1800" width="12.85546875" style="1018" customWidth="1"/>
    <col min="1801" max="1801" width="14.42578125" style="1018" bestFit="1" customWidth="1"/>
    <col min="1802" max="1803" width="12.85546875" style="1018" customWidth="1"/>
    <col min="1804" max="1804" width="14.42578125" style="1018" bestFit="1" customWidth="1"/>
    <col min="1805" max="1806" width="12.85546875" style="1018" customWidth="1"/>
    <col min="1807" max="1808" width="0" style="1018" hidden="1" customWidth="1"/>
    <col min="1809" max="1809" width="2.85546875" style="1018" customWidth="1"/>
    <col min="1810" max="2048" width="11.42578125" style="1018"/>
    <col min="2049" max="2049" width="0" style="1018" hidden="1" customWidth="1"/>
    <col min="2050" max="2050" width="28.28515625" style="1018" customWidth="1"/>
    <col min="2051" max="2051" width="14.5703125" style="1018" bestFit="1" customWidth="1"/>
    <col min="2052" max="2053" width="12.85546875" style="1018" customWidth="1"/>
    <col min="2054" max="2054" width="14.5703125" style="1018" bestFit="1" customWidth="1"/>
    <col min="2055" max="2056" width="12.85546875" style="1018" customWidth="1"/>
    <col min="2057" max="2057" width="14.42578125" style="1018" bestFit="1" customWidth="1"/>
    <col min="2058" max="2059" width="12.85546875" style="1018" customWidth="1"/>
    <col min="2060" max="2060" width="14.42578125" style="1018" bestFit="1" customWidth="1"/>
    <col min="2061" max="2062" width="12.85546875" style="1018" customWidth="1"/>
    <col min="2063" max="2064" width="0" style="1018" hidden="1" customWidth="1"/>
    <col min="2065" max="2065" width="2.85546875" style="1018" customWidth="1"/>
    <col min="2066" max="2304" width="11.42578125" style="1018"/>
    <col min="2305" max="2305" width="0" style="1018" hidden="1" customWidth="1"/>
    <col min="2306" max="2306" width="28.28515625" style="1018" customWidth="1"/>
    <col min="2307" max="2307" width="14.5703125" style="1018" bestFit="1" customWidth="1"/>
    <col min="2308" max="2309" width="12.85546875" style="1018" customWidth="1"/>
    <col min="2310" max="2310" width="14.5703125" style="1018" bestFit="1" customWidth="1"/>
    <col min="2311" max="2312" width="12.85546875" style="1018" customWidth="1"/>
    <col min="2313" max="2313" width="14.42578125" style="1018" bestFit="1" customWidth="1"/>
    <col min="2314" max="2315" width="12.85546875" style="1018" customWidth="1"/>
    <col min="2316" max="2316" width="14.42578125" style="1018" bestFit="1" customWidth="1"/>
    <col min="2317" max="2318" width="12.85546875" style="1018" customWidth="1"/>
    <col min="2319" max="2320" width="0" style="1018" hidden="1" customWidth="1"/>
    <col min="2321" max="2321" width="2.85546875" style="1018" customWidth="1"/>
    <col min="2322" max="2560" width="11.42578125" style="1018"/>
    <col min="2561" max="2561" width="0" style="1018" hidden="1" customWidth="1"/>
    <col min="2562" max="2562" width="28.28515625" style="1018" customWidth="1"/>
    <col min="2563" max="2563" width="14.5703125" style="1018" bestFit="1" customWidth="1"/>
    <col min="2564" max="2565" width="12.85546875" style="1018" customWidth="1"/>
    <col min="2566" max="2566" width="14.5703125" style="1018" bestFit="1" customWidth="1"/>
    <col min="2567" max="2568" width="12.85546875" style="1018" customWidth="1"/>
    <col min="2569" max="2569" width="14.42578125" style="1018" bestFit="1" customWidth="1"/>
    <col min="2570" max="2571" width="12.85546875" style="1018" customWidth="1"/>
    <col min="2572" max="2572" width="14.42578125" style="1018" bestFit="1" customWidth="1"/>
    <col min="2573" max="2574" width="12.85546875" style="1018" customWidth="1"/>
    <col min="2575" max="2576" width="0" style="1018" hidden="1" customWidth="1"/>
    <col min="2577" max="2577" width="2.85546875" style="1018" customWidth="1"/>
    <col min="2578" max="2816" width="11.42578125" style="1018"/>
    <col min="2817" max="2817" width="0" style="1018" hidden="1" customWidth="1"/>
    <col min="2818" max="2818" width="28.28515625" style="1018" customWidth="1"/>
    <col min="2819" max="2819" width="14.5703125" style="1018" bestFit="1" customWidth="1"/>
    <col min="2820" max="2821" width="12.85546875" style="1018" customWidth="1"/>
    <col min="2822" max="2822" width="14.5703125" style="1018" bestFit="1" customWidth="1"/>
    <col min="2823" max="2824" width="12.85546875" style="1018" customWidth="1"/>
    <col min="2825" max="2825" width="14.42578125" style="1018" bestFit="1" customWidth="1"/>
    <col min="2826" max="2827" width="12.85546875" style="1018" customWidth="1"/>
    <col min="2828" max="2828" width="14.42578125" style="1018" bestFit="1" customWidth="1"/>
    <col min="2829" max="2830" width="12.85546875" style="1018" customWidth="1"/>
    <col min="2831" max="2832" width="0" style="1018" hidden="1" customWidth="1"/>
    <col min="2833" max="2833" width="2.85546875" style="1018" customWidth="1"/>
    <col min="2834" max="3072" width="11.42578125" style="1018"/>
    <col min="3073" max="3073" width="0" style="1018" hidden="1" customWidth="1"/>
    <col min="3074" max="3074" width="28.28515625" style="1018" customWidth="1"/>
    <col min="3075" max="3075" width="14.5703125" style="1018" bestFit="1" customWidth="1"/>
    <col min="3076" max="3077" width="12.85546875" style="1018" customWidth="1"/>
    <col min="3078" max="3078" width="14.5703125" style="1018" bestFit="1" customWidth="1"/>
    <col min="3079" max="3080" width="12.85546875" style="1018" customWidth="1"/>
    <col min="3081" max="3081" width="14.42578125" style="1018" bestFit="1" customWidth="1"/>
    <col min="3082" max="3083" width="12.85546875" style="1018" customWidth="1"/>
    <col min="3084" max="3084" width="14.42578125" style="1018" bestFit="1" customWidth="1"/>
    <col min="3085" max="3086" width="12.85546875" style="1018" customWidth="1"/>
    <col min="3087" max="3088" width="0" style="1018" hidden="1" customWidth="1"/>
    <col min="3089" max="3089" width="2.85546875" style="1018" customWidth="1"/>
    <col min="3090" max="3328" width="11.42578125" style="1018"/>
    <col min="3329" max="3329" width="0" style="1018" hidden="1" customWidth="1"/>
    <col min="3330" max="3330" width="28.28515625" style="1018" customWidth="1"/>
    <col min="3331" max="3331" width="14.5703125" style="1018" bestFit="1" customWidth="1"/>
    <col min="3332" max="3333" width="12.85546875" style="1018" customWidth="1"/>
    <col min="3334" max="3334" width="14.5703125" style="1018" bestFit="1" customWidth="1"/>
    <col min="3335" max="3336" width="12.85546875" style="1018" customWidth="1"/>
    <col min="3337" max="3337" width="14.42578125" style="1018" bestFit="1" customWidth="1"/>
    <col min="3338" max="3339" width="12.85546875" style="1018" customWidth="1"/>
    <col min="3340" max="3340" width="14.42578125" style="1018" bestFit="1" customWidth="1"/>
    <col min="3341" max="3342" width="12.85546875" style="1018" customWidth="1"/>
    <col min="3343" max="3344" width="0" style="1018" hidden="1" customWidth="1"/>
    <col min="3345" max="3345" width="2.85546875" style="1018" customWidth="1"/>
    <col min="3346" max="3584" width="11.42578125" style="1018"/>
    <col min="3585" max="3585" width="0" style="1018" hidden="1" customWidth="1"/>
    <col min="3586" max="3586" width="28.28515625" style="1018" customWidth="1"/>
    <col min="3587" max="3587" width="14.5703125" style="1018" bestFit="1" customWidth="1"/>
    <col min="3588" max="3589" width="12.85546875" style="1018" customWidth="1"/>
    <col min="3590" max="3590" width="14.5703125" style="1018" bestFit="1" customWidth="1"/>
    <col min="3591" max="3592" width="12.85546875" style="1018" customWidth="1"/>
    <col min="3593" max="3593" width="14.42578125" style="1018" bestFit="1" customWidth="1"/>
    <col min="3594" max="3595" width="12.85546875" style="1018" customWidth="1"/>
    <col min="3596" max="3596" width="14.42578125" style="1018" bestFit="1" customWidth="1"/>
    <col min="3597" max="3598" width="12.85546875" style="1018" customWidth="1"/>
    <col min="3599" max="3600" width="0" style="1018" hidden="1" customWidth="1"/>
    <col min="3601" max="3601" width="2.85546875" style="1018" customWidth="1"/>
    <col min="3602" max="3840" width="11.42578125" style="1018"/>
    <col min="3841" max="3841" width="0" style="1018" hidden="1" customWidth="1"/>
    <col min="3842" max="3842" width="28.28515625" style="1018" customWidth="1"/>
    <col min="3843" max="3843" width="14.5703125" style="1018" bestFit="1" customWidth="1"/>
    <col min="3844" max="3845" width="12.85546875" style="1018" customWidth="1"/>
    <col min="3846" max="3846" width="14.5703125" style="1018" bestFit="1" customWidth="1"/>
    <col min="3847" max="3848" width="12.85546875" style="1018" customWidth="1"/>
    <col min="3849" max="3849" width="14.42578125" style="1018" bestFit="1" customWidth="1"/>
    <col min="3850" max="3851" width="12.85546875" style="1018" customWidth="1"/>
    <col min="3852" max="3852" width="14.42578125" style="1018" bestFit="1" customWidth="1"/>
    <col min="3853" max="3854" width="12.85546875" style="1018" customWidth="1"/>
    <col min="3855" max="3856" width="0" style="1018" hidden="1" customWidth="1"/>
    <col min="3857" max="3857" width="2.85546875" style="1018" customWidth="1"/>
    <col min="3858" max="4096" width="11.42578125" style="1018"/>
    <col min="4097" max="4097" width="0" style="1018" hidden="1" customWidth="1"/>
    <col min="4098" max="4098" width="28.28515625" style="1018" customWidth="1"/>
    <col min="4099" max="4099" width="14.5703125" style="1018" bestFit="1" customWidth="1"/>
    <col min="4100" max="4101" width="12.85546875" style="1018" customWidth="1"/>
    <col min="4102" max="4102" width="14.5703125" style="1018" bestFit="1" customWidth="1"/>
    <col min="4103" max="4104" width="12.85546875" style="1018" customWidth="1"/>
    <col min="4105" max="4105" width="14.42578125" style="1018" bestFit="1" customWidth="1"/>
    <col min="4106" max="4107" width="12.85546875" style="1018" customWidth="1"/>
    <col min="4108" max="4108" width="14.42578125" style="1018" bestFit="1" customWidth="1"/>
    <col min="4109" max="4110" width="12.85546875" style="1018" customWidth="1"/>
    <col min="4111" max="4112" width="0" style="1018" hidden="1" customWidth="1"/>
    <col min="4113" max="4113" width="2.85546875" style="1018" customWidth="1"/>
    <col min="4114" max="4352" width="11.42578125" style="1018"/>
    <col min="4353" max="4353" width="0" style="1018" hidden="1" customWidth="1"/>
    <col min="4354" max="4354" width="28.28515625" style="1018" customWidth="1"/>
    <col min="4355" max="4355" width="14.5703125" style="1018" bestFit="1" customWidth="1"/>
    <col min="4356" max="4357" width="12.85546875" style="1018" customWidth="1"/>
    <col min="4358" max="4358" width="14.5703125" style="1018" bestFit="1" customWidth="1"/>
    <col min="4359" max="4360" width="12.85546875" style="1018" customWidth="1"/>
    <col min="4361" max="4361" width="14.42578125" style="1018" bestFit="1" customWidth="1"/>
    <col min="4362" max="4363" width="12.85546875" style="1018" customWidth="1"/>
    <col min="4364" max="4364" width="14.42578125" style="1018" bestFit="1" customWidth="1"/>
    <col min="4365" max="4366" width="12.85546875" style="1018" customWidth="1"/>
    <col min="4367" max="4368" width="0" style="1018" hidden="1" customWidth="1"/>
    <col min="4369" max="4369" width="2.85546875" style="1018" customWidth="1"/>
    <col min="4370" max="4608" width="11.42578125" style="1018"/>
    <col min="4609" max="4609" width="0" style="1018" hidden="1" customWidth="1"/>
    <col min="4610" max="4610" width="28.28515625" style="1018" customWidth="1"/>
    <col min="4611" max="4611" width="14.5703125" style="1018" bestFit="1" customWidth="1"/>
    <col min="4612" max="4613" width="12.85546875" style="1018" customWidth="1"/>
    <col min="4614" max="4614" width="14.5703125" style="1018" bestFit="1" customWidth="1"/>
    <col min="4615" max="4616" width="12.85546875" style="1018" customWidth="1"/>
    <col min="4617" max="4617" width="14.42578125" style="1018" bestFit="1" customWidth="1"/>
    <col min="4618" max="4619" width="12.85546875" style="1018" customWidth="1"/>
    <col min="4620" max="4620" width="14.42578125" style="1018" bestFit="1" customWidth="1"/>
    <col min="4621" max="4622" width="12.85546875" style="1018" customWidth="1"/>
    <col min="4623" max="4624" width="0" style="1018" hidden="1" customWidth="1"/>
    <col min="4625" max="4625" width="2.85546875" style="1018" customWidth="1"/>
    <col min="4626" max="4864" width="11.42578125" style="1018"/>
    <col min="4865" max="4865" width="0" style="1018" hidden="1" customWidth="1"/>
    <col min="4866" max="4866" width="28.28515625" style="1018" customWidth="1"/>
    <col min="4867" max="4867" width="14.5703125" style="1018" bestFit="1" customWidth="1"/>
    <col min="4868" max="4869" width="12.85546875" style="1018" customWidth="1"/>
    <col min="4870" max="4870" width="14.5703125" style="1018" bestFit="1" customWidth="1"/>
    <col min="4871" max="4872" width="12.85546875" style="1018" customWidth="1"/>
    <col min="4873" max="4873" width="14.42578125" style="1018" bestFit="1" customWidth="1"/>
    <col min="4874" max="4875" width="12.85546875" style="1018" customWidth="1"/>
    <col min="4876" max="4876" width="14.42578125" style="1018" bestFit="1" customWidth="1"/>
    <col min="4877" max="4878" width="12.85546875" style="1018" customWidth="1"/>
    <col min="4879" max="4880" width="0" style="1018" hidden="1" customWidth="1"/>
    <col min="4881" max="4881" width="2.85546875" style="1018" customWidth="1"/>
    <col min="4882" max="5120" width="11.42578125" style="1018"/>
    <col min="5121" max="5121" width="0" style="1018" hidden="1" customWidth="1"/>
    <col min="5122" max="5122" width="28.28515625" style="1018" customWidth="1"/>
    <col min="5123" max="5123" width="14.5703125" style="1018" bestFit="1" customWidth="1"/>
    <col min="5124" max="5125" width="12.85546875" style="1018" customWidth="1"/>
    <col min="5126" max="5126" width="14.5703125" style="1018" bestFit="1" customWidth="1"/>
    <col min="5127" max="5128" width="12.85546875" style="1018" customWidth="1"/>
    <col min="5129" max="5129" width="14.42578125" style="1018" bestFit="1" customWidth="1"/>
    <col min="5130" max="5131" width="12.85546875" style="1018" customWidth="1"/>
    <col min="5132" max="5132" width="14.42578125" style="1018" bestFit="1" customWidth="1"/>
    <col min="5133" max="5134" width="12.85546875" style="1018" customWidth="1"/>
    <col min="5135" max="5136" width="0" style="1018" hidden="1" customWidth="1"/>
    <col min="5137" max="5137" width="2.85546875" style="1018" customWidth="1"/>
    <col min="5138" max="5376" width="11.42578125" style="1018"/>
    <col min="5377" max="5377" width="0" style="1018" hidden="1" customWidth="1"/>
    <col min="5378" max="5378" width="28.28515625" style="1018" customWidth="1"/>
    <col min="5379" max="5379" width="14.5703125" style="1018" bestFit="1" customWidth="1"/>
    <col min="5380" max="5381" width="12.85546875" style="1018" customWidth="1"/>
    <col min="5382" max="5382" width="14.5703125" style="1018" bestFit="1" customWidth="1"/>
    <col min="5383" max="5384" width="12.85546875" style="1018" customWidth="1"/>
    <col min="5385" max="5385" width="14.42578125" style="1018" bestFit="1" customWidth="1"/>
    <col min="5386" max="5387" width="12.85546875" style="1018" customWidth="1"/>
    <col min="5388" max="5388" width="14.42578125" style="1018" bestFit="1" customWidth="1"/>
    <col min="5389" max="5390" width="12.85546875" style="1018" customWidth="1"/>
    <col min="5391" max="5392" width="0" style="1018" hidden="1" customWidth="1"/>
    <col min="5393" max="5393" width="2.85546875" style="1018" customWidth="1"/>
    <col min="5394" max="5632" width="11.42578125" style="1018"/>
    <col min="5633" max="5633" width="0" style="1018" hidden="1" customWidth="1"/>
    <col min="5634" max="5634" width="28.28515625" style="1018" customWidth="1"/>
    <col min="5635" max="5635" width="14.5703125" style="1018" bestFit="1" customWidth="1"/>
    <col min="5636" max="5637" width="12.85546875" style="1018" customWidth="1"/>
    <col min="5638" max="5638" width="14.5703125" style="1018" bestFit="1" customWidth="1"/>
    <col min="5639" max="5640" width="12.85546875" style="1018" customWidth="1"/>
    <col min="5641" max="5641" width="14.42578125" style="1018" bestFit="1" customWidth="1"/>
    <col min="5642" max="5643" width="12.85546875" style="1018" customWidth="1"/>
    <col min="5644" max="5644" width="14.42578125" style="1018" bestFit="1" customWidth="1"/>
    <col min="5645" max="5646" width="12.85546875" style="1018" customWidth="1"/>
    <col min="5647" max="5648" width="0" style="1018" hidden="1" customWidth="1"/>
    <col min="5649" max="5649" width="2.85546875" style="1018" customWidth="1"/>
    <col min="5650" max="5888" width="11.42578125" style="1018"/>
    <col min="5889" max="5889" width="0" style="1018" hidden="1" customWidth="1"/>
    <col min="5890" max="5890" width="28.28515625" style="1018" customWidth="1"/>
    <col min="5891" max="5891" width="14.5703125" style="1018" bestFit="1" customWidth="1"/>
    <col min="5892" max="5893" width="12.85546875" style="1018" customWidth="1"/>
    <col min="5894" max="5894" width="14.5703125" style="1018" bestFit="1" customWidth="1"/>
    <col min="5895" max="5896" width="12.85546875" style="1018" customWidth="1"/>
    <col min="5897" max="5897" width="14.42578125" style="1018" bestFit="1" customWidth="1"/>
    <col min="5898" max="5899" width="12.85546875" style="1018" customWidth="1"/>
    <col min="5900" max="5900" width="14.42578125" style="1018" bestFit="1" customWidth="1"/>
    <col min="5901" max="5902" width="12.85546875" style="1018" customWidth="1"/>
    <col min="5903" max="5904" width="0" style="1018" hidden="1" customWidth="1"/>
    <col min="5905" max="5905" width="2.85546875" style="1018" customWidth="1"/>
    <col min="5906" max="6144" width="11.42578125" style="1018"/>
    <col min="6145" max="6145" width="0" style="1018" hidden="1" customWidth="1"/>
    <col min="6146" max="6146" width="28.28515625" style="1018" customWidth="1"/>
    <col min="6147" max="6147" width="14.5703125" style="1018" bestFit="1" customWidth="1"/>
    <col min="6148" max="6149" width="12.85546875" style="1018" customWidth="1"/>
    <col min="6150" max="6150" width="14.5703125" style="1018" bestFit="1" customWidth="1"/>
    <col min="6151" max="6152" width="12.85546875" style="1018" customWidth="1"/>
    <col min="6153" max="6153" width="14.42578125" style="1018" bestFit="1" customWidth="1"/>
    <col min="6154" max="6155" width="12.85546875" style="1018" customWidth="1"/>
    <col min="6156" max="6156" width="14.42578125" style="1018" bestFit="1" customWidth="1"/>
    <col min="6157" max="6158" width="12.85546875" style="1018" customWidth="1"/>
    <col min="6159" max="6160" width="0" style="1018" hidden="1" customWidth="1"/>
    <col min="6161" max="6161" width="2.85546875" style="1018" customWidth="1"/>
    <col min="6162" max="6400" width="11.42578125" style="1018"/>
    <col min="6401" max="6401" width="0" style="1018" hidden="1" customWidth="1"/>
    <col min="6402" max="6402" width="28.28515625" style="1018" customWidth="1"/>
    <col min="6403" max="6403" width="14.5703125" style="1018" bestFit="1" customWidth="1"/>
    <col min="6404" max="6405" width="12.85546875" style="1018" customWidth="1"/>
    <col min="6406" max="6406" width="14.5703125" style="1018" bestFit="1" customWidth="1"/>
    <col min="6407" max="6408" width="12.85546875" style="1018" customWidth="1"/>
    <col min="6409" max="6409" width="14.42578125" style="1018" bestFit="1" customWidth="1"/>
    <col min="6410" max="6411" width="12.85546875" style="1018" customWidth="1"/>
    <col min="6412" max="6412" width="14.42578125" style="1018" bestFit="1" customWidth="1"/>
    <col min="6413" max="6414" width="12.85546875" style="1018" customWidth="1"/>
    <col min="6415" max="6416" width="0" style="1018" hidden="1" customWidth="1"/>
    <col min="6417" max="6417" width="2.85546875" style="1018" customWidth="1"/>
    <col min="6418" max="6656" width="11.42578125" style="1018"/>
    <col min="6657" max="6657" width="0" style="1018" hidden="1" customWidth="1"/>
    <col min="6658" max="6658" width="28.28515625" style="1018" customWidth="1"/>
    <col min="6659" max="6659" width="14.5703125" style="1018" bestFit="1" customWidth="1"/>
    <col min="6660" max="6661" width="12.85546875" style="1018" customWidth="1"/>
    <col min="6662" max="6662" width="14.5703125" style="1018" bestFit="1" customWidth="1"/>
    <col min="6663" max="6664" width="12.85546875" style="1018" customWidth="1"/>
    <col min="6665" max="6665" width="14.42578125" style="1018" bestFit="1" customWidth="1"/>
    <col min="6666" max="6667" width="12.85546875" style="1018" customWidth="1"/>
    <col min="6668" max="6668" width="14.42578125" style="1018" bestFit="1" customWidth="1"/>
    <col min="6669" max="6670" width="12.85546875" style="1018" customWidth="1"/>
    <col min="6671" max="6672" width="0" style="1018" hidden="1" customWidth="1"/>
    <col min="6673" max="6673" width="2.85546875" style="1018" customWidth="1"/>
    <col min="6674" max="6912" width="11.42578125" style="1018"/>
    <col min="6913" max="6913" width="0" style="1018" hidden="1" customWidth="1"/>
    <col min="6914" max="6914" width="28.28515625" style="1018" customWidth="1"/>
    <col min="6915" max="6915" width="14.5703125" style="1018" bestFit="1" customWidth="1"/>
    <col min="6916" max="6917" width="12.85546875" style="1018" customWidth="1"/>
    <col min="6918" max="6918" width="14.5703125" style="1018" bestFit="1" customWidth="1"/>
    <col min="6919" max="6920" width="12.85546875" style="1018" customWidth="1"/>
    <col min="6921" max="6921" width="14.42578125" style="1018" bestFit="1" customWidth="1"/>
    <col min="6922" max="6923" width="12.85546875" style="1018" customWidth="1"/>
    <col min="6924" max="6924" width="14.42578125" style="1018" bestFit="1" customWidth="1"/>
    <col min="6925" max="6926" width="12.85546875" style="1018" customWidth="1"/>
    <col min="6927" max="6928" width="0" style="1018" hidden="1" customWidth="1"/>
    <col min="6929" max="6929" width="2.85546875" style="1018" customWidth="1"/>
    <col min="6930" max="7168" width="11.42578125" style="1018"/>
    <col min="7169" max="7169" width="0" style="1018" hidden="1" customWidth="1"/>
    <col min="7170" max="7170" width="28.28515625" style="1018" customWidth="1"/>
    <col min="7171" max="7171" width="14.5703125" style="1018" bestFit="1" customWidth="1"/>
    <col min="7172" max="7173" width="12.85546875" style="1018" customWidth="1"/>
    <col min="7174" max="7174" width="14.5703125" style="1018" bestFit="1" customWidth="1"/>
    <col min="7175" max="7176" width="12.85546875" style="1018" customWidth="1"/>
    <col min="7177" max="7177" width="14.42578125" style="1018" bestFit="1" customWidth="1"/>
    <col min="7178" max="7179" width="12.85546875" style="1018" customWidth="1"/>
    <col min="7180" max="7180" width="14.42578125" style="1018" bestFit="1" customWidth="1"/>
    <col min="7181" max="7182" width="12.85546875" style="1018" customWidth="1"/>
    <col min="7183" max="7184" width="0" style="1018" hidden="1" customWidth="1"/>
    <col min="7185" max="7185" width="2.85546875" style="1018" customWidth="1"/>
    <col min="7186" max="7424" width="11.42578125" style="1018"/>
    <col min="7425" max="7425" width="0" style="1018" hidden="1" customWidth="1"/>
    <col min="7426" max="7426" width="28.28515625" style="1018" customWidth="1"/>
    <col min="7427" max="7427" width="14.5703125" style="1018" bestFit="1" customWidth="1"/>
    <col min="7428" max="7429" width="12.85546875" style="1018" customWidth="1"/>
    <col min="7430" max="7430" width="14.5703125" style="1018" bestFit="1" customWidth="1"/>
    <col min="7431" max="7432" width="12.85546875" style="1018" customWidth="1"/>
    <col min="7433" max="7433" width="14.42578125" style="1018" bestFit="1" customWidth="1"/>
    <col min="7434" max="7435" width="12.85546875" style="1018" customWidth="1"/>
    <col min="7436" max="7436" width="14.42578125" style="1018" bestFit="1" customWidth="1"/>
    <col min="7437" max="7438" width="12.85546875" style="1018" customWidth="1"/>
    <col min="7439" max="7440" width="0" style="1018" hidden="1" customWidth="1"/>
    <col min="7441" max="7441" width="2.85546875" style="1018" customWidth="1"/>
    <col min="7442" max="7680" width="11.42578125" style="1018"/>
    <col min="7681" max="7681" width="0" style="1018" hidden="1" customWidth="1"/>
    <col min="7682" max="7682" width="28.28515625" style="1018" customWidth="1"/>
    <col min="7683" max="7683" width="14.5703125" style="1018" bestFit="1" customWidth="1"/>
    <col min="7684" max="7685" width="12.85546875" style="1018" customWidth="1"/>
    <col min="7686" max="7686" width="14.5703125" style="1018" bestFit="1" customWidth="1"/>
    <col min="7687" max="7688" width="12.85546875" style="1018" customWidth="1"/>
    <col min="7689" max="7689" width="14.42578125" style="1018" bestFit="1" customWidth="1"/>
    <col min="7690" max="7691" width="12.85546875" style="1018" customWidth="1"/>
    <col min="7692" max="7692" width="14.42578125" style="1018" bestFit="1" customWidth="1"/>
    <col min="7693" max="7694" width="12.85546875" style="1018" customWidth="1"/>
    <col min="7695" max="7696" width="0" style="1018" hidden="1" customWidth="1"/>
    <col min="7697" max="7697" width="2.85546875" style="1018" customWidth="1"/>
    <col min="7698" max="7936" width="11.42578125" style="1018"/>
    <col min="7937" max="7937" width="0" style="1018" hidden="1" customWidth="1"/>
    <col min="7938" max="7938" width="28.28515625" style="1018" customWidth="1"/>
    <col min="7939" max="7939" width="14.5703125" style="1018" bestFit="1" customWidth="1"/>
    <col min="7940" max="7941" width="12.85546875" style="1018" customWidth="1"/>
    <col min="7942" max="7942" width="14.5703125" style="1018" bestFit="1" customWidth="1"/>
    <col min="7943" max="7944" width="12.85546875" style="1018" customWidth="1"/>
    <col min="7945" max="7945" width="14.42578125" style="1018" bestFit="1" customWidth="1"/>
    <col min="7946" max="7947" width="12.85546875" style="1018" customWidth="1"/>
    <col min="7948" max="7948" width="14.42578125" style="1018" bestFit="1" customWidth="1"/>
    <col min="7949" max="7950" width="12.85546875" style="1018" customWidth="1"/>
    <col min="7951" max="7952" width="0" style="1018" hidden="1" customWidth="1"/>
    <col min="7953" max="7953" width="2.85546875" style="1018" customWidth="1"/>
    <col min="7954" max="8192" width="11.42578125" style="1018"/>
    <col min="8193" max="8193" width="0" style="1018" hidden="1" customWidth="1"/>
    <col min="8194" max="8194" width="28.28515625" style="1018" customWidth="1"/>
    <col min="8195" max="8195" width="14.5703125" style="1018" bestFit="1" customWidth="1"/>
    <col min="8196" max="8197" width="12.85546875" style="1018" customWidth="1"/>
    <col min="8198" max="8198" width="14.5703125" style="1018" bestFit="1" customWidth="1"/>
    <col min="8199" max="8200" width="12.85546875" style="1018" customWidth="1"/>
    <col min="8201" max="8201" width="14.42578125" style="1018" bestFit="1" customWidth="1"/>
    <col min="8202" max="8203" width="12.85546875" style="1018" customWidth="1"/>
    <col min="8204" max="8204" width="14.42578125" style="1018" bestFit="1" customWidth="1"/>
    <col min="8205" max="8206" width="12.85546875" style="1018" customWidth="1"/>
    <col min="8207" max="8208" width="0" style="1018" hidden="1" customWidth="1"/>
    <col min="8209" max="8209" width="2.85546875" style="1018" customWidth="1"/>
    <col min="8210" max="8448" width="11.42578125" style="1018"/>
    <col min="8449" max="8449" width="0" style="1018" hidden="1" customWidth="1"/>
    <col min="8450" max="8450" width="28.28515625" style="1018" customWidth="1"/>
    <col min="8451" max="8451" width="14.5703125" style="1018" bestFit="1" customWidth="1"/>
    <col min="8452" max="8453" width="12.85546875" style="1018" customWidth="1"/>
    <col min="8454" max="8454" width="14.5703125" style="1018" bestFit="1" customWidth="1"/>
    <col min="8455" max="8456" width="12.85546875" style="1018" customWidth="1"/>
    <col min="8457" max="8457" width="14.42578125" style="1018" bestFit="1" customWidth="1"/>
    <col min="8458" max="8459" width="12.85546875" style="1018" customWidth="1"/>
    <col min="8460" max="8460" width="14.42578125" style="1018" bestFit="1" customWidth="1"/>
    <col min="8461" max="8462" width="12.85546875" style="1018" customWidth="1"/>
    <col min="8463" max="8464" width="0" style="1018" hidden="1" customWidth="1"/>
    <col min="8465" max="8465" width="2.85546875" style="1018" customWidth="1"/>
    <col min="8466" max="8704" width="11.42578125" style="1018"/>
    <col min="8705" max="8705" width="0" style="1018" hidden="1" customWidth="1"/>
    <col min="8706" max="8706" width="28.28515625" style="1018" customWidth="1"/>
    <col min="8707" max="8707" width="14.5703125" style="1018" bestFit="1" customWidth="1"/>
    <col min="8708" max="8709" width="12.85546875" style="1018" customWidth="1"/>
    <col min="8710" max="8710" width="14.5703125" style="1018" bestFit="1" customWidth="1"/>
    <col min="8711" max="8712" width="12.85546875" style="1018" customWidth="1"/>
    <col min="8713" max="8713" width="14.42578125" style="1018" bestFit="1" customWidth="1"/>
    <col min="8714" max="8715" width="12.85546875" style="1018" customWidth="1"/>
    <col min="8716" max="8716" width="14.42578125" style="1018" bestFit="1" customWidth="1"/>
    <col min="8717" max="8718" width="12.85546875" style="1018" customWidth="1"/>
    <col min="8719" max="8720" width="0" style="1018" hidden="1" customWidth="1"/>
    <col min="8721" max="8721" width="2.85546875" style="1018" customWidth="1"/>
    <col min="8722" max="8960" width="11.42578125" style="1018"/>
    <col min="8961" max="8961" width="0" style="1018" hidden="1" customWidth="1"/>
    <col min="8962" max="8962" width="28.28515625" style="1018" customWidth="1"/>
    <col min="8963" max="8963" width="14.5703125" style="1018" bestFit="1" customWidth="1"/>
    <col min="8964" max="8965" width="12.85546875" style="1018" customWidth="1"/>
    <col min="8966" max="8966" width="14.5703125" style="1018" bestFit="1" customWidth="1"/>
    <col min="8967" max="8968" width="12.85546875" style="1018" customWidth="1"/>
    <col min="8969" max="8969" width="14.42578125" style="1018" bestFit="1" customWidth="1"/>
    <col min="8970" max="8971" width="12.85546875" style="1018" customWidth="1"/>
    <col min="8972" max="8972" width="14.42578125" style="1018" bestFit="1" customWidth="1"/>
    <col min="8973" max="8974" width="12.85546875" style="1018" customWidth="1"/>
    <col min="8975" max="8976" width="0" style="1018" hidden="1" customWidth="1"/>
    <col min="8977" max="8977" width="2.85546875" style="1018" customWidth="1"/>
    <col min="8978" max="9216" width="11.42578125" style="1018"/>
    <col min="9217" max="9217" width="0" style="1018" hidden="1" customWidth="1"/>
    <col min="9218" max="9218" width="28.28515625" style="1018" customWidth="1"/>
    <col min="9219" max="9219" width="14.5703125" style="1018" bestFit="1" customWidth="1"/>
    <col min="9220" max="9221" width="12.85546875" style="1018" customWidth="1"/>
    <col min="9222" max="9222" width="14.5703125" style="1018" bestFit="1" customWidth="1"/>
    <col min="9223" max="9224" width="12.85546875" style="1018" customWidth="1"/>
    <col min="9225" max="9225" width="14.42578125" style="1018" bestFit="1" customWidth="1"/>
    <col min="9226" max="9227" width="12.85546875" style="1018" customWidth="1"/>
    <col min="9228" max="9228" width="14.42578125" style="1018" bestFit="1" customWidth="1"/>
    <col min="9229" max="9230" width="12.85546875" style="1018" customWidth="1"/>
    <col min="9231" max="9232" width="0" style="1018" hidden="1" customWidth="1"/>
    <col min="9233" max="9233" width="2.85546875" style="1018" customWidth="1"/>
    <col min="9234" max="9472" width="11.42578125" style="1018"/>
    <col min="9473" max="9473" width="0" style="1018" hidden="1" customWidth="1"/>
    <col min="9474" max="9474" width="28.28515625" style="1018" customWidth="1"/>
    <col min="9475" max="9475" width="14.5703125" style="1018" bestFit="1" customWidth="1"/>
    <col min="9476" max="9477" width="12.85546875" style="1018" customWidth="1"/>
    <col min="9478" max="9478" width="14.5703125" style="1018" bestFit="1" customWidth="1"/>
    <col min="9479" max="9480" width="12.85546875" style="1018" customWidth="1"/>
    <col min="9481" max="9481" width="14.42578125" style="1018" bestFit="1" customWidth="1"/>
    <col min="9482" max="9483" width="12.85546875" style="1018" customWidth="1"/>
    <col min="9484" max="9484" width="14.42578125" style="1018" bestFit="1" customWidth="1"/>
    <col min="9485" max="9486" width="12.85546875" style="1018" customWidth="1"/>
    <col min="9487" max="9488" width="0" style="1018" hidden="1" customWidth="1"/>
    <col min="9489" max="9489" width="2.85546875" style="1018" customWidth="1"/>
    <col min="9490" max="9728" width="11.42578125" style="1018"/>
    <col min="9729" max="9729" width="0" style="1018" hidden="1" customWidth="1"/>
    <col min="9730" max="9730" width="28.28515625" style="1018" customWidth="1"/>
    <col min="9731" max="9731" width="14.5703125" style="1018" bestFit="1" customWidth="1"/>
    <col min="9732" max="9733" width="12.85546875" style="1018" customWidth="1"/>
    <col min="9734" max="9734" width="14.5703125" style="1018" bestFit="1" customWidth="1"/>
    <col min="9735" max="9736" width="12.85546875" style="1018" customWidth="1"/>
    <col min="9737" max="9737" width="14.42578125" style="1018" bestFit="1" customWidth="1"/>
    <col min="9738" max="9739" width="12.85546875" style="1018" customWidth="1"/>
    <col min="9740" max="9740" width="14.42578125" style="1018" bestFit="1" customWidth="1"/>
    <col min="9741" max="9742" width="12.85546875" style="1018" customWidth="1"/>
    <col min="9743" max="9744" width="0" style="1018" hidden="1" customWidth="1"/>
    <col min="9745" max="9745" width="2.85546875" style="1018" customWidth="1"/>
    <col min="9746" max="9984" width="11.42578125" style="1018"/>
    <col min="9985" max="9985" width="0" style="1018" hidden="1" customWidth="1"/>
    <col min="9986" max="9986" width="28.28515625" style="1018" customWidth="1"/>
    <col min="9987" max="9987" width="14.5703125" style="1018" bestFit="1" customWidth="1"/>
    <col min="9988" max="9989" width="12.85546875" style="1018" customWidth="1"/>
    <col min="9990" max="9990" width="14.5703125" style="1018" bestFit="1" customWidth="1"/>
    <col min="9991" max="9992" width="12.85546875" style="1018" customWidth="1"/>
    <col min="9993" max="9993" width="14.42578125" style="1018" bestFit="1" customWidth="1"/>
    <col min="9994" max="9995" width="12.85546875" style="1018" customWidth="1"/>
    <col min="9996" max="9996" width="14.42578125" style="1018" bestFit="1" customWidth="1"/>
    <col min="9997" max="9998" width="12.85546875" style="1018" customWidth="1"/>
    <col min="9999" max="10000" width="0" style="1018" hidden="1" customWidth="1"/>
    <col min="10001" max="10001" width="2.85546875" style="1018" customWidth="1"/>
    <col min="10002" max="10240" width="11.42578125" style="1018"/>
    <col min="10241" max="10241" width="0" style="1018" hidden="1" customWidth="1"/>
    <col min="10242" max="10242" width="28.28515625" style="1018" customWidth="1"/>
    <col min="10243" max="10243" width="14.5703125" style="1018" bestFit="1" customWidth="1"/>
    <col min="10244" max="10245" width="12.85546875" style="1018" customWidth="1"/>
    <col min="10246" max="10246" width="14.5703125" style="1018" bestFit="1" customWidth="1"/>
    <col min="10247" max="10248" width="12.85546875" style="1018" customWidth="1"/>
    <col min="10249" max="10249" width="14.42578125" style="1018" bestFit="1" customWidth="1"/>
    <col min="10250" max="10251" width="12.85546875" style="1018" customWidth="1"/>
    <col min="10252" max="10252" width="14.42578125" style="1018" bestFit="1" customWidth="1"/>
    <col min="10253" max="10254" width="12.85546875" style="1018" customWidth="1"/>
    <col min="10255" max="10256" width="0" style="1018" hidden="1" customWidth="1"/>
    <col min="10257" max="10257" width="2.85546875" style="1018" customWidth="1"/>
    <col min="10258" max="10496" width="11.42578125" style="1018"/>
    <col min="10497" max="10497" width="0" style="1018" hidden="1" customWidth="1"/>
    <col min="10498" max="10498" width="28.28515625" style="1018" customWidth="1"/>
    <col min="10499" max="10499" width="14.5703125" style="1018" bestFit="1" customWidth="1"/>
    <col min="10500" max="10501" width="12.85546875" style="1018" customWidth="1"/>
    <col min="10502" max="10502" width="14.5703125" style="1018" bestFit="1" customWidth="1"/>
    <col min="10503" max="10504" width="12.85546875" style="1018" customWidth="1"/>
    <col min="10505" max="10505" width="14.42578125" style="1018" bestFit="1" customWidth="1"/>
    <col min="10506" max="10507" width="12.85546875" style="1018" customWidth="1"/>
    <col min="10508" max="10508" width="14.42578125" style="1018" bestFit="1" customWidth="1"/>
    <col min="10509" max="10510" width="12.85546875" style="1018" customWidth="1"/>
    <col min="10511" max="10512" width="0" style="1018" hidden="1" customWidth="1"/>
    <col min="10513" max="10513" width="2.85546875" style="1018" customWidth="1"/>
    <col min="10514" max="10752" width="11.42578125" style="1018"/>
    <col min="10753" max="10753" width="0" style="1018" hidden="1" customWidth="1"/>
    <col min="10754" max="10754" width="28.28515625" style="1018" customWidth="1"/>
    <col min="10755" max="10755" width="14.5703125" style="1018" bestFit="1" customWidth="1"/>
    <col min="10756" max="10757" width="12.85546875" style="1018" customWidth="1"/>
    <col min="10758" max="10758" width="14.5703125" style="1018" bestFit="1" customWidth="1"/>
    <col min="10759" max="10760" width="12.85546875" style="1018" customWidth="1"/>
    <col min="10761" max="10761" width="14.42578125" style="1018" bestFit="1" customWidth="1"/>
    <col min="10762" max="10763" width="12.85546875" style="1018" customWidth="1"/>
    <col min="10764" max="10764" width="14.42578125" style="1018" bestFit="1" customWidth="1"/>
    <col min="10765" max="10766" width="12.85546875" style="1018" customWidth="1"/>
    <col min="10767" max="10768" width="0" style="1018" hidden="1" customWidth="1"/>
    <col min="10769" max="10769" width="2.85546875" style="1018" customWidth="1"/>
    <col min="10770" max="11008" width="11.42578125" style="1018"/>
    <col min="11009" max="11009" width="0" style="1018" hidden="1" customWidth="1"/>
    <col min="11010" max="11010" width="28.28515625" style="1018" customWidth="1"/>
    <col min="11011" max="11011" width="14.5703125" style="1018" bestFit="1" customWidth="1"/>
    <col min="11012" max="11013" width="12.85546875" style="1018" customWidth="1"/>
    <col min="11014" max="11014" width="14.5703125" style="1018" bestFit="1" customWidth="1"/>
    <col min="11015" max="11016" width="12.85546875" style="1018" customWidth="1"/>
    <col min="11017" max="11017" width="14.42578125" style="1018" bestFit="1" customWidth="1"/>
    <col min="11018" max="11019" width="12.85546875" style="1018" customWidth="1"/>
    <col min="11020" max="11020" width="14.42578125" style="1018" bestFit="1" customWidth="1"/>
    <col min="11021" max="11022" width="12.85546875" style="1018" customWidth="1"/>
    <col min="11023" max="11024" width="0" style="1018" hidden="1" customWidth="1"/>
    <col min="11025" max="11025" width="2.85546875" style="1018" customWidth="1"/>
    <col min="11026" max="11264" width="11.42578125" style="1018"/>
    <col min="11265" max="11265" width="0" style="1018" hidden="1" customWidth="1"/>
    <col min="11266" max="11266" width="28.28515625" style="1018" customWidth="1"/>
    <col min="11267" max="11267" width="14.5703125" style="1018" bestFit="1" customWidth="1"/>
    <col min="11268" max="11269" width="12.85546875" style="1018" customWidth="1"/>
    <col min="11270" max="11270" width="14.5703125" style="1018" bestFit="1" customWidth="1"/>
    <col min="11271" max="11272" width="12.85546875" style="1018" customWidth="1"/>
    <col min="11273" max="11273" width="14.42578125" style="1018" bestFit="1" customWidth="1"/>
    <col min="11274" max="11275" width="12.85546875" style="1018" customWidth="1"/>
    <col min="11276" max="11276" width="14.42578125" style="1018" bestFit="1" customWidth="1"/>
    <col min="11277" max="11278" width="12.85546875" style="1018" customWidth="1"/>
    <col min="11279" max="11280" width="0" style="1018" hidden="1" customWidth="1"/>
    <col min="11281" max="11281" width="2.85546875" style="1018" customWidth="1"/>
    <col min="11282" max="11520" width="11.42578125" style="1018"/>
    <col min="11521" max="11521" width="0" style="1018" hidden="1" customWidth="1"/>
    <col min="11522" max="11522" width="28.28515625" style="1018" customWidth="1"/>
    <col min="11523" max="11523" width="14.5703125" style="1018" bestFit="1" customWidth="1"/>
    <col min="11524" max="11525" width="12.85546875" style="1018" customWidth="1"/>
    <col min="11526" max="11526" width="14.5703125" style="1018" bestFit="1" customWidth="1"/>
    <col min="11527" max="11528" width="12.85546875" style="1018" customWidth="1"/>
    <col min="11529" max="11529" width="14.42578125" style="1018" bestFit="1" customWidth="1"/>
    <col min="11530" max="11531" width="12.85546875" style="1018" customWidth="1"/>
    <col min="11532" max="11532" width="14.42578125" style="1018" bestFit="1" customWidth="1"/>
    <col min="11533" max="11534" width="12.85546875" style="1018" customWidth="1"/>
    <col min="11535" max="11536" width="0" style="1018" hidden="1" customWidth="1"/>
    <col min="11537" max="11537" width="2.85546875" style="1018" customWidth="1"/>
    <col min="11538" max="11776" width="11.42578125" style="1018"/>
    <col min="11777" max="11777" width="0" style="1018" hidden="1" customWidth="1"/>
    <col min="11778" max="11778" width="28.28515625" style="1018" customWidth="1"/>
    <col min="11779" max="11779" width="14.5703125" style="1018" bestFit="1" customWidth="1"/>
    <col min="11780" max="11781" width="12.85546875" style="1018" customWidth="1"/>
    <col min="11782" max="11782" width="14.5703125" style="1018" bestFit="1" customWidth="1"/>
    <col min="11783" max="11784" width="12.85546875" style="1018" customWidth="1"/>
    <col min="11785" max="11785" width="14.42578125" style="1018" bestFit="1" customWidth="1"/>
    <col min="11786" max="11787" width="12.85546875" style="1018" customWidth="1"/>
    <col min="11788" max="11788" width="14.42578125" style="1018" bestFit="1" customWidth="1"/>
    <col min="11789" max="11790" width="12.85546875" style="1018" customWidth="1"/>
    <col min="11791" max="11792" width="0" style="1018" hidden="1" customWidth="1"/>
    <col min="11793" max="11793" width="2.85546875" style="1018" customWidth="1"/>
    <col min="11794" max="12032" width="11.42578125" style="1018"/>
    <col min="12033" max="12033" width="0" style="1018" hidden="1" customWidth="1"/>
    <col min="12034" max="12034" width="28.28515625" style="1018" customWidth="1"/>
    <col min="12035" max="12035" width="14.5703125" style="1018" bestFit="1" customWidth="1"/>
    <col min="12036" max="12037" width="12.85546875" style="1018" customWidth="1"/>
    <col min="12038" max="12038" width="14.5703125" style="1018" bestFit="1" customWidth="1"/>
    <col min="12039" max="12040" width="12.85546875" style="1018" customWidth="1"/>
    <col min="12041" max="12041" width="14.42578125" style="1018" bestFit="1" customWidth="1"/>
    <col min="12042" max="12043" width="12.85546875" style="1018" customWidth="1"/>
    <col min="12044" max="12044" width="14.42578125" style="1018" bestFit="1" customWidth="1"/>
    <col min="12045" max="12046" width="12.85546875" style="1018" customWidth="1"/>
    <col min="12047" max="12048" width="0" style="1018" hidden="1" customWidth="1"/>
    <col min="12049" max="12049" width="2.85546875" style="1018" customWidth="1"/>
    <col min="12050" max="12288" width="11.42578125" style="1018"/>
    <col min="12289" max="12289" width="0" style="1018" hidden="1" customWidth="1"/>
    <col min="12290" max="12290" width="28.28515625" style="1018" customWidth="1"/>
    <col min="12291" max="12291" width="14.5703125" style="1018" bestFit="1" customWidth="1"/>
    <col min="12292" max="12293" width="12.85546875" style="1018" customWidth="1"/>
    <col min="12294" max="12294" width="14.5703125" style="1018" bestFit="1" customWidth="1"/>
    <col min="12295" max="12296" width="12.85546875" style="1018" customWidth="1"/>
    <col min="12297" max="12297" width="14.42578125" style="1018" bestFit="1" customWidth="1"/>
    <col min="12298" max="12299" width="12.85546875" style="1018" customWidth="1"/>
    <col min="12300" max="12300" width="14.42578125" style="1018" bestFit="1" customWidth="1"/>
    <col min="12301" max="12302" width="12.85546875" style="1018" customWidth="1"/>
    <col min="12303" max="12304" width="0" style="1018" hidden="1" customWidth="1"/>
    <col min="12305" max="12305" width="2.85546875" style="1018" customWidth="1"/>
    <col min="12306" max="12544" width="11.42578125" style="1018"/>
    <col min="12545" max="12545" width="0" style="1018" hidden="1" customWidth="1"/>
    <col min="12546" max="12546" width="28.28515625" style="1018" customWidth="1"/>
    <col min="12547" max="12547" width="14.5703125" style="1018" bestFit="1" customWidth="1"/>
    <col min="12548" max="12549" width="12.85546875" style="1018" customWidth="1"/>
    <col min="12550" max="12550" width="14.5703125" style="1018" bestFit="1" customWidth="1"/>
    <col min="12551" max="12552" width="12.85546875" style="1018" customWidth="1"/>
    <col min="12553" max="12553" width="14.42578125" style="1018" bestFit="1" customWidth="1"/>
    <col min="12554" max="12555" width="12.85546875" style="1018" customWidth="1"/>
    <col min="12556" max="12556" width="14.42578125" style="1018" bestFit="1" customWidth="1"/>
    <col min="12557" max="12558" width="12.85546875" style="1018" customWidth="1"/>
    <col min="12559" max="12560" width="0" style="1018" hidden="1" customWidth="1"/>
    <col min="12561" max="12561" width="2.85546875" style="1018" customWidth="1"/>
    <col min="12562" max="12800" width="11.42578125" style="1018"/>
    <col min="12801" max="12801" width="0" style="1018" hidden="1" customWidth="1"/>
    <col min="12802" max="12802" width="28.28515625" style="1018" customWidth="1"/>
    <col min="12803" max="12803" width="14.5703125" style="1018" bestFit="1" customWidth="1"/>
    <col min="12804" max="12805" width="12.85546875" style="1018" customWidth="1"/>
    <col min="12806" max="12806" width="14.5703125" style="1018" bestFit="1" customWidth="1"/>
    <col min="12807" max="12808" width="12.85546875" style="1018" customWidth="1"/>
    <col min="12809" max="12809" width="14.42578125" style="1018" bestFit="1" customWidth="1"/>
    <col min="12810" max="12811" width="12.85546875" style="1018" customWidth="1"/>
    <col min="12812" max="12812" width="14.42578125" style="1018" bestFit="1" customWidth="1"/>
    <col min="12813" max="12814" width="12.85546875" style="1018" customWidth="1"/>
    <col min="12815" max="12816" width="0" style="1018" hidden="1" customWidth="1"/>
    <col min="12817" max="12817" width="2.85546875" style="1018" customWidth="1"/>
    <col min="12818" max="13056" width="11.42578125" style="1018"/>
    <col min="13057" max="13057" width="0" style="1018" hidden="1" customWidth="1"/>
    <col min="13058" max="13058" width="28.28515625" style="1018" customWidth="1"/>
    <col min="13059" max="13059" width="14.5703125" style="1018" bestFit="1" customWidth="1"/>
    <col min="13060" max="13061" width="12.85546875" style="1018" customWidth="1"/>
    <col min="13062" max="13062" width="14.5703125" style="1018" bestFit="1" customWidth="1"/>
    <col min="13063" max="13064" width="12.85546875" style="1018" customWidth="1"/>
    <col min="13065" max="13065" width="14.42578125" style="1018" bestFit="1" customWidth="1"/>
    <col min="13066" max="13067" width="12.85546875" style="1018" customWidth="1"/>
    <col min="13068" max="13068" width="14.42578125" style="1018" bestFit="1" customWidth="1"/>
    <col min="13069" max="13070" width="12.85546875" style="1018" customWidth="1"/>
    <col min="13071" max="13072" width="0" style="1018" hidden="1" customWidth="1"/>
    <col min="13073" max="13073" width="2.85546875" style="1018" customWidth="1"/>
    <col min="13074" max="13312" width="11.42578125" style="1018"/>
    <col min="13313" max="13313" width="0" style="1018" hidden="1" customWidth="1"/>
    <col min="13314" max="13314" width="28.28515625" style="1018" customWidth="1"/>
    <col min="13315" max="13315" width="14.5703125" style="1018" bestFit="1" customWidth="1"/>
    <col min="13316" max="13317" width="12.85546875" style="1018" customWidth="1"/>
    <col min="13318" max="13318" width="14.5703125" style="1018" bestFit="1" customWidth="1"/>
    <col min="13319" max="13320" width="12.85546875" style="1018" customWidth="1"/>
    <col min="13321" max="13321" width="14.42578125" style="1018" bestFit="1" customWidth="1"/>
    <col min="13322" max="13323" width="12.85546875" style="1018" customWidth="1"/>
    <col min="13324" max="13324" width="14.42578125" style="1018" bestFit="1" customWidth="1"/>
    <col min="13325" max="13326" width="12.85546875" style="1018" customWidth="1"/>
    <col min="13327" max="13328" width="0" style="1018" hidden="1" customWidth="1"/>
    <col min="13329" max="13329" width="2.85546875" style="1018" customWidth="1"/>
    <col min="13330" max="13568" width="11.42578125" style="1018"/>
    <col min="13569" max="13569" width="0" style="1018" hidden="1" customWidth="1"/>
    <col min="13570" max="13570" width="28.28515625" style="1018" customWidth="1"/>
    <col min="13571" max="13571" width="14.5703125" style="1018" bestFit="1" customWidth="1"/>
    <col min="13572" max="13573" width="12.85546875" style="1018" customWidth="1"/>
    <col min="13574" max="13574" width="14.5703125" style="1018" bestFit="1" customWidth="1"/>
    <col min="13575" max="13576" width="12.85546875" style="1018" customWidth="1"/>
    <col min="13577" max="13577" width="14.42578125" style="1018" bestFit="1" customWidth="1"/>
    <col min="13578" max="13579" width="12.85546875" style="1018" customWidth="1"/>
    <col min="13580" max="13580" width="14.42578125" style="1018" bestFit="1" customWidth="1"/>
    <col min="13581" max="13582" width="12.85546875" style="1018" customWidth="1"/>
    <col min="13583" max="13584" width="0" style="1018" hidden="1" customWidth="1"/>
    <col min="13585" max="13585" width="2.85546875" style="1018" customWidth="1"/>
    <col min="13586" max="13824" width="11.42578125" style="1018"/>
    <col min="13825" max="13825" width="0" style="1018" hidden="1" customWidth="1"/>
    <col min="13826" max="13826" width="28.28515625" style="1018" customWidth="1"/>
    <col min="13827" max="13827" width="14.5703125" style="1018" bestFit="1" customWidth="1"/>
    <col min="13828" max="13829" width="12.85546875" style="1018" customWidth="1"/>
    <col min="13830" max="13830" width="14.5703125" style="1018" bestFit="1" customWidth="1"/>
    <col min="13831" max="13832" width="12.85546875" style="1018" customWidth="1"/>
    <col min="13833" max="13833" width="14.42578125" style="1018" bestFit="1" customWidth="1"/>
    <col min="13834" max="13835" width="12.85546875" style="1018" customWidth="1"/>
    <col min="13836" max="13836" width="14.42578125" style="1018" bestFit="1" customWidth="1"/>
    <col min="13837" max="13838" width="12.85546875" style="1018" customWidth="1"/>
    <col min="13839" max="13840" width="0" style="1018" hidden="1" customWidth="1"/>
    <col min="13841" max="13841" width="2.85546875" style="1018" customWidth="1"/>
    <col min="13842" max="14080" width="11.42578125" style="1018"/>
    <col min="14081" max="14081" width="0" style="1018" hidden="1" customWidth="1"/>
    <col min="14082" max="14082" width="28.28515625" style="1018" customWidth="1"/>
    <col min="14083" max="14083" width="14.5703125" style="1018" bestFit="1" customWidth="1"/>
    <col min="14084" max="14085" width="12.85546875" style="1018" customWidth="1"/>
    <col min="14086" max="14086" width="14.5703125" style="1018" bestFit="1" customWidth="1"/>
    <col min="14087" max="14088" width="12.85546875" style="1018" customWidth="1"/>
    <col min="14089" max="14089" width="14.42578125" style="1018" bestFit="1" customWidth="1"/>
    <col min="14090" max="14091" width="12.85546875" style="1018" customWidth="1"/>
    <col min="14092" max="14092" width="14.42578125" style="1018" bestFit="1" customWidth="1"/>
    <col min="14093" max="14094" width="12.85546875" style="1018" customWidth="1"/>
    <col min="14095" max="14096" width="0" style="1018" hidden="1" customWidth="1"/>
    <col min="14097" max="14097" width="2.85546875" style="1018" customWidth="1"/>
    <col min="14098" max="14336" width="11.42578125" style="1018"/>
    <col min="14337" max="14337" width="0" style="1018" hidden="1" customWidth="1"/>
    <col min="14338" max="14338" width="28.28515625" style="1018" customWidth="1"/>
    <col min="14339" max="14339" width="14.5703125" style="1018" bestFit="1" customWidth="1"/>
    <col min="14340" max="14341" width="12.85546875" style="1018" customWidth="1"/>
    <col min="14342" max="14342" width="14.5703125" style="1018" bestFit="1" customWidth="1"/>
    <col min="14343" max="14344" width="12.85546875" style="1018" customWidth="1"/>
    <col min="14345" max="14345" width="14.42578125" style="1018" bestFit="1" customWidth="1"/>
    <col min="14346" max="14347" width="12.85546875" style="1018" customWidth="1"/>
    <col min="14348" max="14348" width="14.42578125" style="1018" bestFit="1" customWidth="1"/>
    <col min="14349" max="14350" width="12.85546875" style="1018" customWidth="1"/>
    <col min="14351" max="14352" width="0" style="1018" hidden="1" customWidth="1"/>
    <col min="14353" max="14353" width="2.85546875" style="1018" customWidth="1"/>
    <col min="14354" max="14592" width="11.42578125" style="1018"/>
    <col min="14593" max="14593" width="0" style="1018" hidden="1" customWidth="1"/>
    <col min="14594" max="14594" width="28.28515625" style="1018" customWidth="1"/>
    <col min="14595" max="14595" width="14.5703125" style="1018" bestFit="1" customWidth="1"/>
    <col min="14596" max="14597" width="12.85546875" style="1018" customWidth="1"/>
    <col min="14598" max="14598" width="14.5703125" style="1018" bestFit="1" customWidth="1"/>
    <col min="14599" max="14600" width="12.85546875" style="1018" customWidth="1"/>
    <col min="14601" max="14601" width="14.42578125" style="1018" bestFit="1" customWidth="1"/>
    <col min="14602" max="14603" width="12.85546875" style="1018" customWidth="1"/>
    <col min="14604" max="14604" width="14.42578125" style="1018" bestFit="1" customWidth="1"/>
    <col min="14605" max="14606" width="12.85546875" style="1018" customWidth="1"/>
    <col min="14607" max="14608" width="0" style="1018" hidden="1" customWidth="1"/>
    <col min="14609" max="14609" width="2.85546875" style="1018" customWidth="1"/>
    <col min="14610" max="14848" width="11.42578125" style="1018"/>
    <col min="14849" max="14849" width="0" style="1018" hidden="1" customWidth="1"/>
    <col min="14850" max="14850" width="28.28515625" style="1018" customWidth="1"/>
    <col min="14851" max="14851" width="14.5703125" style="1018" bestFit="1" customWidth="1"/>
    <col min="14852" max="14853" width="12.85546875" style="1018" customWidth="1"/>
    <col min="14854" max="14854" width="14.5703125" style="1018" bestFit="1" customWidth="1"/>
    <col min="14855" max="14856" width="12.85546875" style="1018" customWidth="1"/>
    <col min="14857" max="14857" width="14.42578125" style="1018" bestFit="1" customWidth="1"/>
    <col min="14858" max="14859" width="12.85546875" style="1018" customWidth="1"/>
    <col min="14860" max="14860" width="14.42578125" style="1018" bestFit="1" customWidth="1"/>
    <col min="14861" max="14862" width="12.85546875" style="1018" customWidth="1"/>
    <col min="14863" max="14864" width="0" style="1018" hidden="1" customWidth="1"/>
    <col min="14865" max="14865" width="2.85546875" style="1018" customWidth="1"/>
    <col min="14866" max="15104" width="11.42578125" style="1018"/>
    <col min="15105" max="15105" width="0" style="1018" hidden="1" customWidth="1"/>
    <col min="15106" max="15106" width="28.28515625" style="1018" customWidth="1"/>
    <col min="15107" max="15107" width="14.5703125" style="1018" bestFit="1" customWidth="1"/>
    <col min="15108" max="15109" width="12.85546875" style="1018" customWidth="1"/>
    <col min="15110" max="15110" width="14.5703125" style="1018" bestFit="1" customWidth="1"/>
    <col min="15111" max="15112" width="12.85546875" style="1018" customWidth="1"/>
    <col min="15113" max="15113" width="14.42578125" style="1018" bestFit="1" customWidth="1"/>
    <col min="15114" max="15115" width="12.85546875" style="1018" customWidth="1"/>
    <col min="15116" max="15116" width="14.42578125" style="1018" bestFit="1" customWidth="1"/>
    <col min="15117" max="15118" width="12.85546875" style="1018" customWidth="1"/>
    <col min="15119" max="15120" width="0" style="1018" hidden="1" customWidth="1"/>
    <col min="15121" max="15121" width="2.85546875" style="1018" customWidth="1"/>
    <col min="15122" max="15360" width="11.42578125" style="1018"/>
    <col min="15361" max="15361" width="0" style="1018" hidden="1" customWidth="1"/>
    <col min="15362" max="15362" width="28.28515625" style="1018" customWidth="1"/>
    <col min="15363" max="15363" width="14.5703125" style="1018" bestFit="1" customWidth="1"/>
    <col min="15364" max="15365" width="12.85546875" style="1018" customWidth="1"/>
    <col min="15366" max="15366" width="14.5703125" style="1018" bestFit="1" customWidth="1"/>
    <col min="15367" max="15368" width="12.85546875" style="1018" customWidth="1"/>
    <col min="15369" max="15369" width="14.42578125" style="1018" bestFit="1" customWidth="1"/>
    <col min="15370" max="15371" width="12.85546875" style="1018" customWidth="1"/>
    <col min="15372" max="15372" width="14.42578125" style="1018" bestFit="1" customWidth="1"/>
    <col min="15373" max="15374" width="12.85546875" style="1018" customWidth="1"/>
    <col min="15375" max="15376" width="0" style="1018" hidden="1" customWidth="1"/>
    <col min="15377" max="15377" width="2.85546875" style="1018" customWidth="1"/>
    <col min="15378" max="15616" width="11.42578125" style="1018"/>
    <col min="15617" max="15617" width="0" style="1018" hidden="1" customWidth="1"/>
    <col min="15618" max="15618" width="28.28515625" style="1018" customWidth="1"/>
    <col min="15619" max="15619" width="14.5703125" style="1018" bestFit="1" customWidth="1"/>
    <col min="15620" max="15621" width="12.85546875" style="1018" customWidth="1"/>
    <col min="15622" max="15622" width="14.5703125" style="1018" bestFit="1" customWidth="1"/>
    <col min="15623" max="15624" width="12.85546875" style="1018" customWidth="1"/>
    <col min="15625" max="15625" width="14.42578125" style="1018" bestFit="1" customWidth="1"/>
    <col min="15626" max="15627" width="12.85546875" style="1018" customWidth="1"/>
    <col min="15628" max="15628" width="14.42578125" style="1018" bestFit="1" customWidth="1"/>
    <col min="15629" max="15630" width="12.85546875" style="1018" customWidth="1"/>
    <col min="15631" max="15632" width="0" style="1018" hidden="1" customWidth="1"/>
    <col min="15633" max="15633" width="2.85546875" style="1018" customWidth="1"/>
    <col min="15634" max="15872" width="11.42578125" style="1018"/>
    <col min="15873" max="15873" width="0" style="1018" hidden="1" customWidth="1"/>
    <col min="15874" max="15874" width="28.28515625" style="1018" customWidth="1"/>
    <col min="15875" max="15875" width="14.5703125" style="1018" bestFit="1" customWidth="1"/>
    <col min="15876" max="15877" width="12.85546875" style="1018" customWidth="1"/>
    <col min="15878" max="15878" width="14.5703125" style="1018" bestFit="1" customWidth="1"/>
    <col min="15879" max="15880" width="12.85546875" style="1018" customWidth="1"/>
    <col min="15881" max="15881" width="14.42578125" style="1018" bestFit="1" customWidth="1"/>
    <col min="15882" max="15883" width="12.85546875" style="1018" customWidth="1"/>
    <col min="15884" max="15884" width="14.42578125" style="1018" bestFit="1" customWidth="1"/>
    <col min="15885" max="15886" width="12.85546875" style="1018" customWidth="1"/>
    <col min="15887" max="15888" width="0" style="1018" hidden="1" customWidth="1"/>
    <col min="15889" max="15889" width="2.85546875" style="1018" customWidth="1"/>
    <col min="15890" max="16128" width="11.42578125" style="1018"/>
    <col min="16129" max="16129" width="0" style="1018" hidden="1" customWidth="1"/>
    <col min="16130" max="16130" width="28.28515625" style="1018" customWidth="1"/>
    <col min="16131" max="16131" width="14.5703125" style="1018" bestFit="1" customWidth="1"/>
    <col min="16132" max="16133" width="12.85546875" style="1018" customWidth="1"/>
    <col min="16134" max="16134" width="14.5703125" style="1018" bestFit="1" customWidth="1"/>
    <col min="16135" max="16136" width="12.85546875" style="1018" customWidth="1"/>
    <col min="16137" max="16137" width="14.42578125" style="1018" bestFit="1" customWidth="1"/>
    <col min="16138" max="16139" width="12.85546875" style="1018" customWidth="1"/>
    <col min="16140" max="16140" width="14.42578125" style="1018" bestFit="1" customWidth="1"/>
    <col min="16141" max="16142" width="12.85546875" style="1018" customWidth="1"/>
    <col min="16143" max="16144" width="0" style="1018" hidden="1" customWidth="1"/>
    <col min="16145" max="16145" width="2.85546875" style="1018" customWidth="1"/>
    <col min="16146" max="16384" width="11.42578125" style="1018"/>
  </cols>
  <sheetData>
    <row r="1" spans="1:27" s="84" customFormat="1" ht="2.25" customHeight="1">
      <c r="B1" s="384"/>
      <c r="C1" s="385"/>
      <c r="D1" s="385"/>
      <c r="E1" s="385"/>
      <c r="F1" s="385"/>
      <c r="G1" s="385"/>
      <c r="H1" s="397"/>
      <c r="I1" s="385"/>
      <c r="J1" s="385"/>
      <c r="K1" s="385"/>
      <c r="L1" s="385"/>
      <c r="M1" s="385"/>
      <c r="N1" s="385"/>
      <c r="O1" s="385"/>
      <c r="P1" s="385"/>
      <c r="Q1" s="284"/>
    </row>
    <row r="2" spans="1:27" s="84" customFormat="1" ht="41.25" customHeight="1">
      <c r="B2" s="1052" t="s">
        <v>1018</v>
      </c>
      <c r="C2" s="1052"/>
      <c r="D2" s="1052"/>
      <c r="E2" s="1052"/>
      <c r="F2" s="1052"/>
      <c r="G2" s="1052"/>
      <c r="H2" s="1052"/>
      <c r="I2" s="1052"/>
      <c r="J2" s="1052"/>
      <c r="K2" s="1052"/>
      <c r="L2" s="1052"/>
      <c r="M2" s="1052"/>
      <c r="N2" s="1052"/>
      <c r="O2" s="1052"/>
      <c r="P2" s="1052"/>
      <c r="Q2" s="284"/>
    </row>
    <row r="3" spans="1:27" s="84" customFormat="1" ht="35.25" customHeight="1">
      <c r="B3" s="1052" t="s">
        <v>1011</v>
      </c>
      <c r="C3" s="1052"/>
      <c r="D3" s="1052"/>
      <c r="E3" s="1052"/>
      <c r="F3" s="1052"/>
      <c r="G3" s="1052"/>
      <c r="H3" s="1052"/>
      <c r="I3" s="1052"/>
      <c r="J3" s="1052"/>
      <c r="K3" s="1052"/>
      <c r="L3" s="1052"/>
      <c r="M3" s="1052"/>
      <c r="N3" s="1052"/>
      <c r="O3" s="1052"/>
      <c r="P3" s="1052"/>
      <c r="Q3" s="284"/>
    </row>
    <row r="4" spans="1:27" s="84" customFormat="1" ht="26.25" hidden="1">
      <c r="A4" s="84" t="s">
        <v>1555</v>
      </c>
      <c r="B4" s="1052"/>
      <c r="C4" s="1052"/>
      <c r="D4" s="1052"/>
      <c r="E4" s="1052"/>
      <c r="F4" s="1052"/>
      <c r="G4" s="1052"/>
      <c r="H4" s="1052"/>
      <c r="I4" s="1052"/>
      <c r="J4" s="1052"/>
      <c r="K4" s="1052"/>
      <c r="L4" s="1052"/>
      <c r="M4" s="1052"/>
      <c r="N4" s="1052"/>
      <c r="O4" s="1052"/>
      <c r="P4" s="1052"/>
      <c r="Q4" s="284"/>
    </row>
    <row r="5" spans="1:27" s="386" customFormat="1" ht="44.25" customHeight="1">
      <c r="B5" s="1105" t="s">
        <v>1306</v>
      </c>
      <c r="C5" s="1105"/>
      <c r="D5" s="1105"/>
      <c r="E5" s="1105"/>
      <c r="F5" s="1105"/>
      <c r="G5" s="1105"/>
      <c r="H5" s="1105"/>
      <c r="I5" s="1105"/>
      <c r="J5" s="1105"/>
      <c r="K5" s="1105"/>
      <c r="L5" s="1105"/>
      <c r="M5" s="1105"/>
      <c r="N5" s="1105"/>
      <c r="O5" s="1105"/>
      <c r="P5" s="1105"/>
      <c r="Q5" s="516"/>
    </row>
    <row r="6" spans="1:27" s="87" customFormat="1" ht="9">
      <c r="C6" s="387"/>
      <c r="D6" s="387"/>
      <c r="E6" s="387"/>
      <c r="F6" s="387"/>
      <c r="H6" s="398"/>
      <c r="Q6" s="292"/>
    </row>
    <row r="7" spans="1:27" s="87" customFormat="1" ht="15.75">
      <c r="B7" s="399"/>
      <c r="C7" s="1109" t="s">
        <v>1420</v>
      </c>
      <c r="D7" s="1109"/>
      <c r="E7" s="1109"/>
      <c r="F7" s="1109" t="s">
        <v>1421</v>
      </c>
      <c r="G7" s="1109"/>
      <c r="H7" s="1109"/>
      <c r="I7" s="1109" t="s">
        <v>1499</v>
      </c>
      <c r="J7" s="1109"/>
      <c r="K7" s="1109"/>
      <c r="L7" s="1109" t="s">
        <v>1564</v>
      </c>
      <c r="M7" s="1109"/>
      <c r="N7" s="1109"/>
      <c r="O7" s="523" t="s">
        <v>1293</v>
      </c>
      <c r="P7" s="523"/>
      <c r="Q7" s="1108"/>
    </row>
    <row r="8" spans="1:27" s="87" customFormat="1" ht="33" customHeight="1" thickBot="1">
      <c r="B8" s="784" t="s">
        <v>1005</v>
      </c>
      <c r="C8" s="388" t="s">
        <v>1012</v>
      </c>
      <c r="D8" s="389" t="s">
        <v>1007</v>
      </c>
      <c r="E8" s="388" t="s">
        <v>1008</v>
      </c>
      <c r="F8" s="388" t="s">
        <v>1012</v>
      </c>
      <c r="G8" s="389" t="s">
        <v>1007</v>
      </c>
      <c r="H8" s="388" t="s">
        <v>1008</v>
      </c>
      <c r="I8" s="388" t="s">
        <v>1012</v>
      </c>
      <c r="J8" s="389" t="s">
        <v>1007</v>
      </c>
      <c r="K8" s="388" t="s">
        <v>1008</v>
      </c>
      <c r="L8" s="388" t="s">
        <v>1012</v>
      </c>
      <c r="M8" s="389" t="s">
        <v>1007</v>
      </c>
      <c r="N8" s="388" t="s">
        <v>1008</v>
      </c>
      <c r="O8" s="388" t="s">
        <v>1294</v>
      </c>
      <c r="P8" s="388" t="s">
        <v>1295</v>
      </c>
      <c r="Q8" s="1108"/>
    </row>
    <row r="9" spans="1:27" s="38" customFormat="1" ht="18.75" customHeight="1" thickTop="1">
      <c r="B9" s="229" t="s">
        <v>1296</v>
      </c>
      <c r="C9" s="400"/>
      <c r="D9" s="400"/>
      <c r="E9" s="400"/>
      <c r="F9" s="400"/>
      <c r="G9" s="400"/>
      <c r="H9" s="400"/>
      <c r="I9" s="400"/>
      <c r="J9" s="400"/>
      <c r="K9" s="400"/>
      <c r="L9" s="400"/>
      <c r="M9" s="400"/>
      <c r="N9" s="400"/>
      <c r="O9" s="400"/>
      <c r="P9" s="400"/>
      <c r="Q9" s="288"/>
      <c r="V9" s="569"/>
      <c r="X9" s="252"/>
      <c r="Z9" s="122"/>
      <c r="AA9" s="122"/>
    </row>
    <row r="10" spans="1:27" s="38" customFormat="1" ht="22.5" customHeight="1">
      <c r="A10" s="38" t="s">
        <v>1013</v>
      </c>
      <c r="B10" s="38" t="s">
        <v>297</v>
      </c>
      <c r="C10" s="252">
        <v>9904590.8020500019</v>
      </c>
      <c r="D10" s="254">
        <v>0.10177298333186757</v>
      </c>
      <c r="E10" s="252">
        <v>2</v>
      </c>
      <c r="F10" s="252">
        <v>11705261.2837</v>
      </c>
      <c r="G10" s="254">
        <v>0.1024325558745957</v>
      </c>
      <c r="H10" s="252">
        <v>2</v>
      </c>
      <c r="I10" s="252">
        <v>13283256.780620001</v>
      </c>
      <c r="J10" s="254">
        <v>0.10137164690506691</v>
      </c>
      <c r="K10" s="252">
        <v>2</v>
      </c>
      <c r="L10" s="252">
        <v>13816289.55321</v>
      </c>
      <c r="M10" s="254">
        <v>0.10018297714444459</v>
      </c>
      <c r="N10" s="252">
        <v>2</v>
      </c>
      <c r="O10" s="395">
        <v>0.13481078795886559</v>
      </c>
      <c r="P10" s="395">
        <v>0.13809058792406481</v>
      </c>
      <c r="Q10" s="288"/>
      <c r="V10" s="569"/>
      <c r="X10" s="252"/>
    </row>
    <row r="11" spans="1:27" s="38" customFormat="1" ht="22.5" customHeight="1">
      <c r="A11" s="38" t="s">
        <v>1013</v>
      </c>
      <c r="B11" s="38" t="s">
        <v>298</v>
      </c>
      <c r="C11" s="252">
        <v>9380147.666079998</v>
      </c>
      <c r="D11" s="254">
        <v>9.6384154696509877E-2</v>
      </c>
      <c r="E11" s="252">
        <v>3</v>
      </c>
      <c r="F11" s="252">
        <v>10700680.70479</v>
      </c>
      <c r="G11" s="254">
        <v>9.3641487158938164E-2</v>
      </c>
      <c r="H11" s="252">
        <v>3</v>
      </c>
      <c r="I11" s="252">
        <v>12731691.252039999</v>
      </c>
      <c r="J11" s="254">
        <v>9.7162354942135445E-2</v>
      </c>
      <c r="K11" s="252">
        <v>3</v>
      </c>
      <c r="L11" s="252">
        <v>13022165.605079997</v>
      </c>
      <c r="M11" s="254">
        <v>9.442472337891894E-2</v>
      </c>
      <c r="N11" s="252">
        <v>3</v>
      </c>
      <c r="O11" s="395">
        <v>0.18980199515165874</v>
      </c>
      <c r="P11" s="395">
        <v>0.19324072924169244</v>
      </c>
      <c r="Q11" s="288"/>
      <c r="V11" s="569"/>
      <c r="X11" s="252"/>
    </row>
    <row r="12" spans="1:27" s="38" customFormat="1" ht="22.5" customHeight="1">
      <c r="A12" s="38" t="s">
        <v>1013</v>
      </c>
      <c r="B12" s="38" t="s">
        <v>299</v>
      </c>
      <c r="C12" s="252">
        <v>12063839.905579999</v>
      </c>
      <c r="D12" s="254">
        <v>0.12395999008609158</v>
      </c>
      <c r="E12" s="252">
        <v>1</v>
      </c>
      <c r="F12" s="252">
        <v>13865197.84402</v>
      </c>
      <c r="G12" s="254">
        <v>0.12133412646223016</v>
      </c>
      <c r="H12" s="252">
        <v>1</v>
      </c>
      <c r="I12" s="252">
        <v>16451470.49375</v>
      </c>
      <c r="J12" s="254">
        <v>0.12554998262133352</v>
      </c>
      <c r="K12" s="252">
        <v>1</v>
      </c>
      <c r="L12" s="252">
        <v>21024721.869409997</v>
      </c>
      <c r="M12" s="254">
        <v>0.15245187373928737</v>
      </c>
      <c r="N12" s="252">
        <v>1</v>
      </c>
      <c r="O12" s="395">
        <v>0.18652980497104465</v>
      </c>
      <c r="P12" s="395">
        <v>0.18995908186402466</v>
      </c>
      <c r="Q12" s="288"/>
      <c r="V12" s="569"/>
      <c r="X12" s="252"/>
    </row>
    <row r="13" spans="1:27" s="38" customFormat="1" ht="22.5" customHeight="1">
      <c r="A13" s="38" t="s">
        <v>1013</v>
      </c>
      <c r="B13" s="38" t="s">
        <v>300</v>
      </c>
      <c r="C13" s="252">
        <v>7873783.6074899994</v>
      </c>
      <c r="D13" s="254">
        <v>8.0905760152954004E-2</v>
      </c>
      <c r="E13" s="252">
        <v>5</v>
      </c>
      <c r="F13" s="252">
        <v>9447518.4549500011</v>
      </c>
      <c r="G13" s="254">
        <v>8.2675084182917274E-2</v>
      </c>
      <c r="H13" s="252">
        <v>4</v>
      </c>
      <c r="I13" s="252">
        <v>11069005.085080002</v>
      </c>
      <c r="J13" s="254">
        <v>8.4473506279891877E-2</v>
      </c>
      <c r="K13" s="252">
        <v>5</v>
      </c>
      <c r="L13" s="252">
        <v>11091510.705949999</v>
      </c>
      <c r="M13" s="254">
        <v>8.0425396360731718E-2</v>
      </c>
      <c r="N13" s="252">
        <v>5</v>
      </c>
      <c r="O13" s="395">
        <v>0.17163095662231043</v>
      </c>
      <c r="P13" s="395">
        <v>0.17501717325994726</v>
      </c>
      <c r="Q13" s="288"/>
      <c r="V13" s="569"/>
      <c r="X13" s="252"/>
    </row>
    <row r="14" spans="1:27" s="38" customFormat="1" ht="22.5" customHeight="1">
      <c r="A14" s="38" t="s">
        <v>1013</v>
      </c>
      <c r="B14" s="38" t="s">
        <v>301</v>
      </c>
      <c r="C14" s="252">
        <v>8046255.79024</v>
      </c>
      <c r="D14" s="254">
        <v>8.2677969518392264E-2</v>
      </c>
      <c r="E14" s="252">
        <v>4</v>
      </c>
      <c r="F14" s="252">
        <v>9438348.5377299991</v>
      </c>
      <c r="G14" s="254">
        <v>8.2594838382739261E-2</v>
      </c>
      <c r="H14" s="252">
        <v>5</v>
      </c>
      <c r="I14" s="252">
        <v>11155536.7697</v>
      </c>
      <c r="J14" s="254">
        <v>8.513387591094479E-2</v>
      </c>
      <c r="K14" s="252">
        <v>4</v>
      </c>
      <c r="L14" s="252">
        <v>11772400.701130001</v>
      </c>
      <c r="M14" s="254">
        <v>8.5362582032926224E-2</v>
      </c>
      <c r="N14" s="252">
        <v>4</v>
      </c>
      <c r="O14" s="395">
        <v>0.18193736172228703</v>
      </c>
      <c r="P14" s="395">
        <v>0.18535336565790073</v>
      </c>
      <c r="Q14" s="288"/>
      <c r="V14" s="569"/>
      <c r="X14" s="252"/>
    </row>
    <row r="15" spans="1:27" s="38" customFormat="1" ht="22.5" customHeight="1">
      <c r="A15" s="38" t="s">
        <v>1013</v>
      </c>
      <c r="B15" s="38" t="s">
        <v>302</v>
      </c>
      <c r="C15" s="252">
        <v>4849492.0694600008</v>
      </c>
      <c r="D15" s="254">
        <v>4.983015304893007E-2</v>
      </c>
      <c r="E15" s="252">
        <v>10</v>
      </c>
      <c r="F15" s="252">
        <v>6051073.7213699985</v>
      </c>
      <c r="G15" s="254">
        <v>5.2952850179317355E-2</v>
      </c>
      <c r="H15" s="252">
        <v>9</v>
      </c>
      <c r="I15" s="252">
        <v>6886660.3398199994</v>
      </c>
      <c r="J15" s="254">
        <v>5.2555793496508497E-2</v>
      </c>
      <c r="K15" s="252">
        <v>9</v>
      </c>
      <c r="L15" s="252">
        <v>7049701.9194900012</v>
      </c>
      <c r="M15" s="254">
        <v>5.1117930292024411E-2</v>
      </c>
      <c r="N15" s="252">
        <v>9</v>
      </c>
      <c r="O15" s="395">
        <v>0.13808898336489261</v>
      </c>
      <c r="P15" s="395">
        <v>0.14137825788328828</v>
      </c>
      <c r="Q15" s="288"/>
      <c r="V15" s="569"/>
      <c r="X15" s="252"/>
    </row>
    <row r="16" spans="1:27" s="38" customFormat="1" ht="22.5" customHeight="1">
      <c r="A16" s="38" t="s">
        <v>1013</v>
      </c>
      <c r="B16" s="38" t="s">
        <v>303</v>
      </c>
      <c r="C16" s="252">
        <v>4915509.4954199996</v>
      </c>
      <c r="D16" s="254">
        <v>5.050850418186624E-2</v>
      </c>
      <c r="E16" s="252">
        <v>9</v>
      </c>
      <c r="F16" s="252">
        <v>5699792.4337999998</v>
      </c>
      <c r="G16" s="254">
        <v>4.987879320232181E-2</v>
      </c>
      <c r="H16" s="252">
        <v>11</v>
      </c>
      <c r="I16" s="252">
        <v>6653114.5884199999</v>
      </c>
      <c r="J16" s="254">
        <v>5.0773480782231942E-2</v>
      </c>
      <c r="K16" s="252">
        <v>10</v>
      </c>
      <c r="L16" s="252">
        <v>6746702.1760400003</v>
      </c>
      <c r="M16" s="254">
        <v>4.8920855870855283E-2</v>
      </c>
      <c r="N16" s="252">
        <v>10</v>
      </c>
      <c r="O16" s="395">
        <v>0.16725559144342883</v>
      </c>
      <c r="P16" s="395">
        <v>0.17062916251696492</v>
      </c>
      <c r="Q16" s="288"/>
      <c r="V16" s="569"/>
      <c r="X16" s="252"/>
    </row>
    <row r="17" spans="1:24" s="38" customFormat="1" ht="22.5" customHeight="1">
      <c r="A17" s="38" t="s">
        <v>1013</v>
      </c>
      <c r="B17" s="38" t="s">
        <v>304</v>
      </c>
      <c r="C17" s="252">
        <v>7271858.7937099999</v>
      </c>
      <c r="D17" s="254">
        <v>7.4720781362392547E-2</v>
      </c>
      <c r="E17" s="252">
        <v>6</v>
      </c>
      <c r="F17" s="252">
        <v>8043326.5166399982</v>
      </c>
      <c r="G17" s="254">
        <v>7.0387022798085869E-2</v>
      </c>
      <c r="H17" s="252">
        <v>7</v>
      </c>
      <c r="I17" s="252">
        <v>8950797.4621099997</v>
      </c>
      <c r="J17" s="254">
        <v>6.8308329412979443E-2</v>
      </c>
      <c r="K17" s="252">
        <v>8</v>
      </c>
      <c r="L17" s="252">
        <v>9149958.5714200009</v>
      </c>
      <c r="M17" s="254">
        <v>6.6347052651354627E-2</v>
      </c>
      <c r="N17" s="252">
        <v>7</v>
      </c>
      <c r="O17" s="395">
        <v>0.11282284059867886</v>
      </c>
      <c r="P17" s="395">
        <v>0.11603909158306824</v>
      </c>
      <c r="Q17" s="288"/>
      <c r="V17" s="569"/>
      <c r="X17" s="252"/>
    </row>
    <row r="18" spans="1:24" s="38" customFormat="1" ht="22.5" customHeight="1">
      <c r="A18" s="38" t="s">
        <v>1013</v>
      </c>
      <c r="B18" s="38" t="s">
        <v>305</v>
      </c>
      <c r="C18" s="252">
        <v>102847.98117</v>
      </c>
      <c r="D18" s="254">
        <v>1.0567974066292777E-3</v>
      </c>
      <c r="E18" s="252">
        <v>36</v>
      </c>
      <c r="F18" s="252">
        <v>113560.36322</v>
      </c>
      <c r="G18" s="254">
        <v>9.9376493772679797E-4</v>
      </c>
      <c r="H18" s="252">
        <v>36</v>
      </c>
      <c r="I18" s="252">
        <v>111631.132</v>
      </c>
      <c r="J18" s="254">
        <v>8.5191695708443013E-4</v>
      </c>
      <c r="K18" s="252">
        <v>43</v>
      </c>
      <c r="L18" s="252">
        <v>112679.70452999999</v>
      </c>
      <c r="M18" s="254">
        <v>8.1704919545125124E-4</v>
      </c>
      <c r="N18" s="252">
        <v>43</v>
      </c>
      <c r="O18" s="395">
        <v>-1.6988596771767228E-2</v>
      </c>
      <c r="P18" s="395">
        <v>-1.4147523352032287E-2</v>
      </c>
      <c r="Q18" s="288"/>
      <c r="V18" s="569"/>
      <c r="X18" s="252"/>
    </row>
    <row r="19" spans="1:24" s="38" customFormat="1" ht="22.5" customHeight="1">
      <c r="A19" s="38" t="s">
        <v>1013</v>
      </c>
      <c r="B19" s="38" t="s">
        <v>306</v>
      </c>
      <c r="C19" s="252">
        <v>186577.44923</v>
      </c>
      <c r="D19" s="254">
        <v>1.9171456963832374E-3</v>
      </c>
      <c r="E19" s="252">
        <v>24</v>
      </c>
      <c r="F19" s="252">
        <v>207636.21399000002</v>
      </c>
      <c r="G19" s="254">
        <v>1.8170212159841002E-3</v>
      </c>
      <c r="H19" s="252">
        <v>24</v>
      </c>
      <c r="I19" s="252">
        <v>288107.51157999999</v>
      </c>
      <c r="J19" s="254">
        <v>2.198702729077412E-3</v>
      </c>
      <c r="K19" s="252">
        <v>25</v>
      </c>
      <c r="L19" s="252">
        <v>352275.79304000002</v>
      </c>
      <c r="M19" s="254">
        <v>2.5543788429410745E-3</v>
      </c>
      <c r="N19" s="252">
        <v>24</v>
      </c>
      <c r="O19" s="395">
        <v>0.38755906806254692</v>
      </c>
      <c r="P19" s="395">
        <v>0.39156935438642715</v>
      </c>
      <c r="Q19" s="288"/>
      <c r="V19" s="569"/>
      <c r="X19" s="252"/>
    </row>
    <row r="20" spans="1:24" s="38" customFormat="1" ht="22.5" customHeight="1">
      <c r="A20" s="38" t="s">
        <v>1500</v>
      </c>
      <c r="B20" s="38" t="s">
        <v>307</v>
      </c>
      <c r="C20" s="252">
        <v>7147490.2359999996</v>
      </c>
      <c r="D20" s="254">
        <v>7.3442852833713851E-2</v>
      </c>
      <c r="E20" s="252">
        <v>7</v>
      </c>
      <c r="F20" s="252">
        <v>8156437.89855</v>
      </c>
      <c r="G20" s="254">
        <v>7.1376858707488694E-2</v>
      </c>
      <c r="H20" s="252">
        <v>6</v>
      </c>
      <c r="I20" s="252">
        <v>9139602.4229100011</v>
      </c>
      <c r="J20" s="254">
        <v>6.9749201191357385E-2</v>
      </c>
      <c r="K20" s="252">
        <v>7</v>
      </c>
      <c r="L20" s="252">
        <v>9093076.8515799977</v>
      </c>
      <c r="M20" s="254">
        <v>6.5934598930207491E-2</v>
      </c>
      <c r="N20" s="252">
        <v>8</v>
      </c>
      <c r="O20" s="395">
        <v>0.12053846747668873</v>
      </c>
      <c r="P20" s="395">
        <v>0.1237770179607256</v>
      </c>
      <c r="Q20" s="288"/>
      <c r="V20" s="569"/>
      <c r="X20" s="252"/>
    </row>
    <row r="21" spans="1:24" s="38" customFormat="1" ht="22.5" customHeight="1">
      <c r="B21" s="38" t="s">
        <v>308</v>
      </c>
      <c r="C21" s="253">
        <v>1460256.1251400001</v>
      </c>
      <c r="D21" s="254">
        <v>1.5004620105393073E-2</v>
      </c>
      <c r="E21" s="253">
        <v>15</v>
      </c>
      <c r="F21" s="253">
        <v>1814510.2107600002</v>
      </c>
      <c r="G21" s="254">
        <v>1.5878750080318305E-2</v>
      </c>
      <c r="H21" s="253">
        <v>14</v>
      </c>
      <c r="I21" s="253">
        <v>2205524.8435399998</v>
      </c>
      <c r="J21" s="254">
        <v>1.6831541343526917E-2</v>
      </c>
      <c r="K21" s="253">
        <v>14</v>
      </c>
      <c r="L21" s="252">
        <v>2343720.7408500002</v>
      </c>
      <c r="M21" s="254">
        <v>1.6994499174996226E-2</v>
      </c>
      <c r="N21" s="252">
        <v>13</v>
      </c>
      <c r="O21" s="395">
        <v>0.21549321159026413</v>
      </c>
      <c r="P21" s="395">
        <v>0.21900619775092967</v>
      </c>
      <c r="Q21" s="288"/>
      <c r="V21" s="569"/>
      <c r="X21" s="252"/>
    </row>
    <row r="22" spans="1:24" s="38" customFormat="1" ht="23.25" customHeight="1">
      <c r="A22" s="38" t="s">
        <v>1013</v>
      </c>
      <c r="B22" s="38" t="s">
        <v>1135</v>
      </c>
      <c r="C22" s="252">
        <v>3919876.0634199996</v>
      </c>
      <c r="D22" s="254">
        <v>4.0278037653293082E-2</v>
      </c>
      <c r="E22" s="252">
        <v>12</v>
      </c>
      <c r="F22" s="252">
        <v>7341332.0080699995</v>
      </c>
      <c r="G22" s="254">
        <v>6.4243879985640573E-2</v>
      </c>
      <c r="H22" s="252">
        <v>8</v>
      </c>
      <c r="I22" s="252">
        <v>9515076.2672499996</v>
      </c>
      <c r="J22" s="254">
        <v>7.2614643198475298E-2</v>
      </c>
      <c r="K22" s="252">
        <v>6</v>
      </c>
      <c r="L22" s="252">
        <v>9911052.4451000001</v>
      </c>
      <c r="M22" s="254">
        <v>7.186580280913088E-2</v>
      </c>
      <c r="N22" s="252">
        <v>6</v>
      </c>
      <c r="O22" s="395">
        <v>0.29609671062288156</v>
      </c>
      <c r="P22" s="395">
        <v>0.29984265487323691</v>
      </c>
      <c r="Q22" s="288"/>
      <c r="V22" s="569"/>
      <c r="X22" s="252"/>
    </row>
    <row r="23" spans="1:24" s="38" customFormat="1" ht="23.25" customHeight="1">
      <c r="A23" s="38" t="s">
        <v>1013</v>
      </c>
      <c r="B23" s="38" t="s">
        <v>1136</v>
      </c>
      <c r="C23" s="252">
        <v>5113097.3564900002</v>
      </c>
      <c r="D23" s="254">
        <v>5.2538785542616089E-2</v>
      </c>
      <c r="E23" s="252">
        <v>8</v>
      </c>
      <c r="F23" s="252">
        <v>5789406.1226799991</v>
      </c>
      <c r="G23" s="254">
        <v>5.0663001172639548E-2</v>
      </c>
      <c r="H23" s="252">
        <v>10</v>
      </c>
      <c r="I23" s="252">
        <v>6465185.7603799999</v>
      </c>
      <c r="J23" s="254">
        <v>4.9339295242195678E-2</v>
      </c>
      <c r="K23" s="252">
        <v>11</v>
      </c>
      <c r="L23" s="252">
        <v>6580768.7457699999</v>
      </c>
      <c r="M23" s="254">
        <v>4.7717659818238063E-2</v>
      </c>
      <c r="N23" s="252">
        <v>11</v>
      </c>
      <c r="O23" s="395">
        <v>0.11672693595507733</v>
      </c>
      <c r="P23" s="395">
        <v>0.11995447045205743</v>
      </c>
      <c r="Q23" s="288"/>
      <c r="V23" s="569"/>
      <c r="X23" s="252"/>
    </row>
    <row r="24" spans="1:24" s="38" customFormat="1" ht="23.25" customHeight="1">
      <c r="A24" s="38" t="s">
        <v>1013</v>
      </c>
      <c r="B24" s="128" t="s">
        <v>1010</v>
      </c>
      <c r="C24" s="252">
        <v>82235623.341479987</v>
      </c>
      <c r="D24" s="254">
        <v>0.84499853561703264</v>
      </c>
      <c r="E24" s="252"/>
      <c r="F24" s="252">
        <v>98374082.314270005</v>
      </c>
      <c r="G24" s="254">
        <v>0.86087003434094378</v>
      </c>
      <c r="H24" s="252"/>
      <c r="I24" s="252">
        <v>114906660.70920001</v>
      </c>
      <c r="J24" s="254">
        <v>0.87691427101280972</v>
      </c>
      <c r="K24" s="252"/>
      <c r="L24" s="252">
        <v>122067025.38259998</v>
      </c>
      <c r="M24" s="254">
        <v>0.88511738024150799</v>
      </c>
      <c r="N24" s="252"/>
      <c r="O24" s="395">
        <v>0.16805827313452681</v>
      </c>
      <c r="P24" s="395">
        <v>0.17143416409734336</v>
      </c>
      <c r="Q24" s="288"/>
      <c r="V24" s="569"/>
      <c r="X24" s="252"/>
    </row>
    <row r="25" spans="1:24" s="38" customFormat="1" ht="10.5" customHeight="1">
      <c r="B25" s="128"/>
      <c r="C25" s="252"/>
      <c r="D25" s="254"/>
      <c r="E25" s="252"/>
      <c r="F25" s="252"/>
      <c r="G25" s="254"/>
      <c r="H25" s="252"/>
      <c r="I25" s="252"/>
      <c r="J25" s="254"/>
      <c r="K25" s="252"/>
      <c r="L25" s="252"/>
      <c r="M25" s="254"/>
      <c r="N25" s="252"/>
      <c r="O25" s="395"/>
      <c r="P25" s="395"/>
      <c r="Q25" s="288"/>
      <c r="V25" s="569"/>
      <c r="X25" s="252"/>
    </row>
    <row r="26" spans="1:24" s="87" customFormat="1" ht="15.75">
      <c r="B26" s="229" t="s">
        <v>1141</v>
      </c>
      <c r="C26" s="567"/>
      <c r="D26" s="474"/>
      <c r="E26" s="997"/>
      <c r="F26" s="567"/>
      <c r="G26" s="474"/>
      <c r="H26" s="997"/>
      <c r="I26" s="567"/>
      <c r="J26" s="474"/>
      <c r="K26" s="997"/>
      <c r="L26" s="567"/>
      <c r="M26" s="474"/>
      <c r="N26" s="997"/>
      <c r="O26" s="473"/>
      <c r="P26" s="473"/>
      <c r="Q26" s="85"/>
      <c r="V26" s="1207"/>
      <c r="X26" s="203"/>
    </row>
    <row r="27" spans="1:24" s="38" customFormat="1" ht="22.5" customHeight="1">
      <c r="A27" s="38" t="s">
        <v>1013</v>
      </c>
      <c r="B27" s="38" t="s">
        <v>1138</v>
      </c>
      <c r="C27" s="253">
        <v>4170691.7444399996</v>
      </c>
      <c r="D27" s="840">
        <v>4.2855252667419276E-2</v>
      </c>
      <c r="E27" s="253">
        <v>11</v>
      </c>
      <c r="F27" s="252">
        <v>4173865.8274199995</v>
      </c>
      <c r="G27" s="254">
        <v>3.6525433667647322E-2</v>
      </c>
      <c r="H27" s="252">
        <v>12</v>
      </c>
      <c r="I27" s="252">
        <v>4279361.6743100006</v>
      </c>
      <c r="J27" s="254">
        <v>3.2658100930499458E-2</v>
      </c>
      <c r="K27" s="252">
        <v>12</v>
      </c>
      <c r="L27" s="253" t="s">
        <v>1009</v>
      </c>
      <c r="M27" s="253" t="s">
        <v>1009</v>
      </c>
      <c r="N27" s="253" t="s">
        <v>1009</v>
      </c>
      <c r="O27" s="395">
        <v>2.5275332569856923E-2</v>
      </c>
      <c r="P27" s="395">
        <v>2.823855607439385E-2</v>
      </c>
      <c r="Q27" s="288"/>
      <c r="V27" s="569"/>
      <c r="X27" s="252"/>
    </row>
    <row r="28" spans="1:24" s="38" customFormat="1" ht="23.25" customHeight="1">
      <c r="A28" s="38" t="s">
        <v>1013</v>
      </c>
      <c r="B28" s="38" t="s">
        <v>1139</v>
      </c>
      <c r="C28" s="253">
        <v>2317609.5245799995</v>
      </c>
      <c r="D28" s="840">
        <v>2.3814213048159307E-2</v>
      </c>
      <c r="E28" s="253">
        <v>13</v>
      </c>
      <c r="F28" s="252">
        <v>2617336.6568700005</v>
      </c>
      <c r="G28" s="254">
        <v>2.2904271579208865E-2</v>
      </c>
      <c r="H28" s="252">
        <v>13</v>
      </c>
      <c r="I28" s="252">
        <v>2795265.0993900006</v>
      </c>
      <c r="J28" s="254">
        <v>2.1332165096351764E-2</v>
      </c>
      <c r="K28" s="252">
        <v>13</v>
      </c>
      <c r="L28" s="252">
        <v>2782271.5862099999</v>
      </c>
      <c r="M28" s="254">
        <v>2.0174465051375098E-2</v>
      </c>
      <c r="N28" s="252">
        <v>12</v>
      </c>
      <c r="O28" s="395">
        <v>6.7980724624389532E-2</v>
      </c>
      <c r="P28" s="395">
        <v>7.106737411752384E-2</v>
      </c>
      <c r="Q28" s="288"/>
      <c r="V28" s="569"/>
      <c r="X28" s="252"/>
    </row>
    <row r="29" spans="1:24" s="38" customFormat="1" ht="23.25" customHeight="1">
      <c r="A29" s="38" t="s">
        <v>1013</v>
      </c>
      <c r="B29" s="38" t="s">
        <v>1140</v>
      </c>
      <c r="C29" s="253">
        <v>674237.07696000009</v>
      </c>
      <c r="D29" s="840">
        <v>6.9280114814006012E-3</v>
      </c>
      <c r="E29" s="253">
        <v>18</v>
      </c>
      <c r="F29" s="252">
        <v>781753.28934000002</v>
      </c>
      <c r="G29" s="254">
        <v>6.8411106381690619E-3</v>
      </c>
      <c r="H29" s="404">
        <v>18</v>
      </c>
      <c r="I29" s="252">
        <v>883835.38824</v>
      </c>
      <c r="J29" s="254">
        <v>6.7450212232279139E-3</v>
      </c>
      <c r="K29" s="404">
        <v>18</v>
      </c>
      <c r="L29" s="252">
        <v>921040.94990999997</v>
      </c>
      <c r="M29" s="254">
        <v>6.6785386972794698E-3</v>
      </c>
      <c r="N29" s="252">
        <v>17</v>
      </c>
      <c r="O29" s="395">
        <v>0.13058096498216654</v>
      </c>
      <c r="P29" s="395">
        <v>0.13384854002546742</v>
      </c>
      <c r="Q29" s="288"/>
      <c r="V29" s="569"/>
      <c r="X29" s="252"/>
    </row>
    <row r="30" spans="1:24" s="38" customFormat="1" ht="23.25" customHeight="1">
      <c r="A30" s="38" t="s">
        <v>1013</v>
      </c>
      <c r="B30" s="128" t="s">
        <v>1010</v>
      </c>
      <c r="C30" s="252">
        <v>7162538.3459799988</v>
      </c>
      <c r="D30" s="254">
        <v>7.3597477196979177E-2</v>
      </c>
      <c r="E30" s="404"/>
      <c r="F30" s="252">
        <v>7572955.7736299997</v>
      </c>
      <c r="G30" s="254">
        <v>6.6270815885025244E-2</v>
      </c>
      <c r="H30" s="404"/>
      <c r="I30" s="252">
        <v>7958462.161940001</v>
      </c>
      <c r="J30" s="254">
        <v>6.0735287250079137E-2</v>
      </c>
      <c r="K30" s="404"/>
      <c r="L30" s="252">
        <v>3703312.5361199998</v>
      </c>
      <c r="M30" s="254">
        <v>2.6853003748654569E-2</v>
      </c>
      <c r="N30" s="404"/>
      <c r="O30" s="395">
        <v>5.0905670102073364E-2</v>
      </c>
      <c r="P30" s="395">
        <v>5.394296972664625E-2</v>
      </c>
      <c r="Q30" s="288"/>
      <c r="V30" s="569"/>
      <c r="X30" s="252"/>
    </row>
    <row r="31" spans="1:24" s="38" customFormat="1" ht="10.5" customHeight="1">
      <c r="B31" s="128"/>
      <c r="C31" s="252"/>
      <c r="D31" s="254"/>
      <c r="E31" s="252"/>
      <c r="F31" s="252"/>
      <c r="G31" s="254"/>
      <c r="H31" s="252"/>
      <c r="I31" s="252"/>
      <c r="J31" s="254"/>
      <c r="K31" s="252"/>
      <c r="L31" s="252"/>
      <c r="M31" s="254"/>
      <c r="N31" s="252"/>
      <c r="O31" s="395"/>
      <c r="P31" s="395"/>
      <c r="Q31" s="288"/>
      <c r="V31" s="569"/>
      <c r="X31" s="252"/>
    </row>
    <row r="32" spans="1:24" s="38" customFormat="1" ht="15.75">
      <c r="B32" s="229" t="s">
        <v>1462</v>
      </c>
      <c r="C32" s="400"/>
      <c r="D32" s="403"/>
      <c r="E32" s="400"/>
      <c r="F32" s="400"/>
      <c r="G32" s="403"/>
      <c r="H32" s="400"/>
      <c r="I32" s="400"/>
      <c r="J32" s="403"/>
      <c r="K32" s="400"/>
      <c r="L32" s="400"/>
      <c r="M32" s="403"/>
      <c r="N32" s="400"/>
      <c r="O32" s="402"/>
      <c r="P32" s="402"/>
      <c r="Q32" s="288"/>
      <c r="V32" s="569"/>
      <c r="X32" s="252"/>
    </row>
    <row r="33" spans="1:24" s="38" customFormat="1" ht="24" customHeight="1">
      <c r="A33" s="38" t="s">
        <v>1013</v>
      </c>
      <c r="B33" s="38" t="s">
        <v>1384</v>
      </c>
      <c r="C33" s="253" t="s">
        <v>1009</v>
      </c>
      <c r="D33" s="253" t="s">
        <v>1009</v>
      </c>
      <c r="E33" s="253" t="s">
        <v>1009</v>
      </c>
      <c r="F33" s="252">
        <v>1562375.7991500001</v>
      </c>
      <c r="G33" s="254">
        <v>1.3672325842602709E-2</v>
      </c>
      <c r="H33" s="252">
        <v>15</v>
      </c>
      <c r="I33" s="252">
        <v>1578970.0931899999</v>
      </c>
      <c r="J33" s="254">
        <v>1.204996646560696E-2</v>
      </c>
      <c r="K33" s="252">
        <v>15</v>
      </c>
      <c r="L33" s="252">
        <v>1576169.9925600002</v>
      </c>
      <c r="M33" s="254">
        <v>1.1428929723299772E-2</v>
      </c>
      <c r="N33" s="252">
        <v>14</v>
      </c>
      <c r="O33" s="395">
        <v>1.0621192448723171E-2</v>
      </c>
      <c r="P33" s="395">
        <v>1.3542062947129896E-2</v>
      </c>
      <c r="Q33" s="288"/>
      <c r="V33" s="569"/>
      <c r="X33" s="252"/>
    </row>
    <row r="34" spans="1:24" s="38" customFormat="1" ht="24" customHeight="1">
      <c r="A34" s="38" t="s">
        <v>1013</v>
      </c>
      <c r="B34" s="38" t="s">
        <v>1391</v>
      </c>
      <c r="C34" s="253" t="s">
        <v>1009</v>
      </c>
      <c r="D34" s="253" t="s">
        <v>1009</v>
      </c>
      <c r="E34" s="253" t="s">
        <v>1009</v>
      </c>
      <c r="F34" s="252">
        <v>814633.38396999985</v>
      </c>
      <c r="G34" s="254">
        <v>7.1288438248719938E-3</v>
      </c>
      <c r="H34" s="252">
        <v>17</v>
      </c>
      <c r="I34" s="253" t="s">
        <v>1009</v>
      </c>
      <c r="J34" s="253" t="s">
        <v>1009</v>
      </c>
      <c r="K34" s="253" t="s">
        <v>1009</v>
      </c>
      <c r="L34" s="253" t="s">
        <v>1009</v>
      </c>
      <c r="M34" s="253" t="s">
        <v>1009</v>
      </c>
      <c r="N34" s="253" t="s">
        <v>1009</v>
      </c>
      <c r="O34" s="395">
        <v>-1</v>
      </c>
      <c r="P34" s="395">
        <v>-1</v>
      </c>
      <c r="Q34" s="288"/>
      <c r="V34" s="569"/>
      <c r="X34" s="252"/>
    </row>
    <row r="35" spans="1:24" s="38" customFormat="1" ht="24" customHeight="1">
      <c r="A35" s="38" t="s">
        <v>1013</v>
      </c>
      <c r="B35" s="38" t="s">
        <v>1388</v>
      </c>
      <c r="C35" s="253" t="s">
        <v>1009</v>
      </c>
      <c r="D35" s="253" t="s">
        <v>1009</v>
      </c>
      <c r="E35" s="253" t="s">
        <v>1009</v>
      </c>
      <c r="F35" s="252">
        <v>536020.2355999999</v>
      </c>
      <c r="G35" s="254">
        <v>4.6907045816627279E-3</v>
      </c>
      <c r="H35" s="252">
        <v>20</v>
      </c>
      <c r="I35" s="252">
        <v>554414.03983000002</v>
      </c>
      <c r="J35" s="254">
        <v>4.2310304779213355E-3</v>
      </c>
      <c r="K35" s="252">
        <v>22</v>
      </c>
      <c r="L35" s="252">
        <v>558479.43851000012</v>
      </c>
      <c r="M35" s="254">
        <v>4.0495773201923409E-3</v>
      </c>
      <c r="N35" s="252">
        <v>21</v>
      </c>
      <c r="O35" s="395">
        <v>3.4315503423878901E-2</v>
      </c>
      <c r="P35" s="395">
        <v>3.7304854589844005E-2</v>
      </c>
      <c r="Q35" s="288"/>
      <c r="V35" s="569"/>
      <c r="X35" s="252"/>
    </row>
    <row r="36" spans="1:24" s="38" customFormat="1" ht="24" customHeight="1">
      <c r="A36" s="38" t="s">
        <v>1013</v>
      </c>
      <c r="B36" s="38" t="s">
        <v>1387</v>
      </c>
      <c r="C36" s="253" t="s">
        <v>1009</v>
      </c>
      <c r="D36" s="253" t="s">
        <v>1009</v>
      </c>
      <c r="E36" s="253" t="s">
        <v>1009</v>
      </c>
      <c r="F36" s="252">
        <v>190169.94112999996</v>
      </c>
      <c r="G36" s="254">
        <v>1.6641741391619624E-3</v>
      </c>
      <c r="H36" s="252">
        <v>25</v>
      </c>
      <c r="I36" s="252">
        <v>190879.33322999999</v>
      </c>
      <c r="J36" s="254">
        <v>1.4567024254094865E-3</v>
      </c>
      <c r="K36" s="252">
        <v>30</v>
      </c>
      <c r="L36" s="252">
        <v>188814.12366999997</v>
      </c>
      <c r="M36" s="254">
        <v>1.369105718531001E-3</v>
      </c>
      <c r="N36" s="252">
        <v>31</v>
      </c>
      <c r="O36" s="395">
        <v>3.7303061450446595E-3</v>
      </c>
      <c r="P36" s="395">
        <v>6.6312607870824269E-3</v>
      </c>
      <c r="Q36" s="288"/>
      <c r="V36" s="569"/>
      <c r="X36" s="252"/>
    </row>
    <row r="37" spans="1:24" s="38" customFormat="1" ht="24" customHeight="1">
      <c r="A37" s="38" t="s">
        <v>1013</v>
      </c>
      <c r="B37" s="38" t="s">
        <v>1385</v>
      </c>
      <c r="C37" s="253" t="s">
        <v>1009</v>
      </c>
      <c r="D37" s="253" t="s">
        <v>1009</v>
      </c>
      <c r="E37" s="253" t="s">
        <v>1009</v>
      </c>
      <c r="F37" s="252">
        <v>125834.79667999998</v>
      </c>
      <c r="G37" s="254">
        <v>1.101178310290407E-3</v>
      </c>
      <c r="H37" s="252">
        <v>34</v>
      </c>
      <c r="I37" s="252">
        <v>127046.90186000001</v>
      </c>
      <c r="J37" s="254">
        <v>9.6956295345616882E-4</v>
      </c>
      <c r="K37" s="252">
        <v>42</v>
      </c>
      <c r="L37" s="252">
        <v>125918.87348000002</v>
      </c>
      <c r="M37" s="254">
        <v>9.1304742675794382E-4</v>
      </c>
      <c r="N37" s="252">
        <v>42</v>
      </c>
      <c r="O37" s="395">
        <v>9.6325119281785998E-3</v>
      </c>
      <c r="P37" s="395">
        <v>1.2550524968433452E-2</v>
      </c>
      <c r="Q37" s="288"/>
      <c r="V37" s="569"/>
      <c r="X37" s="252"/>
    </row>
    <row r="38" spans="1:24" s="38" customFormat="1" ht="24" customHeight="1">
      <c r="A38" s="38" t="s">
        <v>1013</v>
      </c>
      <c r="B38" s="38" t="s">
        <v>1389</v>
      </c>
      <c r="C38" s="253" t="s">
        <v>1009</v>
      </c>
      <c r="D38" s="253" t="s">
        <v>1009</v>
      </c>
      <c r="E38" s="253" t="s">
        <v>1009</v>
      </c>
      <c r="F38" s="252">
        <v>70627.803620000006</v>
      </c>
      <c r="G38" s="254">
        <v>6.1806278948083331E-4</v>
      </c>
      <c r="H38" s="252">
        <v>45</v>
      </c>
      <c r="I38" s="252">
        <v>68327.477250000011</v>
      </c>
      <c r="J38" s="254">
        <v>5.2144357457627178E-4</v>
      </c>
      <c r="K38" s="252">
        <v>53</v>
      </c>
      <c r="L38" s="252">
        <v>67875.177009999999</v>
      </c>
      <c r="M38" s="254">
        <v>4.9216812378458737E-4</v>
      </c>
      <c r="N38" s="252">
        <v>53</v>
      </c>
      <c r="O38" s="395">
        <v>-3.2569699921244588E-2</v>
      </c>
      <c r="P38" s="395">
        <v>-2.9773658591537133E-2</v>
      </c>
      <c r="Q38" s="288"/>
      <c r="V38" s="569"/>
      <c r="X38" s="252"/>
    </row>
    <row r="39" spans="1:24" s="38" customFormat="1" ht="24" customHeight="1">
      <c r="A39" s="38" t="s">
        <v>1013</v>
      </c>
      <c r="B39" s="38" t="s">
        <v>1390</v>
      </c>
      <c r="C39" s="253" t="s">
        <v>1009</v>
      </c>
      <c r="D39" s="253" t="s">
        <v>1009</v>
      </c>
      <c r="E39" s="253" t="s">
        <v>1009</v>
      </c>
      <c r="F39" s="252">
        <v>48542.243320000001</v>
      </c>
      <c r="G39" s="254">
        <v>4.2479240152274394E-4</v>
      </c>
      <c r="H39" s="252">
        <v>50</v>
      </c>
      <c r="I39" s="252">
        <v>45111.635399999999</v>
      </c>
      <c r="J39" s="254">
        <v>3.442710511891097E-4</v>
      </c>
      <c r="K39" s="252">
        <v>57</v>
      </c>
      <c r="L39" s="252">
        <v>45849.447740000003</v>
      </c>
      <c r="M39" s="254">
        <v>3.3245786846980468E-4</v>
      </c>
      <c r="N39" s="252">
        <v>58</v>
      </c>
      <c r="O39" s="395">
        <v>-7.0672628320548769E-2</v>
      </c>
      <c r="P39" s="395">
        <v>-6.7986711061359562E-2</v>
      </c>
      <c r="Q39" s="288"/>
      <c r="V39" s="569"/>
      <c r="X39" s="252"/>
    </row>
    <row r="40" spans="1:24" s="38" customFormat="1" ht="24" customHeight="1">
      <c r="A40" s="38" t="s">
        <v>1013</v>
      </c>
      <c r="B40" s="38" t="s">
        <v>1386</v>
      </c>
      <c r="C40" s="253" t="s">
        <v>1009</v>
      </c>
      <c r="D40" s="253" t="s">
        <v>1009</v>
      </c>
      <c r="E40" s="253" t="s">
        <v>1009</v>
      </c>
      <c r="F40" s="252">
        <v>45015.723720000002</v>
      </c>
      <c r="G40" s="254">
        <v>3.9393188442579685E-4</v>
      </c>
      <c r="H40" s="252">
        <v>51</v>
      </c>
      <c r="I40" s="252">
        <v>44682.681970000005</v>
      </c>
      <c r="J40" s="254">
        <v>3.4099747782055759E-4</v>
      </c>
      <c r="K40" s="252">
        <v>58</v>
      </c>
      <c r="L40" s="252">
        <v>44283.772080000002</v>
      </c>
      <c r="M40" s="254">
        <v>3.2110503395824433E-4</v>
      </c>
      <c r="N40" s="252">
        <v>59</v>
      </c>
      <c r="O40" s="395">
        <v>-7.3983426784723916E-3</v>
      </c>
      <c r="P40" s="395">
        <v>-4.5295517613580527E-3</v>
      </c>
      <c r="Q40" s="288"/>
      <c r="V40" s="569"/>
      <c r="X40" s="252"/>
    </row>
    <row r="41" spans="1:24" s="38" customFormat="1" ht="23.25" customHeight="1">
      <c r="A41" s="38" t="s">
        <v>1013</v>
      </c>
      <c r="B41" s="128" t="s">
        <v>1010</v>
      </c>
      <c r="C41" s="252"/>
      <c r="D41" s="254"/>
      <c r="E41" s="252"/>
      <c r="F41" s="252">
        <v>3393219.9271900002</v>
      </c>
      <c r="G41" s="254">
        <v>2.9694013774019173E-2</v>
      </c>
      <c r="H41" s="252"/>
      <c r="I41" s="252">
        <v>2609432.16273</v>
      </c>
      <c r="J41" s="254">
        <v>1.9913974425979888E-2</v>
      </c>
      <c r="K41" s="252"/>
      <c r="L41" s="252">
        <v>2607390.825050001</v>
      </c>
      <c r="M41" s="254">
        <v>1.8906391214993695E-2</v>
      </c>
      <c r="N41" s="252"/>
      <c r="O41" s="395">
        <v>-0.23098643214354575</v>
      </c>
      <c r="P41" s="395">
        <v>-0.22876384957748652</v>
      </c>
      <c r="Q41" s="288"/>
      <c r="V41" s="569"/>
      <c r="X41" s="252"/>
    </row>
    <row r="42" spans="1:24" s="38" customFormat="1" ht="10.5" customHeight="1">
      <c r="B42" s="128"/>
      <c r="C42" s="252"/>
      <c r="D42" s="254"/>
      <c r="E42" s="252"/>
      <c r="F42" s="252"/>
      <c r="G42" s="254"/>
      <c r="H42" s="252"/>
      <c r="I42" s="252"/>
      <c r="J42" s="254"/>
      <c r="K42" s="252"/>
      <c r="L42" s="252"/>
      <c r="M42" s="254"/>
      <c r="N42" s="252"/>
      <c r="O42" s="395"/>
      <c r="P42" s="395"/>
      <c r="Q42" s="288"/>
      <c r="V42" s="569"/>
      <c r="X42" s="252"/>
    </row>
    <row r="43" spans="1:24" s="38" customFormat="1" ht="15.75">
      <c r="B43" s="229" t="s">
        <v>886</v>
      </c>
      <c r="C43" s="400"/>
      <c r="D43" s="403"/>
      <c r="E43" s="400"/>
      <c r="F43" s="400"/>
      <c r="G43" s="403"/>
      <c r="H43" s="400"/>
      <c r="I43" s="400"/>
      <c r="J43" s="403"/>
      <c r="K43" s="400"/>
      <c r="L43" s="400"/>
      <c r="M43" s="403"/>
      <c r="N43" s="400"/>
      <c r="O43" s="402"/>
      <c r="P43" s="402"/>
      <c r="Q43" s="288"/>
      <c r="V43" s="569"/>
      <c r="X43" s="252"/>
    </row>
    <row r="44" spans="1:24" s="38" customFormat="1" ht="23.25" customHeight="1">
      <c r="A44" s="38" t="s">
        <v>1013</v>
      </c>
      <c r="B44" s="38" t="s">
        <v>860</v>
      </c>
      <c r="C44" s="252">
        <v>1088097.4952199999</v>
      </c>
      <c r="D44" s="254">
        <v>1.1180565705102298E-2</v>
      </c>
      <c r="E44" s="252">
        <v>16</v>
      </c>
      <c r="F44" s="252">
        <v>1156431.9252899999</v>
      </c>
      <c r="G44" s="254">
        <v>1.0119917439808784E-2</v>
      </c>
      <c r="H44" s="252">
        <v>16</v>
      </c>
      <c r="I44" s="252">
        <v>1185517.06862</v>
      </c>
      <c r="J44" s="254">
        <v>9.0473157046405666E-3</v>
      </c>
      <c r="K44" s="252">
        <v>17</v>
      </c>
      <c r="L44" s="252">
        <v>1186532.53942</v>
      </c>
      <c r="M44" s="254">
        <v>8.6036386122376809E-3</v>
      </c>
      <c r="N44" s="252">
        <v>16</v>
      </c>
      <c r="O44" s="395">
        <v>2.515076131498728E-2</v>
      </c>
      <c r="P44" s="395">
        <v>2.8113624786995972E-2</v>
      </c>
      <c r="Q44" s="288"/>
      <c r="V44" s="569"/>
      <c r="X44" s="252"/>
    </row>
    <row r="45" spans="1:24" s="38" customFormat="1" ht="23.25" customHeight="1">
      <c r="A45" s="38" t="s">
        <v>1013</v>
      </c>
      <c r="B45" s="38" t="s">
        <v>861</v>
      </c>
      <c r="C45" s="252">
        <v>671261.27280999999</v>
      </c>
      <c r="D45" s="254">
        <v>6.8974340984264172E-3</v>
      </c>
      <c r="E45" s="252">
        <v>19</v>
      </c>
      <c r="F45" s="252">
        <v>699962.59284000006</v>
      </c>
      <c r="G45" s="254">
        <v>6.1253615501136718E-3</v>
      </c>
      <c r="H45" s="252">
        <v>19</v>
      </c>
      <c r="I45" s="252">
        <v>700244.5803400001</v>
      </c>
      <c r="J45" s="254">
        <v>5.343941438290859E-3</v>
      </c>
      <c r="K45" s="252">
        <v>20</v>
      </c>
      <c r="L45" s="252">
        <v>698513.97664000012</v>
      </c>
      <c r="M45" s="254">
        <v>5.0649785159244615E-3</v>
      </c>
      <c r="N45" s="252">
        <v>19</v>
      </c>
      <c r="O45" s="395">
        <v>4.028608141128931E-4</v>
      </c>
      <c r="P45" s="395">
        <v>3.2941985621304237E-3</v>
      </c>
      <c r="Q45" s="288"/>
      <c r="V45" s="569"/>
      <c r="X45" s="252"/>
    </row>
    <row r="46" spans="1:24" s="38" customFormat="1" ht="23.25" customHeight="1">
      <c r="A46" s="38" t="s">
        <v>1013</v>
      </c>
      <c r="B46" s="38" t="s">
        <v>862</v>
      </c>
      <c r="C46" s="252">
        <v>364120.99738000007</v>
      </c>
      <c r="D46" s="254">
        <v>3.7414650375528621E-3</v>
      </c>
      <c r="E46" s="252">
        <v>21</v>
      </c>
      <c r="F46" s="252">
        <v>367865.97888000007</v>
      </c>
      <c r="G46" s="254">
        <v>3.2191893476535404E-3</v>
      </c>
      <c r="H46" s="252">
        <v>21</v>
      </c>
      <c r="I46" s="252">
        <v>374324.83134999993</v>
      </c>
      <c r="J46" s="254">
        <v>2.8566732735885404E-3</v>
      </c>
      <c r="K46" s="252">
        <v>24</v>
      </c>
      <c r="L46" s="252">
        <v>362772.05878999998</v>
      </c>
      <c r="M46" s="254">
        <v>2.6304880723897256E-3</v>
      </c>
      <c r="N46" s="252">
        <v>23</v>
      </c>
      <c r="O46" s="395">
        <v>1.7557623810890099E-2</v>
      </c>
      <c r="P46" s="395">
        <v>2.0498541798782854E-2</v>
      </c>
      <c r="Q46" s="288"/>
      <c r="V46" s="569"/>
      <c r="X46" s="252"/>
    </row>
    <row r="47" spans="1:24" s="38" customFormat="1" ht="23.25" customHeight="1">
      <c r="A47" s="38" t="s">
        <v>1013</v>
      </c>
      <c r="B47" s="38" t="s">
        <v>863</v>
      </c>
      <c r="C47" s="252">
        <v>95876.160659999994</v>
      </c>
      <c r="D47" s="254">
        <v>9.8515961898739497E-4</v>
      </c>
      <c r="E47" s="252">
        <v>37</v>
      </c>
      <c r="F47" s="252">
        <v>94968.759600000005</v>
      </c>
      <c r="G47" s="254">
        <v>8.310701092691103E-4</v>
      </c>
      <c r="H47" s="252">
        <v>40</v>
      </c>
      <c r="I47" s="252">
        <v>86792.387760000027</v>
      </c>
      <c r="J47" s="254">
        <v>6.6235919634489743E-4</v>
      </c>
      <c r="K47" s="252">
        <v>48</v>
      </c>
      <c r="L47" s="252">
        <v>83557.884820000007</v>
      </c>
      <c r="M47" s="254">
        <v>6.0588464311789878E-4</v>
      </c>
      <c r="N47" s="252">
        <v>50</v>
      </c>
      <c r="O47" s="395">
        <v>-8.6095384149883936E-2</v>
      </c>
      <c r="P47" s="395">
        <v>-8.3454041329507733E-2</v>
      </c>
      <c r="Q47" s="288"/>
      <c r="V47" s="569"/>
      <c r="X47" s="252"/>
    </row>
    <row r="48" spans="1:24" s="38" customFormat="1" ht="23.25" customHeight="1">
      <c r="A48" s="38" t="s">
        <v>1013</v>
      </c>
      <c r="B48" s="38" t="s">
        <v>864</v>
      </c>
      <c r="C48" s="252">
        <v>133418.95465999999</v>
      </c>
      <c r="D48" s="254">
        <v>1.3709243844740135E-3</v>
      </c>
      <c r="E48" s="252">
        <v>32</v>
      </c>
      <c r="F48" s="252">
        <v>142247.47154</v>
      </c>
      <c r="G48" s="254">
        <v>1.2448053677222343E-3</v>
      </c>
      <c r="H48" s="252">
        <v>31</v>
      </c>
      <c r="I48" s="252">
        <v>162939.63941</v>
      </c>
      <c r="J48" s="254">
        <v>1.2434796575797645E-3</v>
      </c>
      <c r="K48" s="252">
        <v>35</v>
      </c>
      <c r="L48" s="252">
        <v>164709.18051000001</v>
      </c>
      <c r="M48" s="254">
        <v>1.1943189235404932E-3</v>
      </c>
      <c r="N48" s="252">
        <v>35</v>
      </c>
      <c r="O48" s="395">
        <v>0.14546598013998002</v>
      </c>
      <c r="P48" s="395">
        <v>0.14877657545830369</v>
      </c>
      <c r="Q48" s="288"/>
      <c r="V48" s="569"/>
      <c r="X48" s="252"/>
    </row>
    <row r="49" spans="1:24" s="38" customFormat="1" ht="23.25" customHeight="1">
      <c r="A49" s="38" t="s">
        <v>1013</v>
      </c>
      <c r="B49" s="38" t="s">
        <v>881</v>
      </c>
      <c r="C49" s="252">
        <v>94493.302839999989</v>
      </c>
      <c r="D49" s="254">
        <v>9.7095029235513537E-4</v>
      </c>
      <c r="E49" s="252">
        <v>38</v>
      </c>
      <c r="F49" s="252">
        <v>98537.110910000003</v>
      </c>
      <c r="G49" s="254">
        <v>8.6229669499691085E-4</v>
      </c>
      <c r="H49" s="252">
        <v>38</v>
      </c>
      <c r="I49" s="252">
        <v>105979.68848</v>
      </c>
      <c r="J49" s="254">
        <v>8.0878776471278132E-4</v>
      </c>
      <c r="K49" s="252">
        <v>45</v>
      </c>
      <c r="L49" s="252">
        <v>104828.86594999999</v>
      </c>
      <c r="M49" s="254">
        <v>7.6012216167740216E-4</v>
      </c>
      <c r="N49" s="252">
        <v>45</v>
      </c>
      <c r="O49" s="395">
        <v>7.5530706160014782E-2</v>
      </c>
      <c r="P49" s="395">
        <v>7.8639176409032174E-2</v>
      </c>
      <c r="Q49" s="288"/>
    </row>
    <row r="50" spans="1:24" s="38" customFormat="1" ht="23.25" customHeight="1">
      <c r="A50" s="38" t="s">
        <v>1013</v>
      </c>
      <c r="B50" s="38" t="s">
        <v>865</v>
      </c>
      <c r="C50" s="252">
        <v>215252.84233000001</v>
      </c>
      <c r="D50" s="254">
        <v>2.2117949516959373E-3</v>
      </c>
      <c r="E50" s="252">
        <v>23</v>
      </c>
      <c r="F50" s="252">
        <v>227870.69743999996</v>
      </c>
      <c r="G50" s="254">
        <v>1.9940928597817461E-3</v>
      </c>
      <c r="H50" s="252">
        <v>23</v>
      </c>
      <c r="I50" s="252">
        <v>247604.09329000002</v>
      </c>
      <c r="J50" s="254">
        <v>1.8895994507810436E-3</v>
      </c>
      <c r="K50" s="252">
        <v>26</v>
      </c>
      <c r="L50" s="252">
        <v>250609.27420999997</v>
      </c>
      <c r="M50" s="254">
        <v>1.8171871032141985E-3</v>
      </c>
      <c r="N50" s="252">
        <v>25</v>
      </c>
      <c r="O50" s="395">
        <v>8.6599093572336194E-2</v>
      </c>
      <c r="P50" s="395">
        <v>8.9739553380348891E-2</v>
      </c>
      <c r="Q50" s="288"/>
      <c r="V50" s="569"/>
      <c r="X50" s="252"/>
    </row>
    <row r="51" spans="1:24" s="38" customFormat="1" ht="23.25" customHeight="1">
      <c r="A51" s="38" t="s">
        <v>1013</v>
      </c>
      <c r="B51" s="38" t="s">
        <v>866</v>
      </c>
      <c r="C51" s="252">
        <v>151306.07670999999</v>
      </c>
      <c r="D51" s="254">
        <v>1.5547205463379594E-3</v>
      </c>
      <c r="E51" s="252">
        <v>27</v>
      </c>
      <c r="F51" s="252">
        <v>160896.53042</v>
      </c>
      <c r="G51" s="254">
        <v>1.4080029862490709E-3</v>
      </c>
      <c r="H51" s="252">
        <v>27</v>
      </c>
      <c r="I51" s="252">
        <v>172363.33953</v>
      </c>
      <c r="J51" s="254">
        <v>1.3153969604581997E-3</v>
      </c>
      <c r="K51" s="252">
        <v>33</v>
      </c>
      <c r="L51" s="252">
        <v>174268.04616000003</v>
      </c>
      <c r="M51" s="254">
        <v>1.2636309928375842E-3</v>
      </c>
      <c r="N51" s="252">
        <v>33</v>
      </c>
      <c r="O51" s="395">
        <v>7.1268218650006654E-2</v>
      </c>
      <c r="P51" s="395">
        <v>7.4364369570960598E-2</v>
      </c>
      <c r="Q51" s="288"/>
      <c r="V51" s="569"/>
      <c r="X51" s="252"/>
    </row>
    <row r="52" spans="1:24" s="38" customFormat="1" ht="23.25" customHeight="1">
      <c r="A52" s="38" t="s">
        <v>1013</v>
      </c>
      <c r="B52" s="38" t="s">
        <v>867</v>
      </c>
      <c r="C52" s="252">
        <v>142078.62121000001</v>
      </c>
      <c r="D52" s="254">
        <v>1.4599053547196771E-3</v>
      </c>
      <c r="E52" s="252">
        <v>29</v>
      </c>
      <c r="F52" s="252">
        <v>148654.14556</v>
      </c>
      <c r="G52" s="254">
        <v>1.3008700704758435E-3</v>
      </c>
      <c r="H52" s="252">
        <v>29</v>
      </c>
      <c r="I52" s="252">
        <v>159458.22405000002</v>
      </c>
      <c r="J52" s="254">
        <v>1.2169111123477932E-3</v>
      </c>
      <c r="K52" s="252">
        <v>36</v>
      </c>
      <c r="L52" s="252">
        <v>160504.14436999997</v>
      </c>
      <c r="M52" s="254">
        <v>1.1638278833894628E-3</v>
      </c>
      <c r="N52" s="252">
        <v>37</v>
      </c>
      <c r="O52" s="395">
        <v>7.267929494532166E-2</v>
      </c>
      <c r="P52" s="395">
        <v>7.5779524121464048E-2</v>
      </c>
      <c r="Q52" s="288"/>
      <c r="V52" s="569"/>
      <c r="X52" s="252"/>
    </row>
    <row r="53" spans="1:24" s="38" customFormat="1" ht="23.25" customHeight="1">
      <c r="A53" s="38" t="s">
        <v>1013</v>
      </c>
      <c r="B53" s="38" t="s">
        <v>868</v>
      </c>
      <c r="C53" s="252">
        <v>139357.17679999999</v>
      </c>
      <c r="D53" s="254">
        <v>1.4319416031510397E-3</v>
      </c>
      <c r="E53" s="252">
        <v>30</v>
      </c>
      <c r="F53" s="252">
        <v>138798.38164999997</v>
      </c>
      <c r="G53" s="254">
        <v>1.2146224367896362E-3</v>
      </c>
      <c r="H53" s="252">
        <v>32</v>
      </c>
      <c r="I53" s="252">
        <v>153987.07272999999</v>
      </c>
      <c r="J53" s="254">
        <v>1.1751578263174867E-3</v>
      </c>
      <c r="K53" s="252">
        <v>38</v>
      </c>
      <c r="L53" s="252">
        <v>155314.07410999999</v>
      </c>
      <c r="M53" s="254">
        <v>1.1261942851478251E-3</v>
      </c>
      <c r="N53" s="252">
        <v>38</v>
      </c>
      <c r="O53" s="395">
        <v>0.10942988599319903</v>
      </c>
      <c r="P53" s="395">
        <v>0.1126363307504048</v>
      </c>
      <c r="Q53" s="288"/>
      <c r="V53" s="569"/>
      <c r="X53" s="252"/>
    </row>
    <row r="54" spans="1:24" s="38" customFormat="1" ht="23.25" customHeight="1">
      <c r="A54" s="38" t="s">
        <v>1013</v>
      </c>
      <c r="B54" s="38" t="s">
        <v>869</v>
      </c>
      <c r="C54" s="252">
        <v>93960.419420000006</v>
      </c>
      <c r="D54" s="254">
        <v>9.6547473697830317E-4</v>
      </c>
      <c r="E54" s="252">
        <v>39</v>
      </c>
      <c r="F54" s="252">
        <v>102861.35016999999</v>
      </c>
      <c r="G54" s="254">
        <v>9.0013804418848185E-4</v>
      </c>
      <c r="H54" s="252">
        <v>37</v>
      </c>
      <c r="I54" s="252">
        <v>106834.32735000001</v>
      </c>
      <c r="J54" s="254">
        <v>8.1530997166788489E-4</v>
      </c>
      <c r="K54" s="252">
        <v>44</v>
      </c>
      <c r="L54" s="252">
        <v>107171.02072</v>
      </c>
      <c r="M54" s="254">
        <v>7.7710530587744159E-4</v>
      </c>
      <c r="N54" s="252">
        <v>44</v>
      </c>
      <c r="O54" s="395">
        <v>3.8624587111036668E-2</v>
      </c>
      <c r="P54" s="395">
        <v>4.1626392276097546E-2</v>
      </c>
      <c r="Q54" s="288"/>
    </row>
    <row r="55" spans="1:24" s="38" customFormat="1" ht="23.25" customHeight="1">
      <c r="A55" s="38" t="s">
        <v>1013</v>
      </c>
      <c r="B55" s="38" t="s">
        <v>875</v>
      </c>
      <c r="C55" s="252">
        <v>49260.567619999994</v>
      </c>
      <c r="D55" s="254">
        <v>5.0616880873775708E-4</v>
      </c>
      <c r="E55" s="252">
        <v>50</v>
      </c>
      <c r="F55" s="252">
        <v>51163.691169999991</v>
      </c>
      <c r="G55" s="254">
        <v>4.4773265008783909E-4</v>
      </c>
      <c r="H55" s="252">
        <v>49</v>
      </c>
      <c r="I55" s="252">
        <v>52597.270360000002</v>
      </c>
      <c r="J55" s="254">
        <v>4.0139794081850118E-4</v>
      </c>
      <c r="K55" s="252">
        <v>55</v>
      </c>
      <c r="L55" s="252">
        <v>51724.109649999999</v>
      </c>
      <c r="M55" s="254">
        <v>3.7505549336715855E-4</v>
      </c>
      <c r="N55" s="252">
        <v>56</v>
      </c>
      <c r="O55" s="395">
        <v>2.8019463748944595E-2</v>
      </c>
      <c r="P55" s="395">
        <v>3.0990618268450287E-2</v>
      </c>
      <c r="Q55" s="288"/>
    </row>
    <row r="56" spans="1:24" s="38" customFormat="1" ht="23.25" customHeight="1">
      <c r="A56" s="38" t="s">
        <v>1013</v>
      </c>
      <c r="B56" s="38" t="s">
        <v>873</v>
      </c>
      <c r="C56" s="252">
        <v>85111.497289999999</v>
      </c>
      <c r="D56" s="254">
        <v>8.745491023468264E-4</v>
      </c>
      <c r="E56" s="252">
        <v>40</v>
      </c>
      <c r="F56" s="252">
        <v>97867.765299999985</v>
      </c>
      <c r="G56" s="254">
        <v>8.5643926217811349E-4</v>
      </c>
      <c r="H56" s="252">
        <v>39</v>
      </c>
      <c r="I56" s="252">
        <v>94940.770810000016</v>
      </c>
      <c r="J56" s="254">
        <v>7.2454387161195776E-4</v>
      </c>
      <c r="K56" s="252">
        <v>46</v>
      </c>
      <c r="L56" s="252">
        <v>95951.89675</v>
      </c>
      <c r="M56" s="254">
        <v>6.9575457593373791E-4</v>
      </c>
      <c r="N56" s="252">
        <v>46</v>
      </c>
      <c r="O56" s="395">
        <v>-2.9907646108273456E-2</v>
      </c>
      <c r="P56" s="395">
        <v>-2.7103910981418844E-2</v>
      </c>
      <c r="Q56" s="288"/>
    </row>
    <row r="57" spans="1:24" s="38" customFormat="1" ht="23.25" customHeight="1">
      <c r="A57" s="38" t="s">
        <v>1013</v>
      </c>
      <c r="B57" s="38" t="s">
        <v>882</v>
      </c>
      <c r="C57" s="252">
        <v>117919.91407999999</v>
      </c>
      <c r="D57" s="254">
        <v>1.2116665584685413E-3</v>
      </c>
      <c r="E57" s="252">
        <v>34</v>
      </c>
      <c r="F57" s="252">
        <v>130625.09517999997</v>
      </c>
      <c r="G57" s="254">
        <v>1.1430981365005688E-3</v>
      </c>
      <c r="H57" s="252">
        <v>33</v>
      </c>
      <c r="I57" s="252">
        <v>142034.16965999999</v>
      </c>
      <c r="J57" s="254">
        <v>1.0839388211055755E-3</v>
      </c>
      <c r="K57" s="252">
        <v>39</v>
      </c>
      <c r="L57" s="252">
        <v>141599.57864999998</v>
      </c>
      <c r="M57" s="254">
        <v>1.0267494247947393E-3</v>
      </c>
      <c r="N57" s="252">
        <v>39</v>
      </c>
      <c r="O57" s="395">
        <v>8.7342133334168404E-2</v>
      </c>
      <c r="P57" s="395">
        <v>9.0484740655943474E-2</v>
      </c>
      <c r="Q57" s="288"/>
    </row>
    <row r="58" spans="1:24" s="38" customFormat="1" ht="23.25" customHeight="1">
      <c r="A58" s="38" t="s">
        <v>1013</v>
      </c>
      <c r="B58" s="38" t="s">
        <v>874</v>
      </c>
      <c r="C58" s="252">
        <v>65284.79206</v>
      </c>
      <c r="D58" s="254">
        <v>6.7082307456574905E-4</v>
      </c>
      <c r="E58" s="252">
        <v>46</v>
      </c>
      <c r="F58" s="252">
        <v>66987.649099999995</v>
      </c>
      <c r="G58" s="254">
        <v>5.8620785500095984E-4</v>
      </c>
      <c r="H58" s="252">
        <v>46</v>
      </c>
      <c r="I58" s="252">
        <v>73072.275450000001</v>
      </c>
      <c r="J58" s="254">
        <v>5.576536709186046E-4</v>
      </c>
      <c r="K58" s="252">
        <v>52</v>
      </c>
      <c r="L58" s="252">
        <v>71974.111619999996</v>
      </c>
      <c r="M58" s="254">
        <v>5.2188981358912651E-4</v>
      </c>
      <c r="N58" s="252">
        <v>52</v>
      </c>
      <c r="O58" s="395">
        <v>9.0832062801857738E-2</v>
      </c>
      <c r="P58" s="395">
        <v>9.3984756624984511E-2</v>
      </c>
      <c r="Q58" s="288"/>
    </row>
    <row r="59" spans="1:24" s="38" customFormat="1" ht="23.25" customHeight="1">
      <c r="A59" s="38" t="s">
        <v>1013</v>
      </c>
      <c r="B59" s="38" t="s">
        <v>872</v>
      </c>
      <c r="C59" s="252">
        <v>146121.99083</v>
      </c>
      <c r="D59" s="254">
        <v>1.5014523299723716E-3</v>
      </c>
      <c r="E59" s="252">
        <v>28</v>
      </c>
      <c r="F59" s="252">
        <v>159140.57212999999</v>
      </c>
      <c r="G59" s="254">
        <v>1.3926366230988219E-3</v>
      </c>
      <c r="H59" s="252">
        <v>28</v>
      </c>
      <c r="I59" s="252">
        <v>171337.07311</v>
      </c>
      <c r="J59" s="254">
        <v>1.3075649717466248E-3</v>
      </c>
      <c r="K59" s="252">
        <v>34</v>
      </c>
      <c r="L59" s="252">
        <v>173649.66961000001</v>
      </c>
      <c r="M59" s="254">
        <v>1.2591470969596987E-3</v>
      </c>
      <c r="N59" s="252">
        <v>34</v>
      </c>
      <c r="O59" s="395">
        <v>7.6639795978845848E-2</v>
      </c>
      <c r="P59" s="395">
        <v>7.9751471689767595E-2</v>
      </c>
      <c r="Q59" s="288"/>
    </row>
    <row r="60" spans="1:24" s="38" customFormat="1" ht="23.25" customHeight="1">
      <c r="A60" s="38" t="s">
        <v>1013</v>
      </c>
      <c r="B60" s="38" t="s">
        <v>870</v>
      </c>
      <c r="C60" s="252">
        <v>71132.650600000008</v>
      </c>
      <c r="D60" s="254">
        <v>7.3091177702838466E-4</v>
      </c>
      <c r="E60" s="252">
        <v>42</v>
      </c>
      <c r="F60" s="252">
        <v>76650.674779999987</v>
      </c>
      <c r="G60" s="254">
        <v>6.7076883949283069E-4</v>
      </c>
      <c r="H60" s="252">
        <v>43</v>
      </c>
      <c r="I60" s="252">
        <v>84030.966970000009</v>
      </c>
      <c r="J60" s="254">
        <v>6.4128531530025748E-4</v>
      </c>
      <c r="K60" s="252">
        <v>50</v>
      </c>
      <c r="L60" s="252">
        <v>86405.965800000005</v>
      </c>
      <c r="M60" s="254">
        <v>6.2653629714020287E-4</v>
      </c>
      <c r="N60" s="252">
        <v>48</v>
      </c>
      <c r="O60" s="395">
        <v>9.6284764761467079E-2</v>
      </c>
      <c r="P60" s="395">
        <v>9.9453217838812558E-2</v>
      </c>
      <c r="Q60" s="288"/>
    </row>
    <row r="61" spans="1:24" s="38" customFormat="1" ht="23.25" customHeight="1">
      <c r="A61" s="38" t="s">
        <v>1013</v>
      </c>
      <c r="B61" s="38" t="s">
        <v>871</v>
      </c>
      <c r="C61" s="252">
        <v>55722.776850000002</v>
      </c>
      <c r="D61" s="254">
        <v>5.7257017002526308E-4</v>
      </c>
      <c r="E61" s="252">
        <v>47</v>
      </c>
      <c r="F61" s="252">
        <v>53576.742160000002</v>
      </c>
      <c r="G61" s="254">
        <v>4.688492210357789E-4</v>
      </c>
      <c r="H61" s="252">
        <v>48</v>
      </c>
      <c r="I61" s="252">
        <v>50510.18899000001</v>
      </c>
      <c r="J61" s="254">
        <v>3.8547030505898925E-4</v>
      </c>
      <c r="K61" s="252">
        <v>56</v>
      </c>
      <c r="L61" s="252">
        <v>49762.462570000003</v>
      </c>
      <c r="M61" s="254">
        <v>3.6083143966415501E-4</v>
      </c>
      <c r="N61" s="252">
        <v>57</v>
      </c>
      <c r="O61" s="395">
        <v>-5.7236648709287463E-2</v>
      </c>
      <c r="P61" s="395">
        <v>-5.4511899139083053E-2</v>
      </c>
      <c r="Q61" s="288"/>
    </row>
    <row r="62" spans="1:24" s="38" customFormat="1" ht="23.25" customHeight="1">
      <c r="A62" s="38" t="s">
        <v>1013</v>
      </c>
      <c r="B62" s="38" t="s">
        <v>879</v>
      </c>
      <c r="C62" s="252">
        <v>138216.96876999998</v>
      </c>
      <c r="D62" s="254">
        <v>1.4202255842713869E-3</v>
      </c>
      <c r="E62" s="252">
        <v>31</v>
      </c>
      <c r="F62" s="252">
        <v>144981.24337000001</v>
      </c>
      <c r="G62" s="254">
        <v>1.2687285616551044E-3</v>
      </c>
      <c r="H62" s="252">
        <v>30</v>
      </c>
      <c r="I62" s="252">
        <v>155184.41085000001</v>
      </c>
      <c r="J62" s="254">
        <v>1.1842953547964742E-3</v>
      </c>
      <c r="K62" s="252">
        <v>37</v>
      </c>
      <c r="L62" s="252">
        <v>162168.24024000001</v>
      </c>
      <c r="M62" s="254">
        <v>1.1758943704059893E-3</v>
      </c>
      <c r="N62" s="252">
        <v>36</v>
      </c>
      <c r="O62" s="395">
        <v>7.0375775809571106E-2</v>
      </c>
      <c r="P62" s="395">
        <v>7.3469347415957342E-2</v>
      </c>
      <c r="Q62" s="288"/>
    </row>
    <row r="63" spans="1:24" s="38" customFormat="1" ht="23.25" customHeight="1">
      <c r="A63" s="38" t="s">
        <v>1013</v>
      </c>
      <c r="B63" s="38" t="s">
        <v>880</v>
      </c>
      <c r="C63" s="252">
        <v>160724.00003000002</v>
      </c>
      <c r="D63" s="254">
        <v>1.6514928585135201E-3</v>
      </c>
      <c r="E63" s="252">
        <v>26</v>
      </c>
      <c r="F63" s="252">
        <v>176831.80356</v>
      </c>
      <c r="G63" s="254">
        <v>1.5474523087996934E-3</v>
      </c>
      <c r="H63" s="252">
        <v>26</v>
      </c>
      <c r="I63" s="252">
        <v>190413.29255000001</v>
      </c>
      <c r="J63" s="254">
        <v>1.4531458193725332E-3</v>
      </c>
      <c r="K63" s="252">
        <v>31</v>
      </c>
      <c r="L63" s="252">
        <v>190023.71655000001</v>
      </c>
      <c r="M63" s="254">
        <v>1.3778765694446584E-3</v>
      </c>
      <c r="N63" s="252">
        <v>30</v>
      </c>
      <c r="O63" s="395">
        <v>7.680456069878705E-2</v>
      </c>
      <c r="P63" s="395">
        <v>7.9916712608321339E-2</v>
      </c>
      <c r="Q63" s="288"/>
    </row>
    <row r="64" spans="1:24" s="38" customFormat="1" ht="23.25" customHeight="1">
      <c r="A64" s="38" t="s">
        <v>1013</v>
      </c>
      <c r="B64" s="38" t="s">
        <v>878</v>
      </c>
      <c r="C64" s="252">
        <v>52282.135469999994</v>
      </c>
      <c r="D64" s="254">
        <v>5.3721642903626645E-4</v>
      </c>
      <c r="E64" s="252">
        <v>48</v>
      </c>
      <c r="F64" s="252">
        <v>56099.830660000007</v>
      </c>
      <c r="G64" s="254">
        <v>4.9092872848878184E-4</v>
      </c>
      <c r="H64" s="252">
        <v>47</v>
      </c>
      <c r="I64" s="252">
        <v>55390.432699999998</v>
      </c>
      <c r="J64" s="254">
        <v>4.2271405863172575E-4</v>
      </c>
      <c r="K64" s="252">
        <v>54</v>
      </c>
      <c r="L64" s="252">
        <v>55712.405989999999</v>
      </c>
      <c r="M64" s="254">
        <v>4.0397493657488002E-4</v>
      </c>
      <c r="N64" s="252">
        <v>54</v>
      </c>
      <c r="O64" s="395">
        <v>-1.2645278098955437E-2</v>
      </c>
      <c r="P64" s="395">
        <v>-9.7916517350795651E-3</v>
      </c>
      <c r="Q64" s="288"/>
    </row>
    <row r="65" spans="1:24" s="38" customFormat="1" ht="23.25" customHeight="1">
      <c r="A65" s="38" t="s">
        <v>1013</v>
      </c>
      <c r="B65" s="38" t="s">
        <v>877</v>
      </c>
      <c r="C65" s="252">
        <v>102927.20864</v>
      </c>
      <c r="D65" s="254">
        <v>1.0576114953831581E-3</v>
      </c>
      <c r="E65" s="252">
        <v>35</v>
      </c>
      <c r="F65" s="252">
        <v>114588.37323</v>
      </c>
      <c r="G65" s="254">
        <v>1.0027610370223863E-3</v>
      </c>
      <c r="H65" s="252">
        <v>35</v>
      </c>
      <c r="I65" s="252">
        <v>134996.51210999998</v>
      </c>
      <c r="J65" s="254">
        <v>1.0302306870252163E-3</v>
      </c>
      <c r="K65" s="252">
        <v>41</v>
      </c>
      <c r="L65" s="252">
        <v>137951.60993999999</v>
      </c>
      <c r="M65" s="254">
        <v>1.0002977233817018E-3</v>
      </c>
      <c r="N65" s="252">
        <v>40</v>
      </c>
      <c r="O65" s="395">
        <v>0.17809956023232032</v>
      </c>
      <c r="P65" s="395">
        <v>0.18150447225611344</v>
      </c>
      <c r="Q65" s="288"/>
    </row>
    <row r="66" spans="1:24" s="38" customFormat="1" ht="23.25" customHeight="1">
      <c r="A66" s="38" t="s">
        <v>1013</v>
      </c>
      <c r="B66" s="38" t="s">
        <v>876</v>
      </c>
      <c r="C66" s="252">
        <v>68435.541160000008</v>
      </c>
      <c r="D66" s="254">
        <v>7.031980754159436E-4</v>
      </c>
      <c r="E66" s="252">
        <v>44</v>
      </c>
      <c r="F66" s="252">
        <v>73437.478279999996</v>
      </c>
      <c r="G66" s="254">
        <v>6.4265020787538545E-4</v>
      </c>
      <c r="H66" s="252">
        <v>44</v>
      </c>
      <c r="I66" s="252">
        <v>78114.531410000011</v>
      </c>
      <c r="J66" s="254">
        <v>5.9613382674363058E-4</v>
      </c>
      <c r="K66" s="252">
        <v>51</v>
      </c>
      <c r="L66" s="252">
        <v>75337.898360000007</v>
      </c>
      <c r="M66" s="254">
        <v>5.4628088970217099E-4</v>
      </c>
      <c r="N66" s="252">
        <v>51</v>
      </c>
      <c r="O66" s="395">
        <v>6.3687550819317318E-2</v>
      </c>
      <c r="P66" s="395">
        <v>6.6761792295673805E-2</v>
      </c>
      <c r="Q66" s="288"/>
    </row>
    <row r="67" spans="1:24" s="38" customFormat="1" ht="23.25" customHeight="1">
      <c r="A67" s="38" t="s">
        <v>1013</v>
      </c>
      <c r="B67" s="38" t="s">
        <v>883</v>
      </c>
      <c r="C67" s="252">
        <v>74667.331269999995</v>
      </c>
      <c r="D67" s="254">
        <v>7.672318031759492E-4</v>
      </c>
      <c r="E67" s="252">
        <v>41</v>
      </c>
      <c r="F67" s="252">
        <v>79885.679769999988</v>
      </c>
      <c r="G67" s="254">
        <v>6.9907831686043254E-4</v>
      </c>
      <c r="H67" s="252">
        <v>42</v>
      </c>
      <c r="I67" s="252">
        <v>84672.68366000001</v>
      </c>
      <c r="J67" s="254">
        <v>6.4618259906026713E-4</v>
      </c>
      <c r="K67" s="252">
        <v>49</v>
      </c>
      <c r="L67" s="252">
        <v>83575.620510000008</v>
      </c>
      <c r="M67" s="254">
        <v>6.0601324596883555E-4</v>
      </c>
      <c r="N67" s="252">
        <v>49</v>
      </c>
      <c r="O67" s="395">
        <v>5.9923179020099138E-2</v>
      </c>
      <c r="P67" s="395">
        <v>6.298654080917454E-2</v>
      </c>
      <c r="Q67" s="288"/>
    </row>
    <row r="68" spans="1:24" s="38" customFormat="1" ht="23.25" customHeight="1">
      <c r="A68" s="38" t="s">
        <v>1013</v>
      </c>
      <c r="B68" s="38" t="s">
        <v>884</v>
      </c>
      <c r="C68" s="252">
        <v>227784.80164000005</v>
      </c>
      <c r="D68" s="254">
        <v>2.340565025236815E-3</v>
      </c>
      <c r="E68" s="252">
        <v>22</v>
      </c>
      <c r="F68" s="252">
        <v>230630.00679000001</v>
      </c>
      <c r="G68" s="254">
        <v>2.018239532147169E-3</v>
      </c>
      <c r="H68" s="252">
        <v>22</v>
      </c>
      <c r="I68" s="252">
        <v>241326.75918999998</v>
      </c>
      <c r="J68" s="254">
        <v>1.8416937521711402E-3</v>
      </c>
      <c r="K68" s="252">
        <v>28</v>
      </c>
      <c r="L68" s="252">
        <v>240478.18280999997</v>
      </c>
      <c r="M68" s="254">
        <v>1.7437257810360839E-3</v>
      </c>
      <c r="N68" s="252">
        <v>27</v>
      </c>
      <c r="O68" s="395">
        <v>4.6380575315769335E-2</v>
      </c>
      <c r="P68" s="395">
        <v>4.9404796631710823E-2</v>
      </c>
      <c r="Q68" s="288"/>
    </row>
    <row r="69" spans="1:24" s="38" customFormat="1" ht="23.25" customHeight="1">
      <c r="B69" s="38" t="s">
        <v>885</v>
      </c>
      <c r="C69" s="252">
        <v>70655.20624</v>
      </c>
      <c r="D69" s="254">
        <v>7.2600587653604757E-4</v>
      </c>
      <c r="E69" s="252">
        <v>43</v>
      </c>
      <c r="F69" s="252">
        <v>81042.063519999996</v>
      </c>
      <c r="G69" s="254">
        <v>7.0919781271904252E-4</v>
      </c>
      <c r="H69" s="252">
        <v>41</v>
      </c>
      <c r="I69" s="252">
        <v>91440.577129999991</v>
      </c>
      <c r="J69" s="254">
        <v>6.9783201896253934E-4</v>
      </c>
      <c r="K69" s="252">
        <v>47</v>
      </c>
      <c r="L69" s="252">
        <v>92528.503899999996</v>
      </c>
      <c r="M69" s="254">
        <v>6.7093129133716386E-4</v>
      </c>
      <c r="N69" s="252">
        <v>47</v>
      </c>
      <c r="O69" s="395">
        <v>0.12831007946180684</v>
      </c>
      <c r="P69" s="395">
        <v>0.13157109125215882</v>
      </c>
      <c r="Q69" s="288"/>
    </row>
    <row r="70" spans="1:24" s="38" customFormat="1" ht="23.25" customHeight="1">
      <c r="B70" s="38" t="s">
        <v>1432</v>
      </c>
      <c r="C70" s="254" t="s">
        <v>1009</v>
      </c>
      <c r="D70" s="254" t="s">
        <v>1009</v>
      </c>
      <c r="E70" s="254" t="s">
        <v>1009</v>
      </c>
      <c r="F70" s="254" t="s">
        <v>1009</v>
      </c>
      <c r="G70" s="254" t="s">
        <v>1009</v>
      </c>
      <c r="H70" s="254" t="s">
        <v>1009</v>
      </c>
      <c r="I70" s="252">
        <v>188653.31239999997</v>
      </c>
      <c r="J70" s="254">
        <v>1.4397144682157875E-3</v>
      </c>
      <c r="K70" s="252">
        <v>32</v>
      </c>
      <c r="L70" s="252">
        <v>191442.75385000001</v>
      </c>
      <c r="M70" s="254">
        <v>1.3881661179406934E-3</v>
      </c>
      <c r="N70" s="252">
        <v>29</v>
      </c>
      <c r="O70" s="395" t="e">
        <v>#VALUE!</v>
      </c>
      <c r="P70" s="395" t="e">
        <v>#VALUE!</v>
      </c>
      <c r="Q70" s="288"/>
    </row>
    <row r="71" spans="1:24" s="38" customFormat="1" ht="23.25" customHeight="1">
      <c r="B71" s="38" t="s">
        <v>1454</v>
      </c>
      <c r="C71" s="254" t="s">
        <v>1009</v>
      </c>
      <c r="D71" s="254" t="s">
        <v>1009</v>
      </c>
      <c r="E71" s="254" t="s">
        <v>1009</v>
      </c>
      <c r="F71" s="254" t="s">
        <v>1009</v>
      </c>
      <c r="G71" s="254" t="s">
        <v>1009</v>
      </c>
      <c r="H71" s="254" t="s">
        <v>1009</v>
      </c>
      <c r="I71" s="252">
        <v>215911.65406999999</v>
      </c>
      <c r="J71" s="254">
        <v>1.6477374728617866E-3</v>
      </c>
      <c r="K71" s="252">
        <v>29</v>
      </c>
      <c r="L71" s="252">
        <v>216052.57618999996</v>
      </c>
      <c r="M71" s="254">
        <v>1.5666138306584859E-3</v>
      </c>
      <c r="N71" s="252">
        <v>28</v>
      </c>
      <c r="O71" s="395" t="e">
        <v>#VALUE!</v>
      </c>
      <c r="P71" s="395" t="e">
        <v>#VALUE!</v>
      </c>
      <c r="Q71" s="288"/>
    </row>
    <row r="72" spans="1:24" s="38" customFormat="1" ht="23.25" customHeight="1">
      <c r="B72" s="38" t="s">
        <v>1501</v>
      </c>
      <c r="C72" s="254" t="s">
        <v>1009</v>
      </c>
      <c r="D72" s="254" t="s">
        <v>1009</v>
      </c>
      <c r="E72" s="254" t="s">
        <v>1009</v>
      </c>
      <c r="F72" s="254" t="s">
        <v>1009</v>
      </c>
      <c r="G72" s="254" t="s">
        <v>1009</v>
      </c>
      <c r="H72" s="254" t="s">
        <v>1009</v>
      </c>
      <c r="I72" s="254" t="s">
        <v>1009</v>
      </c>
      <c r="J72" s="254" t="s">
        <v>1009</v>
      </c>
      <c r="K72" s="254" t="s">
        <v>1009</v>
      </c>
      <c r="L72" s="252">
        <v>55232.561080000007</v>
      </c>
      <c r="M72" s="254">
        <v>4.0049554426290884E-4</v>
      </c>
      <c r="N72" s="252">
        <v>55</v>
      </c>
      <c r="O72" s="395" t="e">
        <v>#VALUE!</v>
      </c>
      <c r="P72" s="395" t="e">
        <v>#VALUE!</v>
      </c>
      <c r="Q72" s="288"/>
    </row>
    <row r="73" spans="1:24" s="38" customFormat="1" ht="23.25" customHeight="1">
      <c r="B73" s="38" t="s">
        <v>1502</v>
      </c>
      <c r="C73" s="254" t="s">
        <v>1009</v>
      </c>
      <c r="D73" s="254" t="s">
        <v>1009</v>
      </c>
      <c r="E73" s="254" t="s">
        <v>1009</v>
      </c>
      <c r="F73" s="254" t="s">
        <v>1009</v>
      </c>
      <c r="G73" s="254" t="s">
        <v>1009</v>
      </c>
      <c r="H73" s="254" t="s">
        <v>1009</v>
      </c>
      <c r="I73" s="254" t="s">
        <v>1009</v>
      </c>
      <c r="J73" s="254" t="s">
        <v>1009</v>
      </c>
      <c r="K73" s="254" t="s">
        <v>1009</v>
      </c>
      <c r="L73" s="252">
        <v>176162.43473000001</v>
      </c>
      <c r="M73" s="254">
        <v>1.2773673499166752E-3</v>
      </c>
      <c r="N73" s="252">
        <v>32</v>
      </c>
      <c r="O73" s="395" t="e">
        <v>#VALUE!</v>
      </c>
      <c r="P73" s="395" t="e">
        <v>#VALUE!</v>
      </c>
      <c r="Q73" s="288"/>
    </row>
    <row r="74" spans="1:24" s="38" customFormat="1" ht="23.25" customHeight="1">
      <c r="A74" s="38" t="s">
        <v>1013</v>
      </c>
      <c r="B74" s="128" t="s">
        <v>1010</v>
      </c>
      <c r="C74" s="252">
        <v>4675470.7025899999</v>
      </c>
      <c r="D74" s="254">
        <v>4.8042025298495029E-2</v>
      </c>
      <c r="E74" s="252"/>
      <c r="F74" s="253">
        <v>4932603.6133000012</v>
      </c>
      <c r="G74" s="254">
        <v>4.3165136000011928E-2</v>
      </c>
      <c r="H74" s="252"/>
      <c r="I74" s="252">
        <v>5560672.1343299998</v>
      </c>
      <c r="J74" s="254">
        <v>4.2436467311131425E-2</v>
      </c>
      <c r="K74" s="252"/>
      <c r="L74" s="252">
        <v>5796515.3645000001</v>
      </c>
      <c r="M74" s="254">
        <v>4.2030978291433242E-2</v>
      </c>
      <c r="N74" s="252"/>
      <c r="O74" s="395">
        <v>0.12733002087102818</v>
      </c>
      <c r="P74" s="395">
        <v>0.1305882001221006</v>
      </c>
      <c r="Q74" s="288"/>
      <c r="V74" s="569"/>
      <c r="X74" s="252"/>
    </row>
    <row r="75" spans="1:24" s="38" customFormat="1" ht="14.25" customHeight="1">
      <c r="B75" s="128"/>
      <c r="C75" s="252"/>
      <c r="D75" s="254"/>
      <c r="E75" s="252"/>
      <c r="F75" s="253"/>
      <c r="G75" s="254"/>
      <c r="H75" s="252"/>
      <c r="I75" s="253"/>
      <c r="J75" s="254"/>
      <c r="K75" s="252"/>
      <c r="L75" s="253"/>
      <c r="M75" s="254"/>
      <c r="N75" s="252"/>
      <c r="O75" s="395"/>
      <c r="P75" s="395"/>
      <c r="Q75" s="288"/>
      <c r="V75" s="569"/>
      <c r="X75" s="252"/>
    </row>
    <row r="76" spans="1:24" s="38" customFormat="1" ht="23.25" customHeight="1">
      <c r="B76" s="229" t="s">
        <v>1478</v>
      </c>
      <c r="C76" s="400"/>
      <c r="D76" s="403"/>
      <c r="E76" s="400"/>
      <c r="F76" s="400"/>
      <c r="G76" s="403"/>
      <c r="H76" s="400"/>
      <c r="I76" s="400"/>
      <c r="J76" s="403"/>
      <c r="K76" s="400"/>
      <c r="L76" s="400"/>
      <c r="M76" s="403"/>
      <c r="N76" s="400"/>
      <c r="O76" s="395"/>
      <c r="P76" s="395"/>
      <c r="Q76" s="288"/>
      <c r="V76" s="569"/>
      <c r="X76" s="252"/>
    </row>
    <row r="77" spans="1:24" s="38" customFormat="1" ht="23.25" customHeight="1">
      <c r="B77" s="38" t="s">
        <v>1479</v>
      </c>
      <c r="C77" s="254" t="s">
        <v>1009</v>
      </c>
      <c r="D77" s="254" t="s">
        <v>1009</v>
      </c>
      <c r="E77" s="254" t="s">
        <v>1009</v>
      </c>
      <c r="F77" s="254" t="s">
        <v>1009</v>
      </c>
      <c r="G77" s="254" t="s">
        <v>1009</v>
      </c>
      <c r="H77" s="253" t="s">
        <v>1016</v>
      </c>
      <c r="I77" s="252">
        <v>598873.30386999983</v>
      </c>
      <c r="J77" s="254">
        <v>4.4425636441161841E-3</v>
      </c>
      <c r="K77" s="253">
        <v>21</v>
      </c>
      <c r="L77" s="252">
        <v>607639.45341000007</v>
      </c>
      <c r="M77" s="254">
        <v>4.4060403655114084E-3</v>
      </c>
      <c r="N77" s="253">
        <v>20</v>
      </c>
      <c r="O77" s="395"/>
      <c r="P77" s="395"/>
      <c r="Q77" s="288"/>
      <c r="V77" s="569"/>
      <c r="X77" s="252"/>
    </row>
    <row r="78" spans="1:24" s="38" customFormat="1" ht="23.25" customHeight="1">
      <c r="B78" s="38" t="s">
        <v>1480</v>
      </c>
      <c r="C78" s="254" t="s">
        <v>1009</v>
      </c>
      <c r="D78" s="254" t="s">
        <v>1009</v>
      </c>
      <c r="E78" s="254" t="s">
        <v>1009</v>
      </c>
      <c r="F78" s="254" t="s">
        <v>1009</v>
      </c>
      <c r="G78" s="254" t="s">
        <v>1009</v>
      </c>
      <c r="H78" s="253" t="s">
        <v>1016</v>
      </c>
      <c r="I78" s="252">
        <v>1521947.3182699997</v>
      </c>
      <c r="J78" s="254">
        <v>1.1290113920112458E-2</v>
      </c>
      <c r="K78" s="253">
        <v>16</v>
      </c>
      <c r="L78" s="252">
        <v>1461828.9259200001</v>
      </c>
      <c r="M78" s="254">
        <v>1.0599833863535805E-2</v>
      </c>
      <c r="N78" s="253">
        <v>15</v>
      </c>
      <c r="O78" s="395"/>
      <c r="P78" s="395"/>
      <c r="Q78" s="288"/>
      <c r="V78" s="569"/>
      <c r="X78" s="252"/>
    </row>
    <row r="79" spans="1:24" s="38" customFormat="1" ht="23.25" customHeight="1">
      <c r="B79" s="38" t="s">
        <v>1481</v>
      </c>
      <c r="C79" s="254" t="s">
        <v>1009</v>
      </c>
      <c r="D79" s="254" t="s">
        <v>1009</v>
      </c>
      <c r="E79" s="254" t="s">
        <v>1009</v>
      </c>
      <c r="F79" s="254" t="s">
        <v>1009</v>
      </c>
      <c r="G79" s="254" t="s">
        <v>1009</v>
      </c>
      <c r="H79" s="253" t="s">
        <v>1016</v>
      </c>
      <c r="I79" s="252">
        <v>855752.07096000004</v>
      </c>
      <c r="J79" s="254">
        <v>6.3481424439137939E-3</v>
      </c>
      <c r="K79" s="253">
        <v>19</v>
      </c>
      <c r="L79" s="252">
        <v>891704.64373999997</v>
      </c>
      <c r="M79" s="254">
        <v>6.4658188871442868E-3</v>
      </c>
      <c r="N79" s="253">
        <v>18</v>
      </c>
      <c r="O79" s="395"/>
      <c r="P79" s="395"/>
      <c r="Q79" s="288"/>
      <c r="V79" s="569"/>
      <c r="X79" s="252"/>
    </row>
    <row r="80" spans="1:24" s="38" customFormat="1" ht="23.25" customHeight="1">
      <c r="B80" s="38" t="s">
        <v>1482</v>
      </c>
      <c r="C80" s="254" t="s">
        <v>1009</v>
      </c>
      <c r="D80" s="254" t="s">
        <v>1009</v>
      </c>
      <c r="E80" s="254" t="s">
        <v>1009</v>
      </c>
      <c r="F80" s="254" t="s">
        <v>1009</v>
      </c>
      <c r="G80" s="254" t="s">
        <v>1009</v>
      </c>
      <c r="H80" s="253" t="s">
        <v>1016</v>
      </c>
      <c r="I80" s="252">
        <v>141311.56242</v>
      </c>
      <c r="J80" s="254">
        <v>1.0482778337980868E-3</v>
      </c>
      <c r="K80" s="253">
        <v>40</v>
      </c>
      <c r="L80" s="252">
        <v>133838.2285</v>
      </c>
      <c r="M80" s="254">
        <v>9.7047127850279015E-4</v>
      </c>
      <c r="N80" s="253">
        <v>41</v>
      </c>
      <c r="O80" s="395"/>
      <c r="P80" s="395"/>
      <c r="Q80" s="288"/>
      <c r="V80" s="569"/>
      <c r="X80" s="252"/>
    </row>
    <row r="81" spans="2:24" s="38" customFormat="1" ht="23.25" customHeight="1">
      <c r="B81" s="38" t="s">
        <v>1483</v>
      </c>
      <c r="C81" s="254" t="s">
        <v>1009</v>
      </c>
      <c r="D81" s="254" t="s">
        <v>1009</v>
      </c>
      <c r="E81" s="254" t="s">
        <v>1009</v>
      </c>
      <c r="F81" s="254" t="s">
        <v>1009</v>
      </c>
      <c r="G81" s="254" t="s">
        <v>1009</v>
      </c>
      <c r="H81" s="253" t="s">
        <v>1016</v>
      </c>
      <c r="I81" s="252">
        <v>245548.79637</v>
      </c>
      <c r="J81" s="254">
        <v>1.8215307788150283E-3</v>
      </c>
      <c r="K81" s="253">
        <v>27</v>
      </c>
      <c r="L81" s="252">
        <v>250537.25968000002</v>
      </c>
      <c r="M81" s="254">
        <v>1.8166649203238308E-3</v>
      </c>
      <c r="N81" s="253">
        <v>26</v>
      </c>
      <c r="O81" s="395"/>
      <c r="P81" s="395"/>
      <c r="Q81" s="288"/>
      <c r="V81" s="569"/>
      <c r="X81" s="252"/>
    </row>
    <row r="82" spans="2:24" s="38" customFormat="1" ht="23.25" customHeight="1">
      <c r="B82" s="38" t="s">
        <v>1484</v>
      </c>
      <c r="C82" s="254" t="s">
        <v>1009</v>
      </c>
      <c r="D82" s="254" t="s">
        <v>1009</v>
      </c>
      <c r="E82" s="254" t="s">
        <v>1009</v>
      </c>
      <c r="F82" s="254" t="s">
        <v>1009</v>
      </c>
      <c r="G82" s="254" t="s">
        <v>1009</v>
      </c>
      <c r="H82" s="253" t="s">
        <v>1016</v>
      </c>
      <c r="I82" s="252">
        <v>377679.92336000007</v>
      </c>
      <c r="J82" s="254">
        <v>2.8017062804254591E-3</v>
      </c>
      <c r="K82" s="253">
        <v>23</v>
      </c>
      <c r="L82" s="252">
        <v>363680.29638999997</v>
      </c>
      <c r="M82" s="254">
        <v>2.637073773013044E-3</v>
      </c>
      <c r="N82" s="253">
        <v>22</v>
      </c>
      <c r="O82" s="395"/>
      <c r="P82" s="395"/>
      <c r="Q82" s="288"/>
      <c r="V82" s="569"/>
      <c r="X82" s="252"/>
    </row>
    <row r="83" spans="2:24" s="38" customFormat="1" ht="23.25" customHeight="1">
      <c r="B83" s="38" t="s">
        <v>1485</v>
      </c>
      <c r="C83" s="254" t="s">
        <v>1009</v>
      </c>
      <c r="D83" s="254" t="s">
        <v>1009</v>
      </c>
      <c r="E83" s="254" t="s">
        <v>1009</v>
      </c>
      <c r="F83" s="254" t="s">
        <v>1009</v>
      </c>
      <c r="G83" s="254" t="s">
        <v>1009</v>
      </c>
      <c r="H83" s="253" t="s">
        <v>1016</v>
      </c>
      <c r="I83" s="252">
        <v>27199.399119999998</v>
      </c>
      <c r="J83" s="254">
        <v>2.0177065982314671E-4</v>
      </c>
      <c r="K83" s="253">
        <v>60</v>
      </c>
      <c r="L83" s="252">
        <v>27077.828549999998</v>
      </c>
      <c r="M83" s="254">
        <v>1.9634341537924532E-4</v>
      </c>
      <c r="N83" s="253">
        <v>61</v>
      </c>
      <c r="O83" s="395"/>
      <c r="P83" s="395"/>
      <c r="Q83" s="288"/>
      <c r="V83" s="569"/>
      <c r="X83" s="252"/>
    </row>
    <row r="84" spans="2:24" s="38" customFormat="1" ht="23.25" customHeight="1">
      <c r="B84" s="128" t="s">
        <v>1010</v>
      </c>
      <c r="C84" s="252"/>
      <c r="D84" s="254"/>
      <c r="E84" s="252"/>
      <c r="F84" s="253"/>
      <c r="G84" s="254"/>
      <c r="H84" s="253"/>
      <c r="I84" s="252">
        <v>3768312.3743699999</v>
      </c>
      <c r="J84" s="254">
        <v>2.795410556100416E-2</v>
      </c>
      <c r="K84" s="253"/>
      <c r="L84" s="252">
        <v>3736306.6361900005</v>
      </c>
      <c r="M84" s="254">
        <v>2.7092246503410411E-2</v>
      </c>
      <c r="N84" s="253"/>
      <c r="O84" s="395"/>
      <c r="P84" s="395"/>
      <c r="Q84" s="288"/>
      <c r="V84" s="569"/>
      <c r="X84" s="252"/>
    </row>
    <row r="85" spans="2:24" s="38" customFormat="1" ht="10.5" customHeight="1">
      <c r="B85" s="128"/>
      <c r="C85" s="252"/>
      <c r="D85" s="254"/>
      <c r="E85" s="252"/>
      <c r="F85" s="252"/>
      <c r="G85" s="254"/>
      <c r="H85" s="252"/>
      <c r="I85" s="252"/>
      <c r="J85" s="254"/>
      <c r="K85" s="252"/>
      <c r="L85" s="252"/>
      <c r="M85" s="254"/>
      <c r="N85" s="252"/>
      <c r="O85" s="395"/>
      <c r="P85" s="395"/>
      <c r="Q85" s="288"/>
      <c r="V85" s="569"/>
      <c r="X85" s="252"/>
    </row>
    <row r="86" spans="2:24" s="38" customFormat="1" ht="23.25" customHeight="1">
      <c r="B86" s="229" t="s">
        <v>1429</v>
      </c>
      <c r="C86" s="400"/>
      <c r="D86" s="403"/>
      <c r="E86" s="400"/>
      <c r="F86" s="400"/>
      <c r="G86" s="403"/>
      <c r="H86" s="400"/>
      <c r="I86" s="400"/>
      <c r="J86" s="403"/>
      <c r="K86" s="400"/>
      <c r="L86" s="400"/>
      <c r="M86" s="403"/>
      <c r="N86" s="400"/>
      <c r="O86" s="395"/>
      <c r="P86" s="395"/>
      <c r="Q86" s="288"/>
      <c r="V86" s="569"/>
      <c r="X86" s="252"/>
    </row>
    <row r="87" spans="2:24" s="38" customFormat="1" ht="23.25" customHeight="1">
      <c r="B87" s="38" t="s">
        <v>842</v>
      </c>
      <c r="C87" s="252">
        <v>1474955.0401100002</v>
      </c>
      <c r="D87" s="254">
        <v>1.5155656373133557E-2</v>
      </c>
      <c r="E87" s="252">
        <v>14</v>
      </c>
      <c r="F87" s="254" t="s">
        <v>1009</v>
      </c>
      <c r="G87" s="254" t="s">
        <v>1009</v>
      </c>
      <c r="H87" s="253" t="s">
        <v>1016</v>
      </c>
      <c r="I87" s="254" t="s">
        <v>1009</v>
      </c>
      <c r="J87" s="254" t="s">
        <v>1009</v>
      </c>
      <c r="K87" s="253" t="s">
        <v>1016</v>
      </c>
      <c r="L87" s="253" t="s">
        <v>1009</v>
      </c>
      <c r="M87" s="253" t="s">
        <v>1009</v>
      </c>
      <c r="N87" s="253" t="s">
        <v>1016</v>
      </c>
      <c r="O87" s="395"/>
      <c r="P87" s="395"/>
      <c r="Q87" s="288"/>
      <c r="V87" s="569"/>
      <c r="X87" s="252"/>
    </row>
    <row r="88" spans="2:24" s="38" customFormat="1" ht="23.25" customHeight="1">
      <c r="B88" s="38" t="s">
        <v>843</v>
      </c>
      <c r="C88" s="252">
        <v>799199.59563999996</v>
      </c>
      <c r="D88" s="254">
        <v>8.2120431577113028E-3</v>
      </c>
      <c r="E88" s="252">
        <v>17</v>
      </c>
      <c r="F88" s="254" t="s">
        <v>1009</v>
      </c>
      <c r="G88" s="254" t="s">
        <v>1009</v>
      </c>
      <c r="H88" s="253" t="s">
        <v>1016</v>
      </c>
      <c r="I88" s="254" t="s">
        <v>1009</v>
      </c>
      <c r="J88" s="254" t="s">
        <v>1009</v>
      </c>
      <c r="K88" s="253" t="s">
        <v>1016</v>
      </c>
      <c r="L88" s="253" t="s">
        <v>1009</v>
      </c>
      <c r="M88" s="253" t="s">
        <v>1009</v>
      </c>
      <c r="N88" s="253" t="s">
        <v>1016</v>
      </c>
      <c r="O88" s="395"/>
      <c r="P88" s="395"/>
      <c r="Q88" s="288"/>
      <c r="V88" s="569"/>
      <c r="X88" s="252"/>
    </row>
    <row r="89" spans="2:24" s="38" customFormat="1" ht="23.25" customHeight="1">
      <c r="B89" s="38" t="s">
        <v>844</v>
      </c>
      <c r="C89" s="252">
        <v>495375.39438000007</v>
      </c>
      <c r="D89" s="254">
        <v>5.0901478680793416E-3</v>
      </c>
      <c r="E89" s="252">
        <v>20</v>
      </c>
      <c r="F89" s="254" t="s">
        <v>1009</v>
      </c>
      <c r="G89" s="254" t="s">
        <v>1009</v>
      </c>
      <c r="H89" s="253" t="s">
        <v>1016</v>
      </c>
      <c r="I89" s="254" t="s">
        <v>1009</v>
      </c>
      <c r="J89" s="254" t="s">
        <v>1009</v>
      </c>
      <c r="K89" s="253" t="s">
        <v>1016</v>
      </c>
      <c r="L89" s="253" t="s">
        <v>1009</v>
      </c>
      <c r="M89" s="253" t="s">
        <v>1009</v>
      </c>
      <c r="N89" s="253" t="s">
        <v>1016</v>
      </c>
      <c r="O89" s="395"/>
      <c r="P89" s="395"/>
      <c r="Q89" s="288"/>
      <c r="V89" s="569"/>
      <c r="X89" s="252"/>
    </row>
    <row r="90" spans="2:24" s="38" customFormat="1" ht="23.25" customHeight="1">
      <c r="B90" s="38" t="s">
        <v>845</v>
      </c>
      <c r="C90" s="252">
        <v>181146.99332000004</v>
      </c>
      <c r="D90" s="254">
        <v>1.8613459455547147E-3</v>
      </c>
      <c r="E90" s="252">
        <v>25</v>
      </c>
      <c r="F90" s="254" t="s">
        <v>1009</v>
      </c>
      <c r="G90" s="254" t="s">
        <v>1009</v>
      </c>
      <c r="H90" s="253" t="s">
        <v>1016</v>
      </c>
      <c r="I90" s="254" t="s">
        <v>1009</v>
      </c>
      <c r="J90" s="254" t="s">
        <v>1009</v>
      </c>
      <c r="K90" s="253" t="s">
        <v>1016</v>
      </c>
      <c r="L90" s="253" t="s">
        <v>1009</v>
      </c>
      <c r="M90" s="253" t="s">
        <v>1009</v>
      </c>
      <c r="N90" s="253" t="s">
        <v>1016</v>
      </c>
      <c r="O90" s="395"/>
      <c r="P90" s="395"/>
      <c r="Q90" s="288"/>
      <c r="V90" s="569"/>
      <c r="X90" s="252"/>
    </row>
    <row r="91" spans="2:24" s="38" customFormat="1" ht="23.25" customHeight="1">
      <c r="B91" s="38" t="s">
        <v>846</v>
      </c>
      <c r="C91" s="252">
        <v>131672.75047999999</v>
      </c>
      <c r="D91" s="254">
        <v>1.3529815524623776E-3</v>
      </c>
      <c r="E91" s="252">
        <v>33</v>
      </c>
      <c r="F91" s="254" t="s">
        <v>1009</v>
      </c>
      <c r="G91" s="254" t="s">
        <v>1009</v>
      </c>
      <c r="H91" s="253" t="s">
        <v>1016</v>
      </c>
      <c r="I91" s="254" t="s">
        <v>1009</v>
      </c>
      <c r="J91" s="254" t="s">
        <v>1009</v>
      </c>
      <c r="K91" s="253" t="s">
        <v>1016</v>
      </c>
      <c r="L91" s="253" t="s">
        <v>1009</v>
      </c>
      <c r="M91" s="253" t="s">
        <v>1009</v>
      </c>
      <c r="N91" s="253" t="s">
        <v>1016</v>
      </c>
      <c r="O91" s="395"/>
      <c r="P91" s="395"/>
      <c r="Q91" s="288"/>
      <c r="V91" s="569"/>
      <c r="X91" s="252"/>
    </row>
    <row r="92" spans="2:24" s="38" customFormat="1" ht="23.25" customHeight="1">
      <c r="B92" s="38" t="s">
        <v>847</v>
      </c>
      <c r="C92" s="252">
        <v>68310.105309999984</v>
      </c>
      <c r="D92" s="254">
        <v>7.0190918010200202E-4</v>
      </c>
      <c r="E92" s="252">
        <v>45</v>
      </c>
      <c r="F92" s="254" t="s">
        <v>1009</v>
      </c>
      <c r="G92" s="254" t="s">
        <v>1009</v>
      </c>
      <c r="H92" s="253" t="s">
        <v>1016</v>
      </c>
      <c r="I92" s="254" t="s">
        <v>1009</v>
      </c>
      <c r="J92" s="254" t="s">
        <v>1009</v>
      </c>
      <c r="K92" s="253" t="s">
        <v>1016</v>
      </c>
      <c r="L92" s="253" t="s">
        <v>1009</v>
      </c>
      <c r="M92" s="253" t="s">
        <v>1009</v>
      </c>
      <c r="N92" s="253" t="s">
        <v>1016</v>
      </c>
      <c r="O92" s="395"/>
      <c r="P92" s="395"/>
      <c r="Q92" s="288"/>
      <c r="V92" s="569"/>
      <c r="X92" s="252"/>
    </row>
    <row r="93" spans="2:24" s="38" customFormat="1" ht="23.25" customHeight="1">
      <c r="B93" s="38" t="s">
        <v>848</v>
      </c>
      <c r="C93" s="252">
        <v>50603.040120000005</v>
      </c>
      <c r="D93" s="254">
        <v>5.1996316269912546E-4</v>
      </c>
      <c r="E93" s="252">
        <v>49</v>
      </c>
      <c r="F93" s="254" t="s">
        <v>1009</v>
      </c>
      <c r="G93" s="254" t="s">
        <v>1009</v>
      </c>
      <c r="H93" s="253" t="s">
        <v>1016</v>
      </c>
      <c r="I93" s="254" t="s">
        <v>1009</v>
      </c>
      <c r="J93" s="254" t="s">
        <v>1009</v>
      </c>
      <c r="K93" s="253" t="s">
        <v>1016</v>
      </c>
      <c r="L93" s="253" t="s">
        <v>1009</v>
      </c>
      <c r="M93" s="253" t="s">
        <v>1009</v>
      </c>
      <c r="N93" s="253" t="s">
        <v>1016</v>
      </c>
      <c r="O93" s="395"/>
      <c r="P93" s="395"/>
      <c r="Q93" s="288"/>
      <c r="V93" s="569"/>
      <c r="X93" s="252"/>
    </row>
    <row r="94" spans="2:24" s="38" customFormat="1" ht="23.25" customHeight="1">
      <c r="B94" s="38" t="s">
        <v>849</v>
      </c>
      <c r="C94" s="252">
        <v>45537.656109999996</v>
      </c>
      <c r="D94" s="254">
        <v>4.6791464775062906E-4</v>
      </c>
      <c r="E94" s="252">
        <v>51</v>
      </c>
      <c r="F94" s="254" t="s">
        <v>1009</v>
      </c>
      <c r="G94" s="254" t="s">
        <v>1009</v>
      </c>
      <c r="H94" s="253" t="s">
        <v>1016</v>
      </c>
      <c r="I94" s="254" t="s">
        <v>1009</v>
      </c>
      <c r="J94" s="254" t="s">
        <v>1009</v>
      </c>
      <c r="K94" s="253" t="s">
        <v>1016</v>
      </c>
      <c r="L94" s="253" t="s">
        <v>1009</v>
      </c>
      <c r="M94" s="253" t="s">
        <v>1009</v>
      </c>
      <c r="N94" s="253" t="s">
        <v>1016</v>
      </c>
      <c r="O94" s="395"/>
      <c r="P94" s="395"/>
      <c r="Q94" s="288"/>
      <c r="V94" s="569"/>
      <c r="X94" s="252"/>
    </row>
    <row r="95" spans="2:24" s="38" customFormat="1" ht="23.25" customHeight="1">
      <c r="B95" s="128" t="s">
        <v>1010</v>
      </c>
      <c r="C95" s="252">
        <v>3246800.57547</v>
      </c>
      <c r="D95" s="254">
        <v>3.3361961887493054E-2</v>
      </c>
      <c r="E95" s="252"/>
      <c r="F95" s="253"/>
      <c r="G95" s="254"/>
      <c r="H95" s="253"/>
      <c r="I95" s="253"/>
      <c r="J95" s="254"/>
      <c r="K95" s="253"/>
      <c r="L95" s="253"/>
      <c r="M95" s="254"/>
      <c r="N95" s="253"/>
      <c r="O95" s="395"/>
      <c r="P95" s="395"/>
      <c r="Q95" s="288"/>
      <c r="V95" s="569"/>
      <c r="X95" s="252"/>
    </row>
    <row r="96" spans="2:24" s="38" customFormat="1" ht="10.5" customHeight="1">
      <c r="B96" s="128"/>
      <c r="C96" s="252"/>
      <c r="D96" s="254"/>
      <c r="E96" s="252"/>
      <c r="F96" s="252"/>
      <c r="G96" s="254"/>
      <c r="H96" s="252"/>
      <c r="I96" s="252"/>
      <c r="J96" s="254"/>
      <c r="K96" s="252"/>
      <c r="L96" s="252"/>
      <c r="M96" s="254"/>
      <c r="N96" s="252"/>
      <c r="O96" s="395"/>
      <c r="P96" s="395"/>
      <c r="Q96" s="288"/>
      <c r="V96" s="569"/>
      <c r="X96" s="252"/>
    </row>
    <row r="97" spans="1:17" s="122" customFormat="1" ht="18.75" customHeight="1">
      <c r="B97" s="356" t="s">
        <v>6</v>
      </c>
      <c r="C97" s="256">
        <v>97320432.965519994</v>
      </c>
      <c r="D97" s="257">
        <v>1</v>
      </c>
      <c r="E97" s="353"/>
      <c r="F97" s="256">
        <v>114272861.62839</v>
      </c>
      <c r="G97" s="257">
        <v>1</v>
      </c>
      <c r="H97" s="353"/>
      <c r="I97" s="256">
        <v>134803539.54256999</v>
      </c>
      <c r="J97" s="257">
        <v>1</v>
      </c>
      <c r="K97" s="353"/>
      <c r="L97" s="256">
        <v>137910550.74445999</v>
      </c>
      <c r="M97" s="257">
        <v>1</v>
      </c>
      <c r="N97" s="353"/>
      <c r="O97" s="394"/>
      <c r="P97" s="394"/>
      <c r="Q97" s="521"/>
    </row>
    <row r="98" spans="1:17" s="87" customFormat="1" ht="13.5" thickBot="1">
      <c r="B98" s="405"/>
      <c r="C98" s="754"/>
      <c r="D98" s="754"/>
      <c r="E98" s="754"/>
      <c r="F98" s="754"/>
      <c r="G98" s="406"/>
      <c r="H98" s="407"/>
      <c r="I98" s="754"/>
      <c r="J98" s="406"/>
      <c r="K98" s="754"/>
      <c r="L98" s="754"/>
      <c r="M98" s="406"/>
      <c r="N98" s="754"/>
      <c r="O98" s="406"/>
      <c r="P98" s="406"/>
      <c r="Q98" s="85"/>
    </row>
    <row r="99" spans="1:17" s="87" customFormat="1" ht="15.75" thickTop="1">
      <c r="B99" s="249" t="s">
        <v>1142</v>
      </c>
      <c r="C99" s="203"/>
      <c r="D99" s="263"/>
      <c r="E99" s="203"/>
      <c r="F99" s="252"/>
      <c r="G99" s="395"/>
      <c r="H99" s="401"/>
      <c r="I99" s="203"/>
      <c r="J99" s="263"/>
      <c r="K99" s="203"/>
      <c r="L99" s="203"/>
      <c r="M99" s="263"/>
      <c r="N99" s="203"/>
      <c r="O99" s="263"/>
      <c r="P99" s="263"/>
      <c r="Q99" s="292"/>
    </row>
    <row r="100" spans="1:17" s="87" customFormat="1" ht="12.75" customHeight="1">
      <c r="B100" s="249" t="s">
        <v>1566</v>
      </c>
      <c r="C100" s="203"/>
      <c r="D100" s="263"/>
      <c r="E100" s="203"/>
      <c r="F100" s="252"/>
      <c r="G100" s="395"/>
      <c r="H100" s="401"/>
      <c r="I100" s="203"/>
      <c r="J100" s="263"/>
      <c r="K100" s="203"/>
      <c r="L100" s="203"/>
      <c r="M100" s="263"/>
      <c r="N100" s="203"/>
      <c r="O100" s="263"/>
      <c r="P100" s="263"/>
      <c r="Q100" s="292"/>
    </row>
    <row r="101" spans="1:17" s="87" customFormat="1">
      <c r="B101" s="249" t="s">
        <v>1567</v>
      </c>
      <c r="C101" s="203"/>
      <c r="D101" s="263"/>
      <c r="E101" s="203"/>
      <c r="F101" s="252"/>
      <c r="G101" s="395"/>
      <c r="H101" s="401"/>
      <c r="I101" s="203"/>
      <c r="J101" s="263"/>
      <c r="K101" s="203"/>
      <c r="L101" s="203"/>
      <c r="M101" s="263"/>
      <c r="N101" s="203"/>
      <c r="O101" s="263"/>
      <c r="P101" s="263"/>
      <c r="Q101" s="292"/>
    </row>
    <row r="102" spans="1:17" s="87" customFormat="1">
      <c r="B102" s="249" t="s">
        <v>1568</v>
      </c>
      <c r="C102" s="203"/>
      <c r="D102" s="263"/>
      <c r="E102" s="203"/>
      <c r="F102" s="252"/>
      <c r="G102" s="395"/>
      <c r="H102" s="401"/>
      <c r="I102" s="203"/>
      <c r="J102" s="263"/>
      <c r="K102" s="203"/>
      <c r="L102" s="203"/>
      <c r="M102" s="263"/>
      <c r="N102" s="203"/>
      <c r="O102" s="263"/>
      <c r="P102" s="263"/>
      <c r="Q102" s="292"/>
    </row>
    <row r="103" spans="1:17" s="87" customFormat="1">
      <c r="A103" s="87" t="s">
        <v>499</v>
      </c>
      <c r="B103" s="249" t="s">
        <v>1569</v>
      </c>
      <c r="C103" s="203"/>
      <c r="D103" s="263"/>
      <c r="E103" s="203"/>
      <c r="F103" s="252"/>
      <c r="G103" s="395"/>
      <c r="H103" s="401"/>
      <c r="I103" s="203"/>
      <c r="J103" s="263"/>
      <c r="K103" s="203"/>
      <c r="L103" s="203"/>
      <c r="M103" s="263"/>
      <c r="N103" s="203"/>
      <c r="O103" s="263"/>
      <c r="P103" s="263"/>
      <c r="Q103" s="292"/>
    </row>
    <row r="104" spans="1:17" s="87" customFormat="1">
      <c r="B104" s="249" t="s">
        <v>1570</v>
      </c>
      <c r="C104" s="203"/>
      <c r="D104" s="263"/>
      <c r="E104" s="203"/>
      <c r="F104" s="252"/>
      <c r="G104" s="395"/>
      <c r="H104" s="401"/>
      <c r="I104" s="203"/>
      <c r="J104" s="263"/>
      <c r="K104" s="203"/>
      <c r="L104" s="203"/>
      <c r="M104" s="263"/>
      <c r="N104" s="203"/>
      <c r="O104" s="263"/>
      <c r="P104" s="263"/>
      <c r="Q104" s="292"/>
    </row>
    <row r="105" spans="1:17" s="87" customFormat="1">
      <c r="C105" s="203"/>
      <c r="D105" s="263"/>
      <c r="E105" s="203"/>
      <c r="F105" s="252"/>
      <c r="G105" s="395"/>
      <c r="H105" s="401"/>
      <c r="I105" s="203"/>
      <c r="J105" s="263"/>
      <c r="K105" s="203"/>
      <c r="L105" s="203"/>
      <c r="M105" s="263"/>
      <c r="N105" s="203"/>
      <c r="O105" s="263"/>
      <c r="P105" s="263"/>
      <c r="Q105" s="292"/>
    </row>
    <row r="106" spans="1:17" s="87" customFormat="1">
      <c r="C106" s="203"/>
      <c r="D106" s="263"/>
      <c r="E106" s="203"/>
      <c r="F106" s="252"/>
      <c r="G106" s="395"/>
      <c r="H106" s="401"/>
      <c r="I106" s="203"/>
      <c r="J106" s="263"/>
      <c r="K106" s="203"/>
      <c r="L106" s="203"/>
      <c r="M106" s="263"/>
      <c r="N106" s="203"/>
      <c r="O106" s="263"/>
      <c r="P106" s="263"/>
      <c r="Q106" s="292"/>
    </row>
    <row r="107" spans="1:17" s="87" customFormat="1">
      <c r="C107" s="203"/>
      <c r="D107" s="263"/>
      <c r="E107" s="203"/>
      <c r="F107" s="252"/>
      <c r="G107" s="395"/>
      <c r="H107" s="401"/>
      <c r="I107" s="203"/>
      <c r="J107" s="263"/>
      <c r="K107" s="203"/>
      <c r="L107" s="203"/>
      <c r="M107" s="263"/>
      <c r="N107" s="203"/>
      <c r="O107" s="263"/>
      <c r="P107" s="263"/>
      <c r="Q107" s="292"/>
    </row>
    <row r="108" spans="1:17" s="87" customFormat="1">
      <c r="C108" s="203"/>
      <c r="D108" s="263"/>
      <c r="E108" s="203"/>
      <c r="F108" s="252"/>
      <c r="G108" s="395"/>
      <c r="H108" s="401"/>
      <c r="I108" s="203"/>
      <c r="J108" s="263"/>
      <c r="K108" s="203"/>
      <c r="L108" s="203"/>
      <c r="M108" s="263"/>
      <c r="N108" s="203"/>
      <c r="O108" s="263"/>
      <c r="P108" s="263"/>
      <c r="Q108" s="292"/>
    </row>
    <row r="109" spans="1:17" s="87" customFormat="1">
      <c r="C109" s="203"/>
      <c r="D109" s="263"/>
      <c r="E109" s="203"/>
      <c r="F109" s="252"/>
      <c r="G109" s="395"/>
      <c r="H109" s="401"/>
      <c r="I109" s="203"/>
      <c r="J109" s="263"/>
      <c r="K109" s="203"/>
      <c r="L109" s="203"/>
      <c r="M109" s="263"/>
      <c r="N109" s="203"/>
      <c r="O109" s="263"/>
      <c r="P109" s="263"/>
      <c r="Q109" s="292"/>
    </row>
    <row r="110" spans="1:17" s="87" customFormat="1">
      <c r="C110" s="203"/>
      <c r="D110" s="263"/>
      <c r="E110" s="203"/>
      <c r="F110" s="252"/>
      <c r="G110" s="395"/>
      <c r="H110" s="401"/>
      <c r="I110" s="203"/>
      <c r="J110" s="263"/>
      <c r="K110" s="203"/>
      <c r="L110" s="203"/>
      <c r="M110" s="263"/>
      <c r="N110" s="203"/>
      <c r="O110" s="263"/>
      <c r="P110" s="263"/>
      <c r="Q110" s="292"/>
    </row>
    <row r="111" spans="1:17" s="87" customFormat="1">
      <c r="C111" s="203"/>
      <c r="D111" s="263"/>
      <c r="E111" s="203"/>
      <c r="F111" s="252"/>
      <c r="G111" s="395"/>
      <c r="H111" s="401"/>
      <c r="I111" s="203"/>
      <c r="J111" s="263"/>
      <c r="K111" s="203"/>
      <c r="L111" s="203"/>
      <c r="M111" s="263"/>
      <c r="N111" s="203"/>
      <c r="O111" s="263"/>
      <c r="P111" s="263"/>
      <c r="Q111" s="292"/>
    </row>
    <row r="112" spans="1:17" s="87" customFormat="1">
      <c r="C112" s="203"/>
      <c r="D112" s="263"/>
      <c r="E112" s="203"/>
      <c r="F112" s="252"/>
      <c r="G112" s="395"/>
      <c r="H112" s="401"/>
      <c r="I112" s="203"/>
      <c r="J112" s="263"/>
      <c r="K112" s="203"/>
      <c r="L112" s="203"/>
      <c r="M112" s="263"/>
      <c r="N112" s="203"/>
      <c r="O112" s="263"/>
      <c r="P112" s="263"/>
      <c r="Q112" s="292"/>
    </row>
    <row r="113" spans="2:17" s="87" customFormat="1">
      <c r="C113" s="203"/>
      <c r="D113" s="263"/>
      <c r="E113" s="203"/>
      <c r="F113" s="252"/>
      <c r="G113" s="395"/>
      <c r="H113" s="401"/>
      <c r="I113" s="203"/>
      <c r="J113" s="263"/>
      <c r="K113" s="203"/>
      <c r="L113" s="203"/>
      <c r="M113" s="263"/>
      <c r="N113" s="203"/>
      <c r="O113" s="263"/>
      <c r="P113" s="263"/>
      <c r="Q113" s="292"/>
    </row>
    <row r="114" spans="2:17" s="87" customFormat="1">
      <c r="C114" s="203"/>
      <c r="D114" s="263"/>
      <c r="E114" s="203"/>
      <c r="F114" s="252"/>
      <c r="G114" s="395"/>
      <c r="H114" s="401"/>
      <c r="I114" s="203"/>
      <c r="J114" s="263"/>
      <c r="K114" s="203"/>
      <c r="L114" s="203"/>
      <c r="M114" s="263"/>
      <c r="N114" s="203"/>
      <c r="O114" s="263"/>
      <c r="P114" s="263"/>
      <c r="Q114" s="292"/>
    </row>
    <row r="115" spans="2:17" s="87" customFormat="1">
      <c r="B115" s="396"/>
      <c r="C115" s="203"/>
      <c r="D115" s="263"/>
      <c r="E115" s="203"/>
      <c r="F115" s="252"/>
      <c r="G115" s="395"/>
      <c r="H115" s="401"/>
      <c r="I115" s="203"/>
      <c r="J115" s="263"/>
      <c r="K115" s="203"/>
      <c r="L115" s="203"/>
      <c r="M115" s="263"/>
      <c r="N115" s="203"/>
      <c r="O115" s="263"/>
      <c r="P115" s="263"/>
      <c r="Q115" s="292"/>
    </row>
    <row r="116" spans="2:17" s="87" customFormat="1">
      <c r="B116" s="396"/>
      <c r="C116" s="203"/>
      <c r="D116" s="263"/>
      <c r="E116" s="203"/>
      <c r="F116" s="252"/>
      <c r="G116" s="395"/>
      <c r="H116" s="401"/>
      <c r="I116" s="203"/>
      <c r="J116" s="263"/>
      <c r="K116" s="203"/>
      <c r="L116" s="203"/>
      <c r="M116" s="263"/>
      <c r="N116" s="203"/>
      <c r="O116" s="263"/>
      <c r="P116" s="263"/>
      <c r="Q116" s="292"/>
    </row>
    <row r="117" spans="2:17" s="87" customFormat="1">
      <c r="B117" s="396"/>
      <c r="C117" s="203"/>
      <c r="D117" s="263"/>
      <c r="E117" s="203"/>
      <c r="F117" s="252"/>
      <c r="G117" s="395"/>
      <c r="H117" s="401"/>
      <c r="I117" s="203"/>
      <c r="J117" s="263"/>
      <c r="K117" s="203"/>
      <c r="L117" s="203"/>
      <c r="M117" s="263"/>
      <c r="N117" s="203"/>
      <c r="O117" s="263"/>
      <c r="P117" s="263"/>
      <c r="Q117" s="292"/>
    </row>
    <row r="118" spans="2:17" s="87" customFormat="1">
      <c r="B118" s="396"/>
      <c r="C118" s="203"/>
      <c r="D118" s="263"/>
      <c r="E118" s="203"/>
      <c r="F118" s="252"/>
      <c r="G118" s="395"/>
      <c r="H118" s="401"/>
      <c r="I118" s="203"/>
      <c r="J118" s="263"/>
      <c r="K118" s="203"/>
      <c r="L118" s="203"/>
      <c r="M118" s="263"/>
      <c r="N118" s="203"/>
      <c r="O118" s="263"/>
      <c r="P118" s="263"/>
      <c r="Q118" s="292"/>
    </row>
    <row r="119" spans="2:17" s="87" customFormat="1">
      <c r="B119" s="396"/>
      <c r="C119" s="203"/>
      <c r="D119" s="263"/>
      <c r="E119" s="203"/>
      <c r="F119" s="252"/>
      <c r="G119" s="395"/>
      <c r="H119" s="401"/>
      <c r="I119" s="203"/>
      <c r="J119" s="263"/>
      <c r="K119" s="203"/>
      <c r="L119" s="203"/>
      <c r="M119" s="263"/>
      <c r="N119" s="203"/>
      <c r="O119" s="263"/>
      <c r="P119" s="263"/>
      <c r="Q119" s="292"/>
    </row>
    <row r="120" spans="2:17" s="87" customFormat="1">
      <c r="B120" s="396"/>
      <c r="C120" s="203"/>
      <c r="D120" s="263"/>
      <c r="E120" s="203"/>
      <c r="F120" s="252"/>
      <c r="G120" s="395"/>
      <c r="H120" s="401"/>
      <c r="I120" s="203"/>
      <c r="J120" s="263"/>
      <c r="K120" s="203"/>
      <c r="L120" s="203"/>
      <c r="M120" s="263"/>
      <c r="N120" s="203"/>
      <c r="O120" s="263"/>
      <c r="P120" s="263"/>
      <c r="Q120" s="292"/>
    </row>
    <row r="121" spans="2:17" s="87" customFormat="1">
      <c r="B121" s="396"/>
      <c r="C121" s="203"/>
      <c r="D121" s="263"/>
      <c r="E121" s="203"/>
      <c r="F121" s="252"/>
      <c r="G121" s="395"/>
      <c r="H121" s="401"/>
      <c r="I121" s="203"/>
      <c r="J121" s="263"/>
      <c r="K121" s="203"/>
      <c r="L121" s="203"/>
      <c r="M121" s="263"/>
      <c r="N121" s="203"/>
      <c r="O121" s="263"/>
      <c r="P121" s="263"/>
      <c r="Q121" s="292"/>
    </row>
    <row r="122" spans="2:17" s="1018" customFormat="1" ht="15.75">
      <c r="B122" s="79"/>
      <c r="C122" s="88"/>
      <c r="D122" s="188"/>
      <c r="E122" s="88"/>
      <c r="F122" s="252"/>
      <c r="G122" s="395"/>
      <c r="H122" s="401"/>
      <c r="I122" s="88"/>
      <c r="J122" s="188"/>
      <c r="K122" s="88"/>
      <c r="L122" s="88"/>
      <c r="M122" s="188"/>
      <c r="N122" s="88"/>
      <c r="O122" s="188"/>
      <c r="P122" s="188"/>
      <c r="Q122" s="85"/>
    </row>
    <row r="123" spans="2:17" s="1018" customFormat="1" ht="15.75">
      <c r="B123" s="79"/>
      <c r="C123" s="88"/>
      <c r="D123" s="188"/>
      <c r="E123" s="88"/>
      <c r="F123" s="252"/>
      <c r="G123" s="395"/>
      <c r="H123" s="401"/>
      <c r="I123" s="88"/>
      <c r="J123" s="188"/>
      <c r="K123" s="88"/>
      <c r="L123" s="88"/>
      <c r="M123" s="188"/>
      <c r="N123" s="88"/>
      <c r="O123" s="188"/>
      <c r="P123" s="188"/>
      <c r="Q123" s="85"/>
    </row>
    <row r="124" spans="2:17" s="1018" customFormat="1" ht="15.75">
      <c r="B124" s="79"/>
      <c r="C124" s="88"/>
      <c r="D124" s="188"/>
      <c r="E124" s="88"/>
      <c r="F124" s="252"/>
      <c r="G124" s="395"/>
      <c r="H124" s="401"/>
      <c r="I124" s="88"/>
      <c r="J124" s="188"/>
      <c r="K124" s="88"/>
      <c r="L124" s="88"/>
      <c r="M124" s="188"/>
      <c r="N124" s="88"/>
      <c r="O124" s="188"/>
      <c r="P124" s="188"/>
      <c r="Q124" s="85"/>
    </row>
    <row r="125" spans="2:17" s="1018" customFormat="1" ht="15.75">
      <c r="B125" s="79"/>
      <c r="C125" s="88"/>
      <c r="D125" s="188"/>
      <c r="E125" s="88"/>
      <c r="F125" s="252"/>
      <c r="G125" s="395"/>
      <c r="H125" s="401"/>
      <c r="I125" s="88"/>
      <c r="J125" s="188"/>
      <c r="K125" s="88"/>
      <c r="L125" s="88"/>
      <c r="M125" s="188"/>
      <c r="N125" s="88"/>
      <c r="O125" s="188"/>
      <c r="P125" s="188"/>
      <c r="Q125" s="85"/>
    </row>
    <row r="126" spans="2:17" s="1018" customFormat="1" ht="15.75">
      <c r="B126" s="79"/>
      <c r="C126" s="88"/>
      <c r="D126" s="188"/>
      <c r="E126" s="88"/>
      <c r="F126" s="252"/>
      <c r="G126" s="395"/>
      <c r="H126" s="401"/>
      <c r="I126" s="88"/>
      <c r="J126" s="188"/>
      <c r="K126" s="88"/>
      <c r="L126" s="88"/>
      <c r="M126" s="188"/>
      <c r="N126" s="88"/>
      <c r="O126" s="188"/>
      <c r="P126" s="188"/>
      <c r="Q126" s="85"/>
    </row>
    <row r="127" spans="2:17" s="1018" customFormat="1" ht="15.75">
      <c r="B127" s="79"/>
      <c r="C127" s="88"/>
      <c r="D127" s="188"/>
      <c r="E127" s="88"/>
      <c r="F127" s="252"/>
      <c r="G127" s="395"/>
      <c r="H127" s="401"/>
      <c r="I127" s="88"/>
      <c r="J127" s="188"/>
      <c r="K127" s="88"/>
      <c r="L127" s="88"/>
      <c r="M127" s="188"/>
      <c r="N127" s="88"/>
      <c r="O127" s="188"/>
      <c r="P127" s="188"/>
      <c r="Q127" s="85"/>
    </row>
    <row r="128" spans="2:17" s="1018" customFormat="1" ht="15.75">
      <c r="B128" s="79"/>
      <c r="C128" s="88"/>
      <c r="D128" s="188"/>
      <c r="E128" s="88"/>
      <c r="F128" s="252"/>
      <c r="G128" s="395"/>
      <c r="H128" s="401"/>
      <c r="I128" s="88"/>
      <c r="J128" s="188"/>
      <c r="K128" s="88"/>
      <c r="L128" s="88"/>
      <c r="M128" s="188"/>
      <c r="N128" s="88"/>
      <c r="O128" s="188"/>
      <c r="P128" s="188"/>
      <c r="Q128" s="85"/>
    </row>
    <row r="129" spans="2:17" s="1018" customFormat="1" ht="15.75">
      <c r="B129" s="79"/>
      <c r="C129" s="88"/>
      <c r="D129" s="188"/>
      <c r="E129" s="88"/>
      <c r="F129" s="252"/>
      <c r="G129" s="395"/>
      <c r="H129" s="401"/>
      <c r="I129" s="88"/>
      <c r="J129" s="188"/>
      <c r="K129" s="88"/>
      <c r="L129" s="88"/>
      <c r="M129" s="188"/>
      <c r="N129" s="88"/>
      <c r="O129" s="188"/>
      <c r="P129" s="188"/>
      <c r="Q129" s="85"/>
    </row>
    <row r="130" spans="2:17" s="1018" customFormat="1" ht="15.75">
      <c r="B130" s="79"/>
      <c r="C130" s="88"/>
      <c r="D130" s="188"/>
      <c r="E130" s="88"/>
      <c r="F130" s="252"/>
      <c r="G130" s="395"/>
      <c r="H130" s="401"/>
      <c r="I130" s="88"/>
      <c r="J130" s="188"/>
      <c r="K130" s="88"/>
      <c r="L130" s="88"/>
      <c r="M130" s="188"/>
      <c r="N130" s="88"/>
      <c r="O130" s="188"/>
      <c r="P130" s="188"/>
      <c r="Q130" s="85"/>
    </row>
    <row r="131" spans="2:17" s="1018" customFormat="1" ht="15.75">
      <c r="B131" s="79"/>
      <c r="C131" s="88"/>
      <c r="D131" s="188"/>
      <c r="E131" s="88"/>
      <c r="F131" s="252"/>
      <c r="G131" s="395"/>
      <c r="H131" s="401"/>
      <c r="I131" s="88"/>
      <c r="J131" s="188"/>
      <c r="K131" s="88"/>
      <c r="L131" s="88"/>
      <c r="M131" s="188"/>
      <c r="N131" s="88"/>
      <c r="O131" s="188"/>
      <c r="P131" s="188"/>
      <c r="Q131" s="85"/>
    </row>
    <row r="132" spans="2:17" s="1018" customFormat="1" ht="15.75">
      <c r="B132" s="79"/>
      <c r="C132" s="88"/>
      <c r="D132" s="188"/>
      <c r="E132" s="88"/>
      <c r="F132" s="252"/>
      <c r="G132" s="395"/>
      <c r="H132" s="401"/>
      <c r="I132" s="88"/>
      <c r="J132" s="188"/>
      <c r="K132" s="88"/>
      <c r="L132" s="88"/>
      <c r="M132" s="188"/>
      <c r="N132" s="88"/>
      <c r="O132" s="188"/>
      <c r="P132" s="188"/>
      <c r="Q132" s="85"/>
    </row>
    <row r="133" spans="2:17" s="1018" customFormat="1" ht="15.75">
      <c r="B133" s="79"/>
      <c r="C133" s="88"/>
      <c r="D133" s="188"/>
      <c r="E133" s="88"/>
      <c r="F133" s="252"/>
      <c r="G133" s="395"/>
      <c r="H133" s="401"/>
      <c r="I133" s="88"/>
      <c r="J133" s="188"/>
      <c r="K133" s="88"/>
      <c r="L133" s="88"/>
      <c r="M133" s="188"/>
      <c r="N133" s="88"/>
      <c r="O133" s="188"/>
      <c r="P133" s="188"/>
      <c r="Q133" s="85"/>
    </row>
    <row r="134" spans="2:17" s="1018" customFormat="1" ht="15.75">
      <c r="B134" s="79"/>
      <c r="C134" s="88"/>
      <c r="D134" s="188"/>
      <c r="E134" s="88"/>
      <c r="F134" s="252"/>
      <c r="G134" s="395"/>
      <c r="H134" s="401"/>
      <c r="I134" s="88"/>
      <c r="J134" s="188"/>
      <c r="K134" s="88"/>
      <c r="L134" s="88"/>
      <c r="M134" s="188"/>
      <c r="N134" s="88"/>
      <c r="O134" s="188"/>
      <c r="P134" s="188"/>
      <c r="Q134" s="85"/>
    </row>
    <row r="135" spans="2:17" s="1018" customFormat="1" ht="15.75">
      <c r="B135" s="79"/>
      <c r="C135" s="88"/>
      <c r="D135" s="188"/>
      <c r="E135" s="88"/>
      <c r="F135" s="252"/>
      <c r="G135" s="395"/>
      <c r="H135" s="401"/>
      <c r="I135" s="88"/>
      <c r="J135" s="188"/>
      <c r="K135" s="88"/>
      <c r="L135" s="88"/>
      <c r="M135" s="188"/>
      <c r="N135" s="88"/>
      <c r="O135" s="188"/>
      <c r="P135" s="188"/>
      <c r="Q135" s="85"/>
    </row>
    <row r="136" spans="2:17" s="1018" customFormat="1" ht="15.75">
      <c r="B136" s="79"/>
      <c r="C136" s="88"/>
      <c r="D136" s="188"/>
      <c r="E136" s="88"/>
      <c r="F136" s="252"/>
      <c r="G136" s="395"/>
      <c r="H136" s="401"/>
      <c r="I136" s="88"/>
      <c r="J136" s="188"/>
      <c r="K136" s="88"/>
      <c r="L136" s="88"/>
      <c r="M136" s="188"/>
      <c r="N136" s="88"/>
      <c r="O136" s="188"/>
      <c r="P136" s="188"/>
      <c r="Q136" s="85"/>
    </row>
    <row r="137" spans="2:17" s="1018" customFormat="1" ht="15.75">
      <c r="B137" s="79"/>
      <c r="C137" s="88"/>
      <c r="D137" s="188"/>
      <c r="E137" s="88"/>
      <c r="F137" s="252"/>
      <c r="G137" s="395"/>
      <c r="H137" s="401"/>
      <c r="I137" s="88"/>
      <c r="J137" s="188"/>
      <c r="K137" s="88"/>
      <c r="L137" s="88"/>
      <c r="M137" s="188"/>
      <c r="N137" s="88"/>
      <c r="O137" s="188"/>
      <c r="P137" s="188"/>
      <c r="Q137" s="85"/>
    </row>
    <row r="138" spans="2:17" s="1018" customFormat="1" ht="15.75">
      <c r="B138" s="79"/>
      <c r="C138" s="88"/>
      <c r="D138" s="188"/>
      <c r="E138" s="88"/>
      <c r="F138" s="252"/>
      <c r="G138" s="395"/>
      <c r="H138" s="401"/>
      <c r="I138" s="88"/>
      <c r="J138" s="188"/>
      <c r="K138" s="88"/>
      <c r="L138" s="88"/>
      <c r="M138" s="188"/>
      <c r="N138" s="88"/>
      <c r="O138" s="188"/>
      <c r="P138" s="188"/>
      <c r="Q138" s="85"/>
    </row>
    <row r="139" spans="2:17" s="1018" customFormat="1" ht="15.75">
      <c r="B139" s="79"/>
      <c r="C139" s="88"/>
      <c r="D139" s="188"/>
      <c r="E139" s="88"/>
      <c r="F139" s="252"/>
      <c r="G139" s="395"/>
      <c r="H139" s="401"/>
      <c r="I139" s="88"/>
      <c r="J139" s="188"/>
      <c r="K139" s="88"/>
      <c r="L139" s="88"/>
      <c r="M139" s="188"/>
      <c r="N139" s="88"/>
      <c r="O139" s="188"/>
      <c r="P139" s="188"/>
      <c r="Q139" s="85"/>
    </row>
    <row r="140" spans="2:17" s="1018" customFormat="1" ht="15.75">
      <c r="B140" s="79"/>
      <c r="C140" s="88"/>
      <c r="D140" s="188"/>
      <c r="E140" s="88"/>
      <c r="F140" s="252"/>
      <c r="G140" s="395"/>
      <c r="H140" s="401"/>
      <c r="I140" s="88"/>
      <c r="J140" s="188"/>
      <c r="K140" s="88"/>
      <c r="L140" s="88"/>
      <c r="M140" s="188"/>
      <c r="N140" s="88"/>
      <c r="O140" s="188"/>
      <c r="P140" s="188"/>
      <c r="Q140" s="85"/>
    </row>
    <row r="141" spans="2:17" s="1018" customFormat="1" ht="15.75">
      <c r="B141" s="79"/>
      <c r="C141" s="88"/>
      <c r="D141" s="188"/>
      <c r="E141" s="88"/>
      <c r="F141" s="252"/>
      <c r="G141" s="395"/>
      <c r="H141" s="401"/>
      <c r="I141" s="88"/>
      <c r="J141" s="188"/>
      <c r="K141" s="88"/>
      <c r="L141" s="88"/>
      <c r="M141" s="188"/>
      <c r="N141" s="88"/>
      <c r="O141" s="188"/>
      <c r="P141" s="188"/>
      <c r="Q141" s="85"/>
    </row>
    <row r="142" spans="2:17" s="1018" customFormat="1" ht="15.75">
      <c r="B142" s="79"/>
      <c r="C142" s="88"/>
      <c r="D142" s="188"/>
      <c r="E142" s="88"/>
      <c r="F142" s="252"/>
      <c r="G142" s="395"/>
      <c r="H142" s="401"/>
      <c r="I142" s="88"/>
      <c r="J142" s="188"/>
      <c r="K142" s="88"/>
      <c r="L142" s="88"/>
      <c r="M142" s="188"/>
      <c r="N142" s="88"/>
      <c r="O142" s="188"/>
      <c r="P142" s="188"/>
      <c r="Q142" s="85"/>
    </row>
    <row r="143" spans="2:17" s="1018" customFormat="1" ht="15.75">
      <c r="B143" s="79"/>
      <c r="C143" s="88"/>
      <c r="D143" s="188"/>
      <c r="E143" s="88"/>
      <c r="F143" s="252"/>
      <c r="G143" s="395"/>
      <c r="H143" s="401"/>
      <c r="I143" s="88"/>
      <c r="J143" s="188"/>
      <c r="K143" s="88"/>
      <c r="L143" s="88"/>
      <c r="M143" s="188"/>
      <c r="N143" s="88"/>
      <c r="O143" s="188"/>
      <c r="P143" s="188"/>
      <c r="Q143" s="85"/>
    </row>
    <row r="144" spans="2:17" s="1018" customFormat="1" ht="15.75">
      <c r="B144" s="79"/>
      <c r="C144" s="88"/>
      <c r="D144" s="188"/>
      <c r="E144" s="88"/>
      <c r="F144" s="252"/>
      <c r="G144" s="395"/>
      <c r="H144" s="401"/>
      <c r="I144" s="88"/>
      <c r="J144" s="188"/>
      <c r="K144" s="88"/>
      <c r="L144" s="88"/>
      <c r="M144" s="188"/>
      <c r="N144" s="88"/>
      <c r="O144" s="188"/>
      <c r="P144" s="188"/>
      <c r="Q144" s="85"/>
    </row>
    <row r="145" spans="2:17" s="1018" customFormat="1" ht="15.75">
      <c r="B145" s="79"/>
      <c r="C145" s="88"/>
      <c r="D145" s="188"/>
      <c r="E145" s="88"/>
      <c r="F145" s="252"/>
      <c r="G145" s="395"/>
      <c r="H145" s="401"/>
      <c r="I145" s="88"/>
      <c r="J145" s="188"/>
      <c r="K145" s="88"/>
      <c r="L145" s="88"/>
      <c r="M145" s="188"/>
      <c r="N145" s="88"/>
      <c r="O145" s="188"/>
      <c r="P145" s="188"/>
      <c r="Q145" s="85"/>
    </row>
    <row r="146" spans="2:17" s="1018" customFormat="1" ht="15.75">
      <c r="B146" s="79"/>
      <c r="C146" s="88"/>
      <c r="D146" s="188"/>
      <c r="E146" s="88"/>
      <c r="F146" s="252"/>
      <c r="G146" s="395"/>
      <c r="H146" s="401"/>
      <c r="I146" s="88"/>
      <c r="J146" s="188"/>
      <c r="K146" s="88"/>
      <c r="L146" s="88"/>
      <c r="M146" s="188"/>
      <c r="N146" s="88"/>
      <c r="O146" s="188"/>
      <c r="P146" s="188"/>
      <c r="Q146" s="85"/>
    </row>
    <row r="147" spans="2:17" s="1018" customFormat="1" ht="15.75">
      <c r="B147" s="79"/>
      <c r="C147" s="88"/>
      <c r="D147" s="188"/>
      <c r="E147" s="88"/>
      <c r="F147" s="252"/>
      <c r="G147" s="395"/>
      <c r="H147" s="401"/>
      <c r="I147" s="88"/>
      <c r="J147" s="188"/>
      <c r="K147" s="88"/>
      <c r="L147" s="88"/>
      <c r="M147" s="188"/>
      <c r="N147" s="88"/>
      <c r="O147" s="188"/>
      <c r="P147" s="188"/>
      <c r="Q147" s="85"/>
    </row>
    <row r="148" spans="2:17" s="1018" customFormat="1" ht="15.75">
      <c r="B148" s="79"/>
      <c r="C148" s="88"/>
      <c r="D148" s="188"/>
      <c r="E148" s="88"/>
      <c r="F148" s="252"/>
      <c r="G148" s="395"/>
      <c r="H148" s="401"/>
      <c r="I148" s="88"/>
      <c r="J148" s="188"/>
      <c r="K148" s="88"/>
      <c r="L148" s="88"/>
      <c r="M148" s="188"/>
      <c r="N148" s="88"/>
      <c r="O148" s="188"/>
      <c r="P148" s="188"/>
      <c r="Q148" s="85"/>
    </row>
    <row r="149" spans="2:17" s="1018" customFormat="1" ht="15.75">
      <c r="B149" s="79"/>
      <c r="C149" s="88"/>
      <c r="D149" s="188"/>
      <c r="E149" s="88"/>
      <c r="F149" s="252"/>
      <c r="G149" s="395"/>
      <c r="H149" s="401"/>
      <c r="I149" s="88"/>
      <c r="J149" s="188"/>
      <c r="K149" s="88"/>
      <c r="L149" s="88"/>
      <c r="M149" s="188"/>
      <c r="N149" s="88"/>
      <c r="O149" s="188"/>
      <c r="P149" s="188"/>
      <c r="Q149" s="85"/>
    </row>
    <row r="150" spans="2:17" s="1018" customFormat="1" ht="15.75">
      <c r="B150" s="79"/>
      <c r="C150" s="88"/>
      <c r="D150" s="188"/>
      <c r="E150" s="88"/>
      <c r="F150" s="252"/>
      <c r="G150" s="395"/>
      <c r="H150" s="401"/>
      <c r="I150" s="88"/>
      <c r="J150" s="188"/>
      <c r="K150" s="88"/>
      <c r="L150" s="88"/>
      <c r="M150" s="188"/>
      <c r="N150" s="88"/>
      <c r="O150" s="188"/>
      <c r="P150" s="188"/>
      <c r="Q150" s="85"/>
    </row>
    <row r="151" spans="2:17" s="1018" customFormat="1" ht="15.75">
      <c r="B151" s="79"/>
      <c r="C151" s="88"/>
      <c r="D151" s="188"/>
      <c r="E151" s="88"/>
      <c r="F151" s="252"/>
      <c r="G151" s="395"/>
      <c r="H151" s="401"/>
      <c r="I151" s="88"/>
      <c r="J151" s="188"/>
      <c r="K151" s="88"/>
      <c r="L151" s="88"/>
      <c r="M151" s="188"/>
      <c r="N151" s="88"/>
      <c r="O151" s="188"/>
      <c r="P151" s="188"/>
      <c r="Q151" s="85"/>
    </row>
    <row r="152" spans="2:17" s="1018" customFormat="1" ht="15.75">
      <c r="B152" s="79"/>
      <c r="C152" s="88"/>
      <c r="D152" s="188"/>
      <c r="E152" s="88"/>
      <c r="F152" s="252"/>
      <c r="G152" s="395"/>
      <c r="H152" s="401"/>
      <c r="I152" s="88"/>
      <c r="J152" s="188"/>
      <c r="K152" s="88"/>
      <c r="L152" s="88"/>
      <c r="M152" s="188"/>
      <c r="N152" s="88"/>
      <c r="O152" s="188"/>
      <c r="P152" s="188"/>
      <c r="Q152" s="85"/>
    </row>
    <row r="153" spans="2:17" s="1018" customFormat="1" ht="15.75">
      <c r="B153" s="79"/>
      <c r="C153" s="88"/>
      <c r="D153" s="188"/>
      <c r="E153" s="88"/>
      <c r="F153" s="252"/>
      <c r="G153" s="395"/>
      <c r="H153" s="401"/>
      <c r="I153" s="88"/>
      <c r="J153" s="188"/>
      <c r="K153" s="88"/>
      <c r="L153" s="88"/>
      <c r="M153" s="188"/>
      <c r="N153" s="88"/>
      <c r="O153" s="188"/>
      <c r="P153" s="188"/>
      <c r="Q153" s="85"/>
    </row>
    <row r="154" spans="2:17" s="1018" customFormat="1" ht="15.75">
      <c r="B154" s="79"/>
      <c r="C154" s="88"/>
      <c r="D154" s="188"/>
      <c r="E154" s="88"/>
      <c r="F154" s="252"/>
      <c r="G154" s="395"/>
      <c r="H154" s="401"/>
      <c r="I154" s="88"/>
      <c r="J154" s="188"/>
      <c r="K154" s="88"/>
      <c r="L154" s="88"/>
      <c r="M154" s="188"/>
      <c r="N154" s="88"/>
      <c r="O154" s="188"/>
      <c r="P154" s="188"/>
      <c r="Q154" s="85"/>
    </row>
    <row r="155" spans="2:17" s="1018" customFormat="1" ht="15.75">
      <c r="B155" s="79"/>
      <c r="C155" s="88"/>
      <c r="D155" s="188"/>
      <c r="E155" s="88"/>
      <c r="F155" s="252"/>
      <c r="G155" s="395"/>
      <c r="H155" s="401"/>
      <c r="I155" s="88"/>
      <c r="J155" s="188"/>
      <c r="K155" s="88"/>
      <c r="L155" s="88"/>
      <c r="M155" s="188"/>
      <c r="N155" s="88"/>
      <c r="O155" s="188"/>
      <c r="P155" s="188"/>
      <c r="Q155" s="85"/>
    </row>
    <row r="156" spans="2:17" s="1018" customFormat="1" ht="15.75">
      <c r="B156" s="79"/>
      <c r="C156" s="88"/>
      <c r="D156" s="188"/>
      <c r="E156" s="88"/>
      <c r="F156" s="252"/>
      <c r="G156" s="395"/>
      <c r="H156" s="401"/>
      <c r="I156" s="88"/>
      <c r="J156" s="188"/>
      <c r="K156" s="88"/>
      <c r="L156" s="88"/>
      <c r="M156" s="188"/>
      <c r="N156" s="88"/>
      <c r="O156" s="188"/>
      <c r="P156" s="188"/>
      <c r="Q156" s="85"/>
    </row>
    <row r="157" spans="2:17" s="1018" customFormat="1" ht="15.75">
      <c r="B157" s="79"/>
      <c r="C157" s="88"/>
      <c r="D157" s="188"/>
      <c r="E157" s="88"/>
      <c r="F157" s="252"/>
      <c r="G157" s="395"/>
      <c r="H157" s="401"/>
      <c r="I157" s="88"/>
      <c r="J157" s="188"/>
      <c r="K157" s="88"/>
      <c r="L157" s="88"/>
      <c r="M157" s="188"/>
      <c r="N157" s="88"/>
      <c r="O157" s="188"/>
      <c r="P157" s="188"/>
      <c r="Q157" s="85"/>
    </row>
    <row r="158" spans="2:17" s="1018" customFormat="1" ht="15.75">
      <c r="B158" s="79"/>
      <c r="C158" s="88"/>
      <c r="D158" s="188"/>
      <c r="E158" s="88"/>
      <c r="F158" s="252"/>
      <c r="G158" s="395"/>
      <c r="H158" s="401"/>
      <c r="I158" s="88"/>
      <c r="J158" s="188"/>
      <c r="K158" s="88"/>
      <c r="L158" s="88"/>
      <c r="M158" s="188"/>
      <c r="N158" s="88"/>
      <c r="O158" s="188"/>
      <c r="P158" s="188"/>
      <c r="Q158" s="85"/>
    </row>
    <row r="159" spans="2:17" s="1018" customFormat="1" ht="15.75">
      <c r="B159" s="79"/>
      <c r="C159" s="88"/>
      <c r="D159" s="188"/>
      <c r="E159" s="88"/>
      <c r="F159" s="252"/>
      <c r="G159" s="395"/>
      <c r="H159" s="401"/>
      <c r="I159" s="88"/>
      <c r="J159" s="188"/>
      <c r="K159" s="88"/>
      <c r="L159" s="88"/>
      <c r="M159" s="188"/>
      <c r="N159" s="88"/>
      <c r="O159" s="188"/>
      <c r="P159" s="188"/>
      <c r="Q159" s="85"/>
    </row>
    <row r="160" spans="2:17" s="1018" customFormat="1" ht="15.75">
      <c r="B160" s="79"/>
      <c r="C160" s="88"/>
      <c r="D160" s="188"/>
      <c r="E160" s="88"/>
      <c r="F160" s="252"/>
      <c r="G160" s="395"/>
      <c r="H160" s="401"/>
      <c r="I160" s="88"/>
      <c r="J160" s="188"/>
      <c r="K160" s="88"/>
      <c r="L160" s="88"/>
      <c r="M160" s="188"/>
      <c r="N160" s="88"/>
      <c r="O160" s="188"/>
      <c r="P160" s="188"/>
      <c r="Q160" s="85"/>
    </row>
    <row r="161" spans="2:17" s="1018" customFormat="1" ht="15.75">
      <c r="B161" s="79"/>
      <c r="C161" s="88"/>
      <c r="D161" s="188"/>
      <c r="E161" s="88"/>
      <c r="F161" s="252"/>
      <c r="G161" s="395"/>
      <c r="H161" s="401"/>
      <c r="I161" s="88"/>
      <c r="J161" s="188"/>
      <c r="K161" s="88"/>
      <c r="L161" s="88"/>
      <c r="M161" s="188"/>
      <c r="N161" s="88"/>
      <c r="O161" s="188"/>
      <c r="P161" s="188"/>
      <c r="Q161" s="85"/>
    </row>
    <row r="162" spans="2:17" s="1018" customFormat="1" ht="15.75">
      <c r="B162" s="79"/>
      <c r="C162" s="88"/>
      <c r="D162" s="188"/>
      <c r="E162" s="88"/>
      <c r="F162" s="252"/>
      <c r="G162" s="395"/>
      <c r="H162" s="401"/>
      <c r="I162" s="88"/>
      <c r="J162" s="188"/>
      <c r="K162" s="88"/>
      <c r="L162" s="88"/>
      <c r="M162" s="188"/>
      <c r="N162" s="88"/>
      <c r="O162" s="188"/>
      <c r="P162" s="188"/>
      <c r="Q162" s="85"/>
    </row>
    <row r="163" spans="2:17" s="1018" customFormat="1" ht="15.75">
      <c r="B163" s="79"/>
      <c r="C163" s="88"/>
      <c r="D163" s="188"/>
      <c r="E163" s="88"/>
      <c r="F163" s="252"/>
      <c r="G163" s="395"/>
      <c r="H163" s="401"/>
      <c r="I163" s="88"/>
      <c r="J163" s="188"/>
      <c r="K163" s="88"/>
      <c r="L163" s="88"/>
      <c r="M163" s="188"/>
      <c r="N163" s="88"/>
      <c r="O163" s="188"/>
      <c r="P163" s="188"/>
      <c r="Q163" s="85"/>
    </row>
    <row r="164" spans="2:17" s="1018" customFormat="1" ht="15.75">
      <c r="B164" s="79"/>
      <c r="C164" s="88"/>
      <c r="D164" s="188"/>
      <c r="E164" s="88"/>
      <c r="F164" s="252"/>
      <c r="G164" s="395"/>
      <c r="H164" s="401"/>
      <c r="I164" s="88"/>
      <c r="J164" s="188"/>
      <c r="K164" s="88"/>
      <c r="L164" s="88"/>
      <c r="M164" s="188"/>
      <c r="N164" s="88"/>
      <c r="O164" s="188"/>
      <c r="P164" s="188"/>
      <c r="Q164" s="85"/>
    </row>
    <row r="165" spans="2:17" s="1018" customFormat="1" ht="15.75">
      <c r="B165" s="79"/>
      <c r="C165" s="88"/>
      <c r="D165" s="188"/>
      <c r="E165" s="88"/>
      <c r="F165" s="252"/>
      <c r="G165" s="395"/>
      <c r="H165" s="401"/>
      <c r="I165" s="88"/>
      <c r="J165" s="188"/>
      <c r="K165" s="88"/>
      <c r="L165" s="88"/>
      <c r="M165" s="188"/>
      <c r="N165" s="88"/>
      <c r="O165" s="188"/>
      <c r="P165" s="188"/>
      <c r="Q165" s="85"/>
    </row>
    <row r="166" spans="2:17" s="1018" customFormat="1" ht="15.75">
      <c r="B166" s="79"/>
      <c r="C166" s="88"/>
      <c r="E166" s="88"/>
      <c r="F166" s="252"/>
      <c r="G166" s="395"/>
      <c r="H166" s="401"/>
      <c r="I166" s="88"/>
      <c r="J166" s="188"/>
      <c r="K166" s="88"/>
      <c r="L166" s="88"/>
      <c r="M166" s="188"/>
      <c r="N166" s="88"/>
      <c r="O166" s="188"/>
      <c r="P166" s="188"/>
      <c r="Q166" s="85"/>
    </row>
    <row r="167" spans="2:17" s="1018" customFormat="1" ht="15.75">
      <c r="B167" s="79"/>
      <c r="C167" s="88"/>
      <c r="E167" s="88"/>
      <c r="F167" s="252"/>
      <c r="G167" s="395"/>
      <c r="H167" s="401"/>
      <c r="I167" s="88"/>
      <c r="J167" s="188"/>
      <c r="K167" s="88"/>
      <c r="L167" s="88"/>
      <c r="M167" s="188"/>
      <c r="N167" s="88"/>
      <c r="O167" s="188"/>
      <c r="P167" s="188"/>
      <c r="Q167" s="85"/>
    </row>
    <row r="168" spans="2:17" s="1018" customFormat="1" ht="15.75">
      <c r="B168" s="79"/>
      <c r="C168" s="88"/>
      <c r="E168" s="88"/>
      <c r="F168" s="252"/>
      <c r="G168" s="395"/>
      <c r="H168" s="401"/>
      <c r="I168" s="88"/>
      <c r="J168" s="188"/>
      <c r="K168" s="88"/>
      <c r="L168" s="88"/>
      <c r="M168" s="188"/>
      <c r="N168" s="88"/>
      <c r="O168" s="188"/>
      <c r="P168" s="188"/>
      <c r="Q168" s="85"/>
    </row>
    <row r="169" spans="2:17" s="1018" customFormat="1" ht="15.75">
      <c r="B169" s="79"/>
      <c r="C169" s="88"/>
      <c r="E169" s="88"/>
      <c r="F169" s="252"/>
      <c r="G169" s="395"/>
      <c r="H169" s="401"/>
      <c r="I169" s="88"/>
      <c r="J169" s="188"/>
      <c r="K169" s="88"/>
      <c r="L169" s="88"/>
      <c r="M169" s="188"/>
      <c r="N169" s="88"/>
      <c r="O169" s="188"/>
      <c r="P169" s="188"/>
      <c r="Q169" s="85"/>
    </row>
    <row r="170" spans="2:17" s="1018" customFormat="1" ht="15.75">
      <c r="B170" s="79"/>
      <c r="C170" s="88"/>
      <c r="E170" s="88"/>
      <c r="F170" s="252"/>
      <c r="G170" s="395"/>
      <c r="H170" s="401"/>
      <c r="I170" s="88"/>
      <c r="K170" s="88"/>
      <c r="L170" s="88"/>
      <c r="N170" s="88"/>
      <c r="O170" s="188"/>
      <c r="P170" s="188"/>
      <c r="Q170" s="85"/>
    </row>
    <row r="171" spans="2:17" s="1018" customFormat="1" ht="15.75">
      <c r="B171" s="79"/>
      <c r="C171" s="88"/>
      <c r="E171" s="88"/>
      <c r="F171" s="252"/>
      <c r="G171" s="395"/>
      <c r="H171" s="401"/>
      <c r="I171" s="88"/>
      <c r="K171" s="88"/>
      <c r="L171" s="88"/>
      <c r="N171" s="88"/>
      <c r="O171" s="188"/>
      <c r="P171" s="188"/>
      <c r="Q171" s="85"/>
    </row>
    <row r="172" spans="2:17" s="1018" customFormat="1" ht="15.75">
      <c r="B172" s="79"/>
      <c r="C172" s="88"/>
      <c r="E172" s="88"/>
      <c r="F172" s="252"/>
      <c r="G172" s="395"/>
      <c r="H172" s="401"/>
      <c r="I172" s="88"/>
      <c r="K172" s="88"/>
      <c r="L172" s="88"/>
      <c r="N172" s="88"/>
      <c r="O172" s="188"/>
      <c r="P172" s="188"/>
      <c r="Q172" s="85"/>
    </row>
    <row r="173" spans="2:17" s="1018" customFormat="1" ht="15.75">
      <c r="B173" s="79"/>
      <c r="C173" s="88"/>
      <c r="E173" s="88"/>
      <c r="F173" s="252"/>
      <c r="G173" s="395"/>
      <c r="H173" s="401"/>
      <c r="I173" s="88"/>
      <c r="K173" s="88"/>
      <c r="L173" s="88"/>
      <c r="N173" s="88"/>
      <c r="O173" s="188"/>
      <c r="P173" s="188"/>
      <c r="Q173" s="85"/>
    </row>
    <row r="174" spans="2:17" s="1018" customFormat="1" ht="15.75">
      <c r="B174" s="79"/>
      <c r="C174" s="88"/>
      <c r="E174" s="88"/>
      <c r="F174" s="252"/>
      <c r="G174" s="395"/>
      <c r="H174" s="401"/>
      <c r="I174" s="88"/>
      <c r="K174" s="88"/>
      <c r="L174" s="88"/>
      <c r="N174" s="88"/>
      <c r="O174" s="188"/>
      <c r="P174" s="188"/>
      <c r="Q174" s="85"/>
    </row>
    <row r="175" spans="2:17" s="1018" customFormat="1" ht="15.75">
      <c r="B175" s="79"/>
      <c r="C175" s="88"/>
      <c r="E175" s="88"/>
      <c r="F175" s="252"/>
      <c r="G175" s="395"/>
      <c r="H175" s="401"/>
      <c r="I175" s="88"/>
      <c r="K175" s="88"/>
      <c r="L175" s="88"/>
      <c r="N175" s="88"/>
      <c r="O175" s="188"/>
      <c r="P175" s="188"/>
      <c r="Q175" s="85"/>
    </row>
    <row r="176" spans="2:17" s="1018" customFormat="1" ht="15.75">
      <c r="B176" s="79"/>
      <c r="C176" s="88"/>
      <c r="E176" s="88"/>
      <c r="F176" s="252"/>
      <c r="G176" s="395"/>
      <c r="H176" s="401"/>
      <c r="I176" s="88"/>
      <c r="K176" s="88"/>
      <c r="L176" s="88"/>
      <c r="N176" s="88"/>
      <c r="O176" s="188"/>
      <c r="P176" s="188"/>
      <c r="Q176" s="85"/>
    </row>
    <row r="177" spans="2:17" s="1018" customFormat="1" ht="15.75">
      <c r="B177" s="79"/>
      <c r="C177" s="88"/>
      <c r="E177" s="88"/>
      <c r="F177" s="252"/>
      <c r="G177" s="395"/>
      <c r="H177" s="401"/>
      <c r="I177" s="88"/>
      <c r="K177" s="88"/>
      <c r="L177" s="88"/>
      <c r="N177" s="88"/>
      <c r="O177" s="188"/>
      <c r="P177" s="188"/>
      <c r="Q177" s="85"/>
    </row>
    <row r="178" spans="2:17" s="1018" customFormat="1" ht="15.75">
      <c r="B178" s="79"/>
      <c r="E178" s="88"/>
      <c r="F178" s="252"/>
      <c r="G178" s="395"/>
      <c r="H178" s="401"/>
      <c r="I178" s="88"/>
      <c r="K178" s="88"/>
      <c r="L178" s="88"/>
      <c r="N178" s="88"/>
      <c r="O178" s="188"/>
      <c r="P178" s="188"/>
      <c r="Q178" s="85"/>
    </row>
    <row r="179" spans="2:17" s="1018" customFormat="1" ht="15.75">
      <c r="B179" s="79"/>
      <c r="E179" s="88"/>
      <c r="F179" s="252"/>
      <c r="G179" s="395"/>
      <c r="H179" s="401"/>
      <c r="I179" s="88"/>
      <c r="K179" s="88"/>
      <c r="L179" s="88"/>
      <c r="N179" s="88"/>
      <c r="O179" s="188"/>
      <c r="P179" s="188"/>
      <c r="Q179" s="85"/>
    </row>
    <row r="180" spans="2:17" s="1018" customFormat="1" ht="15.75">
      <c r="B180" s="79"/>
      <c r="E180" s="88"/>
      <c r="F180" s="252"/>
      <c r="G180" s="395"/>
      <c r="H180" s="401"/>
      <c r="I180" s="88"/>
      <c r="K180" s="88"/>
      <c r="L180" s="88"/>
      <c r="N180" s="88"/>
      <c r="O180" s="188"/>
      <c r="P180" s="188"/>
      <c r="Q180" s="85"/>
    </row>
    <row r="181" spans="2:17" s="1018" customFormat="1" ht="15.75">
      <c r="B181" s="79"/>
      <c r="F181" s="252"/>
      <c r="G181" s="395"/>
      <c r="H181" s="401"/>
      <c r="I181" s="88"/>
      <c r="K181" s="88"/>
      <c r="L181" s="88"/>
      <c r="N181" s="88"/>
      <c r="O181" s="188"/>
      <c r="P181" s="188"/>
      <c r="Q181" s="85"/>
    </row>
    <row r="182" spans="2:17" s="1018" customFormat="1" ht="15.75">
      <c r="B182" s="79"/>
      <c r="F182" s="252"/>
      <c r="G182" s="395"/>
      <c r="H182" s="401"/>
      <c r="I182" s="88"/>
      <c r="K182" s="88"/>
      <c r="L182" s="88"/>
      <c r="N182" s="88"/>
      <c r="O182" s="188"/>
      <c r="P182" s="188"/>
      <c r="Q182" s="85"/>
    </row>
    <row r="183" spans="2:17" s="1018" customFormat="1" ht="15.75">
      <c r="B183" s="79"/>
      <c r="F183" s="252"/>
      <c r="G183" s="395"/>
      <c r="H183" s="401"/>
      <c r="I183" s="88"/>
      <c r="K183" s="88"/>
      <c r="L183" s="88"/>
      <c r="N183" s="88"/>
      <c r="O183" s="188"/>
      <c r="P183" s="188"/>
      <c r="Q183" s="85"/>
    </row>
    <row r="184" spans="2:17" s="1018" customFormat="1" ht="15.75">
      <c r="B184" s="79"/>
      <c r="F184" s="252"/>
      <c r="G184" s="395"/>
      <c r="H184" s="401"/>
      <c r="I184" s="88"/>
      <c r="K184" s="88"/>
      <c r="L184" s="88"/>
      <c r="N184" s="88"/>
      <c r="O184" s="188"/>
      <c r="P184" s="188"/>
      <c r="Q184" s="85"/>
    </row>
    <row r="185" spans="2:17" s="1018" customFormat="1" ht="15.75">
      <c r="B185" s="79"/>
      <c r="F185" s="252"/>
      <c r="G185" s="395"/>
      <c r="H185" s="401"/>
      <c r="I185" s="88"/>
      <c r="K185" s="88"/>
      <c r="L185" s="88"/>
      <c r="N185" s="88"/>
      <c r="O185" s="188"/>
      <c r="P185" s="188"/>
      <c r="Q185" s="85"/>
    </row>
    <row r="186" spans="2:17" s="1018" customFormat="1" ht="15.75">
      <c r="B186" s="79"/>
      <c r="F186" s="252"/>
      <c r="G186" s="395"/>
      <c r="H186" s="401"/>
      <c r="I186" s="88"/>
      <c r="K186" s="88"/>
      <c r="L186" s="88"/>
      <c r="N186" s="88"/>
      <c r="O186" s="188"/>
      <c r="P186" s="188"/>
      <c r="Q186" s="85"/>
    </row>
    <row r="187" spans="2:17" s="1018" customFormat="1" ht="15.75">
      <c r="B187" s="79"/>
      <c r="F187" s="252"/>
      <c r="G187" s="395"/>
      <c r="H187" s="401"/>
      <c r="I187" s="88"/>
      <c r="K187" s="88"/>
      <c r="L187" s="88"/>
      <c r="N187" s="88"/>
      <c r="O187" s="188"/>
      <c r="P187" s="188"/>
      <c r="Q187" s="85"/>
    </row>
    <row r="188" spans="2:17" s="1018" customFormat="1" ht="15.75">
      <c r="B188" s="79"/>
      <c r="F188" s="252"/>
      <c r="G188" s="395"/>
      <c r="H188" s="401"/>
      <c r="I188" s="88"/>
      <c r="K188" s="88"/>
      <c r="L188" s="88"/>
      <c r="N188" s="88"/>
      <c r="O188" s="188"/>
      <c r="P188" s="188"/>
      <c r="Q188" s="85"/>
    </row>
    <row r="189" spans="2:17" s="1018" customFormat="1" ht="15.75">
      <c r="B189" s="79"/>
      <c r="F189" s="252"/>
      <c r="G189" s="395"/>
      <c r="H189" s="401"/>
      <c r="I189" s="88"/>
      <c r="K189" s="88"/>
      <c r="L189" s="88"/>
      <c r="N189" s="88"/>
      <c r="O189" s="188"/>
      <c r="P189" s="188"/>
      <c r="Q189" s="85"/>
    </row>
    <row r="190" spans="2:17" s="1018" customFormat="1" ht="15.75">
      <c r="B190" s="79"/>
      <c r="F190" s="252"/>
      <c r="G190" s="395"/>
      <c r="H190" s="401"/>
      <c r="I190" s="88"/>
      <c r="K190" s="88"/>
      <c r="L190" s="88"/>
      <c r="N190" s="88"/>
      <c r="O190" s="188"/>
      <c r="P190" s="188"/>
      <c r="Q190" s="85"/>
    </row>
    <row r="191" spans="2:17" s="1018" customFormat="1" ht="15.75">
      <c r="B191" s="79"/>
      <c r="F191" s="252"/>
      <c r="G191" s="395"/>
      <c r="H191" s="401"/>
      <c r="I191" s="88"/>
      <c r="K191" s="88"/>
      <c r="L191" s="88"/>
      <c r="N191" s="88"/>
      <c r="O191" s="188"/>
      <c r="P191" s="188"/>
      <c r="Q191" s="85"/>
    </row>
    <row r="192" spans="2:17" s="1018" customFormat="1" ht="15.75">
      <c r="B192" s="79"/>
      <c r="F192" s="252"/>
      <c r="G192" s="395"/>
      <c r="H192" s="401"/>
      <c r="I192" s="88"/>
      <c r="K192" s="188"/>
      <c r="L192" s="88"/>
      <c r="N192" s="188"/>
      <c r="O192" s="188"/>
      <c r="P192" s="188"/>
      <c r="Q192" s="85"/>
    </row>
    <row r="193" spans="2:17" s="1018" customFormat="1" ht="15.75">
      <c r="B193" s="79"/>
      <c r="F193" s="252"/>
      <c r="G193" s="395"/>
      <c r="H193" s="401"/>
      <c r="I193" s="88"/>
      <c r="K193" s="188"/>
      <c r="L193" s="88"/>
      <c r="N193" s="188"/>
      <c r="O193" s="188"/>
      <c r="P193" s="188"/>
      <c r="Q193" s="85"/>
    </row>
    <row r="194" spans="2:17" s="1018" customFormat="1" ht="15.75">
      <c r="B194" s="79"/>
      <c r="F194" s="252"/>
      <c r="G194" s="395"/>
      <c r="H194" s="401"/>
      <c r="I194" s="88"/>
      <c r="K194" s="188"/>
      <c r="L194" s="88"/>
      <c r="N194" s="188"/>
      <c r="O194" s="188"/>
      <c r="P194" s="188"/>
      <c r="Q194" s="85"/>
    </row>
    <row r="195" spans="2:17" s="1018" customFormat="1" ht="15.75">
      <c r="B195" s="79"/>
      <c r="F195" s="252"/>
      <c r="G195" s="395"/>
      <c r="H195" s="401"/>
      <c r="I195" s="88"/>
      <c r="K195" s="188"/>
      <c r="L195" s="88"/>
      <c r="N195" s="188"/>
      <c r="O195" s="188"/>
      <c r="P195" s="188"/>
      <c r="Q195" s="85"/>
    </row>
    <row r="196" spans="2:17" s="1018" customFormat="1" ht="15.75">
      <c r="B196" s="79"/>
      <c r="F196" s="252"/>
      <c r="G196" s="395"/>
      <c r="H196" s="401"/>
      <c r="I196" s="88"/>
      <c r="K196" s="188"/>
      <c r="L196" s="88"/>
      <c r="N196" s="188"/>
      <c r="O196" s="188"/>
      <c r="P196" s="188"/>
      <c r="Q196" s="85"/>
    </row>
    <row r="197" spans="2:17" s="1018" customFormat="1" ht="15.75">
      <c r="B197" s="79"/>
      <c r="F197" s="252"/>
      <c r="G197" s="395"/>
      <c r="H197" s="401"/>
      <c r="I197" s="88"/>
      <c r="K197" s="188"/>
      <c r="L197" s="88"/>
      <c r="N197" s="188"/>
      <c r="O197" s="188"/>
      <c r="P197" s="188"/>
      <c r="Q197" s="85"/>
    </row>
    <row r="198" spans="2:17" s="1018" customFormat="1" ht="15.75">
      <c r="B198" s="79"/>
      <c r="F198" s="252"/>
      <c r="G198" s="395"/>
      <c r="H198" s="401"/>
      <c r="I198" s="88"/>
      <c r="K198" s="188"/>
      <c r="L198" s="88"/>
      <c r="N198" s="188"/>
      <c r="O198" s="188"/>
      <c r="P198" s="188"/>
      <c r="Q198" s="85"/>
    </row>
    <row r="199" spans="2:17" s="1018" customFormat="1" ht="15.75">
      <c r="B199" s="79"/>
      <c r="F199" s="252"/>
      <c r="G199" s="395"/>
      <c r="H199" s="401"/>
      <c r="I199" s="88"/>
      <c r="K199" s="188"/>
      <c r="L199" s="88"/>
      <c r="N199" s="188"/>
      <c r="O199" s="188"/>
      <c r="P199" s="188"/>
      <c r="Q199" s="85"/>
    </row>
    <row r="200" spans="2:17" s="1018" customFormat="1" ht="15.75">
      <c r="B200" s="79"/>
      <c r="F200" s="252"/>
      <c r="G200" s="395"/>
      <c r="H200" s="401"/>
      <c r="I200" s="88"/>
      <c r="K200" s="188"/>
      <c r="L200" s="88"/>
      <c r="N200" s="188"/>
      <c r="O200" s="188"/>
      <c r="P200" s="188"/>
      <c r="Q200" s="85"/>
    </row>
    <row r="201" spans="2:17" s="1018" customFormat="1" ht="15.75">
      <c r="B201" s="79"/>
      <c r="F201" s="252"/>
      <c r="G201" s="395"/>
      <c r="H201" s="401"/>
      <c r="I201" s="88"/>
      <c r="K201" s="188"/>
      <c r="L201" s="88"/>
      <c r="N201" s="188"/>
      <c r="O201" s="188"/>
      <c r="P201" s="188"/>
      <c r="Q201" s="85"/>
    </row>
    <row r="202" spans="2:17" s="1018" customFormat="1" ht="15.75">
      <c r="B202" s="79"/>
      <c r="F202" s="252"/>
      <c r="G202" s="395"/>
      <c r="H202" s="401"/>
      <c r="I202" s="88"/>
      <c r="K202" s="188"/>
      <c r="L202" s="88"/>
      <c r="N202" s="188"/>
      <c r="O202" s="188"/>
      <c r="P202" s="188"/>
      <c r="Q202" s="85"/>
    </row>
    <row r="203" spans="2:17" s="1018" customFormat="1" ht="15.75">
      <c r="B203" s="79"/>
      <c r="F203" s="252"/>
      <c r="G203" s="395"/>
      <c r="H203" s="401"/>
      <c r="I203" s="88"/>
      <c r="K203" s="188"/>
      <c r="L203" s="88"/>
      <c r="N203" s="188"/>
      <c r="O203" s="188"/>
      <c r="P203" s="188"/>
      <c r="Q203" s="85"/>
    </row>
    <row r="204" spans="2:17" s="1018" customFormat="1" ht="15.75">
      <c r="B204" s="79"/>
      <c r="F204" s="252"/>
      <c r="G204" s="395"/>
      <c r="H204" s="401"/>
      <c r="I204" s="88"/>
      <c r="K204" s="188"/>
      <c r="L204" s="88"/>
      <c r="N204" s="188"/>
      <c r="O204" s="188"/>
      <c r="P204" s="188"/>
      <c r="Q204" s="85"/>
    </row>
    <row r="205" spans="2:17" s="1018" customFormat="1" ht="15.75">
      <c r="B205" s="79"/>
      <c r="F205" s="252"/>
      <c r="G205" s="395"/>
      <c r="H205" s="401"/>
      <c r="I205" s="88"/>
      <c r="K205" s="188"/>
      <c r="L205" s="88"/>
      <c r="N205" s="188"/>
      <c r="O205" s="188"/>
      <c r="P205" s="188"/>
      <c r="Q205" s="85"/>
    </row>
    <row r="206" spans="2:17" s="1018" customFormat="1" ht="15.75">
      <c r="B206" s="79"/>
      <c r="F206" s="252"/>
      <c r="G206" s="395"/>
      <c r="H206" s="401"/>
      <c r="I206" s="88"/>
      <c r="K206" s="188"/>
      <c r="L206" s="88"/>
      <c r="N206" s="188"/>
      <c r="O206" s="188"/>
      <c r="P206" s="188"/>
      <c r="Q206" s="85"/>
    </row>
    <row r="207" spans="2:17" s="1018" customFormat="1" ht="15.75">
      <c r="B207" s="79"/>
      <c r="F207" s="252"/>
      <c r="G207" s="395"/>
      <c r="H207" s="401"/>
      <c r="I207" s="88"/>
      <c r="K207" s="188"/>
      <c r="L207" s="88"/>
      <c r="N207" s="188"/>
      <c r="O207" s="188"/>
      <c r="P207" s="188"/>
      <c r="Q207" s="85"/>
    </row>
    <row r="208" spans="2:17" s="1018" customFormat="1" ht="15.75">
      <c r="B208" s="79"/>
      <c r="F208" s="252"/>
      <c r="G208" s="395"/>
      <c r="H208" s="401"/>
      <c r="I208" s="88"/>
      <c r="K208" s="188"/>
      <c r="L208" s="88"/>
      <c r="N208" s="188"/>
      <c r="O208" s="188"/>
      <c r="P208" s="188"/>
      <c r="Q208" s="85"/>
    </row>
    <row r="209" spans="2:17" s="1018" customFormat="1" ht="15.75">
      <c r="B209" s="79"/>
      <c r="F209" s="252"/>
      <c r="G209" s="395"/>
      <c r="H209" s="401"/>
      <c r="I209" s="88"/>
      <c r="K209" s="188"/>
      <c r="L209" s="88"/>
      <c r="N209" s="188"/>
      <c r="O209" s="188"/>
      <c r="P209" s="188"/>
      <c r="Q209" s="85"/>
    </row>
    <row r="210" spans="2:17" s="1018" customFormat="1" ht="15.75">
      <c r="B210" s="79"/>
      <c r="F210" s="252"/>
      <c r="G210" s="395"/>
      <c r="H210" s="401"/>
      <c r="I210" s="88"/>
      <c r="K210" s="188"/>
      <c r="L210" s="88"/>
      <c r="N210" s="188"/>
      <c r="O210" s="188"/>
      <c r="P210" s="188"/>
      <c r="Q210" s="85"/>
    </row>
    <row r="211" spans="2:17" s="1018" customFormat="1" ht="15.75">
      <c r="B211" s="79"/>
      <c r="F211" s="252"/>
      <c r="G211" s="395"/>
      <c r="H211" s="401"/>
      <c r="I211" s="88"/>
      <c r="L211" s="88"/>
      <c r="Q211" s="85"/>
    </row>
    <row r="212" spans="2:17" s="1018" customFormat="1" ht="15.75">
      <c r="B212" s="79"/>
      <c r="F212" s="252"/>
      <c r="G212" s="395"/>
      <c r="H212" s="401"/>
      <c r="Q212" s="85"/>
    </row>
    <row r="213" spans="2:17" s="1018" customFormat="1" ht="15.75">
      <c r="B213" s="79"/>
      <c r="F213" s="252"/>
      <c r="G213" s="395"/>
      <c r="H213" s="401"/>
      <c r="Q213" s="85"/>
    </row>
    <row r="214" spans="2:17" s="1018" customFormat="1" ht="15.75">
      <c r="B214" s="79"/>
      <c r="F214" s="252"/>
      <c r="G214" s="395"/>
      <c r="H214" s="401"/>
      <c r="Q214" s="85"/>
    </row>
    <row r="215" spans="2:17" s="1018" customFormat="1" ht="15.75">
      <c r="B215" s="79"/>
      <c r="F215" s="252"/>
      <c r="G215" s="395"/>
      <c r="H215" s="401"/>
      <c r="Q215" s="85"/>
    </row>
    <row r="216" spans="2:17" s="1018" customFormat="1" ht="15.75">
      <c r="B216" s="79"/>
      <c r="F216" s="252"/>
      <c r="G216" s="395"/>
      <c r="H216" s="401"/>
      <c r="Q216" s="85"/>
    </row>
    <row r="217" spans="2:17" s="1018" customFormat="1" ht="15.75">
      <c r="B217" s="79"/>
      <c r="F217" s="252"/>
      <c r="G217" s="395"/>
      <c r="H217" s="401"/>
      <c r="Q217" s="85"/>
    </row>
    <row r="218" spans="2:17" s="1018" customFormat="1" ht="15.75">
      <c r="B218" s="79"/>
      <c r="F218" s="252"/>
      <c r="G218" s="395"/>
      <c r="H218" s="401"/>
      <c r="Q218" s="85"/>
    </row>
    <row r="219" spans="2:17" s="1018" customFormat="1" ht="15.75">
      <c r="B219" s="79"/>
      <c r="F219" s="252"/>
      <c r="G219" s="395"/>
      <c r="H219" s="401"/>
      <c r="Q219" s="85"/>
    </row>
    <row r="220" spans="2:17" s="1018" customFormat="1" ht="15.75">
      <c r="B220" s="79"/>
      <c r="F220" s="252"/>
      <c r="G220" s="395"/>
      <c r="H220" s="401"/>
      <c r="Q220" s="85"/>
    </row>
    <row r="221" spans="2:17" s="1018" customFormat="1" ht="15.75">
      <c r="B221" s="79"/>
      <c r="F221" s="252"/>
      <c r="G221" s="395"/>
      <c r="H221" s="401"/>
      <c r="Q221" s="85"/>
    </row>
    <row r="222" spans="2:17" s="1018" customFormat="1" ht="15.75">
      <c r="B222" s="79"/>
      <c r="F222" s="252"/>
      <c r="G222" s="395"/>
      <c r="H222" s="401"/>
      <c r="Q222" s="85"/>
    </row>
    <row r="223" spans="2:17" s="1018" customFormat="1" ht="15.75">
      <c r="B223" s="79"/>
      <c r="F223" s="252"/>
      <c r="G223" s="395"/>
      <c r="H223" s="401"/>
      <c r="Q223" s="85"/>
    </row>
    <row r="224" spans="2:17" s="1018" customFormat="1" ht="15.75">
      <c r="B224" s="79"/>
      <c r="F224" s="252"/>
      <c r="G224" s="395"/>
      <c r="H224" s="401"/>
      <c r="Q224" s="85"/>
    </row>
    <row r="225" spans="2:17" s="1018" customFormat="1" ht="15.75">
      <c r="B225" s="79"/>
      <c r="F225" s="252"/>
      <c r="G225" s="395"/>
      <c r="H225" s="401"/>
      <c r="Q225" s="85"/>
    </row>
    <row r="226" spans="2:17" s="1018" customFormat="1" ht="15.75">
      <c r="B226" s="79"/>
      <c r="F226" s="252"/>
      <c r="G226" s="395"/>
      <c r="H226" s="401"/>
      <c r="Q226" s="85"/>
    </row>
    <row r="227" spans="2:17" s="1018" customFormat="1" ht="15.75">
      <c r="B227" s="79"/>
      <c r="F227" s="252"/>
      <c r="G227" s="395"/>
      <c r="H227" s="401"/>
      <c r="Q227" s="85"/>
    </row>
    <row r="228" spans="2:17" s="1018" customFormat="1" ht="15.75">
      <c r="B228" s="79"/>
      <c r="F228" s="252"/>
      <c r="G228" s="395"/>
      <c r="H228" s="401"/>
      <c r="Q228" s="85"/>
    </row>
    <row r="229" spans="2:17" s="1018" customFormat="1" ht="15.75">
      <c r="B229" s="79"/>
      <c r="F229" s="252"/>
      <c r="G229" s="395"/>
      <c r="H229" s="401"/>
      <c r="Q229" s="85"/>
    </row>
    <row r="230" spans="2:17" s="1018" customFormat="1" ht="15.75">
      <c r="B230" s="79"/>
      <c r="F230" s="252"/>
      <c r="G230" s="395"/>
      <c r="H230" s="401"/>
      <c r="Q230" s="85"/>
    </row>
    <row r="231" spans="2:17" s="1018" customFormat="1" ht="15.75">
      <c r="B231" s="79"/>
      <c r="F231" s="252"/>
      <c r="G231" s="395"/>
      <c r="H231" s="401"/>
      <c r="Q231" s="85"/>
    </row>
    <row r="232" spans="2:17" s="1018" customFormat="1" ht="15.75">
      <c r="B232" s="79"/>
      <c r="F232" s="252"/>
      <c r="G232" s="395"/>
      <c r="H232" s="401"/>
      <c r="Q232" s="85"/>
    </row>
    <row r="233" spans="2:17" s="1018" customFormat="1" ht="15.75">
      <c r="B233" s="79"/>
      <c r="F233" s="252"/>
      <c r="G233" s="395"/>
      <c r="H233" s="401"/>
      <c r="Q233" s="85"/>
    </row>
    <row r="234" spans="2:17" s="1018" customFormat="1" ht="15.75">
      <c r="B234" s="79"/>
      <c r="F234" s="252"/>
      <c r="G234" s="395"/>
      <c r="H234" s="401"/>
      <c r="Q234" s="85"/>
    </row>
    <row r="235" spans="2:17" s="1018" customFormat="1" ht="15.75">
      <c r="B235" s="79"/>
      <c r="F235" s="252"/>
      <c r="G235" s="395"/>
      <c r="H235" s="401"/>
      <c r="Q235" s="85"/>
    </row>
    <row r="236" spans="2:17" s="1018" customFormat="1" ht="15.75">
      <c r="B236" s="79"/>
      <c r="F236" s="252"/>
      <c r="G236" s="395"/>
      <c r="H236" s="401"/>
      <c r="Q236" s="85"/>
    </row>
    <row r="237" spans="2:17" s="1018" customFormat="1" ht="15.75">
      <c r="B237" s="79"/>
      <c r="F237" s="252"/>
      <c r="G237" s="395"/>
      <c r="H237" s="401"/>
      <c r="Q237" s="85"/>
    </row>
    <row r="238" spans="2:17" s="1018" customFormat="1" ht="15.75">
      <c r="B238" s="79"/>
      <c r="F238" s="252"/>
      <c r="G238" s="395"/>
      <c r="H238" s="401"/>
      <c r="Q238" s="85"/>
    </row>
    <row r="239" spans="2:17" s="1018" customFormat="1" ht="15.75">
      <c r="B239" s="79"/>
      <c r="F239" s="252"/>
      <c r="G239" s="395"/>
      <c r="H239" s="401"/>
      <c r="Q239" s="85"/>
    </row>
    <row r="240" spans="2:17" s="1018" customFormat="1" ht="15.75">
      <c r="B240" s="79"/>
      <c r="F240" s="252"/>
      <c r="G240" s="395"/>
      <c r="H240" s="401"/>
      <c r="Q240" s="85"/>
    </row>
    <row r="241" spans="2:17" s="1018" customFormat="1" ht="15.75">
      <c r="B241" s="79"/>
      <c r="F241" s="252"/>
      <c r="G241" s="395"/>
      <c r="H241" s="401"/>
      <c r="Q241" s="85"/>
    </row>
    <row r="242" spans="2:17" s="1018" customFormat="1" ht="15.75">
      <c r="B242" s="79"/>
      <c r="F242" s="252"/>
      <c r="G242" s="395"/>
      <c r="H242" s="401"/>
      <c r="Q242" s="85"/>
    </row>
    <row r="243" spans="2:17" s="1018" customFormat="1" ht="15.75">
      <c r="B243" s="79"/>
      <c r="F243" s="252"/>
      <c r="G243" s="395"/>
      <c r="H243" s="401"/>
      <c r="Q243" s="85"/>
    </row>
    <row r="244" spans="2:17" s="1018" customFormat="1" ht="15.75">
      <c r="B244" s="79"/>
      <c r="F244" s="252"/>
      <c r="G244" s="395"/>
      <c r="H244" s="401"/>
      <c r="Q244" s="85"/>
    </row>
    <row r="245" spans="2:17" s="1018" customFormat="1" ht="15.75">
      <c r="B245" s="79"/>
      <c r="F245" s="252"/>
      <c r="G245" s="395"/>
      <c r="H245" s="401"/>
      <c r="Q245" s="85"/>
    </row>
    <row r="246" spans="2:17" s="1018" customFormat="1" ht="15.75">
      <c r="B246" s="79"/>
      <c r="F246" s="252"/>
      <c r="G246" s="395"/>
      <c r="H246" s="401"/>
      <c r="Q246" s="85"/>
    </row>
    <row r="247" spans="2:17" s="1018" customFormat="1" ht="15.75">
      <c r="B247" s="79"/>
      <c r="F247" s="252"/>
      <c r="G247" s="395"/>
      <c r="H247" s="401"/>
      <c r="Q247" s="85"/>
    </row>
    <row r="248" spans="2:17" s="1018" customFormat="1" ht="15.75">
      <c r="B248" s="79"/>
      <c r="F248" s="252"/>
      <c r="G248" s="395"/>
      <c r="H248" s="401"/>
      <c r="Q248" s="85"/>
    </row>
    <row r="249" spans="2:17" s="1018" customFormat="1" ht="15.75">
      <c r="B249" s="79"/>
      <c r="F249" s="252"/>
      <c r="G249" s="395"/>
      <c r="H249" s="401"/>
      <c r="Q249" s="85"/>
    </row>
    <row r="250" spans="2:17" s="1018" customFormat="1" ht="15.75">
      <c r="B250" s="79"/>
      <c r="F250" s="252"/>
      <c r="G250" s="395"/>
      <c r="H250" s="401"/>
      <c r="Q250" s="85"/>
    </row>
    <row r="251" spans="2:17" s="1018" customFormat="1" ht="15.75">
      <c r="B251" s="79"/>
      <c r="F251" s="252"/>
      <c r="G251" s="395"/>
      <c r="H251" s="401"/>
      <c r="Q251" s="85"/>
    </row>
    <row r="252" spans="2:17" s="1018" customFormat="1" ht="15.75">
      <c r="B252" s="79"/>
      <c r="F252" s="252"/>
      <c r="G252" s="395"/>
      <c r="H252" s="401"/>
      <c r="Q252" s="85"/>
    </row>
    <row r="253" spans="2:17" s="1018" customFormat="1" ht="15.75">
      <c r="B253" s="79"/>
      <c r="F253" s="252"/>
      <c r="G253" s="395"/>
      <c r="H253" s="401"/>
      <c r="Q253" s="85"/>
    </row>
    <row r="254" spans="2:17" s="1018" customFormat="1" ht="15.75">
      <c r="B254" s="79"/>
      <c r="F254" s="252"/>
      <c r="G254" s="395"/>
      <c r="H254" s="401"/>
      <c r="Q254" s="85"/>
    </row>
    <row r="255" spans="2:17" s="1018" customFormat="1" ht="15.75">
      <c r="B255" s="79"/>
      <c r="F255" s="252"/>
      <c r="G255" s="395"/>
      <c r="H255" s="401"/>
      <c r="Q255" s="85"/>
    </row>
    <row r="256" spans="2:17" s="1018" customFormat="1" ht="15.75">
      <c r="B256" s="79"/>
      <c r="F256" s="252"/>
      <c r="G256" s="395"/>
      <c r="H256" s="401"/>
      <c r="Q256" s="85"/>
    </row>
    <row r="257" spans="2:17" s="1018" customFormat="1" ht="15.75">
      <c r="B257" s="79"/>
      <c r="F257" s="252"/>
      <c r="G257" s="395"/>
      <c r="H257" s="401"/>
      <c r="Q257" s="85"/>
    </row>
    <row r="258" spans="2:17" s="1018" customFormat="1" ht="15.75">
      <c r="B258" s="79"/>
      <c r="F258" s="252"/>
      <c r="G258" s="395"/>
      <c r="H258" s="401"/>
      <c r="Q258" s="85"/>
    </row>
    <row r="259" spans="2:17" s="1018" customFormat="1" ht="15.75">
      <c r="B259" s="79"/>
      <c r="F259" s="252"/>
      <c r="G259" s="395"/>
      <c r="H259" s="401"/>
      <c r="Q259" s="85"/>
    </row>
    <row r="260" spans="2:17" s="1018" customFormat="1" ht="15.75">
      <c r="B260" s="79"/>
      <c r="F260" s="252"/>
      <c r="G260" s="395"/>
      <c r="H260" s="401"/>
      <c r="Q260" s="85"/>
    </row>
    <row r="261" spans="2:17" s="1018" customFormat="1" ht="15.75">
      <c r="B261" s="79"/>
      <c r="F261" s="252"/>
      <c r="G261" s="395"/>
      <c r="H261" s="401"/>
      <c r="Q261" s="85"/>
    </row>
    <row r="262" spans="2:17" s="1018" customFormat="1" ht="15.75">
      <c r="B262" s="79"/>
      <c r="F262" s="252"/>
      <c r="G262" s="395"/>
      <c r="H262" s="401"/>
      <c r="Q262" s="85"/>
    </row>
    <row r="263" spans="2:17" s="1018" customFormat="1" ht="15.75">
      <c r="B263" s="79"/>
      <c r="F263" s="252"/>
      <c r="G263" s="395"/>
      <c r="H263" s="401"/>
      <c r="Q263" s="85"/>
    </row>
    <row r="264" spans="2:17" s="1018" customFormat="1" ht="15.75">
      <c r="B264" s="79"/>
      <c r="F264" s="252"/>
      <c r="G264" s="395"/>
      <c r="H264" s="401"/>
      <c r="Q264" s="85"/>
    </row>
    <row r="265" spans="2:17" s="1018" customFormat="1" ht="15.75">
      <c r="B265" s="79"/>
      <c r="F265" s="252"/>
      <c r="G265" s="395"/>
      <c r="H265" s="401"/>
      <c r="Q265" s="85"/>
    </row>
    <row r="266" spans="2:17" s="1018" customFormat="1" ht="15.75">
      <c r="B266" s="79"/>
      <c r="F266" s="252"/>
      <c r="G266" s="395"/>
      <c r="H266" s="401"/>
      <c r="Q266" s="85"/>
    </row>
    <row r="267" spans="2:17" s="1018" customFormat="1" ht="15.75">
      <c r="B267" s="79"/>
      <c r="F267" s="252"/>
      <c r="G267" s="395"/>
      <c r="H267" s="401"/>
      <c r="Q267" s="85"/>
    </row>
    <row r="268" spans="2:17" s="1018" customFormat="1" ht="15.75">
      <c r="B268" s="79"/>
      <c r="F268" s="252"/>
      <c r="G268" s="395"/>
      <c r="H268" s="401"/>
      <c r="Q268" s="85"/>
    </row>
    <row r="269" spans="2:17" s="1018" customFormat="1" ht="15.75">
      <c r="B269" s="79"/>
      <c r="F269" s="252"/>
      <c r="G269" s="395"/>
      <c r="H269" s="401"/>
      <c r="Q269" s="85"/>
    </row>
    <row r="270" spans="2:17" s="1018" customFormat="1" ht="15.75">
      <c r="B270" s="79"/>
      <c r="F270" s="252"/>
      <c r="G270" s="395"/>
      <c r="H270" s="401"/>
      <c r="Q270" s="85"/>
    </row>
    <row r="271" spans="2:17" s="1018" customFormat="1" ht="15.75">
      <c r="B271" s="79"/>
      <c r="F271" s="252"/>
      <c r="G271" s="395"/>
      <c r="H271" s="401"/>
      <c r="Q271" s="85"/>
    </row>
    <row r="272" spans="2:17" s="1018" customFormat="1" ht="15.75">
      <c r="B272" s="79"/>
      <c r="F272" s="252"/>
      <c r="G272" s="395"/>
      <c r="H272" s="401"/>
      <c r="Q272" s="85"/>
    </row>
    <row r="273" spans="2:17" s="1018" customFormat="1" ht="15.75">
      <c r="B273" s="79"/>
      <c r="F273" s="252"/>
      <c r="G273" s="395"/>
      <c r="H273" s="401"/>
      <c r="Q273" s="85"/>
    </row>
    <row r="274" spans="2:17" s="1018" customFormat="1" ht="15.75">
      <c r="B274" s="79"/>
      <c r="F274" s="252"/>
      <c r="G274" s="395"/>
      <c r="H274" s="401"/>
      <c r="Q274" s="85"/>
    </row>
    <row r="275" spans="2:17" s="1018" customFormat="1" ht="15.75">
      <c r="B275" s="79"/>
      <c r="F275" s="252"/>
      <c r="G275" s="395"/>
      <c r="H275" s="401"/>
      <c r="Q275" s="85"/>
    </row>
    <row r="276" spans="2:17" s="1018" customFormat="1" ht="15.75">
      <c r="B276" s="79"/>
      <c r="F276" s="252"/>
      <c r="G276" s="395"/>
      <c r="H276" s="401"/>
      <c r="Q276" s="85"/>
    </row>
    <row r="277" spans="2:17" s="1018" customFormat="1" ht="15.75">
      <c r="B277" s="79"/>
      <c r="F277" s="252"/>
      <c r="G277" s="395"/>
      <c r="H277" s="401"/>
      <c r="Q277" s="85"/>
    </row>
    <row r="278" spans="2:17" s="1018" customFormat="1" ht="15.75">
      <c r="B278" s="79"/>
      <c r="F278" s="252"/>
      <c r="G278" s="395"/>
      <c r="H278" s="401"/>
      <c r="Q278" s="85"/>
    </row>
    <row r="279" spans="2:17" s="1018" customFormat="1" ht="15.75">
      <c r="B279" s="79"/>
      <c r="F279" s="252"/>
      <c r="G279" s="395"/>
      <c r="H279" s="401"/>
      <c r="Q279" s="85"/>
    </row>
    <row r="280" spans="2:17" s="1018" customFormat="1" ht="15.75">
      <c r="B280" s="79"/>
      <c r="F280" s="252"/>
      <c r="G280" s="395"/>
      <c r="H280" s="401"/>
      <c r="Q280" s="85"/>
    </row>
    <row r="281" spans="2:17" s="1018" customFormat="1" ht="15.75">
      <c r="B281" s="79"/>
      <c r="F281" s="252"/>
      <c r="G281" s="395"/>
      <c r="H281" s="401"/>
      <c r="Q281" s="85"/>
    </row>
    <row r="282" spans="2:17" s="1018" customFormat="1" ht="15.75">
      <c r="B282" s="79"/>
      <c r="F282" s="252"/>
      <c r="G282" s="395"/>
      <c r="H282" s="401"/>
      <c r="Q282" s="85"/>
    </row>
    <row r="283" spans="2:17" s="1018" customFormat="1" ht="15.75">
      <c r="B283" s="79"/>
      <c r="F283" s="252"/>
      <c r="G283" s="395"/>
      <c r="H283" s="401"/>
      <c r="Q283" s="85"/>
    </row>
    <row r="284" spans="2:17" s="1018" customFormat="1" ht="15.75">
      <c r="B284" s="79"/>
      <c r="F284" s="252"/>
      <c r="G284" s="395"/>
      <c r="H284" s="401"/>
      <c r="Q284" s="85"/>
    </row>
    <row r="285" spans="2:17" s="1018" customFormat="1" ht="15.75">
      <c r="B285" s="79"/>
      <c r="F285" s="252"/>
      <c r="G285" s="395"/>
      <c r="H285" s="401"/>
      <c r="Q285" s="85"/>
    </row>
    <row r="286" spans="2:17" s="1018" customFormat="1" ht="15.75">
      <c r="B286" s="79"/>
      <c r="F286" s="252"/>
      <c r="G286" s="395"/>
      <c r="H286" s="401"/>
      <c r="Q286" s="85"/>
    </row>
    <row r="287" spans="2:17" s="1018" customFormat="1" ht="15.75">
      <c r="B287" s="79"/>
      <c r="F287" s="252"/>
      <c r="G287" s="395"/>
      <c r="H287" s="401"/>
      <c r="Q287" s="85"/>
    </row>
    <row r="288" spans="2:17" s="1018" customFormat="1" ht="15.75">
      <c r="B288" s="79"/>
      <c r="F288" s="252"/>
      <c r="G288" s="395"/>
      <c r="H288" s="401"/>
      <c r="Q288" s="85"/>
    </row>
    <row r="289" spans="2:17" s="1018" customFormat="1" ht="15.75">
      <c r="B289" s="79"/>
      <c r="F289" s="252"/>
      <c r="G289" s="395"/>
      <c r="H289" s="401"/>
      <c r="Q289" s="85"/>
    </row>
    <row r="290" spans="2:17" s="1018" customFormat="1" ht="15.75">
      <c r="B290" s="79"/>
      <c r="F290" s="252"/>
      <c r="G290" s="395"/>
      <c r="H290" s="401"/>
      <c r="Q290" s="85"/>
    </row>
    <row r="291" spans="2:17" s="1018" customFormat="1" ht="15.75">
      <c r="B291" s="79"/>
      <c r="F291" s="252"/>
      <c r="G291" s="395"/>
      <c r="H291" s="401"/>
      <c r="Q291" s="85"/>
    </row>
    <row r="292" spans="2:17" s="1018" customFormat="1" ht="15.75">
      <c r="B292" s="79"/>
      <c r="F292" s="252"/>
      <c r="G292" s="395"/>
      <c r="H292" s="401"/>
      <c r="Q292" s="85"/>
    </row>
    <row r="293" spans="2:17" s="1018" customFormat="1" ht="15.75">
      <c r="B293" s="79"/>
      <c r="F293" s="252"/>
      <c r="G293" s="395"/>
      <c r="H293" s="401"/>
      <c r="Q293" s="85"/>
    </row>
    <row r="294" spans="2:17" s="1018" customFormat="1" ht="15.75">
      <c r="B294" s="79"/>
      <c r="F294" s="252"/>
      <c r="G294" s="395"/>
      <c r="H294" s="401"/>
      <c r="Q294" s="85"/>
    </row>
    <row r="295" spans="2:17" s="1018" customFormat="1" ht="15.75">
      <c r="B295" s="79"/>
      <c r="F295" s="252"/>
      <c r="G295" s="395"/>
      <c r="H295" s="401"/>
      <c r="Q295" s="85"/>
    </row>
    <row r="296" spans="2:17" s="1018" customFormat="1" ht="15.75">
      <c r="B296" s="79"/>
      <c r="F296" s="252"/>
      <c r="G296" s="395"/>
      <c r="H296" s="401"/>
      <c r="Q296" s="85"/>
    </row>
    <row r="297" spans="2:17" s="1018" customFormat="1" ht="15.75">
      <c r="B297" s="79"/>
      <c r="F297" s="252"/>
      <c r="G297" s="395"/>
      <c r="H297" s="401"/>
      <c r="Q297" s="85"/>
    </row>
    <row r="298" spans="2:17" s="1018" customFormat="1" ht="15.75">
      <c r="B298" s="79"/>
      <c r="F298" s="252"/>
      <c r="G298" s="395"/>
      <c r="H298" s="401"/>
      <c r="Q298" s="85"/>
    </row>
    <row r="299" spans="2:17" s="1018" customFormat="1" ht="15.75">
      <c r="B299" s="79"/>
      <c r="F299" s="252"/>
      <c r="G299" s="395"/>
      <c r="H299" s="401"/>
      <c r="Q299" s="85"/>
    </row>
    <row r="300" spans="2:17" s="1018" customFormat="1" ht="15.75">
      <c r="B300" s="79"/>
      <c r="F300" s="252"/>
      <c r="G300" s="395"/>
      <c r="H300" s="401"/>
      <c r="Q300" s="85"/>
    </row>
    <row r="301" spans="2:17" s="1018" customFormat="1" ht="15.75">
      <c r="B301" s="79"/>
      <c r="F301" s="252"/>
      <c r="G301" s="395"/>
      <c r="H301" s="401"/>
      <c r="Q301" s="85"/>
    </row>
    <row r="302" spans="2:17" s="1018" customFormat="1" ht="15.75">
      <c r="B302" s="79"/>
      <c r="F302" s="252"/>
      <c r="G302" s="395"/>
      <c r="H302" s="401"/>
      <c r="Q302" s="85"/>
    </row>
    <row r="303" spans="2:17" s="1018" customFormat="1" ht="15.75">
      <c r="B303" s="79"/>
      <c r="F303" s="252"/>
      <c r="G303" s="395"/>
      <c r="H303" s="401"/>
      <c r="Q303" s="85"/>
    </row>
    <row r="304" spans="2:17" s="1018" customFormat="1" ht="15.75">
      <c r="B304" s="79"/>
      <c r="F304" s="252"/>
      <c r="G304" s="395"/>
      <c r="H304" s="401"/>
      <c r="Q304" s="85"/>
    </row>
    <row r="305" spans="2:17" s="1018" customFormat="1" ht="15.75">
      <c r="B305" s="79"/>
      <c r="F305" s="252"/>
      <c r="G305" s="395"/>
      <c r="H305" s="401"/>
      <c r="Q305" s="85"/>
    </row>
    <row r="306" spans="2:17" s="1018" customFormat="1" ht="15.75">
      <c r="B306" s="79"/>
      <c r="F306" s="252"/>
      <c r="G306" s="395"/>
      <c r="H306" s="401"/>
      <c r="Q306" s="85"/>
    </row>
    <row r="307" spans="2:17" s="1018" customFormat="1" ht="15.75">
      <c r="B307" s="79"/>
      <c r="F307" s="252"/>
      <c r="G307" s="395"/>
      <c r="H307" s="401"/>
      <c r="Q307" s="85"/>
    </row>
    <row r="308" spans="2:17" s="1018" customFormat="1" ht="15.75">
      <c r="B308" s="79"/>
      <c r="F308" s="252"/>
      <c r="G308" s="395"/>
      <c r="H308" s="401"/>
      <c r="Q308" s="85"/>
    </row>
    <row r="309" spans="2:17" s="1018" customFormat="1" ht="15.75">
      <c r="B309" s="79"/>
      <c r="F309" s="252"/>
      <c r="G309" s="395"/>
      <c r="H309" s="401"/>
      <c r="Q309" s="85"/>
    </row>
    <row r="310" spans="2:17" s="1018" customFormat="1" ht="15.75">
      <c r="B310" s="79"/>
      <c r="F310" s="252"/>
      <c r="G310" s="395"/>
      <c r="H310" s="401"/>
      <c r="Q310" s="85"/>
    </row>
    <row r="311" spans="2:17" s="1018" customFormat="1" ht="15.75">
      <c r="B311" s="79"/>
      <c r="F311" s="252"/>
      <c r="G311" s="395"/>
      <c r="H311" s="401"/>
      <c r="Q311" s="85"/>
    </row>
    <row r="312" spans="2:17" s="1018" customFormat="1" ht="15.75">
      <c r="B312" s="79"/>
      <c r="F312" s="252"/>
      <c r="G312" s="395"/>
      <c r="H312" s="401"/>
      <c r="Q312" s="85"/>
    </row>
    <row r="313" spans="2:17" s="1018" customFormat="1" ht="15.75">
      <c r="B313" s="79"/>
      <c r="F313" s="252"/>
      <c r="G313" s="395"/>
      <c r="H313" s="401"/>
      <c r="Q313" s="85"/>
    </row>
    <row r="314" spans="2:17" s="1018" customFormat="1" ht="15.75">
      <c r="B314" s="79"/>
      <c r="F314" s="252"/>
      <c r="G314" s="395"/>
      <c r="H314" s="401"/>
      <c r="Q314" s="85"/>
    </row>
    <row r="315" spans="2:17" s="1018" customFormat="1" ht="15.75">
      <c r="B315" s="79"/>
      <c r="F315" s="252"/>
      <c r="G315" s="395"/>
      <c r="H315" s="401"/>
      <c r="Q315" s="85"/>
    </row>
    <row r="316" spans="2:17" s="1018" customFormat="1" ht="15.75">
      <c r="B316" s="79"/>
      <c r="F316" s="252"/>
      <c r="G316" s="395"/>
      <c r="H316" s="401"/>
      <c r="Q316" s="85"/>
    </row>
    <row r="317" spans="2:17" s="1018" customFormat="1" ht="15.75">
      <c r="B317" s="79"/>
      <c r="F317" s="252"/>
      <c r="G317" s="395"/>
      <c r="H317" s="401"/>
      <c r="Q317" s="85"/>
    </row>
    <row r="318" spans="2:17" s="1018" customFormat="1" ht="15.75">
      <c r="B318" s="79"/>
      <c r="F318" s="252"/>
      <c r="G318" s="395"/>
      <c r="H318" s="401"/>
      <c r="Q318" s="85"/>
    </row>
    <row r="319" spans="2:17" s="1018" customFormat="1" ht="15.75">
      <c r="B319" s="79"/>
      <c r="F319" s="252"/>
      <c r="G319" s="395"/>
      <c r="H319" s="401"/>
      <c r="Q319" s="85"/>
    </row>
    <row r="320" spans="2:17" s="1018" customFormat="1" ht="15.75">
      <c r="B320" s="79"/>
      <c r="F320" s="252"/>
      <c r="G320" s="395"/>
      <c r="H320" s="401"/>
      <c r="Q320" s="85"/>
    </row>
    <row r="321" spans="2:17" s="1018" customFormat="1" ht="15.75">
      <c r="B321" s="79"/>
      <c r="F321" s="252"/>
      <c r="G321" s="395"/>
      <c r="H321" s="401"/>
      <c r="Q321" s="85"/>
    </row>
    <row r="322" spans="2:17" s="1018" customFormat="1" ht="15.75">
      <c r="B322" s="79"/>
      <c r="F322" s="252"/>
      <c r="G322" s="395"/>
      <c r="H322" s="401"/>
      <c r="Q322" s="85"/>
    </row>
    <row r="323" spans="2:17" s="1018" customFormat="1" ht="15.75">
      <c r="B323" s="79"/>
      <c r="F323" s="252"/>
      <c r="G323" s="395"/>
      <c r="H323" s="401"/>
      <c r="Q323" s="85"/>
    </row>
    <row r="324" spans="2:17" s="1018" customFormat="1" ht="15.75">
      <c r="B324" s="79"/>
      <c r="F324" s="252"/>
      <c r="G324" s="395"/>
      <c r="H324" s="401"/>
      <c r="Q324" s="85"/>
    </row>
    <row r="325" spans="2:17" s="1018" customFormat="1" ht="15.75">
      <c r="B325" s="79"/>
      <c r="F325" s="252"/>
      <c r="G325" s="395"/>
      <c r="H325" s="401"/>
      <c r="Q325" s="85"/>
    </row>
    <row r="326" spans="2:17" s="1018" customFormat="1" ht="15.75">
      <c r="B326" s="79"/>
      <c r="F326" s="252"/>
      <c r="G326" s="395"/>
      <c r="H326" s="401"/>
      <c r="Q326" s="85"/>
    </row>
    <row r="327" spans="2:17" s="1018" customFormat="1" ht="15.75">
      <c r="B327" s="79"/>
      <c r="F327" s="252"/>
      <c r="G327" s="395"/>
      <c r="H327" s="401"/>
      <c r="Q327" s="85"/>
    </row>
    <row r="328" spans="2:17" s="1018" customFormat="1" ht="15.75">
      <c r="B328" s="79"/>
      <c r="F328" s="252"/>
      <c r="G328" s="395"/>
      <c r="H328" s="401"/>
      <c r="Q328" s="85"/>
    </row>
    <row r="329" spans="2:17" s="1018" customFormat="1" ht="15.75">
      <c r="B329" s="79"/>
      <c r="F329" s="252"/>
      <c r="G329" s="395"/>
      <c r="H329" s="401"/>
      <c r="Q329" s="85"/>
    </row>
    <row r="330" spans="2:17" s="1018" customFormat="1" ht="15.75">
      <c r="B330" s="79"/>
      <c r="F330" s="252"/>
      <c r="G330" s="395"/>
      <c r="H330" s="401"/>
      <c r="Q330" s="85"/>
    </row>
    <row r="331" spans="2:17" s="1018" customFormat="1" ht="15.75">
      <c r="B331" s="79"/>
      <c r="F331" s="252"/>
      <c r="G331" s="395"/>
      <c r="H331" s="401"/>
      <c r="Q331" s="85"/>
    </row>
    <row r="332" spans="2:17" s="1018" customFormat="1" ht="15.75">
      <c r="B332" s="79"/>
      <c r="F332" s="252"/>
      <c r="G332" s="395"/>
      <c r="H332" s="401"/>
      <c r="Q332" s="85"/>
    </row>
    <row r="333" spans="2:17" s="1018" customFormat="1" ht="15.75">
      <c r="B333" s="79"/>
      <c r="F333" s="252"/>
      <c r="G333" s="395"/>
      <c r="H333" s="401"/>
      <c r="Q333" s="85"/>
    </row>
    <row r="334" spans="2:17" s="1018" customFormat="1" ht="15.75">
      <c r="B334" s="79"/>
      <c r="F334" s="252"/>
      <c r="G334" s="395"/>
      <c r="H334" s="401"/>
      <c r="Q334" s="85"/>
    </row>
    <row r="335" spans="2:17" s="1018" customFormat="1" ht="15.75">
      <c r="B335" s="79"/>
      <c r="F335" s="252"/>
      <c r="G335" s="395"/>
      <c r="H335" s="401"/>
      <c r="Q335" s="85"/>
    </row>
    <row r="336" spans="2:17" s="1018" customFormat="1" ht="15.75">
      <c r="B336" s="79"/>
      <c r="F336" s="252"/>
      <c r="G336" s="395"/>
      <c r="H336" s="401"/>
      <c r="Q336" s="85"/>
    </row>
    <row r="337" spans="2:17" s="1018" customFormat="1" ht="15.75">
      <c r="B337" s="79"/>
      <c r="F337" s="252"/>
      <c r="G337" s="395"/>
      <c r="H337" s="401"/>
      <c r="Q337" s="85"/>
    </row>
    <row r="338" spans="2:17" s="1018" customFormat="1" ht="15.75">
      <c r="B338" s="79"/>
      <c r="F338" s="252"/>
      <c r="G338" s="395"/>
      <c r="H338" s="401"/>
      <c r="Q338" s="85"/>
    </row>
    <row r="339" spans="2:17" s="1018" customFormat="1" ht="15.75">
      <c r="B339" s="79"/>
      <c r="F339" s="252"/>
      <c r="G339" s="395"/>
      <c r="H339" s="401"/>
      <c r="Q339" s="85"/>
    </row>
    <row r="340" spans="2:17" s="1018" customFormat="1" ht="15.75">
      <c r="B340" s="79"/>
      <c r="F340" s="252"/>
      <c r="G340" s="395"/>
      <c r="H340" s="401"/>
      <c r="Q340" s="85"/>
    </row>
    <row r="341" spans="2:17" s="1018" customFormat="1" ht="15.75">
      <c r="B341" s="79"/>
      <c r="F341" s="252"/>
      <c r="G341" s="395"/>
      <c r="H341" s="401"/>
      <c r="Q341" s="85"/>
    </row>
    <row r="342" spans="2:17" s="1018" customFormat="1" ht="15.75">
      <c r="B342" s="79"/>
      <c r="F342" s="252"/>
      <c r="G342" s="395"/>
      <c r="H342" s="401"/>
      <c r="Q342" s="85"/>
    </row>
    <row r="343" spans="2:17" s="1018" customFormat="1" ht="15.75">
      <c r="B343" s="79"/>
      <c r="F343" s="252"/>
      <c r="G343" s="395"/>
      <c r="H343" s="401"/>
      <c r="Q343" s="85"/>
    </row>
    <row r="344" spans="2:17" s="1018" customFormat="1" ht="15.75">
      <c r="B344" s="79"/>
      <c r="F344" s="252"/>
      <c r="G344" s="395"/>
      <c r="H344" s="401"/>
      <c r="Q344" s="85"/>
    </row>
    <row r="345" spans="2:17" s="1018" customFormat="1" ht="15.75">
      <c r="B345" s="79"/>
      <c r="F345" s="252"/>
      <c r="G345" s="395"/>
      <c r="H345" s="401"/>
      <c r="Q345" s="85"/>
    </row>
    <row r="346" spans="2:17" s="1018" customFormat="1" ht="15.75">
      <c r="B346" s="79"/>
      <c r="F346" s="252"/>
      <c r="G346" s="395"/>
      <c r="H346" s="401"/>
      <c r="Q346" s="85"/>
    </row>
    <row r="347" spans="2:17" s="1018" customFormat="1" ht="15.75">
      <c r="B347" s="79"/>
      <c r="F347" s="252"/>
      <c r="G347" s="395"/>
      <c r="H347" s="401"/>
      <c r="Q347" s="85"/>
    </row>
    <row r="348" spans="2:17" s="1018" customFormat="1" ht="15.75">
      <c r="B348" s="79"/>
      <c r="F348" s="252"/>
      <c r="G348" s="395"/>
      <c r="H348" s="401"/>
      <c r="Q348" s="85"/>
    </row>
    <row r="349" spans="2:17" s="1018" customFormat="1" ht="15.75">
      <c r="B349" s="79"/>
      <c r="F349" s="252"/>
      <c r="G349" s="395"/>
      <c r="H349" s="401"/>
      <c r="Q349" s="85"/>
    </row>
    <row r="350" spans="2:17" s="1018" customFormat="1" ht="15.75">
      <c r="B350" s="79"/>
      <c r="F350" s="252"/>
      <c r="G350" s="395"/>
      <c r="H350" s="401"/>
      <c r="Q350" s="85"/>
    </row>
    <row r="351" spans="2:17" s="1018" customFormat="1" ht="15.75">
      <c r="B351" s="79"/>
      <c r="F351" s="252"/>
      <c r="G351" s="395"/>
      <c r="H351" s="401"/>
      <c r="Q351" s="85"/>
    </row>
    <row r="352" spans="2:17" s="1018" customFormat="1" ht="15.75">
      <c r="B352" s="79"/>
      <c r="F352" s="252"/>
      <c r="G352" s="395"/>
      <c r="H352" s="401"/>
      <c r="Q352" s="85"/>
    </row>
    <row r="353" spans="2:17" s="1018" customFormat="1" ht="15.75">
      <c r="B353" s="79"/>
      <c r="F353" s="252"/>
      <c r="G353" s="395"/>
      <c r="H353" s="401"/>
      <c r="Q353" s="85"/>
    </row>
    <row r="354" spans="2:17" s="1018" customFormat="1" ht="15.75">
      <c r="B354" s="79"/>
      <c r="F354" s="252"/>
      <c r="G354" s="395"/>
      <c r="H354" s="401"/>
      <c r="Q354" s="85"/>
    </row>
    <row r="355" spans="2:17" s="1018" customFormat="1" ht="15.75">
      <c r="B355" s="79"/>
      <c r="F355" s="252"/>
      <c r="G355" s="395"/>
      <c r="H355" s="401"/>
      <c r="Q355" s="85"/>
    </row>
    <row r="356" spans="2:17" s="1018" customFormat="1" ht="15.75">
      <c r="B356" s="79"/>
      <c r="F356" s="252"/>
      <c r="G356" s="395"/>
      <c r="H356" s="401"/>
      <c r="Q356" s="85"/>
    </row>
    <row r="357" spans="2:17" s="1018" customFormat="1" ht="15.75">
      <c r="B357" s="79"/>
      <c r="F357" s="252"/>
      <c r="G357" s="395"/>
      <c r="H357" s="401"/>
      <c r="Q357" s="85"/>
    </row>
    <row r="358" spans="2:17" s="1018" customFormat="1" ht="15.75">
      <c r="B358" s="79"/>
      <c r="F358" s="252"/>
      <c r="G358" s="395"/>
      <c r="H358" s="401"/>
      <c r="Q358" s="85"/>
    </row>
    <row r="359" spans="2:17" s="1018" customFormat="1" ht="15.75">
      <c r="B359" s="79"/>
      <c r="F359" s="252"/>
      <c r="G359" s="395"/>
      <c r="H359" s="401"/>
      <c r="Q359" s="85"/>
    </row>
    <row r="360" spans="2:17" s="1018" customFormat="1" ht="15.75">
      <c r="B360" s="79"/>
      <c r="F360" s="252"/>
      <c r="G360" s="395"/>
      <c r="H360" s="401"/>
      <c r="Q360" s="85"/>
    </row>
    <row r="361" spans="2:17" s="1018" customFormat="1" ht="15.75">
      <c r="B361" s="79"/>
      <c r="F361" s="252"/>
      <c r="G361" s="395"/>
      <c r="H361" s="401"/>
      <c r="Q361" s="85"/>
    </row>
    <row r="362" spans="2:17" s="1018" customFormat="1" ht="15.75">
      <c r="B362" s="79"/>
      <c r="F362" s="252"/>
      <c r="G362" s="395"/>
      <c r="H362" s="401"/>
      <c r="Q362" s="85"/>
    </row>
    <row r="363" spans="2:17" s="1018" customFormat="1" ht="15.75">
      <c r="B363" s="79"/>
      <c r="F363" s="252"/>
      <c r="G363" s="395"/>
      <c r="H363" s="401"/>
      <c r="Q363" s="85"/>
    </row>
    <row r="364" spans="2:17" s="1018" customFormat="1" ht="15.75">
      <c r="B364" s="79"/>
      <c r="F364" s="252"/>
      <c r="G364" s="395"/>
      <c r="H364" s="401"/>
      <c r="Q364" s="85"/>
    </row>
    <row r="365" spans="2:17" s="1018" customFormat="1" ht="15.75">
      <c r="B365" s="79"/>
      <c r="F365" s="252"/>
      <c r="G365" s="395"/>
      <c r="H365" s="401"/>
      <c r="Q365" s="85"/>
    </row>
    <row r="366" spans="2:17" s="1018" customFormat="1" ht="15.75">
      <c r="B366" s="79"/>
      <c r="F366" s="252"/>
      <c r="G366" s="395"/>
      <c r="H366" s="401"/>
      <c r="Q366" s="85"/>
    </row>
    <row r="367" spans="2:17" s="1018" customFormat="1" ht="15.75">
      <c r="B367" s="79"/>
      <c r="F367" s="252"/>
      <c r="G367" s="395"/>
      <c r="H367" s="401"/>
      <c r="Q367" s="85"/>
    </row>
    <row r="368" spans="2:17" s="1018" customFormat="1" ht="15.75">
      <c r="B368" s="79"/>
      <c r="F368" s="252"/>
      <c r="G368" s="395"/>
      <c r="H368" s="401"/>
      <c r="Q368" s="85"/>
    </row>
    <row r="369" spans="2:17" s="1018" customFormat="1" ht="15.75">
      <c r="B369" s="79"/>
      <c r="F369" s="252"/>
      <c r="G369" s="395"/>
      <c r="H369" s="401"/>
      <c r="Q369" s="85"/>
    </row>
    <row r="370" spans="2:17" s="1018" customFormat="1" ht="15.75">
      <c r="B370" s="79"/>
      <c r="F370" s="252"/>
      <c r="G370" s="395"/>
      <c r="H370" s="401"/>
      <c r="Q370" s="85"/>
    </row>
    <row r="371" spans="2:17" s="1018" customFormat="1" ht="15.75">
      <c r="B371" s="79"/>
      <c r="F371" s="252"/>
      <c r="G371" s="395"/>
      <c r="H371" s="401"/>
      <c r="Q371" s="85"/>
    </row>
    <row r="372" spans="2:17" s="1018" customFormat="1" ht="15.75">
      <c r="B372" s="79"/>
      <c r="F372" s="252"/>
      <c r="G372" s="395"/>
      <c r="H372" s="401"/>
      <c r="Q372" s="85"/>
    </row>
    <row r="373" spans="2:17" s="1018" customFormat="1" ht="15.75">
      <c r="B373" s="79"/>
      <c r="F373" s="252"/>
      <c r="G373" s="395"/>
      <c r="H373" s="401"/>
      <c r="Q373" s="85"/>
    </row>
    <row r="374" spans="2:17" s="1018" customFormat="1" ht="15.75">
      <c r="B374" s="79"/>
      <c r="F374" s="252"/>
      <c r="G374" s="395"/>
      <c r="H374" s="401"/>
      <c r="Q374" s="85"/>
    </row>
    <row r="375" spans="2:17" s="1018" customFormat="1" ht="15.75">
      <c r="B375" s="79"/>
      <c r="F375" s="252"/>
      <c r="G375" s="395"/>
      <c r="H375" s="401"/>
      <c r="Q375" s="85"/>
    </row>
    <row r="376" spans="2:17" s="1018" customFormat="1" ht="15.75">
      <c r="B376" s="79"/>
      <c r="F376" s="252"/>
      <c r="G376" s="395"/>
      <c r="H376" s="401"/>
      <c r="Q376" s="85"/>
    </row>
    <row r="377" spans="2:17" s="1018" customFormat="1" ht="15.75">
      <c r="B377" s="79"/>
      <c r="F377" s="252"/>
      <c r="G377" s="395"/>
      <c r="H377" s="401"/>
      <c r="Q377" s="85"/>
    </row>
    <row r="378" spans="2:17" s="1018" customFormat="1" ht="15.75">
      <c r="B378" s="79"/>
      <c r="F378" s="252"/>
      <c r="G378" s="395"/>
      <c r="H378" s="401"/>
      <c r="Q378" s="85"/>
    </row>
    <row r="379" spans="2:17" s="1018" customFormat="1" ht="15.75">
      <c r="B379" s="79"/>
      <c r="F379" s="252"/>
      <c r="G379" s="395"/>
      <c r="H379" s="401"/>
      <c r="Q379" s="85"/>
    </row>
    <row r="380" spans="2:17" s="1018" customFormat="1" ht="15.75">
      <c r="B380" s="79"/>
      <c r="F380" s="252"/>
      <c r="G380" s="395"/>
      <c r="H380" s="401"/>
      <c r="Q380" s="85"/>
    </row>
    <row r="381" spans="2:17" s="1018" customFormat="1" ht="15.75">
      <c r="B381" s="79"/>
      <c r="F381" s="252"/>
      <c r="G381" s="395"/>
      <c r="H381" s="401"/>
      <c r="Q381" s="85"/>
    </row>
    <row r="382" spans="2:17" s="1018" customFormat="1" ht="15.75">
      <c r="B382" s="79"/>
      <c r="F382" s="252"/>
      <c r="G382" s="395"/>
      <c r="H382" s="401"/>
      <c r="Q382" s="85"/>
    </row>
    <row r="383" spans="2:17" s="1018" customFormat="1" ht="15.75">
      <c r="B383" s="79"/>
      <c r="F383" s="252"/>
      <c r="G383" s="395"/>
      <c r="H383" s="401"/>
      <c r="Q383" s="85"/>
    </row>
    <row r="384" spans="2:17" s="1018" customFormat="1" ht="15.75">
      <c r="B384" s="79"/>
      <c r="F384" s="252"/>
      <c r="G384" s="395"/>
      <c r="H384" s="401"/>
      <c r="Q384" s="85"/>
    </row>
    <row r="385" spans="2:17" s="1018" customFormat="1" ht="15.75">
      <c r="B385" s="79"/>
      <c r="F385" s="252"/>
      <c r="G385" s="395"/>
      <c r="H385" s="401"/>
      <c r="Q385" s="85"/>
    </row>
    <row r="386" spans="2:17" s="1018" customFormat="1" ht="15.75">
      <c r="B386" s="79"/>
      <c r="F386" s="252"/>
      <c r="G386" s="395"/>
      <c r="H386" s="401"/>
      <c r="Q386" s="85"/>
    </row>
    <row r="387" spans="2:17" s="1018" customFormat="1" ht="15.75">
      <c r="B387" s="79"/>
      <c r="F387" s="252"/>
      <c r="G387" s="395"/>
      <c r="H387" s="401"/>
      <c r="Q387" s="85"/>
    </row>
    <row r="388" spans="2:17" s="1018" customFormat="1" ht="15.75">
      <c r="B388" s="79"/>
      <c r="F388" s="252"/>
      <c r="G388" s="395"/>
      <c r="H388" s="401"/>
      <c r="Q388" s="85"/>
    </row>
    <row r="389" spans="2:17" s="1018" customFormat="1" ht="15.75">
      <c r="B389" s="79"/>
      <c r="F389" s="252"/>
      <c r="G389" s="395"/>
      <c r="H389" s="401"/>
      <c r="Q389" s="85"/>
    </row>
    <row r="390" spans="2:17" s="1018" customFormat="1" ht="15.75">
      <c r="B390" s="79"/>
      <c r="F390" s="252"/>
      <c r="G390" s="395"/>
      <c r="H390" s="401"/>
      <c r="Q390" s="85"/>
    </row>
    <row r="391" spans="2:17" s="1018" customFormat="1" ht="15.75">
      <c r="B391" s="79"/>
      <c r="F391" s="252"/>
      <c r="G391" s="395"/>
      <c r="H391" s="401"/>
      <c r="Q391" s="85"/>
    </row>
    <row r="392" spans="2:17" s="1018" customFormat="1" ht="15.75">
      <c r="B392" s="79"/>
      <c r="F392" s="252"/>
      <c r="G392" s="395"/>
      <c r="H392" s="401"/>
      <c r="Q392" s="85"/>
    </row>
    <row r="393" spans="2:17" s="1018" customFormat="1" ht="15.75">
      <c r="B393" s="79"/>
      <c r="F393" s="252"/>
      <c r="G393" s="395"/>
      <c r="H393" s="401"/>
      <c r="Q393" s="85"/>
    </row>
    <row r="394" spans="2:17" s="1018" customFormat="1" ht="15.75">
      <c r="B394" s="79"/>
      <c r="F394" s="252"/>
      <c r="G394" s="395"/>
      <c r="H394" s="401"/>
      <c r="Q394" s="85"/>
    </row>
    <row r="395" spans="2:17" s="1018" customFormat="1" ht="15.75">
      <c r="B395" s="79"/>
      <c r="F395" s="252"/>
      <c r="G395" s="395"/>
      <c r="H395" s="401"/>
      <c r="Q395" s="85"/>
    </row>
    <row r="396" spans="2:17" s="1018" customFormat="1" ht="15.75">
      <c r="B396" s="79"/>
      <c r="F396" s="252"/>
      <c r="G396" s="395"/>
      <c r="H396" s="401"/>
      <c r="Q396" s="85"/>
    </row>
    <row r="397" spans="2:17" s="1018" customFormat="1" ht="15.75">
      <c r="B397" s="79"/>
      <c r="F397" s="252"/>
      <c r="G397" s="395"/>
      <c r="H397" s="401"/>
      <c r="Q397" s="85"/>
    </row>
    <row r="398" spans="2:17" s="1018" customFormat="1" ht="15.75">
      <c r="B398" s="79"/>
      <c r="F398" s="252"/>
      <c r="G398" s="395"/>
      <c r="H398" s="401"/>
      <c r="Q398" s="85"/>
    </row>
    <row r="399" spans="2:17" s="1018" customFormat="1" ht="15.75">
      <c r="B399" s="79"/>
      <c r="F399" s="252"/>
      <c r="G399" s="395"/>
      <c r="H399" s="401"/>
      <c r="Q399" s="85"/>
    </row>
    <row r="400" spans="2:17" s="1018" customFormat="1" ht="15.75">
      <c r="B400" s="79"/>
      <c r="F400" s="252"/>
      <c r="G400" s="395"/>
      <c r="H400" s="401"/>
      <c r="Q400" s="85"/>
    </row>
    <row r="401" spans="2:17" s="1018" customFormat="1" ht="15.75">
      <c r="B401" s="79"/>
      <c r="F401" s="252"/>
      <c r="G401" s="395"/>
      <c r="H401" s="401"/>
      <c r="Q401" s="85"/>
    </row>
    <row r="402" spans="2:17" s="1018" customFormat="1" ht="15.75">
      <c r="B402" s="79"/>
      <c r="F402" s="252"/>
      <c r="G402" s="395"/>
      <c r="H402" s="401"/>
      <c r="Q402" s="85"/>
    </row>
    <row r="403" spans="2:17" s="1018" customFormat="1" ht="15.75">
      <c r="B403" s="79"/>
      <c r="F403" s="252"/>
      <c r="G403" s="395"/>
      <c r="H403" s="401"/>
      <c r="Q403" s="85"/>
    </row>
    <row r="404" spans="2:17" s="1018" customFormat="1" ht="15.75">
      <c r="B404" s="79"/>
      <c r="F404" s="252"/>
      <c r="G404" s="395"/>
      <c r="H404" s="401"/>
      <c r="Q404" s="85"/>
    </row>
    <row r="405" spans="2:17" s="1018" customFormat="1" ht="15.75">
      <c r="B405" s="79"/>
      <c r="F405" s="252"/>
      <c r="G405" s="395"/>
      <c r="H405" s="401"/>
      <c r="Q405" s="85"/>
    </row>
    <row r="406" spans="2:17" s="1018" customFormat="1" ht="15.75">
      <c r="B406" s="79"/>
      <c r="F406" s="252"/>
      <c r="G406" s="395"/>
      <c r="H406" s="401"/>
      <c r="Q406" s="85"/>
    </row>
    <row r="407" spans="2:17" s="1018" customFormat="1" ht="15.75">
      <c r="B407" s="79"/>
      <c r="F407" s="252"/>
      <c r="G407" s="395"/>
      <c r="H407" s="401"/>
      <c r="Q407" s="85"/>
    </row>
    <row r="408" spans="2:17" s="1018" customFormat="1" ht="15.75">
      <c r="B408" s="79"/>
      <c r="F408" s="252"/>
      <c r="G408" s="395"/>
      <c r="H408" s="401"/>
      <c r="Q408" s="85"/>
    </row>
    <row r="409" spans="2:17" s="1018" customFormat="1" ht="15.75">
      <c r="B409" s="79"/>
      <c r="F409" s="252"/>
      <c r="G409" s="395"/>
      <c r="H409" s="401"/>
      <c r="Q409" s="85"/>
    </row>
    <row r="410" spans="2:17" s="1018" customFormat="1" ht="15.75">
      <c r="B410" s="79"/>
      <c r="F410" s="252"/>
      <c r="G410" s="395"/>
      <c r="H410" s="401"/>
      <c r="Q410" s="85"/>
    </row>
    <row r="411" spans="2:17" s="1018" customFormat="1" ht="15.75">
      <c r="B411" s="79"/>
      <c r="F411" s="252"/>
      <c r="G411" s="395"/>
      <c r="H411" s="401"/>
      <c r="Q411" s="85"/>
    </row>
    <row r="412" spans="2:17" s="1018" customFormat="1" ht="15.75">
      <c r="B412" s="79"/>
      <c r="F412" s="252"/>
      <c r="G412" s="395"/>
      <c r="H412" s="401"/>
      <c r="Q412" s="85"/>
    </row>
    <row r="413" spans="2:17" s="1018" customFormat="1" ht="15.75">
      <c r="B413" s="79"/>
      <c r="F413" s="252"/>
      <c r="G413" s="395"/>
      <c r="H413" s="401"/>
      <c r="Q413" s="85"/>
    </row>
    <row r="414" spans="2:17" s="1018" customFormat="1" ht="15.75">
      <c r="B414" s="79"/>
      <c r="F414" s="252"/>
      <c r="G414" s="395"/>
      <c r="H414" s="401"/>
      <c r="Q414" s="85"/>
    </row>
    <row r="415" spans="2:17" s="1018" customFormat="1" ht="15.75">
      <c r="B415" s="79"/>
      <c r="F415" s="252"/>
      <c r="G415" s="395"/>
      <c r="H415" s="401"/>
      <c r="Q415" s="85"/>
    </row>
    <row r="416" spans="2:17" s="1018" customFormat="1" ht="15.75">
      <c r="B416" s="79"/>
      <c r="F416" s="252"/>
      <c r="G416" s="395"/>
      <c r="H416" s="401"/>
      <c r="Q416" s="85"/>
    </row>
    <row r="417" spans="2:17" s="1018" customFormat="1" ht="15.75">
      <c r="B417" s="79"/>
      <c r="F417" s="252"/>
      <c r="G417" s="395"/>
      <c r="H417" s="401"/>
      <c r="Q417" s="85"/>
    </row>
    <row r="418" spans="2:17" s="1018" customFormat="1" ht="15.75">
      <c r="B418" s="79"/>
      <c r="F418" s="252"/>
      <c r="G418" s="395"/>
      <c r="H418" s="401"/>
      <c r="Q418" s="85"/>
    </row>
    <row r="419" spans="2:17" s="1018" customFormat="1" ht="15.75">
      <c r="B419" s="79"/>
      <c r="F419" s="252"/>
      <c r="G419" s="395"/>
      <c r="H419" s="401"/>
      <c r="Q419" s="85"/>
    </row>
    <row r="420" spans="2:17" s="1018" customFormat="1" ht="15.75">
      <c r="B420" s="79"/>
      <c r="F420" s="252"/>
      <c r="G420" s="395"/>
      <c r="H420" s="401"/>
      <c r="Q420" s="85"/>
    </row>
    <row r="421" spans="2:17" s="1018" customFormat="1" ht="15.75">
      <c r="B421" s="79"/>
      <c r="F421" s="252"/>
      <c r="G421" s="395"/>
      <c r="H421" s="401"/>
      <c r="Q421" s="85"/>
    </row>
    <row r="422" spans="2:17" s="1018" customFormat="1" ht="15.75">
      <c r="B422" s="79"/>
      <c r="F422" s="252"/>
      <c r="G422" s="395"/>
      <c r="H422" s="401"/>
      <c r="Q422" s="85"/>
    </row>
    <row r="423" spans="2:17" s="1018" customFormat="1" ht="15.75">
      <c r="B423" s="79"/>
      <c r="F423" s="252"/>
      <c r="G423" s="395"/>
      <c r="H423" s="401"/>
      <c r="Q423" s="85"/>
    </row>
    <row r="424" spans="2:17" s="1018" customFormat="1" ht="15.75">
      <c r="B424" s="79"/>
      <c r="F424" s="252"/>
      <c r="G424" s="395"/>
      <c r="H424" s="401"/>
      <c r="Q424" s="85"/>
    </row>
    <row r="425" spans="2:17" s="1018" customFormat="1" ht="15.75">
      <c r="B425" s="79"/>
      <c r="F425" s="252"/>
      <c r="G425" s="395"/>
      <c r="H425" s="401"/>
      <c r="Q425" s="85"/>
    </row>
    <row r="426" spans="2:17" s="1018" customFormat="1" ht="15.75">
      <c r="B426" s="79"/>
      <c r="F426" s="252"/>
      <c r="G426" s="395"/>
      <c r="H426" s="401"/>
      <c r="Q426" s="85"/>
    </row>
    <row r="427" spans="2:17" s="1018" customFormat="1" ht="15.75">
      <c r="B427" s="79"/>
      <c r="F427" s="252"/>
      <c r="G427" s="395"/>
      <c r="H427" s="401"/>
      <c r="Q427" s="85"/>
    </row>
    <row r="428" spans="2:17" s="1018" customFormat="1" ht="15.75">
      <c r="B428" s="79"/>
      <c r="F428" s="252"/>
      <c r="G428" s="395"/>
      <c r="H428" s="401"/>
      <c r="Q428" s="85"/>
    </row>
    <row r="429" spans="2:17" s="1018" customFormat="1" ht="15.75">
      <c r="B429" s="79"/>
      <c r="F429" s="252"/>
      <c r="G429" s="395"/>
      <c r="H429" s="401"/>
      <c r="Q429" s="85"/>
    </row>
    <row r="430" spans="2:17" s="1018" customFormat="1" ht="15.75">
      <c r="B430" s="79"/>
      <c r="F430" s="252"/>
      <c r="G430" s="395"/>
      <c r="H430" s="401"/>
      <c r="Q430" s="85"/>
    </row>
    <row r="431" spans="2:17" s="1018" customFormat="1" ht="15.75">
      <c r="B431" s="79"/>
      <c r="F431" s="252"/>
      <c r="G431" s="395"/>
      <c r="H431" s="401"/>
      <c r="Q431" s="85"/>
    </row>
    <row r="432" spans="2:17" s="1018" customFormat="1" ht="15.75">
      <c r="B432" s="79"/>
      <c r="F432" s="252"/>
      <c r="G432" s="395"/>
      <c r="H432" s="401"/>
      <c r="Q432" s="85"/>
    </row>
    <row r="433" spans="2:17" s="1018" customFormat="1" ht="15.75">
      <c r="B433" s="79"/>
      <c r="F433" s="252"/>
      <c r="G433" s="395"/>
      <c r="H433" s="401"/>
      <c r="Q433" s="85"/>
    </row>
    <row r="434" spans="2:17" s="1018" customFormat="1" ht="15.75">
      <c r="B434" s="79"/>
      <c r="F434" s="252"/>
      <c r="G434" s="395"/>
      <c r="H434" s="401"/>
      <c r="Q434" s="85"/>
    </row>
    <row r="435" spans="2:17" s="1018" customFormat="1" ht="15.75">
      <c r="B435" s="79"/>
      <c r="F435" s="252"/>
      <c r="G435" s="395"/>
      <c r="H435" s="401"/>
      <c r="Q435" s="85"/>
    </row>
    <row r="436" spans="2:17" s="1018" customFormat="1" ht="15.75">
      <c r="B436" s="79"/>
      <c r="F436" s="252"/>
      <c r="G436" s="395"/>
      <c r="H436" s="401"/>
      <c r="Q436" s="85"/>
    </row>
    <row r="437" spans="2:17" s="1018" customFormat="1" ht="15.75">
      <c r="B437" s="79"/>
      <c r="F437" s="252"/>
      <c r="G437" s="395"/>
      <c r="H437" s="401"/>
      <c r="Q437" s="85"/>
    </row>
    <row r="438" spans="2:17" s="1018" customFormat="1" ht="15.75">
      <c r="B438" s="79"/>
      <c r="F438" s="252"/>
      <c r="G438" s="395"/>
      <c r="H438" s="401"/>
      <c r="Q438" s="85"/>
    </row>
    <row r="439" spans="2:17" s="1018" customFormat="1" ht="15.75">
      <c r="B439" s="79"/>
      <c r="F439" s="252"/>
      <c r="G439" s="395"/>
      <c r="H439" s="401"/>
      <c r="Q439" s="85"/>
    </row>
    <row r="440" spans="2:17" s="1018" customFormat="1" ht="15.75">
      <c r="B440" s="79"/>
      <c r="F440" s="252"/>
      <c r="G440" s="395"/>
      <c r="H440" s="401"/>
      <c r="Q440" s="85"/>
    </row>
    <row r="441" spans="2:17" s="1018" customFormat="1" ht="15.75">
      <c r="B441" s="79"/>
      <c r="F441" s="252"/>
      <c r="G441" s="395"/>
      <c r="H441" s="401"/>
      <c r="Q441" s="85"/>
    </row>
    <row r="442" spans="2:17" s="1018" customFormat="1" ht="15.75">
      <c r="B442" s="79"/>
      <c r="F442" s="252"/>
      <c r="G442" s="395"/>
      <c r="H442" s="401"/>
      <c r="Q442" s="85"/>
    </row>
    <row r="443" spans="2:17" s="1018" customFormat="1" ht="15.75">
      <c r="B443" s="79"/>
      <c r="F443" s="252"/>
      <c r="G443" s="395"/>
      <c r="H443" s="401"/>
      <c r="Q443" s="85"/>
    </row>
    <row r="444" spans="2:17" s="1018" customFormat="1" ht="15.75">
      <c r="B444" s="79"/>
      <c r="F444" s="252"/>
      <c r="G444" s="395"/>
      <c r="H444" s="401"/>
      <c r="Q444" s="85"/>
    </row>
    <row r="445" spans="2:17" s="1018" customFormat="1" ht="15.75">
      <c r="B445" s="79"/>
      <c r="F445" s="252"/>
      <c r="G445" s="395"/>
      <c r="H445" s="401"/>
      <c r="Q445" s="85"/>
    </row>
    <row r="446" spans="2:17" s="1018" customFormat="1" ht="15.75">
      <c r="B446" s="79"/>
      <c r="F446" s="252"/>
      <c r="G446" s="395"/>
      <c r="H446" s="401"/>
      <c r="Q446" s="85"/>
    </row>
    <row r="447" spans="2:17" s="1018" customFormat="1" ht="15.75">
      <c r="B447" s="79"/>
      <c r="F447" s="252"/>
      <c r="G447" s="395"/>
      <c r="H447" s="401"/>
      <c r="Q447" s="85"/>
    </row>
    <row r="448" spans="2:17" s="1018" customFormat="1" ht="15.75">
      <c r="B448" s="79"/>
      <c r="F448" s="252"/>
      <c r="G448" s="395"/>
      <c r="H448" s="401"/>
      <c r="Q448" s="85"/>
    </row>
    <row r="449" spans="2:17" s="1018" customFormat="1" ht="15.75">
      <c r="B449" s="79"/>
      <c r="F449" s="252"/>
      <c r="G449" s="395"/>
      <c r="H449" s="401"/>
      <c r="Q449" s="85"/>
    </row>
    <row r="450" spans="2:17" s="1018" customFormat="1" ht="15.75">
      <c r="B450" s="79"/>
      <c r="F450" s="252"/>
      <c r="G450" s="395"/>
      <c r="H450" s="401"/>
      <c r="Q450" s="85"/>
    </row>
    <row r="451" spans="2:17" s="1018" customFormat="1" ht="15.75">
      <c r="B451" s="79"/>
      <c r="F451" s="252"/>
      <c r="G451" s="395"/>
      <c r="H451" s="401"/>
      <c r="Q451" s="85"/>
    </row>
    <row r="452" spans="2:17" s="1018" customFormat="1" ht="15.75">
      <c r="B452" s="79"/>
      <c r="F452" s="252"/>
      <c r="G452" s="395"/>
      <c r="H452" s="401"/>
      <c r="Q452" s="85"/>
    </row>
    <row r="453" spans="2:17" s="1018" customFormat="1" ht="15.75">
      <c r="B453" s="79"/>
      <c r="F453" s="252"/>
      <c r="G453" s="395"/>
      <c r="H453" s="401"/>
      <c r="Q453" s="85"/>
    </row>
    <row r="454" spans="2:17" s="1018" customFormat="1" ht="15.75">
      <c r="B454" s="79"/>
      <c r="F454" s="252"/>
      <c r="G454" s="395"/>
      <c r="H454" s="401"/>
      <c r="Q454" s="85"/>
    </row>
    <row r="455" spans="2:17" s="1018" customFormat="1" ht="15.75">
      <c r="B455" s="79"/>
      <c r="F455" s="252"/>
      <c r="G455" s="395"/>
      <c r="H455" s="401"/>
      <c r="Q455" s="85"/>
    </row>
    <row r="456" spans="2:17" s="1018" customFormat="1" ht="15.75">
      <c r="B456" s="79"/>
      <c r="F456" s="252"/>
      <c r="G456" s="395"/>
      <c r="H456" s="401"/>
      <c r="Q456" s="85"/>
    </row>
    <row r="457" spans="2:17" s="1018" customFormat="1" ht="15.75">
      <c r="B457" s="79"/>
      <c r="F457" s="252"/>
      <c r="G457" s="395"/>
      <c r="H457" s="401"/>
      <c r="Q457" s="85"/>
    </row>
    <row r="458" spans="2:17" s="1018" customFormat="1" ht="15.75">
      <c r="B458" s="79"/>
      <c r="F458" s="252"/>
      <c r="G458" s="395"/>
      <c r="H458" s="401"/>
      <c r="Q458" s="85"/>
    </row>
    <row r="459" spans="2:17" s="1018" customFormat="1" ht="15.75">
      <c r="B459" s="79"/>
      <c r="F459" s="252"/>
      <c r="G459" s="395"/>
      <c r="H459" s="401"/>
      <c r="Q459" s="85"/>
    </row>
    <row r="460" spans="2:17" s="1018" customFormat="1" ht="15.75">
      <c r="B460" s="79"/>
      <c r="F460" s="252"/>
      <c r="G460" s="395"/>
      <c r="H460" s="401"/>
      <c r="Q460" s="85"/>
    </row>
    <row r="461" spans="2:17" s="1018" customFormat="1" ht="15.75">
      <c r="B461" s="79"/>
      <c r="F461" s="252"/>
      <c r="G461" s="395"/>
      <c r="H461" s="401"/>
      <c r="Q461" s="85"/>
    </row>
    <row r="462" spans="2:17" s="1018" customFormat="1" ht="15.75">
      <c r="B462" s="79"/>
      <c r="F462" s="252"/>
      <c r="G462" s="395"/>
      <c r="H462" s="401"/>
      <c r="Q462" s="85"/>
    </row>
    <row r="463" spans="2:17" s="1018" customFormat="1" ht="15.75">
      <c r="B463" s="79"/>
      <c r="F463" s="252"/>
      <c r="G463" s="395"/>
      <c r="H463" s="401"/>
      <c r="Q463" s="85"/>
    </row>
    <row r="464" spans="2:17" s="1018" customFormat="1" ht="15.75">
      <c r="B464" s="79"/>
      <c r="F464" s="252"/>
      <c r="G464" s="395"/>
      <c r="H464" s="401"/>
      <c r="Q464" s="85"/>
    </row>
    <row r="465" spans="2:17" s="1018" customFormat="1" ht="15.75">
      <c r="B465" s="79"/>
      <c r="F465" s="252"/>
      <c r="G465" s="395"/>
      <c r="H465" s="401"/>
      <c r="Q465" s="85"/>
    </row>
    <row r="466" spans="2:17" s="1018" customFormat="1" ht="15.75">
      <c r="B466" s="79"/>
      <c r="F466" s="252"/>
      <c r="G466" s="395"/>
      <c r="H466" s="401"/>
      <c r="Q466" s="85"/>
    </row>
    <row r="467" spans="2:17" s="1018" customFormat="1" ht="15.75">
      <c r="B467" s="79"/>
      <c r="F467" s="252"/>
      <c r="G467" s="395"/>
      <c r="H467" s="401"/>
      <c r="Q467" s="85"/>
    </row>
    <row r="468" spans="2:17" s="1018" customFormat="1" ht="15.75">
      <c r="B468" s="79"/>
      <c r="F468" s="252"/>
      <c r="G468" s="395"/>
      <c r="H468" s="401"/>
      <c r="Q468" s="85"/>
    </row>
    <row r="469" spans="2:17" s="1018" customFormat="1" ht="15.75">
      <c r="B469" s="79"/>
      <c r="F469" s="252"/>
      <c r="G469" s="395"/>
      <c r="H469" s="401"/>
      <c r="Q469" s="85"/>
    </row>
    <row r="470" spans="2:17" s="1018" customFormat="1" ht="15.75">
      <c r="B470" s="79"/>
      <c r="F470" s="252"/>
      <c r="G470" s="395"/>
      <c r="H470" s="401"/>
      <c r="Q470" s="85"/>
    </row>
    <row r="471" spans="2:17" s="1018" customFormat="1" ht="15.75">
      <c r="B471" s="79"/>
      <c r="H471" s="80"/>
      <c r="Q471" s="85"/>
    </row>
    <row r="472" spans="2:17" s="1018" customFormat="1" ht="15.75">
      <c r="B472" s="79"/>
      <c r="H472" s="80"/>
      <c r="Q472" s="85"/>
    </row>
    <row r="473" spans="2:17" s="1018" customFormat="1" ht="15.75">
      <c r="B473" s="79"/>
      <c r="H473" s="80"/>
      <c r="Q473" s="85"/>
    </row>
    <row r="474" spans="2:17" s="1018" customFormat="1" ht="15.75">
      <c r="B474" s="79"/>
      <c r="H474" s="80"/>
      <c r="Q474" s="85"/>
    </row>
    <row r="475" spans="2:17" s="1018" customFormat="1" ht="15.75">
      <c r="B475" s="79"/>
      <c r="H475" s="80"/>
      <c r="Q475" s="85"/>
    </row>
    <row r="476" spans="2:17" s="1018" customFormat="1" ht="15.75">
      <c r="B476" s="79"/>
      <c r="H476" s="80"/>
      <c r="Q476" s="85"/>
    </row>
    <row r="477" spans="2:17" s="1018" customFormat="1" ht="15.75">
      <c r="B477" s="79"/>
      <c r="H477" s="80"/>
      <c r="Q477" s="85"/>
    </row>
    <row r="478" spans="2:17" s="1018" customFormat="1" ht="15.75">
      <c r="B478" s="79"/>
      <c r="H478" s="80"/>
      <c r="Q478" s="85"/>
    </row>
    <row r="479" spans="2:17" s="1018" customFormat="1" ht="15.75">
      <c r="B479" s="79"/>
      <c r="H479" s="80"/>
      <c r="Q479" s="85"/>
    </row>
    <row r="480" spans="2:17" s="1018" customFormat="1" ht="15.75">
      <c r="B480" s="79"/>
      <c r="H480" s="80"/>
      <c r="Q480" s="85"/>
    </row>
    <row r="481" spans="2:17" s="1018" customFormat="1" ht="15.75">
      <c r="B481" s="79"/>
      <c r="H481" s="80"/>
      <c r="Q481" s="85"/>
    </row>
    <row r="482" spans="2:17" s="1018" customFormat="1" ht="15.75">
      <c r="B482" s="79"/>
      <c r="H482" s="80"/>
      <c r="Q482" s="85"/>
    </row>
    <row r="483" spans="2:17" s="1018" customFormat="1" ht="15.75">
      <c r="B483" s="79"/>
      <c r="H483" s="80"/>
      <c r="Q483" s="85"/>
    </row>
    <row r="484" spans="2:17" s="1018" customFormat="1" ht="15.75">
      <c r="B484" s="79"/>
      <c r="H484" s="80"/>
      <c r="Q484" s="85"/>
    </row>
    <row r="485" spans="2:17" s="1018" customFormat="1" ht="15.75">
      <c r="B485" s="79"/>
      <c r="H485" s="80"/>
      <c r="Q485" s="85"/>
    </row>
    <row r="486" spans="2:17" s="1018" customFormat="1" ht="15.75">
      <c r="B486" s="79"/>
      <c r="H486" s="80"/>
      <c r="Q486" s="85"/>
    </row>
    <row r="487" spans="2:17" s="1018" customFormat="1" ht="15.75">
      <c r="B487" s="79"/>
      <c r="H487" s="80"/>
      <c r="Q487" s="85"/>
    </row>
    <row r="488" spans="2:17" s="1018" customFormat="1" ht="15.75">
      <c r="B488" s="79"/>
      <c r="H488" s="80"/>
      <c r="Q488" s="85"/>
    </row>
    <row r="489" spans="2:17" s="1018" customFormat="1" ht="15.75">
      <c r="B489" s="79"/>
      <c r="H489" s="80"/>
      <c r="Q489" s="85"/>
    </row>
    <row r="490" spans="2:17" s="1018" customFormat="1" ht="15.75">
      <c r="B490" s="79"/>
      <c r="H490" s="80"/>
      <c r="Q490" s="85"/>
    </row>
    <row r="491" spans="2:17" s="1018" customFormat="1" ht="15.75">
      <c r="B491" s="79"/>
      <c r="H491" s="80"/>
      <c r="Q491" s="85"/>
    </row>
    <row r="492" spans="2:17" s="1018" customFormat="1" ht="15.75">
      <c r="B492" s="79"/>
      <c r="H492" s="80"/>
      <c r="Q492" s="85"/>
    </row>
    <row r="493" spans="2:17" s="1018" customFormat="1" ht="15.75">
      <c r="B493" s="79"/>
      <c r="H493" s="80"/>
      <c r="Q493" s="85"/>
    </row>
    <row r="494" spans="2:17" s="1018" customFormat="1" ht="15.75">
      <c r="B494" s="79"/>
      <c r="H494" s="80"/>
      <c r="Q494" s="85"/>
    </row>
    <row r="495" spans="2:17" s="1018" customFormat="1" ht="15.75">
      <c r="B495" s="79"/>
      <c r="H495" s="80"/>
      <c r="Q495" s="85"/>
    </row>
    <row r="496" spans="2:17" s="1018" customFormat="1" ht="15.75">
      <c r="B496" s="79"/>
      <c r="H496" s="80"/>
      <c r="Q496" s="85"/>
    </row>
    <row r="497" spans="2:17" s="1018" customFormat="1" ht="15.75">
      <c r="B497" s="79"/>
      <c r="H497" s="80"/>
      <c r="Q497" s="85"/>
    </row>
    <row r="498" spans="2:17" s="1018" customFormat="1" ht="15.75">
      <c r="B498" s="79"/>
      <c r="H498" s="80"/>
      <c r="Q498" s="85"/>
    </row>
    <row r="499" spans="2:17" s="1018" customFormat="1" ht="15.75">
      <c r="B499" s="79"/>
      <c r="H499" s="80"/>
      <c r="Q499" s="85"/>
    </row>
    <row r="500" spans="2:17" s="1018" customFormat="1" ht="15.75">
      <c r="B500" s="79"/>
      <c r="H500" s="80"/>
      <c r="Q500" s="85"/>
    </row>
    <row r="501" spans="2:17" s="1018" customFormat="1" ht="15.75">
      <c r="B501" s="79"/>
      <c r="H501" s="80"/>
      <c r="Q501" s="85"/>
    </row>
    <row r="502" spans="2:17" s="1018" customFormat="1" ht="15.75">
      <c r="B502" s="79"/>
      <c r="H502" s="80"/>
      <c r="Q502" s="85"/>
    </row>
    <row r="503" spans="2:17" s="1018" customFormat="1" ht="15.75">
      <c r="B503" s="79"/>
      <c r="H503" s="80"/>
      <c r="Q503" s="85"/>
    </row>
    <row r="504" spans="2:17" s="1018" customFormat="1" ht="15.75">
      <c r="B504" s="79"/>
      <c r="H504" s="80"/>
      <c r="Q504" s="85"/>
    </row>
    <row r="505" spans="2:17" s="1018" customFormat="1" ht="15.75">
      <c r="B505" s="79"/>
      <c r="H505" s="80"/>
      <c r="Q505" s="85"/>
    </row>
    <row r="506" spans="2:17" s="1018" customFormat="1" ht="15.75">
      <c r="B506" s="79"/>
      <c r="H506" s="80"/>
      <c r="Q506" s="85"/>
    </row>
    <row r="507" spans="2:17" s="1018" customFormat="1" ht="15.75">
      <c r="B507" s="79"/>
      <c r="H507" s="80"/>
      <c r="Q507" s="85"/>
    </row>
    <row r="508" spans="2:17" s="1018" customFormat="1" ht="15.75">
      <c r="B508" s="79"/>
      <c r="H508" s="80"/>
      <c r="Q508" s="85"/>
    </row>
    <row r="509" spans="2:17" s="1018" customFormat="1" ht="15.75">
      <c r="B509" s="79"/>
      <c r="H509" s="80"/>
      <c r="Q509" s="85"/>
    </row>
    <row r="510" spans="2:17" s="1018" customFormat="1" ht="15.75">
      <c r="B510" s="79"/>
      <c r="H510" s="80"/>
      <c r="Q510" s="85"/>
    </row>
    <row r="511" spans="2:17" s="1018" customFormat="1" ht="15.75">
      <c r="B511" s="79"/>
      <c r="H511" s="80"/>
      <c r="Q511" s="85"/>
    </row>
    <row r="512" spans="2:17" s="1018" customFormat="1" ht="15.75">
      <c r="B512" s="79"/>
      <c r="H512" s="80"/>
      <c r="Q512" s="85"/>
    </row>
    <row r="513" spans="2:17" s="1018" customFormat="1" ht="15.75">
      <c r="B513" s="79"/>
      <c r="H513" s="80"/>
      <c r="Q513" s="85"/>
    </row>
    <row r="514" spans="2:17" s="1018" customFormat="1" ht="15.75">
      <c r="B514" s="79"/>
      <c r="H514" s="80"/>
      <c r="Q514" s="85"/>
    </row>
    <row r="515" spans="2:17" s="1018" customFormat="1" ht="15.75">
      <c r="B515" s="79"/>
      <c r="H515" s="80"/>
      <c r="Q515" s="85"/>
    </row>
    <row r="516" spans="2:17" s="1018" customFormat="1" ht="15.75">
      <c r="B516" s="79"/>
      <c r="H516" s="80"/>
      <c r="Q516" s="85"/>
    </row>
    <row r="517" spans="2:17" s="1018" customFormat="1" ht="15.75">
      <c r="B517" s="79"/>
      <c r="H517" s="80"/>
      <c r="Q517" s="85"/>
    </row>
    <row r="518" spans="2:17" s="1018" customFormat="1" ht="15.75">
      <c r="B518" s="79"/>
      <c r="H518" s="80"/>
      <c r="Q518" s="85"/>
    </row>
    <row r="519" spans="2:17" s="1018" customFormat="1" ht="15.75">
      <c r="B519" s="79"/>
      <c r="H519" s="80"/>
      <c r="Q519" s="85"/>
    </row>
    <row r="520" spans="2:17" s="1018" customFormat="1" ht="15.75">
      <c r="B520" s="79"/>
      <c r="H520" s="80"/>
      <c r="Q520" s="85"/>
    </row>
    <row r="521" spans="2:17" s="1018" customFormat="1" ht="15.75">
      <c r="B521" s="79"/>
      <c r="H521" s="80"/>
      <c r="Q521" s="85"/>
    </row>
    <row r="522" spans="2:17" s="1018" customFormat="1" ht="15.75">
      <c r="B522" s="79"/>
      <c r="H522" s="80"/>
      <c r="Q522" s="85"/>
    </row>
    <row r="523" spans="2:17" s="1018" customFormat="1" ht="15.75">
      <c r="B523" s="79"/>
      <c r="H523" s="80"/>
      <c r="Q523" s="85"/>
    </row>
    <row r="524" spans="2:17" s="1018" customFormat="1" ht="15.75">
      <c r="B524" s="79"/>
      <c r="H524" s="80"/>
      <c r="Q524" s="85"/>
    </row>
    <row r="525" spans="2:17" s="1018" customFormat="1" ht="15.75">
      <c r="B525" s="79"/>
      <c r="H525" s="80"/>
      <c r="Q525" s="85"/>
    </row>
    <row r="526" spans="2:17" s="1018" customFormat="1" ht="15.75">
      <c r="B526" s="79"/>
      <c r="H526" s="80"/>
      <c r="Q526" s="85"/>
    </row>
    <row r="527" spans="2:17" s="1018" customFormat="1" ht="15.75">
      <c r="B527" s="79"/>
      <c r="H527" s="80"/>
      <c r="Q527" s="85"/>
    </row>
    <row r="528" spans="2:17" s="1018" customFormat="1" ht="15.75">
      <c r="B528" s="79"/>
      <c r="H528" s="80"/>
      <c r="Q528" s="85"/>
    </row>
    <row r="529" spans="2:17" s="1018" customFormat="1" ht="15.75">
      <c r="B529" s="79"/>
      <c r="H529" s="80"/>
      <c r="Q529" s="85"/>
    </row>
    <row r="530" spans="2:17" s="1018" customFormat="1" ht="15.75">
      <c r="B530" s="79"/>
      <c r="H530" s="80"/>
      <c r="Q530" s="85"/>
    </row>
    <row r="531" spans="2:17" s="1018" customFormat="1" ht="15.75">
      <c r="B531" s="79"/>
      <c r="H531" s="80"/>
      <c r="Q531" s="85"/>
    </row>
    <row r="532" spans="2:17" s="1018" customFormat="1" ht="15.75">
      <c r="B532" s="79"/>
      <c r="H532" s="80"/>
      <c r="Q532" s="85"/>
    </row>
    <row r="533" spans="2:17" s="1018" customFormat="1" ht="15.75">
      <c r="B533" s="79"/>
      <c r="H533" s="80"/>
      <c r="Q533" s="85"/>
    </row>
    <row r="534" spans="2:17" s="1018" customFormat="1" ht="15.75">
      <c r="B534" s="79"/>
      <c r="H534" s="80"/>
      <c r="Q534" s="85"/>
    </row>
    <row r="535" spans="2:17" s="1018" customFormat="1" ht="15.75">
      <c r="B535" s="79"/>
      <c r="H535" s="80"/>
      <c r="Q535" s="85"/>
    </row>
    <row r="536" spans="2:17" s="1018" customFormat="1" ht="15.75">
      <c r="B536" s="79"/>
      <c r="H536" s="80"/>
      <c r="Q536" s="85"/>
    </row>
    <row r="537" spans="2:17" s="1018" customFormat="1" ht="15.75">
      <c r="B537" s="79"/>
      <c r="H537" s="80"/>
      <c r="Q537" s="85"/>
    </row>
    <row r="538" spans="2:17" s="1018" customFormat="1" ht="15.75">
      <c r="B538" s="79"/>
      <c r="H538" s="80"/>
      <c r="Q538" s="85"/>
    </row>
    <row r="539" spans="2:17" s="1018" customFormat="1" ht="15.75">
      <c r="B539" s="79"/>
      <c r="H539" s="80"/>
      <c r="Q539" s="85"/>
    </row>
    <row r="540" spans="2:17" s="1018" customFormat="1" ht="15.75">
      <c r="B540" s="79"/>
      <c r="H540" s="80"/>
      <c r="Q540" s="85"/>
    </row>
    <row r="541" spans="2:17" s="1018" customFormat="1" ht="15.75">
      <c r="B541" s="79"/>
      <c r="H541" s="80"/>
      <c r="Q541" s="85"/>
    </row>
    <row r="542" spans="2:17" s="1018" customFormat="1" ht="15.75">
      <c r="B542" s="79"/>
      <c r="H542" s="80"/>
      <c r="Q542" s="85"/>
    </row>
    <row r="543" spans="2:17" s="1018" customFormat="1" ht="15.75">
      <c r="B543" s="79"/>
      <c r="H543" s="80"/>
      <c r="Q543" s="85"/>
    </row>
    <row r="544" spans="2:17" s="1018" customFormat="1" ht="15.75">
      <c r="B544" s="79"/>
      <c r="H544" s="80"/>
      <c r="Q544" s="85"/>
    </row>
    <row r="545" spans="2:17" s="1018" customFormat="1" ht="15.75">
      <c r="B545" s="79"/>
      <c r="H545" s="80"/>
      <c r="Q545" s="85"/>
    </row>
    <row r="546" spans="2:17" s="1018" customFormat="1" ht="15.75">
      <c r="B546" s="79"/>
      <c r="H546" s="80"/>
      <c r="Q546" s="85"/>
    </row>
    <row r="547" spans="2:17" s="1018" customFormat="1" ht="15.75">
      <c r="B547" s="79"/>
      <c r="H547" s="80"/>
      <c r="Q547" s="85"/>
    </row>
    <row r="548" spans="2:17" s="1018" customFormat="1" ht="15.75">
      <c r="B548" s="79"/>
      <c r="H548" s="80"/>
      <c r="Q548" s="85"/>
    </row>
    <row r="549" spans="2:17" s="1018" customFormat="1" ht="15.75">
      <c r="B549" s="79"/>
      <c r="H549" s="80"/>
      <c r="Q549" s="85"/>
    </row>
    <row r="550" spans="2:17" s="1018" customFormat="1" ht="15.75">
      <c r="B550" s="79"/>
      <c r="H550" s="80"/>
      <c r="Q550" s="85"/>
    </row>
    <row r="551" spans="2:17" s="1018" customFormat="1" ht="15.75">
      <c r="B551" s="79"/>
      <c r="H551" s="80"/>
      <c r="Q551" s="85"/>
    </row>
    <row r="552" spans="2:17" s="1018" customFormat="1" ht="15.75">
      <c r="B552" s="79"/>
      <c r="H552" s="80"/>
      <c r="Q552" s="85"/>
    </row>
    <row r="553" spans="2:17" s="1018" customFormat="1" ht="15.75">
      <c r="B553" s="79"/>
      <c r="H553" s="80"/>
      <c r="Q553" s="85"/>
    </row>
    <row r="554" spans="2:17" s="1018" customFormat="1" ht="15.75">
      <c r="B554" s="79"/>
      <c r="H554" s="80"/>
      <c r="Q554" s="85"/>
    </row>
    <row r="555" spans="2:17" s="1018" customFormat="1" ht="15.75">
      <c r="B555" s="79"/>
      <c r="H555" s="80"/>
      <c r="Q555" s="85"/>
    </row>
    <row r="556" spans="2:17" s="1018" customFormat="1" ht="15.75">
      <c r="B556" s="79"/>
      <c r="H556" s="80"/>
      <c r="Q556" s="85"/>
    </row>
    <row r="557" spans="2:17" s="1018" customFormat="1" ht="15.75">
      <c r="B557" s="79"/>
      <c r="H557" s="80"/>
      <c r="Q557" s="85"/>
    </row>
    <row r="558" spans="2:17" s="1018" customFormat="1" ht="15.75">
      <c r="B558" s="79"/>
      <c r="H558" s="80"/>
      <c r="Q558" s="85"/>
    </row>
    <row r="559" spans="2:17" s="1018" customFormat="1" ht="15.75">
      <c r="B559" s="79"/>
      <c r="H559" s="80"/>
      <c r="Q559" s="85"/>
    </row>
    <row r="560" spans="2:17" s="1018" customFormat="1" ht="15.75">
      <c r="B560" s="79"/>
      <c r="H560" s="80"/>
      <c r="Q560" s="85"/>
    </row>
    <row r="561" spans="2:17" s="1018" customFormat="1" ht="15.75">
      <c r="B561" s="79"/>
      <c r="H561" s="80"/>
      <c r="Q561" s="85"/>
    </row>
    <row r="562" spans="2:17" s="1018" customFormat="1" ht="15.75">
      <c r="B562" s="79"/>
      <c r="H562" s="80"/>
      <c r="Q562" s="85"/>
    </row>
    <row r="563" spans="2:17" s="1018" customFormat="1" ht="15.75">
      <c r="B563" s="79"/>
      <c r="H563" s="80"/>
      <c r="Q563" s="85"/>
    </row>
    <row r="564" spans="2:17" s="1018" customFormat="1" ht="15.75">
      <c r="B564" s="79"/>
      <c r="H564" s="80"/>
      <c r="Q564" s="85"/>
    </row>
    <row r="565" spans="2:17" s="1018" customFormat="1" ht="15.75">
      <c r="B565" s="79"/>
      <c r="H565" s="80"/>
      <c r="Q565" s="85"/>
    </row>
    <row r="566" spans="2:17" s="1018" customFormat="1" ht="15.75">
      <c r="B566" s="79"/>
      <c r="H566" s="80"/>
      <c r="Q566" s="85"/>
    </row>
    <row r="567" spans="2:17" s="1018" customFormat="1" ht="15.75">
      <c r="B567" s="79"/>
      <c r="H567" s="80"/>
      <c r="Q567" s="85"/>
    </row>
    <row r="568" spans="2:17" s="1018" customFormat="1" ht="15.75">
      <c r="B568" s="79"/>
      <c r="H568" s="80"/>
      <c r="Q568" s="85"/>
    </row>
    <row r="569" spans="2:17" s="1018" customFormat="1" ht="15.75">
      <c r="B569" s="79"/>
      <c r="H569" s="80"/>
      <c r="Q569" s="85"/>
    </row>
    <row r="570" spans="2:17" s="1018" customFormat="1" ht="15.75">
      <c r="B570" s="79"/>
      <c r="H570" s="80"/>
      <c r="Q570" s="85"/>
    </row>
    <row r="571" spans="2:17" s="1018" customFormat="1" ht="15.75">
      <c r="B571" s="79"/>
      <c r="H571" s="80"/>
      <c r="Q571" s="85"/>
    </row>
    <row r="572" spans="2:17" s="1018" customFormat="1" ht="15.75">
      <c r="B572" s="79"/>
      <c r="H572" s="80"/>
      <c r="Q572" s="85"/>
    </row>
    <row r="573" spans="2:17" s="1018" customFormat="1" ht="15.75">
      <c r="B573" s="79"/>
      <c r="H573" s="80"/>
      <c r="Q573" s="85"/>
    </row>
    <row r="574" spans="2:17" s="1018" customFormat="1" ht="15.75">
      <c r="B574" s="79"/>
      <c r="H574" s="80"/>
      <c r="Q574" s="85"/>
    </row>
    <row r="575" spans="2:17" s="1018" customFormat="1" ht="15.75">
      <c r="B575" s="79"/>
      <c r="H575" s="80"/>
      <c r="Q575" s="85"/>
    </row>
    <row r="576" spans="2:17" s="1018" customFormat="1" ht="15.75">
      <c r="B576" s="79"/>
      <c r="H576" s="80"/>
      <c r="Q576" s="85"/>
    </row>
    <row r="577" spans="2:17" s="1018" customFormat="1" ht="15.75">
      <c r="B577" s="79"/>
      <c r="H577" s="80"/>
      <c r="Q577" s="85"/>
    </row>
    <row r="578" spans="2:17" s="1018" customFormat="1" ht="15.75">
      <c r="B578" s="79"/>
      <c r="H578" s="80"/>
      <c r="Q578" s="85"/>
    </row>
    <row r="579" spans="2:17" s="1018" customFormat="1" ht="15.75">
      <c r="B579" s="79"/>
      <c r="H579" s="80"/>
      <c r="Q579" s="85"/>
    </row>
    <row r="580" spans="2:17" s="1018" customFormat="1" ht="15.75">
      <c r="B580" s="79"/>
      <c r="H580" s="80"/>
      <c r="Q580" s="85"/>
    </row>
    <row r="581" spans="2:17" s="1018" customFormat="1" ht="15.75">
      <c r="B581" s="79"/>
      <c r="H581" s="80"/>
      <c r="Q581" s="85"/>
    </row>
    <row r="582" spans="2:17" s="1018" customFormat="1" ht="15.75">
      <c r="B582" s="79"/>
      <c r="H582" s="80"/>
      <c r="Q582" s="85"/>
    </row>
    <row r="583" spans="2:17" s="1018" customFormat="1" ht="15.75">
      <c r="B583" s="79"/>
      <c r="H583" s="80"/>
      <c r="Q583" s="85"/>
    </row>
    <row r="584" spans="2:17" s="1018" customFormat="1" ht="15.75">
      <c r="B584" s="79"/>
      <c r="H584" s="80"/>
      <c r="Q584" s="85"/>
    </row>
    <row r="585" spans="2:17" s="1018" customFormat="1" ht="15.75">
      <c r="B585" s="79"/>
      <c r="H585" s="80"/>
      <c r="Q585" s="85"/>
    </row>
    <row r="586" spans="2:17" s="1018" customFormat="1" ht="15.75">
      <c r="B586" s="79"/>
      <c r="H586" s="80"/>
      <c r="Q586" s="85"/>
    </row>
    <row r="587" spans="2:17" s="1018" customFormat="1" ht="15.75">
      <c r="B587" s="79"/>
      <c r="H587" s="80"/>
      <c r="Q587" s="85"/>
    </row>
    <row r="588" spans="2:17" s="1018" customFormat="1" ht="15.75">
      <c r="B588" s="79"/>
      <c r="H588" s="80"/>
      <c r="Q588" s="85"/>
    </row>
    <row r="589" spans="2:17" s="1018" customFormat="1" ht="15.75">
      <c r="B589" s="79"/>
      <c r="H589" s="80"/>
      <c r="Q589" s="85"/>
    </row>
    <row r="590" spans="2:17" s="1018" customFormat="1" ht="15.75">
      <c r="B590" s="79"/>
      <c r="H590" s="80"/>
      <c r="Q590" s="85"/>
    </row>
    <row r="591" spans="2:17" s="1018" customFormat="1" ht="15.75">
      <c r="B591" s="79"/>
      <c r="H591" s="80"/>
      <c r="Q591" s="85"/>
    </row>
    <row r="592" spans="2:17" s="1018" customFormat="1" ht="15.75">
      <c r="B592" s="79"/>
      <c r="H592" s="80"/>
      <c r="Q592" s="85"/>
    </row>
    <row r="593" spans="2:17" s="1018" customFormat="1" ht="15.75">
      <c r="B593" s="79"/>
      <c r="H593" s="80"/>
      <c r="Q593" s="85"/>
    </row>
    <row r="594" spans="2:17" s="1018" customFormat="1" ht="15.75">
      <c r="B594" s="79"/>
      <c r="H594" s="80"/>
      <c r="Q594" s="85"/>
    </row>
    <row r="595" spans="2:17" s="1018" customFormat="1" ht="15.75">
      <c r="B595" s="79"/>
      <c r="H595" s="80"/>
      <c r="Q595" s="85"/>
    </row>
    <row r="596" spans="2:17" s="1018" customFormat="1" ht="15.75">
      <c r="B596" s="79"/>
      <c r="H596" s="80"/>
      <c r="Q596" s="85"/>
    </row>
    <row r="597" spans="2:17" s="1018" customFormat="1" ht="15.75">
      <c r="B597" s="79"/>
      <c r="H597" s="80"/>
      <c r="Q597" s="85"/>
    </row>
    <row r="598" spans="2:17" s="1018" customFormat="1" ht="15.75">
      <c r="B598" s="79"/>
      <c r="H598" s="80"/>
      <c r="Q598" s="85"/>
    </row>
    <row r="599" spans="2:17" s="1018" customFormat="1" ht="15.75">
      <c r="B599" s="79"/>
      <c r="H599" s="80"/>
      <c r="Q599" s="85"/>
    </row>
    <row r="600" spans="2:17" s="1018" customFormat="1" ht="15.75">
      <c r="B600" s="79"/>
      <c r="H600" s="80"/>
      <c r="Q600" s="85"/>
    </row>
    <row r="601" spans="2:17" s="1018" customFormat="1" ht="15.75">
      <c r="B601" s="79"/>
      <c r="H601" s="80"/>
      <c r="Q601" s="85"/>
    </row>
    <row r="602" spans="2:17" s="1018" customFormat="1" ht="15.75">
      <c r="B602" s="79"/>
      <c r="H602" s="80"/>
      <c r="Q602" s="85"/>
    </row>
    <row r="603" spans="2:17" s="1018" customFormat="1" ht="15.75">
      <c r="B603" s="79"/>
      <c r="H603" s="80"/>
      <c r="Q603" s="85"/>
    </row>
    <row r="604" spans="2:17" s="1018" customFormat="1" ht="15.75">
      <c r="B604" s="79"/>
      <c r="H604" s="80"/>
      <c r="Q604" s="85"/>
    </row>
    <row r="605" spans="2:17" s="1018" customFormat="1" ht="15.75">
      <c r="B605" s="79"/>
      <c r="H605" s="80"/>
      <c r="Q605" s="85"/>
    </row>
    <row r="606" spans="2:17" s="1018" customFormat="1" ht="15.75">
      <c r="B606" s="79"/>
      <c r="H606" s="80"/>
      <c r="Q606" s="85"/>
    </row>
    <row r="607" spans="2:17" s="1018" customFormat="1" ht="15.75">
      <c r="B607" s="79"/>
      <c r="H607" s="80"/>
      <c r="Q607" s="85"/>
    </row>
    <row r="608" spans="2:17" s="1018" customFormat="1" ht="15.75">
      <c r="B608" s="79"/>
      <c r="H608" s="80"/>
      <c r="Q608" s="85"/>
    </row>
    <row r="609" spans="2:17" s="1018" customFormat="1" ht="15.75">
      <c r="B609" s="79"/>
      <c r="H609" s="80"/>
      <c r="Q609" s="85"/>
    </row>
    <row r="610" spans="2:17" s="1018" customFormat="1" ht="15.75">
      <c r="B610" s="79"/>
      <c r="H610" s="80"/>
      <c r="Q610" s="85"/>
    </row>
    <row r="611" spans="2:17" s="1018" customFormat="1" ht="15.75">
      <c r="B611" s="79"/>
      <c r="H611" s="80"/>
      <c r="Q611" s="85"/>
    </row>
    <row r="612" spans="2:17" s="1018" customFormat="1" ht="15.75">
      <c r="B612" s="79"/>
      <c r="H612" s="80"/>
      <c r="Q612" s="85"/>
    </row>
    <row r="613" spans="2:17" s="1018" customFormat="1" ht="15.75">
      <c r="B613" s="79"/>
      <c r="H613" s="80"/>
      <c r="Q613" s="85"/>
    </row>
    <row r="614" spans="2:17" s="1018" customFormat="1" ht="15.75">
      <c r="B614" s="79"/>
      <c r="H614" s="80"/>
      <c r="Q614" s="85"/>
    </row>
    <row r="615" spans="2:17" s="1018" customFormat="1" ht="15.75">
      <c r="B615" s="79"/>
      <c r="H615" s="80"/>
      <c r="Q615" s="85"/>
    </row>
    <row r="616" spans="2:17" s="1018" customFormat="1" ht="15.75">
      <c r="B616" s="79"/>
      <c r="H616" s="80"/>
      <c r="Q616" s="85"/>
    </row>
    <row r="617" spans="2:17" s="1018" customFormat="1" ht="15.75">
      <c r="B617" s="79"/>
      <c r="H617" s="80"/>
      <c r="Q617" s="85"/>
    </row>
    <row r="618" spans="2:17" s="1018" customFormat="1" ht="15.75">
      <c r="B618" s="79"/>
      <c r="H618" s="80"/>
      <c r="Q618" s="85"/>
    </row>
    <row r="619" spans="2:17" s="1018" customFormat="1" ht="15.75">
      <c r="B619" s="79"/>
      <c r="H619" s="80"/>
      <c r="Q619" s="85"/>
    </row>
    <row r="620" spans="2:17" s="1018" customFormat="1" ht="15.75">
      <c r="B620" s="79"/>
      <c r="H620" s="80"/>
      <c r="Q620" s="85"/>
    </row>
    <row r="621" spans="2:17" s="1018" customFormat="1" ht="15.75">
      <c r="B621" s="79"/>
      <c r="H621" s="80"/>
      <c r="Q621" s="85"/>
    </row>
    <row r="622" spans="2:17" s="1018" customFormat="1" ht="15.75">
      <c r="B622" s="79"/>
      <c r="H622" s="80"/>
      <c r="Q622" s="85"/>
    </row>
    <row r="623" spans="2:17" s="1018" customFormat="1" ht="15.75">
      <c r="B623" s="79"/>
      <c r="H623" s="80"/>
      <c r="Q623" s="85"/>
    </row>
    <row r="624" spans="2:17" s="1018" customFormat="1" ht="15.75">
      <c r="B624" s="79"/>
      <c r="H624" s="80"/>
      <c r="Q624" s="85"/>
    </row>
    <row r="625" spans="2:17" s="1018" customFormat="1" ht="15.75">
      <c r="B625" s="79"/>
      <c r="H625" s="80"/>
      <c r="Q625" s="85"/>
    </row>
    <row r="626" spans="2:17" s="1018" customFormat="1" ht="15.75">
      <c r="B626" s="79"/>
      <c r="H626" s="80"/>
      <c r="Q626" s="85"/>
    </row>
    <row r="627" spans="2:17" s="1018" customFormat="1" ht="15.75">
      <c r="B627" s="79"/>
      <c r="H627" s="80"/>
      <c r="Q627" s="85"/>
    </row>
    <row r="628" spans="2:17" s="1018" customFormat="1" ht="15.75">
      <c r="B628" s="79"/>
      <c r="H628" s="80"/>
      <c r="Q628" s="85"/>
    </row>
    <row r="629" spans="2:17" s="1018" customFormat="1" ht="15.75">
      <c r="B629" s="79"/>
      <c r="H629" s="80"/>
      <c r="Q629" s="85"/>
    </row>
    <row r="630" spans="2:17" s="1018" customFormat="1" ht="15.75">
      <c r="B630" s="79"/>
      <c r="H630" s="80"/>
      <c r="Q630" s="85"/>
    </row>
    <row r="631" spans="2:17" s="1018" customFormat="1" ht="15.75">
      <c r="B631" s="79"/>
      <c r="H631" s="80"/>
      <c r="Q631" s="85"/>
    </row>
    <row r="632" spans="2:17" s="1018" customFormat="1" ht="15.75">
      <c r="B632" s="79"/>
      <c r="H632" s="80"/>
      <c r="Q632" s="85"/>
    </row>
    <row r="633" spans="2:17" s="1018" customFormat="1" ht="15.75">
      <c r="B633" s="79"/>
      <c r="H633" s="80"/>
      <c r="Q633" s="85"/>
    </row>
    <row r="634" spans="2:17" s="1018" customFormat="1" ht="15.75">
      <c r="B634" s="79"/>
      <c r="H634" s="80"/>
      <c r="Q634" s="85"/>
    </row>
    <row r="635" spans="2:17" s="1018" customFormat="1" ht="15.75">
      <c r="B635" s="79"/>
      <c r="H635" s="80"/>
      <c r="Q635" s="85"/>
    </row>
    <row r="636" spans="2:17" s="1018" customFormat="1" ht="15.75">
      <c r="B636" s="79"/>
      <c r="H636" s="80"/>
      <c r="Q636" s="85"/>
    </row>
    <row r="637" spans="2:17" s="1018" customFormat="1" ht="15.75">
      <c r="B637" s="79"/>
      <c r="H637" s="80"/>
      <c r="Q637" s="85"/>
    </row>
    <row r="638" spans="2:17" s="1018" customFormat="1" ht="15.75">
      <c r="B638" s="79"/>
      <c r="H638" s="80"/>
      <c r="Q638" s="85"/>
    </row>
    <row r="639" spans="2:17" s="1018" customFormat="1" ht="15.75">
      <c r="B639" s="79"/>
      <c r="H639" s="80"/>
      <c r="Q639" s="85"/>
    </row>
    <row r="640" spans="2:17" s="1018" customFormat="1" ht="15.75">
      <c r="B640" s="79"/>
      <c r="H640" s="80"/>
      <c r="Q640" s="85"/>
    </row>
    <row r="641" spans="2:17" s="1018" customFormat="1" ht="15.75">
      <c r="B641" s="79"/>
      <c r="H641" s="80"/>
      <c r="Q641" s="85"/>
    </row>
    <row r="642" spans="2:17" s="1018" customFormat="1" ht="15.75">
      <c r="B642" s="79"/>
      <c r="H642" s="80"/>
      <c r="Q642" s="85"/>
    </row>
    <row r="643" spans="2:17" s="1018" customFormat="1" ht="15.75">
      <c r="B643" s="79"/>
      <c r="H643" s="80"/>
      <c r="Q643" s="85"/>
    </row>
    <row r="644" spans="2:17" s="1018" customFormat="1" ht="15.75">
      <c r="B644" s="79"/>
      <c r="H644" s="80"/>
      <c r="Q644" s="85"/>
    </row>
    <row r="645" spans="2:17" s="1018" customFormat="1" ht="15.75">
      <c r="B645" s="79"/>
      <c r="H645" s="80"/>
      <c r="Q645" s="85"/>
    </row>
    <row r="646" spans="2:17" s="1018" customFormat="1" ht="15.75">
      <c r="B646" s="79"/>
      <c r="H646" s="80"/>
      <c r="Q646" s="85"/>
    </row>
    <row r="647" spans="2:17" s="1018" customFormat="1" ht="15.75">
      <c r="B647" s="79"/>
      <c r="H647" s="80"/>
      <c r="Q647" s="85"/>
    </row>
    <row r="648" spans="2:17" s="1018" customFormat="1" ht="15.75">
      <c r="B648" s="79"/>
      <c r="H648" s="80"/>
      <c r="Q648" s="85"/>
    </row>
    <row r="649" spans="2:17" s="1018" customFormat="1" ht="15.75">
      <c r="B649" s="79"/>
      <c r="H649" s="80"/>
      <c r="Q649" s="85"/>
    </row>
    <row r="650" spans="2:17" s="1018" customFormat="1" ht="15.75">
      <c r="B650" s="79"/>
      <c r="H650" s="80"/>
      <c r="Q650" s="85"/>
    </row>
    <row r="651" spans="2:17" s="1018" customFormat="1" ht="15.75">
      <c r="B651" s="79"/>
      <c r="H651" s="80"/>
      <c r="Q651" s="85"/>
    </row>
    <row r="652" spans="2:17" s="1018" customFormat="1" ht="15.75">
      <c r="B652" s="79"/>
      <c r="H652" s="80"/>
      <c r="Q652" s="85"/>
    </row>
    <row r="653" spans="2:17" s="1018" customFormat="1" ht="15.75">
      <c r="B653" s="79"/>
      <c r="H653" s="80"/>
      <c r="Q653" s="85"/>
    </row>
    <row r="654" spans="2:17" s="1018" customFormat="1" ht="15.75">
      <c r="B654" s="79"/>
      <c r="H654" s="80"/>
      <c r="Q654" s="85"/>
    </row>
    <row r="655" spans="2:17" s="1018" customFormat="1" ht="15.75">
      <c r="B655" s="79"/>
      <c r="H655" s="80"/>
      <c r="Q655" s="85"/>
    </row>
    <row r="656" spans="2:17" s="1018" customFormat="1" ht="15.75">
      <c r="B656" s="79"/>
      <c r="H656" s="80"/>
      <c r="Q656" s="85"/>
    </row>
    <row r="657" spans="2:17" s="1018" customFormat="1" ht="15.75">
      <c r="B657" s="79"/>
      <c r="H657" s="80"/>
      <c r="Q657" s="85"/>
    </row>
    <row r="658" spans="2:17" s="1018" customFormat="1" ht="15.75">
      <c r="B658" s="79"/>
      <c r="H658" s="80"/>
      <c r="Q658" s="85"/>
    </row>
    <row r="659" spans="2:17" s="1018" customFormat="1" ht="15.75">
      <c r="B659" s="79"/>
      <c r="H659" s="80"/>
      <c r="Q659" s="85"/>
    </row>
    <row r="660" spans="2:17" s="1018" customFormat="1" ht="15.75">
      <c r="B660" s="79"/>
      <c r="H660" s="80"/>
      <c r="Q660" s="85"/>
    </row>
    <row r="661" spans="2:17" s="1018" customFormat="1" ht="15.75">
      <c r="B661" s="79"/>
      <c r="H661" s="80"/>
      <c r="Q661" s="85"/>
    </row>
  </sheetData>
  <mergeCells count="9">
    <mergeCell ref="B2:P2"/>
    <mergeCell ref="B3:P3"/>
    <mergeCell ref="B4:P4"/>
    <mergeCell ref="B5:P5"/>
    <mergeCell ref="Q7:Q8"/>
    <mergeCell ref="C7:E7"/>
    <mergeCell ref="F7:H7"/>
    <mergeCell ref="I7:K7"/>
    <mergeCell ref="L7:N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9"/>
  <sheetViews>
    <sheetView topLeftCell="B1" zoomScale="70" zoomScaleNormal="70" workbookViewId="0">
      <selection activeCell="B2" sqref="B2:P2"/>
    </sheetView>
  </sheetViews>
  <sheetFormatPr defaultColWidth="11.42578125" defaultRowHeight="18"/>
  <cols>
    <col min="1" max="1" width="26" style="1018" hidden="1" customWidth="1"/>
    <col min="2" max="2" width="27" style="81" customWidth="1"/>
    <col min="3" max="3" width="21.42578125" style="1018" customWidth="1"/>
    <col min="4" max="4" width="22.5703125" style="1018" customWidth="1"/>
    <col min="5" max="5" width="14.28515625" style="1018" customWidth="1"/>
    <col min="6" max="6" width="19.85546875" style="1018" customWidth="1"/>
    <col min="7" max="7" width="21.5703125" style="1018" customWidth="1"/>
    <col min="8" max="8" width="14.42578125" style="1018" customWidth="1"/>
    <col min="9" max="9" width="19.85546875" style="1018" customWidth="1"/>
    <col min="10" max="10" width="21.5703125" style="1018" customWidth="1"/>
    <col min="11" max="11" width="14.42578125" style="1018" customWidth="1"/>
    <col min="12" max="12" width="19.85546875" style="1018" customWidth="1"/>
    <col min="13" max="13" width="21.5703125" style="1018" customWidth="1"/>
    <col min="14" max="14" width="14.42578125" style="1018" customWidth="1"/>
    <col min="15" max="15" width="22.7109375" style="1018" hidden="1" customWidth="1"/>
    <col min="16" max="16" width="25" style="1018" hidden="1" customWidth="1"/>
    <col min="17" max="17" width="4" style="1018" customWidth="1"/>
    <col min="18" max="21" width="9.140625" style="1018" customWidth="1"/>
    <col min="22" max="25" width="9.140625" style="34" customWidth="1"/>
    <col min="26" max="256" width="11.42578125" style="1018"/>
    <col min="257" max="257" width="0" style="1018" hidden="1" customWidth="1"/>
    <col min="258" max="258" width="27" style="1018" customWidth="1"/>
    <col min="259" max="259" width="21.42578125" style="1018" customWidth="1"/>
    <col min="260" max="260" width="22.5703125" style="1018" customWidth="1"/>
    <col min="261" max="261" width="14.28515625" style="1018" customWidth="1"/>
    <col min="262" max="262" width="19.85546875" style="1018" customWidth="1"/>
    <col min="263" max="263" width="21.5703125" style="1018" customWidth="1"/>
    <col min="264" max="264" width="14.42578125" style="1018" customWidth="1"/>
    <col min="265" max="265" width="19.85546875" style="1018" customWidth="1"/>
    <col min="266" max="266" width="21.5703125" style="1018" customWidth="1"/>
    <col min="267" max="267" width="14.42578125" style="1018" customWidth="1"/>
    <col min="268" max="268" width="19.85546875" style="1018" customWidth="1"/>
    <col min="269" max="269" width="21.5703125" style="1018" customWidth="1"/>
    <col min="270" max="270" width="14.42578125" style="1018" customWidth="1"/>
    <col min="271" max="272" width="0" style="1018" hidden="1" customWidth="1"/>
    <col min="273" max="273" width="4" style="1018" customWidth="1"/>
    <col min="274" max="281" width="9.140625" style="1018" customWidth="1"/>
    <col min="282" max="512" width="11.42578125" style="1018"/>
    <col min="513" max="513" width="0" style="1018" hidden="1" customWidth="1"/>
    <col min="514" max="514" width="27" style="1018" customWidth="1"/>
    <col min="515" max="515" width="21.42578125" style="1018" customWidth="1"/>
    <col min="516" max="516" width="22.5703125" style="1018" customWidth="1"/>
    <col min="517" max="517" width="14.28515625" style="1018" customWidth="1"/>
    <col min="518" max="518" width="19.85546875" style="1018" customWidth="1"/>
    <col min="519" max="519" width="21.5703125" style="1018" customWidth="1"/>
    <col min="520" max="520" width="14.42578125" style="1018" customWidth="1"/>
    <col min="521" max="521" width="19.85546875" style="1018" customWidth="1"/>
    <col min="522" max="522" width="21.5703125" style="1018" customWidth="1"/>
    <col min="523" max="523" width="14.42578125" style="1018" customWidth="1"/>
    <col min="524" max="524" width="19.85546875" style="1018" customWidth="1"/>
    <col min="525" max="525" width="21.5703125" style="1018" customWidth="1"/>
    <col min="526" max="526" width="14.42578125" style="1018" customWidth="1"/>
    <col min="527" max="528" width="0" style="1018" hidden="1" customWidth="1"/>
    <col min="529" max="529" width="4" style="1018" customWidth="1"/>
    <col min="530" max="537" width="9.140625" style="1018" customWidth="1"/>
    <col min="538" max="768" width="11.42578125" style="1018"/>
    <col min="769" max="769" width="0" style="1018" hidden="1" customWidth="1"/>
    <col min="770" max="770" width="27" style="1018" customWidth="1"/>
    <col min="771" max="771" width="21.42578125" style="1018" customWidth="1"/>
    <col min="772" max="772" width="22.5703125" style="1018" customWidth="1"/>
    <col min="773" max="773" width="14.28515625" style="1018" customWidth="1"/>
    <col min="774" max="774" width="19.85546875" style="1018" customWidth="1"/>
    <col min="775" max="775" width="21.5703125" style="1018" customWidth="1"/>
    <col min="776" max="776" width="14.42578125" style="1018" customWidth="1"/>
    <col min="777" max="777" width="19.85546875" style="1018" customWidth="1"/>
    <col min="778" max="778" width="21.5703125" style="1018" customWidth="1"/>
    <col min="779" max="779" width="14.42578125" style="1018" customWidth="1"/>
    <col min="780" max="780" width="19.85546875" style="1018" customWidth="1"/>
    <col min="781" max="781" width="21.5703125" style="1018" customWidth="1"/>
    <col min="782" max="782" width="14.42578125" style="1018" customWidth="1"/>
    <col min="783" max="784" width="0" style="1018" hidden="1" customWidth="1"/>
    <col min="785" max="785" width="4" style="1018" customWidth="1"/>
    <col min="786" max="793" width="9.140625" style="1018" customWidth="1"/>
    <col min="794" max="1024" width="11.42578125" style="1018"/>
    <col min="1025" max="1025" width="0" style="1018" hidden="1" customWidth="1"/>
    <col min="1026" max="1026" width="27" style="1018" customWidth="1"/>
    <col min="1027" max="1027" width="21.42578125" style="1018" customWidth="1"/>
    <col min="1028" max="1028" width="22.5703125" style="1018" customWidth="1"/>
    <col min="1029" max="1029" width="14.28515625" style="1018" customWidth="1"/>
    <col min="1030" max="1030" width="19.85546875" style="1018" customWidth="1"/>
    <col min="1031" max="1031" width="21.5703125" style="1018" customWidth="1"/>
    <col min="1032" max="1032" width="14.42578125" style="1018" customWidth="1"/>
    <col min="1033" max="1033" width="19.85546875" style="1018" customWidth="1"/>
    <col min="1034" max="1034" width="21.5703125" style="1018" customWidth="1"/>
    <col min="1035" max="1035" width="14.42578125" style="1018" customWidth="1"/>
    <col min="1036" max="1036" width="19.85546875" style="1018" customWidth="1"/>
    <col min="1037" max="1037" width="21.5703125" style="1018" customWidth="1"/>
    <col min="1038" max="1038" width="14.42578125" style="1018" customWidth="1"/>
    <col min="1039" max="1040" width="0" style="1018" hidden="1" customWidth="1"/>
    <col min="1041" max="1041" width="4" style="1018" customWidth="1"/>
    <col min="1042" max="1049" width="9.140625" style="1018" customWidth="1"/>
    <col min="1050" max="1280" width="11.42578125" style="1018"/>
    <col min="1281" max="1281" width="0" style="1018" hidden="1" customWidth="1"/>
    <col min="1282" max="1282" width="27" style="1018" customWidth="1"/>
    <col min="1283" max="1283" width="21.42578125" style="1018" customWidth="1"/>
    <col min="1284" max="1284" width="22.5703125" style="1018" customWidth="1"/>
    <col min="1285" max="1285" width="14.28515625" style="1018" customWidth="1"/>
    <col min="1286" max="1286" width="19.85546875" style="1018" customWidth="1"/>
    <col min="1287" max="1287" width="21.5703125" style="1018" customWidth="1"/>
    <col min="1288" max="1288" width="14.42578125" style="1018" customWidth="1"/>
    <col min="1289" max="1289" width="19.85546875" style="1018" customWidth="1"/>
    <col min="1290" max="1290" width="21.5703125" style="1018" customWidth="1"/>
    <col min="1291" max="1291" width="14.42578125" style="1018" customWidth="1"/>
    <col min="1292" max="1292" width="19.85546875" style="1018" customWidth="1"/>
    <col min="1293" max="1293" width="21.5703125" style="1018" customWidth="1"/>
    <col min="1294" max="1294" width="14.42578125" style="1018" customWidth="1"/>
    <col min="1295" max="1296" width="0" style="1018" hidden="1" customWidth="1"/>
    <col min="1297" max="1297" width="4" style="1018" customWidth="1"/>
    <col min="1298" max="1305" width="9.140625" style="1018" customWidth="1"/>
    <col min="1306" max="1536" width="11.42578125" style="1018"/>
    <col min="1537" max="1537" width="0" style="1018" hidden="1" customWidth="1"/>
    <col min="1538" max="1538" width="27" style="1018" customWidth="1"/>
    <col min="1539" max="1539" width="21.42578125" style="1018" customWidth="1"/>
    <col min="1540" max="1540" width="22.5703125" style="1018" customWidth="1"/>
    <col min="1541" max="1541" width="14.28515625" style="1018" customWidth="1"/>
    <col min="1542" max="1542" width="19.85546875" style="1018" customWidth="1"/>
    <col min="1543" max="1543" width="21.5703125" style="1018" customWidth="1"/>
    <col min="1544" max="1544" width="14.42578125" style="1018" customWidth="1"/>
    <col min="1545" max="1545" width="19.85546875" style="1018" customWidth="1"/>
    <col min="1546" max="1546" width="21.5703125" style="1018" customWidth="1"/>
    <col min="1547" max="1547" width="14.42578125" style="1018" customWidth="1"/>
    <col min="1548" max="1548" width="19.85546875" style="1018" customWidth="1"/>
    <col min="1549" max="1549" width="21.5703125" style="1018" customWidth="1"/>
    <col min="1550" max="1550" width="14.42578125" style="1018" customWidth="1"/>
    <col min="1551" max="1552" width="0" style="1018" hidden="1" customWidth="1"/>
    <col min="1553" max="1553" width="4" style="1018" customWidth="1"/>
    <col min="1554" max="1561" width="9.140625" style="1018" customWidth="1"/>
    <col min="1562" max="1792" width="11.42578125" style="1018"/>
    <col min="1793" max="1793" width="0" style="1018" hidden="1" customWidth="1"/>
    <col min="1794" max="1794" width="27" style="1018" customWidth="1"/>
    <col min="1795" max="1795" width="21.42578125" style="1018" customWidth="1"/>
    <col min="1796" max="1796" width="22.5703125" style="1018" customWidth="1"/>
    <col min="1797" max="1797" width="14.28515625" style="1018" customWidth="1"/>
    <col min="1798" max="1798" width="19.85546875" style="1018" customWidth="1"/>
    <col min="1799" max="1799" width="21.5703125" style="1018" customWidth="1"/>
    <col min="1800" max="1800" width="14.42578125" style="1018" customWidth="1"/>
    <col min="1801" max="1801" width="19.85546875" style="1018" customWidth="1"/>
    <col min="1802" max="1802" width="21.5703125" style="1018" customWidth="1"/>
    <col min="1803" max="1803" width="14.42578125" style="1018" customWidth="1"/>
    <col min="1804" max="1804" width="19.85546875" style="1018" customWidth="1"/>
    <col min="1805" max="1805" width="21.5703125" style="1018" customWidth="1"/>
    <col min="1806" max="1806" width="14.42578125" style="1018" customWidth="1"/>
    <col min="1807" max="1808" width="0" style="1018" hidden="1" customWidth="1"/>
    <col min="1809" max="1809" width="4" style="1018" customWidth="1"/>
    <col min="1810" max="1817" width="9.140625" style="1018" customWidth="1"/>
    <col min="1818" max="2048" width="11.42578125" style="1018"/>
    <col min="2049" max="2049" width="0" style="1018" hidden="1" customWidth="1"/>
    <col min="2050" max="2050" width="27" style="1018" customWidth="1"/>
    <col min="2051" max="2051" width="21.42578125" style="1018" customWidth="1"/>
    <col min="2052" max="2052" width="22.5703125" style="1018" customWidth="1"/>
    <col min="2053" max="2053" width="14.28515625" style="1018" customWidth="1"/>
    <col min="2054" max="2054" width="19.85546875" style="1018" customWidth="1"/>
    <col min="2055" max="2055" width="21.5703125" style="1018" customWidth="1"/>
    <col min="2056" max="2056" width="14.42578125" style="1018" customWidth="1"/>
    <col min="2057" max="2057" width="19.85546875" style="1018" customWidth="1"/>
    <col min="2058" max="2058" width="21.5703125" style="1018" customWidth="1"/>
    <col min="2059" max="2059" width="14.42578125" style="1018" customWidth="1"/>
    <col min="2060" max="2060" width="19.85546875" style="1018" customWidth="1"/>
    <col min="2061" max="2061" width="21.5703125" style="1018" customWidth="1"/>
    <col min="2062" max="2062" width="14.42578125" style="1018" customWidth="1"/>
    <col min="2063" max="2064" width="0" style="1018" hidden="1" customWidth="1"/>
    <col min="2065" max="2065" width="4" style="1018" customWidth="1"/>
    <col min="2066" max="2073" width="9.140625" style="1018" customWidth="1"/>
    <col min="2074" max="2304" width="11.42578125" style="1018"/>
    <col min="2305" max="2305" width="0" style="1018" hidden="1" customWidth="1"/>
    <col min="2306" max="2306" width="27" style="1018" customWidth="1"/>
    <col min="2307" max="2307" width="21.42578125" style="1018" customWidth="1"/>
    <col min="2308" max="2308" width="22.5703125" style="1018" customWidth="1"/>
    <col min="2309" max="2309" width="14.28515625" style="1018" customWidth="1"/>
    <col min="2310" max="2310" width="19.85546875" style="1018" customWidth="1"/>
    <col min="2311" max="2311" width="21.5703125" style="1018" customWidth="1"/>
    <col min="2312" max="2312" width="14.42578125" style="1018" customWidth="1"/>
    <col min="2313" max="2313" width="19.85546875" style="1018" customWidth="1"/>
    <col min="2314" max="2314" width="21.5703125" style="1018" customWidth="1"/>
    <col min="2315" max="2315" width="14.42578125" style="1018" customWidth="1"/>
    <col min="2316" max="2316" width="19.85546875" style="1018" customWidth="1"/>
    <col min="2317" max="2317" width="21.5703125" style="1018" customWidth="1"/>
    <col min="2318" max="2318" width="14.42578125" style="1018" customWidth="1"/>
    <col min="2319" max="2320" width="0" style="1018" hidden="1" customWidth="1"/>
    <col min="2321" max="2321" width="4" style="1018" customWidth="1"/>
    <col min="2322" max="2329" width="9.140625" style="1018" customWidth="1"/>
    <col min="2330" max="2560" width="11.42578125" style="1018"/>
    <col min="2561" max="2561" width="0" style="1018" hidden="1" customWidth="1"/>
    <col min="2562" max="2562" width="27" style="1018" customWidth="1"/>
    <col min="2563" max="2563" width="21.42578125" style="1018" customWidth="1"/>
    <col min="2564" max="2564" width="22.5703125" style="1018" customWidth="1"/>
    <col min="2565" max="2565" width="14.28515625" style="1018" customWidth="1"/>
    <col min="2566" max="2566" width="19.85546875" style="1018" customWidth="1"/>
    <col min="2567" max="2567" width="21.5703125" style="1018" customWidth="1"/>
    <col min="2568" max="2568" width="14.42578125" style="1018" customWidth="1"/>
    <col min="2569" max="2569" width="19.85546875" style="1018" customWidth="1"/>
    <col min="2570" max="2570" width="21.5703125" style="1018" customWidth="1"/>
    <col min="2571" max="2571" width="14.42578125" style="1018" customWidth="1"/>
    <col min="2572" max="2572" width="19.85546875" style="1018" customWidth="1"/>
    <col min="2573" max="2573" width="21.5703125" style="1018" customWidth="1"/>
    <col min="2574" max="2574" width="14.42578125" style="1018" customWidth="1"/>
    <col min="2575" max="2576" width="0" style="1018" hidden="1" customWidth="1"/>
    <col min="2577" max="2577" width="4" style="1018" customWidth="1"/>
    <col min="2578" max="2585" width="9.140625" style="1018" customWidth="1"/>
    <col min="2586" max="2816" width="11.42578125" style="1018"/>
    <col min="2817" max="2817" width="0" style="1018" hidden="1" customWidth="1"/>
    <col min="2818" max="2818" width="27" style="1018" customWidth="1"/>
    <col min="2819" max="2819" width="21.42578125" style="1018" customWidth="1"/>
    <col min="2820" max="2820" width="22.5703125" style="1018" customWidth="1"/>
    <col min="2821" max="2821" width="14.28515625" style="1018" customWidth="1"/>
    <col min="2822" max="2822" width="19.85546875" style="1018" customWidth="1"/>
    <col min="2823" max="2823" width="21.5703125" style="1018" customWidth="1"/>
    <col min="2824" max="2824" width="14.42578125" style="1018" customWidth="1"/>
    <col min="2825" max="2825" width="19.85546875" style="1018" customWidth="1"/>
    <col min="2826" max="2826" width="21.5703125" style="1018" customWidth="1"/>
    <col min="2827" max="2827" width="14.42578125" style="1018" customWidth="1"/>
    <col min="2828" max="2828" width="19.85546875" style="1018" customWidth="1"/>
    <col min="2829" max="2829" width="21.5703125" style="1018" customWidth="1"/>
    <col min="2830" max="2830" width="14.42578125" style="1018" customWidth="1"/>
    <col min="2831" max="2832" width="0" style="1018" hidden="1" customWidth="1"/>
    <col min="2833" max="2833" width="4" style="1018" customWidth="1"/>
    <col min="2834" max="2841" width="9.140625" style="1018" customWidth="1"/>
    <col min="2842" max="3072" width="11.42578125" style="1018"/>
    <col min="3073" max="3073" width="0" style="1018" hidden="1" customWidth="1"/>
    <col min="3074" max="3074" width="27" style="1018" customWidth="1"/>
    <col min="3075" max="3075" width="21.42578125" style="1018" customWidth="1"/>
    <col min="3076" max="3076" width="22.5703125" style="1018" customWidth="1"/>
    <col min="3077" max="3077" width="14.28515625" style="1018" customWidth="1"/>
    <col min="3078" max="3078" width="19.85546875" style="1018" customWidth="1"/>
    <col min="3079" max="3079" width="21.5703125" style="1018" customWidth="1"/>
    <col min="3080" max="3080" width="14.42578125" style="1018" customWidth="1"/>
    <col min="3081" max="3081" width="19.85546875" style="1018" customWidth="1"/>
    <col min="3082" max="3082" width="21.5703125" style="1018" customWidth="1"/>
    <col min="3083" max="3083" width="14.42578125" style="1018" customWidth="1"/>
    <col min="3084" max="3084" width="19.85546875" style="1018" customWidth="1"/>
    <col min="3085" max="3085" width="21.5703125" style="1018" customWidth="1"/>
    <col min="3086" max="3086" width="14.42578125" style="1018" customWidth="1"/>
    <col min="3087" max="3088" width="0" style="1018" hidden="1" customWidth="1"/>
    <col min="3089" max="3089" width="4" style="1018" customWidth="1"/>
    <col min="3090" max="3097" width="9.140625" style="1018" customWidth="1"/>
    <col min="3098" max="3328" width="11.42578125" style="1018"/>
    <col min="3329" max="3329" width="0" style="1018" hidden="1" customWidth="1"/>
    <col min="3330" max="3330" width="27" style="1018" customWidth="1"/>
    <col min="3331" max="3331" width="21.42578125" style="1018" customWidth="1"/>
    <col min="3332" max="3332" width="22.5703125" style="1018" customWidth="1"/>
    <col min="3333" max="3333" width="14.28515625" style="1018" customWidth="1"/>
    <col min="3334" max="3334" width="19.85546875" style="1018" customWidth="1"/>
    <col min="3335" max="3335" width="21.5703125" style="1018" customWidth="1"/>
    <col min="3336" max="3336" width="14.42578125" style="1018" customWidth="1"/>
    <col min="3337" max="3337" width="19.85546875" style="1018" customWidth="1"/>
    <col min="3338" max="3338" width="21.5703125" style="1018" customWidth="1"/>
    <col min="3339" max="3339" width="14.42578125" style="1018" customWidth="1"/>
    <col min="3340" max="3340" width="19.85546875" style="1018" customWidth="1"/>
    <col min="3341" max="3341" width="21.5703125" style="1018" customWidth="1"/>
    <col min="3342" max="3342" width="14.42578125" style="1018" customWidth="1"/>
    <col min="3343" max="3344" width="0" style="1018" hidden="1" customWidth="1"/>
    <col min="3345" max="3345" width="4" style="1018" customWidth="1"/>
    <col min="3346" max="3353" width="9.140625" style="1018" customWidth="1"/>
    <col min="3354" max="3584" width="11.42578125" style="1018"/>
    <col min="3585" max="3585" width="0" style="1018" hidden="1" customWidth="1"/>
    <col min="3586" max="3586" width="27" style="1018" customWidth="1"/>
    <col min="3587" max="3587" width="21.42578125" style="1018" customWidth="1"/>
    <col min="3588" max="3588" width="22.5703125" style="1018" customWidth="1"/>
    <col min="3589" max="3589" width="14.28515625" style="1018" customWidth="1"/>
    <col min="3590" max="3590" width="19.85546875" style="1018" customWidth="1"/>
    <col min="3591" max="3591" width="21.5703125" style="1018" customWidth="1"/>
    <col min="3592" max="3592" width="14.42578125" style="1018" customWidth="1"/>
    <col min="3593" max="3593" width="19.85546875" style="1018" customWidth="1"/>
    <col min="3594" max="3594" width="21.5703125" style="1018" customWidth="1"/>
    <col min="3595" max="3595" width="14.42578125" style="1018" customWidth="1"/>
    <col min="3596" max="3596" width="19.85546875" style="1018" customWidth="1"/>
    <col min="3597" max="3597" width="21.5703125" style="1018" customWidth="1"/>
    <col min="3598" max="3598" width="14.42578125" style="1018" customWidth="1"/>
    <col min="3599" max="3600" width="0" style="1018" hidden="1" customWidth="1"/>
    <col min="3601" max="3601" width="4" style="1018" customWidth="1"/>
    <col min="3602" max="3609" width="9.140625" style="1018" customWidth="1"/>
    <col min="3610" max="3840" width="11.42578125" style="1018"/>
    <col min="3841" max="3841" width="0" style="1018" hidden="1" customWidth="1"/>
    <col min="3842" max="3842" width="27" style="1018" customWidth="1"/>
    <col min="3843" max="3843" width="21.42578125" style="1018" customWidth="1"/>
    <col min="3844" max="3844" width="22.5703125" style="1018" customWidth="1"/>
    <col min="3845" max="3845" width="14.28515625" style="1018" customWidth="1"/>
    <col min="3846" max="3846" width="19.85546875" style="1018" customWidth="1"/>
    <col min="3847" max="3847" width="21.5703125" style="1018" customWidth="1"/>
    <col min="3848" max="3848" width="14.42578125" style="1018" customWidth="1"/>
    <col min="3849" max="3849" width="19.85546875" style="1018" customWidth="1"/>
    <col min="3850" max="3850" width="21.5703125" style="1018" customWidth="1"/>
    <col min="3851" max="3851" width="14.42578125" style="1018" customWidth="1"/>
    <col min="3852" max="3852" width="19.85546875" style="1018" customWidth="1"/>
    <col min="3853" max="3853" width="21.5703125" style="1018" customWidth="1"/>
    <col min="3854" max="3854" width="14.42578125" style="1018" customWidth="1"/>
    <col min="3855" max="3856" width="0" style="1018" hidden="1" customWidth="1"/>
    <col min="3857" max="3857" width="4" style="1018" customWidth="1"/>
    <col min="3858" max="3865" width="9.140625" style="1018" customWidth="1"/>
    <col min="3866" max="4096" width="11.42578125" style="1018"/>
    <col min="4097" max="4097" width="0" style="1018" hidden="1" customWidth="1"/>
    <col min="4098" max="4098" width="27" style="1018" customWidth="1"/>
    <col min="4099" max="4099" width="21.42578125" style="1018" customWidth="1"/>
    <col min="4100" max="4100" width="22.5703125" style="1018" customWidth="1"/>
    <col min="4101" max="4101" width="14.28515625" style="1018" customWidth="1"/>
    <col min="4102" max="4102" width="19.85546875" style="1018" customWidth="1"/>
    <col min="4103" max="4103" width="21.5703125" style="1018" customWidth="1"/>
    <col min="4104" max="4104" width="14.42578125" style="1018" customWidth="1"/>
    <col min="4105" max="4105" width="19.85546875" style="1018" customWidth="1"/>
    <col min="4106" max="4106" width="21.5703125" style="1018" customWidth="1"/>
    <col min="4107" max="4107" width="14.42578125" style="1018" customWidth="1"/>
    <col min="4108" max="4108" width="19.85546875" style="1018" customWidth="1"/>
    <col min="4109" max="4109" width="21.5703125" style="1018" customWidth="1"/>
    <col min="4110" max="4110" width="14.42578125" style="1018" customWidth="1"/>
    <col min="4111" max="4112" width="0" style="1018" hidden="1" customWidth="1"/>
    <col min="4113" max="4113" width="4" style="1018" customWidth="1"/>
    <col min="4114" max="4121" width="9.140625" style="1018" customWidth="1"/>
    <col min="4122" max="4352" width="11.42578125" style="1018"/>
    <col min="4353" max="4353" width="0" style="1018" hidden="1" customWidth="1"/>
    <col min="4354" max="4354" width="27" style="1018" customWidth="1"/>
    <col min="4355" max="4355" width="21.42578125" style="1018" customWidth="1"/>
    <col min="4356" max="4356" width="22.5703125" style="1018" customWidth="1"/>
    <col min="4357" max="4357" width="14.28515625" style="1018" customWidth="1"/>
    <col min="4358" max="4358" width="19.85546875" style="1018" customWidth="1"/>
    <col min="4359" max="4359" width="21.5703125" style="1018" customWidth="1"/>
    <col min="4360" max="4360" width="14.42578125" style="1018" customWidth="1"/>
    <col min="4361" max="4361" width="19.85546875" style="1018" customWidth="1"/>
    <col min="4362" max="4362" width="21.5703125" style="1018" customWidth="1"/>
    <col min="4363" max="4363" width="14.42578125" style="1018" customWidth="1"/>
    <col min="4364" max="4364" width="19.85546875" style="1018" customWidth="1"/>
    <col min="4365" max="4365" width="21.5703125" style="1018" customWidth="1"/>
    <col min="4366" max="4366" width="14.42578125" style="1018" customWidth="1"/>
    <col min="4367" max="4368" width="0" style="1018" hidden="1" customWidth="1"/>
    <col min="4369" max="4369" width="4" style="1018" customWidth="1"/>
    <col min="4370" max="4377" width="9.140625" style="1018" customWidth="1"/>
    <col min="4378" max="4608" width="11.42578125" style="1018"/>
    <col min="4609" max="4609" width="0" style="1018" hidden="1" customWidth="1"/>
    <col min="4610" max="4610" width="27" style="1018" customWidth="1"/>
    <col min="4611" max="4611" width="21.42578125" style="1018" customWidth="1"/>
    <col min="4612" max="4612" width="22.5703125" style="1018" customWidth="1"/>
    <col min="4613" max="4613" width="14.28515625" style="1018" customWidth="1"/>
    <col min="4614" max="4614" width="19.85546875" style="1018" customWidth="1"/>
    <col min="4615" max="4615" width="21.5703125" style="1018" customWidth="1"/>
    <col min="4616" max="4616" width="14.42578125" style="1018" customWidth="1"/>
    <col min="4617" max="4617" width="19.85546875" style="1018" customWidth="1"/>
    <col min="4618" max="4618" width="21.5703125" style="1018" customWidth="1"/>
    <col min="4619" max="4619" width="14.42578125" style="1018" customWidth="1"/>
    <col min="4620" max="4620" width="19.85546875" style="1018" customWidth="1"/>
    <col min="4621" max="4621" width="21.5703125" style="1018" customWidth="1"/>
    <col min="4622" max="4622" width="14.42578125" style="1018" customWidth="1"/>
    <col min="4623" max="4624" width="0" style="1018" hidden="1" customWidth="1"/>
    <col min="4625" max="4625" width="4" style="1018" customWidth="1"/>
    <col min="4626" max="4633" width="9.140625" style="1018" customWidth="1"/>
    <col min="4634" max="4864" width="11.42578125" style="1018"/>
    <col min="4865" max="4865" width="0" style="1018" hidden="1" customWidth="1"/>
    <col min="4866" max="4866" width="27" style="1018" customWidth="1"/>
    <col min="4867" max="4867" width="21.42578125" style="1018" customWidth="1"/>
    <col min="4868" max="4868" width="22.5703125" style="1018" customWidth="1"/>
    <col min="4869" max="4869" width="14.28515625" style="1018" customWidth="1"/>
    <col min="4870" max="4870" width="19.85546875" style="1018" customWidth="1"/>
    <col min="4871" max="4871" width="21.5703125" style="1018" customWidth="1"/>
    <col min="4872" max="4872" width="14.42578125" style="1018" customWidth="1"/>
    <col min="4873" max="4873" width="19.85546875" style="1018" customWidth="1"/>
    <col min="4874" max="4874" width="21.5703125" style="1018" customWidth="1"/>
    <col min="4875" max="4875" width="14.42578125" style="1018" customWidth="1"/>
    <col min="4876" max="4876" width="19.85546875" style="1018" customWidth="1"/>
    <col min="4877" max="4877" width="21.5703125" style="1018" customWidth="1"/>
    <col min="4878" max="4878" width="14.42578125" style="1018" customWidth="1"/>
    <col min="4879" max="4880" width="0" style="1018" hidden="1" customWidth="1"/>
    <col min="4881" max="4881" width="4" style="1018" customWidth="1"/>
    <col min="4882" max="4889" width="9.140625" style="1018" customWidth="1"/>
    <col min="4890" max="5120" width="11.42578125" style="1018"/>
    <col min="5121" max="5121" width="0" style="1018" hidden="1" customWidth="1"/>
    <col min="5122" max="5122" width="27" style="1018" customWidth="1"/>
    <col min="5123" max="5123" width="21.42578125" style="1018" customWidth="1"/>
    <col min="5124" max="5124" width="22.5703125" style="1018" customWidth="1"/>
    <col min="5125" max="5125" width="14.28515625" style="1018" customWidth="1"/>
    <col min="5126" max="5126" width="19.85546875" style="1018" customWidth="1"/>
    <col min="5127" max="5127" width="21.5703125" style="1018" customWidth="1"/>
    <col min="5128" max="5128" width="14.42578125" style="1018" customWidth="1"/>
    <col min="5129" max="5129" width="19.85546875" style="1018" customWidth="1"/>
    <col min="5130" max="5130" width="21.5703125" style="1018" customWidth="1"/>
    <col min="5131" max="5131" width="14.42578125" style="1018" customWidth="1"/>
    <col min="5132" max="5132" width="19.85546875" style="1018" customWidth="1"/>
    <col min="5133" max="5133" width="21.5703125" style="1018" customWidth="1"/>
    <col min="5134" max="5134" width="14.42578125" style="1018" customWidth="1"/>
    <col min="5135" max="5136" width="0" style="1018" hidden="1" customWidth="1"/>
    <col min="5137" max="5137" width="4" style="1018" customWidth="1"/>
    <col min="5138" max="5145" width="9.140625" style="1018" customWidth="1"/>
    <col min="5146" max="5376" width="11.42578125" style="1018"/>
    <col min="5377" max="5377" width="0" style="1018" hidden="1" customWidth="1"/>
    <col min="5378" max="5378" width="27" style="1018" customWidth="1"/>
    <col min="5379" max="5379" width="21.42578125" style="1018" customWidth="1"/>
    <col min="5380" max="5380" width="22.5703125" style="1018" customWidth="1"/>
    <col min="5381" max="5381" width="14.28515625" style="1018" customWidth="1"/>
    <col min="5382" max="5382" width="19.85546875" style="1018" customWidth="1"/>
    <col min="5383" max="5383" width="21.5703125" style="1018" customWidth="1"/>
    <col min="5384" max="5384" width="14.42578125" style="1018" customWidth="1"/>
    <col min="5385" max="5385" width="19.85546875" style="1018" customWidth="1"/>
    <col min="5386" max="5386" width="21.5703125" style="1018" customWidth="1"/>
    <col min="5387" max="5387" width="14.42578125" style="1018" customWidth="1"/>
    <col min="5388" max="5388" width="19.85546875" style="1018" customWidth="1"/>
    <col min="5389" max="5389" width="21.5703125" style="1018" customWidth="1"/>
    <col min="5390" max="5390" width="14.42578125" style="1018" customWidth="1"/>
    <col min="5391" max="5392" width="0" style="1018" hidden="1" customWidth="1"/>
    <col min="5393" max="5393" width="4" style="1018" customWidth="1"/>
    <col min="5394" max="5401" width="9.140625" style="1018" customWidth="1"/>
    <col min="5402" max="5632" width="11.42578125" style="1018"/>
    <col min="5633" max="5633" width="0" style="1018" hidden="1" customWidth="1"/>
    <col min="5634" max="5634" width="27" style="1018" customWidth="1"/>
    <col min="5635" max="5635" width="21.42578125" style="1018" customWidth="1"/>
    <col min="5636" max="5636" width="22.5703125" style="1018" customWidth="1"/>
    <col min="5637" max="5637" width="14.28515625" style="1018" customWidth="1"/>
    <col min="5638" max="5638" width="19.85546875" style="1018" customWidth="1"/>
    <col min="5639" max="5639" width="21.5703125" style="1018" customWidth="1"/>
    <col min="5640" max="5640" width="14.42578125" style="1018" customWidth="1"/>
    <col min="5641" max="5641" width="19.85546875" style="1018" customWidth="1"/>
    <col min="5642" max="5642" width="21.5703125" style="1018" customWidth="1"/>
    <col min="5643" max="5643" width="14.42578125" style="1018" customWidth="1"/>
    <col min="5644" max="5644" width="19.85546875" style="1018" customWidth="1"/>
    <col min="5645" max="5645" width="21.5703125" style="1018" customWidth="1"/>
    <col min="5646" max="5646" width="14.42578125" style="1018" customWidth="1"/>
    <col min="5647" max="5648" width="0" style="1018" hidden="1" customWidth="1"/>
    <col min="5649" max="5649" width="4" style="1018" customWidth="1"/>
    <col min="5650" max="5657" width="9.140625" style="1018" customWidth="1"/>
    <col min="5658" max="5888" width="11.42578125" style="1018"/>
    <col min="5889" max="5889" width="0" style="1018" hidden="1" customWidth="1"/>
    <col min="5890" max="5890" width="27" style="1018" customWidth="1"/>
    <col min="5891" max="5891" width="21.42578125" style="1018" customWidth="1"/>
    <col min="5892" max="5892" width="22.5703125" style="1018" customWidth="1"/>
    <col min="5893" max="5893" width="14.28515625" style="1018" customWidth="1"/>
    <col min="5894" max="5894" width="19.85546875" style="1018" customWidth="1"/>
    <col min="5895" max="5895" width="21.5703125" style="1018" customWidth="1"/>
    <col min="5896" max="5896" width="14.42578125" style="1018" customWidth="1"/>
    <col min="5897" max="5897" width="19.85546875" style="1018" customWidth="1"/>
    <col min="5898" max="5898" width="21.5703125" style="1018" customWidth="1"/>
    <col min="5899" max="5899" width="14.42578125" style="1018" customWidth="1"/>
    <col min="5900" max="5900" width="19.85546875" style="1018" customWidth="1"/>
    <col min="5901" max="5901" width="21.5703125" style="1018" customWidth="1"/>
    <col min="5902" max="5902" width="14.42578125" style="1018" customWidth="1"/>
    <col min="5903" max="5904" width="0" style="1018" hidden="1" customWidth="1"/>
    <col min="5905" max="5905" width="4" style="1018" customWidth="1"/>
    <col min="5906" max="5913" width="9.140625" style="1018" customWidth="1"/>
    <col min="5914" max="6144" width="11.42578125" style="1018"/>
    <col min="6145" max="6145" width="0" style="1018" hidden="1" customWidth="1"/>
    <col min="6146" max="6146" width="27" style="1018" customWidth="1"/>
    <col min="6147" max="6147" width="21.42578125" style="1018" customWidth="1"/>
    <col min="6148" max="6148" width="22.5703125" style="1018" customWidth="1"/>
    <col min="6149" max="6149" width="14.28515625" style="1018" customWidth="1"/>
    <col min="6150" max="6150" width="19.85546875" style="1018" customWidth="1"/>
    <col min="6151" max="6151" width="21.5703125" style="1018" customWidth="1"/>
    <col min="6152" max="6152" width="14.42578125" style="1018" customWidth="1"/>
    <col min="6153" max="6153" width="19.85546875" style="1018" customWidth="1"/>
    <col min="6154" max="6154" width="21.5703125" style="1018" customWidth="1"/>
    <col min="6155" max="6155" width="14.42578125" style="1018" customWidth="1"/>
    <col min="6156" max="6156" width="19.85546875" style="1018" customWidth="1"/>
    <col min="6157" max="6157" width="21.5703125" style="1018" customWidth="1"/>
    <col min="6158" max="6158" width="14.42578125" style="1018" customWidth="1"/>
    <col min="6159" max="6160" width="0" style="1018" hidden="1" customWidth="1"/>
    <col min="6161" max="6161" width="4" style="1018" customWidth="1"/>
    <col min="6162" max="6169" width="9.140625" style="1018" customWidth="1"/>
    <col min="6170" max="6400" width="11.42578125" style="1018"/>
    <col min="6401" max="6401" width="0" style="1018" hidden="1" customWidth="1"/>
    <col min="6402" max="6402" width="27" style="1018" customWidth="1"/>
    <col min="6403" max="6403" width="21.42578125" style="1018" customWidth="1"/>
    <col min="6404" max="6404" width="22.5703125" style="1018" customWidth="1"/>
    <col min="6405" max="6405" width="14.28515625" style="1018" customWidth="1"/>
    <col min="6406" max="6406" width="19.85546875" style="1018" customWidth="1"/>
    <col min="6407" max="6407" width="21.5703125" style="1018" customWidth="1"/>
    <col min="6408" max="6408" width="14.42578125" style="1018" customWidth="1"/>
    <col min="6409" max="6409" width="19.85546875" style="1018" customWidth="1"/>
    <col min="6410" max="6410" width="21.5703125" style="1018" customWidth="1"/>
    <col min="6411" max="6411" width="14.42578125" style="1018" customWidth="1"/>
    <col min="6412" max="6412" width="19.85546875" style="1018" customWidth="1"/>
    <col min="6413" max="6413" width="21.5703125" style="1018" customWidth="1"/>
    <col min="6414" max="6414" width="14.42578125" style="1018" customWidth="1"/>
    <col min="6415" max="6416" width="0" style="1018" hidden="1" customWidth="1"/>
    <col min="6417" max="6417" width="4" style="1018" customWidth="1"/>
    <col min="6418" max="6425" width="9.140625" style="1018" customWidth="1"/>
    <col min="6426" max="6656" width="11.42578125" style="1018"/>
    <col min="6657" max="6657" width="0" style="1018" hidden="1" customWidth="1"/>
    <col min="6658" max="6658" width="27" style="1018" customWidth="1"/>
    <col min="6659" max="6659" width="21.42578125" style="1018" customWidth="1"/>
    <col min="6660" max="6660" width="22.5703125" style="1018" customWidth="1"/>
    <col min="6661" max="6661" width="14.28515625" style="1018" customWidth="1"/>
    <col min="6662" max="6662" width="19.85546875" style="1018" customWidth="1"/>
    <col min="6663" max="6663" width="21.5703125" style="1018" customWidth="1"/>
    <col min="6664" max="6664" width="14.42578125" style="1018" customWidth="1"/>
    <col min="6665" max="6665" width="19.85546875" style="1018" customWidth="1"/>
    <col min="6666" max="6666" width="21.5703125" style="1018" customWidth="1"/>
    <col min="6667" max="6667" width="14.42578125" style="1018" customWidth="1"/>
    <col min="6668" max="6668" width="19.85546875" style="1018" customWidth="1"/>
    <col min="6669" max="6669" width="21.5703125" style="1018" customWidth="1"/>
    <col min="6670" max="6670" width="14.42578125" style="1018" customWidth="1"/>
    <col min="6671" max="6672" width="0" style="1018" hidden="1" customWidth="1"/>
    <col min="6673" max="6673" width="4" style="1018" customWidth="1"/>
    <col min="6674" max="6681" width="9.140625" style="1018" customWidth="1"/>
    <col min="6682" max="6912" width="11.42578125" style="1018"/>
    <col min="6913" max="6913" width="0" style="1018" hidden="1" customWidth="1"/>
    <col min="6914" max="6914" width="27" style="1018" customWidth="1"/>
    <col min="6915" max="6915" width="21.42578125" style="1018" customWidth="1"/>
    <col min="6916" max="6916" width="22.5703125" style="1018" customWidth="1"/>
    <col min="6917" max="6917" width="14.28515625" style="1018" customWidth="1"/>
    <col min="6918" max="6918" width="19.85546875" style="1018" customWidth="1"/>
    <col min="6919" max="6919" width="21.5703125" style="1018" customWidth="1"/>
    <col min="6920" max="6920" width="14.42578125" style="1018" customWidth="1"/>
    <col min="6921" max="6921" width="19.85546875" style="1018" customWidth="1"/>
    <col min="6922" max="6922" width="21.5703125" style="1018" customWidth="1"/>
    <col min="6923" max="6923" width="14.42578125" style="1018" customWidth="1"/>
    <col min="6924" max="6924" width="19.85546875" style="1018" customWidth="1"/>
    <col min="6925" max="6925" width="21.5703125" style="1018" customWidth="1"/>
    <col min="6926" max="6926" width="14.42578125" style="1018" customWidth="1"/>
    <col min="6927" max="6928" width="0" style="1018" hidden="1" customWidth="1"/>
    <col min="6929" max="6929" width="4" style="1018" customWidth="1"/>
    <col min="6930" max="6937" width="9.140625" style="1018" customWidth="1"/>
    <col min="6938" max="7168" width="11.42578125" style="1018"/>
    <col min="7169" max="7169" width="0" style="1018" hidden="1" customWidth="1"/>
    <col min="7170" max="7170" width="27" style="1018" customWidth="1"/>
    <col min="7171" max="7171" width="21.42578125" style="1018" customWidth="1"/>
    <col min="7172" max="7172" width="22.5703125" style="1018" customWidth="1"/>
    <col min="7173" max="7173" width="14.28515625" style="1018" customWidth="1"/>
    <col min="7174" max="7174" width="19.85546875" style="1018" customWidth="1"/>
    <col min="7175" max="7175" width="21.5703125" style="1018" customWidth="1"/>
    <col min="7176" max="7176" width="14.42578125" style="1018" customWidth="1"/>
    <col min="7177" max="7177" width="19.85546875" style="1018" customWidth="1"/>
    <col min="7178" max="7178" width="21.5703125" style="1018" customWidth="1"/>
    <col min="7179" max="7179" width="14.42578125" style="1018" customWidth="1"/>
    <col min="7180" max="7180" width="19.85546875" style="1018" customWidth="1"/>
    <col min="7181" max="7181" width="21.5703125" style="1018" customWidth="1"/>
    <col min="7182" max="7182" width="14.42578125" style="1018" customWidth="1"/>
    <col min="7183" max="7184" width="0" style="1018" hidden="1" customWidth="1"/>
    <col min="7185" max="7185" width="4" style="1018" customWidth="1"/>
    <col min="7186" max="7193" width="9.140625" style="1018" customWidth="1"/>
    <col min="7194" max="7424" width="11.42578125" style="1018"/>
    <col min="7425" max="7425" width="0" style="1018" hidden="1" customWidth="1"/>
    <col min="7426" max="7426" width="27" style="1018" customWidth="1"/>
    <col min="7427" max="7427" width="21.42578125" style="1018" customWidth="1"/>
    <col min="7428" max="7428" width="22.5703125" style="1018" customWidth="1"/>
    <col min="7429" max="7429" width="14.28515625" style="1018" customWidth="1"/>
    <col min="7430" max="7430" width="19.85546875" style="1018" customWidth="1"/>
    <col min="7431" max="7431" width="21.5703125" style="1018" customWidth="1"/>
    <col min="7432" max="7432" width="14.42578125" style="1018" customWidth="1"/>
    <col min="7433" max="7433" width="19.85546875" style="1018" customWidth="1"/>
    <col min="7434" max="7434" width="21.5703125" style="1018" customWidth="1"/>
    <col min="7435" max="7435" width="14.42578125" style="1018" customWidth="1"/>
    <col min="7436" max="7436" width="19.85546875" style="1018" customWidth="1"/>
    <col min="7437" max="7437" width="21.5703125" style="1018" customWidth="1"/>
    <col min="7438" max="7438" width="14.42578125" style="1018" customWidth="1"/>
    <col min="7439" max="7440" width="0" style="1018" hidden="1" customWidth="1"/>
    <col min="7441" max="7441" width="4" style="1018" customWidth="1"/>
    <col min="7442" max="7449" width="9.140625" style="1018" customWidth="1"/>
    <col min="7450" max="7680" width="11.42578125" style="1018"/>
    <col min="7681" max="7681" width="0" style="1018" hidden="1" customWidth="1"/>
    <col min="7682" max="7682" width="27" style="1018" customWidth="1"/>
    <col min="7683" max="7683" width="21.42578125" style="1018" customWidth="1"/>
    <col min="7684" max="7684" width="22.5703125" style="1018" customWidth="1"/>
    <col min="7685" max="7685" width="14.28515625" style="1018" customWidth="1"/>
    <col min="7686" max="7686" width="19.85546875" style="1018" customWidth="1"/>
    <col min="7687" max="7687" width="21.5703125" style="1018" customWidth="1"/>
    <col min="7688" max="7688" width="14.42578125" style="1018" customWidth="1"/>
    <col min="7689" max="7689" width="19.85546875" style="1018" customWidth="1"/>
    <col min="7690" max="7690" width="21.5703125" style="1018" customWidth="1"/>
    <col min="7691" max="7691" width="14.42578125" style="1018" customWidth="1"/>
    <col min="7692" max="7692" width="19.85546875" style="1018" customWidth="1"/>
    <col min="7693" max="7693" width="21.5703125" style="1018" customWidth="1"/>
    <col min="7694" max="7694" width="14.42578125" style="1018" customWidth="1"/>
    <col min="7695" max="7696" width="0" style="1018" hidden="1" customWidth="1"/>
    <col min="7697" max="7697" width="4" style="1018" customWidth="1"/>
    <col min="7698" max="7705" width="9.140625" style="1018" customWidth="1"/>
    <col min="7706" max="7936" width="11.42578125" style="1018"/>
    <col min="7937" max="7937" width="0" style="1018" hidden="1" customWidth="1"/>
    <col min="7938" max="7938" width="27" style="1018" customWidth="1"/>
    <col min="7939" max="7939" width="21.42578125" style="1018" customWidth="1"/>
    <col min="7940" max="7940" width="22.5703125" style="1018" customWidth="1"/>
    <col min="7941" max="7941" width="14.28515625" style="1018" customWidth="1"/>
    <col min="7942" max="7942" width="19.85546875" style="1018" customWidth="1"/>
    <col min="7943" max="7943" width="21.5703125" style="1018" customWidth="1"/>
    <col min="7944" max="7944" width="14.42578125" style="1018" customWidth="1"/>
    <col min="7945" max="7945" width="19.85546875" style="1018" customWidth="1"/>
    <col min="7946" max="7946" width="21.5703125" style="1018" customWidth="1"/>
    <col min="7947" max="7947" width="14.42578125" style="1018" customWidth="1"/>
    <col min="7948" max="7948" width="19.85546875" style="1018" customWidth="1"/>
    <col min="7949" max="7949" width="21.5703125" style="1018" customWidth="1"/>
    <col min="7950" max="7950" width="14.42578125" style="1018" customWidth="1"/>
    <col min="7951" max="7952" width="0" style="1018" hidden="1" customWidth="1"/>
    <col min="7953" max="7953" width="4" style="1018" customWidth="1"/>
    <col min="7954" max="7961" width="9.140625" style="1018" customWidth="1"/>
    <col min="7962" max="8192" width="11.42578125" style="1018"/>
    <col min="8193" max="8193" width="0" style="1018" hidden="1" customWidth="1"/>
    <col min="8194" max="8194" width="27" style="1018" customWidth="1"/>
    <col min="8195" max="8195" width="21.42578125" style="1018" customWidth="1"/>
    <col min="8196" max="8196" width="22.5703125" style="1018" customWidth="1"/>
    <col min="8197" max="8197" width="14.28515625" style="1018" customWidth="1"/>
    <col min="8198" max="8198" width="19.85546875" style="1018" customWidth="1"/>
    <col min="8199" max="8199" width="21.5703125" style="1018" customWidth="1"/>
    <col min="8200" max="8200" width="14.42578125" style="1018" customWidth="1"/>
    <col min="8201" max="8201" width="19.85546875" style="1018" customWidth="1"/>
    <col min="8202" max="8202" width="21.5703125" style="1018" customWidth="1"/>
    <col min="8203" max="8203" width="14.42578125" style="1018" customWidth="1"/>
    <col min="8204" max="8204" width="19.85546875" style="1018" customWidth="1"/>
    <col min="8205" max="8205" width="21.5703125" style="1018" customWidth="1"/>
    <col min="8206" max="8206" width="14.42578125" style="1018" customWidth="1"/>
    <col min="8207" max="8208" width="0" style="1018" hidden="1" customWidth="1"/>
    <col min="8209" max="8209" width="4" style="1018" customWidth="1"/>
    <col min="8210" max="8217" width="9.140625" style="1018" customWidth="1"/>
    <col min="8218" max="8448" width="11.42578125" style="1018"/>
    <col min="8449" max="8449" width="0" style="1018" hidden="1" customWidth="1"/>
    <col min="8450" max="8450" width="27" style="1018" customWidth="1"/>
    <col min="8451" max="8451" width="21.42578125" style="1018" customWidth="1"/>
    <col min="8452" max="8452" width="22.5703125" style="1018" customWidth="1"/>
    <col min="8453" max="8453" width="14.28515625" style="1018" customWidth="1"/>
    <col min="8454" max="8454" width="19.85546875" style="1018" customWidth="1"/>
    <col min="8455" max="8455" width="21.5703125" style="1018" customWidth="1"/>
    <col min="8456" max="8456" width="14.42578125" style="1018" customWidth="1"/>
    <col min="8457" max="8457" width="19.85546875" style="1018" customWidth="1"/>
    <col min="8458" max="8458" width="21.5703125" style="1018" customWidth="1"/>
    <col min="8459" max="8459" width="14.42578125" style="1018" customWidth="1"/>
    <col min="8460" max="8460" width="19.85546875" style="1018" customWidth="1"/>
    <col min="8461" max="8461" width="21.5703125" style="1018" customWidth="1"/>
    <col min="8462" max="8462" width="14.42578125" style="1018" customWidth="1"/>
    <col min="8463" max="8464" width="0" style="1018" hidden="1" customWidth="1"/>
    <col min="8465" max="8465" width="4" style="1018" customWidth="1"/>
    <col min="8466" max="8473" width="9.140625" style="1018" customWidth="1"/>
    <col min="8474" max="8704" width="11.42578125" style="1018"/>
    <col min="8705" max="8705" width="0" style="1018" hidden="1" customWidth="1"/>
    <col min="8706" max="8706" width="27" style="1018" customWidth="1"/>
    <col min="8707" max="8707" width="21.42578125" style="1018" customWidth="1"/>
    <col min="8708" max="8708" width="22.5703125" style="1018" customWidth="1"/>
    <col min="8709" max="8709" width="14.28515625" style="1018" customWidth="1"/>
    <col min="8710" max="8710" width="19.85546875" style="1018" customWidth="1"/>
    <col min="8711" max="8711" width="21.5703125" style="1018" customWidth="1"/>
    <col min="8712" max="8712" width="14.42578125" style="1018" customWidth="1"/>
    <col min="8713" max="8713" width="19.85546875" style="1018" customWidth="1"/>
    <col min="8714" max="8714" width="21.5703125" style="1018" customWidth="1"/>
    <col min="8715" max="8715" width="14.42578125" style="1018" customWidth="1"/>
    <col min="8716" max="8716" width="19.85546875" style="1018" customWidth="1"/>
    <col min="8717" max="8717" width="21.5703125" style="1018" customWidth="1"/>
    <col min="8718" max="8718" width="14.42578125" style="1018" customWidth="1"/>
    <col min="8719" max="8720" width="0" style="1018" hidden="1" customWidth="1"/>
    <col min="8721" max="8721" width="4" style="1018" customWidth="1"/>
    <col min="8722" max="8729" width="9.140625" style="1018" customWidth="1"/>
    <col min="8730" max="8960" width="11.42578125" style="1018"/>
    <col min="8961" max="8961" width="0" style="1018" hidden="1" customWidth="1"/>
    <col min="8962" max="8962" width="27" style="1018" customWidth="1"/>
    <col min="8963" max="8963" width="21.42578125" style="1018" customWidth="1"/>
    <col min="8964" max="8964" width="22.5703125" style="1018" customWidth="1"/>
    <col min="8965" max="8965" width="14.28515625" style="1018" customWidth="1"/>
    <col min="8966" max="8966" width="19.85546875" style="1018" customWidth="1"/>
    <col min="8967" max="8967" width="21.5703125" style="1018" customWidth="1"/>
    <col min="8968" max="8968" width="14.42578125" style="1018" customWidth="1"/>
    <col min="8969" max="8969" width="19.85546875" style="1018" customWidth="1"/>
    <col min="8970" max="8970" width="21.5703125" style="1018" customWidth="1"/>
    <col min="8971" max="8971" width="14.42578125" style="1018" customWidth="1"/>
    <col min="8972" max="8972" width="19.85546875" style="1018" customWidth="1"/>
    <col min="8973" max="8973" width="21.5703125" style="1018" customWidth="1"/>
    <col min="8974" max="8974" width="14.42578125" style="1018" customWidth="1"/>
    <col min="8975" max="8976" width="0" style="1018" hidden="1" customWidth="1"/>
    <col min="8977" max="8977" width="4" style="1018" customWidth="1"/>
    <col min="8978" max="8985" width="9.140625" style="1018" customWidth="1"/>
    <col min="8986" max="9216" width="11.42578125" style="1018"/>
    <col min="9217" max="9217" width="0" style="1018" hidden="1" customWidth="1"/>
    <col min="9218" max="9218" width="27" style="1018" customWidth="1"/>
    <col min="9219" max="9219" width="21.42578125" style="1018" customWidth="1"/>
    <col min="9220" max="9220" width="22.5703125" style="1018" customWidth="1"/>
    <col min="9221" max="9221" width="14.28515625" style="1018" customWidth="1"/>
    <col min="9222" max="9222" width="19.85546875" style="1018" customWidth="1"/>
    <col min="9223" max="9223" width="21.5703125" style="1018" customWidth="1"/>
    <col min="9224" max="9224" width="14.42578125" style="1018" customWidth="1"/>
    <col min="9225" max="9225" width="19.85546875" style="1018" customWidth="1"/>
    <col min="9226" max="9226" width="21.5703125" style="1018" customWidth="1"/>
    <col min="9227" max="9227" width="14.42578125" style="1018" customWidth="1"/>
    <col min="9228" max="9228" width="19.85546875" style="1018" customWidth="1"/>
    <col min="9229" max="9229" width="21.5703125" style="1018" customWidth="1"/>
    <col min="9230" max="9230" width="14.42578125" style="1018" customWidth="1"/>
    <col min="9231" max="9232" width="0" style="1018" hidden="1" customWidth="1"/>
    <col min="9233" max="9233" width="4" style="1018" customWidth="1"/>
    <col min="9234" max="9241" width="9.140625" style="1018" customWidth="1"/>
    <col min="9242" max="9472" width="11.42578125" style="1018"/>
    <col min="9473" max="9473" width="0" style="1018" hidden="1" customWidth="1"/>
    <col min="9474" max="9474" width="27" style="1018" customWidth="1"/>
    <col min="9475" max="9475" width="21.42578125" style="1018" customWidth="1"/>
    <col min="9476" max="9476" width="22.5703125" style="1018" customWidth="1"/>
    <col min="9477" max="9477" width="14.28515625" style="1018" customWidth="1"/>
    <col min="9478" max="9478" width="19.85546875" style="1018" customWidth="1"/>
    <col min="9479" max="9479" width="21.5703125" style="1018" customWidth="1"/>
    <col min="9480" max="9480" width="14.42578125" style="1018" customWidth="1"/>
    <col min="9481" max="9481" width="19.85546875" style="1018" customWidth="1"/>
    <col min="9482" max="9482" width="21.5703125" style="1018" customWidth="1"/>
    <col min="9483" max="9483" width="14.42578125" style="1018" customWidth="1"/>
    <col min="9484" max="9484" width="19.85546875" style="1018" customWidth="1"/>
    <col min="9485" max="9485" width="21.5703125" style="1018" customWidth="1"/>
    <col min="9486" max="9486" width="14.42578125" style="1018" customWidth="1"/>
    <col min="9487" max="9488" width="0" style="1018" hidden="1" customWidth="1"/>
    <col min="9489" max="9489" width="4" style="1018" customWidth="1"/>
    <col min="9490" max="9497" width="9.140625" style="1018" customWidth="1"/>
    <col min="9498" max="9728" width="11.42578125" style="1018"/>
    <col min="9729" max="9729" width="0" style="1018" hidden="1" customWidth="1"/>
    <col min="9730" max="9730" width="27" style="1018" customWidth="1"/>
    <col min="9731" max="9731" width="21.42578125" style="1018" customWidth="1"/>
    <col min="9732" max="9732" width="22.5703125" style="1018" customWidth="1"/>
    <col min="9733" max="9733" width="14.28515625" style="1018" customWidth="1"/>
    <col min="9734" max="9734" width="19.85546875" style="1018" customWidth="1"/>
    <col min="9735" max="9735" width="21.5703125" style="1018" customWidth="1"/>
    <col min="9736" max="9736" width="14.42578125" style="1018" customWidth="1"/>
    <col min="9737" max="9737" width="19.85546875" style="1018" customWidth="1"/>
    <col min="9738" max="9738" width="21.5703125" style="1018" customWidth="1"/>
    <col min="9739" max="9739" width="14.42578125" style="1018" customWidth="1"/>
    <col min="9740" max="9740" width="19.85546875" style="1018" customWidth="1"/>
    <col min="9741" max="9741" width="21.5703125" style="1018" customWidth="1"/>
    <col min="9742" max="9742" width="14.42578125" style="1018" customWidth="1"/>
    <col min="9743" max="9744" width="0" style="1018" hidden="1" customWidth="1"/>
    <col min="9745" max="9745" width="4" style="1018" customWidth="1"/>
    <col min="9746" max="9753" width="9.140625" style="1018" customWidth="1"/>
    <col min="9754" max="9984" width="11.42578125" style="1018"/>
    <col min="9985" max="9985" width="0" style="1018" hidden="1" customWidth="1"/>
    <col min="9986" max="9986" width="27" style="1018" customWidth="1"/>
    <col min="9987" max="9987" width="21.42578125" style="1018" customWidth="1"/>
    <col min="9988" max="9988" width="22.5703125" style="1018" customWidth="1"/>
    <col min="9989" max="9989" width="14.28515625" style="1018" customWidth="1"/>
    <col min="9990" max="9990" width="19.85546875" style="1018" customWidth="1"/>
    <col min="9991" max="9991" width="21.5703125" style="1018" customWidth="1"/>
    <col min="9992" max="9992" width="14.42578125" style="1018" customWidth="1"/>
    <col min="9993" max="9993" width="19.85546875" style="1018" customWidth="1"/>
    <col min="9994" max="9994" width="21.5703125" style="1018" customWidth="1"/>
    <col min="9995" max="9995" width="14.42578125" style="1018" customWidth="1"/>
    <col min="9996" max="9996" width="19.85546875" style="1018" customWidth="1"/>
    <col min="9997" max="9997" width="21.5703125" style="1018" customWidth="1"/>
    <col min="9998" max="9998" width="14.42578125" style="1018" customWidth="1"/>
    <col min="9999" max="10000" width="0" style="1018" hidden="1" customWidth="1"/>
    <col min="10001" max="10001" width="4" style="1018" customWidth="1"/>
    <col min="10002" max="10009" width="9.140625" style="1018" customWidth="1"/>
    <col min="10010" max="10240" width="11.42578125" style="1018"/>
    <col min="10241" max="10241" width="0" style="1018" hidden="1" customWidth="1"/>
    <col min="10242" max="10242" width="27" style="1018" customWidth="1"/>
    <col min="10243" max="10243" width="21.42578125" style="1018" customWidth="1"/>
    <col min="10244" max="10244" width="22.5703125" style="1018" customWidth="1"/>
    <col min="10245" max="10245" width="14.28515625" style="1018" customWidth="1"/>
    <col min="10246" max="10246" width="19.85546875" style="1018" customWidth="1"/>
    <col min="10247" max="10247" width="21.5703125" style="1018" customWidth="1"/>
    <col min="10248" max="10248" width="14.42578125" style="1018" customWidth="1"/>
    <col min="10249" max="10249" width="19.85546875" style="1018" customWidth="1"/>
    <col min="10250" max="10250" width="21.5703125" style="1018" customWidth="1"/>
    <col min="10251" max="10251" width="14.42578125" style="1018" customWidth="1"/>
    <col min="10252" max="10252" width="19.85546875" style="1018" customWidth="1"/>
    <col min="10253" max="10253" width="21.5703125" style="1018" customWidth="1"/>
    <col min="10254" max="10254" width="14.42578125" style="1018" customWidth="1"/>
    <col min="10255" max="10256" width="0" style="1018" hidden="1" customWidth="1"/>
    <col min="10257" max="10257" width="4" style="1018" customWidth="1"/>
    <col min="10258" max="10265" width="9.140625" style="1018" customWidth="1"/>
    <col min="10266" max="10496" width="11.42578125" style="1018"/>
    <col min="10497" max="10497" width="0" style="1018" hidden="1" customWidth="1"/>
    <col min="10498" max="10498" width="27" style="1018" customWidth="1"/>
    <col min="10499" max="10499" width="21.42578125" style="1018" customWidth="1"/>
    <col min="10500" max="10500" width="22.5703125" style="1018" customWidth="1"/>
    <col min="10501" max="10501" width="14.28515625" style="1018" customWidth="1"/>
    <col min="10502" max="10502" width="19.85546875" style="1018" customWidth="1"/>
    <col min="10503" max="10503" width="21.5703125" style="1018" customWidth="1"/>
    <col min="10504" max="10504" width="14.42578125" style="1018" customWidth="1"/>
    <col min="10505" max="10505" width="19.85546875" style="1018" customWidth="1"/>
    <col min="10506" max="10506" width="21.5703125" style="1018" customWidth="1"/>
    <col min="10507" max="10507" width="14.42578125" style="1018" customWidth="1"/>
    <col min="10508" max="10508" width="19.85546875" style="1018" customWidth="1"/>
    <col min="10509" max="10509" width="21.5703125" style="1018" customWidth="1"/>
    <col min="10510" max="10510" width="14.42578125" style="1018" customWidth="1"/>
    <col min="10511" max="10512" width="0" style="1018" hidden="1" customWidth="1"/>
    <col min="10513" max="10513" width="4" style="1018" customWidth="1"/>
    <col min="10514" max="10521" width="9.140625" style="1018" customWidth="1"/>
    <col min="10522" max="10752" width="11.42578125" style="1018"/>
    <col min="10753" max="10753" width="0" style="1018" hidden="1" customWidth="1"/>
    <col min="10754" max="10754" width="27" style="1018" customWidth="1"/>
    <col min="10755" max="10755" width="21.42578125" style="1018" customWidth="1"/>
    <col min="10756" max="10756" width="22.5703125" style="1018" customWidth="1"/>
    <col min="10757" max="10757" width="14.28515625" style="1018" customWidth="1"/>
    <col min="10758" max="10758" width="19.85546875" style="1018" customWidth="1"/>
    <col min="10759" max="10759" width="21.5703125" style="1018" customWidth="1"/>
    <col min="10760" max="10760" width="14.42578125" style="1018" customWidth="1"/>
    <col min="10761" max="10761" width="19.85546875" style="1018" customWidth="1"/>
    <col min="10762" max="10762" width="21.5703125" style="1018" customWidth="1"/>
    <col min="10763" max="10763" width="14.42578125" style="1018" customWidth="1"/>
    <col min="10764" max="10764" width="19.85546875" style="1018" customWidth="1"/>
    <col min="10765" max="10765" width="21.5703125" style="1018" customWidth="1"/>
    <col min="10766" max="10766" width="14.42578125" style="1018" customWidth="1"/>
    <col min="10767" max="10768" width="0" style="1018" hidden="1" customWidth="1"/>
    <col min="10769" max="10769" width="4" style="1018" customWidth="1"/>
    <col min="10770" max="10777" width="9.140625" style="1018" customWidth="1"/>
    <col min="10778" max="11008" width="11.42578125" style="1018"/>
    <col min="11009" max="11009" width="0" style="1018" hidden="1" customWidth="1"/>
    <col min="11010" max="11010" width="27" style="1018" customWidth="1"/>
    <col min="11011" max="11011" width="21.42578125" style="1018" customWidth="1"/>
    <col min="11012" max="11012" width="22.5703125" style="1018" customWidth="1"/>
    <col min="11013" max="11013" width="14.28515625" style="1018" customWidth="1"/>
    <col min="11014" max="11014" width="19.85546875" style="1018" customWidth="1"/>
    <col min="11015" max="11015" width="21.5703125" style="1018" customWidth="1"/>
    <col min="11016" max="11016" width="14.42578125" style="1018" customWidth="1"/>
    <col min="11017" max="11017" width="19.85546875" style="1018" customWidth="1"/>
    <col min="11018" max="11018" width="21.5703125" style="1018" customWidth="1"/>
    <col min="11019" max="11019" width="14.42578125" style="1018" customWidth="1"/>
    <col min="11020" max="11020" width="19.85546875" style="1018" customWidth="1"/>
    <col min="11021" max="11021" width="21.5703125" style="1018" customWidth="1"/>
    <col min="11022" max="11022" width="14.42578125" style="1018" customWidth="1"/>
    <col min="11023" max="11024" width="0" style="1018" hidden="1" customWidth="1"/>
    <col min="11025" max="11025" width="4" style="1018" customWidth="1"/>
    <col min="11026" max="11033" width="9.140625" style="1018" customWidth="1"/>
    <col min="11034" max="11264" width="11.42578125" style="1018"/>
    <col min="11265" max="11265" width="0" style="1018" hidden="1" customWidth="1"/>
    <col min="11266" max="11266" width="27" style="1018" customWidth="1"/>
    <col min="11267" max="11267" width="21.42578125" style="1018" customWidth="1"/>
    <col min="11268" max="11268" width="22.5703125" style="1018" customWidth="1"/>
    <col min="11269" max="11269" width="14.28515625" style="1018" customWidth="1"/>
    <col min="11270" max="11270" width="19.85546875" style="1018" customWidth="1"/>
    <col min="11271" max="11271" width="21.5703125" style="1018" customWidth="1"/>
    <col min="11272" max="11272" width="14.42578125" style="1018" customWidth="1"/>
    <col min="11273" max="11273" width="19.85546875" style="1018" customWidth="1"/>
    <col min="11274" max="11274" width="21.5703125" style="1018" customWidth="1"/>
    <col min="11275" max="11275" width="14.42578125" style="1018" customWidth="1"/>
    <col min="11276" max="11276" width="19.85546875" style="1018" customWidth="1"/>
    <col min="11277" max="11277" width="21.5703125" style="1018" customWidth="1"/>
    <col min="11278" max="11278" width="14.42578125" style="1018" customWidth="1"/>
    <col min="11279" max="11280" width="0" style="1018" hidden="1" customWidth="1"/>
    <col min="11281" max="11281" width="4" style="1018" customWidth="1"/>
    <col min="11282" max="11289" width="9.140625" style="1018" customWidth="1"/>
    <col min="11290" max="11520" width="11.42578125" style="1018"/>
    <col min="11521" max="11521" width="0" style="1018" hidden="1" customWidth="1"/>
    <col min="11522" max="11522" width="27" style="1018" customWidth="1"/>
    <col min="11523" max="11523" width="21.42578125" style="1018" customWidth="1"/>
    <col min="11524" max="11524" width="22.5703125" style="1018" customWidth="1"/>
    <col min="11525" max="11525" width="14.28515625" style="1018" customWidth="1"/>
    <col min="11526" max="11526" width="19.85546875" style="1018" customWidth="1"/>
    <col min="11527" max="11527" width="21.5703125" style="1018" customWidth="1"/>
    <col min="11528" max="11528" width="14.42578125" style="1018" customWidth="1"/>
    <col min="11529" max="11529" width="19.85546875" style="1018" customWidth="1"/>
    <col min="11530" max="11530" width="21.5703125" style="1018" customWidth="1"/>
    <col min="11531" max="11531" width="14.42578125" style="1018" customWidth="1"/>
    <col min="11532" max="11532" width="19.85546875" style="1018" customWidth="1"/>
    <col min="11533" max="11533" width="21.5703125" style="1018" customWidth="1"/>
    <col min="11534" max="11534" width="14.42578125" style="1018" customWidth="1"/>
    <col min="11535" max="11536" width="0" style="1018" hidden="1" customWidth="1"/>
    <col min="11537" max="11537" width="4" style="1018" customWidth="1"/>
    <col min="11538" max="11545" width="9.140625" style="1018" customWidth="1"/>
    <col min="11546" max="11776" width="11.42578125" style="1018"/>
    <col min="11777" max="11777" width="0" style="1018" hidden="1" customWidth="1"/>
    <col min="11778" max="11778" width="27" style="1018" customWidth="1"/>
    <col min="11779" max="11779" width="21.42578125" style="1018" customWidth="1"/>
    <col min="11780" max="11780" width="22.5703125" style="1018" customWidth="1"/>
    <col min="11781" max="11781" width="14.28515625" style="1018" customWidth="1"/>
    <col min="11782" max="11782" width="19.85546875" style="1018" customWidth="1"/>
    <col min="11783" max="11783" width="21.5703125" style="1018" customWidth="1"/>
    <col min="11784" max="11784" width="14.42578125" style="1018" customWidth="1"/>
    <col min="11785" max="11785" width="19.85546875" style="1018" customWidth="1"/>
    <col min="11786" max="11786" width="21.5703125" style="1018" customWidth="1"/>
    <col min="11787" max="11787" width="14.42578125" style="1018" customWidth="1"/>
    <col min="11788" max="11788" width="19.85546875" style="1018" customWidth="1"/>
    <col min="11789" max="11789" width="21.5703125" style="1018" customWidth="1"/>
    <col min="11790" max="11790" width="14.42578125" style="1018" customWidth="1"/>
    <col min="11791" max="11792" width="0" style="1018" hidden="1" customWidth="1"/>
    <col min="11793" max="11793" width="4" style="1018" customWidth="1"/>
    <col min="11794" max="11801" width="9.140625" style="1018" customWidth="1"/>
    <col min="11802" max="12032" width="11.42578125" style="1018"/>
    <col min="12033" max="12033" width="0" style="1018" hidden="1" customWidth="1"/>
    <col min="12034" max="12034" width="27" style="1018" customWidth="1"/>
    <col min="12035" max="12035" width="21.42578125" style="1018" customWidth="1"/>
    <col min="12036" max="12036" width="22.5703125" style="1018" customWidth="1"/>
    <col min="12037" max="12037" width="14.28515625" style="1018" customWidth="1"/>
    <col min="12038" max="12038" width="19.85546875" style="1018" customWidth="1"/>
    <col min="12039" max="12039" width="21.5703125" style="1018" customWidth="1"/>
    <col min="12040" max="12040" width="14.42578125" style="1018" customWidth="1"/>
    <col min="12041" max="12041" width="19.85546875" style="1018" customWidth="1"/>
    <col min="12042" max="12042" width="21.5703125" style="1018" customWidth="1"/>
    <col min="12043" max="12043" width="14.42578125" style="1018" customWidth="1"/>
    <col min="12044" max="12044" width="19.85546875" style="1018" customWidth="1"/>
    <col min="12045" max="12045" width="21.5703125" style="1018" customWidth="1"/>
    <col min="12046" max="12046" width="14.42578125" style="1018" customWidth="1"/>
    <col min="12047" max="12048" width="0" style="1018" hidden="1" customWidth="1"/>
    <col min="12049" max="12049" width="4" style="1018" customWidth="1"/>
    <col min="12050" max="12057" width="9.140625" style="1018" customWidth="1"/>
    <col min="12058" max="12288" width="11.42578125" style="1018"/>
    <col min="12289" max="12289" width="0" style="1018" hidden="1" customWidth="1"/>
    <col min="12290" max="12290" width="27" style="1018" customWidth="1"/>
    <col min="12291" max="12291" width="21.42578125" style="1018" customWidth="1"/>
    <col min="12292" max="12292" width="22.5703125" style="1018" customWidth="1"/>
    <col min="12293" max="12293" width="14.28515625" style="1018" customWidth="1"/>
    <col min="12294" max="12294" width="19.85546875" style="1018" customWidth="1"/>
    <col min="12295" max="12295" width="21.5703125" style="1018" customWidth="1"/>
    <col min="12296" max="12296" width="14.42578125" style="1018" customWidth="1"/>
    <col min="12297" max="12297" width="19.85546875" style="1018" customWidth="1"/>
    <col min="12298" max="12298" width="21.5703125" style="1018" customWidth="1"/>
    <col min="12299" max="12299" width="14.42578125" style="1018" customWidth="1"/>
    <col min="12300" max="12300" width="19.85546875" style="1018" customWidth="1"/>
    <col min="12301" max="12301" width="21.5703125" style="1018" customWidth="1"/>
    <col min="12302" max="12302" width="14.42578125" style="1018" customWidth="1"/>
    <col min="12303" max="12304" width="0" style="1018" hidden="1" customWidth="1"/>
    <col min="12305" max="12305" width="4" style="1018" customWidth="1"/>
    <col min="12306" max="12313" width="9.140625" style="1018" customWidth="1"/>
    <col min="12314" max="12544" width="11.42578125" style="1018"/>
    <col min="12545" max="12545" width="0" style="1018" hidden="1" customWidth="1"/>
    <col min="12546" max="12546" width="27" style="1018" customWidth="1"/>
    <col min="12547" max="12547" width="21.42578125" style="1018" customWidth="1"/>
    <col min="12548" max="12548" width="22.5703125" style="1018" customWidth="1"/>
    <col min="12549" max="12549" width="14.28515625" style="1018" customWidth="1"/>
    <col min="12550" max="12550" width="19.85546875" style="1018" customWidth="1"/>
    <col min="12551" max="12551" width="21.5703125" style="1018" customWidth="1"/>
    <col min="12552" max="12552" width="14.42578125" style="1018" customWidth="1"/>
    <col min="12553" max="12553" width="19.85546875" style="1018" customWidth="1"/>
    <col min="12554" max="12554" width="21.5703125" style="1018" customWidth="1"/>
    <col min="12555" max="12555" width="14.42578125" style="1018" customWidth="1"/>
    <col min="12556" max="12556" width="19.85546875" style="1018" customWidth="1"/>
    <col min="12557" max="12557" width="21.5703125" style="1018" customWidth="1"/>
    <col min="12558" max="12558" width="14.42578125" style="1018" customWidth="1"/>
    <col min="12559" max="12560" width="0" style="1018" hidden="1" customWidth="1"/>
    <col min="12561" max="12561" width="4" style="1018" customWidth="1"/>
    <col min="12562" max="12569" width="9.140625" style="1018" customWidth="1"/>
    <col min="12570" max="12800" width="11.42578125" style="1018"/>
    <col min="12801" max="12801" width="0" style="1018" hidden="1" customWidth="1"/>
    <col min="12802" max="12802" width="27" style="1018" customWidth="1"/>
    <col min="12803" max="12803" width="21.42578125" style="1018" customWidth="1"/>
    <col min="12804" max="12804" width="22.5703125" style="1018" customWidth="1"/>
    <col min="12805" max="12805" width="14.28515625" style="1018" customWidth="1"/>
    <col min="12806" max="12806" width="19.85546875" style="1018" customWidth="1"/>
    <col min="12807" max="12807" width="21.5703125" style="1018" customWidth="1"/>
    <col min="12808" max="12808" width="14.42578125" style="1018" customWidth="1"/>
    <col min="12809" max="12809" width="19.85546875" style="1018" customWidth="1"/>
    <col min="12810" max="12810" width="21.5703125" style="1018" customWidth="1"/>
    <col min="12811" max="12811" width="14.42578125" style="1018" customWidth="1"/>
    <col min="12812" max="12812" width="19.85546875" style="1018" customWidth="1"/>
    <col min="12813" max="12813" width="21.5703125" style="1018" customWidth="1"/>
    <col min="12814" max="12814" width="14.42578125" style="1018" customWidth="1"/>
    <col min="12815" max="12816" width="0" style="1018" hidden="1" customWidth="1"/>
    <col min="12817" max="12817" width="4" style="1018" customWidth="1"/>
    <col min="12818" max="12825" width="9.140625" style="1018" customWidth="1"/>
    <col min="12826" max="13056" width="11.42578125" style="1018"/>
    <col min="13057" max="13057" width="0" style="1018" hidden="1" customWidth="1"/>
    <col min="13058" max="13058" width="27" style="1018" customWidth="1"/>
    <col min="13059" max="13059" width="21.42578125" style="1018" customWidth="1"/>
    <col min="13060" max="13060" width="22.5703125" style="1018" customWidth="1"/>
    <col min="13061" max="13061" width="14.28515625" style="1018" customWidth="1"/>
    <col min="13062" max="13062" width="19.85546875" style="1018" customWidth="1"/>
    <col min="13063" max="13063" width="21.5703125" style="1018" customWidth="1"/>
    <col min="13064" max="13064" width="14.42578125" style="1018" customWidth="1"/>
    <col min="13065" max="13065" width="19.85546875" style="1018" customWidth="1"/>
    <col min="13066" max="13066" width="21.5703125" style="1018" customWidth="1"/>
    <col min="13067" max="13067" width="14.42578125" style="1018" customWidth="1"/>
    <col min="13068" max="13068" width="19.85546875" style="1018" customWidth="1"/>
    <col min="13069" max="13069" width="21.5703125" style="1018" customWidth="1"/>
    <col min="13070" max="13070" width="14.42578125" style="1018" customWidth="1"/>
    <col min="13071" max="13072" width="0" style="1018" hidden="1" customWidth="1"/>
    <col min="13073" max="13073" width="4" style="1018" customWidth="1"/>
    <col min="13074" max="13081" width="9.140625" style="1018" customWidth="1"/>
    <col min="13082" max="13312" width="11.42578125" style="1018"/>
    <col min="13313" max="13313" width="0" style="1018" hidden="1" customWidth="1"/>
    <col min="13314" max="13314" width="27" style="1018" customWidth="1"/>
    <col min="13315" max="13315" width="21.42578125" style="1018" customWidth="1"/>
    <col min="13316" max="13316" width="22.5703125" style="1018" customWidth="1"/>
    <col min="13317" max="13317" width="14.28515625" style="1018" customWidth="1"/>
    <col min="13318" max="13318" width="19.85546875" style="1018" customWidth="1"/>
    <col min="13319" max="13319" width="21.5703125" style="1018" customWidth="1"/>
    <col min="13320" max="13320" width="14.42578125" style="1018" customWidth="1"/>
    <col min="13321" max="13321" width="19.85546875" style="1018" customWidth="1"/>
    <col min="13322" max="13322" width="21.5703125" style="1018" customWidth="1"/>
    <col min="13323" max="13323" width="14.42578125" style="1018" customWidth="1"/>
    <col min="13324" max="13324" width="19.85546875" style="1018" customWidth="1"/>
    <col min="13325" max="13325" width="21.5703125" style="1018" customWidth="1"/>
    <col min="13326" max="13326" width="14.42578125" style="1018" customWidth="1"/>
    <col min="13327" max="13328" width="0" style="1018" hidden="1" customWidth="1"/>
    <col min="13329" max="13329" width="4" style="1018" customWidth="1"/>
    <col min="13330" max="13337" width="9.140625" style="1018" customWidth="1"/>
    <col min="13338" max="13568" width="11.42578125" style="1018"/>
    <col min="13569" max="13569" width="0" style="1018" hidden="1" customWidth="1"/>
    <col min="13570" max="13570" width="27" style="1018" customWidth="1"/>
    <col min="13571" max="13571" width="21.42578125" style="1018" customWidth="1"/>
    <col min="13572" max="13572" width="22.5703125" style="1018" customWidth="1"/>
    <col min="13573" max="13573" width="14.28515625" style="1018" customWidth="1"/>
    <col min="13574" max="13574" width="19.85546875" style="1018" customWidth="1"/>
    <col min="13575" max="13575" width="21.5703125" style="1018" customWidth="1"/>
    <col min="13576" max="13576" width="14.42578125" style="1018" customWidth="1"/>
    <col min="13577" max="13577" width="19.85546875" style="1018" customWidth="1"/>
    <col min="13578" max="13578" width="21.5703125" style="1018" customWidth="1"/>
    <col min="13579" max="13579" width="14.42578125" style="1018" customWidth="1"/>
    <col min="13580" max="13580" width="19.85546875" style="1018" customWidth="1"/>
    <col min="13581" max="13581" width="21.5703125" style="1018" customWidth="1"/>
    <col min="13582" max="13582" width="14.42578125" style="1018" customWidth="1"/>
    <col min="13583" max="13584" width="0" style="1018" hidden="1" customWidth="1"/>
    <col min="13585" max="13585" width="4" style="1018" customWidth="1"/>
    <col min="13586" max="13593" width="9.140625" style="1018" customWidth="1"/>
    <col min="13594" max="13824" width="11.42578125" style="1018"/>
    <col min="13825" max="13825" width="0" style="1018" hidden="1" customWidth="1"/>
    <col min="13826" max="13826" width="27" style="1018" customWidth="1"/>
    <col min="13827" max="13827" width="21.42578125" style="1018" customWidth="1"/>
    <col min="13828" max="13828" width="22.5703125" style="1018" customWidth="1"/>
    <col min="13829" max="13829" width="14.28515625" style="1018" customWidth="1"/>
    <col min="13830" max="13830" width="19.85546875" style="1018" customWidth="1"/>
    <col min="13831" max="13831" width="21.5703125" style="1018" customWidth="1"/>
    <col min="13832" max="13832" width="14.42578125" style="1018" customWidth="1"/>
    <col min="13833" max="13833" width="19.85546875" style="1018" customWidth="1"/>
    <col min="13834" max="13834" width="21.5703125" style="1018" customWidth="1"/>
    <col min="13835" max="13835" width="14.42578125" style="1018" customWidth="1"/>
    <col min="13836" max="13836" width="19.85546875" style="1018" customWidth="1"/>
    <col min="13837" max="13837" width="21.5703125" style="1018" customWidth="1"/>
    <col min="13838" max="13838" width="14.42578125" style="1018" customWidth="1"/>
    <col min="13839" max="13840" width="0" style="1018" hidden="1" customWidth="1"/>
    <col min="13841" max="13841" width="4" style="1018" customWidth="1"/>
    <col min="13842" max="13849" width="9.140625" style="1018" customWidth="1"/>
    <col min="13850" max="14080" width="11.42578125" style="1018"/>
    <col min="14081" max="14081" width="0" style="1018" hidden="1" customWidth="1"/>
    <col min="14082" max="14082" width="27" style="1018" customWidth="1"/>
    <col min="14083" max="14083" width="21.42578125" style="1018" customWidth="1"/>
    <col min="14084" max="14084" width="22.5703125" style="1018" customWidth="1"/>
    <col min="14085" max="14085" width="14.28515625" style="1018" customWidth="1"/>
    <col min="14086" max="14086" width="19.85546875" style="1018" customWidth="1"/>
    <col min="14087" max="14087" width="21.5703125" style="1018" customWidth="1"/>
    <col min="14088" max="14088" width="14.42578125" style="1018" customWidth="1"/>
    <col min="14089" max="14089" width="19.85546875" style="1018" customWidth="1"/>
    <col min="14090" max="14090" width="21.5703125" style="1018" customWidth="1"/>
    <col min="14091" max="14091" width="14.42578125" style="1018" customWidth="1"/>
    <col min="14092" max="14092" width="19.85546875" style="1018" customWidth="1"/>
    <col min="14093" max="14093" width="21.5703125" style="1018" customWidth="1"/>
    <col min="14094" max="14094" width="14.42578125" style="1018" customWidth="1"/>
    <col min="14095" max="14096" width="0" style="1018" hidden="1" customWidth="1"/>
    <col min="14097" max="14097" width="4" style="1018" customWidth="1"/>
    <col min="14098" max="14105" width="9.140625" style="1018" customWidth="1"/>
    <col min="14106" max="14336" width="11.42578125" style="1018"/>
    <col min="14337" max="14337" width="0" style="1018" hidden="1" customWidth="1"/>
    <col min="14338" max="14338" width="27" style="1018" customWidth="1"/>
    <col min="14339" max="14339" width="21.42578125" style="1018" customWidth="1"/>
    <col min="14340" max="14340" width="22.5703125" style="1018" customWidth="1"/>
    <col min="14341" max="14341" width="14.28515625" style="1018" customWidth="1"/>
    <col min="14342" max="14342" width="19.85546875" style="1018" customWidth="1"/>
    <col min="14343" max="14343" width="21.5703125" style="1018" customWidth="1"/>
    <col min="14344" max="14344" width="14.42578125" style="1018" customWidth="1"/>
    <col min="14345" max="14345" width="19.85546875" style="1018" customWidth="1"/>
    <col min="14346" max="14346" width="21.5703125" style="1018" customWidth="1"/>
    <col min="14347" max="14347" width="14.42578125" style="1018" customWidth="1"/>
    <col min="14348" max="14348" width="19.85546875" style="1018" customWidth="1"/>
    <col min="14349" max="14349" width="21.5703125" style="1018" customWidth="1"/>
    <col min="14350" max="14350" width="14.42578125" style="1018" customWidth="1"/>
    <col min="14351" max="14352" width="0" style="1018" hidden="1" customWidth="1"/>
    <col min="14353" max="14353" width="4" style="1018" customWidth="1"/>
    <col min="14354" max="14361" width="9.140625" style="1018" customWidth="1"/>
    <col min="14362" max="14592" width="11.42578125" style="1018"/>
    <col min="14593" max="14593" width="0" style="1018" hidden="1" customWidth="1"/>
    <col min="14594" max="14594" width="27" style="1018" customWidth="1"/>
    <col min="14595" max="14595" width="21.42578125" style="1018" customWidth="1"/>
    <col min="14596" max="14596" width="22.5703125" style="1018" customWidth="1"/>
    <col min="14597" max="14597" width="14.28515625" style="1018" customWidth="1"/>
    <col min="14598" max="14598" width="19.85546875" style="1018" customWidth="1"/>
    <col min="14599" max="14599" width="21.5703125" style="1018" customWidth="1"/>
    <col min="14600" max="14600" width="14.42578125" style="1018" customWidth="1"/>
    <col min="14601" max="14601" width="19.85546875" style="1018" customWidth="1"/>
    <col min="14602" max="14602" width="21.5703125" style="1018" customWidth="1"/>
    <col min="14603" max="14603" width="14.42578125" style="1018" customWidth="1"/>
    <col min="14604" max="14604" width="19.85546875" style="1018" customWidth="1"/>
    <col min="14605" max="14605" width="21.5703125" style="1018" customWidth="1"/>
    <col min="14606" max="14606" width="14.42578125" style="1018" customWidth="1"/>
    <col min="14607" max="14608" width="0" style="1018" hidden="1" customWidth="1"/>
    <col min="14609" max="14609" width="4" style="1018" customWidth="1"/>
    <col min="14610" max="14617" width="9.140625" style="1018" customWidth="1"/>
    <col min="14618" max="14848" width="11.42578125" style="1018"/>
    <col min="14849" max="14849" width="0" style="1018" hidden="1" customWidth="1"/>
    <col min="14850" max="14850" width="27" style="1018" customWidth="1"/>
    <col min="14851" max="14851" width="21.42578125" style="1018" customWidth="1"/>
    <col min="14852" max="14852" width="22.5703125" style="1018" customWidth="1"/>
    <col min="14853" max="14853" width="14.28515625" style="1018" customWidth="1"/>
    <col min="14854" max="14854" width="19.85546875" style="1018" customWidth="1"/>
    <col min="14855" max="14855" width="21.5703125" style="1018" customWidth="1"/>
    <col min="14856" max="14856" width="14.42578125" style="1018" customWidth="1"/>
    <col min="14857" max="14857" width="19.85546875" style="1018" customWidth="1"/>
    <col min="14858" max="14858" width="21.5703125" style="1018" customWidth="1"/>
    <col min="14859" max="14859" width="14.42578125" style="1018" customWidth="1"/>
    <col min="14860" max="14860" width="19.85546875" style="1018" customWidth="1"/>
    <col min="14861" max="14861" width="21.5703125" style="1018" customWidth="1"/>
    <col min="14862" max="14862" width="14.42578125" style="1018" customWidth="1"/>
    <col min="14863" max="14864" width="0" style="1018" hidden="1" customWidth="1"/>
    <col min="14865" max="14865" width="4" style="1018" customWidth="1"/>
    <col min="14866" max="14873" width="9.140625" style="1018" customWidth="1"/>
    <col min="14874" max="15104" width="11.42578125" style="1018"/>
    <col min="15105" max="15105" width="0" style="1018" hidden="1" customWidth="1"/>
    <col min="15106" max="15106" width="27" style="1018" customWidth="1"/>
    <col min="15107" max="15107" width="21.42578125" style="1018" customWidth="1"/>
    <col min="15108" max="15108" width="22.5703125" style="1018" customWidth="1"/>
    <col min="15109" max="15109" width="14.28515625" style="1018" customWidth="1"/>
    <col min="15110" max="15110" width="19.85546875" style="1018" customWidth="1"/>
    <col min="15111" max="15111" width="21.5703125" style="1018" customWidth="1"/>
    <col min="15112" max="15112" width="14.42578125" style="1018" customWidth="1"/>
    <col min="15113" max="15113" width="19.85546875" style="1018" customWidth="1"/>
    <col min="15114" max="15114" width="21.5703125" style="1018" customWidth="1"/>
    <col min="15115" max="15115" width="14.42578125" style="1018" customWidth="1"/>
    <col min="15116" max="15116" width="19.85546875" style="1018" customWidth="1"/>
    <col min="15117" max="15117" width="21.5703125" style="1018" customWidth="1"/>
    <col min="15118" max="15118" width="14.42578125" style="1018" customWidth="1"/>
    <col min="15119" max="15120" width="0" style="1018" hidden="1" customWidth="1"/>
    <col min="15121" max="15121" width="4" style="1018" customWidth="1"/>
    <col min="15122" max="15129" width="9.140625" style="1018" customWidth="1"/>
    <col min="15130" max="15360" width="11.42578125" style="1018"/>
    <col min="15361" max="15361" width="0" style="1018" hidden="1" customWidth="1"/>
    <col min="15362" max="15362" width="27" style="1018" customWidth="1"/>
    <col min="15363" max="15363" width="21.42578125" style="1018" customWidth="1"/>
    <col min="15364" max="15364" width="22.5703125" style="1018" customWidth="1"/>
    <col min="15365" max="15365" width="14.28515625" style="1018" customWidth="1"/>
    <col min="15366" max="15366" width="19.85546875" style="1018" customWidth="1"/>
    <col min="15367" max="15367" width="21.5703125" style="1018" customWidth="1"/>
    <col min="15368" max="15368" width="14.42578125" style="1018" customWidth="1"/>
    <col min="15369" max="15369" width="19.85546875" style="1018" customWidth="1"/>
    <col min="15370" max="15370" width="21.5703125" style="1018" customWidth="1"/>
    <col min="15371" max="15371" width="14.42578125" style="1018" customWidth="1"/>
    <col min="15372" max="15372" width="19.85546875" style="1018" customWidth="1"/>
    <col min="15373" max="15373" width="21.5703125" style="1018" customWidth="1"/>
    <col min="15374" max="15374" width="14.42578125" style="1018" customWidth="1"/>
    <col min="15375" max="15376" width="0" style="1018" hidden="1" customWidth="1"/>
    <col min="15377" max="15377" width="4" style="1018" customWidth="1"/>
    <col min="15378" max="15385" width="9.140625" style="1018" customWidth="1"/>
    <col min="15386" max="15616" width="11.42578125" style="1018"/>
    <col min="15617" max="15617" width="0" style="1018" hidden="1" customWidth="1"/>
    <col min="15618" max="15618" width="27" style="1018" customWidth="1"/>
    <col min="15619" max="15619" width="21.42578125" style="1018" customWidth="1"/>
    <col min="15620" max="15620" width="22.5703125" style="1018" customWidth="1"/>
    <col min="15621" max="15621" width="14.28515625" style="1018" customWidth="1"/>
    <col min="15622" max="15622" width="19.85546875" style="1018" customWidth="1"/>
    <col min="15623" max="15623" width="21.5703125" style="1018" customWidth="1"/>
    <col min="15624" max="15624" width="14.42578125" style="1018" customWidth="1"/>
    <col min="15625" max="15625" width="19.85546875" style="1018" customWidth="1"/>
    <col min="15626" max="15626" width="21.5703125" style="1018" customWidth="1"/>
    <col min="15627" max="15627" width="14.42578125" style="1018" customWidth="1"/>
    <col min="15628" max="15628" width="19.85546875" style="1018" customWidth="1"/>
    <col min="15629" max="15629" width="21.5703125" style="1018" customWidth="1"/>
    <col min="15630" max="15630" width="14.42578125" style="1018" customWidth="1"/>
    <col min="15631" max="15632" width="0" style="1018" hidden="1" customWidth="1"/>
    <col min="15633" max="15633" width="4" style="1018" customWidth="1"/>
    <col min="15634" max="15641" width="9.140625" style="1018" customWidth="1"/>
    <col min="15642" max="15872" width="11.42578125" style="1018"/>
    <col min="15873" max="15873" width="0" style="1018" hidden="1" customWidth="1"/>
    <col min="15874" max="15874" width="27" style="1018" customWidth="1"/>
    <col min="15875" max="15875" width="21.42578125" style="1018" customWidth="1"/>
    <col min="15876" max="15876" width="22.5703125" style="1018" customWidth="1"/>
    <col min="15877" max="15877" width="14.28515625" style="1018" customWidth="1"/>
    <col min="15878" max="15878" width="19.85546875" style="1018" customWidth="1"/>
    <col min="15879" max="15879" width="21.5703125" style="1018" customWidth="1"/>
    <col min="15880" max="15880" width="14.42578125" style="1018" customWidth="1"/>
    <col min="15881" max="15881" width="19.85546875" style="1018" customWidth="1"/>
    <col min="15882" max="15882" width="21.5703125" style="1018" customWidth="1"/>
    <col min="15883" max="15883" width="14.42578125" style="1018" customWidth="1"/>
    <col min="15884" max="15884" width="19.85546875" style="1018" customWidth="1"/>
    <col min="15885" max="15885" width="21.5703125" style="1018" customWidth="1"/>
    <col min="15886" max="15886" width="14.42578125" style="1018" customWidth="1"/>
    <col min="15887" max="15888" width="0" style="1018" hidden="1" customWidth="1"/>
    <col min="15889" max="15889" width="4" style="1018" customWidth="1"/>
    <col min="15890" max="15897" width="9.140625" style="1018" customWidth="1"/>
    <col min="15898" max="16128" width="11.42578125" style="1018"/>
    <col min="16129" max="16129" width="0" style="1018" hidden="1" customWidth="1"/>
    <col min="16130" max="16130" width="27" style="1018" customWidth="1"/>
    <col min="16131" max="16131" width="21.42578125" style="1018" customWidth="1"/>
    <col min="16132" max="16132" width="22.5703125" style="1018" customWidth="1"/>
    <col min="16133" max="16133" width="14.28515625" style="1018" customWidth="1"/>
    <col min="16134" max="16134" width="19.85546875" style="1018" customWidth="1"/>
    <col min="16135" max="16135" width="21.5703125" style="1018" customWidth="1"/>
    <col min="16136" max="16136" width="14.42578125" style="1018" customWidth="1"/>
    <col min="16137" max="16137" width="19.85546875" style="1018" customWidth="1"/>
    <col min="16138" max="16138" width="21.5703125" style="1018" customWidth="1"/>
    <col min="16139" max="16139" width="14.42578125" style="1018" customWidth="1"/>
    <col min="16140" max="16140" width="19.85546875" style="1018" customWidth="1"/>
    <col min="16141" max="16141" width="21.5703125" style="1018" customWidth="1"/>
    <col min="16142" max="16142" width="14.42578125" style="1018" customWidth="1"/>
    <col min="16143" max="16144" width="0" style="1018" hidden="1" customWidth="1"/>
    <col min="16145" max="16145" width="4" style="1018" customWidth="1"/>
    <col min="16146" max="16153" width="9.140625" style="1018" customWidth="1"/>
    <col min="16154" max="16384" width="11.42578125" style="1018"/>
  </cols>
  <sheetData>
    <row r="1" spans="1:27" s="408" customFormat="1" ht="2.25" customHeight="1">
      <c r="B1" s="409"/>
      <c r="C1" s="410"/>
      <c r="D1" s="410"/>
      <c r="E1" s="410"/>
      <c r="F1" s="410"/>
      <c r="G1" s="410"/>
      <c r="H1" s="410"/>
      <c r="I1" s="410"/>
      <c r="J1" s="410"/>
      <c r="K1" s="410"/>
      <c r="L1" s="410"/>
      <c r="M1" s="410"/>
      <c r="N1" s="410"/>
      <c r="O1" s="410"/>
      <c r="P1" s="410"/>
    </row>
    <row r="2" spans="1:27" s="408" customFormat="1" ht="39" customHeight="1">
      <c r="B2" s="1052" t="s">
        <v>1018</v>
      </c>
      <c r="C2" s="1052"/>
      <c r="D2" s="1052"/>
      <c r="E2" s="1052"/>
      <c r="F2" s="1052"/>
      <c r="G2" s="1052"/>
      <c r="H2" s="1052"/>
      <c r="I2" s="1052"/>
      <c r="J2" s="1052"/>
      <c r="K2" s="1052"/>
      <c r="L2" s="1052"/>
      <c r="M2" s="1052"/>
      <c r="N2" s="1052"/>
      <c r="O2" s="1052"/>
      <c r="P2" s="1052"/>
    </row>
    <row r="3" spans="1:27" s="514" customFormat="1" ht="31.5" customHeight="1">
      <c r="B3" s="1052" t="s">
        <v>1014</v>
      </c>
      <c r="C3" s="1052"/>
      <c r="D3" s="1052"/>
      <c r="E3" s="1052"/>
      <c r="F3" s="1052"/>
      <c r="G3" s="1052"/>
      <c r="H3" s="1052"/>
      <c r="I3" s="1052"/>
      <c r="J3" s="1052"/>
      <c r="K3" s="1052"/>
      <c r="L3" s="1052"/>
      <c r="M3" s="1052"/>
      <c r="N3" s="1052"/>
      <c r="O3" s="1052"/>
      <c r="P3" s="1052"/>
    </row>
    <row r="4" spans="1:27" s="408" customFormat="1" ht="12" customHeight="1">
      <c r="A4" s="408" t="s">
        <v>1555</v>
      </c>
      <c r="B4" s="1052"/>
      <c r="C4" s="1052"/>
      <c r="D4" s="1052"/>
      <c r="E4" s="1052"/>
      <c r="F4" s="1052"/>
      <c r="G4" s="1052"/>
      <c r="H4" s="1052"/>
      <c r="I4" s="1052"/>
      <c r="J4" s="1052"/>
      <c r="K4" s="1052"/>
      <c r="L4" s="1052"/>
      <c r="M4" s="1052"/>
      <c r="N4" s="1052"/>
      <c r="O4" s="1052"/>
      <c r="P4" s="1052"/>
    </row>
    <row r="5" spans="1:27" s="524" customFormat="1" ht="33.75" customHeight="1">
      <c r="B5" s="1105" t="s">
        <v>1306</v>
      </c>
      <c r="C5" s="1105"/>
      <c r="D5" s="1105"/>
      <c r="E5" s="1105"/>
      <c r="F5" s="1105"/>
      <c r="G5" s="1105"/>
      <c r="H5" s="1105"/>
      <c r="I5" s="1105"/>
      <c r="J5" s="1105"/>
      <c r="K5" s="1105"/>
      <c r="L5" s="1105"/>
      <c r="M5" s="1105"/>
      <c r="N5" s="1105"/>
      <c r="O5" s="1105"/>
      <c r="P5" s="1105"/>
    </row>
    <row r="6" spans="1:27" s="87" customFormat="1" ht="4.5" customHeight="1">
      <c r="C6" s="387"/>
      <c r="Q6" s="525"/>
      <c r="V6" s="34"/>
      <c r="W6" s="34"/>
      <c r="X6" s="34"/>
      <c r="Y6" s="34"/>
    </row>
    <row r="7" spans="1:27" s="278" customFormat="1" ht="17.25" customHeight="1">
      <c r="B7" s="526"/>
      <c r="C7" s="1107" t="s">
        <v>1420</v>
      </c>
      <c r="D7" s="1107"/>
      <c r="E7" s="1107"/>
      <c r="F7" s="1107" t="s">
        <v>1421</v>
      </c>
      <c r="G7" s="1107"/>
      <c r="H7" s="1107"/>
      <c r="I7" s="1107" t="s">
        <v>1499</v>
      </c>
      <c r="J7" s="1107"/>
      <c r="K7" s="1107"/>
      <c r="L7" s="1107" t="s">
        <v>1564</v>
      </c>
      <c r="M7" s="1107"/>
      <c r="N7" s="1107"/>
      <c r="O7" s="517" t="s">
        <v>1293</v>
      </c>
      <c r="P7" s="517"/>
      <c r="Q7" s="1110"/>
    </row>
    <row r="8" spans="1:27" s="249" customFormat="1" ht="33.75" customHeight="1">
      <c r="B8" s="527"/>
      <c r="C8" s="528" t="s">
        <v>1015</v>
      </c>
      <c r="D8" s="759" t="s">
        <v>1007</v>
      </c>
      <c r="E8" s="528" t="s">
        <v>1008</v>
      </c>
      <c r="F8" s="528" t="s">
        <v>1015</v>
      </c>
      <c r="G8" s="759" t="s">
        <v>1007</v>
      </c>
      <c r="H8" s="528" t="s">
        <v>1008</v>
      </c>
      <c r="I8" s="528" t="s">
        <v>1015</v>
      </c>
      <c r="J8" s="759" t="s">
        <v>1007</v>
      </c>
      <c r="K8" s="528" t="s">
        <v>1008</v>
      </c>
      <c r="L8" s="528" t="s">
        <v>1015</v>
      </c>
      <c r="M8" s="759" t="s">
        <v>1007</v>
      </c>
      <c r="N8" s="528" t="s">
        <v>1008</v>
      </c>
      <c r="O8" s="528" t="s">
        <v>1294</v>
      </c>
      <c r="P8" s="528" t="s">
        <v>1295</v>
      </c>
      <c r="Q8" s="1110"/>
    </row>
    <row r="9" spans="1:27" s="87" customFormat="1" ht="3" customHeight="1">
      <c r="B9" s="381"/>
      <c r="Q9" s="529"/>
      <c r="V9" s="34"/>
      <c r="W9" s="34"/>
      <c r="X9" s="34"/>
      <c r="Y9" s="34"/>
      <c r="Z9" s="122">
        <v>6.94</v>
      </c>
      <c r="AA9" s="122">
        <v>6.92</v>
      </c>
    </row>
    <row r="10" spans="1:27" s="122" customFormat="1" ht="22.5" customHeight="1">
      <c r="B10" s="530" t="s">
        <v>1143</v>
      </c>
      <c r="C10" s="760"/>
      <c r="D10" s="760"/>
      <c r="E10" s="760"/>
      <c r="F10" s="760"/>
      <c r="G10" s="760"/>
      <c r="H10" s="760"/>
      <c r="I10" s="760"/>
      <c r="J10" s="760"/>
      <c r="K10" s="760"/>
      <c r="L10" s="760"/>
      <c r="M10" s="760"/>
      <c r="N10" s="760"/>
      <c r="Q10" s="531"/>
      <c r="V10" s="568"/>
      <c r="X10" s="259"/>
    </row>
    <row r="11" spans="1:27" s="38" customFormat="1" ht="22.5" customHeight="1">
      <c r="A11" s="38" t="s">
        <v>1245</v>
      </c>
      <c r="B11" s="38" t="s">
        <v>297</v>
      </c>
      <c r="C11" s="253">
        <v>2838112.6881399998</v>
      </c>
      <c r="D11" s="254">
        <v>0.19184119944332004</v>
      </c>
      <c r="E11" s="401">
        <v>2</v>
      </c>
      <c r="F11" s="253">
        <v>3603510.24364</v>
      </c>
      <c r="G11" s="254">
        <v>0.19205562060200326</v>
      </c>
      <c r="H11" s="401">
        <v>2</v>
      </c>
      <c r="I11" s="253">
        <v>4426580.4471899997</v>
      </c>
      <c r="J11" s="254">
        <v>0.19541372583018968</v>
      </c>
      <c r="K11" s="401">
        <v>2</v>
      </c>
      <c r="L11" s="253">
        <v>4330801.1655799998</v>
      </c>
      <c r="M11" s="254">
        <v>0.20325258848070465</v>
      </c>
      <c r="N11" s="253">
        <v>2</v>
      </c>
      <c r="O11" s="395">
        <v>0.55969157450581242</v>
      </c>
      <c r="P11" s="395">
        <v>0.56419935362288154</v>
      </c>
      <c r="Q11" s="860"/>
      <c r="V11" s="569"/>
      <c r="X11" s="252"/>
    </row>
    <row r="12" spans="1:27" s="38" customFormat="1" ht="22.5" customHeight="1">
      <c r="A12" s="38" t="s">
        <v>1245</v>
      </c>
      <c r="B12" s="38" t="s">
        <v>298</v>
      </c>
      <c r="C12" s="253">
        <v>1107349.74535</v>
      </c>
      <c r="D12" s="254">
        <v>7.4850905053534603E-2</v>
      </c>
      <c r="E12" s="401">
        <v>5</v>
      </c>
      <c r="F12" s="253">
        <v>1507792.5715300001</v>
      </c>
      <c r="G12" s="254">
        <v>8.036054249474596E-2</v>
      </c>
      <c r="H12" s="401">
        <v>5</v>
      </c>
      <c r="I12" s="253">
        <v>1590394.90329</v>
      </c>
      <c r="J12" s="254">
        <v>7.0208820849631204E-2</v>
      </c>
      <c r="K12" s="401">
        <v>5</v>
      </c>
      <c r="L12" s="253">
        <v>1586790.8755099999</v>
      </c>
      <c r="M12" s="254">
        <v>7.447105985568328E-2</v>
      </c>
      <c r="N12" s="253">
        <v>5</v>
      </c>
      <c r="O12" s="395">
        <v>0.436217337808954</v>
      </c>
      <c r="P12" s="395">
        <v>0.44036825497025167</v>
      </c>
      <c r="Q12" s="860"/>
      <c r="V12" s="569"/>
      <c r="X12" s="252"/>
    </row>
    <row r="13" spans="1:27" s="38" customFormat="1" ht="22.5" customHeight="1">
      <c r="A13" s="38" t="s">
        <v>1245</v>
      </c>
      <c r="B13" s="38" t="s">
        <v>299</v>
      </c>
      <c r="C13" s="253">
        <v>2618818.31923</v>
      </c>
      <c r="D13" s="254">
        <v>0.17701807598572705</v>
      </c>
      <c r="E13" s="401">
        <v>3</v>
      </c>
      <c r="F13" s="253">
        <v>3462976.7984499997</v>
      </c>
      <c r="G13" s="254">
        <v>0.18456563550235233</v>
      </c>
      <c r="H13" s="401">
        <v>3</v>
      </c>
      <c r="I13" s="253">
        <v>4130453.9725300004</v>
      </c>
      <c r="J13" s="254">
        <v>0.18234106660245467</v>
      </c>
      <c r="K13" s="401">
        <v>3</v>
      </c>
      <c r="L13" s="253">
        <v>3954656.8482499998</v>
      </c>
      <c r="M13" s="254">
        <v>0.18559943304441917</v>
      </c>
      <c r="N13" s="253">
        <v>3</v>
      </c>
      <c r="O13" s="395">
        <v>0.57722051285499631</v>
      </c>
      <c r="P13" s="395">
        <v>0.58177895364359467</v>
      </c>
      <c r="Q13" s="860"/>
      <c r="V13" s="569"/>
      <c r="X13" s="252"/>
    </row>
    <row r="14" spans="1:27" s="38" customFormat="1" ht="22.5" customHeight="1">
      <c r="A14" s="38" t="s">
        <v>1245</v>
      </c>
      <c r="B14" s="38" t="s">
        <v>300</v>
      </c>
      <c r="C14" s="253">
        <v>4563916.48587</v>
      </c>
      <c r="D14" s="254">
        <v>0.3084962822185352</v>
      </c>
      <c r="E14" s="401">
        <v>1</v>
      </c>
      <c r="F14" s="253">
        <v>5873857.4799600001</v>
      </c>
      <c r="G14" s="254">
        <v>0.31305789837353315</v>
      </c>
      <c r="H14" s="401">
        <v>1</v>
      </c>
      <c r="I14" s="253">
        <v>7111593.8951599998</v>
      </c>
      <c r="J14" s="254">
        <v>0.3139450589961903</v>
      </c>
      <c r="K14" s="401">
        <v>1</v>
      </c>
      <c r="L14" s="253">
        <v>6238966.4136800002</v>
      </c>
      <c r="M14" s="254">
        <v>0.29280634795774818</v>
      </c>
      <c r="N14" s="253">
        <v>1</v>
      </c>
      <c r="O14" s="395">
        <v>0.55822174160672589</v>
      </c>
      <c r="P14" s="395">
        <v>0.56272527265183214</v>
      </c>
      <c r="Q14" s="860"/>
      <c r="V14" s="569"/>
      <c r="X14" s="252"/>
    </row>
    <row r="15" spans="1:27" s="38" customFormat="1" ht="22.5" customHeight="1">
      <c r="A15" s="38" t="s">
        <v>1245</v>
      </c>
      <c r="B15" s="38" t="s">
        <v>301</v>
      </c>
      <c r="C15" s="253">
        <v>1884535.6102199999</v>
      </c>
      <c r="D15" s="254">
        <v>0.12738450216195926</v>
      </c>
      <c r="E15" s="401">
        <v>4</v>
      </c>
      <c r="F15" s="253">
        <v>2430208.22126</v>
      </c>
      <c r="G15" s="254">
        <v>0.12952235919127522</v>
      </c>
      <c r="H15" s="401">
        <v>4</v>
      </c>
      <c r="I15" s="253">
        <v>3307542.34522</v>
      </c>
      <c r="J15" s="254">
        <v>0.1460131992926641</v>
      </c>
      <c r="K15" s="401">
        <v>4</v>
      </c>
      <c r="L15" s="253">
        <v>3041341.5631599999</v>
      </c>
      <c r="M15" s="254">
        <v>0.14273584067520581</v>
      </c>
      <c r="N15" s="253">
        <v>4</v>
      </c>
      <c r="O15" s="395">
        <v>0.75509676085870248</v>
      </c>
      <c r="P15" s="395">
        <v>0.76016929484962348</v>
      </c>
      <c r="Q15" s="860"/>
      <c r="V15" s="569"/>
      <c r="X15" s="252"/>
    </row>
    <row r="16" spans="1:27" s="38" customFormat="1" ht="22.5" customHeight="1">
      <c r="A16" s="38" t="s">
        <v>1245</v>
      </c>
      <c r="B16" s="38" t="s">
        <v>302</v>
      </c>
      <c r="C16" s="253">
        <v>711432.95513000002</v>
      </c>
      <c r="D16" s="254">
        <v>4.8089052984393837E-2</v>
      </c>
      <c r="E16" s="401">
        <v>6</v>
      </c>
      <c r="F16" s="253">
        <v>576714.29308000009</v>
      </c>
      <c r="G16" s="254">
        <v>3.0737035273595396E-2</v>
      </c>
      <c r="H16" s="401">
        <v>6</v>
      </c>
      <c r="I16" s="253">
        <v>481237.08393999998</v>
      </c>
      <c r="J16" s="254">
        <v>2.1244464593446637E-2</v>
      </c>
      <c r="K16" s="401">
        <v>6</v>
      </c>
      <c r="L16" s="253">
        <v>480991.05093000003</v>
      </c>
      <c r="M16" s="254">
        <v>2.2573808494042034E-2</v>
      </c>
      <c r="N16" s="253">
        <v>6</v>
      </c>
      <c r="O16" s="395">
        <v>-0.3235664998790172</v>
      </c>
      <c r="P16" s="395">
        <v>-0.32161148976306053</v>
      </c>
      <c r="Q16" s="860"/>
      <c r="V16" s="569"/>
      <c r="X16" s="252"/>
    </row>
    <row r="17" spans="1:24" s="38" customFormat="1" ht="22.5" customHeight="1">
      <c r="A17" s="38" t="s">
        <v>1245</v>
      </c>
      <c r="B17" s="38" t="s">
        <v>303</v>
      </c>
      <c r="C17" s="253">
        <v>278819.59109</v>
      </c>
      <c r="D17" s="254">
        <v>1.8846709296119073E-2</v>
      </c>
      <c r="E17" s="401">
        <v>7</v>
      </c>
      <c r="F17" s="253">
        <v>248436.04494999998</v>
      </c>
      <c r="G17" s="254">
        <v>1.3240850050861166E-2</v>
      </c>
      <c r="H17" s="401">
        <v>8</v>
      </c>
      <c r="I17" s="253">
        <v>302677.98375000001</v>
      </c>
      <c r="J17" s="254">
        <v>1.3361879047946364E-2</v>
      </c>
      <c r="K17" s="401">
        <v>9</v>
      </c>
      <c r="L17" s="253">
        <v>352899.51566999999</v>
      </c>
      <c r="M17" s="254">
        <v>1.6562233473932392E-2</v>
      </c>
      <c r="N17" s="253">
        <v>9</v>
      </c>
      <c r="O17" s="395">
        <v>8.5569283588464939E-2</v>
      </c>
      <c r="P17" s="395">
        <v>8.8706767067044279E-2</v>
      </c>
      <c r="Q17" s="860"/>
      <c r="V17" s="569"/>
      <c r="X17" s="252"/>
    </row>
    <row r="18" spans="1:24" s="38" customFormat="1" ht="22.5" customHeight="1">
      <c r="A18" s="38" t="s">
        <v>1245</v>
      </c>
      <c r="B18" s="38" t="s">
        <v>304</v>
      </c>
      <c r="C18" s="253">
        <v>1015.2392199999999</v>
      </c>
      <c r="D18" s="254">
        <v>6.8624727446725401E-5</v>
      </c>
      <c r="E18" s="401">
        <v>19</v>
      </c>
      <c r="F18" s="253">
        <v>527.56547999999998</v>
      </c>
      <c r="G18" s="254">
        <v>2.811756005090354E-5</v>
      </c>
      <c r="H18" s="401">
        <v>19</v>
      </c>
      <c r="I18" s="253">
        <v>804.95119999999997</v>
      </c>
      <c r="J18" s="254">
        <v>3.5534994784368035E-5</v>
      </c>
      <c r="K18" s="401">
        <v>20</v>
      </c>
      <c r="L18" s="253">
        <v>311.00423000000001</v>
      </c>
      <c r="M18" s="254">
        <v>1.4596009458560016E-5</v>
      </c>
      <c r="N18" s="253">
        <v>19</v>
      </c>
      <c r="O18" s="395">
        <v>-0.20713149754005755</v>
      </c>
      <c r="P18" s="395">
        <v>-0.2048399700763005</v>
      </c>
      <c r="Q18" s="860"/>
      <c r="V18" s="569"/>
      <c r="X18" s="252"/>
    </row>
    <row r="19" spans="1:24" s="38" customFormat="1" ht="22.5" customHeight="1">
      <c r="A19" s="38" t="s">
        <v>1245</v>
      </c>
      <c r="B19" s="38" t="s">
        <v>305</v>
      </c>
      <c r="C19" s="253">
        <v>62538.690560000003</v>
      </c>
      <c r="D19" s="254">
        <v>4.2272801424624818E-3</v>
      </c>
      <c r="E19" s="401">
        <v>13</v>
      </c>
      <c r="F19" s="253">
        <v>89885.581430000006</v>
      </c>
      <c r="G19" s="254">
        <v>4.7906152494443062E-3</v>
      </c>
      <c r="H19" s="401">
        <v>12</v>
      </c>
      <c r="I19" s="253">
        <v>89695.080370000011</v>
      </c>
      <c r="J19" s="254">
        <v>3.9596365756475946E-3</v>
      </c>
      <c r="K19" s="401">
        <v>12</v>
      </c>
      <c r="L19" s="253">
        <v>73333.801090000008</v>
      </c>
      <c r="M19" s="254">
        <v>3.4416922700433975E-3</v>
      </c>
      <c r="N19" s="253">
        <v>12</v>
      </c>
      <c r="O19" s="395">
        <v>0.43423342520972685</v>
      </c>
      <c r="P19" s="395">
        <v>0.43837860851958177</v>
      </c>
      <c r="Q19" s="860"/>
      <c r="V19" s="569"/>
      <c r="X19" s="252"/>
    </row>
    <row r="20" spans="1:24" s="38" customFormat="1" ht="22.5" customHeight="1">
      <c r="A20" s="38" t="s">
        <v>1245</v>
      </c>
      <c r="B20" s="38" t="s">
        <v>306</v>
      </c>
      <c r="C20" s="253">
        <v>146746.83006000001</v>
      </c>
      <c r="D20" s="254">
        <v>9.9192988392808844E-3</v>
      </c>
      <c r="E20" s="401">
        <v>9</v>
      </c>
      <c r="F20" s="253">
        <v>195585.42144000001</v>
      </c>
      <c r="G20" s="254">
        <v>1.0424080120671423E-2</v>
      </c>
      <c r="H20" s="401">
        <v>10</v>
      </c>
      <c r="I20" s="253">
        <v>228039.40343000001</v>
      </c>
      <c r="J20" s="254">
        <v>1.0066919598996124E-2</v>
      </c>
      <c r="K20" s="401">
        <v>10</v>
      </c>
      <c r="L20" s="253">
        <v>231187.59321000002</v>
      </c>
      <c r="M20" s="254">
        <v>1.0850065599412862E-2</v>
      </c>
      <c r="N20" s="253">
        <v>10</v>
      </c>
      <c r="O20" s="395">
        <v>0.55396476596299982</v>
      </c>
      <c r="P20" s="395">
        <v>0.55845599361029175</v>
      </c>
      <c r="Q20" s="860"/>
      <c r="V20" s="569"/>
      <c r="X20" s="252"/>
    </row>
    <row r="21" spans="1:24" s="38" customFormat="1" ht="22.5" customHeight="1">
      <c r="B21" s="38" t="s">
        <v>307</v>
      </c>
      <c r="C21" s="253">
        <v>54574.304619999995</v>
      </c>
      <c r="D21" s="254">
        <v>3.6889303588390396E-3</v>
      </c>
      <c r="E21" s="401">
        <v>14</v>
      </c>
      <c r="F21" s="253">
        <v>51511.406240000004</v>
      </c>
      <c r="G21" s="254">
        <v>2.745393914438237E-3</v>
      </c>
      <c r="H21" s="401">
        <v>14</v>
      </c>
      <c r="I21" s="253">
        <v>50907.77145</v>
      </c>
      <c r="J21" s="254">
        <v>2.2473503896379681E-3</v>
      </c>
      <c r="K21" s="401">
        <v>14</v>
      </c>
      <c r="L21" s="253">
        <v>56411.386229999996</v>
      </c>
      <c r="M21" s="254">
        <v>2.6474917302043198E-3</v>
      </c>
      <c r="N21" s="253">
        <v>14</v>
      </c>
      <c r="O21" s="395">
        <v>-6.7184239827332792E-2</v>
      </c>
      <c r="P21" s="395">
        <v>-6.4488240520475304E-2</v>
      </c>
      <c r="Q21" s="860"/>
      <c r="V21" s="569"/>
      <c r="X21" s="252"/>
    </row>
    <row r="22" spans="1:24" s="38" customFormat="1" ht="22.5" customHeight="1">
      <c r="B22" s="38" t="s">
        <v>308</v>
      </c>
      <c r="C22" s="253">
        <v>131736.03101999999</v>
      </c>
      <c r="D22" s="254">
        <v>8.9046493137458407E-3</v>
      </c>
      <c r="E22" s="401">
        <v>10</v>
      </c>
      <c r="F22" s="253">
        <v>220665.89622999998</v>
      </c>
      <c r="G22" s="254">
        <v>1.1760789558167213E-2</v>
      </c>
      <c r="H22" s="401">
        <v>9</v>
      </c>
      <c r="I22" s="253">
        <v>392672.43607999996</v>
      </c>
      <c r="J22" s="254">
        <v>1.7334731556481797E-2</v>
      </c>
      <c r="K22" s="401">
        <v>7</v>
      </c>
      <c r="L22" s="253">
        <v>382679.2499</v>
      </c>
      <c r="M22" s="254">
        <v>1.7959852028813408E-2</v>
      </c>
      <c r="N22" s="253">
        <v>7</v>
      </c>
      <c r="O22" s="395">
        <v>1.9807519859193641</v>
      </c>
      <c r="P22" s="395">
        <v>1.9893668760520793</v>
      </c>
      <c r="Q22" s="860"/>
      <c r="V22" s="569"/>
      <c r="X22" s="252"/>
    </row>
    <row r="23" spans="1:24" s="38" customFormat="1" ht="22.5" customHeight="1">
      <c r="A23" s="38" t="s">
        <v>1245</v>
      </c>
      <c r="B23" s="38" t="s">
        <v>1121</v>
      </c>
      <c r="C23" s="253">
        <v>188990.49086000002</v>
      </c>
      <c r="D23" s="254">
        <v>1.2774743794167398E-2</v>
      </c>
      <c r="E23" s="404">
        <v>8</v>
      </c>
      <c r="F23" s="253">
        <v>290850.51474000001</v>
      </c>
      <c r="G23" s="254">
        <v>1.5501406221722762E-2</v>
      </c>
      <c r="H23" s="404">
        <v>7</v>
      </c>
      <c r="I23" s="253">
        <v>305353.38844000001</v>
      </c>
      <c r="J23" s="254">
        <v>1.3479986197429742E-2</v>
      </c>
      <c r="K23" s="404">
        <v>8</v>
      </c>
      <c r="L23" s="253">
        <v>361221.28694000002</v>
      </c>
      <c r="M23" s="254">
        <v>1.6952789744401425E-2</v>
      </c>
      <c r="N23" s="253">
        <v>8</v>
      </c>
      <c r="O23" s="395">
        <v>0.61570768481785176</v>
      </c>
      <c r="P23" s="395">
        <v>0.6203773602074989</v>
      </c>
      <c r="Q23" s="860"/>
      <c r="V23" s="569"/>
      <c r="X23" s="252"/>
    </row>
    <row r="24" spans="1:24" s="38" customFormat="1" ht="22.5" customHeight="1">
      <c r="A24" s="38" t="s">
        <v>1245</v>
      </c>
      <c r="B24" s="38" t="s">
        <v>1122</v>
      </c>
      <c r="C24" s="253">
        <v>105581.37276</v>
      </c>
      <c r="D24" s="254">
        <v>7.1367346595476461E-3</v>
      </c>
      <c r="E24" s="404">
        <v>11</v>
      </c>
      <c r="F24" s="253">
        <v>119828.16426000001</v>
      </c>
      <c r="G24" s="254">
        <v>6.3864595620814375E-3</v>
      </c>
      <c r="H24" s="404">
        <v>11</v>
      </c>
      <c r="I24" s="253">
        <v>140403.91438999999</v>
      </c>
      <c r="J24" s="254">
        <v>6.19820476763499E-3</v>
      </c>
      <c r="K24" s="404">
        <v>11</v>
      </c>
      <c r="L24" s="253">
        <v>134432.90599999999</v>
      </c>
      <c r="M24" s="254">
        <v>6.3091873943891671E-3</v>
      </c>
      <c r="N24" s="253">
        <v>11</v>
      </c>
      <c r="O24" s="395">
        <v>0.32981709481232158</v>
      </c>
      <c r="P24" s="395">
        <v>0.33366049682044974</v>
      </c>
      <c r="Q24" s="860"/>
      <c r="V24" s="569"/>
      <c r="X24" s="252"/>
    </row>
    <row r="25" spans="1:24" s="122" customFormat="1" ht="22.5" customHeight="1">
      <c r="B25" s="128" t="s">
        <v>1010</v>
      </c>
      <c r="C25" s="253">
        <v>14694168.35413</v>
      </c>
      <c r="D25" s="254">
        <v>0.99324698897907904</v>
      </c>
      <c r="E25" s="401"/>
      <c r="F25" s="253">
        <v>18672350.202690005</v>
      </c>
      <c r="G25" s="254">
        <v>0.99517680367494277</v>
      </c>
      <c r="H25" s="401"/>
      <c r="I25" s="253">
        <v>22558357.576440006</v>
      </c>
      <c r="J25" s="254">
        <v>0.99585057929313547</v>
      </c>
      <c r="K25" s="401"/>
      <c r="L25" s="252">
        <v>21226024.660379998</v>
      </c>
      <c r="M25" s="254">
        <v>0.99617698675845856</v>
      </c>
      <c r="N25" s="401"/>
      <c r="O25" s="394">
        <v>0.53519117467438493</v>
      </c>
      <c r="P25" s="394">
        <v>0.53962814338731691</v>
      </c>
      <c r="Q25" s="531"/>
      <c r="V25" s="568"/>
      <c r="X25" s="259"/>
    </row>
    <row r="26" spans="1:24" s="38" customFormat="1" ht="12" customHeight="1">
      <c r="C26" s="401"/>
      <c r="D26" s="401"/>
      <c r="E26" s="401"/>
      <c r="F26" s="401"/>
      <c r="G26" s="401"/>
      <c r="H26" s="401"/>
      <c r="I26" s="401"/>
      <c r="J26" s="401"/>
      <c r="K26" s="401"/>
      <c r="L26" s="401"/>
      <c r="M26" s="401"/>
      <c r="N26" s="401"/>
      <c r="Q26" s="860"/>
      <c r="V26" s="569"/>
      <c r="X26" s="252"/>
    </row>
    <row r="27" spans="1:24" s="122" customFormat="1" ht="22.5" customHeight="1">
      <c r="B27" s="356" t="s">
        <v>1297</v>
      </c>
      <c r="C27" s="795"/>
      <c r="D27" s="795"/>
      <c r="E27" s="795"/>
      <c r="F27" s="795"/>
      <c r="G27" s="795"/>
      <c r="H27" s="795"/>
      <c r="I27" s="795"/>
      <c r="J27" s="795"/>
      <c r="K27" s="795"/>
      <c r="L27" s="795"/>
      <c r="M27" s="795"/>
      <c r="N27" s="795"/>
      <c r="Q27" s="531"/>
      <c r="V27" s="568"/>
      <c r="X27" s="259"/>
    </row>
    <row r="28" spans="1:24" s="38" customFormat="1" ht="22.5" customHeight="1">
      <c r="A28" s="38" t="s">
        <v>1245</v>
      </c>
      <c r="B28" s="38" t="s">
        <v>1123</v>
      </c>
      <c r="C28" s="253">
        <v>16792.287969999998</v>
      </c>
      <c r="D28" s="254">
        <v>1.1350686246618562E-3</v>
      </c>
      <c r="E28" s="401">
        <v>15</v>
      </c>
      <c r="F28" s="253">
        <v>9154.3131400000002</v>
      </c>
      <c r="G28" s="254">
        <v>4.8789573843748332E-4</v>
      </c>
      <c r="H28" s="401">
        <v>15</v>
      </c>
      <c r="I28" s="253">
        <v>9482.3485899999996</v>
      </c>
      <c r="J28" s="254">
        <v>4.1860327394904138E-4</v>
      </c>
      <c r="K28" s="401">
        <v>15</v>
      </c>
      <c r="L28" s="253">
        <v>0</v>
      </c>
      <c r="M28" s="254">
        <v>0</v>
      </c>
      <c r="N28" s="253">
        <v>29</v>
      </c>
      <c r="O28" s="395">
        <v>-0.43531527050152174</v>
      </c>
      <c r="P28" s="395">
        <v>-0.43368323371106354</v>
      </c>
      <c r="Q28" s="860"/>
      <c r="V28" s="569"/>
      <c r="X28" s="252"/>
    </row>
    <row r="29" spans="1:24" s="38" customFormat="1" ht="22.5" customHeight="1">
      <c r="B29" s="38" t="s">
        <v>1124</v>
      </c>
      <c r="C29" s="404" t="s">
        <v>1016</v>
      </c>
      <c r="D29" s="404" t="s">
        <v>1016</v>
      </c>
      <c r="E29" s="404" t="s">
        <v>1016</v>
      </c>
      <c r="F29" s="253">
        <v>436.40499999999997</v>
      </c>
      <c r="G29" s="254">
        <v>2.3258996767594722E-5</v>
      </c>
      <c r="H29" s="401">
        <v>20</v>
      </c>
      <c r="I29" s="253">
        <v>4087.8991499999997</v>
      </c>
      <c r="J29" s="254">
        <v>1.8046246154334886E-4</v>
      </c>
      <c r="K29" s="401">
        <v>17</v>
      </c>
      <c r="L29" s="253">
        <v>4580.0672199999999</v>
      </c>
      <c r="M29" s="254">
        <v>2.1495111003461489E-4</v>
      </c>
      <c r="N29" s="253">
        <v>15</v>
      </c>
      <c r="O29" s="395"/>
      <c r="P29" s="395"/>
      <c r="Q29" s="860"/>
      <c r="V29" s="569"/>
      <c r="X29" s="252"/>
    </row>
    <row r="30" spans="1:24" s="38" customFormat="1" ht="22.5" customHeight="1">
      <c r="A30" s="38" t="s">
        <v>1245</v>
      </c>
      <c r="B30" s="38" t="s">
        <v>1125</v>
      </c>
      <c r="C30" s="404">
        <v>68080.586609999998</v>
      </c>
      <c r="D30" s="254">
        <v>4.6018825991813363E-3</v>
      </c>
      <c r="E30" s="404">
        <v>12</v>
      </c>
      <c r="F30" s="404">
        <v>70856.858519999994</v>
      </c>
      <c r="G30" s="254">
        <v>3.7764449153391841E-3</v>
      </c>
      <c r="H30" s="404">
        <v>13</v>
      </c>
      <c r="I30" s="404">
        <v>71663.501340000003</v>
      </c>
      <c r="J30" s="254">
        <v>3.1636230200619017E-3</v>
      </c>
      <c r="K30" s="404">
        <v>13</v>
      </c>
      <c r="L30" s="253">
        <v>71065.741970000003</v>
      </c>
      <c r="M30" s="254">
        <v>3.3352480188893431E-3</v>
      </c>
      <c r="N30" s="253">
        <v>13</v>
      </c>
      <c r="O30" s="395">
        <v>5.2627553733118448E-2</v>
      </c>
      <c r="P30" s="395">
        <v>5.5669829899977374E-2</v>
      </c>
      <c r="Q30" s="860"/>
      <c r="V30" s="569"/>
      <c r="X30" s="252"/>
    </row>
    <row r="31" spans="1:24" s="122" customFormat="1" ht="22.5" customHeight="1">
      <c r="B31" s="128" t="s">
        <v>1010</v>
      </c>
      <c r="C31" s="253">
        <v>84872.874580000003</v>
      </c>
      <c r="D31" s="254">
        <v>5.7369512238431928E-3</v>
      </c>
      <c r="E31" s="401"/>
      <c r="F31" s="253">
        <v>80447.576659999992</v>
      </c>
      <c r="G31" s="254">
        <v>4.2875996505442621E-3</v>
      </c>
      <c r="H31" s="401"/>
      <c r="I31" s="253">
        <v>85233.749080000009</v>
      </c>
      <c r="J31" s="254">
        <v>3.762688755554292E-3</v>
      </c>
      <c r="K31" s="401"/>
      <c r="L31" s="252">
        <v>75645.80919</v>
      </c>
      <c r="M31" s="254">
        <v>3.5501991289239579E-3</v>
      </c>
      <c r="N31" s="401"/>
      <c r="O31" s="394">
        <v>4.251941527676717E-3</v>
      </c>
      <c r="P31" s="394">
        <v>7.154403786427288E-3</v>
      </c>
      <c r="Q31" s="531"/>
      <c r="V31" s="568"/>
      <c r="X31" s="259"/>
    </row>
    <row r="32" spans="1:24" s="38" customFormat="1" ht="12" customHeight="1">
      <c r="C32" s="401"/>
      <c r="D32" s="401"/>
      <c r="E32" s="401"/>
      <c r="F32" s="401"/>
      <c r="G32" s="401"/>
      <c r="H32" s="401"/>
      <c r="I32" s="401"/>
      <c r="J32" s="401"/>
      <c r="K32" s="401"/>
      <c r="L32" s="401"/>
      <c r="M32" s="401"/>
      <c r="N32" s="401"/>
      <c r="Q32" s="860"/>
      <c r="V32" s="569"/>
      <c r="X32" s="252"/>
    </row>
    <row r="33" spans="1:24" s="122" customFormat="1" ht="22.5" customHeight="1">
      <c r="B33" s="356" t="s">
        <v>1550</v>
      </c>
      <c r="C33" s="795"/>
      <c r="D33" s="795"/>
      <c r="E33" s="795"/>
      <c r="F33" s="795"/>
      <c r="G33" s="795"/>
      <c r="H33" s="795"/>
      <c r="I33" s="795"/>
      <c r="J33" s="795"/>
      <c r="K33" s="795"/>
      <c r="L33" s="795"/>
      <c r="M33" s="795"/>
      <c r="N33" s="795"/>
      <c r="Q33" s="531"/>
      <c r="V33" s="568"/>
      <c r="X33" s="259"/>
    </row>
    <row r="34" spans="1:24" s="38" customFormat="1" ht="22.5" customHeight="1">
      <c r="A34" s="38" t="s">
        <v>1245</v>
      </c>
      <c r="B34" s="38" t="s">
        <v>1384</v>
      </c>
      <c r="C34" s="404" t="s">
        <v>1016</v>
      </c>
      <c r="D34" s="404" t="s">
        <v>1016</v>
      </c>
      <c r="E34" s="404" t="s">
        <v>1016</v>
      </c>
      <c r="F34" s="253">
        <v>3111.4854100000002</v>
      </c>
      <c r="G34" s="254">
        <v>1.6583226382284381E-4</v>
      </c>
      <c r="H34" s="401">
        <v>17</v>
      </c>
      <c r="I34" s="253">
        <v>2994.1173199999998</v>
      </c>
      <c r="J34" s="254">
        <v>1.3217688643732192E-4</v>
      </c>
      <c r="K34" s="401">
        <v>18</v>
      </c>
      <c r="L34" s="253">
        <v>2681.8072299999999</v>
      </c>
      <c r="M34" s="254">
        <v>1.2586222282286847E-4</v>
      </c>
      <c r="N34" s="253">
        <v>16</v>
      </c>
      <c r="O34" s="395" t="e">
        <v>#VALUE!</v>
      </c>
      <c r="P34" s="395" t="e">
        <v>#VALUE!</v>
      </c>
      <c r="Q34" s="860"/>
      <c r="V34" s="569"/>
      <c r="X34" s="252"/>
    </row>
    <row r="35" spans="1:24" s="38" customFormat="1" ht="22.5" customHeight="1">
      <c r="A35" s="38" t="s">
        <v>1245</v>
      </c>
      <c r="B35" s="38" t="s">
        <v>1391</v>
      </c>
      <c r="C35" s="404" t="s">
        <v>1016</v>
      </c>
      <c r="D35" s="404" t="s">
        <v>1016</v>
      </c>
      <c r="E35" s="404" t="s">
        <v>1016</v>
      </c>
      <c r="F35" s="404">
        <v>2926.1239999999998</v>
      </c>
      <c r="G35" s="254">
        <v>1.5595309095354395E-4</v>
      </c>
      <c r="H35" s="404">
        <v>18</v>
      </c>
      <c r="I35" s="404" t="s">
        <v>1009</v>
      </c>
      <c r="J35" s="404" t="s">
        <v>1009</v>
      </c>
      <c r="K35" s="404" t="s">
        <v>1009</v>
      </c>
      <c r="L35" s="253" t="s">
        <v>1009</v>
      </c>
      <c r="M35" s="254" t="s">
        <v>1009</v>
      </c>
      <c r="N35" s="253" t="s">
        <v>1009</v>
      </c>
      <c r="O35" s="395" t="e">
        <v>#VALUE!</v>
      </c>
      <c r="P35" s="395" t="e">
        <v>#VALUE!</v>
      </c>
      <c r="Q35" s="860"/>
      <c r="V35" s="569"/>
      <c r="X35" s="252"/>
    </row>
    <row r="36" spans="1:24" s="38" customFormat="1" ht="22.5" customHeight="1">
      <c r="A36" s="38" t="s">
        <v>1245</v>
      </c>
      <c r="B36" s="38" t="s">
        <v>1385</v>
      </c>
      <c r="C36" s="404" t="s">
        <v>1016</v>
      </c>
      <c r="D36" s="404" t="s">
        <v>1016</v>
      </c>
      <c r="E36" s="404" t="s">
        <v>1016</v>
      </c>
      <c r="F36" s="404">
        <v>3964.26143</v>
      </c>
      <c r="G36" s="254">
        <v>2.112825100222739E-4</v>
      </c>
      <c r="H36" s="404">
        <v>16</v>
      </c>
      <c r="I36" s="404">
        <v>4188.6727300000002</v>
      </c>
      <c r="J36" s="254">
        <v>1.8491116432148264E-4</v>
      </c>
      <c r="K36" s="404">
        <v>16</v>
      </c>
      <c r="L36" s="253">
        <v>1751.41301</v>
      </c>
      <c r="M36" s="254">
        <v>8.2197084135495743E-5</v>
      </c>
      <c r="N36" s="253">
        <v>17</v>
      </c>
      <c r="O36" s="395" t="e">
        <v>#VALUE!</v>
      </c>
      <c r="P36" s="395" t="e">
        <v>#VALUE!</v>
      </c>
      <c r="Q36" s="860"/>
      <c r="V36" s="569"/>
      <c r="X36" s="252"/>
    </row>
    <row r="37" spans="1:24" s="38" customFormat="1" ht="22.5" customHeight="1">
      <c r="A37" s="38" t="s">
        <v>1245</v>
      </c>
      <c r="B37" s="38" t="s">
        <v>1389</v>
      </c>
      <c r="C37" s="404" t="s">
        <v>1016</v>
      </c>
      <c r="D37" s="404" t="s">
        <v>1016</v>
      </c>
      <c r="E37" s="404" t="s">
        <v>1016</v>
      </c>
      <c r="F37" s="253" t="s">
        <v>1009</v>
      </c>
      <c r="G37" s="254" t="s">
        <v>1009</v>
      </c>
      <c r="H37" s="253" t="s">
        <v>1009</v>
      </c>
      <c r="I37" s="404" t="s">
        <v>1009</v>
      </c>
      <c r="J37" s="254" t="s">
        <v>1009</v>
      </c>
      <c r="K37" s="404" t="s">
        <v>1009</v>
      </c>
      <c r="L37" s="253" t="s">
        <v>1009</v>
      </c>
      <c r="M37" s="254" t="s">
        <v>1009</v>
      </c>
      <c r="N37" s="253" t="s">
        <v>1009</v>
      </c>
      <c r="O37" s="395" t="e">
        <v>#VALUE!</v>
      </c>
      <c r="P37" s="395" t="e">
        <v>#VALUE!</v>
      </c>
      <c r="Q37" s="860"/>
      <c r="V37" s="569"/>
      <c r="X37" s="252"/>
    </row>
    <row r="38" spans="1:24" s="122" customFormat="1" ht="22.5" customHeight="1">
      <c r="B38" s="128" t="s">
        <v>1010</v>
      </c>
      <c r="C38" s="253"/>
      <c r="D38" s="254"/>
      <c r="E38" s="401"/>
      <c r="F38" s="253">
        <v>10001.87084</v>
      </c>
      <c r="G38" s="254">
        <v>5.3306786479866163E-4</v>
      </c>
      <c r="H38" s="401"/>
      <c r="I38" s="253">
        <v>7182.7900499999996</v>
      </c>
      <c r="J38" s="254">
        <v>3.1708805075880459E-4</v>
      </c>
      <c r="K38" s="401"/>
      <c r="L38" s="252">
        <v>4433.2202399999996</v>
      </c>
      <c r="M38" s="254">
        <v>2.0805930695836421E-4</v>
      </c>
      <c r="N38" s="401"/>
      <c r="O38" s="394">
        <v>0</v>
      </c>
      <c r="P38" s="394">
        <v>0</v>
      </c>
      <c r="Q38" s="531"/>
      <c r="V38" s="568"/>
      <c r="X38" s="259"/>
    </row>
    <row r="39" spans="1:24" s="38" customFormat="1" ht="12" customHeight="1">
      <c r="C39" s="401"/>
      <c r="D39" s="401"/>
      <c r="E39" s="401"/>
      <c r="F39" s="401"/>
      <c r="G39" s="401"/>
      <c r="H39" s="401"/>
      <c r="I39" s="401"/>
      <c r="J39" s="401"/>
      <c r="K39" s="401"/>
      <c r="L39" s="401"/>
      <c r="M39" s="401"/>
      <c r="N39" s="401"/>
      <c r="Q39" s="860"/>
      <c r="V39" s="569"/>
      <c r="X39" s="252"/>
    </row>
    <row r="40" spans="1:24" s="122" customFormat="1" ht="22.5" customHeight="1">
      <c r="B40" s="229" t="s">
        <v>886</v>
      </c>
      <c r="C40" s="795"/>
      <c r="D40" s="795"/>
      <c r="E40" s="795"/>
      <c r="F40" s="795"/>
      <c r="G40" s="795"/>
      <c r="H40" s="795"/>
      <c r="I40" s="795"/>
      <c r="J40" s="795"/>
      <c r="K40" s="795"/>
      <c r="L40" s="795"/>
      <c r="M40" s="795"/>
      <c r="N40" s="795"/>
      <c r="Q40" s="531"/>
      <c r="V40" s="568"/>
      <c r="X40" s="259"/>
    </row>
    <row r="41" spans="1:24" s="38" customFormat="1" ht="22.5" customHeight="1">
      <c r="A41" s="38" t="s">
        <v>1245</v>
      </c>
      <c r="B41" s="38" t="s">
        <v>860</v>
      </c>
      <c r="C41" s="253">
        <v>58.458289999999998</v>
      </c>
      <c r="D41" s="254">
        <v>3.9514669441667483E-6</v>
      </c>
      <c r="E41" s="401">
        <v>20</v>
      </c>
      <c r="F41" s="253">
        <v>47.447669999999995</v>
      </c>
      <c r="G41" s="254">
        <v>2.5288097138206506E-6</v>
      </c>
      <c r="H41" s="401">
        <v>21</v>
      </c>
      <c r="I41" s="253">
        <v>1577.5981299999999</v>
      </c>
      <c r="J41" s="254">
        <v>6.9643900551212009E-5</v>
      </c>
      <c r="K41" s="401">
        <v>19</v>
      </c>
      <c r="L41" s="253">
        <v>1379.7619499999998</v>
      </c>
      <c r="M41" s="254">
        <v>6.4754805658949423E-5</v>
      </c>
      <c r="N41" s="253">
        <v>18</v>
      </c>
      <c r="O41" s="395">
        <v>25.986730710049848</v>
      </c>
      <c r="P41" s="395">
        <v>26.064727041581783</v>
      </c>
      <c r="Q41" s="860"/>
      <c r="V41" s="569"/>
      <c r="X41" s="252"/>
    </row>
    <row r="42" spans="1:24" s="122" customFormat="1" ht="22.5" customHeight="1">
      <c r="B42" s="128" t="s">
        <v>1010</v>
      </c>
      <c r="C42" s="253">
        <v>58.458289999999998</v>
      </c>
      <c r="D42" s="254">
        <v>3.9514669441667483E-6</v>
      </c>
      <c r="E42" s="401"/>
      <c r="F42" s="253">
        <v>47.447669999999995</v>
      </c>
      <c r="G42" s="254">
        <v>2.5288097138206506E-6</v>
      </c>
      <c r="H42" s="401"/>
      <c r="I42" s="253">
        <v>1577.5981299999999</v>
      </c>
      <c r="J42" s="254">
        <v>6.9643900551212009E-5</v>
      </c>
      <c r="K42" s="401"/>
      <c r="L42" s="252">
        <v>1379.7619499999998</v>
      </c>
      <c r="M42" s="254">
        <v>6.4754805658949423E-5</v>
      </c>
      <c r="N42" s="401"/>
      <c r="O42" s="394">
        <v>25.986730710049848</v>
      </c>
      <c r="P42" s="394">
        <v>26.064727041581783</v>
      </c>
      <c r="Q42" s="531"/>
      <c r="V42" s="568"/>
      <c r="X42" s="259"/>
    </row>
    <row r="43" spans="1:24" s="122" customFormat="1" ht="11.25" customHeight="1">
      <c r="B43" s="128"/>
      <c r="C43" s="253"/>
      <c r="D43" s="254"/>
      <c r="E43" s="401"/>
      <c r="F43" s="253"/>
      <c r="G43" s="254"/>
      <c r="H43" s="401"/>
      <c r="I43" s="253"/>
      <c r="J43" s="254"/>
      <c r="K43" s="401"/>
      <c r="L43" s="253"/>
      <c r="M43" s="254"/>
      <c r="N43" s="401"/>
      <c r="O43" s="394"/>
      <c r="P43" s="394"/>
      <c r="Q43" s="531"/>
      <c r="V43" s="568"/>
      <c r="X43" s="259"/>
    </row>
    <row r="44" spans="1:24" s="122" customFormat="1" ht="22.5" customHeight="1">
      <c r="B44" s="229" t="s">
        <v>1571</v>
      </c>
      <c r="C44" s="795"/>
      <c r="D44" s="795"/>
      <c r="E44" s="795"/>
      <c r="F44" s="795"/>
      <c r="G44" s="795"/>
      <c r="H44" s="795"/>
      <c r="I44" s="795"/>
      <c r="J44" s="795"/>
      <c r="K44" s="795"/>
      <c r="L44" s="795"/>
      <c r="M44" s="795"/>
      <c r="N44" s="795"/>
      <c r="O44" s="394"/>
      <c r="P44" s="394"/>
      <c r="Q44" s="531"/>
      <c r="V44" s="568"/>
      <c r="X44" s="259"/>
    </row>
    <row r="45" spans="1:24" s="122" customFormat="1" ht="22.5" customHeight="1">
      <c r="B45" s="38" t="s">
        <v>842</v>
      </c>
      <c r="C45" s="253">
        <v>3773.0930699999999</v>
      </c>
      <c r="D45" s="254">
        <v>2.9999999999999997E-4</v>
      </c>
      <c r="E45" s="401">
        <v>18</v>
      </c>
      <c r="F45" s="404" t="s">
        <v>1009</v>
      </c>
      <c r="G45" s="404" t="s">
        <v>1009</v>
      </c>
      <c r="H45" s="253" t="s">
        <v>1016</v>
      </c>
      <c r="I45" s="404" t="s">
        <v>1009</v>
      </c>
      <c r="J45" s="404" t="s">
        <v>1009</v>
      </c>
      <c r="K45" s="404" t="s">
        <v>1016</v>
      </c>
      <c r="L45" s="404" t="s">
        <v>1009</v>
      </c>
      <c r="M45" s="404" t="s">
        <v>1016</v>
      </c>
      <c r="N45" s="404" t="s">
        <v>1009</v>
      </c>
      <c r="O45" s="394"/>
      <c r="P45" s="394"/>
      <c r="Q45" s="531"/>
      <c r="V45" s="568"/>
      <c r="X45" s="259"/>
    </row>
    <row r="46" spans="1:24" s="122" customFormat="1" ht="22.5" customHeight="1">
      <c r="B46" s="38" t="s">
        <v>843</v>
      </c>
      <c r="C46" s="404">
        <v>5459.9610000000002</v>
      </c>
      <c r="D46" s="254">
        <v>4.0000000000000002E-4</v>
      </c>
      <c r="E46" s="404">
        <v>17</v>
      </c>
      <c r="F46" s="404" t="s">
        <v>1009</v>
      </c>
      <c r="G46" s="404" t="s">
        <v>1009</v>
      </c>
      <c r="H46" s="253" t="s">
        <v>1016</v>
      </c>
      <c r="I46" s="404" t="s">
        <v>1009</v>
      </c>
      <c r="J46" s="404" t="s">
        <v>1009</v>
      </c>
      <c r="K46" s="404" t="s">
        <v>1016</v>
      </c>
      <c r="L46" s="404" t="s">
        <v>1009</v>
      </c>
      <c r="M46" s="404" t="s">
        <v>1016</v>
      </c>
      <c r="N46" s="404" t="s">
        <v>1009</v>
      </c>
      <c r="O46" s="394"/>
      <c r="P46" s="394"/>
      <c r="Q46" s="531"/>
      <c r="V46" s="568"/>
      <c r="X46" s="259"/>
    </row>
    <row r="47" spans="1:24" s="122" customFormat="1" ht="22.5" customHeight="1">
      <c r="B47" s="38" t="s">
        <v>846</v>
      </c>
      <c r="C47" s="404">
        <v>5740.1503400000001</v>
      </c>
      <c r="D47" s="254">
        <v>4.0000000000000002E-4</v>
      </c>
      <c r="E47" s="404">
        <v>16</v>
      </c>
      <c r="F47" s="404" t="s">
        <v>1009</v>
      </c>
      <c r="G47" s="404" t="s">
        <v>1009</v>
      </c>
      <c r="H47" s="253" t="s">
        <v>1016</v>
      </c>
      <c r="I47" s="404" t="s">
        <v>1009</v>
      </c>
      <c r="J47" s="404" t="s">
        <v>1009</v>
      </c>
      <c r="K47" s="404" t="s">
        <v>1016</v>
      </c>
      <c r="L47" s="404" t="s">
        <v>1009</v>
      </c>
      <c r="M47" s="404" t="s">
        <v>1016</v>
      </c>
      <c r="N47" s="404" t="s">
        <v>1009</v>
      </c>
      <c r="O47" s="394"/>
      <c r="P47" s="394"/>
      <c r="Q47" s="531"/>
      <c r="V47" s="568"/>
      <c r="X47" s="259"/>
    </row>
    <row r="48" spans="1:24" s="122" customFormat="1" ht="22.5" customHeight="1">
      <c r="B48" s="38" t="s">
        <v>847</v>
      </c>
      <c r="C48" s="404" t="s">
        <v>1009</v>
      </c>
      <c r="D48" s="254" t="s">
        <v>1009</v>
      </c>
      <c r="E48" s="404" t="s">
        <v>1009</v>
      </c>
      <c r="F48" s="404" t="s">
        <v>1009</v>
      </c>
      <c r="G48" s="404" t="s">
        <v>1009</v>
      </c>
      <c r="H48" s="253" t="s">
        <v>1016</v>
      </c>
      <c r="I48" s="404" t="s">
        <v>1009</v>
      </c>
      <c r="J48" s="404" t="s">
        <v>1009</v>
      </c>
      <c r="K48" s="404" t="s">
        <v>1016</v>
      </c>
      <c r="L48" s="404" t="s">
        <v>1009</v>
      </c>
      <c r="M48" s="404" t="s">
        <v>1016</v>
      </c>
      <c r="N48" s="404" t="s">
        <v>1009</v>
      </c>
      <c r="O48" s="394"/>
      <c r="P48" s="394"/>
      <c r="Q48" s="531"/>
      <c r="V48" s="568"/>
      <c r="X48" s="259"/>
    </row>
    <row r="49" spans="1:25" s="122" customFormat="1" ht="22.5" customHeight="1">
      <c r="B49" s="128" t="s">
        <v>1010</v>
      </c>
      <c r="C49" s="253">
        <v>14973.20441</v>
      </c>
      <c r="D49" s="254">
        <v>1E-3</v>
      </c>
      <c r="E49" s="401"/>
      <c r="F49" s="404"/>
      <c r="G49" s="404"/>
      <c r="H49" s="404"/>
      <c r="I49" s="404"/>
      <c r="J49" s="404"/>
      <c r="K49" s="404"/>
      <c r="L49" s="404"/>
      <c r="M49" s="404"/>
      <c r="N49" s="404"/>
      <c r="O49" s="394"/>
      <c r="P49" s="394"/>
      <c r="Q49" s="531"/>
      <c r="V49" s="568"/>
      <c r="X49" s="259"/>
    </row>
    <row r="50" spans="1:25" s="38" customFormat="1" ht="12" customHeight="1">
      <c r="C50" s="401"/>
      <c r="D50" s="401"/>
      <c r="E50" s="401"/>
      <c r="F50" s="401"/>
      <c r="G50" s="401"/>
      <c r="H50" s="401"/>
      <c r="I50" s="401"/>
      <c r="J50" s="401"/>
      <c r="K50" s="401"/>
      <c r="L50" s="401"/>
      <c r="M50" s="401"/>
      <c r="N50" s="401"/>
      <c r="Q50" s="860"/>
      <c r="V50" s="569"/>
      <c r="X50" s="252"/>
    </row>
    <row r="51" spans="1:25" s="122" customFormat="1" ht="22.5" customHeight="1">
      <c r="B51" s="356" t="s">
        <v>6</v>
      </c>
      <c r="C51" s="728">
        <v>14794072.891409999</v>
      </c>
      <c r="D51" s="918">
        <v>0.99998789166986646</v>
      </c>
      <c r="E51" s="795"/>
      <c r="F51" s="728">
        <v>18762847.097860008</v>
      </c>
      <c r="G51" s="918">
        <v>0.99999999999999956</v>
      </c>
      <c r="H51" s="795"/>
      <c r="I51" s="728">
        <v>22652351.713700004</v>
      </c>
      <c r="J51" s="918">
        <v>0.99999999999999978</v>
      </c>
      <c r="K51" s="795"/>
      <c r="L51" s="256">
        <v>21307483.451760001</v>
      </c>
      <c r="M51" s="257">
        <v>1</v>
      </c>
      <c r="N51" s="795"/>
      <c r="O51" s="394">
        <v>0.5311775114243773</v>
      </c>
      <c r="P51" s="394">
        <v>0.5356028799545054</v>
      </c>
      <c r="Q51" s="861"/>
      <c r="V51" s="568"/>
      <c r="X51" s="259"/>
    </row>
    <row r="52" spans="1:25" s="34" customFormat="1" ht="9.75" customHeight="1" thickBot="1">
      <c r="B52" s="532"/>
      <c r="C52" s="862"/>
      <c r="D52" s="532"/>
      <c r="E52" s="532"/>
      <c r="F52" s="862"/>
      <c r="G52" s="532"/>
      <c r="H52" s="532"/>
      <c r="I52" s="862"/>
      <c r="J52" s="532"/>
      <c r="K52" s="532"/>
      <c r="L52" s="862"/>
      <c r="M52" s="532"/>
      <c r="N52" s="532"/>
      <c r="O52" s="532"/>
      <c r="P52" s="863"/>
    </row>
    <row r="53" spans="1:25" s="87" customFormat="1" ht="18.75" thickTop="1">
      <c r="B53" s="58" t="s">
        <v>1572</v>
      </c>
      <c r="C53" s="203"/>
      <c r="D53" s="263"/>
      <c r="E53" s="203"/>
      <c r="F53" s="203"/>
      <c r="G53" s="263"/>
      <c r="H53" s="203"/>
      <c r="I53" s="203"/>
      <c r="J53" s="263"/>
      <c r="K53" s="203"/>
      <c r="L53" s="203"/>
      <c r="M53" s="263"/>
      <c r="N53" s="203"/>
      <c r="O53" s="263"/>
      <c r="P53" s="263"/>
      <c r="V53" s="34"/>
      <c r="W53" s="34"/>
      <c r="X53" s="34"/>
      <c r="Y53" s="34"/>
    </row>
    <row r="54" spans="1:25" s="87" customFormat="1">
      <c r="B54" s="58" t="s">
        <v>1573</v>
      </c>
      <c r="C54" s="203"/>
      <c r="D54" s="263"/>
      <c r="E54" s="203"/>
      <c r="F54" s="203"/>
      <c r="G54" s="263"/>
      <c r="H54" s="203"/>
      <c r="I54" s="203"/>
      <c r="J54" s="263"/>
      <c r="K54" s="203"/>
      <c r="L54" s="203"/>
      <c r="M54" s="263"/>
      <c r="N54" s="203"/>
      <c r="O54" s="263"/>
      <c r="P54" s="263"/>
      <c r="V54" s="34"/>
      <c r="W54" s="34"/>
      <c r="X54" s="34"/>
      <c r="Y54" s="34"/>
    </row>
    <row r="55" spans="1:25" s="87" customFormat="1">
      <c r="A55" s="87" t="s">
        <v>499</v>
      </c>
      <c r="B55" s="58" t="s">
        <v>1574</v>
      </c>
      <c r="C55" s="203"/>
      <c r="D55" s="263"/>
      <c r="E55" s="203"/>
      <c r="F55" s="203"/>
      <c r="G55" s="263"/>
      <c r="H55" s="203"/>
      <c r="I55" s="203"/>
      <c r="J55" s="263"/>
      <c r="K55" s="203"/>
      <c r="L55" s="203"/>
      <c r="M55" s="263"/>
      <c r="N55" s="203"/>
      <c r="O55" s="263"/>
      <c r="P55" s="263"/>
      <c r="V55" s="34"/>
      <c r="W55" s="34"/>
      <c r="X55" s="34"/>
      <c r="Y55" s="34"/>
    </row>
    <row r="56" spans="1:25" s="87" customFormat="1">
      <c r="B56" s="58" t="s">
        <v>1575</v>
      </c>
      <c r="C56" s="203"/>
      <c r="D56" s="263"/>
      <c r="E56" s="203"/>
      <c r="F56" s="203"/>
      <c r="G56" s="263"/>
      <c r="H56" s="203"/>
      <c r="I56" s="203"/>
      <c r="J56" s="263"/>
      <c r="K56" s="203"/>
      <c r="L56" s="203"/>
      <c r="M56" s="263"/>
      <c r="N56" s="203"/>
      <c r="O56" s="263"/>
      <c r="P56" s="263"/>
      <c r="V56" s="34"/>
      <c r="W56" s="34"/>
      <c r="X56" s="34"/>
      <c r="Y56" s="34"/>
    </row>
    <row r="57" spans="1:25" s="87" customFormat="1">
      <c r="C57" s="203"/>
      <c r="D57" s="263"/>
      <c r="E57" s="203"/>
      <c r="F57" s="203"/>
      <c r="G57" s="263"/>
      <c r="H57" s="203"/>
      <c r="I57" s="203"/>
      <c r="J57" s="263"/>
      <c r="K57" s="203"/>
      <c r="L57" s="203"/>
      <c r="M57" s="263"/>
      <c r="N57" s="203"/>
      <c r="O57" s="263"/>
      <c r="P57" s="263"/>
      <c r="V57" s="34"/>
      <c r="W57" s="34"/>
      <c r="X57" s="34"/>
      <c r="Y57" s="34"/>
    </row>
    <row r="58" spans="1:25" s="87" customFormat="1">
      <c r="C58" s="203"/>
      <c r="D58" s="263"/>
      <c r="E58" s="203"/>
      <c r="F58" s="203"/>
      <c r="G58" s="263"/>
      <c r="H58" s="203"/>
      <c r="I58" s="203"/>
      <c r="J58" s="263"/>
      <c r="K58" s="203"/>
      <c r="L58" s="203"/>
      <c r="M58" s="263"/>
      <c r="N58" s="203"/>
      <c r="O58" s="263"/>
      <c r="P58" s="263"/>
      <c r="V58" s="34"/>
      <c r="W58" s="34"/>
      <c r="X58" s="34"/>
      <c r="Y58" s="34"/>
    </row>
    <row r="59" spans="1:25" s="87" customFormat="1">
      <c r="C59" s="203"/>
      <c r="D59" s="263"/>
      <c r="E59" s="203"/>
      <c r="F59" s="203"/>
      <c r="G59" s="263"/>
      <c r="H59" s="203"/>
      <c r="I59" s="203"/>
      <c r="J59" s="263"/>
      <c r="K59" s="203"/>
      <c r="L59" s="203"/>
      <c r="M59" s="263"/>
      <c r="N59" s="203"/>
      <c r="O59" s="263"/>
      <c r="P59" s="263"/>
      <c r="V59" s="34"/>
      <c r="W59" s="34"/>
      <c r="X59" s="34"/>
      <c r="Y59" s="34"/>
    </row>
    <row r="60" spans="1:25" s="87" customFormat="1">
      <c r="C60" s="203"/>
      <c r="E60" s="203"/>
      <c r="F60" s="203"/>
      <c r="G60" s="263"/>
      <c r="H60" s="203"/>
      <c r="I60" s="203"/>
      <c r="J60" s="263"/>
      <c r="K60" s="203"/>
      <c r="L60" s="203"/>
      <c r="M60" s="263"/>
      <c r="N60" s="203"/>
      <c r="O60" s="263"/>
      <c r="P60" s="263"/>
      <c r="V60" s="34"/>
      <c r="W60" s="34"/>
      <c r="X60" s="34"/>
      <c r="Y60" s="34"/>
    </row>
    <row r="61" spans="1:25" s="87" customFormat="1">
      <c r="C61" s="203"/>
      <c r="E61" s="203"/>
      <c r="F61" s="203"/>
      <c r="G61" s="263"/>
      <c r="H61" s="203"/>
      <c r="I61" s="203"/>
      <c r="J61" s="263"/>
      <c r="K61" s="203"/>
      <c r="L61" s="203"/>
      <c r="M61" s="263"/>
      <c r="N61" s="203"/>
      <c r="O61" s="263"/>
      <c r="P61" s="263"/>
      <c r="V61" s="34"/>
      <c r="W61" s="34"/>
      <c r="X61" s="34"/>
      <c r="Y61" s="34"/>
    </row>
    <row r="62" spans="1:25" s="87" customFormat="1">
      <c r="C62" s="203"/>
      <c r="E62" s="203"/>
      <c r="F62" s="203"/>
      <c r="G62" s="263"/>
      <c r="H62" s="203"/>
      <c r="I62" s="203"/>
      <c r="J62" s="263"/>
      <c r="K62" s="203"/>
      <c r="L62" s="203"/>
      <c r="M62" s="263"/>
      <c r="N62" s="203"/>
      <c r="O62" s="263"/>
      <c r="P62" s="263"/>
      <c r="V62" s="34"/>
      <c r="W62" s="34"/>
      <c r="X62" s="34"/>
      <c r="Y62" s="34"/>
    </row>
    <row r="63" spans="1:25" s="87" customFormat="1">
      <c r="C63" s="203"/>
      <c r="E63" s="203"/>
      <c r="F63" s="203"/>
      <c r="G63" s="263"/>
      <c r="H63" s="203"/>
      <c r="I63" s="203"/>
      <c r="J63" s="263"/>
      <c r="K63" s="203"/>
      <c r="L63" s="203"/>
      <c r="M63" s="263"/>
      <c r="N63" s="203"/>
      <c r="O63" s="263"/>
      <c r="P63" s="263"/>
      <c r="V63" s="34"/>
      <c r="W63" s="34"/>
      <c r="X63" s="34"/>
      <c r="Y63" s="34"/>
    </row>
    <row r="64" spans="1:25" s="87" customFormat="1">
      <c r="C64" s="203"/>
      <c r="E64" s="203"/>
      <c r="F64" s="203"/>
      <c r="G64" s="263"/>
      <c r="H64" s="203"/>
      <c r="I64" s="203"/>
      <c r="J64" s="263"/>
      <c r="K64" s="203"/>
      <c r="L64" s="203"/>
      <c r="M64" s="263"/>
      <c r="N64" s="203"/>
      <c r="O64" s="263"/>
      <c r="P64" s="263"/>
      <c r="V64" s="34"/>
      <c r="W64" s="34"/>
      <c r="X64" s="34"/>
      <c r="Y64" s="34"/>
    </row>
    <row r="65" spans="2:25" s="87" customFormat="1">
      <c r="C65" s="203"/>
      <c r="E65" s="203"/>
      <c r="F65" s="203"/>
      <c r="G65" s="263"/>
      <c r="H65" s="203"/>
      <c r="I65" s="203"/>
      <c r="J65" s="263"/>
      <c r="K65" s="203"/>
      <c r="L65" s="203"/>
      <c r="M65" s="263"/>
      <c r="N65" s="203"/>
      <c r="O65" s="263"/>
      <c r="P65" s="263"/>
      <c r="V65" s="34"/>
      <c r="W65" s="34"/>
      <c r="X65" s="34"/>
      <c r="Y65" s="34"/>
    </row>
    <row r="66" spans="2:25" s="87" customFormat="1">
      <c r="C66" s="203"/>
      <c r="E66" s="203"/>
      <c r="F66" s="203"/>
      <c r="G66" s="263"/>
      <c r="H66" s="203"/>
      <c r="I66" s="203"/>
      <c r="J66" s="263"/>
      <c r="K66" s="203"/>
      <c r="L66" s="203"/>
      <c r="M66" s="263"/>
      <c r="N66" s="203"/>
      <c r="O66" s="263"/>
      <c r="P66" s="263"/>
      <c r="V66" s="34"/>
      <c r="W66" s="34"/>
      <c r="X66" s="34"/>
      <c r="Y66" s="34"/>
    </row>
    <row r="67" spans="2:25" s="87" customFormat="1">
      <c r="C67" s="203"/>
      <c r="E67" s="203"/>
      <c r="F67" s="203"/>
      <c r="G67" s="263"/>
      <c r="H67" s="203"/>
      <c r="I67" s="203"/>
      <c r="J67" s="263"/>
      <c r="K67" s="203"/>
      <c r="L67" s="203"/>
      <c r="M67" s="263"/>
      <c r="N67" s="203"/>
      <c r="O67" s="263"/>
      <c r="P67" s="263"/>
      <c r="V67" s="34"/>
      <c r="W67" s="34"/>
      <c r="X67" s="34"/>
      <c r="Y67" s="34"/>
    </row>
    <row r="68" spans="2:25" s="87" customFormat="1">
      <c r="C68" s="203"/>
      <c r="E68" s="203"/>
      <c r="F68" s="203"/>
      <c r="G68" s="263"/>
      <c r="H68" s="203"/>
      <c r="I68" s="203"/>
      <c r="J68" s="263"/>
      <c r="K68" s="203"/>
      <c r="L68" s="203"/>
      <c r="M68" s="263"/>
      <c r="N68" s="203"/>
      <c r="O68" s="263"/>
      <c r="P68" s="263"/>
      <c r="V68" s="34"/>
      <c r="W68" s="34"/>
      <c r="X68" s="34"/>
      <c r="Y68" s="34"/>
    </row>
    <row r="69" spans="2:25" s="87" customFormat="1">
      <c r="C69" s="203"/>
      <c r="E69" s="203"/>
      <c r="F69" s="203"/>
      <c r="G69" s="263"/>
      <c r="H69" s="203"/>
      <c r="I69" s="203"/>
      <c r="J69" s="263"/>
      <c r="K69" s="203"/>
      <c r="L69" s="203"/>
      <c r="M69" s="263"/>
      <c r="N69" s="203"/>
      <c r="O69" s="263"/>
      <c r="P69" s="263"/>
      <c r="V69" s="34"/>
      <c r="W69" s="34"/>
      <c r="X69" s="34"/>
      <c r="Y69" s="34"/>
    </row>
    <row r="70" spans="2:25" s="87" customFormat="1">
      <c r="C70" s="203"/>
      <c r="E70" s="203"/>
      <c r="F70" s="203"/>
      <c r="G70" s="263"/>
      <c r="H70" s="203"/>
      <c r="I70" s="203"/>
      <c r="J70" s="263"/>
      <c r="K70" s="203"/>
      <c r="L70" s="203"/>
      <c r="M70" s="263"/>
      <c r="N70" s="203"/>
      <c r="O70" s="263"/>
      <c r="P70" s="263"/>
      <c r="V70" s="34"/>
      <c r="W70" s="34"/>
      <c r="X70" s="34"/>
      <c r="Y70" s="34"/>
    </row>
    <row r="71" spans="2:25" s="87" customFormat="1">
      <c r="C71" s="203"/>
      <c r="E71" s="203"/>
      <c r="F71" s="203"/>
      <c r="G71" s="263"/>
      <c r="H71" s="203"/>
      <c r="I71" s="203"/>
      <c r="J71" s="263"/>
      <c r="K71" s="203"/>
      <c r="L71" s="203"/>
      <c r="M71" s="263"/>
      <c r="N71" s="203"/>
      <c r="O71" s="263"/>
      <c r="P71" s="263"/>
      <c r="V71" s="34"/>
      <c r="W71" s="34"/>
      <c r="X71" s="34"/>
      <c r="Y71" s="34"/>
    </row>
    <row r="72" spans="2:25" s="87" customFormat="1">
      <c r="C72" s="203"/>
      <c r="E72" s="203"/>
      <c r="F72" s="203"/>
      <c r="G72" s="263"/>
      <c r="H72" s="203"/>
      <c r="I72" s="203"/>
      <c r="J72" s="263"/>
      <c r="K72" s="203"/>
      <c r="L72" s="203"/>
      <c r="M72" s="263"/>
      <c r="N72" s="203"/>
      <c r="O72" s="263"/>
      <c r="P72" s="263"/>
      <c r="V72" s="34"/>
      <c r="W72" s="34"/>
      <c r="X72" s="34"/>
      <c r="Y72" s="34"/>
    </row>
    <row r="73" spans="2:25" s="87" customFormat="1">
      <c r="B73" s="396"/>
      <c r="C73" s="203"/>
      <c r="E73" s="203"/>
      <c r="F73" s="203"/>
      <c r="G73" s="263"/>
      <c r="H73" s="203"/>
      <c r="I73" s="203"/>
      <c r="J73" s="263"/>
      <c r="K73" s="203"/>
      <c r="L73" s="203"/>
      <c r="M73" s="263"/>
      <c r="N73" s="203"/>
      <c r="O73" s="263"/>
      <c r="P73" s="263"/>
      <c r="V73" s="34"/>
      <c r="W73" s="34"/>
      <c r="X73" s="34"/>
      <c r="Y73" s="34"/>
    </row>
    <row r="74" spans="2:25" s="87" customFormat="1">
      <c r="B74" s="396"/>
      <c r="C74" s="203"/>
      <c r="E74" s="203"/>
      <c r="F74" s="203"/>
      <c r="G74" s="263"/>
      <c r="H74" s="203"/>
      <c r="I74" s="203"/>
      <c r="J74" s="263"/>
      <c r="K74" s="203"/>
      <c r="L74" s="203"/>
      <c r="M74" s="263"/>
      <c r="N74" s="203"/>
      <c r="O74" s="263"/>
      <c r="P74" s="263"/>
      <c r="V74" s="34"/>
      <c r="W74" s="34"/>
      <c r="X74" s="34"/>
      <c r="Y74" s="34"/>
    </row>
    <row r="75" spans="2:25" s="87" customFormat="1">
      <c r="B75" s="396"/>
      <c r="C75" s="203"/>
      <c r="E75" s="203"/>
      <c r="F75" s="203"/>
      <c r="G75" s="263"/>
      <c r="H75" s="203"/>
      <c r="I75" s="203"/>
      <c r="J75" s="263"/>
      <c r="K75" s="203"/>
      <c r="L75" s="203"/>
      <c r="M75" s="263"/>
      <c r="N75" s="203"/>
      <c r="O75" s="263"/>
      <c r="P75" s="263"/>
      <c r="V75" s="34"/>
      <c r="W75" s="34"/>
      <c r="X75" s="34"/>
      <c r="Y75" s="34"/>
    </row>
    <row r="76" spans="2:25" s="87" customFormat="1">
      <c r="B76" s="396"/>
      <c r="C76" s="203"/>
      <c r="E76" s="203"/>
      <c r="F76" s="203"/>
      <c r="G76" s="263"/>
      <c r="H76" s="203"/>
      <c r="I76" s="203"/>
      <c r="J76" s="263"/>
      <c r="K76" s="203"/>
      <c r="L76" s="203"/>
      <c r="M76" s="263"/>
      <c r="N76" s="203"/>
      <c r="O76" s="263"/>
      <c r="P76" s="263"/>
      <c r="V76" s="34"/>
      <c r="W76" s="34"/>
      <c r="X76" s="34"/>
      <c r="Y76" s="34"/>
    </row>
    <row r="77" spans="2:25" s="87" customFormat="1">
      <c r="B77" s="396"/>
      <c r="C77" s="203"/>
      <c r="E77" s="203"/>
      <c r="F77" s="203"/>
      <c r="G77" s="263"/>
      <c r="H77" s="203"/>
      <c r="I77" s="203"/>
      <c r="J77" s="263"/>
      <c r="K77" s="203"/>
      <c r="L77" s="203"/>
      <c r="M77" s="263"/>
      <c r="N77" s="203"/>
      <c r="O77" s="263"/>
      <c r="P77" s="263"/>
      <c r="V77" s="34"/>
      <c r="W77" s="34"/>
      <c r="X77" s="34"/>
      <c r="Y77" s="34"/>
    </row>
    <row r="78" spans="2:25" s="87" customFormat="1">
      <c r="B78" s="396"/>
      <c r="C78" s="203"/>
      <c r="E78" s="203"/>
      <c r="F78" s="203"/>
      <c r="G78" s="263"/>
      <c r="H78" s="203"/>
      <c r="I78" s="203"/>
      <c r="J78" s="263"/>
      <c r="K78" s="203"/>
      <c r="L78" s="203"/>
      <c r="M78" s="263"/>
      <c r="N78" s="203"/>
      <c r="O78" s="263"/>
      <c r="P78" s="263"/>
      <c r="V78" s="34"/>
      <c r="W78" s="34"/>
      <c r="X78" s="34"/>
      <c r="Y78" s="34"/>
    </row>
    <row r="79" spans="2:25" s="87" customFormat="1">
      <c r="B79" s="396"/>
      <c r="C79" s="203"/>
      <c r="E79" s="203"/>
      <c r="F79" s="203"/>
      <c r="G79" s="263"/>
      <c r="H79" s="203"/>
      <c r="I79" s="203"/>
      <c r="J79" s="263"/>
      <c r="K79" s="203"/>
      <c r="L79" s="203"/>
      <c r="M79" s="263"/>
      <c r="N79" s="203"/>
      <c r="O79" s="263"/>
      <c r="P79" s="263"/>
      <c r="V79" s="34"/>
      <c r="W79" s="34"/>
      <c r="X79" s="34"/>
      <c r="Y79" s="34"/>
    </row>
    <row r="80" spans="2:25" s="1018" customFormat="1">
      <c r="B80" s="79"/>
      <c r="C80" s="88"/>
      <c r="E80" s="88"/>
      <c r="F80" s="88"/>
      <c r="G80" s="188"/>
      <c r="H80" s="88"/>
      <c r="I80" s="88"/>
      <c r="J80" s="188"/>
      <c r="K80" s="88"/>
      <c r="L80" s="88"/>
      <c r="M80" s="188"/>
      <c r="N80" s="88"/>
      <c r="O80" s="188"/>
      <c r="P80" s="188"/>
      <c r="V80" s="34"/>
      <c r="W80" s="34"/>
      <c r="X80" s="34"/>
      <c r="Y80" s="34"/>
    </row>
    <row r="81" spans="2:25" s="1018" customFormat="1">
      <c r="B81" s="79"/>
      <c r="C81" s="88"/>
      <c r="E81" s="88"/>
      <c r="F81" s="88"/>
      <c r="G81" s="188"/>
      <c r="H81" s="88"/>
      <c r="I81" s="88"/>
      <c r="J81" s="188"/>
      <c r="K81" s="88"/>
      <c r="L81" s="88"/>
      <c r="M81" s="188"/>
      <c r="N81" s="88"/>
      <c r="O81" s="188"/>
      <c r="P81" s="188"/>
      <c r="V81" s="34"/>
      <c r="W81" s="34"/>
      <c r="X81" s="34"/>
      <c r="Y81" s="34"/>
    </row>
    <row r="82" spans="2:25" s="1018" customFormat="1">
      <c r="B82" s="79"/>
      <c r="C82" s="88"/>
      <c r="E82" s="88"/>
      <c r="F82" s="88"/>
      <c r="G82" s="188"/>
      <c r="H82" s="88"/>
      <c r="I82" s="88"/>
      <c r="J82" s="188"/>
      <c r="K82" s="88"/>
      <c r="L82" s="88"/>
      <c r="M82" s="188"/>
      <c r="N82" s="88"/>
      <c r="O82" s="188"/>
      <c r="P82" s="188"/>
      <c r="V82" s="34"/>
      <c r="W82" s="34"/>
      <c r="X82" s="34"/>
      <c r="Y82" s="34"/>
    </row>
    <row r="83" spans="2:25" s="1018" customFormat="1">
      <c r="B83" s="79"/>
      <c r="C83" s="88"/>
      <c r="E83" s="88"/>
      <c r="F83" s="88"/>
      <c r="G83" s="188"/>
      <c r="H83" s="88"/>
      <c r="I83" s="88"/>
      <c r="J83" s="188"/>
      <c r="K83" s="88"/>
      <c r="L83" s="88"/>
      <c r="M83" s="188"/>
      <c r="N83" s="88"/>
      <c r="O83" s="188"/>
      <c r="P83" s="188"/>
      <c r="V83" s="34"/>
      <c r="W83" s="34"/>
      <c r="X83" s="34"/>
      <c r="Y83" s="34"/>
    </row>
    <row r="84" spans="2:25" s="1018" customFormat="1">
      <c r="B84" s="79"/>
      <c r="C84" s="88"/>
      <c r="E84" s="88"/>
      <c r="F84" s="88"/>
      <c r="G84" s="188"/>
      <c r="H84" s="88"/>
      <c r="I84" s="88"/>
      <c r="J84" s="188"/>
      <c r="K84" s="88"/>
      <c r="L84" s="88"/>
      <c r="M84" s="188"/>
      <c r="N84" s="88"/>
      <c r="O84" s="188"/>
      <c r="P84" s="188"/>
      <c r="V84" s="34"/>
      <c r="W84" s="34"/>
      <c r="X84" s="34"/>
      <c r="Y84" s="34"/>
    </row>
    <row r="85" spans="2:25" s="1018" customFormat="1">
      <c r="B85" s="79"/>
      <c r="C85" s="88"/>
      <c r="E85" s="88"/>
      <c r="F85" s="88"/>
      <c r="G85" s="188"/>
      <c r="H85" s="88"/>
      <c r="I85" s="88"/>
      <c r="J85" s="188"/>
      <c r="K85" s="88"/>
      <c r="L85" s="88"/>
      <c r="M85" s="188"/>
      <c r="N85" s="88"/>
      <c r="O85" s="188"/>
      <c r="P85" s="188"/>
      <c r="V85" s="34"/>
      <c r="W85" s="34"/>
      <c r="X85" s="34"/>
      <c r="Y85" s="34"/>
    </row>
    <row r="86" spans="2:25" s="1018" customFormat="1">
      <c r="B86" s="79"/>
      <c r="C86" s="88"/>
      <c r="E86" s="88"/>
      <c r="F86" s="88"/>
      <c r="G86" s="188"/>
      <c r="H86" s="88"/>
      <c r="I86" s="88"/>
      <c r="J86" s="188"/>
      <c r="K86" s="88"/>
      <c r="L86" s="88"/>
      <c r="M86" s="188"/>
      <c r="N86" s="88"/>
      <c r="O86" s="188"/>
      <c r="P86" s="188"/>
      <c r="V86" s="34"/>
      <c r="W86" s="34"/>
      <c r="X86" s="34"/>
      <c r="Y86" s="34"/>
    </row>
    <row r="87" spans="2:25" s="1018" customFormat="1">
      <c r="B87" s="79"/>
      <c r="C87" s="88"/>
      <c r="E87" s="88"/>
      <c r="F87" s="88"/>
      <c r="G87" s="188"/>
      <c r="H87" s="88"/>
      <c r="I87" s="88"/>
      <c r="J87" s="188"/>
      <c r="K87" s="88"/>
      <c r="L87" s="88"/>
      <c r="M87" s="188"/>
      <c r="N87" s="88"/>
      <c r="O87" s="188"/>
      <c r="P87" s="188"/>
      <c r="V87" s="34"/>
      <c r="W87" s="34"/>
      <c r="X87" s="34"/>
      <c r="Y87" s="34"/>
    </row>
    <row r="88" spans="2:25" s="1018" customFormat="1">
      <c r="B88" s="79"/>
      <c r="C88" s="88"/>
      <c r="E88" s="88"/>
      <c r="F88" s="88"/>
      <c r="G88" s="188"/>
      <c r="H88" s="88"/>
      <c r="I88" s="88"/>
      <c r="J88" s="188"/>
      <c r="K88" s="88"/>
      <c r="L88" s="88"/>
      <c r="M88" s="188"/>
      <c r="N88" s="88"/>
      <c r="O88" s="188"/>
      <c r="P88" s="188"/>
      <c r="V88" s="34"/>
      <c r="W88" s="34"/>
      <c r="X88" s="34"/>
      <c r="Y88" s="34"/>
    </row>
    <row r="89" spans="2:25" s="1018" customFormat="1">
      <c r="B89" s="79"/>
      <c r="C89" s="88"/>
      <c r="E89" s="88"/>
      <c r="F89" s="88"/>
      <c r="G89" s="188"/>
      <c r="H89" s="88"/>
      <c r="I89" s="88"/>
      <c r="J89" s="188"/>
      <c r="K89" s="88"/>
      <c r="L89" s="88"/>
      <c r="M89" s="188"/>
      <c r="N89" s="88"/>
      <c r="O89" s="188"/>
      <c r="P89" s="188"/>
      <c r="V89" s="34"/>
      <c r="W89" s="34"/>
      <c r="X89" s="34"/>
      <c r="Y89" s="34"/>
    </row>
    <row r="90" spans="2:25" s="1018" customFormat="1">
      <c r="B90" s="79"/>
      <c r="C90" s="88"/>
      <c r="E90" s="88"/>
      <c r="F90" s="88"/>
      <c r="G90" s="188"/>
      <c r="H90" s="88"/>
      <c r="I90" s="88"/>
      <c r="J90" s="188"/>
      <c r="K90" s="88"/>
      <c r="L90" s="88"/>
      <c r="M90" s="188"/>
      <c r="N90" s="88"/>
      <c r="O90" s="188"/>
      <c r="P90" s="188"/>
      <c r="V90" s="34"/>
      <c r="W90" s="34"/>
      <c r="X90" s="34"/>
      <c r="Y90" s="34"/>
    </row>
    <row r="91" spans="2:25" s="1018" customFormat="1">
      <c r="B91" s="79"/>
      <c r="C91" s="88"/>
      <c r="E91" s="88"/>
      <c r="F91" s="88"/>
      <c r="G91" s="188"/>
      <c r="H91" s="88"/>
      <c r="I91" s="88"/>
      <c r="J91" s="188"/>
      <c r="K91" s="88"/>
      <c r="L91" s="88"/>
      <c r="M91" s="188"/>
      <c r="N91" s="88"/>
      <c r="O91" s="188"/>
      <c r="P91" s="188"/>
      <c r="V91" s="34"/>
      <c r="W91" s="34"/>
      <c r="X91" s="34"/>
      <c r="Y91" s="34"/>
    </row>
    <row r="92" spans="2:25" s="1018" customFormat="1">
      <c r="B92" s="79"/>
      <c r="C92" s="88"/>
      <c r="E92" s="88"/>
      <c r="F92" s="88"/>
      <c r="G92" s="188"/>
      <c r="H92" s="88"/>
      <c r="I92" s="88"/>
      <c r="J92" s="188"/>
      <c r="K92" s="88"/>
      <c r="L92" s="88"/>
      <c r="M92" s="188"/>
      <c r="N92" s="88"/>
      <c r="O92" s="188"/>
      <c r="P92" s="188"/>
      <c r="V92" s="34"/>
      <c r="W92" s="34"/>
      <c r="X92" s="34"/>
      <c r="Y92" s="34"/>
    </row>
    <row r="93" spans="2:25" s="1018" customFormat="1">
      <c r="B93" s="79"/>
      <c r="C93" s="88"/>
      <c r="E93" s="88"/>
      <c r="F93" s="88"/>
      <c r="G93" s="188"/>
      <c r="H93" s="88"/>
      <c r="I93" s="88"/>
      <c r="J93" s="188"/>
      <c r="K93" s="88"/>
      <c r="L93" s="88"/>
      <c r="M93" s="188"/>
      <c r="N93" s="88"/>
      <c r="O93" s="188"/>
      <c r="P93" s="188"/>
      <c r="V93" s="34"/>
      <c r="W93" s="34"/>
      <c r="X93" s="34"/>
      <c r="Y93" s="34"/>
    </row>
    <row r="94" spans="2:25" s="1018" customFormat="1">
      <c r="B94" s="79"/>
      <c r="C94" s="88"/>
      <c r="E94" s="88"/>
      <c r="F94" s="88"/>
      <c r="G94" s="188"/>
      <c r="H94" s="88"/>
      <c r="I94" s="88"/>
      <c r="J94" s="188"/>
      <c r="K94" s="88"/>
      <c r="L94" s="88"/>
      <c r="M94" s="188"/>
      <c r="N94" s="88"/>
      <c r="O94" s="188"/>
      <c r="P94" s="188"/>
      <c r="V94" s="34"/>
      <c r="W94" s="34"/>
      <c r="X94" s="34"/>
      <c r="Y94" s="34"/>
    </row>
    <row r="95" spans="2:25" s="1018" customFormat="1">
      <c r="B95" s="79"/>
      <c r="C95" s="88"/>
      <c r="E95" s="88"/>
      <c r="F95" s="88"/>
      <c r="G95" s="188"/>
      <c r="H95" s="88"/>
      <c r="I95" s="88"/>
      <c r="J95" s="188"/>
      <c r="K95" s="88"/>
      <c r="L95" s="88"/>
      <c r="M95" s="188"/>
      <c r="N95" s="88"/>
      <c r="O95" s="188"/>
      <c r="P95" s="188"/>
      <c r="V95" s="34"/>
      <c r="W95" s="34"/>
      <c r="X95" s="34"/>
      <c r="Y95" s="34"/>
    </row>
    <row r="96" spans="2:25" s="1018" customFormat="1">
      <c r="B96" s="79"/>
      <c r="C96" s="88"/>
      <c r="E96" s="88"/>
      <c r="F96" s="88"/>
      <c r="G96" s="188"/>
      <c r="H96" s="88"/>
      <c r="I96" s="88"/>
      <c r="J96" s="188"/>
      <c r="K96" s="88"/>
      <c r="L96" s="88"/>
      <c r="M96" s="188"/>
      <c r="N96" s="88"/>
      <c r="O96" s="188"/>
      <c r="P96" s="188"/>
      <c r="V96" s="34"/>
      <c r="W96" s="34"/>
      <c r="X96" s="34"/>
      <c r="Y96" s="34"/>
    </row>
    <row r="97" spans="2:25" s="1018" customFormat="1">
      <c r="B97" s="79"/>
      <c r="C97" s="88"/>
      <c r="E97" s="88"/>
      <c r="F97" s="88"/>
      <c r="G97" s="188"/>
      <c r="H97" s="88"/>
      <c r="I97" s="88"/>
      <c r="J97" s="188"/>
      <c r="K97" s="88"/>
      <c r="L97" s="88"/>
      <c r="M97" s="188"/>
      <c r="N97" s="88"/>
      <c r="O97" s="188"/>
      <c r="P97" s="188"/>
      <c r="V97" s="34"/>
      <c r="W97" s="34"/>
      <c r="X97" s="34"/>
      <c r="Y97" s="34"/>
    </row>
    <row r="98" spans="2:25" s="1018" customFormat="1">
      <c r="B98" s="79"/>
      <c r="C98" s="88"/>
      <c r="E98" s="88"/>
      <c r="F98" s="88"/>
      <c r="G98" s="188"/>
      <c r="H98" s="88"/>
      <c r="I98" s="88"/>
      <c r="J98" s="188"/>
      <c r="K98" s="88"/>
      <c r="L98" s="88"/>
      <c r="M98" s="188"/>
      <c r="N98" s="88"/>
      <c r="O98" s="188"/>
      <c r="P98" s="188"/>
      <c r="V98" s="34"/>
      <c r="W98" s="34"/>
      <c r="X98" s="34"/>
      <c r="Y98" s="34"/>
    </row>
    <row r="99" spans="2:25" s="1018" customFormat="1">
      <c r="B99" s="79"/>
      <c r="C99" s="88"/>
      <c r="E99" s="88"/>
      <c r="F99" s="88"/>
      <c r="G99" s="188"/>
      <c r="H99" s="88"/>
      <c r="I99" s="88"/>
      <c r="J99" s="188"/>
      <c r="K99" s="88"/>
      <c r="L99" s="88"/>
      <c r="M99" s="188"/>
      <c r="N99" s="88"/>
      <c r="O99" s="188"/>
      <c r="P99" s="188"/>
      <c r="V99" s="34"/>
      <c r="W99" s="34"/>
      <c r="X99" s="34"/>
      <c r="Y99" s="34"/>
    </row>
    <row r="100" spans="2:25" s="1018" customFormat="1">
      <c r="B100" s="79"/>
      <c r="C100" s="88"/>
      <c r="E100" s="88"/>
      <c r="F100" s="88"/>
      <c r="G100" s="188"/>
      <c r="H100" s="88"/>
      <c r="I100" s="88"/>
      <c r="J100" s="188"/>
      <c r="K100" s="88"/>
      <c r="L100" s="88"/>
      <c r="M100" s="188"/>
      <c r="N100" s="88"/>
      <c r="O100" s="188"/>
      <c r="P100" s="188"/>
      <c r="V100" s="34"/>
      <c r="W100" s="34"/>
      <c r="X100" s="34"/>
      <c r="Y100" s="34"/>
    </row>
    <row r="101" spans="2:25" s="1018" customFormat="1">
      <c r="B101" s="79"/>
      <c r="C101" s="88"/>
      <c r="E101" s="88"/>
      <c r="F101" s="88"/>
      <c r="G101" s="188"/>
      <c r="H101" s="88"/>
      <c r="I101" s="88"/>
      <c r="J101" s="188"/>
      <c r="K101" s="88"/>
      <c r="L101" s="88"/>
      <c r="M101" s="188"/>
      <c r="N101" s="88"/>
      <c r="O101" s="188"/>
      <c r="P101" s="188"/>
      <c r="V101" s="34"/>
      <c r="W101" s="34"/>
      <c r="X101" s="34"/>
      <c r="Y101" s="34"/>
    </row>
    <row r="102" spans="2:25" s="1018" customFormat="1">
      <c r="B102" s="79"/>
      <c r="C102" s="88"/>
      <c r="E102" s="88"/>
      <c r="F102" s="88"/>
      <c r="G102" s="188"/>
      <c r="H102" s="88"/>
      <c r="I102" s="88"/>
      <c r="J102" s="188"/>
      <c r="K102" s="88"/>
      <c r="L102" s="88"/>
      <c r="M102" s="188"/>
      <c r="N102" s="88"/>
      <c r="O102" s="188"/>
      <c r="P102" s="188"/>
      <c r="V102" s="34"/>
      <c r="W102" s="34"/>
      <c r="X102" s="34"/>
      <c r="Y102" s="34"/>
    </row>
    <row r="103" spans="2:25" s="1018" customFormat="1">
      <c r="B103" s="79"/>
      <c r="C103" s="88"/>
      <c r="E103" s="88"/>
      <c r="F103" s="88"/>
      <c r="G103" s="188"/>
      <c r="H103" s="88"/>
      <c r="I103" s="88"/>
      <c r="J103" s="188"/>
      <c r="K103" s="88"/>
      <c r="L103" s="88"/>
      <c r="M103" s="188"/>
      <c r="N103" s="88"/>
      <c r="O103" s="188"/>
      <c r="P103" s="188"/>
      <c r="V103" s="34"/>
      <c r="W103" s="34"/>
      <c r="X103" s="34"/>
      <c r="Y103" s="34"/>
    </row>
    <row r="104" spans="2:25" s="1018" customFormat="1">
      <c r="B104" s="79"/>
      <c r="C104" s="88"/>
      <c r="E104" s="88"/>
      <c r="F104" s="88"/>
      <c r="G104" s="188"/>
      <c r="H104" s="88"/>
      <c r="I104" s="88"/>
      <c r="J104" s="188"/>
      <c r="K104" s="88"/>
      <c r="L104" s="88"/>
      <c r="M104" s="188"/>
      <c r="N104" s="88"/>
      <c r="O104" s="188"/>
      <c r="P104" s="188"/>
      <c r="V104" s="34"/>
      <c r="W104" s="34"/>
      <c r="X104" s="34"/>
      <c r="Y104" s="34"/>
    </row>
    <row r="105" spans="2:25" s="1018" customFormat="1">
      <c r="B105" s="79"/>
      <c r="C105" s="88"/>
      <c r="E105" s="88"/>
      <c r="F105" s="88"/>
      <c r="G105" s="188"/>
      <c r="H105" s="88"/>
      <c r="I105" s="88"/>
      <c r="J105" s="188"/>
      <c r="K105" s="88"/>
      <c r="L105" s="88"/>
      <c r="M105" s="188"/>
      <c r="N105" s="88"/>
      <c r="O105" s="188"/>
      <c r="P105" s="188"/>
      <c r="V105" s="34"/>
      <c r="W105" s="34"/>
      <c r="X105" s="34"/>
      <c r="Y105" s="34"/>
    </row>
    <row r="106" spans="2:25" s="1018" customFormat="1">
      <c r="B106" s="79"/>
      <c r="C106" s="88"/>
      <c r="E106" s="88"/>
      <c r="F106" s="88"/>
      <c r="G106" s="188"/>
      <c r="H106" s="88"/>
      <c r="I106" s="88"/>
      <c r="J106" s="188"/>
      <c r="K106" s="88"/>
      <c r="L106" s="88"/>
      <c r="M106" s="188"/>
      <c r="N106" s="88"/>
      <c r="O106" s="188"/>
      <c r="P106" s="188"/>
      <c r="V106" s="34"/>
      <c r="W106" s="34"/>
      <c r="X106" s="34"/>
      <c r="Y106" s="34"/>
    </row>
    <row r="107" spans="2:25" s="1018" customFormat="1">
      <c r="B107" s="79"/>
      <c r="C107" s="88"/>
      <c r="E107" s="88"/>
      <c r="F107" s="88"/>
      <c r="G107" s="188"/>
      <c r="H107" s="88"/>
      <c r="I107" s="88"/>
      <c r="J107" s="188"/>
      <c r="K107" s="88"/>
      <c r="L107" s="88"/>
      <c r="M107" s="188"/>
      <c r="N107" s="88"/>
      <c r="O107" s="188"/>
      <c r="P107" s="188"/>
      <c r="V107" s="34"/>
      <c r="W107" s="34"/>
      <c r="X107" s="34"/>
      <c r="Y107" s="34"/>
    </row>
    <row r="108" spans="2:25" s="1018" customFormat="1">
      <c r="B108" s="79"/>
      <c r="C108" s="88"/>
      <c r="E108" s="88"/>
      <c r="F108" s="88"/>
      <c r="G108" s="188"/>
      <c r="H108" s="88"/>
      <c r="I108" s="88"/>
      <c r="J108" s="188"/>
      <c r="K108" s="88"/>
      <c r="L108" s="88"/>
      <c r="M108" s="188"/>
      <c r="N108" s="88"/>
      <c r="O108" s="188"/>
      <c r="P108" s="188"/>
      <c r="V108" s="34"/>
      <c r="W108" s="34"/>
      <c r="X108" s="34"/>
      <c r="Y108" s="34"/>
    </row>
    <row r="109" spans="2:25" s="1018" customFormat="1">
      <c r="B109" s="79"/>
      <c r="C109" s="88"/>
      <c r="E109" s="88"/>
      <c r="F109" s="88"/>
      <c r="G109" s="188"/>
      <c r="H109" s="88"/>
      <c r="I109" s="88"/>
      <c r="J109" s="188"/>
      <c r="K109" s="88"/>
      <c r="L109" s="88"/>
      <c r="M109" s="188"/>
      <c r="N109" s="88"/>
      <c r="O109" s="188"/>
      <c r="P109" s="188"/>
      <c r="V109" s="34"/>
      <c r="W109" s="34"/>
      <c r="X109" s="34"/>
      <c r="Y109" s="34"/>
    </row>
    <row r="110" spans="2:25" s="1018" customFormat="1">
      <c r="B110" s="79"/>
      <c r="C110" s="88"/>
      <c r="E110" s="88"/>
      <c r="F110" s="88"/>
      <c r="G110" s="188"/>
      <c r="H110" s="88"/>
      <c r="I110" s="88"/>
      <c r="J110" s="188"/>
      <c r="K110" s="88"/>
      <c r="L110" s="88"/>
      <c r="M110" s="188"/>
      <c r="N110" s="88"/>
      <c r="O110" s="188"/>
      <c r="P110" s="188"/>
      <c r="V110" s="34"/>
      <c r="W110" s="34"/>
      <c r="X110" s="34"/>
      <c r="Y110" s="34"/>
    </row>
    <row r="111" spans="2:25" s="1018" customFormat="1">
      <c r="B111" s="79"/>
      <c r="C111" s="88"/>
      <c r="E111" s="88"/>
      <c r="F111" s="88"/>
      <c r="G111" s="188"/>
      <c r="H111" s="88"/>
      <c r="I111" s="88"/>
      <c r="J111" s="188"/>
      <c r="K111" s="88"/>
      <c r="L111" s="88"/>
      <c r="M111" s="188"/>
      <c r="N111" s="88"/>
      <c r="O111" s="188"/>
      <c r="P111" s="188"/>
      <c r="V111" s="34"/>
      <c r="W111" s="34"/>
      <c r="X111" s="34"/>
      <c r="Y111" s="34"/>
    </row>
    <row r="112" spans="2:25" s="1018" customFormat="1">
      <c r="B112" s="79"/>
      <c r="C112" s="88"/>
      <c r="E112" s="88"/>
      <c r="F112" s="88"/>
      <c r="G112" s="188"/>
      <c r="H112" s="88"/>
      <c r="I112" s="88"/>
      <c r="J112" s="188"/>
      <c r="K112" s="88"/>
      <c r="L112" s="88"/>
      <c r="M112" s="188"/>
      <c r="N112" s="88"/>
      <c r="O112" s="188"/>
      <c r="P112" s="188"/>
      <c r="V112" s="34"/>
      <c r="W112" s="34"/>
      <c r="X112" s="34"/>
      <c r="Y112" s="34"/>
    </row>
    <row r="113" spans="2:25" s="1018" customFormat="1">
      <c r="B113" s="79"/>
      <c r="C113" s="88"/>
      <c r="E113" s="88"/>
      <c r="F113" s="88"/>
      <c r="G113" s="188"/>
      <c r="H113" s="88"/>
      <c r="I113" s="88"/>
      <c r="J113" s="188"/>
      <c r="K113" s="88"/>
      <c r="L113" s="88"/>
      <c r="M113" s="188"/>
      <c r="N113" s="88"/>
      <c r="O113" s="188"/>
      <c r="P113" s="188"/>
      <c r="V113" s="34"/>
      <c r="W113" s="34"/>
      <c r="X113" s="34"/>
      <c r="Y113" s="34"/>
    </row>
    <row r="114" spans="2:25" s="1018" customFormat="1">
      <c r="B114" s="79"/>
      <c r="C114" s="88"/>
      <c r="E114" s="88"/>
      <c r="F114" s="88"/>
      <c r="G114" s="188"/>
      <c r="H114" s="88"/>
      <c r="I114" s="88"/>
      <c r="J114" s="188"/>
      <c r="K114" s="88"/>
      <c r="L114" s="88"/>
      <c r="M114" s="188"/>
      <c r="N114" s="88"/>
      <c r="O114" s="188"/>
      <c r="P114" s="188"/>
      <c r="V114" s="34"/>
      <c r="W114" s="34"/>
      <c r="X114" s="34"/>
      <c r="Y114" s="34"/>
    </row>
    <row r="115" spans="2:25" s="1018" customFormat="1">
      <c r="B115" s="79"/>
      <c r="C115" s="88"/>
      <c r="E115" s="88"/>
      <c r="F115" s="88"/>
      <c r="G115" s="188"/>
      <c r="H115" s="88"/>
      <c r="I115" s="88"/>
      <c r="J115" s="188"/>
      <c r="K115" s="88"/>
      <c r="L115" s="88"/>
      <c r="M115" s="188"/>
      <c r="N115" s="88"/>
      <c r="O115" s="188"/>
      <c r="P115" s="188"/>
      <c r="V115" s="34"/>
      <c r="W115" s="34"/>
      <c r="X115" s="34"/>
      <c r="Y115" s="34"/>
    </row>
    <row r="116" spans="2:25" s="1018" customFormat="1">
      <c r="B116" s="79"/>
      <c r="C116" s="88"/>
      <c r="E116" s="88"/>
      <c r="F116" s="88"/>
      <c r="G116" s="188"/>
      <c r="H116" s="88"/>
      <c r="I116" s="88"/>
      <c r="J116" s="188"/>
      <c r="K116" s="88"/>
      <c r="L116" s="88"/>
      <c r="M116" s="188"/>
      <c r="N116" s="88"/>
      <c r="O116" s="188"/>
      <c r="P116" s="188"/>
      <c r="V116" s="34"/>
      <c r="W116" s="34"/>
      <c r="X116" s="34"/>
      <c r="Y116" s="34"/>
    </row>
    <row r="117" spans="2:25" s="1018" customFormat="1">
      <c r="B117" s="79"/>
      <c r="C117" s="88"/>
      <c r="E117" s="88"/>
      <c r="F117" s="88"/>
      <c r="G117" s="188"/>
      <c r="H117" s="88"/>
      <c r="I117" s="88"/>
      <c r="J117" s="188"/>
      <c r="K117" s="88"/>
      <c r="L117" s="88"/>
      <c r="M117" s="188"/>
      <c r="N117" s="88"/>
      <c r="O117" s="188"/>
      <c r="P117" s="188"/>
      <c r="V117" s="34"/>
      <c r="W117" s="34"/>
      <c r="X117" s="34"/>
      <c r="Y117" s="34"/>
    </row>
    <row r="118" spans="2:25" s="1018" customFormat="1">
      <c r="B118" s="79"/>
      <c r="C118" s="88"/>
      <c r="E118" s="88"/>
      <c r="F118" s="88"/>
      <c r="G118" s="188"/>
      <c r="H118" s="88"/>
      <c r="I118" s="88"/>
      <c r="J118" s="188"/>
      <c r="K118" s="88"/>
      <c r="L118" s="88"/>
      <c r="M118" s="188"/>
      <c r="N118" s="88"/>
      <c r="O118" s="188"/>
      <c r="P118" s="188"/>
      <c r="V118" s="34"/>
      <c r="W118" s="34"/>
      <c r="X118" s="34"/>
      <c r="Y118" s="34"/>
    </row>
    <row r="119" spans="2:25" s="1018" customFormat="1">
      <c r="B119" s="79"/>
      <c r="C119" s="88"/>
      <c r="E119" s="88"/>
      <c r="F119" s="88"/>
      <c r="G119" s="188"/>
      <c r="H119" s="88"/>
      <c r="I119" s="88"/>
      <c r="J119" s="188"/>
      <c r="K119" s="88"/>
      <c r="L119" s="88"/>
      <c r="M119" s="188"/>
      <c r="N119" s="88"/>
      <c r="O119" s="188"/>
      <c r="P119" s="188"/>
      <c r="V119" s="34"/>
      <c r="W119" s="34"/>
      <c r="X119" s="34"/>
      <c r="Y119" s="34"/>
    </row>
    <row r="120" spans="2:25" s="1018" customFormat="1">
      <c r="B120" s="79"/>
      <c r="C120" s="88"/>
      <c r="E120" s="88"/>
      <c r="F120" s="88"/>
      <c r="G120" s="188"/>
      <c r="H120" s="88"/>
      <c r="I120" s="88"/>
      <c r="J120" s="188"/>
      <c r="K120" s="88"/>
      <c r="L120" s="88"/>
      <c r="M120" s="188"/>
      <c r="N120" s="88"/>
      <c r="O120" s="188"/>
      <c r="P120" s="188"/>
      <c r="V120" s="34"/>
      <c r="W120" s="34"/>
      <c r="X120" s="34"/>
      <c r="Y120" s="34"/>
    </row>
    <row r="121" spans="2:25" s="1018" customFormat="1">
      <c r="B121" s="79"/>
      <c r="C121" s="88"/>
      <c r="E121" s="88"/>
      <c r="F121" s="88"/>
      <c r="G121" s="188"/>
      <c r="H121" s="88"/>
      <c r="I121" s="88"/>
      <c r="J121" s="188"/>
      <c r="K121" s="88"/>
      <c r="L121" s="88"/>
      <c r="M121" s="188"/>
      <c r="N121" s="88"/>
      <c r="O121" s="188"/>
      <c r="P121" s="188"/>
      <c r="V121" s="34"/>
      <c r="W121" s="34"/>
      <c r="X121" s="34"/>
      <c r="Y121" s="34"/>
    </row>
    <row r="122" spans="2:25" s="1018" customFormat="1">
      <c r="B122" s="79"/>
      <c r="C122" s="88"/>
      <c r="E122" s="88"/>
      <c r="F122" s="88"/>
      <c r="G122" s="188"/>
      <c r="H122" s="88"/>
      <c r="I122" s="88"/>
      <c r="J122" s="188"/>
      <c r="K122" s="88"/>
      <c r="L122" s="88"/>
      <c r="M122" s="188"/>
      <c r="N122" s="88"/>
      <c r="O122" s="188"/>
      <c r="P122" s="188"/>
      <c r="V122" s="34"/>
      <c r="W122" s="34"/>
      <c r="X122" s="34"/>
      <c r="Y122" s="34"/>
    </row>
    <row r="123" spans="2:25" s="1018" customFormat="1">
      <c r="B123" s="79"/>
      <c r="C123" s="88"/>
      <c r="E123" s="88"/>
      <c r="F123" s="88"/>
      <c r="G123" s="188"/>
      <c r="H123" s="88"/>
      <c r="I123" s="88"/>
      <c r="J123" s="188"/>
      <c r="K123" s="88"/>
      <c r="L123" s="88"/>
      <c r="M123" s="188"/>
      <c r="N123" s="88"/>
      <c r="O123" s="188"/>
      <c r="P123" s="188"/>
      <c r="V123" s="34"/>
      <c r="W123" s="34"/>
      <c r="X123" s="34"/>
      <c r="Y123" s="34"/>
    </row>
    <row r="124" spans="2:25" s="1018" customFormat="1">
      <c r="B124" s="79"/>
      <c r="C124" s="88"/>
      <c r="E124" s="88"/>
      <c r="F124" s="88"/>
      <c r="G124" s="188"/>
      <c r="H124" s="88"/>
      <c r="I124" s="88"/>
      <c r="J124" s="188"/>
      <c r="K124" s="88"/>
      <c r="L124" s="88"/>
      <c r="M124" s="188"/>
      <c r="N124" s="88"/>
      <c r="O124" s="188"/>
      <c r="P124" s="188"/>
      <c r="V124" s="34"/>
      <c r="W124" s="34"/>
      <c r="X124" s="34"/>
      <c r="Y124" s="34"/>
    </row>
    <row r="125" spans="2:25" s="1018" customFormat="1">
      <c r="B125" s="79"/>
      <c r="C125" s="88"/>
      <c r="E125" s="88"/>
      <c r="F125" s="88"/>
      <c r="G125" s="188"/>
      <c r="H125" s="88"/>
      <c r="I125" s="88"/>
      <c r="J125" s="188"/>
      <c r="K125" s="88"/>
      <c r="L125" s="88"/>
      <c r="M125" s="188"/>
      <c r="N125" s="88"/>
      <c r="O125" s="188"/>
      <c r="P125" s="188"/>
      <c r="V125" s="34"/>
      <c r="W125" s="34"/>
      <c r="X125" s="34"/>
      <c r="Y125" s="34"/>
    </row>
    <row r="126" spans="2:25" s="1018" customFormat="1">
      <c r="B126" s="79"/>
      <c r="C126" s="88"/>
      <c r="E126" s="88"/>
      <c r="F126" s="88"/>
      <c r="G126" s="188"/>
      <c r="H126" s="88"/>
      <c r="I126" s="88"/>
      <c r="J126" s="188"/>
      <c r="K126" s="88"/>
      <c r="L126" s="88"/>
      <c r="M126" s="188"/>
      <c r="N126" s="88"/>
      <c r="O126" s="188"/>
      <c r="P126" s="188"/>
      <c r="V126" s="34"/>
      <c r="W126" s="34"/>
      <c r="X126" s="34"/>
      <c r="Y126" s="34"/>
    </row>
    <row r="127" spans="2:25" s="1018" customFormat="1">
      <c r="B127" s="79"/>
      <c r="C127" s="88"/>
      <c r="E127" s="88"/>
      <c r="F127" s="88"/>
      <c r="G127" s="188"/>
      <c r="H127" s="88"/>
      <c r="I127" s="88"/>
      <c r="J127" s="188"/>
      <c r="K127" s="88"/>
      <c r="L127" s="88"/>
      <c r="M127" s="188"/>
      <c r="N127" s="88"/>
      <c r="O127" s="188"/>
      <c r="P127" s="188"/>
      <c r="V127" s="34"/>
      <c r="W127" s="34"/>
      <c r="X127" s="34"/>
      <c r="Y127" s="34"/>
    </row>
    <row r="128" spans="2:25" s="1018" customFormat="1">
      <c r="B128" s="79"/>
      <c r="C128" s="88"/>
      <c r="E128" s="88"/>
      <c r="F128" s="88"/>
      <c r="H128" s="88"/>
      <c r="I128" s="88"/>
      <c r="K128" s="88"/>
      <c r="L128" s="88"/>
      <c r="N128" s="88"/>
      <c r="O128" s="188"/>
      <c r="P128" s="188"/>
      <c r="V128" s="34"/>
      <c r="W128" s="34"/>
      <c r="X128" s="34"/>
      <c r="Y128" s="34"/>
    </row>
    <row r="129" spans="2:25" s="1018" customFormat="1">
      <c r="B129" s="79"/>
      <c r="C129" s="88"/>
      <c r="E129" s="88"/>
      <c r="F129" s="88"/>
      <c r="H129" s="88"/>
      <c r="I129" s="88"/>
      <c r="K129" s="88"/>
      <c r="L129" s="88"/>
      <c r="N129" s="88"/>
      <c r="O129" s="188"/>
      <c r="P129" s="188"/>
      <c r="V129" s="34"/>
      <c r="W129" s="34"/>
      <c r="X129" s="34"/>
      <c r="Y129" s="34"/>
    </row>
    <row r="130" spans="2:25" s="1018" customFormat="1">
      <c r="B130" s="79"/>
      <c r="C130" s="88"/>
      <c r="E130" s="88"/>
      <c r="F130" s="88"/>
      <c r="H130" s="88"/>
      <c r="I130" s="88"/>
      <c r="K130" s="88"/>
      <c r="L130" s="88"/>
      <c r="N130" s="88"/>
      <c r="O130" s="188"/>
      <c r="P130" s="188"/>
      <c r="V130" s="34"/>
      <c r="W130" s="34"/>
      <c r="X130" s="34"/>
      <c r="Y130" s="34"/>
    </row>
    <row r="131" spans="2:25" s="1018" customFormat="1">
      <c r="B131" s="79"/>
      <c r="C131" s="88"/>
      <c r="E131" s="88"/>
      <c r="F131" s="88"/>
      <c r="H131" s="88"/>
      <c r="I131" s="88"/>
      <c r="K131" s="88"/>
      <c r="L131" s="88"/>
      <c r="N131" s="88"/>
      <c r="O131" s="188"/>
      <c r="P131" s="188"/>
      <c r="V131" s="34"/>
      <c r="W131" s="34"/>
      <c r="X131" s="34"/>
      <c r="Y131" s="34"/>
    </row>
    <row r="132" spans="2:25" s="1018" customFormat="1">
      <c r="B132" s="79"/>
      <c r="C132" s="88"/>
      <c r="E132" s="88"/>
      <c r="F132" s="88"/>
      <c r="H132" s="88"/>
      <c r="I132" s="88"/>
      <c r="K132" s="88"/>
      <c r="L132" s="88"/>
      <c r="N132" s="88"/>
      <c r="O132" s="188"/>
      <c r="P132" s="188"/>
      <c r="V132" s="34"/>
      <c r="W132" s="34"/>
      <c r="X132" s="34"/>
      <c r="Y132" s="34"/>
    </row>
    <row r="133" spans="2:25" s="1018" customFormat="1">
      <c r="B133" s="79"/>
      <c r="C133" s="88"/>
      <c r="E133" s="88"/>
      <c r="F133" s="88"/>
      <c r="H133" s="88"/>
      <c r="I133" s="88"/>
      <c r="K133" s="88"/>
      <c r="L133" s="88"/>
      <c r="N133" s="88"/>
      <c r="O133" s="188"/>
      <c r="P133" s="188"/>
      <c r="V133" s="34"/>
      <c r="W133" s="34"/>
      <c r="X133" s="34"/>
      <c r="Y133" s="34"/>
    </row>
    <row r="134" spans="2:25" s="1018" customFormat="1">
      <c r="B134" s="79"/>
      <c r="C134" s="88"/>
      <c r="E134" s="88"/>
      <c r="F134" s="88"/>
      <c r="H134" s="88"/>
      <c r="I134" s="88"/>
      <c r="K134" s="88"/>
      <c r="L134" s="88"/>
      <c r="N134" s="88"/>
      <c r="O134" s="188"/>
      <c r="P134" s="188"/>
      <c r="V134" s="34"/>
      <c r="W134" s="34"/>
      <c r="X134" s="34"/>
      <c r="Y134" s="34"/>
    </row>
    <row r="135" spans="2:25" s="1018" customFormat="1">
      <c r="B135" s="79"/>
      <c r="C135" s="88"/>
      <c r="E135" s="88"/>
      <c r="F135" s="88"/>
      <c r="H135" s="88"/>
      <c r="I135" s="88"/>
      <c r="K135" s="88"/>
      <c r="L135" s="88"/>
      <c r="N135" s="88"/>
      <c r="O135" s="188"/>
      <c r="P135" s="188"/>
      <c r="V135" s="34"/>
      <c r="W135" s="34"/>
      <c r="X135" s="34"/>
      <c r="Y135" s="34"/>
    </row>
    <row r="136" spans="2:25" s="1018" customFormat="1">
      <c r="B136" s="79"/>
      <c r="C136" s="88"/>
      <c r="F136" s="88"/>
      <c r="H136" s="88"/>
      <c r="I136" s="88"/>
      <c r="K136" s="88"/>
      <c r="L136" s="88"/>
      <c r="N136" s="88"/>
      <c r="O136" s="188"/>
      <c r="P136" s="188"/>
      <c r="V136" s="34"/>
      <c r="W136" s="34"/>
      <c r="X136" s="34"/>
      <c r="Y136" s="34"/>
    </row>
    <row r="137" spans="2:25" s="1018" customFormat="1">
      <c r="B137" s="79"/>
      <c r="C137" s="88"/>
      <c r="F137" s="88"/>
      <c r="H137" s="88"/>
      <c r="I137" s="88"/>
      <c r="K137" s="88"/>
      <c r="L137" s="88"/>
      <c r="N137" s="88"/>
      <c r="O137" s="188"/>
      <c r="P137" s="188"/>
      <c r="V137" s="34"/>
      <c r="W137" s="34"/>
      <c r="X137" s="34"/>
      <c r="Y137" s="34"/>
    </row>
    <row r="138" spans="2:25" s="1018" customFormat="1">
      <c r="B138" s="79"/>
      <c r="C138" s="88"/>
      <c r="F138" s="88"/>
      <c r="H138" s="88"/>
      <c r="I138" s="88"/>
      <c r="K138" s="88"/>
      <c r="L138" s="88"/>
      <c r="N138" s="88"/>
      <c r="O138" s="188"/>
      <c r="P138" s="188"/>
      <c r="V138" s="34"/>
      <c r="W138" s="34"/>
      <c r="X138" s="34"/>
      <c r="Y138" s="34"/>
    </row>
    <row r="139" spans="2:25" s="1018" customFormat="1">
      <c r="B139" s="79"/>
      <c r="C139" s="88"/>
      <c r="F139" s="88"/>
      <c r="H139" s="88"/>
      <c r="I139" s="88"/>
      <c r="K139" s="88"/>
      <c r="L139" s="88"/>
      <c r="N139" s="88"/>
      <c r="O139" s="188"/>
      <c r="P139" s="188"/>
      <c r="V139" s="34"/>
      <c r="W139" s="34"/>
      <c r="X139" s="34"/>
      <c r="Y139" s="34"/>
    </row>
    <row r="140" spans="2:25" s="1018" customFormat="1">
      <c r="B140" s="79"/>
      <c r="C140" s="88"/>
      <c r="F140" s="88"/>
      <c r="H140" s="88"/>
      <c r="I140" s="88"/>
      <c r="K140" s="88"/>
      <c r="L140" s="88"/>
      <c r="N140" s="88"/>
      <c r="O140" s="188"/>
      <c r="P140" s="188"/>
      <c r="V140" s="34"/>
      <c r="W140" s="34"/>
      <c r="X140" s="34"/>
      <c r="Y140" s="34"/>
    </row>
    <row r="141" spans="2:25" s="1018" customFormat="1">
      <c r="B141" s="79"/>
      <c r="C141" s="88"/>
      <c r="F141" s="88"/>
      <c r="H141" s="88"/>
      <c r="I141" s="88"/>
      <c r="K141" s="88"/>
      <c r="L141" s="88"/>
      <c r="N141" s="88"/>
      <c r="O141" s="188"/>
      <c r="P141" s="188"/>
      <c r="V141" s="34"/>
      <c r="W141" s="34"/>
      <c r="X141" s="34"/>
      <c r="Y141" s="34"/>
    </row>
    <row r="142" spans="2:25" s="1018" customFormat="1">
      <c r="B142" s="79"/>
      <c r="C142" s="88"/>
      <c r="F142" s="88"/>
      <c r="H142" s="88"/>
      <c r="I142" s="88"/>
      <c r="K142" s="88"/>
      <c r="L142" s="88"/>
      <c r="N142" s="88"/>
      <c r="O142" s="188"/>
      <c r="P142" s="188"/>
      <c r="V142" s="34"/>
      <c r="W142" s="34"/>
      <c r="X142" s="34"/>
      <c r="Y142" s="34"/>
    </row>
    <row r="143" spans="2:25" s="1018" customFormat="1">
      <c r="B143" s="79"/>
      <c r="C143" s="88"/>
      <c r="F143" s="88"/>
      <c r="H143" s="88"/>
      <c r="I143" s="88"/>
      <c r="K143" s="88"/>
      <c r="L143" s="88"/>
      <c r="N143" s="88"/>
      <c r="O143" s="188"/>
      <c r="P143" s="188"/>
      <c r="V143" s="34"/>
      <c r="W143" s="34"/>
      <c r="X143" s="34"/>
      <c r="Y143" s="34"/>
    </row>
    <row r="144" spans="2:25" s="1018" customFormat="1">
      <c r="B144" s="79"/>
      <c r="C144" s="88"/>
      <c r="F144" s="88"/>
      <c r="H144" s="88"/>
      <c r="I144" s="88"/>
      <c r="K144" s="88"/>
      <c r="L144" s="88"/>
      <c r="N144" s="88"/>
      <c r="O144" s="188"/>
      <c r="P144" s="188"/>
      <c r="V144" s="34"/>
      <c r="W144" s="34"/>
      <c r="X144" s="34"/>
      <c r="Y144" s="34"/>
    </row>
    <row r="145" spans="2:25" s="1018" customFormat="1">
      <c r="B145" s="79"/>
      <c r="C145" s="88"/>
      <c r="F145" s="88"/>
      <c r="H145" s="88"/>
      <c r="I145" s="88"/>
      <c r="K145" s="88"/>
      <c r="L145" s="88"/>
      <c r="N145" s="88"/>
      <c r="O145" s="188"/>
      <c r="P145" s="188"/>
      <c r="V145" s="34"/>
      <c r="W145" s="34"/>
      <c r="X145" s="34"/>
      <c r="Y145" s="34"/>
    </row>
    <row r="146" spans="2:25" s="1018" customFormat="1">
      <c r="B146" s="79"/>
      <c r="C146" s="88"/>
      <c r="F146" s="88"/>
      <c r="H146" s="88"/>
      <c r="I146" s="88"/>
      <c r="K146" s="88"/>
      <c r="L146" s="88"/>
      <c r="N146" s="88"/>
      <c r="O146" s="188"/>
      <c r="P146" s="188"/>
      <c r="V146" s="34"/>
      <c r="W146" s="34"/>
      <c r="X146" s="34"/>
      <c r="Y146" s="34"/>
    </row>
    <row r="147" spans="2:25" s="1018" customFormat="1">
      <c r="B147" s="79"/>
      <c r="C147" s="88"/>
      <c r="F147" s="88"/>
      <c r="H147" s="88"/>
      <c r="I147" s="88"/>
      <c r="K147" s="88"/>
      <c r="L147" s="88"/>
      <c r="N147" s="88"/>
      <c r="O147" s="188"/>
      <c r="P147" s="188"/>
      <c r="V147" s="34"/>
      <c r="W147" s="34"/>
      <c r="X147" s="34"/>
      <c r="Y147" s="34"/>
    </row>
    <row r="148" spans="2:25" s="1018" customFormat="1">
      <c r="B148" s="79"/>
      <c r="F148" s="88"/>
      <c r="H148" s="88"/>
      <c r="I148" s="88"/>
      <c r="K148" s="88"/>
      <c r="L148" s="88"/>
      <c r="N148" s="88"/>
      <c r="O148" s="188"/>
      <c r="P148" s="188"/>
      <c r="V148" s="34"/>
      <c r="W148" s="34"/>
      <c r="X148" s="34"/>
      <c r="Y148" s="34"/>
    </row>
    <row r="149" spans="2:25" s="1018" customFormat="1">
      <c r="B149" s="79"/>
      <c r="F149" s="88"/>
      <c r="H149" s="88"/>
      <c r="I149" s="88"/>
      <c r="K149" s="88"/>
      <c r="L149" s="88"/>
      <c r="N149" s="88"/>
      <c r="O149" s="188"/>
      <c r="P149" s="188"/>
      <c r="V149" s="34"/>
      <c r="W149" s="34"/>
      <c r="X149" s="34"/>
      <c r="Y149" s="34"/>
    </row>
    <row r="150" spans="2:25" s="1018" customFormat="1">
      <c r="B150" s="79"/>
      <c r="F150" s="88"/>
      <c r="H150" s="188"/>
      <c r="I150" s="88"/>
      <c r="K150" s="188"/>
      <c r="L150" s="88"/>
      <c r="N150" s="188"/>
      <c r="O150" s="188"/>
      <c r="P150" s="188"/>
      <c r="V150" s="34"/>
      <c r="W150" s="34"/>
      <c r="X150" s="34"/>
      <c r="Y150" s="34"/>
    </row>
    <row r="151" spans="2:25" s="1018" customFormat="1">
      <c r="B151" s="79"/>
      <c r="F151" s="88"/>
      <c r="H151" s="188"/>
      <c r="I151" s="88"/>
      <c r="K151" s="188"/>
      <c r="L151" s="88"/>
      <c r="N151" s="188"/>
      <c r="O151" s="188"/>
      <c r="P151" s="188"/>
      <c r="V151" s="34"/>
      <c r="W151" s="34"/>
      <c r="X151" s="34"/>
      <c r="Y151" s="34"/>
    </row>
    <row r="152" spans="2:25" s="1018" customFormat="1">
      <c r="B152" s="79"/>
      <c r="F152" s="88"/>
      <c r="H152" s="188"/>
      <c r="I152" s="88"/>
      <c r="K152" s="188"/>
      <c r="L152" s="88"/>
      <c r="N152" s="188"/>
      <c r="O152" s="188"/>
      <c r="P152" s="188"/>
      <c r="V152" s="34"/>
      <c r="W152" s="34"/>
      <c r="X152" s="34"/>
      <c r="Y152" s="34"/>
    </row>
    <row r="153" spans="2:25" s="1018" customFormat="1">
      <c r="B153" s="79"/>
      <c r="F153" s="88"/>
      <c r="H153" s="188"/>
      <c r="I153" s="88"/>
      <c r="K153" s="188"/>
      <c r="L153" s="88"/>
      <c r="N153" s="188"/>
      <c r="O153" s="188"/>
      <c r="P153" s="188"/>
      <c r="V153" s="34"/>
      <c r="W153" s="34"/>
      <c r="X153" s="34"/>
      <c r="Y153" s="34"/>
    </row>
    <row r="154" spans="2:25" s="1018" customFormat="1">
      <c r="B154" s="79"/>
      <c r="F154" s="88"/>
      <c r="H154" s="188"/>
      <c r="I154" s="88"/>
      <c r="K154" s="188"/>
      <c r="L154" s="88"/>
      <c r="N154" s="188"/>
      <c r="O154" s="188"/>
      <c r="P154" s="188"/>
      <c r="V154" s="34"/>
      <c r="W154" s="34"/>
      <c r="X154" s="34"/>
      <c r="Y154" s="34"/>
    </row>
    <row r="155" spans="2:25" s="1018" customFormat="1">
      <c r="B155" s="79"/>
      <c r="F155" s="88"/>
      <c r="H155" s="188"/>
      <c r="I155" s="88"/>
      <c r="K155" s="188"/>
      <c r="L155" s="88"/>
      <c r="N155" s="188"/>
      <c r="O155" s="188"/>
      <c r="P155" s="188"/>
      <c r="V155" s="34"/>
      <c r="W155" s="34"/>
      <c r="X155" s="34"/>
      <c r="Y155" s="34"/>
    </row>
    <row r="156" spans="2:25" s="1018" customFormat="1">
      <c r="B156" s="79"/>
      <c r="F156" s="88"/>
      <c r="H156" s="188"/>
      <c r="I156" s="88"/>
      <c r="K156" s="188"/>
      <c r="L156" s="88"/>
      <c r="N156" s="188"/>
      <c r="O156" s="188"/>
      <c r="P156" s="188"/>
      <c r="V156" s="34"/>
      <c r="W156" s="34"/>
      <c r="X156" s="34"/>
      <c r="Y156" s="34"/>
    </row>
    <row r="157" spans="2:25" s="1018" customFormat="1">
      <c r="B157" s="79"/>
      <c r="F157" s="88"/>
      <c r="H157" s="188"/>
      <c r="I157" s="88"/>
      <c r="K157" s="188"/>
      <c r="L157" s="88"/>
      <c r="N157" s="188"/>
      <c r="O157" s="188"/>
      <c r="P157" s="188"/>
      <c r="V157" s="34"/>
      <c r="W157" s="34"/>
      <c r="X157" s="34"/>
      <c r="Y157" s="34"/>
    </row>
    <row r="158" spans="2:25" s="1018" customFormat="1">
      <c r="B158" s="79"/>
      <c r="F158" s="88"/>
      <c r="H158" s="188"/>
      <c r="I158" s="88"/>
      <c r="K158" s="188"/>
      <c r="L158" s="88"/>
      <c r="N158" s="188"/>
      <c r="O158" s="188"/>
      <c r="P158" s="188"/>
      <c r="V158" s="34"/>
      <c r="W158" s="34"/>
      <c r="X158" s="34"/>
      <c r="Y158" s="34"/>
    </row>
    <row r="159" spans="2:25" s="1018" customFormat="1">
      <c r="B159" s="79"/>
      <c r="F159" s="88"/>
      <c r="H159" s="188"/>
      <c r="I159" s="88"/>
      <c r="K159" s="188"/>
      <c r="L159" s="88"/>
      <c r="N159" s="188"/>
      <c r="O159" s="188"/>
      <c r="P159" s="188"/>
      <c r="V159" s="34"/>
      <c r="W159" s="34"/>
      <c r="X159" s="34"/>
      <c r="Y159" s="34"/>
    </row>
    <row r="160" spans="2:25" s="1018" customFormat="1">
      <c r="B160" s="79"/>
      <c r="F160" s="88"/>
      <c r="H160" s="188"/>
      <c r="I160" s="88"/>
      <c r="K160" s="188"/>
      <c r="L160" s="88"/>
      <c r="N160" s="188"/>
      <c r="O160" s="188"/>
      <c r="P160" s="188"/>
      <c r="V160" s="34"/>
      <c r="W160" s="34"/>
      <c r="X160" s="34"/>
      <c r="Y160" s="34"/>
    </row>
    <row r="161" spans="2:25" s="1018" customFormat="1">
      <c r="B161" s="79"/>
      <c r="F161" s="88"/>
      <c r="H161" s="188"/>
      <c r="I161" s="88"/>
      <c r="K161" s="188"/>
      <c r="L161" s="88"/>
      <c r="N161" s="188"/>
      <c r="O161" s="188"/>
      <c r="P161" s="188"/>
      <c r="V161" s="34"/>
      <c r="W161" s="34"/>
      <c r="X161" s="34"/>
      <c r="Y161" s="34"/>
    </row>
    <row r="162" spans="2:25" s="1018" customFormat="1">
      <c r="B162" s="79"/>
      <c r="F162" s="88"/>
      <c r="H162" s="188"/>
      <c r="I162" s="88"/>
      <c r="K162" s="188"/>
      <c r="L162" s="88"/>
      <c r="N162" s="188"/>
      <c r="O162" s="188"/>
      <c r="P162" s="188"/>
      <c r="V162" s="34"/>
      <c r="W162" s="34"/>
      <c r="X162" s="34"/>
      <c r="Y162" s="34"/>
    </row>
    <row r="163" spans="2:25" s="1018" customFormat="1">
      <c r="B163" s="79"/>
      <c r="F163" s="88"/>
      <c r="H163" s="188"/>
      <c r="I163" s="88"/>
      <c r="K163" s="188"/>
      <c r="L163" s="88"/>
      <c r="N163" s="188"/>
      <c r="O163" s="188"/>
      <c r="P163" s="188"/>
      <c r="V163" s="34"/>
      <c r="W163" s="34"/>
      <c r="X163" s="34"/>
      <c r="Y163" s="34"/>
    </row>
    <row r="164" spans="2:25" s="1018" customFormat="1">
      <c r="B164" s="79"/>
      <c r="F164" s="88"/>
      <c r="H164" s="188"/>
      <c r="I164" s="88"/>
      <c r="K164" s="188"/>
      <c r="L164" s="88"/>
      <c r="N164" s="188"/>
      <c r="O164" s="188"/>
      <c r="P164" s="188"/>
      <c r="V164" s="34"/>
      <c r="W164" s="34"/>
      <c r="X164" s="34"/>
      <c r="Y164" s="34"/>
    </row>
    <row r="165" spans="2:25" s="1018" customFormat="1">
      <c r="B165" s="79"/>
      <c r="F165" s="88"/>
      <c r="H165" s="188"/>
      <c r="I165" s="88"/>
      <c r="K165" s="188"/>
      <c r="L165" s="88"/>
      <c r="N165" s="188"/>
      <c r="O165" s="188"/>
      <c r="P165" s="188"/>
      <c r="V165" s="34"/>
      <c r="W165" s="34"/>
      <c r="X165" s="34"/>
      <c r="Y165" s="34"/>
    </row>
    <row r="166" spans="2:25" s="1018" customFormat="1">
      <c r="B166" s="79"/>
      <c r="F166" s="88"/>
      <c r="H166" s="188"/>
      <c r="I166" s="88"/>
      <c r="K166" s="188"/>
      <c r="L166" s="88"/>
      <c r="N166" s="188"/>
      <c r="O166" s="188"/>
      <c r="P166" s="188"/>
      <c r="V166" s="34"/>
      <c r="W166" s="34"/>
      <c r="X166" s="34"/>
      <c r="Y166" s="34"/>
    </row>
    <row r="167" spans="2:25" s="1018" customFormat="1">
      <c r="B167" s="79"/>
      <c r="F167" s="88"/>
      <c r="H167" s="188"/>
      <c r="I167" s="88"/>
      <c r="K167" s="188"/>
      <c r="L167" s="88"/>
      <c r="N167" s="188"/>
      <c r="O167" s="188"/>
      <c r="P167" s="188"/>
      <c r="V167" s="34"/>
      <c r="W167" s="34"/>
      <c r="X167" s="34"/>
      <c r="Y167" s="34"/>
    </row>
    <row r="168" spans="2:25" s="1018" customFormat="1">
      <c r="B168" s="79"/>
      <c r="F168" s="88"/>
      <c r="H168" s="188"/>
      <c r="I168" s="88"/>
      <c r="K168" s="188"/>
      <c r="L168" s="88"/>
      <c r="N168" s="188"/>
      <c r="O168" s="188"/>
      <c r="P168" s="188"/>
      <c r="V168" s="34"/>
      <c r="W168" s="34"/>
      <c r="X168" s="34"/>
      <c r="Y168" s="34"/>
    </row>
    <row r="169" spans="2:25" s="1018" customFormat="1">
      <c r="B169" s="79"/>
      <c r="F169" s="88"/>
      <c r="I169" s="88"/>
      <c r="L169" s="88"/>
      <c r="V169" s="34"/>
      <c r="W169" s="34"/>
      <c r="X169" s="34"/>
      <c r="Y169" s="34"/>
    </row>
    <row r="170" spans="2:25" s="1018" customFormat="1">
      <c r="B170" s="79"/>
      <c r="V170" s="34"/>
      <c r="W170" s="34"/>
      <c r="X170" s="34"/>
      <c r="Y170" s="34"/>
    </row>
    <row r="171" spans="2:25" s="1018" customFormat="1">
      <c r="B171" s="79"/>
      <c r="V171" s="34"/>
      <c r="W171" s="34"/>
      <c r="X171" s="34"/>
      <c r="Y171" s="34"/>
    </row>
    <row r="172" spans="2:25" s="1018" customFormat="1">
      <c r="B172" s="79"/>
      <c r="V172" s="34"/>
      <c r="W172" s="34"/>
      <c r="X172" s="34"/>
      <c r="Y172" s="34"/>
    </row>
    <row r="173" spans="2:25" s="1018" customFormat="1">
      <c r="B173" s="79"/>
      <c r="V173" s="34"/>
      <c r="W173" s="34"/>
      <c r="X173" s="34"/>
      <c r="Y173" s="34"/>
    </row>
    <row r="174" spans="2:25" s="1018" customFormat="1">
      <c r="B174" s="79"/>
      <c r="V174" s="34"/>
      <c r="W174" s="34"/>
      <c r="X174" s="34"/>
      <c r="Y174" s="34"/>
    </row>
    <row r="175" spans="2:25" s="1018" customFormat="1">
      <c r="B175" s="79"/>
      <c r="V175" s="34"/>
      <c r="W175" s="34"/>
      <c r="X175" s="34"/>
      <c r="Y175" s="34"/>
    </row>
    <row r="176" spans="2:25" s="1018" customFormat="1">
      <c r="B176" s="79"/>
      <c r="V176" s="34"/>
      <c r="W176" s="34"/>
      <c r="X176" s="34"/>
      <c r="Y176" s="34"/>
    </row>
    <row r="177" spans="2:25" s="1018" customFormat="1">
      <c r="B177" s="79"/>
      <c r="V177" s="34"/>
      <c r="W177" s="34"/>
      <c r="X177" s="34"/>
      <c r="Y177" s="34"/>
    </row>
    <row r="178" spans="2:25" s="1018" customFormat="1">
      <c r="B178" s="79"/>
      <c r="V178" s="34"/>
      <c r="W178" s="34"/>
      <c r="X178" s="34"/>
      <c r="Y178" s="34"/>
    </row>
    <row r="179" spans="2:25" s="1018" customFormat="1">
      <c r="B179" s="79"/>
      <c r="V179" s="34"/>
      <c r="W179" s="34"/>
      <c r="X179" s="34"/>
      <c r="Y179" s="34"/>
    </row>
    <row r="180" spans="2:25" s="1018" customFormat="1">
      <c r="B180" s="79"/>
      <c r="V180" s="34"/>
      <c r="W180" s="34"/>
      <c r="X180" s="34"/>
      <c r="Y180" s="34"/>
    </row>
    <row r="181" spans="2:25" s="1018" customFormat="1">
      <c r="B181" s="79"/>
      <c r="V181" s="34"/>
      <c r="W181" s="34"/>
      <c r="X181" s="34"/>
      <c r="Y181" s="34"/>
    </row>
    <row r="182" spans="2:25" s="1018" customFormat="1">
      <c r="B182" s="79"/>
      <c r="V182" s="34"/>
      <c r="W182" s="34"/>
      <c r="X182" s="34"/>
      <c r="Y182" s="34"/>
    </row>
    <row r="183" spans="2:25" s="1018" customFormat="1">
      <c r="B183" s="79"/>
      <c r="V183" s="34"/>
      <c r="W183" s="34"/>
      <c r="X183" s="34"/>
      <c r="Y183" s="34"/>
    </row>
    <row r="184" spans="2:25" s="1018" customFormat="1">
      <c r="B184" s="79"/>
      <c r="V184" s="34"/>
      <c r="W184" s="34"/>
      <c r="X184" s="34"/>
      <c r="Y184" s="34"/>
    </row>
    <row r="185" spans="2:25" s="1018" customFormat="1">
      <c r="B185" s="79"/>
      <c r="V185" s="34"/>
      <c r="W185" s="34"/>
      <c r="X185" s="34"/>
      <c r="Y185" s="34"/>
    </row>
    <row r="186" spans="2:25" s="1018" customFormat="1">
      <c r="B186" s="79"/>
      <c r="V186" s="34"/>
      <c r="W186" s="34"/>
      <c r="X186" s="34"/>
      <c r="Y186" s="34"/>
    </row>
    <row r="187" spans="2:25" s="1018" customFormat="1">
      <c r="B187" s="79"/>
      <c r="V187" s="34"/>
      <c r="W187" s="34"/>
      <c r="X187" s="34"/>
      <c r="Y187" s="34"/>
    </row>
    <row r="188" spans="2:25" s="1018" customFormat="1">
      <c r="B188" s="79"/>
      <c r="V188" s="34"/>
      <c r="W188" s="34"/>
      <c r="X188" s="34"/>
      <c r="Y188" s="34"/>
    </row>
    <row r="189" spans="2:25" s="1018" customFormat="1">
      <c r="B189" s="79"/>
      <c r="V189" s="34"/>
      <c r="W189" s="34"/>
      <c r="X189" s="34"/>
      <c r="Y189" s="34"/>
    </row>
    <row r="190" spans="2:25" s="1018" customFormat="1">
      <c r="B190" s="79"/>
      <c r="V190" s="34"/>
      <c r="W190" s="34"/>
      <c r="X190" s="34"/>
      <c r="Y190" s="34"/>
    </row>
    <row r="191" spans="2:25" s="1018" customFormat="1">
      <c r="B191" s="79"/>
      <c r="V191" s="34"/>
      <c r="W191" s="34"/>
      <c r="X191" s="34"/>
      <c r="Y191" s="34"/>
    </row>
    <row r="192" spans="2:25" s="1018" customFormat="1">
      <c r="B192" s="79"/>
      <c r="V192" s="34"/>
      <c r="W192" s="34"/>
      <c r="X192" s="34"/>
      <c r="Y192" s="34"/>
    </row>
    <row r="193" spans="2:25" s="1018" customFormat="1">
      <c r="B193" s="79"/>
      <c r="V193" s="34"/>
      <c r="W193" s="34"/>
      <c r="X193" s="34"/>
      <c r="Y193" s="34"/>
    </row>
    <row r="194" spans="2:25" s="1018" customFormat="1">
      <c r="B194" s="79"/>
      <c r="V194" s="34"/>
      <c r="W194" s="34"/>
      <c r="X194" s="34"/>
      <c r="Y194" s="34"/>
    </row>
    <row r="195" spans="2:25" s="1018" customFormat="1">
      <c r="B195" s="79"/>
      <c r="V195" s="34"/>
      <c r="W195" s="34"/>
      <c r="X195" s="34"/>
      <c r="Y195" s="34"/>
    </row>
    <row r="196" spans="2:25" s="1018" customFormat="1">
      <c r="B196" s="79"/>
      <c r="V196" s="34"/>
      <c r="W196" s="34"/>
      <c r="X196" s="34"/>
      <c r="Y196" s="34"/>
    </row>
    <row r="197" spans="2:25" s="1018" customFormat="1">
      <c r="B197" s="79"/>
      <c r="V197" s="34"/>
      <c r="W197" s="34"/>
      <c r="X197" s="34"/>
      <c r="Y197" s="34"/>
    </row>
    <row r="198" spans="2:25" s="1018" customFormat="1">
      <c r="B198" s="79"/>
      <c r="V198" s="34"/>
      <c r="W198" s="34"/>
      <c r="X198" s="34"/>
      <c r="Y198" s="34"/>
    </row>
    <row r="199" spans="2:25" s="1018" customFormat="1">
      <c r="B199" s="79"/>
      <c r="V199" s="34"/>
      <c r="W199" s="34"/>
      <c r="X199" s="34"/>
      <c r="Y199" s="34"/>
    </row>
    <row r="200" spans="2:25" s="1018" customFormat="1">
      <c r="B200" s="79"/>
      <c r="V200" s="34"/>
      <c r="W200" s="34"/>
      <c r="X200" s="34"/>
      <c r="Y200" s="34"/>
    </row>
    <row r="201" spans="2:25" s="1018" customFormat="1">
      <c r="B201" s="79"/>
      <c r="V201" s="34"/>
      <c r="W201" s="34"/>
      <c r="X201" s="34"/>
      <c r="Y201" s="34"/>
    </row>
    <row r="202" spans="2:25" s="1018" customFormat="1">
      <c r="B202" s="79"/>
      <c r="V202" s="34"/>
      <c r="W202" s="34"/>
      <c r="X202" s="34"/>
      <c r="Y202" s="34"/>
    </row>
    <row r="203" spans="2:25" s="1018" customFormat="1">
      <c r="B203" s="79"/>
      <c r="V203" s="34"/>
      <c r="W203" s="34"/>
      <c r="X203" s="34"/>
      <c r="Y203" s="34"/>
    </row>
    <row r="204" spans="2:25" s="1018" customFormat="1">
      <c r="B204" s="79"/>
      <c r="V204" s="34"/>
      <c r="W204" s="34"/>
      <c r="X204" s="34"/>
      <c r="Y204" s="34"/>
    </row>
    <row r="205" spans="2:25" s="1018" customFormat="1">
      <c r="B205" s="79"/>
      <c r="V205" s="34"/>
      <c r="W205" s="34"/>
      <c r="X205" s="34"/>
      <c r="Y205" s="34"/>
    </row>
    <row r="206" spans="2:25" s="1018" customFormat="1">
      <c r="B206" s="79"/>
      <c r="V206" s="34"/>
      <c r="W206" s="34"/>
      <c r="X206" s="34"/>
      <c r="Y206" s="34"/>
    </row>
    <row r="207" spans="2:25" s="1018" customFormat="1">
      <c r="B207" s="79"/>
      <c r="V207" s="34"/>
      <c r="W207" s="34"/>
      <c r="X207" s="34"/>
      <c r="Y207" s="34"/>
    </row>
    <row r="208" spans="2:25" s="1018" customFormat="1">
      <c r="B208" s="79"/>
      <c r="V208" s="34"/>
      <c r="W208" s="34"/>
      <c r="X208" s="34"/>
      <c r="Y208" s="34"/>
    </row>
    <row r="209" spans="2:25" s="1018" customFormat="1">
      <c r="B209" s="79"/>
      <c r="V209" s="34"/>
      <c r="W209" s="34"/>
      <c r="X209" s="34"/>
      <c r="Y209" s="34"/>
    </row>
    <row r="210" spans="2:25" s="1018" customFormat="1">
      <c r="B210" s="79"/>
      <c r="V210" s="34"/>
      <c r="W210" s="34"/>
      <c r="X210" s="34"/>
      <c r="Y210" s="34"/>
    </row>
    <row r="211" spans="2:25" s="1018" customFormat="1">
      <c r="B211" s="79"/>
      <c r="V211" s="34"/>
      <c r="W211" s="34"/>
      <c r="X211" s="34"/>
      <c r="Y211" s="34"/>
    </row>
    <row r="212" spans="2:25" s="1018" customFormat="1">
      <c r="B212" s="79"/>
      <c r="V212" s="34"/>
      <c r="W212" s="34"/>
      <c r="X212" s="34"/>
      <c r="Y212" s="34"/>
    </row>
    <row r="213" spans="2:25" s="1018" customFormat="1">
      <c r="B213" s="79"/>
      <c r="V213" s="34"/>
      <c r="W213" s="34"/>
      <c r="X213" s="34"/>
      <c r="Y213" s="34"/>
    </row>
    <row r="214" spans="2:25" s="1018" customFormat="1">
      <c r="B214" s="79"/>
      <c r="V214" s="34"/>
      <c r="W214" s="34"/>
      <c r="X214" s="34"/>
      <c r="Y214" s="34"/>
    </row>
    <row r="215" spans="2:25" s="1018" customFormat="1">
      <c r="B215" s="79"/>
      <c r="V215" s="34"/>
      <c r="W215" s="34"/>
      <c r="X215" s="34"/>
      <c r="Y215" s="34"/>
    </row>
    <row r="216" spans="2:25" s="1018" customFormat="1">
      <c r="B216" s="79"/>
      <c r="V216" s="34"/>
      <c r="W216" s="34"/>
      <c r="X216" s="34"/>
      <c r="Y216" s="34"/>
    </row>
    <row r="217" spans="2:25" s="1018" customFormat="1">
      <c r="B217" s="79"/>
      <c r="V217" s="34"/>
      <c r="W217" s="34"/>
      <c r="X217" s="34"/>
      <c r="Y217" s="34"/>
    </row>
    <row r="218" spans="2:25" s="1018" customFormat="1">
      <c r="B218" s="79"/>
      <c r="V218" s="34"/>
      <c r="W218" s="34"/>
      <c r="X218" s="34"/>
      <c r="Y218" s="34"/>
    </row>
    <row r="219" spans="2:25" s="1018" customFormat="1">
      <c r="B219" s="79"/>
      <c r="V219" s="34"/>
      <c r="W219" s="34"/>
      <c r="X219" s="34"/>
      <c r="Y219" s="34"/>
    </row>
    <row r="220" spans="2:25" s="1018" customFormat="1">
      <c r="B220" s="79"/>
      <c r="V220" s="34"/>
      <c r="W220" s="34"/>
      <c r="X220" s="34"/>
      <c r="Y220" s="34"/>
    </row>
    <row r="221" spans="2:25" s="1018" customFormat="1">
      <c r="B221" s="79"/>
      <c r="V221" s="34"/>
      <c r="W221" s="34"/>
      <c r="X221" s="34"/>
      <c r="Y221" s="34"/>
    </row>
    <row r="222" spans="2:25" s="1018" customFormat="1">
      <c r="B222" s="79"/>
      <c r="V222" s="34"/>
      <c r="W222" s="34"/>
      <c r="X222" s="34"/>
      <c r="Y222" s="34"/>
    </row>
    <row r="223" spans="2:25" s="1018" customFormat="1">
      <c r="B223" s="79"/>
      <c r="V223" s="34"/>
      <c r="W223" s="34"/>
      <c r="X223" s="34"/>
      <c r="Y223" s="34"/>
    </row>
    <row r="224" spans="2:25" s="1018" customFormat="1">
      <c r="B224" s="79"/>
      <c r="V224" s="34"/>
      <c r="W224" s="34"/>
      <c r="X224" s="34"/>
      <c r="Y224" s="34"/>
    </row>
    <row r="225" spans="2:25" s="1018" customFormat="1">
      <c r="B225" s="79"/>
      <c r="V225" s="34"/>
      <c r="W225" s="34"/>
      <c r="X225" s="34"/>
      <c r="Y225" s="34"/>
    </row>
    <row r="226" spans="2:25" s="1018" customFormat="1">
      <c r="B226" s="79"/>
      <c r="V226" s="34"/>
      <c r="W226" s="34"/>
      <c r="X226" s="34"/>
      <c r="Y226" s="34"/>
    </row>
    <row r="227" spans="2:25" s="1018" customFormat="1">
      <c r="B227" s="79"/>
      <c r="V227" s="34"/>
      <c r="W227" s="34"/>
      <c r="X227" s="34"/>
      <c r="Y227" s="34"/>
    </row>
    <row r="228" spans="2:25" s="1018" customFormat="1">
      <c r="B228" s="79"/>
      <c r="V228" s="34"/>
      <c r="W228" s="34"/>
      <c r="X228" s="34"/>
      <c r="Y228" s="34"/>
    </row>
    <row r="229" spans="2:25" s="1018" customFormat="1">
      <c r="B229" s="79"/>
      <c r="V229" s="34"/>
      <c r="W229" s="34"/>
      <c r="X229" s="34"/>
      <c r="Y229" s="34"/>
    </row>
    <row r="230" spans="2:25" s="1018" customFormat="1">
      <c r="B230" s="79"/>
      <c r="V230" s="34"/>
      <c r="W230" s="34"/>
      <c r="X230" s="34"/>
      <c r="Y230" s="34"/>
    </row>
    <row r="231" spans="2:25" s="1018" customFormat="1">
      <c r="B231" s="79"/>
      <c r="V231" s="34"/>
      <c r="W231" s="34"/>
      <c r="X231" s="34"/>
      <c r="Y231" s="34"/>
    </row>
    <row r="232" spans="2:25" s="1018" customFormat="1">
      <c r="B232" s="79"/>
      <c r="V232" s="34"/>
      <c r="W232" s="34"/>
      <c r="X232" s="34"/>
      <c r="Y232" s="34"/>
    </row>
    <row r="233" spans="2:25" s="1018" customFormat="1">
      <c r="B233" s="79"/>
      <c r="V233" s="34"/>
      <c r="W233" s="34"/>
      <c r="X233" s="34"/>
      <c r="Y233" s="34"/>
    </row>
    <row r="234" spans="2:25" s="1018" customFormat="1">
      <c r="B234" s="79"/>
      <c r="V234" s="34"/>
      <c r="W234" s="34"/>
      <c r="X234" s="34"/>
      <c r="Y234" s="34"/>
    </row>
    <row r="235" spans="2:25" s="1018" customFormat="1">
      <c r="B235" s="79"/>
      <c r="V235" s="34"/>
      <c r="W235" s="34"/>
      <c r="X235" s="34"/>
      <c r="Y235" s="34"/>
    </row>
    <row r="236" spans="2:25" s="1018" customFormat="1">
      <c r="B236" s="79"/>
      <c r="V236" s="34"/>
      <c r="W236" s="34"/>
      <c r="X236" s="34"/>
      <c r="Y236" s="34"/>
    </row>
    <row r="237" spans="2:25" s="1018" customFormat="1">
      <c r="B237" s="79"/>
      <c r="V237" s="34"/>
      <c r="W237" s="34"/>
      <c r="X237" s="34"/>
      <c r="Y237" s="34"/>
    </row>
    <row r="238" spans="2:25" s="1018" customFormat="1">
      <c r="B238" s="79"/>
      <c r="V238" s="34"/>
      <c r="W238" s="34"/>
      <c r="X238" s="34"/>
      <c r="Y238" s="34"/>
    </row>
    <row r="239" spans="2:25" s="1018" customFormat="1">
      <c r="B239" s="79"/>
      <c r="V239" s="34"/>
      <c r="W239" s="34"/>
      <c r="X239" s="34"/>
      <c r="Y239" s="34"/>
    </row>
    <row r="240" spans="2:25" s="1018" customFormat="1">
      <c r="B240" s="79"/>
      <c r="V240" s="34"/>
      <c r="W240" s="34"/>
      <c r="X240" s="34"/>
      <c r="Y240" s="34"/>
    </row>
    <row r="241" spans="2:25" s="1018" customFormat="1">
      <c r="B241" s="79"/>
      <c r="V241" s="34"/>
      <c r="W241" s="34"/>
      <c r="X241" s="34"/>
      <c r="Y241" s="34"/>
    </row>
    <row r="242" spans="2:25" s="1018" customFormat="1">
      <c r="B242" s="79"/>
      <c r="V242" s="34"/>
      <c r="W242" s="34"/>
      <c r="X242" s="34"/>
      <c r="Y242" s="34"/>
    </row>
    <row r="243" spans="2:25" s="1018" customFormat="1">
      <c r="B243" s="79"/>
      <c r="V243" s="34"/>
      <c r="W243" s="34"/>
      <c r="X243" s="34"/>
      <c r="Y243" s="34"/>
    </row>
    <row r="244" spans="2:25" s="1018" customFormat="1">
      <c r="B244" s="79"/>
      <c r="V244" s="34"/>
      <c r="W244" s="34"/>
      <c r="X244" s="34"/>
      <c r="Y244" s="34"/>
    </row>
    <row r="245" spans="2:25" s="1018" customFormat="1">
      <c r="B245" s="79"/>
      <c r="V245" s="34"/>
      <c r="W245" s="34"/>
      <c r="X245" s="34"/>
      <c r="Y245" s="34"/>
    </row>
    <row r="246" spans="2:25" s="1018" customFormat="1">
      <c r="B246" s="79"/>
      <c r="V246" s="34"/>
      <c r="W246" s="34"/>
      <c r="X246" s="34"/>
      <c r="Y246" s="34"/>
    </row>
    <row r="247" spans="2:25" s="1018" customFormat="1">
      <c r="B247" s="79"/>
      <c r="V247" s="34"/>
      <c r="W247" s="34"/>
      <c r="X247" s="34"/>
      <c r="Y247" s="34"/>
    </row>
    <row r="248" spans="2:25" s="1018" customFormat="1">
      <c r="B248" s="79"/>
      <c r="V248" s="34"/>
      <c r="W248" s="34"/>
      <c r="X248" s="34"/>
      <c r="Y248" s="34"/>
    </row>
    <row r="249" spans="2:25" s="1018" customFormat="1">
      <c r="B249" s="79"/>
      <c r="V249" s="34"/>
      <c r="W249" s="34"/>
      <c r="X249" s="34"/>
      <c r="Y249" s="34"/>
    </row>
    <row r="250" spans="2:25" s="1018" customFormat="1">
      <c r="B250" s="79"/>
      <c r="V250" s="34"/>
      <c r="W250" s="34"/>
      <c r="X250" s="34"/>
      <c r="Y250" s="34"/>
    </row>
    <row r="251" spans="2:25" s="1018" customFormat="1">
      <c r="B251" s="79"/>
      <c r="V251" s="34"/>
      <c r="W251" s="34"/>
      <c r="X251" s="34"/>
      <c r="Y251" s="34"/>
    </row>
    <row r="252" spans="2:25" s="1018" customFormat="1">
      <c r="B252" s="79"/>
      <c r="V252" s="34"/>
      <c r="W252" s="34"/>
      <c r="X252" s="34"/>
      <c r="Y252" s="34"/>
    </row>
    <row r="253" spans="2:25" s="1018" customFormat="1">
      <c r="B253" s="79"/>
      <c r="V253" s="34"/>
      <c r="W253" s="34"/>
      <c r="X253" s="34"/>
      <c r="Y253" s="34"/>
    </row>
    <row r="254" spans="2:25" s="1018" customFormat="1">
      <c r="B254" s="79"/>
      <c r="V254" s="34"/>
      <c r="W254" s="34"/>
      <c r="X254" s="34"/>
      <c r="Y254" s="34"/>
    </row>
    <row r="255" spans="2:25" s="1018" customFormat="1">
      <c r="B255" s="79"/>
      <c r="V255" s="34"/>
      <c r="W255" s="34"/>
      <c r="X255" s="34"/>
      <c r="Y255" s="34"/>
    </row>
    <row r="256" spans="2:25" s="1018" customFormat="1">
      <c r="B256" s="79"/>
      <c r="V256" s="34"/>
      <c r="W256" s="34"/>
      <c r="X256" s="34"/>
      <c r="Y256" s="34"/>
    </row>
    <row r="257" spans="2:25" s="1018" customFormat="1">
      <c r="B257" s="79"/>
      <c r="V257" s="34"/>
      <c r="W257" s="34"/>
      <c r="X257" s="34"/>
      <c r="Y257" s="34"/>
    </row>
    <row r="258" spans="2:25" s="1018" customFormat="1">
      <c r="B258" s="79"/>
      <c r="V258" s="34"/>
      <c r="W258" s="34"/>
      <c r="X258" s="34"/>
      <c r="Y258" s="34"/>
    </row>
    <row r="259" spans="2:25" s="1018" customFormat="1">
      <c r="B259" s="79"/>
      <c r="V259" s="34"/>
      <c r="W259" s="34"/>
      <c r="X259" s="34"/>
      <c r="Y259" s="34"/>
    </row>
    <row r="260" spans="2:25" s="1018" customFormat="1">
      <c r="B260" s="79"/>
      <c r="V260" s="34"/>
      <c r="W260" s="34"/>
      <c r="X260" s="34"/>
      <c r="Y260" s="34"/>
    </row>
    <row r="261" spans="2:25" s="1018" customFormat="1">
      <c r="B261" s="79"/>
      <c r="V261" s="34"/>
      <c r="W261" s="34"/>
      <c r="X261" s="34"/>
      <c r="Y261" s="34"/>
    </row>
    <row r="262" spans="2:25" s="1018" customFormat="1">
      <c r="B262" s="79"/>
      <c r="V262" s="34"/>
      <c r="W262" s="34"/>
      <c r="X262" s="34"/>
      <c r="Y262" s="34"/>
    </row>
    <row r="263" spans="2:25" s="1018" customFormat="1">
      <c r="B263" s="79"/>
      <c r="V263" s="34"/>
      <c r="W263" s="34"/>
      <c r="X263" s="34"/>
      <c r="Y263" s="34"/>
    </row>
    <row r="264" spans="2:25" s="1018" customFormat="1">
      <c r="B264" s="79"/>
      <c r="V264" s="34"/>
      <c r="W264" s="34"/>
      <c r="X264" s="34"/>
      <c r="Y264" s="34"/>
    </row>
    <row r="265" spans="2:25" s="1018" customFormat="1">
      <c r="B265" s="79"/>
      <c r="V265" s="34"/>
      <c r="W265" s="34"/>
      <c r="X265" s="34"/>
      <c r="Y265" s="34"/>
    </row>
    <row r="266" spans="2:25" s="1018" customFormat="1">
      <c r="B266" s="79"/>
      <c r="V266" s="34"/>
      <c r="W266" s="34"/>
      <c r="X266" s="34"/>
      <c r="Y266" s="34"/>
    </row>
    <row r="267" spans="2:25" s="1018" customFormat="1">
      <c r="B267" s="79"/>
      <c r="V267" s="34"/>
      <c r="W267" s="34"/>
      <c r="X267" s="34"/>
      <c r="Y267" s="34"/>
    </row>
    <row r="268" spans="2:25" s="1018" customFormat="1">
      <c r="B268" s="79"/>
      <c r="V268" s="34"/>
      <c r="W268" s="34"/>
      <c r="X268" s="34"/>
      <c r="Y268" s="34"/>
    </row>
    <row r="269" spans="2:25" s="1018" customFormat="1">
      <c r="B269" s="79"/>
      <c r="V269" s="34"/>
      <c r="W269" s="34"/>
      <c r="X269" s="34"/>
      <c r="Y269" s="34"/>
    </row>
    <row r="270" spans="2:25" s="1018" customFormat="1">
      <c r="B270" s="79"/>
      <c r="V270" s="34"/>
      <c r="W270" s="34"/>
      <c r="X270" s="34"/>
      <c r="Y270" s="34"/>
    </row>
    <row r="271" spans="2:25" s="1018" customFormat="1">
      <c r="B271" s="79"/>
      <c r="V271" s="34"/>
      <c r="W271" s="34"/>
      <c r="X271" s="34"/>
      <c r="Y271" s="34"/>
    </row>
    <row r="272" spans="2:25" s="1018" customFormat="1">
      <c r="B272" s="79"/>
      <c r="V272" s="34"/>
      <c r="W272" s="34"/>
      <c r="X272" s="34"/>
      <c r="Y272" s="34"/>
    </row>
    <row r="273" spans="2:25" s="1018" customFormat="1">
      <c r="B273" s="79"/>
      <c r="V273" s="34"/>
      <c r="W273" s="34"/>
      <c r="X273" s="34"/>
      <c r="Y273" s="34"/>
    </row>
    <row r="274" spans="2:25" s="1018" customFormat="1">
      <c r="B274" s="79"/>
      <c r="V274" s="34"/>
      <c r="W274" s="34"/>
      <c r="X274" s="34"/>
      <c r="Y274" s="34"/>
    </row>
    <row r="275" spans="2:25" s="1018" customFormat="1">
      <c r="B275" s="79"/>
      <c r="V275" s="34"/>
      <c r="W275" s="34"/>
      <c r="X275" s="34"/>
      <c r="Y275" s="34"/>
    </row>
    <row r="276" spans="2:25" s="1018" customFormat="1">
      <c r="B276" s="79"/>
      <c r="V276" s="34"/>
      <c r="W276" s="34"/>
      <c r="X276" s="34"/>
      <c r="Y276" s="34"/>
    </row>
    <row r="277" spans="2:25" s="1018" customFormat="1">
      <c r="B277" s="79"/>
      <c r="V277" s="34"/>
      <c r="W277" s="34"/>
      <c r="X277" s="34"/>
      <c r="Y277" s="34"/>
    </row>
    <row r="278" spans="2:25" s="1018" customFormat="1">
      <c r="B278" s="79"/>
      <c r="V278" s="34"/>
      <c r="W278" s="34"/>
      <c r="X278" s="34"/>
      <c r="Y278" s="34"/>
    </row>
    <row r="279" spans="2:25" s="1018" customFormat="1">
      <c r="B279" s="79"/>
      <c r="V279" s="34"/>
      <c r="W279" s="34"/>
      <c r="X279" s="34"/>
      <c r="Y279" s="34"/>
    </row>
    <row r="280" spans="2:25" s="1018" customFormat="1">
      <c r="B280" s="79"/>
      <c r="V280" s="34"/>
      <c r="W280" s="34"/>
      <c r="X280" s="34"/>
      <c r="Y280" s="34"/>
    </row>
    <row r="281" spans="2:25" s="1018" customFormat="1">
      <c r="B281" s="79"/>
      <c r="V281" s="34"/>
      <c r="W281" s="34"/>
      <c r="X281" s="34"/>
      <c r="Y281" s="34"/>
    </row>
    <row r="282" spans="2:25" s="1018" customFormat="1">
      <c r="B282" s="79"/>
      <c r="V282" s="34"/>
      <c r="W282" s="34"/>
      <c r="X282" s="34"/>
      <c r="Y282" s="34"/>
    </row>
    <row r="283" spans="2:25" s="1018" customFormat="1">
      <c r="B283" s="79"/>
      <c r="V283" s="34"/>
      <c r="W283" s="34"/>
      <c r="X283" s="34"/>
      <c r="Y283" s="34"/>
    </row>
    <row r="284" spans="2:25" s="1018" customFormat="1">
      <c r="B284" s="79"/>
      <c r="V284" s="34"/>
      <c r="W284" s="34"/>
      <c r="X284" s="34"/>
      <c r="Y284" s="34"/>
    </row>
    <row r="285" spans="2:25" s="1018" customFormat="1">
      <c r="B285" s="79"/>
      <c r="V285" s="34"/>
      <c r="W285" s="34"/>
      <c r="X285" s="34"/>
      <c r="Y285" s="34"/>
    </row>
    <row r="286" spans="2:25" s="1018" customFormat="1">
      <c r="B286" s="79"/>
      <c r="V286" s="34"/>
      <c r="W286" s="34"/>
      <c r="X286" s="34"/>
      <c r="Y286" s="34"/>
    </row>
    <row r="287" spans="2:25" s="1018" customFormat="1">
      <c r="B287" s="79"/>
      <c r="V287" s="34"/>
      <c r="W287" s="34"/>
      <c r="X287" s="34"/>
      <c r="Y287" s="34"/>
    </row>
    <row r="288" spans="2:25" s="1018" customFormat="1">
      <c r="B288" s="79"/>
      <c r="V288" s="34"/>
      <c r="W288" s="34"/>
      <c r="X288" s="34"/>
      <c r="Y288" s="34"/>
    </row>
    <row r="289" spans="2:25" s="1018" customFormat="1">
      <c r="B289" s="79"/>
      <c r="V289" s="34"/>
      <c r="W289" s="34"/>
      <c r="X289" s="34"/>
      <c r="Y289" s="34"/>
    </row>
    <row r="290" spans="2:25" s="1018" customFormat="1">
      <c r="B290" s="79"/>
      <c r="V290" s="34"/>
      <c r="W290" s="34"/>
      <c r="X290" s="34"/>
      <c r="Y290" s="34"/>
    </row>
    <row r="291" spans="2:25" s="1018" customFormat="1">
      <c r="B291" s="79"/>
      <c r="V291" s="34"/>
      <c r="W291" s="34"/>
      <c r="X291" s="34"/>
      <c r="Y291" s="34"/>
    </row>
    <row r="292" spans="2:25" s="1018" customFormat="1">
      <c r="B292" s="79"/>
      <c r="V292" s="34"/>
      <c r="W292" s="34"/>
      <c r="X292" s="34"/>
      <c r="Y292" s="34"/>
    </row>
    <row r="293" spans="2:25" s="1018" customFormat="1">
      <c r="B293" s="79"/>
      <c r="V293" s="34"/>
      <c r="W293" s="34"/>
      <c r="X293" s="34"/>
      <c r="Y293" s="34"/>
    </row>
    <row r="294" spans="2:25" s="1018" customFormat="1">
      <c r="B294" s="79"/>
      <c r="V294" s="34"/>
      <c r="W294" s="34"/>
      <c r="X294" s="34"/>
      <c r="Y294" s="34"/>
    </row>
    <row r="295" spans="2:25" s="1018" customFormat="1">
      <c r="B295" s="79"/>
      <c r="V295" s="34"/>
      <c r="W295" s="34"/>
      <c r="X295" s="34"/>
      <c r="Y295" s="34"/>
    </row>
    <row r="296" spans="2:25" s="1018" customFormat="1">
      <c r="B296" s="79"/>
      <c r="V296" s="34"/>
      <c r="W296" s="34"/>
      <c r="X296" s="34"/>
      <c r="Y296" s="34"/>
    </row>
    <row r="297" spans="2:25" s="1018" customFormat="1">
      <c r="B297" s="79"/>
      <c r="V297" s="34"/>
      <c r="W297" s="34"/>
      <c r="X297" s="34"/>
      <c r="Y297" s="34"/>
    </row>
    <row r="298" spans="2:25" s="1018" customFormat="1">
      <c r="B298" s="79"/>
      <c r="V298" s="34"/>
      <c r="W298" s="34"/>
      <c r="X298" s="34"/>
      <c r="Y298" s="34"/>
    </row>
    <row r="299" spans="2:25" s="1018" customFormat="1">
      <c r="B299" s="79"/>
      <c r="V299" s="34"/>
      <c r="W299" s="34"/>
      <c r="X299" s="34"/>
      <c r="Y299" s="34"/>
    </row>
    <row r="300" spans="2:25" s="1018" customFormat="1">
      <c r="B300" s="79"/>
      <c r="V300" s="34"/>
      <c r="W300" s="34"/>
      <c r="X300" s="34"/>
      <c r="Y300" s="34"/>
    </row>
    <row r="301" spans="2:25" s="1018" customFormat="1">
      <c r="B301" s="79"/>
      <c r="V301" s="34"/>
      <c r="W301" s="34"/>
      <c r="X301" s="34"/>
      <c r="Y301" s="34"/>
    </row>
    <row r="302" spans="2:25" s="1018" customFormat="1">
      <c r="B302" s="79"/>
      <c r="V302" s="34"/>
      <c r="W302" s="34"/>
      <c r="X302" s="34"/>
      <c r="Y302" s="34"/>
    </row>
    <row r="303" spans="2:25" s="1018" customFormat="1">
      <c r="B303" s="79"/>
      <c r="V303" s="34"/>
      <c r="W303" s="34"/>
      <c r="X303" s="34"/>
      <c r="Y303" s="34"/>
    </row>
    <row r="304" spans="2:25" s="1018" customFormat="1">
      <c r="B304" s="79"/>
      <c r="V304" s="34"/>
      <c r="W304" s="34"/>
      <c r="X304" s="34"/>
      <c r="Y304" s="34"/>
    </row>
    <row r="305" spans="2:25" s="1018" customFormat="1">
      <c r="B305" s="79"/>
      <c r="V305" s="34"/>
      <c r="W305" s="34"/>
      <c r="X305" s="34"/>
      <c r="Y305" s="34"/>
    </row>
    <row r="306" spans="2:25" s="1018" customFormat="1">
      <c r="B306" s="79"/>
      <c r="V306" s="34"/>
      <c r="W306" s="34"/>
      <c r="X306" s="34"/>
      <c r="Y306" s="34"/>
    </row>
    <row r="307" spans="2:25" s="1018" customFormat="1">
      <c r="B307" s="79"/>
      <c r="V307" s="34"/>
      <c r="W307" s="34"/>
      <c r="X307" s="34"/>
      <c r="Y307" s="34"/>
    </row>
    <row r="308" spans="2:25" s="1018" customFormat="1">
      <c r="B308" s="79"/>
      <c r="V308" s="34"/>
      <c r="W308" s="34"/>
      <c r="X308" s="34"/>
      <c r="Y308" s="34"/>
    </row>
    <row r="309" spans="2:25" s="1018" customFormat="1">
      <c r="B309" s="79"/>
      <c r="V309" s="34"/>
      <c r="W309" s="34"/>
      <c r="X309" s="34"/>
      <c r="Y309" s="34"/>
    </row>
    <row r="310" spans="2:25" s="1018" customFormat="1">
      <c r="B310" s="79"/>
      <c r="V310" s="34"/>
      <c r="W310" s="34"/>
      <c r="X310" s="34"/>
      <c r="Y310" s="34"/>
    </row>
    <row r="311" spans="2:25" s="1018" customFormat="1">
      <c r="B311" s="79"/>
      <c r="V311" s="34"/>
      <c r="W311" s="34"/>
      <c r="X311" s="34"/>
      <c r="Y311" s="34"/>
    </row>
    <row r="312" spans="2:25" s="1018" customFormat="1">
      <c r="B312" s="79"/>
      <c r="V312" s="34"/>
      <c r="W312" s="34"/>
      <c r="X312" s="34"/>
      <c r="Y312" s="34"/>
    </row>
    <row r="313" spans="2:25" s="1018" customFormat="1">
      <c r="B313" s="79"/>
      <c r="V313" s="34"/>
      <c r="W313" s="34"/>
      <c r="X313" s="34"/>
      <c r="Y313" s="34"/>
    </row>
    <row r="314" spans="2:25" s="1018" customFormat="1">
      <c r="B314" s="79"/>
      <c r="V314" s="34"/>
      <c r="W314" s="34"/>
      <c r="X314" s="34"/>
      <c r="Y314" s="34"/>
    </row>
    <row r="315" spans="2:25" s="1018" customFormat="1">
      <c r="B315" s="79"/>
      <c r="V315" s="34"/>
      <c r="W315" s="34"/>
      <c r="X315" s="34"/>
      <c r="Y315" s="34"/>
    </row>
    <row r="316" spans="2:25" s="1018" customFormat="1">
      <c r="B316" s="79"/>
      <c r="V316" s="34"/>
      <c r="W316" s="34"/>
      <c r="X316" s="34"/>
      <c r="Y316" s="34"/>
    </row>
    <row r="317" spans="2:25" s="1018" customFormat="1">
      <c r="B317" s="79"/>
      <c r="V317" s="34"/>
      <c r="W317" s="34"/>
      <c r="X317" s="34"/>
      <c r="Y317" s="34"/>
    </row>
    <row r="318" spans="2:25" s="1018" customFormat="1">
      <c r="B318" s="79"/>
      <c r="V318" s="34"/>
      <c r="W318" s="34"/>
      <c r="X318" s="34"/>
      <c r="Y318" s="34"/>
    </row>
    <row r="319" spans="2:25" s="1018" customFormat="1">
      <c r="B319" s="79"/>
      <c r="V319" s="34"/>
      <c r="W319" s="34"/>
      <c r="X319" s="34"/>
      <c r="Y319" s="34"/>
    </row>
    <row r="320" spans="2:25" s="1018" customFormat="1">
      <c r="B320" s="79"/>
      <c r="V320" s="34"/>
      <c r="W320" s="34"/>
      <c r="X320" s="34"/>
      <c r="Y320" s="34"/>
    </row>
    <row r="321" spans="2:25" s="1018" customFormat="1">
      <c r="B321" s="79"/>
      <c r="V321" s="34"/>
      <c r="W321" s="34"/>
      <c r="X321" s="34"/>
      <c r="Y321" s="34"/>
    </row>
    <row r="322" spans="2:25" s="1018" customFormat="1">
      <c r="B322" s="79"/>
      <c r="V322" s="34"/>
      <c r="W322" s="34"/>
      <c r="X322" s="34"/>
      <c r="Y322" s="34"/>
    </row>
    <row r="323" spans="2:25" s="1018" customFormat="1">
      <c r="B323" s="79"/>
      <c r="V323" s="34"/>
      <c r="W323" s="34"/>
      <c r="X323" s="34"/>
      <c r="Y323" s="34"/>
    </row>
    <row r="324" spans="2:25" s="1018" customFormat="1">
      <c r="B324" s="79"/>
      <c r="V324" s="34"/>
      <c r="W324" s="34"/>
      <c r="X324" s="34"/>
      <c r="Y324" s="34"/>
    </row>
    <row r="325" spans="2:25" s="1018" customFormat="1">
      <c r="B325" s="79"/>
      <c r="V325" s="34"/>
      <c r="W325" s="34"/>
      <c r="X325" s="34"/>
      <c r="Y325" s="34"/>
    </row>
    <row r="326" spans="2:25" s="1018" customFormat="1">
      <c r="B326" s="79"/>
      <c r="V326" s="34"/>
      <c r="W326" s="34"/>
      <c r="X326" s="34"/>
      <c r="Y326" s="34"/>
    </row>
    <row r="327" spans="2:25" s="1018" customFormat="1">
      <c r="B327" s="79"/>
      <c r="V327" s="34"/>
      <c r="W327" s="34"/>
      <c r="X327" s="34"/>
      <c r="Y327" s="34"/>
    </row>
    <row r="328" spans="2:25" s="1018" customFormat="1">
      <c r="B328" s="79"/>
      <c r="V328" s="34"/>
      <c r="W328" s="34"/>
      <c r="X328" s="34"/>
      <c r="Y328" s="34"/>
    </row>
    <row r="329" spans="2:25" s="1018" customFormat="1">
      <c r="B329" s="79"/>
      <c r="V329" s="34"/>
      <c r="W329" s="34"/>
      <c r="X329" s="34"/>
      <c r="Y329" s="34"/>
    </row>
    <row r="330" spans="2:25" s="1018" customFormat="1">
      <c r="B330" s="79"/>
      <c r="V330" s="34"/>
      <c r="W330" s="34"/>
      <c r="X330" s="34"/>
      <c r="Y330" s="34"/>
    </row>
    <row r="331" spans="2:25" s="1018" customFormat="1">
      <c r="B331" s="79"/>
      <c r="V331" s="34"/>
      <c r="W331" s="34"/>
      <c r="X331" s="34"/>
      <c r="Y331" s="34"/>
    </row>
    <row r="332" spans="2:25" s="1018" customFormat="1">
      <c r="B332" s="79"/>
      <c r="V332" s="34"/>
      <c r="W332" s="34"/>
      <c r="X332" s="34"/>
      <c r="Y332" s="34"/>
    </row>
    <row r="333" spans="2:25" s="1018" customFormat="1">
      <c r="B333" s="79"/>
      <c r="V333" s="34"/>
      <c r="W333" s="34"/>
      <c r="X333" s="34"/>
      <c r="Y333" s="34"/>
    </row>
    <row r="334" spans="2:25" s="1018" customFormat="1">
      <c r="B334" s="79"/>
      <c r="V334" s="34"/>
      <c r="W334" s="34"/>
      <c r="X334" s="34"/>
      <c r="Y334" s="34"/>
    </row>
    <row r="335" spans="2:25" s="1018" customFormat="1">
      <c r="B335" s="79"/>
      <c r="V335" s="34"/>
      <c r="W335" s="34"/>
      <c r="X335" s="34"/>
      <c r="Y335" s="34"/>
    </row>
    <row r="336" spans="2:25" s="1018" customFormat="1">
      <c r="B336" s="79"/>
      <c r="V336" s="34"/>
      <c r="W336" s="34"/>
      <c r="X336" s="34"/>
      <c r="Y336" s="34"/>
    </row>
    <row r="337" spans="2:25" s="1018" customFormat="1">
      <c r="B337" s="79"/>
      <c r="V337" s="34"/>
      <c r="W337" s="34"/>
      <c r="X337" s="34"/>
      <c r="Y337" s="34"/>
    </row>
    <row r="338" spans="2:25" s="1018" customFormat="1">
      <c r="B338" s="79"/>
      <c r="V338" s="34"/>
      <c r="W338" s="34"/>
      <c r="X338" s="34"/>
      <c r="Y338" s="34"/>
    </row>
    <row r="339" spans="2:25" s="1018" customFormat="1">
      <c r="B339" s="79"/>
      <c r="V339" s="34"/>
      <c r="W339" s="34"/>
      <c r="X339" s="34"/>
      <c r="Y339" s="34"/>
    </row>
    <row r="340" spans="2:25" s="1018" customFormat="1">
      <c r="B340" s="79"/>
      <c r="V340" s="34"/>
      <c r="W340" s="34"/>
      <c r="X340" s="34"/>
      <c r="Y340" s="34"/>
    </row>
    <row r="341" spans="2:25" s="1018" customFormat="1">
      <c r="B341" s="79"/>
      <c r="V341" s="34"/>
      <c r="W341" s="34"/>
      <c r="X341" s="34"/>
      <c r="Y341" s="34"/>
    </row>
    <row r="342" spans="2:25" s="1018" customFormat="1">
      <c r="B342" s="79"/>
      <c r="V342" s="34"/>
      <c r="W342" s="34"/>
      <c r="X342" s="34"/>
      <c r="Y342" s="34"/>
    </row>
    <row r="343" spans="2:25" s="1018" customFormat="1">
      <c r="B343" s="79"/>
      <c r="V343" s="34"/>
      <c r="W343" s="34"/>
      <c r="X343" s="34"/>
      <c r="Y343" s="34"/>
    </row>
    <row r="344" spans="2:25" s="1018" customFormat="1">
      <c r="B344" s="79"/>
      <c r="V344" s="34"/>
      <c r="W344" s="34"/>
      <c r="X344" s="34"/>
      <c r="Y344" s="34"/>
    </row>
    <row r="345" spans="2:25" s="1018" customFormat="1">
      <c r="B345" s="79"/>
      <c r="V345" s="34"/>
      <c r="W345" s="34"/>
      <c r="X345" s="34"/>
      <c r="Y345" s="34"/>
    </row>
    <row r="346" spans="2:25" s="1018" customFormat="1">
      <c r="B346" s="79"/>
      <c r="V346" s="34"/>
      <c r="W346" s="34"/>
      <c r="X346" s="34"/>
      <c r="Y346" s="34"/>
    </row>
    <row r="347" spans="2:25" s="1018" customFormat="1">
      <c r="B347" s="79"/>
      <c r="V347" s="34"/>
      <c r="W347" s="34"/>
      <c r="X347" s="34"/>
      <c r="Y347" s="34"/>
    </row>
    <row r="348" spans="2:25" s="1018" customFormat="1">
      <c r="B348" s="79"/>
      <c r="V348" s="34"/>
      <c r="W348" s="34"/>
      <c r="X348" s="34"/>
      <c r="Y348" s="34"/>
    </row>
    <row r="349" spans="2:25" s="1018" customFormat="1">
      <c r="B349" s="79"/>
      <c r="V349" s="34"/>
      <c r="W349" s="34"/>
      <c r="X349" s="34"/>
      <c r="Y349" s="34"/>
    </row>
    <row r="350" spans="2:25" s="1018" customFormat="1">
      <c r="B350" s="79"/>
      <c r="V350" s="34"/>
      <c r="W350" s="34"/>
      <c r="X350" s="34"/>
      <c r="Y350" s="34"/>
    </row>
    <row r="351" spans="2:25" s="1018" customFormat="1">
      <c r="B351" s="79"/>
      <c r="V351" s="34"/>
      <c r="W351" s="34"/>
      <c r="X351" s="34"/>
      <c r="Y351" s="34"/>
    </row>
    <row r="352" spans="2:25" s="1018" customFormat="1">
      <c r="B352" s="79"/>
      <c r="V352" s="34"/>
      <c r="W352" s="34"/>
      <c r="X352" s="34"/>
      <c r="Y352" s="34"/>
    </row>
    <row r="353" spans="2:25" s="1018" customFormat="1">
      <c r="B353" s="79"/>
      <c r="V353" s="34"/>
      <c r="W353" s="34"/>
      <c r="X353" s="34"/>
      <c r="Y353" s="34"/>
    </row>
    <row r="354" spans="2:25" s="1018" customFormat="1">
      <c r="B354" s="79"/>
      <c r="V354" s="34"/>
      <c r="W354" s="34"/>
      <c r="X354" s="34"/>
      <c r="Y354" s="34"/>
    </row>
    <row r="355" spans="2:25" s="1018" customFormat="1">
      <c r="B355" s="79"/>
      <c r="V355" s="34"/>
      <c r="W355" s="34"/>
      <c r="X355" s="34"/>
      <c r="Y355" s="34"/>
    </row>
    <row r="356" spans="2:25" s="1018" customFormat="1">
      <c r="B356" s="79"/>
      <c r="V356" s="34"/>
      <c r="W356" s="34"/>
      <c r="X356" s="34"/>
      <c r="Y356" s="34"/>
    </row>
    <row r="357" spans="2:25" s="1018" customFormat="1">
      <c r="B357" s="79"/>
      <c r="V357" s="34"/>
      <c r="W357" s="34"/>
      <c r="X357" s="34"/>
      <c r="Y357" s="34"/>
    </row>
    <row r="358" spans="2:25" s="1018" customFormat="1">
      <c r="B358" s="79"/>
      <c r="V358" s="34"/>
      <c r="W358" s="34"/>
      <c r="X358" s="34"/>
      <c r="Y358" s="34"/>
    </row>
    <row r="359" spans="2:25" s="1018" customFormat="1">
      <c r="B359" s="79"/>
      <c r="V359" s="34"/>
      <c r="W359" s="34"/>
      <c r="X359" s="34"/>
      <c r="Y359" s="34"/>
    </row>
    <row r="360" spans="2:25" s="1018" customFormat="1">
      <c r="B360" s="79"/>
      <c r="V360" s="34"/>
      <c r="W360" s="34"/>
      <c r="X360" s="34"/>
      <c r="Y360" s="34"/>
    </row>
    <row r="361" spans="2:25" s="1018" customFormat="1">
      <c r="B361" s="79"/>
      <c r="V361" s="34"/>
      <c r="W361" s="34"/>
      <c r="X361" s="34"/>
      <c r="Y361" s="34"/>
    </row>
    <row r="362" spans="2:25" s="1018" customFormat="1">
      <c r="B362" s="79"/>
      <c r="V362" s="34"/>
      <c r="W362" s="34"/>
      <c r="X362" s="34"/>
      <c r="Y362" s="34"/>
    </row>
    <row r="363" spans="2:25" s="1018" customFormat="1">
      <c r="B363" s="79"/>
      <c r="V363" s="34"/>
      <c r="W363" s="34"/>
      <c r="X363" s="34"/>
      <c r="Y363" s="34"/>
    </row>
    <row r="364" spans="2:25" s="1018" customFormat="1">
      <c r="B364" s="79"/>
      <c r="V364" s="34"/>
      <c r="W364" s="34"/>
      <c r="X364" s="34"/>
      <c r="Y364" s="34"/>
    </row>
    <row r="365" spans="2:25" s="1018" customFormat="1">
      <c r="B365" s="79"/>
      <c r="V365" s="34"/>
      <c r="W365" s="34"/>
      <c r="X365" s="34"/>
      <c r="Y365" s="34"/>
    </row>
    <row r="366" spans="2:25" s="1018" customFormat="1">
      <c r="B366" s="79"/>
      <c r="V366" s="34"/>
      <c r="W366" s="34"/>
      <c r="X366" s="34"/>
      <c r="Y366" s="34"/>
    </row>
    <row r="367" spans="2:25" s="1018" customFormat="1">
      <c r="B367" s="79"/>
      <c r="V367" s="34"/>
      <c r="W367" s="34"/>
      <c r="X367" s="34"/>
      <c r="Y367" s="34"/>
    </row>
    <row r="368" spans="2:25" s="1018" customFormat="1">
      <c r="B368" s="79"/>
      <c r="V368" s="34"/>
      <c r="W368" s="34"/>
      <c r="X368" s="34"/>
      <c r="Y368" s="34"/>
    </row>
    <row r="369" spans="2:25" s="1018" customFormat="1">
      <c r="B369" s="79"/>
      <c r="V369" s="34"/>
      <c r="W369" s="34"/>
      <c r="X369" s="34"/>
      <c r="Y369" s="34"/>
    </row>
    <row r="370" spans="2:25" s="1018" customFormat="1">
      <c r="B370" s="79"/>
      <c r="V370" s="34"/>
      <c r="W370" s="34"/>
      <c r="X370" s="34"/>
      <c r="Y370" s="34"/>
    </row>
    <row r="371" spans="2:25" s="1018" customFormat="1">
      <c r="B371" s="79"/>
      <c r="V371" s="34"/>
      <c r="W371" s="34"/>
      <c r="X371" s="34"/>
      <c r="Y371" s="34"/>
    </row>
    <row r="372" spans="2:25" s="1018" customFormat="1">
      <c r="B372" s="79"/>
      <c r="V372" s="34"/>
      <c r="W372" s="34"/>
      <c r="X372" s="34"/>
      <c r="Y372" s="34"/>
    </row>
    <row r="373" spans="2:25" s="1018" customFormat="1">
      <c r="B373" s="79"/>
      <c r="V373" s="34"/>
      <c r="W373" s="34"/>
      <c r="X373" s="34"/>
      <c r="Y373" s="34"/>
    </row>
    <row r="374" spans="2:25" s="1018" customFormat="1">
      <c r="B374" s="79"/>
      <c r="V374" s="34"/>
      <c r="W374" s="34"/>
      <c r="X374" s="34"/>
      <c r="Y374" s="34"/>
    </row>
    <row r="375" spans="2:25" s="1018" customFormat="1">
      <c r="B375" s="79"/>
      <c r="V375" s="34"/>
      <c r="W375" s="34"/>
      <c r="X375" s="34"/>
      <c r="Y375" s="34"/>
    </row>
    <row r="376" spans="2:25" s="1018" customFormat="1">
      <c r="B376" s="79"/>
      <c r="V376" s="34"/>
      <c r="W376" s="34"/>
      <c r="X376" s="34"/>
      <c r="Y376" s="34"/>
    </row>
    <row r="377" spans="2:25" s="1018" customFormat="1">
      <c r="B377" s="79"/>
      <c r="V377" s="34"/>
      <c r="W377" s="34"/>
      <c r="X377" s="34"/>
      <c r="Y377" s="34"/>
    </row>
    <row r="378" spans="2:25" s="1018" customFormat="1">
      <c r="B378" s="79"/>
      <c r="V378" s="34"/>
      <c r="W378" s="34"/>
      <c r="X378" s="34"/>
      <c r="Y378" s="34"/>
    </row>
    <row r="379" spans="2:25" s="1018" customFormat="1">
      <c r="B379" s="79"/>
      <c r="V379" s="34"/>
      <c r="W379" s="34"/>
      <c r="X379" s="34"/>
      <c r="Y379" s="34"/>
    </row>
    <row r="380" spans="2:25" s="1018" customFormat="1">
      <c r="B380" s="79"/>
      <c r="V380" s="34"/>
      <c r="W380" s="34"/>
      <c r="X380" s="34"/>
      <c r="Y380" s="34"/>
    </row>
    <row r="381" spans="2:25" s="1018" customFormat="1">
      <c r="B381" s="79"/>
      <c r="V381" s="34"/>
      <c r="W381" s="34"/>
      <c r="X381" s="34"/>
      <c r="Y381" s="34"/>
    </row>
    <row r="382" spans="2:25" s="1018" customFormat="1">
      <c r="B382" s="79"/>
      <c r="V382" s="34"/>
      <c r="W382" s="34"/>
      <c r="X382" s="34"/>
      <c r="Y382" s="34"/>
    </row>
    <row r="383" spans="2:25" s="1018" customFormat="1">
      <c r="B383" s="79"/>
      <c r="V383" s="34"/>
      <c r="W383" s="34"/>
      <c r="X383" s="34"/>
      <c r="Y383" s="34"/>
    </row>
    <row r="384" spans="2:25" s="1018" customFormat="1">
      <c r="B384" s="79"/>
      <c r="V384" s="34"/>
      <c r="W384" s="34"/>
      <c r="X384" s="34"/>
      <c r="Y384" s="34"/>
    </row>
    <row r="385" spans="2:25" s="1018" customFormat="1">
      <c r="B385" s="79"/>
      <c r="V385" s="34"/>
      <c r="W385" s="34"/>
      <c r="X385" s="34"/>
      <c r="Y385" s="34"/>
    </row>
    <row r="386" spans="2:25" s="1018" customFormat="1">
      <c r="B386" s="79"/>
      <c r="V386" s="34"/>
      <c r="W386" s="34"/>
      <c r="X386" s="34"/>
      <c r="Y386" s="34"/>
    </row>
    <row r="387" spans="2:25" s="1018" customFormat="1">
      <c r="B387" s="79"/>
      <c r="V387" s="34"/>
      <c r="W387" s="34"/>
      <c r="X387" s="34"/>
      <c r="Y387" s="34"/>
    </row>
    <row r="388" spans="2:25" s="1018" customFormat="1">
      <c r="B388" s="79"/>
      <c r="V388" s="34"/>
      <c r="W388" s="34"/>
      <c r="X388" s="34"/>
      <c r="Y388" s="34"/>
    </row>
    <row r="389" spans="2:25" s="1018" customFormat="1">
      <c r="B389" s="79"/>
      <c r="V389" s="34"/>
      <c r="W389" s="34"/>
      <c r="X389" s="34"/>
      <c r="Y389" s="34"/>
    </row>
    <row r="390" spans="2:25" s="1018" customFormat="1">
      <c r="B390" s="79"/>
      <c r="V390" s="34"/>
      <c r="W390" s="34"/>
      <c r="X390" s="34"/>
      <c r="Y390" s="34"/>
    </row>
    <row r="391" spans="2:25" s="1018" customFormat="1">
      <c r="B391" s="79"/>
      <c r="V391" s="34"/>
      <c r="W391" s="34"/>
      <c r="X391" s="34"/>
      <c r="Y391" s="34"/>
    </row>
    <row r="392" spans="2:25" s="1018" customFormat="1">
      <c r="B392" s="79"/>
      <c r="V392" s="34"/>
      <c r="W392" s="34"/>
      <c r="X392" s="34"/>
      <c r="Y392" s="34"/>
    </row>
    <row r="393" spans="2:25" s="1018" customFormat="1">
      <c r="B393" s="79"/>
      <c r="V393" s="34"/>
      <c r="W393" s="34"/>
      <c r="X393" s="34"/>
      <c r="Y393" s="34"/>
    </row>
    <row r="394" spans="2:25" s="1018" customFormat="1">
      <c r="B394" s="79"/>
      <c r="V394" s="34"/>
      <c r="W394" s="34"/>
      <c r="X394" s="34"/>
      <c r="Y394" s="34"/>
    </row>
    <row r="395" spans="2:25" s="1018" customFormat="1">
      <c r="B395" s="79"/>
      <c r="V395" s="34"/>
      <c r="W395" s="34"/>
      <c r="X395" s="34"/>
      <c r="Y395" s="34"/>
    </row>
    <row r="396" spans="2:25" s="1018" customFormat="1">
      <c r="B396" s="79"/>
      <c r="V396" s="34"/>
      <c r="W396" s="34"/>
      <c r="X396" s="34"/>
      <c r="Y396" s="34"/>
    </row>
    <row r="397" spans="2:25" s="1018" customFormat="1">
      <c r="B397" s="79"/>
      <c r="V397" s="34"/>
      <c r="W397" s="34"/>
      <c r="X397" s="34"/>
      <c r="Y397" s="34"/>
    </row>
    <row r="398" spans="2:25" s="1018" customFormat="1">
      <c r="B398" s="79"/>
      <c r="V398" s="34"/>
      <c r="W398" s="34"/>
      <c r="X398" s="34"/>
      <c r="Y398" s="34"/>
    </row>
    <row r="399" spans="2:25" s="1018" customFormat="1">
      <c r="B399" s="79"/>
      <c r="V399" s="34"/>
      <c r="W399" s="34"/>
      <c r="X399" s="34"/>
      <c r="Y399" s="34"/>
    </row>
    <row r="400" spans="2:25" s="1018" customFormat="1">
      <c r="B400" s="79"/>
      <c r="V400" s="34"/>
      <c r="W400" s="34"/>
      <c r="X400" s="34"/>
      <c r="Y400" s="34"/>
    </row>
    <row r="401" spans="2:25" s="1018" customFormat="1">
      <c r="B401" s="79"/>
      <c r="V401" s="34"/>
      <c r="W401" s="34"/>
      <c r="X401" s="34"/>
      <c r="Y401" s="34"/>
    </row>
    <row r="402" spans="2:25" s="1018" customFormat="1">
      <c r="B402" s="79"/>
      <c r="V402" s="34"/>
      <c r="W402" s="34"/>
      <c r="X402" s="34"/>
      <c r="Y402" s="34"/>
    </row>
    <row r="403" spans="2:25" s="1018" customFormat="1">
      <c r="B403" s="79"/>
      <c r="V403" s="34"/>
      <c r="W403" s="34"/>
      <c r="X403" s="34"/>
      <c r="Y403" s="34"/>
    </row>
    <row r="404" spans="2:25" s="1018" customFormat="1">
      <c r="B404" s="79"/>
      <c r="V404" s="34"/>
      <c r="W404" s="34"/>
      <c r="X404" s="34"/>
      <c r="Y404" s="34"/>
    </row>
    <row r="405" spans="2:25" s="1018" customFormat="1">
      <c r="B405" s="79"/>
      <c r="V405" s="34"/>
      <c r="W405" s="34"/>
      <c r="X405" s="34"/>
      <c r="Y405" s="34"/>
    </row>
    <row r="406" spans="2:25" s="1018" customFormat="1">
      <c r="B406" s="79"/>
      <c r="V406" s="34"/>
      <c r="W406" s="34"/>
      <c r="X406" s="34"/>
      <c r="Y406" s="34"/>
    </row>
    <row r="407" spans="2:25" s="1018" customFormat="1">
      <c r="B407" s="79"/>
      <c r="V407" s="34"/>
      <c r="W407" s="34"/>
      <c r="X407" s="34"/>
      <c r="Y407" s="34"/>
    </row>
    <row r="408" spans="2:25" s="1018" customFormat="1">
      <c r="B408" s="79"/>
      <c r="V408" s="34"/>
      <c r="W408" s="34"/>
      <c r="X408" s="34"/>
      <c r="Y408" s="34"/>
    </row>
    <row r="409" spans="2:25" s="1018" customFormat="1">
      <c r="B409" s="79"/>
      <c r="V409" s="34"/>
      <c r="W409" s="34"/>
      <c r="X409" s="34"/>
      <c r="Y409" s="34"/>
    </row>
    <row r="410" spans="2:25" s="1018" customFormat="1">
      <c r="B410" s="79"/>
      <c r="V410" s="34"/>
      <c r="W410" s="34"/>
      <c r="X410" s="34"/>
      <c r="Y410" s="34"/>
    </row>
    <row r="411" spans="2:25" s="1018" customFormat="1">
      <c r="B411" s="79"/>
      <c r="V411" s="34"/>
      <c r="W411" s="34"/>
      <c r="X411" s="34"/>
      <c r="Y411" s="34"/>
    </row>
    <row r="412" spans="2:25" s="1018" customFormat="1">
      <c r="B412" s="79"/>
      <c r="V412" s="34"/>
      <c r="W412" s="34"/>
      <c r="X412" s="34"/>
      <c r="Y412" s="34"/>
    </row>
    <row r="413" spans="2:25" s="1018" customFormat="1">
      <c r="B413" s="79"/>
      <c r="V413" s="34"/>
      <c r="W413" s="34"/>
      <c r="X413" s="34"/>
      <c r="Y413" s="34"/>
    </row>
    <row r="414" spans="2:25" s="1018" customFormat="1">
      <c r="B414" s="79"/>
      <c r="V414" s="34"/>
      <c r="W414" s="34"/>
      <c r="X414" s="34"/>
      <c r="Y414" s="34"/>
    </row>
    <row r="415" spans="2:25" s="1018" customFormat="1">
      <c r="B415" s="79"/>
      <c r="V415" s="34"/>
      <c r="W415" s="34"/>
      <c r="X415" s="34"/>
      <c r="Y415" s="34"/>
    </row>
    <row r="416" spans="2:25" s="1018" customFormat="1">
      <c r="B416" s="79"/>
      <c r="V416" s="34"/>
      <c r="W416" s="34"/>
      <c r="X416" s="34"/>
      <c r="Y416" s="34"/>
    </row>
    <row r="417" spans="2:25" s="1018" customFormat="1">
      <c r="B417" s="79"/>
      <c r="V417" s="34"/>
      <c r="W417" s="34"/>
      <c r="X417" s="34"/>
      <c r="Y417" s="34"/>
    </row>
    <row r="418" spans="2:25" s="1018" customFormat="1">
      <c r="B418" s="79"/>
      <c r="V418" s="34"/>
      <c r="W418" s="34"/>
      <c r="X418" s="34"/>
      <c r="Y418" s="34"/>
    </row>
    <row r="419" spans="2:25" s="1018" customFormat="1">
      <c r="B419" s="79"/>
      <c r="V419" s="34"/>
      <c r="W419" s="34"/>
      <c r="X419" s="34"/>
      <c r="Y419" s="34"/>
    </row>
    <row r="420" spans="2:25" s="1018" customFormat="1">
      <c r="B420" s="79"/>
      <c r="V420" s="34"/>
      <c r="W420" s="34"/>
      <c r="X420" s="34"/>
      <c r="Y420" s="34"/>
    </row>
    <row r="421" spans="2:25" s="1018" customFormat="1">
      <c r="B421" s="79"/>
      <c r="V421" s="34"/>
      <c r="W421" s="34"/>
      <c r="X421" s="34"/>
      <c r="Y421" s="34"/>
    </row>
    <row r="422" spans="2:25" s="1018" customFormat="1">
      <c r="B422" s="79"/>
      <c r="V422" s="34"/>
      <c r="W422" s="34"/>
      <c r="X422" s="34"/>
      <c r="Y422" s="34"/>
    </row>
    <row r="423" spans="2:25" s="1018" customFormat="1">
      <c r="B423" s="79"/>
      <c r="V423" s="34"/>
      <c r="W423" s="34"/>
      <c r="X423" s="34"/>
      <c r="Y423" s="34"/>
    </row>
    <row r="424" spans="2:25" s="1018" customFormat="1">
      <c r="B424" s="79"/>
      <c r="V424" s="34"/>
      <c r="W424" s="34"/>
      <c r="X424" s="34"/>
      <c r="Y424" s="34"/>
    </row>
    <row r="425" spans="2:25" s="1018" customFormat="1">
      <c r="B425" s="79"/>
      <c r="V425" s="34"/>
      <c r="W425" s="34"/>
      <c r="X425" s="34"/>
      <c r="Y425" s="34"/>
    </row>
    <row r="426" spans="2:25" s="1018" customFormat="1">
      <c r="B426" s="79"/>
      <c r="V426" s="34"/>
      <c r="W426" s="34"/>
      <c r="X426" s="34"/>
      <c r="Y426" s="34"/>
    </row>
    <row r="427" spans="2:25" s="1018" customFormat="1">
      <c r="B427" s="79"/>
      <c r="V427" s="34"/>
      <c r="W427" s="34"/>
      <c r="X427" s="34"/>
      <c r="Y427" s="34"/>
    </row>
    <row r="428" spans="2:25" s="1018" customFormat="1">
      <c r="B428" s="79"/>
      <c r="V428" s="34"/>
      <c r="W428" s="34"/>
      <c r="X428" s="34"/>
      <c r="Y428" s="34"/>
    </row>
    <row r="429" spans="2:25" s="1018" customFormat="1">
      <c r="B429" s="79"/>
      <c r="V429" s="34"/>
      <c r="W429" s="34"/>
      <c r="X429" s="34"/>
      <c r="Y429" s="34"/>
    </row>
    <row r="430" spans="2:25" s="1018" customFormat="1">
      <c r="B430" s="79"/>
      <c r="V430" s="34"/>
      <c r="W430" s="34"/>
      <c r="X430" s="34"/>
      <c r="Y430" s="34"/>
    </row>
    <row r="431" spans="2:25" s="1018" customFormat="1">
      <c r="B431" s="79"/>
      <c r="V431" s="34"/>
      <c r="W431" s="34"/>
      <c r="X431" s="34"/>
      <c r="Y431" s="34"/>
    </row>
    <row r="432" spans="2:25" s="1018" customFormat="1">
      <c r="B432" s="79"/>
      <c r="V432" s="34"/>
      <c r="W432" s="34"/>
      <c r="X432" s="34"/>
      <c r="Y432" s="34"/>
    </row>
    <row r="433" spans="2:25" s="1018" customFormat="1">
      <c r="B433" s="79"/>
      <c r="V433" s="34"/>
      <c r="W433" s="34"/>
      <c r="X433" s="34"/>
      <c r="Y433" s="34"/>
    </row>
    <row r="434" spans="2:25" s="1018" customFormat="1">
      <c r="B434" s="79"/>
      <c r="V434" s="34"/>
      <c r="W434" s="34"/>
      <c r="X434" s="34"/>
      <c r="Y434" s="34"/>
    </row>
    <row r="435" spans="2:25" s="1018" customFormat="1">
      <c r="B435" s="79"/>
      <c r="V435" s="34"/>
      <c r="W435" s="34"/>
      <c r="X435" s="34"/>
      <c r="Y435" s="34"/>
    </row>
    <row r="436" spans="2:25" s="1018" customFormat="1">
      <c r="B436" s="79"/>
      <c r="V436" s="34"/>
      <c r="W436" s="34"/>
      <c r="X436" s="34"/>
      <c r="Y436" s="34"/>
    </row>
    <row r="437" spans="2:25" s="1018" customFormat="1">
      <c r="B437" s="79"/>
      <c r="V437" s="34"/>
      <c r="W437" s="34"/>
      <c r="X437" s="34"/>
      <c r="Y437" s="34"/>
    </row>
    <row r="438" spans="2:25" s="1018" customFormat="1">
      <c r="B438" s="79"/>
      <c r="V438" s="34"/>
      <c r="W438" s="34"/>
      <c r="X438" s="34"/>
      <c r="Y438" s="34"/>
    </row>
    <row r="439" spans="2:25" s="1018" customFormat="1">
      <c r="B439" s="79"/>
      <c r="V439" s="34"/>
      <c r="W439" s="34"/>
      <c r="X439" s="34"/>
      <c r="Y439" s="34"/>
    </row>
    <row r="440" spans="2:25" s="1018" customFormat="1">
      <c r="B440" s="79"/>
      <c r="V440" s="34"/>
      <c r="W440" s="34"/>
      <c r="X440" s="34"/>
      <c r="Y440" s="34"/>
    </row>
    <row r="441" spans="2:25" s="1018" customFormat="1">
      <c r="B441" s="79"/>
      <c r="V441" s="34"/>
      <c r="W441" s="34"/>
      <c r="X441" s="34"/>
      <c r="Y441" s="34"/>
    </row>
    <row r="442" spans="2:25" s="1018" customFormat="1">
      <c r="B442" s="79"/>
      <c r="V442" s="34"/>
      <c r="W442" s="34"/>
      <c r="X442" s="34"/>
      <c r="Y442" s="34"/>
    </row>
    <row r="443" spans="2:25" s="1018" customFormat="1">
      <c r="B443" s="79"/>
      <c r="V443" s="34"/>
      <c r="W443" s="34"/>
      <c r="X443" s="34"/>
      <c r="Y443" s="34"/>
    </row>
    <row r="444" spans="2:25" s="1018" customFormat="1">
      <c r="B444" s="79"/>
      <c r="V444" s="34"/>
      <c r="W444" s="34"/>
      <c r="X444" s="34"/>
      <c r="Y444" s="34"/>
    </row>
    <row r="445" spans="2:25" s="1018" customFormat="1">
      <c r="B445" s="79"/>
      <c r="V445" s="34"/>
      <c r="W445" s="34"/>
      <c r="X445" s="34"/>
      <c r="Y445" s="34"/>
    </row>
    <row r="446" spans="2:25" s="1018" customFormat="1">
      <c r="B446" s="79"/>
      <c r="V446" s="34"/>
      <c r="W446" s="34"/>
      <c r="X446" s="34"/>
      <c r="Y446" s="34"/>
    </row>
    <row r="447" spans="2:25" s="1018" customFormat="1">
      <c r="B447" s="79"/>
      <c r="V447" s="34"/>
      <c r="W447" s="34"/>
      <c r="X447" s="34"/>
      <c r="Y447" s="34"/>
    </row>
    <row r="448" spans="2:25" s="1018" customFormat="1">
      <c r="B448" s="79"/>
      <c r="V448" s="34"/>
      <c r="W448" s="34"/>
      <c r="X448" s="34"/>
      <c r="Y448" s="34"/>
    </row>
    <row r="449" spans="2:25" s="1018" customFormat="1">
      <c r="B449" s="79"/>
      <c r="V449" s="34"/>
      <c r="W449" s="34"/>
      <c r="X449" s="34"/>
      <c r="Y449" s="34"/>
    </row>
    <row r="450" spans="2:25" s="1018" customFormat="1">
      <c r="B450" s="79"/>
      <c r="V450" s="34"/>
      <c r="W450" s="34"/>
      <c r="X450" s="34"/>
      <c r="Y450" s="34"/>
    </row>
    <row r="451" spans="2:25" s="1018" customFormat="1">
      <c r="B451" s="79"/>
      <c r="V451" s="34"/>
      <c r="W451" s="34"/>
      <c r="X451" s="34"/>
      <c r="Y451" s="34"/>
    </row>
    <row r="452" spans="2:25" s="1018" customFormat="1">
      <c r="B452" s="79"/>
      <c r="V452" s="34"/>
      <c r="W452" s="34"/>
      <c r="X452" s="34"/>
      <c r="Y452" s="34"/>
    </row>
    <row r="453" spans="2:25" s="1018" customFormat="1">
      <c r="B453" s="79"/>
      <c r="V453" s="34"/>
      <c r="W453" s="34"/>
      <c r="X453" s="34"/>
      <c r="Y453" s="34"/>
    </row>
    <row r="454" spans="2:25" s="1018" customFormat="1">
      <c r="B454" s="79"/>
      <c r="V454" s="34"/>
      <c r="W454" s="34"/>
      <c r="X454" s="34"/>
      <c r="Y454" s="34"/>
    </row>
    <row r="455" spans="2:25" s="1018" customFormat="1">
      <c r="B455" s="79"/>
      <c r="V455" s="34"/>
      <c r="W455" s="34"/>
      <c r="X455" s="34"/>
      <c r="Y455" s="34"/>
    </row>
    <row r="456" spans="2:25" s="1018" customFormat="1">
      <c r="B456" s="79"/>
      <c r="V456" s="34"/>
      <c r="W456" s="34"/>
      <c r="X456" s="34"/>
      <c r="Y456" s="34"/>
    </row>
    <row r="457" spans="2:25" s="1018" customFormat="1">
      <c r="B457" s="79"/>
      <c r="V457" s="34"/>
      <c r="W457" s="34"/>
      <c r="X457" s="34"/>
      <c r="Y457" s="34"/>
    </row>
    <row r="458" spans="2:25" s="1018" customFormat="1">
      <c r="B458" s="79"/>
      <c r="V458" s="34"/>
      <c r="W458" s="34"/>
      <c r="X458" s="34"/>
      <c r="Y458" s="34"/>
    </row>
    <row r="459" spans="2:25" s="1018" customFormat="1">
      <c r="B459" s="79"/>
      <c r="V459" s="34"/>
      <c r="W459" s="34"/>
      <c r="X459" s="34"/>
      <c r="Y459" s="34"/>
    </row>
    <row r="460" spans="2:25" s="1018" customFormat="1">
      <c r="B460" s="79"/>
      <c r="V460" s="34"/>
      <c r="W460" s="34"/>
      <c r="X460" s="34"/>
      <c r="Y460" s="34"/>
    </row>
    <row r="461" spans="2:25" s="1018" customFormat="1">
      <c r="B461" s="79"/>
      <c r="V461" s="34"/>
      <c r="W461" s="34"/>
      <c r="X461" s="34"/>
      <c r="Y461" s="34"/>
    </row>
    <row r="462" spans="2:25" s="1018" customFormat="1">
      <c r="B462" s="79"/>
      <c r="V462" s="34"/>
      <c r="W462" s="34"/>
      <c r="X462" s="34"/>
      <c r="Y462" s="34"/>
    </row>
    <row r="463" spans="2:25" s="1018" customFormat="1">
      <c r="B463" s="79"/>
      <c r="V463" s="34"/>
      <c r="W463" s="34"/>
      <c r="X463" s="34"/>
      <c r="Y463" s="34"/>
    </row>
    <row r="464" spans="2:25" s="1018" customFormat="1">
      <c r="B464" s="79"/>
      <c r="V464" s="34"/>
      <c r="W464" s="34"/>
      <c r="X464" s="34"/>
      <c r="Y464" s="34"/>
    </row>
    <row r="465" spans="2:25" s="1018" customFormat="1">
      <c r="B465" s="79"/>
      <c r="V465" s="34"/>
      <c r="W465" s="34"/>
      <c r="X465" s="34"/>
      <c r="Y465" s="34"/>
    </row>
    <row r="466" spans="2:25" s="1018" customFormat="1">
      <c r="B466" s="79"/>
      <c r="V466" s="34"/>
      <c r="W466" s="34"/>
      <c r="X466" s="34"/>
      <c r="Y466" s="34"/>
    </row>
    <row r="467" spans="2:25" s="1018" customFormat="1">
      <c r="B467" s="79"/>
      <c r="V467" s="34"/>
      <c r="W467" s="34"/>
      <c r="X467" s="34"/>
      <c r="Y467" s="34"/>
    </row>
    <row r="468" spans="2:25" s="1018" customFormat="1">
      <c r="B468" s="79"/>
      <c r="V468" s="34"/>
      <c r="W468" s="34"/>
      <c r="X468" s="34"/>
      <c r="Y468" s="34"/>
    </row>
    <row r="469" spans="2:25" s="1018" customFormat="1">
      <c r="B469" s="79"/>
      <c r="V469" s="34"/>
      <c r="W469" s="34"/>
      <c r="X469" s="34"/>
      <c r="Y469" s="34"/>
    </row>
    <row r="470" spans="2:25" s="1018" customFormat="1">
      <c r="B470" s="79"/>
      <c r="V470" s="34"/>
      <c r="W470" s="34"/>
      <c r="X470" s="34"/>
      <c r="Y470" s="34"/>
    </row>
    <row r="471" spans="2:25" s="1018" customFormat="1">
      <c r="B471" s="79"/>
      <c r="V471" s="34"/>
      <c r="W471" s="34"/>
      <c r="X471" s="34"/>
      <c r="Y471" s="34"/>
    </row>
    <row r="472" spans="2:25" s="1018" customFormat="1">
      <c r="B472" s="79"/>
      <c r="V472" s="34"/>
      <c r="W472" s="34"/>
      <c r="X472" s="34"/>
      <c r="Y472" s="34"/>
    </row>
    <row r="473" spans="2:25" s="1018" customFormat="1">
      <c r="B473" s="79"/>
      <c r="V473" s="34"/>
      <c r="W473" s="34"/>
      <c r="X473" s="34"/>
      <c r="Y473" s="34"/>
    </row>
    <row r="474" spans="2:25" s="1018" customFormat="1">
      <c r="B474" s="79"/>
      <c r="V474" s="34"/>
      <c r="W474" s="34"/>
      <c r="X474" s="34"/>
      <c r="Y474" s="34"/>
    </row>
    <row r="475" spans="2:25" s="1018" customFormat="1">
      <c r="B475" s="79"/>
      <c r="V475" s="34"/>
      <c r="W475" s="34"/>
      <c r="X475" s="34"/>
      <c r="Y475" s="34"/>
    </row>
    <row r="476" spans="2:25" s="1018" customFormat="1">
      <c r="B476" s="79"/>
      <c r="V476" s="34"/>
      <c r="W476" s="34"/>
      <c r="X476" s="34"/>
      <c r="Y476" s="34"/>
    </row>
    <row r="477" spans="2:25" s="1018" customFormat="1">
      <c r="B477" s="79"/>
      <c r="V477" s="34"/>
      <c r="W477" s="34"/>
      <c r="X477" s="34"/>
      <c r="Y477" s="34"/>
    </row>
    <row r="478" spans="2:25" s="1018" customFormat="1">
      <c r="B478" s="79"/>
      <c r="V478" s="34"/>
      <c r="W478" s="34"/>
      <c r="X478" s="34"/>
      <c r="Y478" s="34"/>
    </row>
    <row r="479" spans="2:25" s="1018" customFormat="1">
      <c r="B479" s="79"/>
      <c r="V479" s="34"/>
      <c r="W479" s="34"/>
      <c r="X479" s="34"/>
      <c r="Y479" s="34"/>
    </row>
    <row r="480" spans="2:25" s="1018" customFormat="1">
      <c r="B480" s="79"/>
      <c r="V480" s="34"/>
      <c r="W480" s="34"/>
      <c r="X480" s="34"/>
      <c r="Y480" s="34"/>
    </row>
    <row r="481" spans="2:25" s="1018" customFormat="1">
      <c r="B481" s="79"/>
      <c r="V481" s="34"/>
      <c r="W481" s="34"/>
      <c r="X481" s="34"/>
      <c r="Y481" s="34"/>
    </row>
    <row r="482" spans="2:25" s="1018" customFormat="1">
      <c r="B482" s="79"/>
      <c r="V482" s="34"/>
      <c r="W482" s="34"/>
      <c r="X482" s="34"/>
      <c r="Y482" s="34"/>
    </row>
    <row r="483" spans="2:25" s="1018" customFormat="1">
      <c r="B483" s="79"/>
      <c r="V483" s="34"/>
      <c r="W483" s="34"/>
      <c r="X483" s="34"/>
      <c r="Y483" s="34"/>
    </row>
    <row r="484" spans="2:25" s="1018" customFormat="1">
      <c r="B484" s="79"/>
      <c r="V484" s="34"/>
      <c r="W484" s="34"/>
      <c r="X484" s="34"/>
      <c r="Y484" s="34"/>
    </row>
    <row r="485" spans="2:25" s="1018" customFormat="1">
      <c r="B485" s="79"/>
      <c r="V485" s="34"/>
      <c r="W485" s="34"/>
      <c r="X485" s="34"/>
      <c r="Y485" s="34"/>
    </row>
    <row r="486" spans="2:25" s="1018" customFormat="1">
      <c r="B486" s="79"/>
      <c r="V486" s="34"/>
      <c r="W486" s="34"/>
      <c r="X486" s="34"/>
      <c r="Y486" s="34"/>
    </row>
    <row r="487" spans="2:25" s="1018" customFormat="1">
      <c r="B487" s="79"/>
      <c r="V487" s="34"/>
      <c r="W487" s="34"/>
      <c r="X487" s="34"/>
      <c r="Y487" s="34"/>
    </row>
    <row r="488" spans="2:25" s="1018" customFormat="1">
      <c r="B488" s="79"/>
      <c r="V488" s="34"/>
      <c r="W488" s="34"/>
      <c r="X488" s="34"/>
      <c r="Y488" s="34"/>
    </row>
    <row r="489" spans="2:25" s="1018" customFormat="1">
      <c r="B489" s="79"/>
      <c r="V489" s="34"/>
      <c r="W489" s="34"/>
      <c r="X489" s="34"/>
      <c r="Y489" s="34"/>
    </row>
    <row r="490" spans="2:25" s="1018" customFormat="1">
      <c r="B490" s="79"/>
      <c r="V490" s="34"/>
      <c r="W490" s="34"/>
      <c r="X490" s="34"/>
      <c r="Y490" s="34"/>
    </row>
    <row r="491" spans="2:25" s="1018" customFormat="1">
      <c r="B491" s="79"/>
      <c r="V491" s="34"/>
      <c r="W491" s="34"/>
      <c r="X491" s="34"/>
      <c r="Y491" s="34"/>
    </row>
    <row r="492" spans="2:25" s="1018" customFormat="1">
      <c r="B492" s="79"/>
      <c r="V492" s="34"/>
      <c r="W492" s="34"/>
      <c r="X492" s="34"/>
      <c r="Y492" s="34"/>
    </row>
    <row r="493" spans="2:25" s="1018" customFormat="1">
      <c r="B493" s="79"/>
      <c r="V493" s="34"/>
      <c r="W493" s="34"/>
      <c r="X493" s="34"/>
      <c r="Y493" s="34"/>
    </row>
    <row r="494" spans="2:25" s="1018" customFormat="1">
      <c r="B494" s="79"/>
      <c r="V494" s="34"/>
      <c r="W494" s="34"/>
      <c r="X494" s="34"/>
      <c r="Y494" s="34"/>
    </row>
    <row r="495" spans="2:25" s="1018" customFormat="1">
      <c r="B495" s="79"/>
      <c r="V495" s="34"/>
      <c r="W495" s="34"/>
      <c r="X495" s="34"/>
      <c r="Y495" s="34"/>
    </row>
    <row r="496" spans="2:25" s="1018" customFormat="1">
      <c r="B496" s="79"/>
      <c r="V496" s="34"/>
      <c r="W496" s="34"/>
      <c r="X496" s="34"/>
      <c r="Y496" s="34"/>
    </row>
    <row r="497" spans="2:25" s="1018" customFormat="1">
      <c r="B497" s="79"/>
      <c r="V497" s="34"/>
      <c r="W497" s="34"/>
      <c r="X497" s="34"/>
      <c r="Y497" s="34"/>
    </row>
    <row r="498" spans="2:25" s="1018" customFormat="1">
      <c r="B498" s="79"/>
      <c r="V498" s="34"/>
      <c r="W498" s="34"/>
      <c r="X498" s="34"/>
      <c r="Y498" s="34"/>
    </row>
    <row r="499" spans="2:25" s="1018" customFormat="1">
      <c r="B499" s="79"/>
      <c r="V499" s="34"/>
      <c r="W499" s="34"/>
      <c r="X499" s="34"/>
      <c r="Y499" s="34"/>
    </row>
    <row r="500" spans="2:25" s="1018" customFormat="1">
      <c r="B500" s="79"/>
      <c r="V500" s="34"/>
      <c r="W500" s="34"/>
      <c r="X500" s="34"/>
      <c r="Y500" s="34"/>
    </row>
    <row r="501" spans="2:25" s="1018" customFormat="1">
      <c r="B501" s="79"/>
      <c r="V501" s="34"/>
      <c r="W501" s="34"/>
      <c r="X501" s="34"/>
      <c r="Y501" s="34"/>
    </row>
    <row r="502" spans="2:25" s="1018" customFormat="1">
      <c r="B502" s="79"/>
      <c r="V502" s="34"/>
      <c r="W502" s="34"/>
      <c r="X502" s="34"/>
      <c r="Y502" s="34"/>
    </row>
    <row r="503" spans="2:25" s="1018" customFormat="1">
      <c r="B503" s="79"/>
      <c r="V503" s="34"/>
      <c r="W503" s="34"/>
      <c r="X503" s="34"/>
      <c r="Y503" s="34"/>
    </row>
    <row r="504" spans="2:25" s="1018" customFormat="1">
      <c r="B504" s="79"/>
      <c r="V504" s="34"/>
      <c r="W504" s="34"/>
      <c r="X504" s="34"/>
      <c r="Y504" s="34"/>
    </row>
    <row r="505" spans="2:25" s="1018" customFormat="1">
      <c r="B505" s="79"/>
      <c r="V505" s="34"/>
      <c r="W505" s="34"/>
      <c r="X505" s="34"/>
      <c r="Y505" s="34"/>
    </row>
    <row r="506" spans="2:25" s="1018" customFormat="1">
      <c r="B506" s="79"/>
      <c r="V506" s="34"/>
      <c r="W506" s="34"/>
      <c r="X506" s="34"/>
      <c r="Y506" s="34"/>
    </row>
    <row r="507" spans="2:25" s="1018" customFormat="1">
      <c r="B507" s="79"/>
      <c r="V507" s="34"/>
      <c r="W507" s="34"/>
      <c r="X507" s="34"/>
      <c r="Y507" s="34"/>
    </row>
    <row r="508" spans="2:25" s="1018" customFormat="1">
      <c r="B508" s="79"/>
      <c r="V508" s="34"/>
      <c r="W508" s="34"/>
      <c r="X508" s="34"/>
      <c r="Y508" s="34"/>
    </row>
    <row r="509" spans="2:25" s="1018" customFormat="1">
      <c r="B509" s="79"/>
      <c r="V509" s="34"/>
      <c r="W509" s="34"/>
      <c r="X509" s="34"/>
      <c r="Y509" s="34"/>
    </row>
    <row r="510" spans="2:25" s="1018" customFormat="1">
      <c r="B510" s="79"/>
      <c r="V510" s="34"/>
      <c r="W510" s="34"/>
      <c r="X510" s="34"/>
      <c r="Y510" s="34"/>
    </row>
    <row r="511" spans="2:25" s="1018" customFormat="1">
      <c r="B511" s="79"/>
      <c r="V511" s="34"/>
      <c r="W511" s="34"/>
      <c r="X511" s="34"/>
      <c r="Y511" s="34"/>
    </row>
    <row r="512" spans="2:25" s="1018" customFormat="1">
      <c r="B512" s="79"/>
      <c r="V512" s="34"/>
      <c r="W512" s="34"/>
      <c r="X512" s="34"/>
      <c r="Y512" s="34"/>
    </row>
    <row r="513" spans="2:25" s="1018" customFormat="1">
      <c r="B513" s="79"/>
      <c r="V513" s="34"/>
      <c r="W513" s="34"/>
      <c r="X513" s="34"/>
      <c r="Y513" s="34"/>
    </row>
    <row r="514" spans="2:25" s="1018" customFormat="1">
      <c r="B514" s="79"/>
      <c r="V514" s="34"/>
      <c r="W514" s="34"/>
      <c r="X514" s="34"/>
      <c r="Y514" s="34"/>
    </row>
    <row r="515" spans="2:25" s="1018" customFormat="1">
      <c r="B515" s="79"/>
      <c r="V515" s="34"/>
      <c r="W515" s="34"/>
      <c r="X515" s="34"/>
      <c r="Y515" s="34"/>
    </row>
    <row r="516" spans="2:25" s="1018" customFormat="1">
      <c r="B516" s="79"/>
      <c r="V516" s="34"/>
      <c r="W516" s="34"/>
      <c r="X516" s="34"/>
      <c r="Y516" s="34"/>
    </row>
    <row r="517" spans="2:25" s="1018" customFormat="1">
      <c r="B517" s="79"/>
      <c r="V517" s="34"/>
      <c r="W517" s="34"/>
      <c r="X517" s="34"/>
      <c r="Y517" s="34"/>
    </row>
    <row r="518" spans="2:25" s="1018" customFormat="1">
      <c r="B518" s="79"/>
      <c r="V518" s="34"/>
      <c r="W518" s="34"/>
      <c r="X518" s="34"/>
      <c r="Y518" s="34"/>
    </row>
    <row r="519" spans="2:25" s="1018" customFormat="1">
      <c r="B519" s="79"/>
      <c r="V519" s="34"/>
      <c r="W519" s="34"/>
      <c r="X519" s="34"/>
      <c r="Y519" s="34"/>
    </row>
    <row r="520" spans="2:25" s="1018" customFormat="1">
      <c r="B520" s="79"/>
      <c r="V520" s="34"/>
      <c r="W520" s="34"/>
      <c r="X520" s="34"/>
      <c r="Y520" s="34"/>
    </row>
    <row r="521" spans="2:25" s="1018" customFormat="1">
      <c r="B521" s="79"/>
      <c r="V521" s="34"/>
      <c r="W521" s="34"/>
      <c r="X521" s="34"/>
      <c r="Y521" s="34"/>
    </row>
    <row r="522" spans="2:25" s="1018" customFormat="1">
      <c r="B522" s="79"/>
      <c r="V522" s="34"/>
      <c r="W522" s="34"/>
      <c r="X522" s="34"/>
      <c r="Y522" s="34"/>
    </row>
    <row r="523" spans="2:25" s="1018" customFormat="1">
      <c r="B523" s="79"/>
      <c r="V523" s="34"/>
      <c r="W523" s="34"/>
      <c r="X523" s="34"/>
      <c r="Y523" s="34"/>
    </row>
    <row r="524" spans="2:25" s="1018" customFormat="1">
      <c r="B524" s="79"/>
      <c r="V524" s="34"/>
      <c r="W524" s="34"/>
      <c r="X524" s="34"/>
      <c r="Y524" s="34"/>
    </row>
    <row r="525" spans="2:25" s="1018" customFormat="1">
      <c r="B525" s="79"/>
      <c r="V525" s="34"/>
      <c r="W525" s="34"/>
      <c r="X525" s="34"/>
      <c r="Y525" s="34"/>
    </row>
    <row r="526" spans="2:25" s="1018" customFormat="1">
      <c r="B526" s="79"/>
      <c r="V526" s="34"/>
      <c r="W526" s="34"/>
      <c r="X526" s="34"/>
      <c r="Y526" s="34"/>
    </row>
    <row r="527" spans="2:25" s="1018" customFormat="1">
      <c r="B527" s="79"/>
      <c r="V527" s="34"/>
      <c r="W527" s="34"/>
      <c r="X527" s="34"/>
      <c r="Y527" s="34"/>
    </row>
    <row r="528" spans="2:25" s="1018" customFormat="1">
      <c r="B528" s="79"/>
      <c r="V528" s="34"/>
      <c r="W528" s="34"/>
      <c r="X528" s="34"/>
      <c r="Y528" s="34"/>
    </row>
    <row r="529" spans="2:25" s="1018" customFormat="1">
      <c r="B529" s="79"/>
      <c r="V529" s="34"/>
      <c r="W529" s="34"/>
      <c r="X529" s="34"/>
      <c r="Y529" s="34"/>
    </row>
    <row r="530" spans="2:25" s="1018" customFormat="1">
      <c r="B530" s="79"/>
      <c r="V530" s="34"/>
      <c r="W530" s="34"/>
      <c r="X530" s="34"/>
      <c r="Y530" s="34"/>
    </row>
    <row r="531" spans="2:25" s="1018" customFormat="1">
      <c r="B531" s="79"/>
      <c r="V531" s="34"/>
      <c r="W531" s="34"/>
      <c r="X531" s="34"/>
      <c r="Y531" s="34"/>
    </row>
    <row r="532" spans="2:25" s="1018" customFormat="1">
      <c r="B532" s="79"/>
      <c r="V532" s="34"/>
      <c r="W532" s="34"/>
      <c r="X532" s="34"/>
      <c r="Y532" s="34"/>
    </row>
    <row r="533" spans="2:25" s="1018" customFormat="1">
      <c r="B533" s="79"/>
      <c r="V533" s="34"/>
      <c r="W533" s="34"/>
      <c r="X533" s="34"/>
      <c r="Y533" s="34"/>
    </row>
    <row r="534" spans="2:25" s="1018" customFormat="1">
      <c r="B534" s="79"/>
      <c r="V534" s="34"/>
      <c r="W534" s="34"/>
      <c r="X534" s="34"/>
      <c r="Y534" s="34"/>
    </row>
    <row r="535" spans="2:25" s="1018" customFormat="1">
      <c r="B535" s="79"/>
      <c r="V535" s="34"/>
      <c r="W535" s="34"/>
      <c r="X535" s="34"/>
      <c r="Y535" s="34"/>
    </row>
    <row r="536" spans="2:25" s="1018" customFormat="1">
      <c r="B536" s="79"/>
      <c r="V536" s="34"/>
      <c r="W536" s="34"/>
      <c r="X536" s="34"/>
      <c r="Y536" s="34"/>
    </row>
    <row r="537" spans="2:25" s="1018" customFormat="1">
      <c r="B537" s="79"/>
      <c r="V537" s="34"/>
      <c r="W537" s="34"/>
      <c r="X537" s="34"/>
      <c r="Y537" s="34"/>
    </row>
    <row r="538" spans="2:25" s="1018" customFormat="1">
      <c r="B538" s="79"/>
      <c r="V538" s="34"/>
      <c r="W538" s="34"/>
      <c r="X538" s="34"/>
      <c r="Y538" s="34"/>
    </row>
    <row r="539" spans="2:25" s="1018" customFormat="1">
      <c r="B539" s="79"/>
      <c r="V539" s="34"/>
      <c r="W539" s="34"/>
      <c r="X539" s="34"/>
      <c r="Y539" s="34"/>
    </row>
    <row r="540" spans="2:25" s="1018" customFormat="1">
      <c r="B540" s="79"/>
      <c r="V540" s="34"/>
      <c r="W540" s="34"/>
      <c r="X540" s="34"/>
      <c r="Y540" s="34"/>
    </row>
    <row r="541" spans="2:25" s="1018" customFormat="1">
      <c r="B541" s="79"/>
      <c r="V541" s="34"/>
      <c r="W541" s="34"/>
      <c r="X541" s="34"/>
      <c r="Y541" s="34"/>
    </row>
    <row r="542" spans="2:25" s="1018" customFormat="1">
      <c r="B542" s="79"/>
      <c r="V542" s="34"/>
      <c r="W542" s="34"/>
      <c r="X542" s="34"/>
      <c r="Y542" s="34"/>
    </row>
    <row r="543" spans="2:25" s="1018" customFormat="1">
      <c r="B543" s="79"/>
      <c r="V543" s="34"/>
      <c r="W543" s="34"/>
      <c r="X543" s="34"/>
      <c r="Y543" s="34"/>
    </row>
    <row r="544" spans="2:25" s="1018" customFormat="1">
      <c r="B544" s="79"/>
      <c r="V544" s="34"/>
      <c r="W544" s="34"/>
      <c r="X544" s="34"/>
      <c r="Y544" s="34"/>
    </row>
    <row r="545" spans="2:25" s="1018" customFormat="1">
      <c r="B545" s="79"/>
      <c r="V545" s="34"/>
      <c r="W545" s="34"/>
      <c r="X545" s="34"/>
      <c r="Y545" s="34"/>
    </row>
    <row r="546" spans="2:25" s="1018" customFormat="1">
      <c r="B546" s="79"/>
      <c r="V546" s="34"/>
      <c r="W546" s="34"/>
      <c r="X546" s="34"/>
      <c r="Y546" s="34"/>
    </row>
    <row r="547" spans="2:25" s="1018" customFormat="1">
      <c r="B547" s="79"/>
      <c r="V547" s="34"/>
      <c r="W547" s="34"/>
      <c r="X547" s="34"/>
      <c r="Y547" s="34"/>
    </row>
    <row r="548" spans="2:25" s="1018" customFormat="1">
      <c r="B548" s="79"/>
      <c r="V548" s="34"/>
      <c r="W548" s="34"/>
      <c r="X548" s="34"/>
      <c r="Y548" s="34"/>
    </row>
    <row r="549" spans="2:25" s="1018" customFormat="1">
      <c r="B549" s="79"/>
      <c r="V549" s="34"/>
      <c r="W549" s="34"/>
      <c r="X549" s="34"/>
      <c r="Y549" s="34"/>
    </row>
    <row r="550" spans="2:25" s="1018" customFormat="1">
      <c r="B550" s="79"/>
      <c r="V550" s="34"/>
      <c r="W550" s="34"/>
      <c r="X550" s="34"/>
      <c r="Y550" s="34"/>
    </row>
    <row r="551" spans="2:25" s="1018" customFormat="1">
      <c r="B551" s="79"/>
      <c r="V551" s="34"/>
      <c r="W551" s="34"/>
      <c r="X551" s="34"/>
      <c r="Y551" s="34"/>
    </row>
    <row r="552" spans="2:25" s="1018" customFormat="1">
      <c r="B552" s="79"/>
      <c r="V552" s="34"/>
      <c r="W552" s="34"/>
      <c r="X552" s="34"/>
      <c r="Y552" s="34"/>
    </row>
    <row r="553" spans="2:25" s="1018" customFormat="1">
      <c r="B553" s="79"/>
      <c r="V553" s="34"/>
      <c r="W553" s="34"/>
      <c r="X553" s="34"/>
      <c r="Y553" s="34"/>
    </row>
    <row r="554" spans="2:25" s="1018" customFormat="1">
      <c r="B554" s="79"/>
      <c r="V554" s="34"/>
      <c r="W554" s="34"/>
      <c r="X554" s="34"/>
      <c r="Y554" s="34"/>
    </row>
    <row r="555" spans="2:25" s="1018" customFormat="1">
      <c r="B555" s="79"/>
      <c r="V555" s="34"/>
      <c r="W555" s="34"/>
      <c r="X555" s="34"/>
      <c r="Y555" s="34"/>
    </row>
    <row r="556" spans="2:25" s="1018" customFormat="1">
      <c r="B556" s="79"/>
      <c r="V556" s="34"/>
      <c r="W556" s="34"/>
      <c r="X556" s="34"/>
      <c r="Y556" s="34"/>
    </row>
    <row r="557" spans="2:25" s="1018" customFormat="1">
      <c r="B557" s="79"/>
      <c r="V557" s="34"/>
      <c r="W557" s="34"/>
      <c r="X557" s="34"/>
      <c r="Y557" s="34"/>
    </row>
    <row r="558" spans="2:25" s="1018" customFormat="1">
      <c r="B558" s="79"/>
      <c r="V558" s="34"/>
      <c r="W558" s="34"/>
      <c r="X558" s="34"/>
      <c r="Y558" s="34"/>
    </row>
    <row r="559" spans="2:25" s="1018" customFormat="1">
      <c r="B559" s="79"/>
      <c r="V559" s="34"/>
      <c r="W559" s="34"/>
      <c r="X559" s="34"/>
      <c r="Y559" s="34"/>
    </row>
    <row r="560" spans="2:25" s="1018" customFormat="1">
      <c r="B560" s="79"/>
      <c r="V560" s="34"/>
      <c r="W560" s="34"/>
      <c r="X560" s="34"/>
      <c r="Y560" s="34"/>
    </row>
    <row r="561" spans="2:25" s="1018" customFormat="1">
      <c r="B561" s="79"/>
      <c r="V561" s="34"/>
      <c r="W561" s="34"/>
      <c r="X561" s="34"/>
      <c r="Y561" s="34"/>
    </row>
    <row r="562" spans="2:25" s="1018" customFormat="1">
      <c r="B562" s="79"/>
      <c r="V562" s="34"/>
      <c r="W562" s="34"/>
      <c r="X562" s="34"/>
      <c r="Y562" s="34"/>
    </row>
    <row r="563" spans="2:25" s="1018" customFormat="1">
      <c r="B563" s="79"/>
      <c r="V563" s="34"/>
      <c r="W563" s="34"/>
      <c r="X563" s="34"/>
      <c r="Y563" s="34"/>
    </row>
    <row r="564" spans="2:25" s="1018" customFormat="1">
      <c r="B564" s="79"/>
      <c r="V564" s="34"/>
      <c r="W564" s="34"/>
      <c r="X564" s="34"/>
      <c r="Y564" s="34"/>
    </row>
    <row r="565" spans="2:25" s="1018" customFormat="1">
      <c r="B565" s="79"/>
      <c r="V565" s="34"/>
      <c r="W565" s="34"/>
      <c r="X565" s="34"/>
      <c r="Y565" s="34"/>
    </row>
    <row r="566" spans="2:25" s="1018" customFormat="1">
      <c r="B566" s="79"/>
      <c r="V566" s="34"/>
      <c r="W566" s="34"/>
      <c r="X566" s="34"/>
      <c r="Y566" s="34"/>
    </row>
    <row r="567" spans="2:25" s="1018" customFormat="1">
      <c r="B567" s="79"/>
      <c r="V567" s="34"/>
      <c r="W567" s="34"/>
      <c r="X567" s="34"/>
      <c r="Y567" s="34"/>
    </row>
    <row r="568" spans="2:25" s="1018" customFormat="1">
      <c r="B568" s="79"/>
      <c r="V568" s="34"/>
      <c r="W568" s="34"/>
      <c r="X568" s="34"/>
      <c r="Y568" s="34"/>
    </row>
    <row r="569" spans="2:25" s="1018" customFormat="1">
      <c r="B569" s="79"/>
      <c r="V569" s="34"/>
      <c r="W569" s="34"/>
      <c r="X569" s="34"/>
      <c r="Y569" s="34"/>
    </row>
    <row r="570" spans="2:25" s="1018" customFormat="1">
      <c r="B570" s="79"/>
      <c r="V570" s="34"/>
      <c r="W570" s="34"/>
      <c r="X570" s="34"/>
      <c r="Y570" s="34"/>
    </row>
    <row r="571" spans="2:25" s="1018" customFormat="1">
      <c r="B571" s="79"/>
      <c r="V571" s="34"/>
      <c r="W571" s="34"/>
      <c r="X571" s="34"/>
      <c r="Y571" s="34"/>
    </row>
    <row r="572" spans="2:25" s="1018" customFormat="1">
      <c r="B572" s="79"/>
      <c r="V572" s="34"/>
      <c r="W572" s="34"/>
      <c r="X572" s="34"/>
      <c r="Y572" s="34"/>
    </row>
    <row r="573" spans="2:25" s="1018" customFormat="1">
      <c r="B573" s="79"/>
      <c r="V573" s="34"/>
      <c r="W573" s="34"/>
      <c r="X573" s="34"/>
      <c r="Y573" s="34"/>
    </row>
    <row r="574" spans="2:25" s="1018" customFormat="1">
      <c r="B574" s="79"/>
      <c r="V574" s="34"/>
      <c r="W574" s="34"/>
      <c r="X574" s="34"/>
      <c r="Y574" s="34"/>
    </row>
    <row r="575" spans="2:25" s="1018" customFormat="1">
      <c r="B575" s="79"/>
      <c r="V575" s="34"/>
      <c r="W575" s="34"/>
      <c r="X575" s="34"/>
      <c r="Y575" s="34"/>
    </row>
    <row r="576" spans="2:25" s="1018" customFormat="1">
      <c r="B576" s="79"/>
      <c r="V576" s="34"/>
      <c r="W576" s="34"/>
      <c r="X576" s="34"/>
      <c r="Y576" s="34"/>
    </row>
    <row r="577" spans="2:25" s="1018" customFormat="1">
      <c r="B577" s="79"/>
      <c r="V577" s="34"/>
      <c r="W577" s="34"/>
      <c r="X577" s="34"/>
      <c r="Y577" s="34"/>
    </row>
    <row r="578" spans="2:25" s="1018" customFormat="1">
      <c r="B578" s="79"/>
      <c r="V578" s="34"/>
      <c r="W578" s="34"/>
      <c r="X578" s="34"/>
      <c r="Y578" s="34"/>
    </row>
    <row r="579" spans="2:25" s="1018" customFormat="1">
      <c r="B579" s="79"/>
      <c r="V579" s="34"/>
      <c r="W579" s="34"/>
      <c r="X579" s="34"/>
      <c r="Y579" s="34"/>
    </row>
    <row r="580" spans="2:25" s="1018" customFormat="1">
      <c r="B580" s="79"/>
      <c r="V580" s="34"/>
      <c r="W580" s="34"/>
      <c r="X580" s="34"/>
      <c r="Y580" s="34"/>
    </row>
    <row r="581" spans="2:25" s="1018" customFormat="1">
      <c r="B581" s="79"/>
      <c r="V581" s="34"/>
      <c r="W581" s="34"/>
      <c r="X581" s="34"/>
      <c r="Y581" s="34"/>
    </row>
    <row r="582" spans="2:25" s="1018" customFormat="1">
      <c r="B582" s="79"/>
      <c r="V582" s="34"/>
      <c r="W582" s="34"/>
      <c r="X582" s="34"/>
      <c r="Y582" s="34"/>
    </row>
    <row r="583" spans="2:25" s="1018" customFormat="1">
      <c r="B583" s="79"/>
      <c r="V583" s="34"/>
      <c r="W583" s="34"/>
      <c r="X583" s="34"/>
      <c r="Y583" s="34"/>
    </row>
    <row r="584" spans="2:25" s="1018" customFormat="1">
      <c r="B584" s="79"/>
      <c r="V584" s="34"/>
      <c r="W584" s="34"/>
      <c r="X584" s="34"/>
      <c r="Y584" s="34"/>
    </row>
    <row r="585" spans="2:25" s="1018" customFormat="1">
      <c r="B585" s="79"/>
      <c r="V585" s="34"/>
      <c r="W585" s="34"/>
      <c r="X585" s="34"/>
      <c r="Y585" s="34"/>
    </row>
    <row r="586" spans="2:25" s="1018" customFormat="1">
      <c r="B586" s="79"/>
      <c r="V586" s="34"/>
      <c r="W586" s="34"/>
      <c r="X586" s="34"/>
      <c r="Y586" s="34"/>
    </row>
    <row r="587" spans="2:25" s="1018" customFormat="1">
      <c r="B587" s="79"/>
      <c r="V587" s="34"/>
      <c r="W587" s="34"/>
      <c r="X587" s="34"/>
      <c r="Y587" s="34"/>
    </row>
    <row r="588" spans="2:25" s="1018" customFormat="1">
      <c r="B588" s="79"/>
      <c r="V588" s="34"/>
      <c r="W588" s="34"/>
      <c r="X588" s="34"/>
      <c r="Y588" s="34"/>
    </row>
    <row r="589" spans="2:25" s="1018" customFormat="1">
      <c r="B589" s="79"/>
      <c r="V589" s="34"/>
      <c r="W589" s="34"/>
      <c r="X589" s="34"/>
      <c r="Y589" s="34"/>
    </row>
    <row r="590" spans="2:25" s="1018" customFormat="1">
      <c r="B590" s="79"/>
      <c r="V590" s="34"/>
      <c r="W590" s="34"/>
      <c r="X590" s="34"/>
      <c r="Y590" s="34"/>
    </row>
    <row r="591" spans="2:25" s="1018" customFormat="1">
      <c r="B591" s="79"/>
      <c r="V591" s="34"/>
      <c r="W591" s="34"/>
      <c r="X591" s="34"/>
      <c r="Y591" s="34"/>
    </row>
    <row r="592" spans="2:25" s="1018" customFormat="1">
      <c r="B592" s="79"/>
      <c r="V592" s="34"/>
      <c r="W592" s="34"/>
      <c r="X592" s="34"/>
      <c r="Y592" s="34"/>
    </row>
    <row r="593" spans="2:25" s="1018" customFormat="1">
      <c r="B593" s="79"/>
      <c r="V593" s="34"/>
      <c r="W593" s="34"/>
      <c r="X593" s="34"/>
      <c r="Y593" s="34"/>
    </row>
    <row r="594" spans="2:25" s="1018" customFormat="1">
      <c r="B594" s="79"/>
      <c r="V594" s="34"/>
      <c r="W594" s="34"/>
      <c r="X594" s="34"/>
      <c r="Y594" s="34"/>
    </row>
    <row r="595" spans="2:25" s="1018" customFormat="1">
      <c r="B595" s="79"/>
      <c r="V595" s="34"/>
      <c r="W595" s="34"/>
      <c r="X595" s="34"/>
      <c r="Y595" s="34"/>
    </row>
    <row r="596" spans="2:25" s="1018" customFormat="1">
      <c r="B596" s="79"/>
      <c r="V596" s="34"/>
      <c r="W596" s="34"/>
      <c r="X596" s="34"/>
      <c r="Y596" s="34"/>
    </row>
    <row r="597" spans="2:25" s="1018" customFormat="1">
      <c r="B597" s="79"/>
      <c r="V597" s="34"/>
      <c r="W597" s="34"/>
      <c r="X597" s="34"/>
      <c r="Y597" s="34"/>
    </row>
    <row r="598" spans="2:25" s="1018" customFormat="1">
      <c r="B598" s="79"/>
      <c r="V598" s="34"/>
      <c r="W598" s="34"/>
      <c r="X598" s="34"/>
      <c r="Y598" s="34"/>
    </row>
    <row r="599" spans="2:25" s="1018" customFormat="1">
      <c r="B599" s="79"/>
      <c r="V599" s="34"/>
      <c r="W599" s="34"/>
      <c r="X599" s="34"/>
      <c r="Y599" s="34"/>
    </row>
    <row r="600" spans="2:25" s="1018" customFormat="1">
      <c r="B600" s="79"/>
      <c r="V600" s="34"/>
      <c r="W600" s="34"/>
      <c r="X600" s="34"/>
      <c r="Y600" s="34"/>
    </row>
    <row r="601" spans="2:25" s="1018" customFormat="1">
      <c r="B601" s="79"/>
      <c r="V601" s="34"/>
      <c r="W601" s="34"/>
      <c r="X601" s="34"/>
      <c r="Y601" s="34"/>
    </row>
    <row r="602" spans="2:25" s="1018" customFormat="1">
      <c r="B602" s="79"/>
      <c r="V602" s="34"/>
      <c r="W602" s="34"/>
      <c r="X602" s="34"/>
      <c r="Y602" s="34"/>
    </row>
    <row r="603" spans="2:25" s="1018" customFormat="1">
      <c r="B603" s="79"/>
      <c r="V603" s="34"/>
      <c r="W603" s="34"/>
      <c r="X603" s="34"/>
      <c r="Y603" s="34"/>
    </row>
    <row r="604" spans="2:25" s="1018" customFormat="1">
      <c r="B604" s="79"/>
      <c r="V604" s="34"/>
      <c r="W604" s="34"/>
      <c r="X604" s="34"/>
      <c r="Y604" s="34"/>
    </row>
    <row r="605" spans="2:25" s="1018" customFormat="1">
      <c r="B605" s="79"/>
      <c r="V605" s="34"/>
      <c r="W605" s="34"/>
      <c r="X605" s="34"/>
      <c r="Y605" s="34"/>
    </row>
    <row r="606" spans="2:25" s="1018" customFormat="1">
      <c r="B606" s="79"/>
      <c r="V606" s="34"/>
      <c r="W606" s="34"/>
      <c r="X606" s="34"/>
      <c r="Y606" s="34"/>
    </row>
    <row r="607" spans="2:25" s="1018" customFormat="1">
      <c r="B607" s="79"/>
      <c r="V607" s="34"/>
      <c r="W607" s="34"/>
      <c r="X607" s="34"/>
      <c r="Y607" s="34"/>
    </row>
    <row r="608" spans="2:25" s="1018" customFormat="1">
      <c r="B608" s="79"/>
      <c r="V608" s="34"/>
      <c r="W608" s="34"/>
      <c r="X608" s="34"/>
      <c r="Y608" s="34"/>
    </row>
    <row r="609" spans="2:25" s="1018" customFormat="1">
      <c r="B609" s="79"/>
      <c r="V609" s="34"/>
      <c r="W609" s="34"/>
      <c r="X609" s="34"/>
      <c r="Y609" s="34"/>
    </row>
    <row r="610" spans="2:25" s="1018" customFormat="1">
      <c r="B610" s="79"/>
      <c r="V610" s="34"/>
      <c r="W610" s="34"/>
      <c r="X610" s="34"/>
      <c r="Y610" s="34"/>
    </row>
    <row r="611" spans="2:25" s="1018" customFormat="1">
      <c r="B611" s="79"/>
      <c r="V611" s="34"/>
      <c r="W611" s="34"/>
      <c r="X611" s="34"/>
      <c r="Y611" s="34"/>
    </row>
    <row r="612" spans="2:25" s="1018" customFormat="1">
      <c r="B612" s="79"/>
      <c r="V612" s="34"/>
      <c r="W612" s="34"/>
      <c r="X612" s="34"/>
      <c r="Y612" s="34"/>
    </row>
    <row r="613" spans="2:25" s="1018" customFormat="1">
      <c r="B613" s="79"/>
      <c r="V613" s="34"/>
      <c r="W613" s="34"/>
      <c r="X613" s="34"/>
      <c r="Y613" s="34"/>
    </row>
    <row r="614" spans="2:25" s="1018" customFormat="1">
      <c r="B614" s="79"/>
      <c r="V614" s="34"/>
      <c r="W614" s="34"/>
      <c r="X614" s="34"/>
      <c r="Y614" s="34"/>
    </row>
    <row r="615" spans="2:25" s="1018" customFormat="1">
      <c r="B615" s="79"/>
      <c r="V615" s="34"/>
      <c r="W615" s="34"/>
      <c r="X615" s="34"/>
      <c r="Y615" s="34"/>
    </row>
    <row r="616" spans="2:25" s="1018" customFormat="1">
      <c r="B616" s="79"/>
      <c r="V616" s="34"/>
      <c r="W616" s="34"/>
      <c r="X616" s="34"/>
      <c r="Y616" s="34"/>
    </row>
    <row r="617" spans="2:25" s="1018" customFormat="1">
      <c r="B617" s="79"/>
      <c r="V617" s="34"/>
      <c r="W617" s="34"/>
      <c r="X617" s="34"/>
      <c r="Y617" s="34"/>
    </row>
    <row r="618" spans="2:25" s="1018" customFormat="1">
      <c r="B618" s="79"/>
      <c r="V618" s="34"/>
      <c r="W618" s="34"/>
      <c r="X618" s="34"/>
      <c r="Y618" s="34"/>
    </row>
    <row r="619" spans="2:25" s="1018" customFormat="1">
      <c r="B619" s="79"/>
      <c r="V619" s="34"/>
      <c r="W619" s="34"/>
      <c r="X619" s="34"/>
      <c r="Y619" s="34"/>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zoomScale="70" zoomScaleNormal="70" workbookViewId="0">
      <selection activeCell="G5" sqref="G5"/>
    </sheetView>
  </sheetViews>
  <sheetFormatPr defaultColWidth="9.140625" defaultRowHeight="12.75"/>
  <cols>
    <col min="1" max="1" width="65.7109375" style="32" customWidth="1"/>
    <col min="2" max="2" width="18.7109375" style="489" customWidth="1"/>
    <col min="3" max="3" width="15" style="489" customWidth="1"/>
    <col min="4" max="4" width="65.7109375" style="489" customWidth="1"/>
    <col min="5" max="5" width="18.7109375" style="489" customWidth="1"/>
    <col min="6" max="6" width="3.7109375" style="33" customWidth="1"/>
    <col min="7" max="7" width="18.28515625" style="671" customWidth="1"/>
    <col min="8" max="8" width="17.28515625" style="671" customWidth="1"/>
    <col min="9" max="9" width="19.28515625" style="671" customWidth="1"/>
    <col min="10" max="10" width="12.42578125" style="671" bestFit="1" customWidth="1"/>
    <col min="11" max="16384" width="9.140625" style="489"/>
  </cols>
  <sheetData>
    <row r="1" spans="1:10" s="787" customFormat="1" ht="3.75" customHeight="1">
      <c r="A1" s="1221"/>
      <c r="B1" s="1222"/>
      <c r="C1" s="1222"/>
      <c r="D1" s="1222"/>
      <c r="E1" s="1223"/>
      <c r="F1" s="785"/>
      <c r="G1" s="786"/>
      <c r="H1" s="786"/>
      <c r="I1" s="786"/>
      <c r="J1" s="786"/>
    </row>
    <row r="2" spans="1:10" s="1210" customFormat="1" ht="33.75" customHeight="1">
      <c r="A2" s="1219" t="s">
        <v>1019</v>
      </c>
      <c r="B2" s="1219"/>
      <c r="C2" s="1219"/>
      <c r="D2" s="1219"/>
      <c r="E2" s="1219"/>
      <c r="F2" s="1208"/>
      <c r="G2" s="1209"/>
      <c r="H2" s="1209"/>
      <c r="I2" s="1209"/>
      <c r="J2" s="1209"/>
    </row>
    <row r="3" spans="1:10" s="1210" customFormat="1" ht="29.25" customHeight="1">
      <c r="A3" s="1219" t="s">
        <v>887</v>
      </c>
      <c r="B3" s="1219"/>
      <c r="C3" s="1219"/>
      <c r="D3" s="1219"/>
      <c r="E3" s="1219"/>
      <c r="F3" s="1208"/>
      <c r="G3" s="1209"/>
      <c r="H3" s="1209"/>
      <c r="I3" s="1209"/>
      <c r="J3" s="1209"/>
    </row>
    <row r="4" spans="1:10" s="1210" customFormat="1" ht="27.75" customHeight="1">
      <c r="A4" s="1219" t="s">
        <v>1555</v>
      </c>
      <c r="B4" s="1219"/>
      <c r="C4" s="1219"/>
      <c r="D4" s="1219"/>
      <c r="E4" s="1219"/>
      <c r="F4" s="1208"/>
      <c r="G4" s="1209"/>
      <c r="H4" s="1209"/>
      <c r="I4" s="1209"/>
      <c r="J4" s="1209"/>
    </row>
    <row r="5" spans="1:10" s="1213" customFormat="1" ht="41.25" customHeight="1">
      <c r="A5" s="1220" t="s">
        <v>1306</v>
      </c>
      <c r="B5" s="1220"/>
      <c r="C5" s="1220"/>
      <c r="D5" s="1220"/>
      <c r="E5" s="1220"/>
      <c r="F5" s="1211"/>
      <c r="G5" s="1212"/>
      <c r="H5" s="1212"/>
      <c r="I5" s="1212"/>
      <c r="J5" s="1212"/>
    </row>
    <row r="6" spans="1:10" ht="6" customHeight="1"/>
    <row r="7" spans="1:10" ht="42.75" customHeight="1">
      <c r="A7" s="1214" t="s">
        <v>1576</v>
      </c>
      <c r="B7" s="1214"/>
      <c r="C7" s="1214"/>
      <c r="D7" s="1214"/>
      <c r="E7" s="1214"/>
      <c r="F7" s="1215"/>
    </row>
    <row r="8" spans="1:10" ht="9" customHeight="1">
      <c r="A8" s="672"/>
      <c r="B8" s="672"/>
      <c r="C8" s="672"/>
      <c r="D8" s="672"/>
      <c r="E8" s="672"/>
      <c r="F8" s="919"/>
    </row>
    <row r="9" spans="1:10" ht="24.75" customHeight="1">
      <c r="A9" s="673" t="s">
        <v>1062</v>
      </c>
      <c r="B9" s="673">
        <v>75854019</v>
      </c>
      <c r="C9" s="672"/>
      <c r="D9" s="673" t="s">
        <v>1063</v>
      </c>
      <c r="E9" s="673">
        <v>3954450</v>
      </c>
      <c r="F9" s="674"/>
      <c r="G9" s="675"/>
    </row>
    <row r="10" spans="1:10" ht="9.75" customHeight="1">
      <c r="A10" s="672"/>
      <c r="B10" s="672"/>
      <c r="C10" s="672"/>
      <c r="D10" s="672"/>
      <c r="E10" s="672"/>
      <c r="F10" s="674"/>
      <c r="G10" s="675"/>
    </row>
    <row r="11" spans="1:10" ht="19.5" customHeight="1">
      <c r="A11" s="672" t="s">
        <v>1064</v>
      </c>
      <c r="B11" s="672">
        <v>70492121</v>
      </c>
      <c r="C11" s="672"/>
      <c r="D11" s="672" t="s">
        <v>1447</v>
      </c>
      <c r="E11" s="672">
        <v>1782</v>
      </c>
      <c r="F11" s="674"/>
      <c r="G11" s="675"/>
    </row>
    <row r="12" spans="1:10" ht="19.5" customHeight="1">
      <c r="A12" s="672" t="s">
        <v>1065</v>
      </c>
      <c r="B12" s="672">
        <v>11838567</v>
      </c>
      <c r="C12" s="672"/>
      <c r="D12" s="672" t="s">
        <v>1448</v>
      </c>
      <c r="E12" s="672">
        <v>1782</v>
      </c>
      <c r="F12" s="674"/>
      <c r="G12" s="676"/>
      <c r="H12" s="677"/>
    </row>
    <row r="13" spans="1:10" ht="19.5" customHeight="1">
      <c r="A13" s="672" t="s">
        <v>1066</v>
      </c>
      <c r="B13" s="672">
        <v>8335559</v>
      </c>
      <c r="C13" s="672"/>
      <c r="D13" s="672"/>
      <c r="E13" s="672"/>
      <c r="F13" s="674"/>
      <c r="G13" s="676"/>
      <c r="H13" s="677"/>
    </row>
    <row r="14" spans="1:10" ht="19.5" customHeight="1">
      <c r="A14" s="672" t="s">
        <v>1067</v>
      </c>
      <c r="B14" s="672">
        <v>1798788</v>
      </c>
      <c r="C14" s="672"/>
      <c r="D14" s="672" t="s">
        <v>1070</v>
      </c>
      <c r="E14" s="672">
        <v>3952668</v>
      </c>
      <c r="F14" s="674"/>
      <c r="G14" s="676"/>
    </row>
    <row r="15" spans="1:10" ht="19.5" customHeight="1">
      <c r="A15" s="672" t="s">
        <v>1068</v>
      </c>
      <c r="B15" s="672">
        <v>48519207</v>
      </c>
      <c r="C15" s="672"/>
      <c r="D15" s="672" t="s">
        <v>1072</v>
      </c>
      <c r="E15" s="672">
        <v>3952668</v>
      </c>
      <c r="F15" s="674"/>
      <c r="G15" s="676"/>
    </row>
    <row r="16" spans="1:10" s="671" customFormat="1" ht="17.25" customHeight="1">
      <c r="A16" s="672"/>
      <c r="B16" s="672"/>
      <c r="C16" s="672"/>
      <c r="D16" s="672"/>
      <c r="E16" s="672"/>
      <c r="F16" s="674"/>
      <c r="G16" s="676"/>
    </row>
    <row r="17" spans="1:8" s="671" customFormat="1" ht="11.25" hidden="1" customHeight="1">
      <c r="A17" s="672"/>
      <c r="B17" s="672"/>
      <c r="C17" s="672"/>
      <c r="D17" s="672"/>
      <c r="E17" s="672"/>
      <c r="F17" s="674"/>
      <c r="G17" s="675"/>
    </row>
    <row r="18" spans="1:8" s="671" customFormat="1" ht="20.25" customHeight="1">
      <c r="A18" s="672" t="s">
        <v>1069</v>
      </c>
      <c r="B18" s="672">
        <v>5361898</v>
      </c>
      <c r="C18" s="672"/>
      <c r="D18" s="673" t="s">
        <v>1075</v>
      </c>
      <c r="E18" s="673">
        <v>115351242</v>
      </c>
      <c r="F18" s="674"/>
      <c r="G18" s="675"/>
    </row>
    <row r="19" spans="1:8" s="671" customFormat="1" ht="20.25" customHeight="1">
      <c r="A19" s="672" t="s">
        <v>1071</v>
      </c>
      <c r="B19" s="672">
        <v>5053139</v>
      </c>
      <c r="C19" s="672"/>
      <c r="D19" s="672"/>
      <c r="E19" s="672"/>
      <c r="F19" s="674"/>
      <c r="G19" s="676"/>
      <c r="H19" s="676"/>
    </row>
    <row r="20" spans="1:8" s="671" customFormat="1" ht="20.25" customHeight="1">
      <c r="A20" s="672" t="s">
        <v>1073</v>
      </c>
      <c r="B20" s="672">
        <v>308759</v>
      </c>
      <c r="C20" s="672"/>
      <c r="D20" s="672" t="s">
        <v>1076</v>
      </c>
      <c r="E20" s="672">
        <v>40597346</v>
      </c>
      <c r="F20" s="674"/>
      <c r="G20" s="676"/>
    </row>
    <row r="21" spans="1:8" s="671" customFormat="1" ht="19.5" customHeight="1">
      <c r="A21" s="672"/>
      <c r="B21" s="672"/>
      <c r="C21" s="672"/>
      <c r="D21" s="672" t="s">
        <v>1077</v>
      </c>
      <c r="E21" s="672">
        <v>40597346</v>
      </c>
      <c r="F21" s="674"/>
      <c r="G21" s="675"/>
    </row>
    <row r="22" spans="1:8" s="671" customFormat="1" ht="21" customHeight="1">
      <c r="A22" s="673" t="s">
        <v>1074</v>
      </c>
      <c r="B22" s="673">
        <v>45541796</v>
      </c>
      <c r="C22" s="672"/>
      <c r="D22" s="489"/>
      <c r="E22" s="489"/>
      <c r="F22" s="33"/>
      <c r="G22" s="675"/>
    </row>
    <row r="23" spans="1:8" s="671" customFormat="1" ht="17.25" customHeight="1">
      <c r="A23" s="672"/>
      <c r="B23" s="672"/>
      <c r="C23" s="672"/>
      <c r="D23" s="672" t="s">
        <v>1301</v>
      </c>
      <c r="E23" s="672">
        <v>7336440</v>
      </c>
      <c r="F23" s="33"/>
      <c r="G23" s="675"/>
    </row>
    <row r="24" spans="1:8" s="671" customFormat="1" ht="17.25" customHeight="1">
      <c r="A24" s="672" t="s">
        <v>1078</v>
      </c>
      <c r="B24" s="672">
        <v>36304225</v>
      </c>
      <c r="C24" s="672"/>
      <c r="D24" s="672" t="s">
        <v>1080</v>
      </c>
      <c r="E24" s="672">
        <v>7336440</v>
      </c>
      <c r="F24" s="674"/>
      <c r="G24" s="675"/>
    </row>
    <row r="25" spans="1:8" s="671" customFormat="1" ht="17.25" customHeight="1">
      <c r="A25" s="672" t="s">
        <v>1079</v>
      </c>
      <c r="B25" s="672">
        <v>36304225</v>
      </c>
      <c r="C25" s="672"/>
      <c r="F25" s="674"/>
      <c r="G25" s="676"/>
      <c r="H25" s="676"/>
    </row>
    <row r="26" spans="1:8" s="671" customFormat="1" ht="17.25" customHeight="1">
      <c r="A26" s="672" t="s">
        <v>1375</v>
      </c>
      <c r="B26" s="672">
        <v>0</v>
      </c>
      <c r="C26" s="672"/>
      <c r="D26" s="672"/>
      <c r="E26" s="672"/>
      <c r="F26" s="674"/>
      <c r="G26" s="676"/>
    </row>
    <row r="27" spans="1:8" s="671" customFormat="1" ht="19.5" customHeight="1">
      <c r="A27" s="678"/>
      <c r="C27" s="672"/>
      <c r="D27" s="672" t="s">
        <v>1081</v>
      </c>
      <c r="E27" s="672">
        <v>52263258</v>
      </c>
      <c r="F27" s="674"/>
      <c r="G27" s="675"/>
    </row>
    <row r="28" spans="1:8" s="671" customFormat="1" ht="19.5" customHeight="1">
      <c r="A28" s="672" t="s">
        <v>1082</v>
      </c>
      <c r="B28" s="672">
        <v>857786</v>
      </c>
      <c r="C28" s="672"/>
      <c r="D28" s="672" t="s">
        <v>1079</v>
      </c>
      <c r="E28" s="672">
        <v>52263258</v>
      </c>
      <c r="F28" s="674"/>
      <c r="G28" s="675"/>
      <c r="H28" s="676"/>
    </row>
    <row r="29" spans="1:8" s="671" customFormat="1" ht="19.5" customHeight="1">
      <c r="A29" s="672" t="s">
        <v>1083</v>
      </c>
      <c r="B29" s="672">
        <v>857786</v>
      </c>
      <c r="C29" s="672"/>
      <c r="F29" s="674"/>
      <c r="G29" s="676"/>
      <c r="H29" s="676"/>
    </row>
    <row r="30" spans="1:8" s="671" customFormat="1" ht="19.5" customHeight="1">
      <c r="A30" s="672"/>
      <c r="B30" s="672"/>
      <c r="C30" s="672"/>
      <c r="D30" s="672" t="s">
        <v>1085</v>
      </c>
      <c r="E30" s="672">
        <v>14971658</v>
      </c>
      <c r="F30" s="674"/>
      <c r="G30" s="675"/>
    </row>
    <row r="31" spans="1:8" s="671" customFormat="1" ht="17.25" customHeight="1">
      <c r="A31" s="672" t="s">
        <v>1084</v>
      </c>
      <c r="B31" s="672">
        <v>8379785</v>
      </c>
      <c r="C31" s="672"/>
      <c r="D31" s="672" t="s">
        <v>1087</v>
      </c>
      <c r="E31" s="672">
        <v>14971658</v>
      </c>
      <c r="F31" s="674"/>
      <c r="G31" s="675"/>
    </row>
    <row r="32" spans="1:8" s="671" customFormat="1" ht="18" customHeight="1">
      <c r="A32" s="672" t="s">
        <v>1086</v>
      </c>
      <c r="B32" s="672">
        <v>7529995</v>
      </c>
      <c r="C32" s="672"/>
      <c r="G32" s="676"/>
      <c r="H32" s="676"/>
    </row>
    <row r="33" spans="1:8" s="671" customFormat="1" ht="18" customHeight="1">
      <c r="A33" s="672" t="s">
        <v>1088</v>
      </c>
      <c r="B33" s="672">
        <v>839702</v>
      </c>
      <c r="C33" s="672"/>
      <c r="D33" s="672"/>
      <c r="E33" s="672"/>
      <c r="F33" s="674"/>
      <c r="G33" s="676"/>
      <c r="H33" s="676"/>
    </row>
    <row r="34" spans="1:8" s="671" customFormat="1" ht="18" customHeight="1">
      <c r="A34" s="672" t="s">
        <v>1089</v>
      </c>
      <c r="B34" s="672">
        <v>949</v>
      </c>
      <c r="C34" s="672"/>
      <c r="D34" s="672" t="s">
        <v>1090</v>
      </c>
      <c r="E34" s="672">
        <v>182540</v>
      </c>
      <c r="F34" s="674"/>
      <c r="G34" s="676"/>
    </row>
    <row r="35" spans="1:8" s="671" customFormat="1" ht="19.5" customHeight="1">
      <c r="A35" s="672" t="s">
        <v>1091</v>
      </c>
      <c r="B35" s="672">
        <v>800</v>
      </c>
      <c r="C35" s="672"/>
      <c r="D35" s="672" t="s">
        <v>1092</v>
      </c>
      <c r="E35" s="672">
        <v>18040</v>
      </c>
      <c r="G35" s="676"/>
    </row>
    <row r="36" spans="1:8" s="671" customFormat="1" ht="19.5" customHeight="1">
      <c r="A36" s="672" t="s">
        <v>1093</v>
      </c>
      <c r="B36" s="672">
        <v>74</v>
      </c>
      <c r="C36" s="672"/>
      <c r="D36" s="672" t="s">
        <v>1094</v>
      </c>
      <c r="E36" s="672">
        <v>180</v>
      </c>
      <c r="G36" s="676"/>
      <c r="H36" s="676"/>
    </row>
    <row r="37" spans="1:8" s="671" customFormat="1" ht="19.5" customHeight="1">
      <c r="A37" s="672" t="s">
        <v>1095</v>
      </c>
      <c r="B37" s="672">
        <v>8265</v>
      </c>
      <c r="C37" s="672"/>
      <c r="D37" s="672" t="s">
        <v>1093</v>
      </c>
      <c r="E37" s="672">
        <v>16647</v>
      </c>
      <c r="F37" s="674"/>
      <c r="G37" s="676"/>
    </row>
    <row r="38" spans="1:8" s="671" customFormat="1" ht="19.5" customHeight="1">
      <c r="A38" s="672"/>
      <c r="B38" s="672"/>
      <c r="C38" s="672"/>
      <c r="D38" s="672" t="s">
        <v>1096</v>
      </c>
      <c r="E38" s="672">
        <v>147673</v>
      </c>
      <c r="F38" s="674"/>
      <c r="G38" s="675"/>
    </row>
    <row r="39" spans="1:8" s="671" customFormat="1" ht="19.5" customHeight="1">
      <c r="A39" s="673" t="s">
        <v>916</v>
      </c>
      <c r="B39" s="673">
        <v>868159</v>
      </c>
      <c r="C39" s="672"/>
      <c r="D39" s="672"/>
      <c r="E39" s="672"/>
      <c r="F39" s="674"/>
      <c r="G39" s="675"/>
      <c r="H39" s="676"/>
    </row>
    <row r="40" spans="1:8" s="671" customFormat="1" ht="19.5" customHeight="1">
      <c r="A40" s="672"/>
      <c r="B40" s="672"/>
      <c r="C40" s="672"/>
      <c r="D40" s="673" t="s">
        <v>1400</v>
      </c>
      <c r="E40" s="673">
        <v>268009</v>
      </c>
      <c r="F40" s="674"/>
      <c r="G40" s="675"/>
      <c r="H40" s="676"/>
    </row>
    <row r="41" spans="1:8" s="671" customFormat="1" ht="19.5" customHeight="1">
      <c r="A41" s="672" t="s">
        <v>1302</v>
      </c>
      <c r="B41" s="672">
        <v>868159</v>
      </c>
      <c r="C41" s="672"/>
      <c r="F41" s="674"/>
      <c r="G41" s="675"/>
      <c r="H41" s="676"/>
    </row>
    <row r="42" spans="1:8" s="671" customFormat="1" ht="18" customHeight="1">
      <c r="A42" s="672" t="s">
        <v>1303</v>
      </c>
      <c r="B42" s="672">
        <v>868159</v>
      </c>
      <c r="C42" s="672"/>
      <c r="D42" s="672" t="s">
        <v>1302</v>
      </c>
      <c r="E42" s="672">
        <v>268009</v>
      </c>
      <c r="F42" s="674"/>
      <c r="G42" s="676"/>
      <c r="H42" s="676"/>
    </row>
    <row r="43" spans="1:8" s="671" customFormat="1" ht="18" customHeight="1">
      <c r="A43" s="672"/>
      <c r="B43" s="672"/>
      <c r="C43" s="672"/>
      <c r="D43" s="672" t="s">
        <v>1304</v>
      </c>
      <c r="E43" s="672">
        <v>268009</v>
      </c>
      <c r="F43" s="674"/>
      <c r="G43" s="675"/>
    </row>
    <row r="44" spans="1:8" s="671" customFormat="1" ht="21" customHeight="1">
      <c r="C44" s="672"/>
      <c r="F44" s="674"/>
      <c r="G44" s="675"/>
    </row>
    <row r="45" spans="1:8" s="671" customFormat="1" ht="19.5" customHeight="1">
      <c r="C45" s="672"/>
      <c r="D45" s="673" t="s">
        <v>1097</v>
      </c>
      <c r="E45" s="673">
        <v>119573701</v>
      </c>
      <c r="F45" s="674"/>
      <c r="G45" s="675"/>
    </row>
    <row r="46" spans="1:8" s="671" customFormat="1" ht="19.5" customHeight="1">
      <c r="C46" s="672"/>
      <c r="G46" s="675"/>
    </row>
    <row r="47" spans="1:8" s="489" customFormat="1" ht="32.25" customHeight="1">
      <c r="A47" s="672"/>
      <c r="B47" s="672"/>
      <c r="C47" s="672"/>
      <c r="D47" s="673" t="s">
        <v>706</v>
      </c>
      <c r="E47" s="671"/>
      <c r="F47" s="674"/>
      <c r="G47" s="675"/>
      <c r="H47" s="671"/>
    </row>
    <row r="48" spans="1:8" s="489" customFormat="1" ht="19.5" customHeight="1">
      <c r="A48" s="672"/>
      <c r="B48" s="672"/>
      <c r="C48" s="672"/>
      <c r="D48" s="672" t="s">
        <v>1098</v>
      </c>
      <c r="E48" s="672">
        <v>515756</v>
      </c>
      <c r="F48" s="674"/>
      <c r="G48" s="676"/>
      <c r="H48" s="671"/>
    </row>
    <row r="49" spans="1:10" ht="18" customHeight="1">
      <c r="A49" s="672"/>
      <c r="B49" s="672"/>
      <c r="C49" s="672"/>
      <c r="D49" s="672" t="s">
        <v>160</v>
      </c>
      <c r="E49" s="672">
        <v>5288372</v>
      </c>
      <c r="F49" s="674"/>
      <c r="G49" s="676"/>
    </row>
    <row r="50" spans="1:10" ht="19.5" hidden="1" customHeight="1">
      <c r="A50" s="672"/>
      <c r="B50" s="672"/>
      <c r="C50" s="672"/>
      <c r="D50" s="672" t="s">
        <v>1099</v>
      </c>
      <c r="E50" s="672">
        <v>0</v>
      </c>
      <c r="F50" s="674"/>
      <c r="H50" s="920"/>
    </row>
    <row r="51" spans="1:10" ht="18" customHeight="1">
      <c r="A51" s="672"/>
      <c r="B51" s="672"/>
      <c r="C51" s="672"/>
      <c r="D51" s="672" t="s">
        <v>1379</v>
      </c>
      <c r="E51" s="672">
        <v>-3449831</v>
      </c>
      <c r="F51" s="674"/>
      <c r="G51" s="676"/>
    </row>
    <row r="52" spans="1:10" ht="17.25" customHeight="1">
      <c r="A52" s="672"/>
      <c r="B52" s="672"/>
      <c r="C52" s="672"/>
      <c r="D52" s="672" t="s">
        <v>1506</v>
      </c>
      <c r="E52" s="672">
        <v>335976</v>
      </c>
      <c r="F52" s="674"/>
      <c r="G52" s="676"/>
    </row>
    <row r="53" spans="1:10" ht="18" customHeight="1">
      <c r="A53" s="672"/>
      <c r="B53" s="672"/>
      <c r="C53" s="672"/>
      <c r="D53" s="673" t="s">
        <v>1376</v>
      </c>
      <c r="E53" s="673">
        <v>2690273</v>
      </c>
      <c r="F53" s="674"/>
      <c r="G53" s="676"/>
    </row>
    <row r="54" spans="1:10" ht="9.75" customHeight="1">
      <c r="A54" s="672"/>
      <c r="B54" s="672"/>
      <c r="C54" s="672"/>
      <c r="D54" s="672"/>
      <c r="E54" s="672"/>
      <c r="F54" s="674"/>
      <c r="G54" s="676"/>
    </row>
    <row r="55" spans="1:10" ht="17.25" customHeight="1">
      <c r="A55" s="673" t="s">
        <v>1377</v>
      </c>
      <c r="B55" s="673">
        <v>122263974</v>
      </c>
      <c r="C55" s="672"/>
      <c r="D55" s="673" t="s">
        <v>1100</v>
      </c>
      <c r="E55" s="673">
        <v>122263974</v>
      </c>
      <c r="F55" s="674"/>
      <c r="G55" s="676"/>
      <c r="H55" s="676"/>
      <c r="I55" s="676"/>
    </row>
    <row r="56" spans="1:10" ht="39" customHeight="1">
      <c r="A56" s="672"/>
      <c r="B56" s="672"/>
      <c r="C56" s="672"/>
      <c r="D56" s="672"/>
      <c r="E56" s="672"/>
      <c r="F56" s="674"/>
    </row>
    <row r="57" spans="1:10" ht="17.25" customHeight="1">
      <c r="A57" s="672" t="s">
        <v>1101</v>
      </c>
      <c r="B57" s="672">
        <v>308878770</v>
      </c>
      <c r="C57" s="672"/>
      <c r="D57" s="672" t="s">
        <v>1102</v>
      </c>
      <c r="E57" s="672">
        <v>308878770</v>
      </c>
      <c r="F57" s="674"/>
      <c r="G57" s="676"/>
    </row>
    <row r="58" spans="1:10" ht="15">
      <c r="A58" s="672"/>
      <c r="B58" s="672"/>
      <c r="C58" s="672"/>
      <c r="D58" s="672"/>
      <c r="E58" s="672"/>
      <c r="F58" s="674"/>
    </row>
    <row r="59" spans="1:10" s="1216" customFormat="1" ht="35.25" customHeight="1">
      <c r="A59" s="1111" t="s">
        <v>464</v>
      </c>
      <c r="B59" s="1111"/>
      <c r="C59" s="1111"/>
      <c r="D59" s="1111"/>
      <c r="E59" s="1111"/>
      <c r="F59" s="679"/>
      <c r="G59" s="680"/>
      <c r="H59" s="681"/>
      <c r="I59" s="681"/>
      <c r="J59" s="681"/>
    </row>
    <row r="60" spans="1:10" s="1217" customFormat="1" ht="15">
      <c r="A60" s="682"/>
      <c r="B60" s="682"/>
      <c r="C60" s="682"/>
      <c r="D60" s="682"/>
      <c r="E60" s="682"/>
      <c r="F60" s="679"/>
      <c r="G60" s="683"/>
      <c r="H60" s="684"/>
      <c r="I60" s="684"/>
      <c r="J60" s="684"/>
    </row>
    <row r="61" spans="1:10" s="1218" customFormat="1" ht="32.25" customHeight="1">
      <c r="A61" s="673" t="s">
        <v>1103</v>
      </c>
      <c r="B61" s="673"/>
      <c r="C61" s="673"/>
      <c r="D61" s="673" t="s">
        <v>1104</v>
      </c>
      <c r="E61" s="672"/>
      <c r="F61" s="672"/>
      <c r="G61" s="680"/>
      <c r="H61" s="685"/>
      <c r="I61" s="685"/>
      <c r="J61" s="685"/>
    </row>
    <row r="62" spans="1:10" ht="15">
      <c r="A62" s="672"/>
      <c r="B62" s="672"/>
      <c r="C62" s="672"/>
      <c r="D62" s="672"/>
      <c r="E62" s="672"/>
      <c r="F62" s="674"/>
      <c r="G62" s="676"/>
    </row>
    <row r="63" spans="1:10" ht="21.75" customHeight="1">
      <c r="A63" s="672" t="s">
        <v>1105</v>
      </c>
      <c r="B63" s="672">
        <v>480365</v>
      </c>
      <c r="C63" s="672"/>
      <c r="D63" s="672" t="s">
        <v>1305</v>
      </c>
      <c r="E63" s="672">
        <v>30765</v>
      </c>
      <c r="F63" s="674"/>
      <c r="G63" s="676"/>
      <c r="H63" s="676"/>
    </row>
    <row r="64" spans="1:10" ht="21.75" customHeight="1">
      <c r="A64" s="672" t="s">
        <v>1107</v>
      </c>
      <c r="B64" s="672">
        <v>10814</v>
      </c>
      <c r="C64" s="672"/>
      <c r="D64" s="672" t="s">
        <v>1106</v>
      </c>
      <c r="E64" s="672">
        <v>3542</v>
      </c>
      <c r="F64" s="674"/>
      <c r="G64" s="676"/>
      <c r="H64" s="676"/>
    </row>
    <row r="65" spans="1:8" s="489" customFormat="1" ht="21.75" customHeight="1">
      <c r="A65" s="672" t="s">
        <v>1577</v>
      </c>
      <c r="B65" s="672">
        <v>16</v>
      </c>
      <c r="C65" s="672"/>
      <c r="D65" s="672" t="s">
        <v>1108</v>
      </c>
      <c r="E65" s="672">
        <v>49593</v>
      </c>
      <c r="F65" s="674"/>
      <c r="G65" s="672"/>
      <c r="H65" s="676"/>
    </row>
    <row r="66" spans="1:8" s="489" customFormat="1" ht="21.75" customHeight="1">
      <c r="A66" s="672"/>
      <c r="B66" s="672"/>
      <c r="C66" s="672"/>
      <c r="D66" s="672" t="s">
        <v>1551</v>
      </c>
      <c r="E66" s="672">
        <v>21391</v>
      </c>
      <c r="F66" s="674"/>
      <c r="G66" s="672"/>
      <c r="H66" s="676"/>
    </row>
    <row r="67" spans="1:8" s="489" customFormat="1" ht="21.75" customHeight="1">
      <c r="A67" s="672"/>
      <c r="B67" s="672"/>
      <c r="C67" s="672"/>
      <c r="D67" s="672" t="s">
        <v>1401</v>
      </c>
      <c r="E67" s="672">
        <v>7275</v>
      </c>
      <c r="F67" s="674"/>
      <c r="G67" s="672"/>
      <c r="H67" s="676"/>
    </row>
    <row r="68" spans="1:8" s="489" customFormat="1" ht="21.75" customHeight="1">
      <c r="A68" s="672"/>
      <c r="B68" s="672"/>
      <c r="C68" s="672"/>
      <c r="D68" s="672" t="s">
        <v>1578</v>
      </c>
      <c r="E68" s="672">
        <v>231</v>
      </c>
      <c r="F68" s="674"/>
      <c r="G68" s="672"/>
      <c r="H68" s="676"/>
    </row>
    <row r="69" spans="1:8" s="489" customFormat="1" ht="21.75" customHeight="1">
      <c r="A69" s="672"/>
      <c r="B69" s="672"/>
      <c r="C69" s="672"/>
      <c r="D69" s="672"/>
      <c r="E69" s="672"/>
      <c r="F69" s="674"/>
      <c r="G69" s="672"/>
      <c r="H69" s="672"/>
    </row>
    <row r="70" spans="1:8" s="489" customFormat="1" ht="21.75" customHeight="1">
      <c r="A70" s="673" t="s">
        <v>1109</v>
      </c>
      <c r="B70" s="673">
        <v>491195</v>
      </c>
      <c r="C70" s="672"/>
      <c r="D70" s="673" t="s">
        <v>1110</v>
      </c>
      <c r="E70" s="673">
        <v>112797</v>
      </c>
      <c r="F70" s="674"/>
      <c r="G70" s="672"/>
      <c r="H70" s="672"/>
    </row>
    <row r="71" spans="1:8" s="489" customFormat="1" ht="21.75" customHeight="1">
      <c r="A71" s="672"/>
      <c r="B71" s="672"/>
      <c r="C71" s="672"/>
      <c r="D71" s="672"/>
      <c r="E71" s="672"/>
      <c r="F71" s="674"/>
      <c r="G71" s="676"/>
      <c r="H71" s="671"/>
    </row>
    <row r="72" spans="1:8" s="489" customFormat="1" ht="27.75" customHeight="1">
      <c r="A72" s="686"/>
      <c r="B72" s="682"/>
      <c r="C72" s="682"/>
      <c r="D72" s="687" t="s">
        <v>1277</v>
      </c>
      <c r="E72" s="672">
        <v>378398</v>
      </c>
      <c r="F72" s="674"/>
      <c r="G72" s="676"/>
      <c r="H72" s="671"/>
    </row>
    <row r="73" spans="1:8" s="489" customFormat="1" ht="11.25" customHeight="1">
      <c r="A73" s="682"/>
      <c r="B73" s="682"/>
      <c r="C73" s="682"/>
      <c r="D73" s="672"/>
      <c r="E73" s="672"/>
      <c r="F73" s="674"/>
      <c r="G73" s="676"/>
      <c r="H73" s="671"/>
    </row>
    <row r="74" spans="1:8" s="489" customFormat="1" ht="21.75" customHeight="1">
      <c r="A74" s="682"/>
      <c r="B74" s="682"/>
      <c r="C74" s="682"/>
      <c r="D74" s="672" t="s">
        <v>1431</v>
      </c>
      <c r="E74" s="672">
        <v>367</v>
      </c>
      <c r="F74" s="674"/>
      <c r="G74" s="676"/>
      <c r="H74" s="676"/>
    </row>
    <row r="75" spans="1:8" s="489" customFormat="1" ht="11.25" customHeight="1">
      <c r="A75" s="682"/>
      <c r="B75" s="682"/>
      <c r="C75" s="682"/>
      <c r="D75" s="671"/>
      <c r="E75" s="671"/>
      <c r="F75" s="674"/>
      <c r="G75" s="676"/>
      <c r="H75" s="671"/>
    </row>
    <row r="76" spans="1:8" s="671" customFormat="1" ht="6" customHeight="1">
      <c r="A76" s="682"/>
      <c r="B76" s="682"/>
      <c r="C76" s="682"/>
      <c r="D76" s="672"/>
      <c r="E76" s="688"/>
      <c r="F76" s="674"/>
      <c r="G76" s="676"/>
    </row>
    <row r="77" spans="1:8" s="671" customFormat="1" ht="31.5" customHeight="1">
      <c r="A77" s="686"/>
      <c r="B77" s="682"/>
      <c r="C77" s="682"/>
      <c r="D77" s="687" t="s">
        <v>1111</v>
      </c>
      <c r="E77" s="672">
        <v>378031</v>
      </c>
      <c r="F77" s="674"/>
      <c r="G77" s="676"/>
    </row>
    <row r="78" spans="1:8" s="671" customFormat="1" ht="5.25" customHeight="1">
      <c r="A78" s="689"/>
      <c r="B78" s="682"/>
      <c r="C78" s="682"/>
      <c r="D78" s="690"/>
      <c r="E78" s="672"/>
      <c r="F78" s="674"/>
      <c r="G78" s="676"/>
    </row>
    <row r="79" spans="1:8" s="671" customFormat="1" ht="18" customHeight="1">
      <c r="A79" s="682"/>
      <c r="B79" s="682"/>
      <c r="C79" s="682"/>
      <c r="D79" s="672" t="s">
        <v>1112</v>
      </c>
      <c r="E79" s="672">
        <v>-42055</v>
      </c>
      <c r="F79" s="674"/>
      <c r="G79" s="676"/>
      <c r="H79" s="676"/>
    </row>
    <row r="80" spans="1:8" s="671" customFormat="1" ht="6" customHeight="1">
      <c r="A80" s="682"/>
      <c r="B80" s="682"/>
      <c r="C80" s="682"/>
      <c r="D80" s="672"/>
      <c r="E80" s="688"/>
      <c r="F80" s="674"/>
      <c r="G80" s="676"/>
    </row>
    <row r="81" spans="1:7" s="671" customFormat="1" ht="24.75" customHeight="1">
      <c r="A81" s="682"/>
      <c r="B81" s="682"/>
      <c r="C81" s="682"/>
      <c r="D81" s="673" t="s">
        <v>1113</v>
      </c>
      <c r="E81" s="673">
        <v>335976</v>
      </c>
      <c r="F81" s="674"/>
      <c r="G81" s="672"/>
    </row>
    <row r="82" spans="1:7" s="671" customFormat="1" ht="13.5" customHeight="1">
      <c r="A82" s="921"/>
      <c r="B82" s="922"/>
      <c r="C82" s="921"/>
      <c r="D82" s="691"/>
      <c r="E82" s="923"/>
      <c r="F82" s="919"/>
      <c r="G82" s="691"/>
    </row>
    <row r="83" spans="1:7" s="671" customFormat="1" ht="11.25" customHeight="1" thickBot="1">
      <c r="A83" s="924"/>
      <c r="B83" s="925"/>
      <c r="C83" s="926"/>
      <c r="D83" s="927"/>
      <c r="E83" s="927"/>
      <c r="F83" s="919"/>
      <c r="G83" s="691"/>
    </row>
    <row r="84" spans="1:7" s="671" customFormat="1" ht="15">
      <c r="A84" s="678"/>
      <c r="F84" s="919"/>
      <c r="G84" s="691"/>
    </row>
    <row r="85" spans="1:7" s="671" customFormat="1" ht="15">
      <c r="A85" s="678"/>
      <c r="D85" s="687"/>
      <c r="F85" s="919"/>
      <c r="G85" s="691"/>
    </row>
    <row r="86" spans="1:7" s="671" customFormat="1" ht="15">
      <c r="A86" s="678"/>
      <c r="F86" s="919"/>
      <c r="G86" s="691"/>
    </row>
    <row r="87" spans="1:7" s="671" customFormat="1" ht="15">
      <c r="A87" s="678"/>
      <c r="F87" s="919"/>
      <c r="G87" s="691"/>
    </row>
    <row r="88" spans="1:7" s="671" customFormat="1" ht="15">
      <c r="A88" s="678"/>
      <c r="F88" s="919"/>
      <c r="G88" s="691"/>
    </row>
    <row r="89" spans="1:7" s="671" customFormat="1" ht="15">
      <c r="A89" s="678"/>
      <c r="F89" s="919"/>
      <c r="G89" s="691"/>
    </row>
    <row r="90" spans="1:7" s="489" customFormat="1">
      <c r="A90" s="678"/>
      <c r="B90" s="671"/>
      <c r="C90" s="671"/>
      <c r="D90" s="671"/>
      <c r="E90" s="671"/>
      <c r="F90" s="919"/>
      <c r="G90" s="671"/>
    </row>
    <row r="91" spans="1:7" s="489" customFormat="1">
      <c r="A91" s="678"/>
      <c r="B91" s="671"/>
      <c r="C91" s="671"/>
      <c r="D91" s="671"/>
      <c r="E91" s="671"/>
      <c r="F91" s="919"/>
      <c r="G91" s="671"/>
    </row>
    <row r="92" spans="1:7" s="489" customFormat="1">
      <c r="A92" s="678"/>
      <c r="B92" s="671"/>
      <c r="C92" s="671"/>
      <c r="D92" s="671"/>
      <c r="E92" s="671"/>
      <c r="F92" s="919"/>
      <c r="G92" s="671"/>
    </row>
    <row r="93" spans="1:7" s="489" customFormat="1">
      <c r="A93" s="678"/>
      <c r="B93" s="671"/>
      <c r="C93" s="671"/>
      <c r="D93" s="671"/>
      <c r="E93" s="671"/>
      <c r="F93" s="919"/>
      <c r="G93" s="671"/>
    </row>
    <row r="94" spans="1:7" s="489" customFormat="1">
      <c r="A94" s="678"/>
      <c r="B94" s="671"/>
      <c r="C94" s="671"/>
      <c r="D94" s="671"/>
      <c r="E94" s="671"/>
      <c r="F94" s="919"/>
      <c r="G94" s="671"/>
    </row>
    <row r="95" spans="1:7" s="489" customFormat="1">
      <c r="A95" s="678"/>
      <c r="B95" s="671"/>
      <c r="C95" s="671"/>
      <c r="D95" s="671"/>
      <c r="E95" s="671"/>
      <c r="F95" s="919"/>
      <c r="G95" s="671"/>
    </row>
    <row r="96" spans="1:7" s="489" customFormat="1">
      <c r="A96" s="678"/>
      <c r="B96" s="671"/>
      <c r="C96" s="671"/>
      <c r="D96" s="671"/>
      <c r="E96" s="671"/>
      <c r="F96" s="919"/>
      <c r="G96" s="671"/>
    </row>
    <row r="97" spans="1:6" s="489" customFormat="1">
      <c r="A97" s="678"/>
      <c r="B97" s="671"/>
      <c r="C97" s="671"/>
      <c r="D97" s="671"/>
      <c r="E97" s="671"/>
      <c r="F97" s="919"/>
    </row>
    <row r="98" spans="1:6" s="489" customFormat="1">
      <c r="A98" s="678"/>
      <c r="B98" s="671"/>
      <c r="C98" s="671"/>
      <c r="D98" s="671"/>
      <c r="E98" s="671"/>
      <c r="F98" s="919"/>
    </row>
    <row r="99" spans="1:6" s="489" customFormat="1">
      <c r="A99" s="678"/>
      <c r="B99" s="671"/>
      <c r="C99" s="671"/>
      <c r="D99" s="671"/>
      <c r="E99" s="671"/>
      <c r="F99" s="919"/>
    </row>
    <row r="100" spans="1:6" s="489" customFormat="1">
      <c r="A100" s="678"/>
      <c r="B100" s="671"/>
      <c r="C100" s="671"/>
      <c r="D100" s="671"/>
      <c r="E100" s="671"/>
      <c r="F100" s="919"/>
    </row>
    <row r="101" spans="1:6" s="489" customFormat="1">
      <c r="A101" s="678"/>
      <c r="B101" s="671"/>
      <c r="C101" s="671"/>
      <c r="D101" s="671"/>
      <c r="E101" s="671"/>
      <c r="F101" s="919"/>
    </row>
    <row r="102" spans="1:6" s="489" customFormat="1">
      <c r="A102" s="678"/>
      <c r="B102" s="671"/>
      <c r="C102" s="671"/>
      <c r="D102" s="671"/>
      <c r="E102" s="671"/>
      <c r="F102" s="919"/>
    </row>
    <row r="103" spans="1:6" s="489" customFormat="1">
      <c r="A103" s="678"/>
      <c r="B103" s="671"/>
      <c r="C103" s="671"/>
      <c r="D103" s="671"/>
      <c r="E103" s="671"/>
      <c r="F103" s="919"/>
    </row>
    <row r="104" spans="1:6" s="489" customFormat="1">
      <c r="A104" s="678"/>
      <c r="B104" s="671"/>
      <c r="C104" s="671"/>
      <c r="D104" s="671"/>
      <c r="E104" s="671"/>
      <c r="F104" s="919"/>
    </row>
    <row r="105" spans="1:6" s="489" customFormat="1">
      <c r="A105" s="678"/>
      <c r="B105" s="671"/>
      <c r="C105" s="671"/>
      <c r="D105" s="671"/>
      <c r="E105" s="671"/>
      <c r="F105" s="919"/>
    </row>
    <row r="106" spans="1:6" s="489" customFormat="1">
      <c r="A106" s="678"/>
      <c r="B106" s="671"/>
      <c r="C106" s="671"/>
      <c r="D106" s="671"/>
      <c r="E106" s="671"/>
      <c r="F106" s="919"/>
    </row>
    <row r="107" spans="1:6" s="489" customFormat="1">
      <c r="A107" s="678"/>
      <c r="B107" s="671"/>
      <c r="C107" s="671"/>
      <c r="D107" s="671"/>
      <c r="E107" s="671"/>
      <c r="F107" s="919"/>
    </row>
    <row r="108" spans="1:6" s="489" customFormat="1">
      <c r="A108" s="678"/>
      <c r="B108" s="671"/>
      <c r="C108" s="671"/>
      <c r="D108" s="671"/>
      <c r="E108" s="671"/>
      <c r="F108" s="919"/>
    </row>
    <row r="109" spans="1:6" s="489" customFormat="1">
      <c r="A109" s="678"/>
      <c r="B109" s="671"/>
      <c r="C109" s="671"/>
      <c r="D109" s="671"/>
      <c r="E109" s="671"/>
      <c r="F109" s="919"/>
    </row>
    <row r="110" spans="1:6" s="489" customFormat="1">
      <c r="A110" s="678"/>
      <c r="B110" s="671"/>
      <c r="C110" s="671"/>
      <c r="D110" s="671"/>
      <c r="E110" s="671"/>
      <c r="F110" s="919"/>
    </row>
    <row r="111" spans="1:6" s="489" customFormat="1">
      <c r="A111" s="678"/>
      <c r="B111" s="671"/>
      <c r="C111" s="671"/>
      <c r="D111" s="671"/>
      <c r="E111" s="671"/>
      <c r="F111" s="919"/>
    </row>
    <row r="112" spans="1:6" s="489" customFormat="1">
      <c r="A112" s="678"/>
      <c r="B112" s="671"/>
      <c r="C112" s="671"/>
      <c r="D112" s="671"/>
      <c r="E112" s="671"/>
      <c r="F112" s="919"/>
    </row>
    <row r="113" spans="1:6" s="489" customFormat="1">
      <c r="A113" s="678"/>
      <c r="B113" s="671"/>
      <c r="C113" s="671"/>
      <c r="D113" s="671"/>
      <c r="E113" s="671"/>
      <c r="F113" s="919"/>
    </row>
    <row r="114" spans="1:6" s="489" customFormat="1">
      <c r="A114" s="678"/>
      <c r="B114" s="671"/>
      <c r="C114" s="671"/>
      <c r="D114" s="671"/>
      <c r="E114" s="671"/>
      <c r="F114" s="919"/>
    </row>
    <row r="115" spans="1:6" s="489" customFormat="1">
      <c r="A115" s="678"/>
      <c r="B115" s="671"/>
      <c r="C115" s="671"/>
      <c r="D115" s="671"/>
      <c r="E115" s="671"/>
      <c r="F115" s="919"/>
    </row>
    <row r="116" spans="1:6" s="489" customFormat="1">
      <c r="A116" s="32"/>
      <c r="F116" s="33"/>
    </row>
    <row r="117" spans="1:6" s="489" customFormat="1">
      <c r="A117" s="32"/>
      <c r="F117" s="33"/>
    </row>
    <row r="118" spans="1:6" s="489" customFormat="1">
      <c r="A118" s="32"/>
      <c r="F118" s="33"/>
    </row>
    <row r="119" spans="1:6" s="489" customFormat="1">
      <c r="A119" s="32"/>
      <c r="F119" s="33"/>
    </row>
    <row r="120" spans="1:6" s="489" customFormat="1">
      <c r="A120" s="32"/>
      <c r="F120" s="33"/>
    </row>
    <row r="121" spans="1:6" s="489" customFormat="1">
      <c r="A121" s="32"/>
      <c r="F121" s="33"/>
    </row>
    <row r="122" spans="1:6" s="489" customFormat="1">
      <c r="A122" s="32"/>
      <c r="F122" s="33"/>
    </row>
    <row r="123" spans="1:6" s="489" customFormat="1">
      <c r="A123" s="32"/>
      <c r="F123" s="33"/>
    </row>
    <row r="124" spans="1:6" s="489" customFormat="1">
      <c r="A124" s="32"/>
      <c r="F124" s="33"/>
    </row>
    <row r="125" spans="1:6" s="489" customFormat="1">
      <c r="A125" s="32"/>
      <c r="F125" s="33"/>
    </row>
    <row r="126" spans="1:6" s="489" customFormat="1">
      <c r="A126" s="32"/>
      <c r="F126" s="33"/>
    </row>
    <row r="127" spans="1:6" s="489" customFormat="1">
      <c r="A127" s="32"/>
      <c r="F127" s="33"/>
    </row>
    <row r="128" spans="1:6" s="489" customFormat="1">
      <c r="A128" s="32"/>
      <c r="F128" s="33"/>
    </row>
    <row r="129" s="489" customFormat="1"/>
    <row r="130" s="489" customFormat="1"/>
    <row r="131" s="489" customFormat="1"/>
    <row r="132" s="489" customFormat="1"/>
    <row r="133" s="489" customFormat="1"/>
    <row r="134" s="489" customFormat="1"/>
    <row r="135" s="489" customFormat="1"/>
    <row r="136" s="489" customFormat="1"/>
    <row r="137" s="489" customFormat="1"/>
    <row r="138" s="489" customFormat="1"/>
    <row r="139" s="489" customFormat="1"/>
    <row r="140" s="489" customFormat="1"/>
    <row r="141" s="489" customFormat="1"/>
    <row r="142" s="489" customFormat="1"/>
    <row r="143" s="489" customFormat="1"/>
    <row r="144" s="489" customFormat="1"/>
    <row r="145" s="489" customFormat="1"/>
    <row r="146" s="489" customFormat="1"/>
    <row r="147" s="489" customFormat="1"/>
    <row r="148" s="489" customFormat="1"/>
    <row r="149" s="489" customFormat="1"/>
    <row r="150" s="489" customFormat="1"/>
    <row r="151" s="489" customFormat="1"/>
    <row r="152" s="489" customFormat="1"/>
    <row r="153" s="489" customFormat="1"/>
    <row r="154" s="489" customFormat="1"/>
    <row r="155" s="489" customFormat="1"/>
    <row r="156" s="489" customFormat="1"/>
    <row r="157" s="489" customFormat="1"/>
    <row r="158" s="489" customFormat="1"/>
    <row r="159" s="489" customFormat="1"/>
    <row r="160" s="489" customFormat="1"/>
    <row r="161" s="489" customFormat="1"/>
    <row r="162" s="489" customFormat="1"/>
    <row r="163" s="489" customFormat="1"/>
    <row r="164" s="489" customFormat="1"/>
    <row r="165" s="489" customFormat="1"/>
    <row r="166" s="489" customFormat="1"/>
    <row r="167" s="489" customFormat="1"/>
    <row r="168" s="489" customFormat="1"/>
    <row r="169" s="489" customFormat="1"/>
    <row r="170" s="489" customFormat="1"/>
    <row r="171" s="489" customFormat="1"/>
    <row r="172" s="489" customFormat="1"/>
    <row r="173" s="489" customFormat="1"/>
    <row r="174" s="489" customFormat="1"/>
    <row r="175" s="489" customFormat="1"/>
    <row r="176" s="489" customFormat="1"/>
    <row r="177" spans="1:10">
      <c r="A177" s="489"/>
      <c r="F177" s="489"/>
      <c r="G177" s="489"/>
      <c r="H177" s="489"/>
      <c r="I177" s="489"/>
      <c r="J177" s="489"/>
    </row>
    <row r="178" spans="1:10">
      <c r="A178" s="489"/>
      <c r="F178" s="489"/>
      <c r="G178" s="489"/>
      <c r="H178" s="489"/>
      <c r="I178" s="489"/>
      <c r="J178" s="489"/>
    </row>
    <row r="179" spans="1:10">
      <c r="A179" s="489"/>
      <c r="F179" s="489"/>
      <c r="G179" s="489"/>
      <c r="H179" s="489"/>
      <c r="I179" s="489"/>
      <c r="J179" s="489"/>
    </row>
    <row r="180" spans="1:10">
      <c r="A180" s="489"/>
      <c r="F180" s="489"/>
      <c r="G180" s="489"/>
      <c r="H180" s="489"/>
      <c r="I180" s="489"/>
      <c r="J180" s="489"/>
    </row>
    <row r="181" spans="1:10">
      <c r="A181" s="489"/>
      <c r="F181" s="489"/>
      <c r="G181" s="489"/>
      <c r="H181" s="489"/>
      <c r="I181" s="489"/>
      <c r="J181" s="489"/>
    </row>
    <row r="182" spans="1:10">
      <c r="A182" s="489"/>
      <c r="F182" s="489"/>
      <c r="G182" s="489"/>
      <c r="H182" s="489"/>
      <c r="I182" s="489"/>
      <c r="J182" s="489"/>
    </row>
    <row r="184" spans="1:10">
      <c r="A184" s="489"/>
      <c r="F184" s="489"/>
      <c r="G184" s="489"/>
      <c r="H184" s="489"/>
      <c r="I184" s="489"/>
      <c r="J184" s="489"/>
    </row>
    <row r="185" spans="1:10">
      <c r="A185" s="489"/>
      <c r="F185" s="489"/>
      <c r="G185" s="489"/>
      <c r="H185" s="489"/>
      <c r="I185" s="489"/>
      <c r="J185" s="489"/>
    </row>
    <row r="186" spans="1:10">
      <c r="A186" s="489"/>
      <c r="F186" s="489"/>
      <c r="G186" s="489"/>
      <c r="H186" s="489"/>
      <c r="I186" s="489"/>
      <c r="J186" s="489"/>
    </row>
    <row r="187" spans="1:10">
      <c r="A187" s="489"/>
      <c r="F187" s="489"/>
      <c r="G187" s="489"/>
      <c r="H187" s="489"/>
      <c r="I187" s="489"/>
      <c r="J187" s="489"/>
    </row>
    <row r="188" spans="1:10">
      <c r="A188" s="489"/>
      <c r="B188" s="489" t="s">
        <v>1430</v>
      </c>
      <c r="F188" s="489"/>
      <c r="G188" s="489"/>
      <c r="H188" s="489"/>
      <c r="I188" s="489"/>
      <c r="J188" s="489"/>
    </row>
    <row r="190" spans="1:10">
      <c r="A190" s="489"/>
      <c r="F190" s="489"/>
      <c r="G190" s="489"/>
      <c r="H190" s="489"/>
      <c r="I190" s="489"/>
      <c r="J190" s="489"/>
    </row>
    <row r="191" spans="1:10">
      <c r="A191" s="489"/>
      <c r="F191" s="489"/>
      <c r="G191" s="489"/>
      <c r="H191" s="489"/>
      <c r="I191" s="489"/>
      <c r="J191" s="489"/>
    </row>
    <row r="192" spans="1:10">
      <c r="A192" s="489"/>
      <c r="F192" s="489"/>
      <c r="G192" s="489"/>
      <c r="H192" s="489"/>
      <c r="I192" s="489"/>
      <c r="J192" s="489"/>
    </row>
  </sheetData>
  <mergeCells count="6">
    <mergeCell ref="A59:E59"/>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1"/>
  <sheetViews>
    <sheetView zoomScale="115" zoomScaleNormal="115" workbookViewId="0">
      <selection activeCell="A126" sqref="A126"/>
    </sheetView>
  </sheetViews>
  <sheetFormatPr defaultColWidth="0" defaultRowHeight="12.75" zeroHeight="1"/>
  <cols>
    <col min="1" max="1" width="84.710937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112" t="s">
        <v>1022</v>
      </c>
      <c r="B1" s="1112"/>
    </row>
    <row r="2" spans="1:2" ht="15">
      <c r="A2" s="31"/>
    </row>
    <row r="3" spans="1:2" ht="15">
      <c r="A3" s="31" t="s">
        <v>1298</v>
      </c>
      <c r="B3" s="488"/>
    </row>
    <row r="4" spans="1:2">
      <c r="A4" s="488" t="s">
        <v>1023</v>
      </c>
      <c r="B4" s="488" t="s">
        <v>297</v>
      </c>
    </row>
    <row r="5" spans="1:2">
      <c r="A5" s="488" t="s">
        <v>1024</v>
      </c>
      <c r="B5" s="488" t="s">
        <v>298</v>
      </c>
    </row>
    <row r="6" spans="1:2">
      <c r="A6" s="488" t="s">
        <v>1025</v>
      </c>
      <c r="B6" s="488" t="s">
        <v>299</v>
      </c>
    </row>
    <row r="7" spans="1:2">
      <c r="A7" s="488" t="s">
        <v>1148</v>
      </c>
      <c r="B7" s="488" t="s">
        <v>300</v>
      </c>
    </row>
    <row r="8" spans="1:2">
      <c r="A8" s="488" t="s">
        <v>1026</v>
      </c>
      <c r="B8" s="488" t="s">
        <v>303</v>
      </c>
    </row>
    <row r="9" spans="1:2">
      <c r="A9" s="488" t="s">
        <v>1027</v>
      </c>
      <c r="B9" s="488" t="s">
        <v>304</v>
      </c>
    </row>
    <row r="10" spans="1:2">
      <c r="A10" s="488" t="s">
        <v>1028</v>
      </c>
      <c r="B10" s="488" t="s">
        <v>302</v>
      </c>
    </row>
    <row r="11" spans="1:2">
      <c r="A11" s="488" t="s">
        <v>1029</v>
      </c>
      <c r="B11" s="488" t="s">
        <v>301</v>
      </c>
    </row>
    <row r="12" spans="1:2">
      <c r="A12" s="488" t="s">
        <v>1030</v>
      </c>
      <c r="B12" s="488" t="s">
        <v>305</v>
      </c>
    </row>
    <row r="13" spans="1:2">
      <c r="A13" s="488" t="s">
        <v>1031</v>
      </c>
      <c r="B13" s="488" t="s">
        <v>306</v>
      </c>
    </row>
    <row r="14" spans="1:2">
      <c r="A14" s="488" t="s">
        <v>1270</v>
      </c>
      <c r="B14" s="488" t="s">
        <v>307</v>
      </c>
    </row>
    <row r="15" spans="1:2">
      <c r="A15" s="488" t="s">
        <v>1276</v>
      </c>
      <c r="B15" s="488" t="s">
        <v>308</v>
      </c>
    </row>
    <row r="16" spans="1:2">
      <c r="A16" s="488" t="s">
        <v>1146</v>
      </c>
      <c r="B16" s="488" t="s">
        <v>1121</v>
      </c>
    </row>
    <row r="17" spans="1:2">
      <c r="A17" s="488" t="s">
        <v>1147</v>
      </c>
      <c r="B17" s="488" t="s">
        <v>1122</v>
      </c>
    </row>
    <row r="18" spans="1:2">
      <c r="A18" s="488"/>
      <c r="B18" s="488"/>
    </row>
    <row r="19" spans="1:2" ht="15">
      <c r="A19" s="31" t="s">
        <v>1299</v>
      </c>
      <c r="B19" s="488"/>
    </row>
    <row r="20" spans="1:2">
      <c r="A20" s="488" t="s">
        <v>1507</v>
      </c>
      <c r="B20" s="488" t="s">
        <v>1123</v>
      </c>
    </row>
    <row r="21" spans="1:2">
      <c r="A21" s="488" t="s">
        <v>1508</v>
      </c>
      <c r="B21" s="488" t="s">
        <v>1125</v>
      </c>
    </row>
    <row r="22" spans="1:2">
      <c r="A22" s="488" t="s">
        <v>1552</v>
      </c>
      <c r="B22" s="488" t="s">
        <v>1124</v>
      </c>
    </row>
    <row r="23" spans="1:2">
      <c r="A23" s="488"/>
      <c r="B23" s="488"/>
    </row>
    <row r="24" spans="1:2" ht="15">
      <c r="A24" s="31" t="s">
        <v>1402</v>
      </c>
      <c r="B24" s="488"/>
    </row>
    <row r="25" spans="1:2">
      <c r="A25" s="488" t="s">
        <v>1404</v>
      </c>
      <c r="B25" s="488" t="s">
        <v>1384</v>
      </c>
    </row>
    <row r="26" spans="1:2">
      <c r="A26" s="488" t="s">
        <v>1405</v>
      </c>
      <c r="B26" s="488" t="s">
        <v>1388</v>
      </c>
    </row>
    <row r="27" spans="1:2">
      <c r="A27" s="488" t="s">
        <v>1406</v>
      </c>
      <c r="B27" s="488" t="s">
        <v>1387</v>
      </c>
    </row>
    <row r="28" spans="1:2">
      <c r="A28" s="488" t="s">
        <v>1407</v>
      </c>
      <c r="B28" s="488" t="s">
        <v>1389</v>
      </c>
    </row>
    <row r="29" spans="1:2">
      <c r="A29" s="488" t="s">
        <v>1579</v>
      </c>
      <c r="B29" s="488" t="s">
        <v>1385</v>
      </c>
    </row>
    <row r="30" spans="1:2">
      <c r="A30" s="488" t="s">
        <v>1408</v>
      </c>
      <c r="B30" s="488" t="s">
        <v>1390</v>
      </c>
    </row>
    <row r="31" spans="1:2">
      <c r="A31" s="488" t="s">
        <v>1409</v>
      </c>
      <c r="B31" s="488" t="s">
        <v>1386</v>
      </c>
    </row>
    <row r="32" spans="1:2">
      <c r="A32" s="488"/>
      <c r="B32" s="488"/>
    </row>
    <row r="33" spans="1:2" ht="15">
      <c r="A33" s="31" t="s">
        <v>1032</v>
      </c>
      <c r="B33" s="488"/>
    </row>
    <row r="34" spans="1:2">
      <c r="A34" s="488" t="s">
        <v>1246</v>
      </c>
      <c r="B34" s="488" t="s">
        <v>860</v>
      </c>
    </row>
    <row r="35" spans="1:2">
      <c r="A35" s="488" t="s">
        <v>1247</v>
      </c>
      <c r="B35" s="488" t="s">
        <v>861</v>
      </c>
    </row>
    <row r="36" spans="1:2">
      <c r="A36" s="488" t="s">
        <v>1248</v>
      </c>
      <c r="B36" s="488" t="s">
        <v>862</v>
      </c>
    </row>
    <row r="37" spans="1:2">
      <c r="A37" s="488" t="s">
        <v>1249</v>
      </c>
      <c r="B37" s="488" t="s">
        <v>863</v>
      </c>
    </row>
    <row r="38" spans="1:2">
      <c r="A38" s="488" t="s">
        <v>1250</v>
      </c>
      <c r="B38" s="488" t="s">
        <v>864</v>
      </c>
    </row>
    <row r="39" spans="1:2">
      <c r="A39" s="488" t="s">
        <v>1251</v>
      </c>
      <c r="B39" s="488" t="s">
        <v>865</v>
      </c>
    </row>
    <row r="40" spans="1:2">
      <c r="A40" s="488" t="s">
        <v>1252</v>
      </c>
      <c r="B40" s="488" t="s">
        <v>866</v>
      </c>
    </row>
    <row r="41" spans="1:2">
      <c r="A41" s="488" t="s">
        <v>1253</v>
      </c>
      <c r="B41" s="488" t="s">
        <v>867</v>
      </c>
    </row>
    <row r="42" spans="1:2">
      <c r="A42" s="488" t="s">
        <v>1254</v>
      </c>
      <c r="B42" s="488" t="s">
        <v>868</v>
      </c>
    </row>
    <row r="43" spans="1:2">
      <c r="A43" s="488" t="s">
        <v>1255</v>
      </c>
      <c r="B43" s="488" t="s">
        <v>869</v>
      </c>
    </row>
    <row r="44" spans="1:2">
      <c r="A44" s="488" t="s">
        <v>1256</v>
      </c>
      <c r="B44" s="488" t="s">
        <v>870</v>
      </c>
    </row>
    <row r="45" spans="1:2">
      <c r="A45" s="488" t="s">
        <v>1257</v>
      </c>
      <c r="B45" s="488" t="s">
        <v>871</v>
      </c>
    </row>
    <row r="46" spans="1:2">
      <c r="A46" s="488" t="s">
        <v>1258</v>
      </c>
      <c r="B46" s="488" t="s">
        <v>872</v>
      </c>
    </row>
    <row r="47" spans="1:2">
      <c r="A47" s="488" t="s">
        <v>1259</v>
      </c>
      <c r="B47" s="488" t="s">
        <v>873</v>
      </c>
    </row>
    <row r="48" spans="1:2">
      <c r="A48" s="488" t="s">
        <v>1260</v>
      </c>
      <c r="B48" s="488" t="s">
        <v>874</v>
      </c>
    </row>
    <row r="49" spans="1:2">
      <c r="A49" s="488" t="s">
        <v>1261</v>
      </c>
      <c r="B49" s="488" t="s">
        <v>875</v>
      </c>
    </row>
    <row r="50" spans="1:2">
      <c r="A50" s="488" t="s">
        <v>1262</v>
      </c>
      <c r="B50" s="488" t="s">
        <v>876</v>
      </c>
    </row>
    <row r="51" spans="1:2">
      <c r="A51" s="488" t="s">
        <v>1263</v>
      </c>
      <c r="B51" s="488" t="s">
        <v>877</v>
      </c>
    </row>
    <row r="52" spans="1:2">
      <c r="A52" s="488" t="s">
        <v>1264</v>
      </c>
      <c r="B52" s="488" t="s">
        <v>878</v>
      </c>
    </row>
    <row r="53" spans="1:2">
      <c r="A53" s="488" t="s">
        <v>1265</v>
      </c>
      <c r="B53" s="488" t="s">
        <v>879</v>
      </c>
    </row>
    <row r="54" spans="1:2">
      <c r="A54" s="488" t="s">
        <v>1266</v>
      </c>
      <c r="B54" s="488" t="s">
        <v>880</v>
      </c>
    </row>
    <row r="55" spans="1:2">
      <c r="A55" s="488" t="s">
        <v>1267</v>
      </c>
      <c r="B55" s="488" t="s">
        <v>881</v>
      </c>
    </row>
    <row r="56" spans="1:2">
      <c r="A56" s="488" t="s">
        <v>1268</v>
      </c>
      <c r="B56" s="488" t="s">
        <v>882</v>
      </c>
    </row>
    <row r="57" spans="1:2">
      <c r="A57" s="488" t="s">
        <v>1269</v>
      </c>
      <c r="B57" s="488" t="s">
        <v>883</v>
      </c>
    </row>
    <row r="58" spans="1:2">
      <c r="A58" s="488" t="s">
        <v>1274</v>
      </c>
      <c r="B58" s="488" t="s">
        <v>884</v>
      </c>
    </row>
    <row r="59" spans="1:2">
      <c r="A59" s="488" t="s">
        <v>1275</v>
      </c>
      <c r="B59" s="488" t="s">
        <v>885</v>
      </c>
    </row>
    <row r="60" spans="1:2">
      <c r="A60" s="488" t="s">
        <v>1449</v>
      </c>
      <c r="B60" s="488" t="s">
        <v>1432</v>
      </c>
    </row>
    <row r="61" spans="1:2">
      <c r="A61" s="488" t="s">
        <v>1458</v>
      </c>
      <c r="B61" s="488" t="s">
        <v>1454</v>
      </c>
    </row>
    <row r="62" spans="1:2">
      <c r="A62" s="488" t="s">
        <v>1509</v>
      </c>
      <c r="B62" s="488" t="s">
        <v>1501</v>
      </c>
    </row>
    <row r="63" spans="1:2">
      <c r="A63" s="488" t="s">
        <v>1510</v>
      </c>
      <c r="B63" s="488" t="s">
        <v>1502</v>
      </c>
    </row>
    <row r="64" spans="1:2">
      <c r="A64" s="488"/>
      <c r="B64" s="488"/>
    </row>
    <row r="65" spans="1:2" ht="15">
      <c r="A65" s="31" t="s">
        <v>1496</v>
      </c>
      <c r="B65" s="488"/>
    </row>
    <row r="66" spans="1:2">
      <c r="A66" s="488" t="s">
        <v>1489</v>
      </c>
      <c r="B66" s="488" t="s">
        <v>1479</v>
      </c>
    </row>
    <row r="67" spans="1:2">
      <c r="A67" s="488" t="s">
        <v>1490</v>
      </c>
      <c r="B67" s="488" t="s">
        <v>1480</v>
      </c>
    </row>
    <row r="68" spans="1:2">
      <c r="A68" s="488" t="s">
        <v>1491</v>
      </c>
      <c r="B68" s="488" t="s">
        <v>1481</v>
      </c>
    </row>
    <row r="69" spans="1:2">
      <c r="A69" s="488" t="s">
        <v>1492</v>
      </c>
      <c r="B69" s="488" t="s">
        <v>1482</v>
      </c>
    </row>
    <row r="70" spans="1:2">
      <c r="A70" s="488" t="s">
        <v>1493</v>
      </c>
      <c r="B70" s="488" t="s">
        <v>1483</v>
      </c>
    </row>
    <row r="71" spans="1:2">
      <c r="A71" s="488" t="s">
        <v>1494</v>
      </c>
      <c r="B71" s="488" t="s">
        <v>1484</v>
      </c>
    </row>
    <row r="72" spans="1:2">
      <c r="A72" s="488" t="s">
        <v>1495</v>
      </c>
      <c r="B72" s="488" t="s">
        <v>1485</v>
      </c>
    </row>
    <row r="73" spans="1:2">
      <c r="A73" s="488"/>
      <c r="B73" s="488"/>
    </row>
    <row r="74" spans="1:2" ht="15">
      <c r="A74" s="31" t="s">
        <v>1535</v>
      </c>
      <c r="B74" s="488"/>
    </row>
    <row r="75" spans="1:2" ht="15">
      <c r="A75" s="31" t="s">
        <v>1033</v>
      </c>
      <c r="B75" s="488"/>
    </row>
    <row r="76" spans="1:2">
      <c r="A76" s="488" t="s">
        <v>1034</v>
      </c>
      <c r="B76" s="488" t="s">
        <v>906</v>
      </c>
    </row>
    <row r="77" spans="1:2">
      <c r="A77" s="488" t="s">
        <v>1035</v>
      </c>
      <c r="B77" s="488" t="s">
        <v>907</v>
      </c>
    </row>
    <row r="78" spans="1:2">
      <c r="A78" s="488"/>
      <c r="B78" s="488"/>
    </row>
    <row r="79" spans="1:2" ht="15">
      <c r="A79" s="31" t="s">
        <v>1036</v>
      </c>
      <c r="B79" s="488"/>
    </row>
    <row r="80" spans="1:2">
      <c r="A80" s="488" t="s">
        <v>1037</v>
      </c>
      <c r="B80" s="488" t="s">
        <v>901</v>
      </c>
    </row>
    <row r="81" spans="1:2">
      <c r="A81" s="488" t="s">
        <v>1038</v>
      </c>
      <c r="B81" s="488" t="s">
        <v>902</v>
      </c>
    </row>
    <row r="82" spans="1:2">
      <c r="A82" s="488" t="s">
        <v>1039</v>
      </c>
      <c r="B82" s="488" t="s">
        <v>903</v>
      </c>
    </row>
    <row r="83" spans="1:2">
      <c r="A83" s="488"/>
      <c r="B83" s="488"/>
    </row>
    <row r="84" spans="1:2" ht="15">
      <c r="A84" s="31" t="s">
        <v>1040</v>
      </c>
      <c r="B84" s="488"/>
    </row>
    <row r="85" spans="1:2">
      <c r="A85" s="488" t="s">
        <v>1041</v>
      </c>
      <c r="B85" s="488" t="s">
        <v>1042</v>
      </c>
    </row>
    <row r="86" spans="1:2">
      <c r="A86" s="488"/>
      <c r="B86" s="488"/>
    </row>
    <row r="87" spans="1:2" ht="15">
      <c r="A87" s="31" t="s">
        <v>1043</v>
      </c>
      <c r="B87" s="488"/>
    </row>
    <row r="88" spans="1:2">
      <c r="A88" s="488" t="s">
        <v>1044</v>
      </c>
      <c r="B88" s="488" t="s">
        <v>1045</v>
      </c>
    </row>
    <row r="89" spans="1:2">
      <c r="A89" s="488" t="s">
        <v>1046</v>
      </c>
      <c r="B89" s="488" t="s">
        <v>1047</v>
      </c>
    </row>
    <row r="90" spans="1:2">
      <c r="A90" s="488"/>
      <c r="B90" s="488"/>
    </row>
    <row r="91" spans="1:2" ht="15">
      <c r="A91" s="31" t="s">
        <v>1541</v>
      </c>
      <c r="B91" s="488"/>
    </row>
    <row r="92" spans="1:2">
      <c r="A92" s="954" t="s">
        <v>1542</v>
      </c>
      <c r="B92" s="954" t="s">
        <v>1525</v>
      </c>
    </row>
    <row r="93" spans="1:2">
      <c r="A93" s="488"/>
      <c r="B93" s="488"/>
    </row>
    <row r="94" spans="1:2" ht="15">
      <c r="A94" s="31" t="s">
        <v>1536</v>
      </c>
      <c r="B94" s="488"/>
    </row>
    <row r="95" spans="1:2">
      <c r="A95" s="488" t="s">
        <v>1537</v>
      </c>
      <c r="B95" s="488" t="s">
        <v>1539</v>
      </c>
    </row>
    <row r="96" spans="1:2">
      <c r="A96" s="488" t="s">
        <v>1538</v>
      </c>
      <c r="B96" s="488" t="s">
        <v>1540</v>
      </c>
    </row>
    <row r="97" spans="1:2">
      <c r="A97" s="488"/>
      <c r="B97" s="488"/>
    </row>
    <row r="98" spans="1:2" ht="15">
      <c r="A98" s="31" t="s">
        <v>1410</v>
      </c>
      <c r="B98" s="488"/>
    </row>
    <row r="99" spans="1:2">
      <c r="A99" s="488" t="s">
        <v>1048</v>
      </c>
      <c r="B99" s="488" t="s">
        <v>1003</v>
      </c>
    </row>
    <row r="100" spans="1:2"/>
    <row r="101" spans="1:2" ht="15">
      <c r="A101" s="31" t="s">
        <v>1049</v>
      </c>
    </row>
    <row r="102" spans="1:2">
      <c r="A102" s="30" t="s">
        <v>1050</v>
      </c>
      <c r="B102" s="30" t="s">
        <v>1051</v>
      </c>
    </row>
    <row r="103" spans="1:2">
      <c r="A103" s="30" t="s">
        <v>1052</v>
      </c>
      <c r="B103" s="30" t="s">
        <v>1053</v>
      </c>
    </row>
    <row r="104" spans="1:2">
      <c r="A104" s="30" t="s">
        <v>1054</v>
      </c>
      <c r="B104" s="30" t="s">
        <v>1055</v>
      </c>
    </row>
    <row r="105" spans="1:2">
      <c r="A105" s="30" t="s">
        <v>1056</v>
      </c>
      <c r="B105" s="30" t="s">
        <v>1057</v>
      </c>
    </row>
    <row r="106" spans="1:2">
      <c r="A106" s="30" t="s">
        <v>1058</v>
      </c>
      <c r="B106" s="30" t="s">
        <v>1059</v>
      </c>
    </row>
    <row r="107" spans="1:2">
      <c r="A107" s="488" t="s">
        <v>1374</v>
      </c>
      <c r="B107" s="30" t="s">
        <v>1060</v>
      </c>
    </row>
    <row r="108" spans="1:2"/>
    <row r="109" spans="1:2" s="487" customFormat="1">
      <c r="A109" s="30"/>
      <c r="B109" s="30"/>
    </row>
    <row r="110" spans="1:2" s="999" customFormat="1" ht="9">
      <c r="A110" s="998" t="s">
        <v>1061</v>
      </c>
    </row>
    <row r="111" spans="1:2" s="999" customFormat="1" ht="9">
      <c r="A111" s="998" t="s">
        <v>1271</v>
      </c>
    </row>
    <row r="112" spans="1:2" s="999" customFormat="1" ht="9">
      <c r="A112" s="998" t="s">
        <v>1272</v>
      </c>
    </row>
    <row r="113" spans="1:1" s="999" customFormat="1" ht="9">
      <c r="A113" s="998" t="s">
        <v>1273</v>
      </c>
    </row>
    <row r="114" spans="1:1" s="999" customFormat="1" ht="9">
      <c r="A114" s="1000" t="s">
        <v>1300</v>
      </c>
    </row>
    <row r="115" spans="1:1" s="999" customFormat="1" ht="9">
      <c r="A115" s="1000" t="s">
        <v>1403</v>
      </c>
    </row>
    <row r="116" spans="1:1" s="999" customFormat="1" ht="9">
      <c r="A116" s="998" t="s">
        <v>1450</v>
      </c>
    </row>
    <row r="117" spans="1:1" s="999" customFormat="1" ht="9">
      <c r="A117" s="998" t="s">
        <v>1459</v>
      </c>
    </row>
    <row r="118" spans="1:1" s="999" customFormat="1" ht="9">
      <c r="A118" s="998" t="s">
        <v>1497</v>
      </c>
    </row>
    <row r="119" spans="1:1" s="999" customFormat="1" ht="9">
      <c r="A119" s="998" t="s">
        <v>1511</v>
      </c>
    </row>
    <row r="120" spans="1:1" s="999" customFormat="1" ht="9">
      <c r="A120" s="998" t="s">
        <v>1512</v>
      </c>
    </row>
    <row r="121" spans="1:1" s="999" customFormat="1" ht="9">
      <c r="A121" s="998" t="s">
        <v>1553</v>
      </c>
    </row>
    <row r="122" spans="1:1">
      <c r="A122" s="998" t="s">
        <v>1580</v>
      </c>
    </row>
    <row r="123" spans="1:1"/>
    <row r="124" spans="1:1"/>
    <row r="125" spans="1:1"/>
    <row r="126" spans="1:1"/>
    <row r="127" spans="1:1"/>
    <row r="128" spans="1:1"/>
    <row r="129"/>
    <row r="130"/>
    <row r="13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75</vt:i4>
      </vt:variant>
      <vt:variant>
        <vt:lpstr>Named Ranges</vt:lpstr>
      </vt:variant>
      <vt:variant>
        <vt:i4>36</vt:i4>
      </vt:variant>
    </vt:vector>
  </HeadingPairs>
  <TitlesOfParts>
    <vt:vector size="111"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'60'!Print_Area</vt:lpstr>
      <vt:lpstr>'61'!Print_Area</vt:lpstr>
      <vt:lpstr>'66'!Print_Area</vt:lpstr>
      <vt:lpstr>'67'!Print_Area</vt:lpstr>
      <vt:lpstr>'68'!Print_Area</vt:lpstr>
      <vt:lpstr>'69'!Print_Area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2017-06-08T14:08:37Z</dcterms:modified>
</cp:coreProperties>
</file>